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DeTrabalho"/>
  <mc:AlternateContent xmlns:mc="http://schemas.openxmlformats.org/markup-compatibility/2006">
    <mc:Choice Requires="x15">
      <x15ac:absPath xmlns:x15ac="http://schemas.microsoft.com/office/spreadsheetml/2010/11/ac" url="\\10.1.144.1\DFS - GRD - restrita\3. 8GRD_UEP\2. LENNON\11. LICITAÇÃO\2025\CBUQ\NORTE, CENTRO E SUL\Planilhas\"/>
    </mc:Choice>
  </mc:AlternateContent>
  <bookViews>
    <workbookView xWindow="0" yWindow="0" windowWidth="28800" windowHeight="12315" tabRatio="864" firstSheet="1" activeTab="1"/>
  </bookViews>
  <sheets>
    <sheet name="CAPA" sheetId="85" r:id="rId1"/>
    <sheet name="PO TOTAL" sheetId="86" r:id="rId2"/>
    <sheet name="PO MÓDULO MÍNIMO" sheetId="87" r:id="rId3"/>
    <sheet name="CRONOGRAMA TOTAL" sheetId="88" r:id="rId4"/>
    <sheet name="CONSUMO DE MAT. B TOTAL" sheetId="89" r:id="rId5"/>
    <sheet name="MOB E DESMOB" sheetId="90" r:id="rId6"/>
    <sheet name="CANTEIRO" sheetId="91" r:id="rId7"/>
    <sheet name="CPU CODEVASF" sheetId="92" r:id="rId8"/>
    <sheet name="ADM. LOCAL" sheetId="93" r:id="rId9"/>
    <sheet name="PROJETO EXECUTIVO" sheetId="94" r:id="rId10"/>
    <sheet name="DEMAIS COMPOSIÇÕES DE CUSTO" sheetId="104" r:id="rId11"/>
    <sheet name="BDI" sheetId="95" r:id="rId12"/>
    <sheet name="ENCARGOS SOCIAIS" sheetId="96" r:id="rId13"/>
    <sheet name="RESUMO_TRANSPORTE INSUMOS ASF." sheetId="97" r:id="rId14"/>
    <sheet name="MOMENTO DE TRANSPORTE" sheetId="101" r:id="rId15"/>
    <sheet name="MOMENTO DE TRANSPORTE AUXILIAR" sheetId="102" r:id="rId16"/>
    <sheet name="MC - MÓDULO" sheetId="103" r:id="rId17"/>
  </sheets>
  <externalReferences>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s>
  <definedNames>
    <definedName name="\" localSheetId="1">#REF!</definedName>
    <definedName name="\">#REF!</definedName>
    <definedName name="\0" localSheetId="1">#REF!</definedName>
    <definedName name="\0">#REF!</definedName>
    <definedName name="\a" localSheetId="1">#REF!</definedName>
    <definedName name="\a">#REF!</definedName>
    <definedName name="\b" localSheetId="1">[1]SID_NI_5!#REF!</definedName>
    <definedName name="\b">[1]SID_NI_5!#REF!</definedName>
    <definedName name="\c" localSheetId="1">[1]SID_NI_5!#REF!</definedName>
    <definedName name="\c">[1]SID_NI_5!#REF!</definedName>
    <definedName name="\e" localSheetId="1">#REF!</definedName>
    <definedName name="\e">#REF!</definedName>
    <definedName name="\fagf" localSheetId="1">#REF!</definedName>
    <definedName name="\fagf">#REF!</definedName>
    <definedName name="\I" localSheetId="1">#REF!</definedName>
    <definedName name="\I">#REF!</definedName>
    <definedName name="\p" localSheetId="1">[1]SID_NI_5!#REF!</definedName>
    <definedName name="\p">[1]SID_NI_5!#REF!</definedName>
    <definedName name="\q" localSheetId="1">#REF!</definedName>
    <definedName name="\q">#REF!</definedName>
    <definedName name="\S" localSheetId="1">[2]COMPOS1!#REF!</definedName>
    <definedName name="\S">[2]COMPOS1!#REF!</definedName>
    <definedName name="\y">#N/A</definedName>
    <definedName name="____________________________________PL1" localSheetId="1">#REF!</definedName>
    <definedName name="____________________________________PL1">#REF!</definedName>
    <definedName name="___________________________________PL1" localSheetId="1">#REF!</definedName>
    <definedName name="___________________________________PL1">#REF!</definedName>
    <definedName name="__________________________________PL1" localSheetId="1">#REF!</definedName>
    <definedName name="__________________________________PL1">#REF!</definedName>
    <definedName name="_________________________________PL1" localSheetId="1">#REF!</definedName>
    <definedName name="_________________________________PL1">#REF!</definedName>
    <definedName name="________________________________PL1" localSheetId="1">#REF!</definedName>
    <definedName name="________________________________PL1">#REF!</definedName>
    <definedName name="_______________________________PL1" localSheetId="1">#REF!</definedName>
    <definedName name="_______________________________PL1">#REF!</definedName>
    <definedName name="______________________________PL1" localSheetId="1">#REF!</definedName>
    <definedName name="______________________________PL1">#REF!</definedName>
    <definedName name="_____________________________PL1" localSheetId="1">#REF!</definedName>
    <definedName name="_____________________________PL1">#REF!</definedName>
    <definedName name="____________________________PL1" localSheetId="1">#REF!</definedName>
    <definedName name="____________________________PL1">#REF!</definedName>
    <definedName name="___________________________PL1" localSheetId="1">#REF!</definedName>
    <definedName name="___________________________PL1">#REF!</definedName>
    <definedName name="__________________________PL1" localSheetId="1">#REF!</definedName>
    <definedName name="__________________________PL1">#REF!</definedName>
    <definedName name="_________________________OUT98" hidden="1">{#N/A,#N/A,TRUE,"Serviços"}</definedName>
    <definedName name="_________________________PL1" localSheetId="1">#REF!</definedName>
    <definedName name="_________________________PL1">#REF!</definedName>
    <definedName name="_________________________tt1">#N/A</definedName>
    <definedName name="________________________OUT98" hidden="1">{#N/A,#N/A,TRUE,"Serviços"}</definedName>
    <definedName name="________________________PL1" localSheetId="1">#REF!</definedName>
    <definedName name="________________________PL1">#REF!</definedName>
    <definedName name="________________________tt1">#N/A</definedName>
    <definedName name="_______________________OUT98" hidden="1">{#N/A,#N/A,TRUE,"Serviços"}</definedName>
    <definedName name="_______________________PL1" localSheetId="1">#REF!</definedName>
    <definedName name="_______________________PL1">#REF!</definedName>
    <definedName name="_______________________tt1">#N/A</definedName>
    <definedName name="______________________CAP20" localSheetId="1">#REF!</definedName>
    <definedName name="______________________CAP20">#REF!</definedName>
    <definedName name="______________________OUT98" hidden="1">{#N/A,#N/A,TRUE,"Serviços"}</definedName>
    <definedName name="______________________PL1" localSheetId="1">#REF!</definedName>
    <definedName name="______________________PL1">#REF!</definedName>
    <definedName name="______________________TB10" localSheetId="1">#REF!</definedName>
    <definedName name="______________________TB10">#REF!</definedName>
    <definedName name="______________________TCB5" localSheetId="1">#REF!</definedName>
    <definedName name="______________________TCB5">#REF!</definedName>
    <definedName name="______________________tcc4" localSheetId="1">#REF!</definedName>
    <definedName name="______________________tcc4">#REF!</definedName>
    <definedName name="______________________tt1">#N/A</definedName>
    <definedName name="_____________________CAP20" localSheetId="1">#REF!</definedName>
    <definedName name="_____________________CAP20">#REF!</definedName>
    <definedName name="_____________________PL1" localSheetId="1">#REF!</definedName>
    <definedName name="_____________________PL1">#REF!</definedName>
    <definedName name="_____________________TB10" localSheetId="1">#REF!</definedName>
    <definedName name="_____________________TB10">#REF!</definedName>
    <definedName name="_____________________TCB5" localSheetId="1">#REF!</definedName>
    <definedName name="_____________________TCB5">#REF!</definedName>
    <definedName name="_____________________tcc4" localSheetId="1">#REF!</definedName>
    <definedName name="_____________________tcc4">#REF!</definedName>
    <definedName name="_____________________tt1">#N/A</definedName>
    <definedName name="____________________OUT98" hidden="1">{#N/A,#N/A,TRUE,"Serviços"}</definedName>
    <definedName name="____________________PL1" localSheetId="1">#REF!</definedName>
    <definedName name="____________________PL1">#REF!</definedName>
    <definedName name="____________________tcc4" localSheetId="1">#REF!</definedName>
    <definedName name="____________________tcc4">#REF!</definedName>
    <definedName name="____________________tt1">#N/A</definedName>
    <definedName name="___________________CAP20" localSheetId="1">#REF!</definedName>
    <definedName name="___________________CAP20">#REF!</definedName>
    <definedName name="___________________OUT98" hidden="1">{#N/A,#N/A,TRUE,"Serviços"}</definedName>
    <definedName name="___________________PL1" localSheetId="1">#REF!</definedName>
    <definedName name="___________________PL1">#REF!</definedName>
    <definedName name="___________________TB10" localSheetId="1">#REF!</definedName>
    <definedName name="___________________TB10">#REF!</definedName>
    <definedName name="___________________TCB5" localSheetId="1">#REF!</definedName>
    <definedName name="___________________TCB5">#REF!</definedName>
    <definedName name="___________________tcc4" localSheetId="1">#REF!</definedName>
    <definedName name="___________________tcc4">#REF!</definedName>
    <definedName name="___________________tt1">#N/A</definedName>
    <definedName name="__________________CAP20" localSheetId="1">#REF!</definedName>
    <definedName name="__________________CAP20">#REF!</definedName>
    <definedName name="__________________OUT98" hidden="1">{#N/A,#N/A,TRUE,"Serviços"}</definedName>
    <definedName name="__________________PL1" localSheetId="1">#REF!</definedName>
    <definedName name="__________________PL1">#REF!</definedName>
    <definedName name="__________________TB10" localSheetId="1">#REF!</definedName>
    <definedName name="__________________TB10">#REF!</definedName>
    <definedName name="__________________TCB5" localSheetId="1">#REF!</definedName>
    <definedName name="__________________TCB5">#REF!</definedName>
    <definedName name="__________________tcc4" localSheetId="1">#REF!</definedName>
    <definedName name="__________________tcc4">#REF!</definedName>
    <definedName name="__________________tt1">#N/A</definedName>
    <definedName name="_________________CAP20" localSheetId="1">#REF!</definedName>
    <definedName name="_________________CAP20">#REF!</definedName>
    <definedName name="_________________OUT98" hidden="1">{#N/A,#N/A,TRUE,"Serviços"}</definedName>
    <definedName name="_________________PL1" localSheetId="1">#REF!</definedName>
    <definedName name="_________________PL1">#REF!</definedName>
    <definedName name="_________________TB10" localSheetId="1">#REF!</definedName>
    <definedName name="_________________TB10">#REF!</definedName>
    <definedName name="_________________TCB5" localSheetId="1">#REF!</definedName>
    <definedName name="_________________TCB5">#REF!</definedName>
    <definedName name="_________________tcc4" localSheetId="1">#REF!</definedName>
    <definedName name="_________________tcc4">#REF!</definedName>
    <definedName name="_________________tt1">#N/A</definedName>
    <definedName name="________________CAP20" localSheetId="1">#REF!</definedName>
    <definedName name="________________CAP20">#REF!</definedName>
    <definedName name="________________OUT98" hidden="1">{#N/A,#N/A,TRUE,"Serviços"}</definedName>
    <definedName name="________________PL1" localSheetId="1">#REF!</definedName>
    <definedName name="________________PL1">#REF!</definedName>
    <definedName name="________________TB10" localSheetId="1">#REF!</definedName>
    <definedName name="________________TB10">#REF!</definedName>
    <definedName name="________________TCB5" localSheetId="1">#REF!</definedName>
    <definedName name="________________TCB5">#REF!</definedName>
    <definedName name="________________tcc4" localSheetId="1">#REF!</definedName>
    <definedName name="________________tcc4">#REF!</definedName>
    <definedName name="________________tt1">#N/A</definedName>
    <definedName name="_______________CAP20" localSheetId="1">#REF!</definedName>
    <definedName name="_______________CAP20">#REF!</definedName>
    <definedName name="_______________Ext2" localSheetId="1">'[3]P A T O 99 B'!#REF!</definedName>
    <definedName name="_______________Ext2">'[3]P A T O 99 B'!#REF!</definedName>
    <definedName name="_______________OUT98" hidden="1">{#N/A,#N/A,TRUE,"Serviços"}</definedName>
    <definedName name="_______________PL1" localSheetId="1">#REF!</definedName>
    <definedName name="_______________PL1">#REF!</definedName>
    <definedName name="_______________r" localSheetId="1">#REF!</definedName>
    <definedName name="_______________r">#REF!</definedName>
    <definedName name="_______________TB10" localSheetId="1">#REF!</definedName>
    <definedName name="_______________TB10">#REF!</definedName>
    <definedName name="_______________TCB5" localSheetId="1">#REF!</definedName>
    <definedName name="_______________TCB5">#REF!</definedName>
    <definedName name="_______________tcc4" localSheetId="1">#REF!</definedName>
    <definedName name="_______________tcc4">#REF!</definedName>
    <definedName name="_______________tt1">#N/A</definedName>
    <definedName name="______________CAP20" localSheetId="1">#REF!</definedName>
    <definedName name="______________CAP20">#REF!</definedName>
    <definedName name="______________Ext2" localSheetId="1">'[3]P A T O 99 B'!#REF!</definedName>
    <definedName name="______________Ext2">'[3]P A T O 99 B'!#REF!</definedName>
    <definedName name="______________JAN18" hidden="1">{#N/A,#N/A,TRUE,"Serviços"}</definedName>
    <definedName name="______________OUT98" hidden="1">{#N/A,#N/A,TRUE,"Serviços"}</definedName>
    <definedName name="______________PL1" localSheetId="1">#REF!</definedName>
    <definedName name="______________PL1">#REF!</definedName>
    <definedName name="______________r" localSheetId="1">#REF!</definedName>
    <definedName name="______________r">#REF!</definedName>
    <definedName name="______________TB10" localSheetId="1">#REF!</definedName>
    <definedName name="______________TB10">#REF!</definedName>
    <definedName name="______________TCB5" localSheetId="1">#REF!</definedName>
    <definedName name="______________TCB5">#REF!</definedName>
    <definedName name="______________tcc4" localSheetId="1">#REF!</definedName>
    <definedName name="______________tcc4">#REF!</definedName>
    <definedName name="______________tt1">#N/A</definedName>
    <definedName name="_____________CAP20" localSheetId="1">#REF!</definedName>
    <definedName name="_____________CAP20">#REF!</definedName>
    <definedName name="_____________Ext2" localSheetId="1">'[4]P A T O 99 B'!#REF!</definedName>
    <definedName name="_____________Ext2">'[4]P A T O 99 B'!#REF!</definedName>
    <definedName name="_____________OUT98" hidden="1">{#N/A,#N/A,TRUE,"Serviços"}</definedName>
    <definedName name="_____________PL1" localSheetId="1">#REF!</definedName>
    <definedName name="_____________PL1">#REF!</definedName>
    <definedName name="_____________r" localSheetId="1">#REF!</definedName>
    <definedName name="_____________r">#REF!</definedName>
    <definedName name="_____________TB10" localSheetId="1">#REF!</definedName>
    <definedName name="_____________TB10">#REF!</definedName>
    <definedName name="_____________TCB5" localSheetId="1">#REF!</definedName>
    <definedName name="_____________TCB5">#REF!</definedName>
    <definedName name="_____________tcc4" localSheetId="1">#REF!</definedName>
    <definedName name="_____________tcc4">#REF!</definedName>
    <definedName name="_____________tt1">#N/A</definedName>
    <definedName name="____________a999" hidden="1">{#N/A,#N/A,FALSE,"ANEXO3 99 ERA";#N/A,#N/A,FALSE,"ANEXO3 99 UBÁ2";#N/A,#N/A,FALSE,"ANEXO3 99 DTU";#N/A,#N/A,FALSE,"ANEXO3 99 RDR";#N/A,#N/A,FALSE,"ANEXO3 99 UBÁ4";#N/A,#N/A,FALSE,"ANEXO3 99 UBÁ6"}</definedName>
    <definedName name="____________CAP20" localSheetId="1">#REF!</definedName>
    <definedName name="____________CAP20">#REF!</definedName>
    <definedName name="____________Ext2" localSheetId="1">'[5]P A T O 99 B'!#REF!</definedName>
    <definedName name="____________Ext2">'[5]P A T O 99 B'!#REF!</definedName>
    <definedName name="____________ki5" localSheetId="1">#REF!</definedName>
    <definedName name="____________ki5">#REF!</definedName>
    <definedName name="____________OUT98" hidden="1">{#N/A,#N/A,TRUE,"Serviços"}</definedName>
    <definedName name="____________OUT988" hidden="1">{#N/A,#N/A,TRUE,"Serviços"}</definedName>
    <definedName name="____________PL1" localSheetId="1">#REF!</definedName>
    <definedName name="____________PL1">#REF!</definedName>
    <definedName name="____________r" localSheetId="1">#REF!</definedName>
    <definedName name="____________r">#REF!</definedName>
    <definedName name="____________seg1">[6]DADOS!$C$10</definedName>
    <definedName name="____________seg2">[6]DADOS!$D$10</definedName>
    <definedName name="____________TB10" localSheetId="1">#REF!</definedName>
    <definedName name="____________TB10">#REF!</definedName>
    <definedName name="____________TCB5" localSheetId="1">#REF!</definedName>
    <definedName name="____________TCB5">#REF!</definedName>
    <definedName name="____________tcc4" localSheetId="1">#REF!</definedName>
    <definedName name="____________tcc4">#REF!</definedName>
    <definedName name="____________tt1">#N/A</definedName>
    <definedName name="___________a999" hidden="1">{#N/A,#N/A,FALSE,"ANEXO3 99 ERA";#N/A,#N/A,FALSE,"ANEXO3 99 UBÁ2";#N/A,#N/A,FALSE,"ANEXO3 99 DTU";#N/A,#N/A,FALSE,"ANEXO3 99 RDR";#N/A,#N/A,FALSE,"ANEXO3 99 UBÁ4";#N/A,#N/A,FALSE,"ANEXO3 99 UBÁ6"}</definedName>
    <definedName name="___________CAP20" localSheetId="1">#REF!</definedName>
    <definedName name="___________CAP20">#REF!</definedName>
    <definedName name="___________Ext2" localSheetId="1">'[5]P A T O 99 B'!#REF!</definedName>
    <definedName name="___________Ext2">'[5]P A T O 99 B'!#REF!</definedName>
    <definedName name="___________Ext2_25" localSheetId="1">'[5]P A T O 99 B'!#REF!</definedName>
    <definedName name="___________Ext2_25">'[5]P A T O 99 B'!#REF!</definedName>
    <definedName name="___________ki5" localSheetId="1">#REF!</definedName>
    <definedName name="___________ki5">#REF!</definedName>
    <definedName name="___________OUT98" hidden="1">{#N/A,#N/A,TRUE,"Serviços"}</definedName>
    <definedName name="___________OUT988" hidden="1">{#N/A,#N/A,TRUE,"Serviços"}</definedName>
    <definedName name="___________OUT9888" hidden="1">{#N/A,#N/A,TRUE,"Serviços"}</definedName>
    <definedName name="___________PL1" localSheetId="1">#REF!</definedName>
    <definedName name="___________PL1">#REF!</definedName>
    <definedName name="___________r" localSheetId="1">#REF!</definedName>
    <definedName name="___________r">#REF!</definedName>
    <definedName name="___________seg1">[6]DADOS!$C$10</definedName>
    <definedName name="___________seg2">[6]DADOS!$D$10</definedName>
    <definedName name="___________TB10" localSheetId="1">#REF!</definedName>
    <definedName name="___________TB10">#REF!</definedName>
    <definedName name="___________TCB5" localSheetId="1">#REF!</definedName>
    <definedName name="___________TCB5">#REF!</definedName>
    <definedName name="___________tcc4" localSheetId="1">#REF!</definedName>
    <definedName name="___________tcc4">#REF!</definedName>
    <definedName name="___________tt1">#N/A</definedName>
    <definedName name="__________a999" hidden="1">{#N/A,#N/A,FALSE,"ANEXO3 99 ERA";#N/A,#N/A,FALSE,"ANEXO3 99 UBÁ2";#N/A,#N/A,FALSE,"ANEXO3 99 DTU";#N/A,#N/A,FALSE,"ANEXO3 99 RDR";#N/A,#N/A,FALSE,"ANEXO3 99 UBÁ4";#N/A,#N/A,FALSE,"ANEXO3 99 UBÁ6"}</definedName>
    <definedName name="__________CAP20" localSheetId="1">#REF!</definedName>
    <definedName name="__________CAP20">#REF!</definedName>
    <definedName name="__________Ext2" localSheetId="1">'[5]P A T O 99 B'!#REF!</definedName>
    <definedName name="__________Ext2">'[5]P A T O 99 B'!#REF!</definedName>
    <definedName name="__________Fev1">#N/A</definedName>
    <definedName name="__________Jan1">#N/A</definedName>
    <definedName name="__________ki5" localSheetId="1">#REF!</definedName>
    <definedName name="__________ki5">#REF!</definedName>
    <definedName name="__________Mar1">#N/A</definedName>
    <definedName name="__________OUT98" hidden="1">{#N/A,#N/A,TRUE,"Serviços"}</definedName>
    <definedName name="__________PL1" localSheetId="1">#REF!</definedName>
    <definedName name="__________PL1">#REF!</definedName>
    <definedName name="__________PL1_25" localSheetId="1">#REF!</definedName>
    <definedName name="__________PL1_25">#REF!</definedName>
    <definedName name="__________r" localSheetId="1">#REF!</definedName>
    <definedName name="__________r">#REF!</definedName>
    <definedName name="__________r_25" localSheetId="1">#REF!</definedName>
    <definedName name="__________r_25">#REF!</definedName>
    <definedName name="__________Rbv1">'[7]Página 16'!$C$3:$C$7</definedName>
    <definedName name="__________seg1">[6]DADOS!$C$10</definedName>
    <definedName name="__________seg2">[6]DADOS!$D$10</definedName>
    <definedName name="__________TB10" localSheetId="1">#REF!</definedName>
    <definedName name="__________TB10">#REF!</definedName>
    <definedName name="__________TCB5" localSheetId="1">#REF!</definedName>
    <definedName name="__________TCB5">#REF!</definedName>
    <definedName name="__________tcc4" localSheetId="1">#REF!</definedName>
    <definedName name="__________tcc4">#REF!</definedName>
    <definedName name="__________tt1">#N/A</definedName>
    <definedName name="_________A1">#N/A</definedName>
    <definedName name="_________A10">#N/A</definedName>
    <definedName name="_________A11">#N/A</definedName>
    <definedName name="_________A12">#N/A</definedName>
    <definedName name="_________A13">#N/A</definedName>
    <definedName name="_________A14">#N/A</definedName>
    <definedName name="_________A15">#N/A</definedName>
    <definedName name="_________A16">#N/A</definedName>
    <definedName name="_________A17">#N/A</definedName>
    <definedName name="_________A19">#N/A</definedName>
    <definedName name="_________A2">#N/A</definedName>
    <definedName name="_________A20">#N/A</definedName>
    <definedName name="_________A21">#N/A</definedName>
    <definedName name="_________A22">#N/A</definedName>
    <definedName name="_________A23">#N/A</definedName>
    <definedName name="_________A24">#N/A</definedName>
    <definedName name="_________A25">#N/A</definedName>
    <definedName name="_________A3">#N/A</definedName>
    <definedName name="_________A4">#N/A</definedName>
    <definedName name="_________A5">#N/A</definedName>
    <definedName name="_________A6">#N/A</definedName>
    <definedName name="_________A7">#N/A</definedName>
    <definedName name="_________A9">#N/A</definedName>
    <definedName name="_________CAP20" localSheetId="1">#REF!</definedName>
    <definedName name="_________CAP20">#REF!</definedName>
    <definedName name="_________Ext2" localSheetId="1">'[5]P A T O 99 B'!#REF!</definedName>
    <definedName name="_________Ext2">'[5]P A T O 99 B'!#REF!</definedName>
    <definedName name="_________Ext2_25" localSheetId="1">'[5]P A T O 99 B'!#REF!</definedName>
    <definedName name="_________Ext2_25">'[5]P A T O 99 B'!#REF!</definedName>
    <definedName name="_________Fev1">#N/A</definedName>
    <definedName name="_________Jan1">#N/A</definedName>
    <definedName name="_________ki5" localSheetId="1">#REF!</definedName>
    <definedName name="_________ki5">#REF!</definedName>
    <definedName name="_________Mar1">#N/A</definedName>
    <definedName name="_________MOD01">#N/A</definedName>
    <definedName name="_________OUT98" hidden="1">{#N/A,#N/A,TRUE,"Serviços"}</definedName>
    <definedName name="_________OUTT98" hidden="1">{#N/A,#N/A,TRUE,"Serviços"}</definedName>
    <definedName name="_________OUTT988" hidden="1">{#N/A,#N/A,TRUE,"Serviços"}</definedName>
    <definedName name="_________PL1" localSheetId="1">#REF!</definedName>
    <definedName name="_________PL1">#REF!</definedName>
    <definedName name="_________r" localSheetId="1">#REF!</definedName>
    <definedName name="_________r">#REF!</definedName>
    <definedName name="_________r_25" localSheetId="1">#REF!</definedName>
    <definedName name="_________r_25">#REF!</definedName>
    <definedName name="_________Rbv1">'[7]Página 16'!$C$3:$C$7</definedName>
    <definedName name="_________RP1">#N/A</definedName>
    <definedName name="_________seg1">[6]DADOS!$C$10</definedName>
    <definedName name="_________seg2">[6]DADOS!$D$10</definedName>
    <definedName name="_________TB10" localSheetId="1">#REF!</definedName>
    <definedName name="_________TB10">#REF!</definedName>
    <definedName name="_________TCB5" localSheetId="1">#REF!</definedName>
    <definedName name="_________TCB5">#REF!</definedName>
    <definedName name="_________tcc4" localSheetId="1">#REF!</definedName>
    <definedName name="_________tcc4">#REF!</definedName>
    <definedName name="_________tt1">#N/A</definedName>
    <definedName name="________A1" localSheetId="1">[8]!________A1</definedName>
    <definedName name="________A1">[8]!________A1</definedName>
    <definedName name="________A10" localSheetId="1">[8]!________A10</definedName>
    <definedName name="________A10">[8]!________A10</definedName>
    <definedName name="________A11" localSheetId="1">[8]!________A11</definedName>
    <definedName name="________A11">[8]!________A11</definedName>
    <definedName name="________A12" localSheetId="1">[8]!________A12</definedName>
    <definedName name="________A12">[8]!________A12</definedName>
    <definedName name="________A13" localSheetId="1">[8]!________A13</definedName>
    <definedName name="________A13">[8]!________A13</definedName>
    <definedName name="________A14" localSheetId="1">[8]!________A14</definedName>
    <definedName name="________A14">[8]!________A14</definedName>
    <definedName name="________A15" localSheetId="1">[8]!________A15</definedName>
    <definedName name="________A15">[8]!________A15</definedName>
    <definedName name="________A16" localSheetId="1">[8]!________A16</definedName>
    <definedName name="________A16">[8]!________A16</definedName>
    <definedName name="________A17" localSheetId="1">[8]!________A17</definedName>
    <definedName name="________A17">[8]!________A17</definedName>
    <definedName name="________A19" localSheetId="1">[8]!________A19</definedName>
    <definedName name="________A19">[8]!________A19</definedName>
    <definedName name="________A2" localSheetId="1">[8]!________A2</definedName>
    <definedName name="________A2">[8]!________A2</definedName>
    <definedName name="________A20" localSheetId="1">[8]!________A20</definedName>
    <definedName name="________A20">[8]!________A20</definedName>
    <definedName name="________A21" localSheetId="1">[8]!________A21</definedName>
    <definedName name="________A21">[8]!________A21</definedName>
    <definedName name="________A22" localSheetId="1">[8]!________A22</definedName>
    <definedName name="________A22">[8]!________A22</definedName>
    <definedName name="________A23" localSheetId="1">[8]!________A23</definedName>
    <definedName name="________A23">[8]!________A23</definedName>
    <definedName name="________A24" localSheetId="1">[8]!________A24</definedName>
    <definedName name="________A24">[8]!________A24</definedName>
    <definedName name="________A25" localSheetId="1">[8]!________A25</definedName>
    <definedName name="________A25">[8]!________A25</definedName>
    <definedName name="________A3" localSheetId="1">[8]!________A3</definedName>
    <definedName name="________A3">[8]!________A3</definedName>
    <definedName name="________A4" localSheetId="1">[8]!________A4</definedName>
    <definedName name="________A4">[8]!________A4</definedName>
    <definedName name="________A5" localSheetId="1">[8]!________A5</definedName>
    <definedName name="________A5">[8]!________A5</definedName>
    <definedName name="________A6" localSheetId="1">[8]!________A6</definedName>
    <definedName name="________A6">[8]!________A6</definedName>
    <definedName name="________A7" localSheetId="1">[8]!________A7</definedName>
    <definedName name="________A7">[8]!________A7</definedName>
    <definedName name="________A9" localSheetId="1">[8]!________A9</definedName>
    <definedName name="________A9">[8]!________A9</definedName>
    <definedName name="________a999" hidden="1">{#N/A,#N/A,FALSE,"ANEXO3 99 ERA";#N/A,#N/A,FALSE,"ANEXO3 99 UBÁ2";#N/A,#N/A,FALSE,"ANEXO3 99 DTU";#N/A,#N/A,FALSE,"ANEXO3 99 RDR";#N/A,#N/A,FALSE,"ANEXO3 99 UBÁ4";#N/A,#N/A,FALSE,"ANEXO3 99 UBÁ6"}</definedName>
    <definedName name="________CAP20" localSheetId="1">#REF!</definedName>
    <definedName name="________CAP20">#REF!</definedName>
    <definedName name="________Ext2" localSheetId="1">'[5]P A T O 99 B'!#REF!</definedName>
    <definedName name="________Ext2">'[5]P A T O 99 B'!#REF!</definedName>
    <definedName name="________Fev1" localSheetId="1">[8]!________Fev1</definedName>
    <definedName name="________Fev1">[8]!________Fev1</definedName>
    <definedName name="________Jan1" localSheetId="1">[8]!________Jan1</definedName>
    <definedName name="________Jan1">[8]!________Jan1</definedName>
    <definedName name="________ki5" localSheetId="1">#REF!</definedName>
    <definedName name="________ki5">#REF!</definedName>
    <definedName name="________Mar1" localSheetId="1">[8]!________Mar1</definedName>
    <definedName name="________Mar1">[8]!________Mar1</definedName>
    <definedName name="________MOD01" localSheetId="1">[8]!________MOD01</definedName>
    <definedName name="________MOD01">[8]!________MOD01</definedName>
    <definedName name="________Obs1" localSheetId="1">#REF!</definedName>
    <definedName name="________Obs1">#REF!</definedName>
    <definedName name="________Obs2" localSheetId="1">#REF!</definedName>
    <definedName name="________Obs2">#REF!</definedName>
    <definedName name="________OUT98" hidden="1">{#N/A,#N/A,TRUE,"Serviços"}</definedName>
    <definedName name="________OUTTT98" hidden="1">{#N/A,#N/A,TRUE,"Serviços"}</definedName>
    <definedName name="________PL1" localSheetId="1">#REF!</definedName>
    <definedName name="________PL1">#REF!</definedName>
    <definedName name="________PL1_25" localSheetId="1">#REF!</definedName>
    <definedName name="________PL1_25">#REF!</definedName>
    <definedName name="________PNV2002" localSheetId="1">#REF!</definedName>
    <definedName name="________PNV2002">#REF!</definedName>
    <definedName name="________PNV2003" localSheetId="1">#REF!</definedName>
    <definedName name="________PNV2003">#REF!</definedName>
    <definedName name="________PNV2009" localSheetId="1">#REF!</definedName>
    <definedName name="________PNV2009">#REF!</definedName>
    <definedName name="________r" localSheetId="1">#REF!</definedName>
    <definedName name="________r">#REF!</definedName>
    <definedName name="________r_25" localSheetId="1">#REF!</definedName>
    <definedName name="________r_25">#REF!</definedName>
    <definedName name="________Rbv1">'[7]Página 16'!$C$3:$C$7</definedName>
    <definedName name="________RP1" localSheetId="1">[8]!________RP1</definedName>
    <definedName name="________RP1">[8]!________RP1</definedName>
    <definedName name="________seg1">[9]DADOS!$C$10</definedName>
    <definedName name="________seg2">[9]DADOS!$D$10</definedName>
    <definedName name="________TB10" localSheetId="1">#REF!</definedName>
    <definedName name="________TB10">#REF!</definedName>
    <definedName name="________TCB5" localSheetId="1">#REF!</definedName>
    <definedName name="________TCB5">#REF!</definedName>
    <definedName name="________tcc4" localSheetId="1">#REF!</definedName>
    <definedName name="________tcc4">#REF!</definedName>
    <definedName name="________tt1">#N/A</definedName>
    <definedName name="_______A1" localSheetId="1">[8]!_______A1</definedName>
    <definedName name="_______A1">[8]!_______A1</definedName>
    <definedName name="_______A10" localSheetId="1">[8]!_______A10</definedName>
    <definedName name="_______A10">[8]!_______A10</definedName>
    <definedName name="_______A11" localSheetId="1">[8]!_______A11</definedName>
    <definedName name="_______A11">[8]!_______A11</definedName>
    <definedName name="_______A12" localSheetId="1">[8]!_______A12</definedName>
    <definedName name="_______A12">[8]!_______A12</definedName>
    <definedName name="_______A13" localSheetId="1">[8]!_______A13</definedName>
    <definedName name="_______A13">[8]!_______A13</definedName>
    <definedName name="_______A14" localSheetId="1">[8]!_______A14</definedName>
    <definedName name="_______A14">[8]!_______A14</definedName>
    <definedName name="_______A15" localSheetId="1">[8]!_______A15</definedName>
    <definedName name="_______A15">[8]!_______A15</definedName>
    <definedName name="_______A16" localSheetId="1">[8]!_______A16</definedName>
    <definedName name="_______A16">[8]!_______A16</definedName>
    <definedName name="_______A17" localSheetId="1">[8]!_______A17</definedName>
    <definedName name="_______A17">[8]!_______A17</definedName>
    <definedName name="_______A19" localSheetId="1">[8]!_______A19</definedName>
    <definedName name="_______A19">[8]!_______A19</definedName>
    <definedName name="_______A2" localSheetId="1">[8]!_______A2</definedName>
    <definedName name="_______A2">[8]!_______A2</definedName>
    <definedName name="_______A20" localSheetId="1">[8]!_______A20</definedName>
    <definedName name="_______A20">[8]!_______A20</definedName>
    <definedName name="_______A21" localSheetId="1">[8]!_______A21</definedName>
    <definedName name="_______A21">[8]!_______A21</definedName>
    <definedName name="_______A22" localSheetId="1">[8]!_______A22</definedName>
    <definedName name="_______A22">[8]!_______A22</definedName>
    <definedName name="_______A23" localSheetId="1">[8]!_______A23</definedName>
    <definedName name="_______A23">[8]!_______A23</definedName>
    <definedName name="_______A24" localSheetId="1">[8]!_______A24</definedName>
    <definedName name="_______A24">[8]!_______A24</definedName>
    <definedName name="_______A25" localSheetId="1">[8]!_______A25</definedName>
    <definedName name="_______A25">[8]!_______A25</definedName>
    <definedName name="_______A3" localSheetId="1">[8]!_______A3</definedName>
    <definedName name="_______A3">[8]!_______A3</definedName>
    <definedName name="_______A4" localSheetId="1">[8]!_______A4</definedName>
    <definedName name="_______A4">[8]!_______A4</definedName>
    <definedName name="_______A5" localSheetId="1">[8]!_______A5</definedName>
    <definedName name="_______A5">[8]!_______A5</definedName>
    <definedName name="_______A6" localSheetId="1">[8]!_______A6</definedName>
    <definedName name="_______A6">[8]!_______A6</definedName>
    <definedName name="_______A7" localSheetId="1">[8]!_______A7</definedName>
    <definedName name="_______A7">[8]!_______A7</definedName>
    <definedName name="_______A9" localSheetId="1">[8]!_______A9</definedName>
    <definedName name="_______A9">[8]!_______A9</definedName>
    <definedName name="_______a999" hidden="1">{#N/A,#N/A,FALSE,"ANEXO3 99 ERA";#N/A,#N/A,FALSE,"ANEXO3 99 UBÁ2";#N/A,#N/A,FALSE,"ANEXO3 99 DTU";#N/A,#N/A,FALSE,"ANEXO3 99 RDR";#N/A,#N/A,FALSE,"ANEXO3 99 UBÁ4";#N/A,#N/A,FALSE,"ANEXO3 99 UBÁ6"}</definedName>
    <definedName name="_______BDI10" localSheetId="1">#REF!</definedName>
    <definedName name="_______BDI10">#REF!</definedName>
    <definedName name="_______BDI11" localSheetId="1">#REF!</definedName>
    <definedName name="_______BDI11">#REF!</definedName>
    <definedName name="_______BDI12" localSheetId="1">#REF!</definedName>
    <definedName name="_______BDI12">#REF!</definedName>
    <definedName name="_______BDI13" localSheetId="1">#REF!</definedName>
    <definedName name="_______BDI13">#REF!</definedName>
    <definedName name="_______BDI14" localSheetId="1">#REF!</definedName>
    <definedName name="_______BDI14">#REF!</definedName>
    <definedName name="_______BDI2" localSheetId="1">#REF!</definedName>
    <definedName name="_______BDI2">#REF!</definedName>
    <definedName name="_______BDI3" localSheetId="1">#REF!</definedName>
    <definedName name="_______BDI3">#REF!</definedName>
    <definedName name="_______BDI4" localSheetId="1">#REF!</definedName>
    <definedName name="_______BDI4">#REF!</definedName>
    <definedName name="_______BDI5" localSheetId="1">#REF!</definedName>
    <definedName name="_______BDI5">#REF!</definedName>
    <definedName name="_______BDI6" localSheetId="1">#REF!</definedName>
    <definedName name="_______BDI6">#REF!</definedName>
    <definedName name="_______BDI7" localSheetId="1">#REF!</definedName>
    <definedName name="_______BDI7">#REF!</definedName>
    <definedName name="_______BDI8" localSheetId="1">#REF!</definedName>
    <definedName name="_______BDI8">#REF!</definedName>
    <definedName name="_______BDI9" localSheetId="1">#REF!</definedName>
    <definedName name="_______BDI9">#REF!</definedName>
    <definedName name="_______cab1" localSheetId="1">#REF!</definedName>
    <definedName name="_______cab1">#REF!</definedName>
    <definedName name="_______CAP20" localSheetId="1">#REF!</definedName>
    <definedName name="_______CAP20">#REF!</definedName>
    <definedName name="_______Ext2" localSheetId="1">'[5]P A T O 99 B'!#REF!</definedName>
    <definedName name="_______Ext2">'[5]P A T O 99 B'!#REF!</definedName>
    <definedName name="_______Fev1" localSheetId="1">[8]!_______Fev1</definedName>
    <definedName name="_______Fev1">[8]!_______Fev1</definedName>
    <definedName name="_______Jan1" localSheetId="1">[8]!_______Jan1</definedName>
    <definedName name="_______Jan1">[8]!_______Jan1</definedName>
    <definedName name="_______JAZ1" localSheetId="1">#REF!</definedName>
    <definedName name="_______JAZ1">#REF!</definedName>
    <definedName name="_______JAZ11" localSheetId="1">#REF!</definedName>
    <definedName name="_______JAZ11">#REF!</definedName>
    <definedName name="_______JAZ2" localSheetId="1">#REF!</definedName>
    <definedName name="_______JAZ2">#REF!</definedName>
    <definedName name="_______JAZ22" localSheetId="1">#REF!</definedName>
    <definedName name="_______JAZ22">#REF!</definedName>
    <definedName name="_______JAZ3" localSheetId="1">#REF!</definedName>
    <definedName name="_______JAZ3">#REF!</definedName>
    <definedName name="_______JAZ33" localSheetId="1">#REF!</definedName>
    <definedName name="_______JAZ33">#REF!</definedName>
    <definedName name="_______ki5" localSheetId="1">#REF!</definedName>
    <definedName name="_______ki5">#REF!</definedName>
    <definedName name="_______KM406407" localSheetId="1">#REF!</definedName>
    <definedName name="_______KM406407">#REF!</definedName>
    <definedName name="_______kmf1">[10]CAPA!$G$21</definedName>
    <definedName name="_______kmf2">[10]CAPA!$G$22</definedName>
    <definedName name="_______kmi1">[10]CAPA!$D$21</definedName>
    <definedName name="_______Mar1" localSheetId="1">[8]!_______Mar1</definedName>
    <definedName name="_______Mar1">[8]!_______Mar1</definedName>
    <definedName name="_______MOD01" localSheetId="1">[8]!_______MOD01</definedName>
    <definedName name="_______MOD01">[8]!_______MOD01</definedName>
    <definedName name="_______Obs1" localSheetId="1">#REF!</definedName>
    <definedName name="_______Obs1">#REF!</definedName>
    <definedName name="_______Obs2" localSheetId="1">#REF!</definedName>
    <definedName name="_______Obs2">#REF!</definedName>
    <definedName name="_______OUT98" hidden="1">{#N/A,#N/A,TRUE,"Serviços"}</definedName>
    <definedName name="_______OUT9888" hidden="1">{#N/A,#N/A,TRUE,"Serviços"}</definedName>
    <definedName name="_______PL1" localSheetId="1">#REF!</definedName>
    <definedName name="_______PL1">#REF!</definedName>
    <definedName name="_______PNV2002" localSheetId="1">#REF!</definedName>
    <definedName name="_______PNV2002">#REF!</definedName>
    <definedName name="_______PNV2003" localSheetId="1">#REF!</definedName>
    <definedName name="_______PNV2003">#REF!</definedName>
    <definedName name="_______PNV2009" localSheetId="1">#REF!</definedName>
    <definedName name="_______PNV2009">#REF!</definedName>
    <definedName name="_______r" localSheetId="1">#REF!</definedName>
    <definedName name="_______r">#REF!</definedName>
    <definedName name="_______Rbv1">'[7]Página 16'!$C$3:$C$7</definedName>
    <definedName name="_______RET1" localSheetId="1">#REF!</definedName>
    <definedName name="_______RET1">#REF!</definedName>
    <definedName name="_______RP1" localSheetId="1">[8]!_______RP1</definedName>
    <definedName name="_______RP1">[8]!_______RP1</definedName>
    <definedName name="_______SE2" localSheetId="1">#REF!</definedName>
    <definedName name="_______SE2">#REF!</definedName>
    <definedName name="_______seg1">[6]DADOS!$C$10</definedName>
    <definedName name="_______seg2">[6]DADOS!$D$10</definedName>
    <definedName name="_______TB10" localSheetId="1">#REF!</definedName>
    <definedName name="_______TB10">#REF!</definedName>
    <definedName name="_______TCB5" localSheetId="1">#REF!</definedName>
    <definedName name="_______TCB5">#REF!</definedName>
    <definedName name="_______tcc4" localSheetId="1">#REF!</definedName>
    <definedName name="_______tcc4">#REF!</definedName>
    <definedName name="_______tt1">#N/A</definedName>
    <definedName name="______A1" localSheetId="1">[11]!______A1</definedName>
    <definedName name="______A1">[11]!______A1</definedName>
    <definedName name="______A10" localSheetId="1">[11]!______A10</definedName>
    <definedName name="______A10">[11]!______A10</definedName>
    <definedName name="______A11" localSheetId="1">[11]!______A11</definedName>
    <definedName name="______A11">[11]!______A11</definedName>
    <definedName name="______A12" localSheetId="1">[11]!______A12</definedName>
    <definedName name="______A12">[11]!______A12</definedName>
    <definedName name="______A13" localSheetId="1">[11]!______A13</definedName>
    <definedName name="______A13">[11]!______A13</definedName>
    <definedName name="______A14" localSheetId="1">[11]!______A14</definedName>
    <definedName name="______A14">[11]!______A14</definedName>
    <definedName name="______A15" localSheetId="1">[11]!______A15</definedName>
    <definedName name="______A15">[11]!______A15</definedName>
    <definedName name="______A16" localSheetId="1">[11]!______A16</definedName>
    <definedName name="______A16">[11]!______A16</definedName>
    <definedName name="______A17" localSheetId="1">[11]!______A17</definedName>
    <definedName name="______A17">[11]!______A17</definedName>
    <definedName name="______A19" localSheetId="1">[11]!______A19</definedName>
    <definedName name="______A19">[11]!______A19</definedName>
    <definedName name="______A2" localSheetId="1">[11]!______A2</definedName>
    <definedName name="______A2">[11]!______A2</definedName>
    <definedName name="______A20" localSheetId="1">[11]!______A20</definedName>
    <definedName name="______A20">[11]!______A20</definedName>
    <definedName name="______A21" localSheetId="1">[11]!______A21</definedName>
    <definedName name="______A21">[11]!______A21</definedName>
    <definedName name="______A22" localSheetId="1">[11]!______A22</definedName>
    <definedName name="______A22">[11]!______A22</definedName>
    <definedName name="______A23" localSheetId="1">[11]!______A23</definedName>
    <definedName name="______A23">[11]!______A23</definedName>
    <definedName name="______A24" localSheetId="1">[11]!______A24</definedName>
    <definedName name="______A24">[11]!______A24</definedName>
    <definedName name="______A25" localSheetId="1">[11]!______A25</definedName>
    <definedName name="______A25">[11]!______A25</definedName>
    <definedName name="______A3" localSheetId="1">[11]!______A3</definedName>
    <definedName name="______A3">[11]!______A3</definedName>
    <definedName name="______A4" localSheetId="1">[11]!______A4</definedName>
    <definedName name="______A4">[11]!______A4</definedName>
    <definedName name="______A5" localSheetId="1">[11]!______A5</definedName>
    <definedName name="______A5">[11]!______A5</definedName>
    <definedName name="______A6" localSheetId="1">[11]!______A6</definedName>
    <definedName name="______A6">[11]!______A6</definedName>
    <definedName name="______A7" localSheetId="1">[11]!______A7</definedName>
    <definedName name="______A7">[11]!______A7</definedName>
    <definedName name="______A9" localSheetId="1">[11]!______A9</definedName>
    <definedName name="______A9">[11]!______A9</definedName>
    <definedName name="______a999" hidden="1">{#N/A,#N/A,FALSE,"ANEXO3 99 ERA";#N/A,#N/A,FALSE,"ANEXO3 99 UBÁ2";#N/A,#N/A,FALSE,"ANEXO3 99 DTU";#N/A,#N/A,FALSE,"ANEXO3 99 RDR";#N/A,#N/A,FALSE,"ANEXO3 99 UBÁ4";#N/A,#N/A,FALSE,"ANEXO3 99 UBÁ6"}</definedName>
    <definedName name="______cab1" localSheetId="1">#REF!</definedName>
    <definedName name="______cab1">#REF!</definedName>
    <definedName name="______CAP20" localSheetId="1">#REF!</definedName>
    <definedName name="______CAP20">#REF!</definedName>
    <definedName name="______Ext2" localSheetId="1">'[5]P A T O 99 B'!#REF!</definedName>
    <definedName name="______Ext2">'[5]P A T O 99 B'!#REF!</definedName>
    <definedName name="______Fev1" localSheetId="1">[11]!______Fev1</definedName>
    <definedName name="______Fev1">[11]!______Fev1</definedName>
    <definedName name="______Jan1" localSheetId="1">[11]!______Jan1</definedName>
    <definedName name="______Jan1">[11]!______Jan1</definedName>
    <definedName name="______JAZ1" localSheetId="1">#REF!</definedName>
    <definedName name="______JAZ1">#REF!</definedName>
    <definedName name="______JAZ11" localSheetId="1">#REF!</definedName>
    <definedName name="______JAZ11">#REF!</definedName>
    <definedName name="______JAZ2" localSheetId="1">#REF!</definedName>
    <definedName name="______JAZ2">#REF!</definedName>
    <definedName name="______JAZ22" localSheetId="1">#REF!</definedName>
    <definedName name="______JAZ22">#REF!</definedName>
    <definedName name="______JAZ3" localSheetId="1">#REF!</definedName>
    <definedName name="______JAZ3">#REF!</definedName>
    <definedName name="______JAZ33" localSheetId="1">#REF!</definedName>
    <definedName name="______JAZ33">#REF!</definedName>
    <definedName name="______ki5" localSheetId="1">#REF!</definedName>
    <definedName name="______ki5">#REF!</definedName>
    <definedName name="______KM406407" localSheetId="1">#REF!</definedName>
    <definedName name="______KM406407">#REF!</definedName>
    <definedName name="______kmf1">[10]CAPA!$G$21</definedName>
    <definedName name="______kmf2">[10]CAPA!$G$22</definedName>
    <definedName name="______kmi1">[10]CAPA!$D$21</definedName>
    <definedName name="______Mar1" localSheetId="1">[11]!______Mar1</definedName>
    <definedName name="______Mar1">[11]!______Mar1</definedName>
    <definedName name="______MOD01" localSheetId="1">[11]!______MOD01</definedName>
    <definedName name="______MOD01">[11]!______MOD01</definedName>
    <definedName name="______Obs1" localSheetId="1">#REF!</definedName>
    <definedName name="______Obs1">#REF!</definedName>
    <definedName name="______Obs2" localSheetId="1">#REF!</definedName>
    <definedName name="______Obs2">#REF!</definedName>
    <definedName name="______OUT98" hidden="1">{#N/A,#N/A,TRUE,"Serviços"}</definedName>
    <definedName name="______OUTT98888" hidden="1">{#N/A,#N/A,TRUE,"Serviços"}</definedName>
    <definedName name="______PL1" localSheetId="1">#REF!</definedName>
    <definedName name="______PL1">#REF!</definedName>
    <definedName name="______PNV2002" localSheetId="1">#REF!</definedName>
    <definedName name="______PNV2002">#REF!</definedName>
    <definedName name="______PNV2003" localSheetId="1">#REF!</definedName>
    <definedName name="______PNV2003">#REF!</definedName>
    <definedName name="______PNV2009" localSheetId="1">#REF!</definedName>
    <definedName name="______PNV2009">#REF!</definedName>
    <definedName name="______r" localSheetId="1">#REF!</definedName>
    <definedName name="______r">#REF!</definedName>
    <definedName name="______Rbv1">'[7]Página 16'!$C$3:$C$7</definedName>
    <definedName name="______RET1" localSheetId="1">#REF!</definedName>
    <definedName name="______RET1">#REF!</definedName>
    <definedName name="______RP1" localSheetId="1">[11]!______RP1</definedName>
    <definedName name="______RP1">[11]!______RP1</definedName>
    <definedName name="______seg1">[9]DADOS!$C$10</definedName>
    <definedName name="______seg2">[9]DADOS!$D$10</definedName>
    <definedName name="______TB10" localSheetId="1">#REF!</definedName>
    <definedName name="______TB10">#REF!</definedName>
    <definedName name="______TCB5" localSheetId="1">#REF!</definedName>
    <definedName name="______TCB5">#REF!</definedName>
    <definedName name="______tcc4" localSheetId="1">#REF!</definedName>
    <definedName name="______tcc4">#REF!</definedName>
    <definedName name="______tt1">#N/A</definedName>
    <definedName name="_____A1" localSheetId="1">[11]!_____A1</definedName>
    <definedName name="_____A1">[11]!_____A1</definedName>
    <definedName name="_____A10" localSheetId="1">[11]!_____A10</definedName>
    <definedName name="_____A10">[11]!_____A10</definedName>
    <definedName name="_____A11" localSheetId="1">[11]!_____A11</definedName>
    <definedName name="_____A11">[11]!_____A11</definedName>
    <definedName name="_____A12" localSheetId="1">[11]!_____A12</definedName>
    <definedName name="_____A12">[11]!_____A12</definedName>
    <definedName name="_____A13" localSheetId="1">[11]!_____A13</definedName>
    <definedName name="_____A13">[11]!_____A13</definedName>
    <definedName name="_____A14" localSheetId="1">[11]!_____A14</definedName>
    <definedName name="_____A14">[11]!_____A14</definedName>
    <definedName name="_____A15" localSheetId="1">[11]!_____A15</definedName>
    <definedName name="_____A15">[11]!_____A15</definedName>
    <definedName name="_____A16" localSheetId="1">[11]!_____A16</definedName>
    <definedName name="_____A16">[11]!_____A16</definedName>
    <definedName name="_____A17" localSheetId="1">[11]!_____A17</definedName>
    <definedName name="_____A17">[11]!_____A17</definedName>
    <definedName name="_____A19" localSheetId="1">[11]!_____A19</definedName>
    <definedName name="_____A19">[11]!_____A19</definedName>
    <definedName name="_____A2" localSheetId="1">[11]!_____A2</definedName>
    <definedName name="_____A2">[11]!_____A2</definedName>
    <definedName name="_____A20" localSheetId="1">[11]!_____A20</definedName>
    <definedName name="_____A20">[11]!_____A20</definedName>
    <definedName name="_____A21" localSheetId="1">[11]!_____A21</definedName>
    <definedName name="_____A21">[11]!_____A21</definedName>
    <definedName name="_____A22" localSheetId="1">[11]!_____A22</definedName>
    <definedName name="_____A22">[11]!_____A22</definedName>
    <definedName name="_____A23" localSheetId="1">[11]!_____A23</definedName>
    <definedName name="_____A23">[11]!_____A23</definedName>
    <definedName name="_____A24" localSheetId="1">[11]!_____A24</definedName>
    <definedName name="_____A24">[11]!_____A24</definedName>
    <definedName name="_____A25" localSheetId="1">[11]!_____A25</definedName>
    <definedName name="_____A25">[11]!_____A25</definedName>
    <definedName name="_____A3" localSheetId="1">[11]!_____A3</definedName>
    <definedName name="_____A3">[11]!_____A3</definedName>
    <definedName name="_____A4" localSheetId="1">[11]!_____A4</definedName>
    <definedName name="_____A4">[11]!_____A4</definedName>
    <definedName name="_____A5" localSheetId="1">[11]!_____A5</definedName>
    <definedName name="_____A5">[11]!_____A5</definedName>
    <definedName name="_____A6" localSheetId="1">[11]!_____A6</definedName>
    <definedName name="_____A6">[11]!_____A6</definedName>
    <definedName name="_____A7" localSheetId="1">[11]!_____A7</definedName>
    <definedName name="_____A7">[11]!_____A7</definedName>
    <definedName name="_____A9" localSheetId="1">[11]!_____A9</definedName>
    <definedName name="_____A9">[11]!_____A9</definedName>
    <definedName name="_____a999" hidden="1">{#N/A,#N/A,FALSE,"ANEXO3 99 ERA";#N/A,#N/A,FALSE,"ANEXO3 99 UBÁ2";#N/A,#N/A,FALSE,"ANEXO3 99 DTU";#N/A,#N/A,FALSE,"ANEXO3 99 RDR";#N/A,#N/A,FALSE,"ANEXO3 99 UBÁ4";#N/A,#N/A,FALSE,"ANEXO3 99 UBÁ6"}</definedName>
    <definedName name="_____BDI10" localSheetId="1">#REF!</definedName>
    <definedName name="_____BDI10">#REF!</definedName>
    <definedName name="_____BDI11" localSheetId="1">#REF!</definedName>
    <definedName name="_____BDI11">#REF!</definedName>
    <definedName name="_____BDI12" localSheetId="1">#REF!</definedName>
    <definedName name="_____BDI12">#REF!</definedName>
    <definedName name="_____BDI13" localSheetId="1">#REF!</definedName>
    <definedName name="_____BDI13">#REF!</definedName>
    <definedName name="_____BDI14" localSheetId="1">#REF!</definedName>
    <definedName name="_____BDI14">#REF!</definedName>
    <definedName name="_____BDI2" localSheetId="1">#REF!</definedName>
    <definedName name="_____BDI2">#REF!</definedName>
    <definedName name="_____BDI3" localSheetId="1">#REF!</definedName>
    <definedName name="_____BDI3">#REF!</definedName>
    <definedName name="_____BDI4" localSheetId="1">#REF!</definedName>
    <definedName name="_____BDI4">#REF!</definedName>
    <definedName name="_____BDI5" localSheetId="1">#REF!</definedName>
    <definedName name="_____BDI5">#REF!</definedName>
    <definedName name="_____BDI6" localSheetId="1">#REF!</definedName>
    <definedName name="_____BDI6">#REF!</definedName>
    <definedName name="_____BDI7" localSheetId="1">#REF!</definedName>
    <definedName name="_____BDI7">#REF!</definedName>
    <definedName name="_____BDI8" localSheetId="1">#REF!</definedName>
    <definedName name="_____BDI8">#REF!</definedName>
    <definedName name="_____BDI9" localSheetId="1">#REF!</definedName>
    <definedName name="_____BDI9">#REF!</definedName>
    <definedName name="_____cab1" localSheetId="1">#REF!</definedName>
    <definedName name="_____cab1">#REF!</definedName>
    <definedName name="_____CAP20" localSheetId="1">#REF!</definedName>
    <definedName name="_____CAP20">#REF!</definedName>
    <definedName name="_____Ext2" localSheetId="1">'[5]P A T O 99 B'!#REF!</definedName>
    <definedName name="_____Ext2">'[5]P A T O 99 B'!#REF!</definedName>
    <definedName name="_____Fev1" localSheetId="1">[11]!_____Fev1</definedName>
    <definedName name="_____Fev1">[11]!_____Fev1</definedName>
    <definedName name="_____I_1_7" localSheetId="1">#REF!</definedName>
    <definedName name="_____I_1_7">#REF!</definedName>
    <definedName name="_____Jan1" localSheetId="1">[11]!_____Jan1</definedName>
    <definedName name="_____Jan1">[11]!_____Jan1</definedName>
    <definedName name="_____JAZ1" localSheetId="1">#REF!</definedName>
    <definedName name="_____JAZ1">#REF!</definedName>
    <definedName name="_____JAZ11" localSheetId="1">#REF!</definedName>
    <definedName name="_____JAZ11">#REF!</definedName>
    <definedName name="_____JAZ2" localSheetId="1">#REF!</definedName>
    <definedName name="_____JAZ2">#REF!</definedName>
    <definedName name="_____JAZ22" localSheetId="1">#REF!</definedName>
    <definedName name="_____JAZ22">#REF!</definedName>
    <definedName name="_____JAZ3" localSheetId="1">#REF!</definedName>
    <definedName name="_____JAZ3">#REF!</definedName>
    <definedName name="_____JAZ33" localSheetId="1">#REF!</definedName>
    <definedName name="_____JAZ33">#REF!</definedName>
    <definedName name="_____ki5" localSheetId="1">#REF!</definedName>
    <definedName name="_____ki5">#REF!</definedName>
    <definedName name="_____KM406407" localSheetId="1">#REF!</definedName>
    <definedName name="_____KM406407">#REF!</definedName>
    <definedName name="_____kmf1">[10]CAPA!$G$21</definedName>
    <definedName name="_____kmf2">[10]CAPA!$G$22</definedName>
    <definedName name="_____kmi1">[10]CAPA!$D$21</definedName>
    <definedName name="_____kmi2">[10]CAPA!$D$22</definedName>
    <definedName name="_____Mar1" localSheetId="1">[11]!_____Mar1</definedName>
    <definedName name="_____Mar1">[11]!_____Mar1</definedName>
    <definedName name="_____MOD01" localSheetId="1">[11]!_____MOD01</definedName>
    <definedName name="_____MOD01">[11]!_____MOD01</definedName>
    <definedName name="_____Obs1" localSheetId="1">#REF!</definedName>
    <definedName name="_____Obs1">#REF!</definedName>
    <definedName name="_____Obs2" localSheetId="1">#REF!</definedName>
    <definedName name="_____Obs2">#REF!</definedName>
    <definedName name="_____OUT98" hidden="1">{#N/A,#N/A,TRUE,"Serviços"}</definedName>
    <definedName name="_____OUTTT988" hidden="1">{#N/A,#N/A,TRUE,"Serviços"}</definedName>
    <definedName name="_____PL1" localSheetId="1">#REF!</definedName>
    <definedName name="_____PL1">#REF!</definedName>
    <definedName name="_____PNV2002" localSheetId="1">#REF!</definedName>
    <definedName name="_____PNV2002">#REF!</definedName>
    <definedName name="_____PNV2003" localSheetId="1">#REF!</definedName>
    <definedName name="_____PNV2003">#REF!</definedName>
    <definedName name="_____PNV2009" localSheetId="1">#REF!</definedName>
    <definedName name="_____PNV2009">#REF!</definedName>
    <definedName name="_____r" localSheetId="1">#REF!</definedName>
    <definedName name="_____r">#REF!</definedName>
    <definedName name="_____Rbv1">'[7]Página 16'!$C$3:$C$7</definedName>
    <definedName name="_____RET1" localSheetId="1">#REF!</definedName>
    <definedName name="_____RET1">#REF!</definedName>
    <definedName name="_____RP1" localSheetId="1">[11]!_____RP1</definedName>
    <definedName name="_____RP1">[11]!_____RP1</definedName>
    <definedName name="_____SE2" localSheetId="1">#REF!</definedName>
    <definedName name="_____SE2">#REF!</definedName>
    <definedName name="_____TB10" localSheetId="1">#REF!</definedName>
    <definedName name="_____TB10">#REF!</definedName>
    <definedName name="_____TCB5" localSheetId="1">#REF!</definedName>
    <definedName name="_____TCB5">#REF!</definedName>
    <definedName name="_____tcc4" localSheetId="1">#REF!</definedName>
    <definedName name="_____tcc4">#REF!</definedName>
    <definedName name="_____tt1">#N/A</definedName>
    <definedName name="____A1" localSheetId="1">[11]!____A1</definedName>
    <definedName name="____A1">[11]!____A1</definedName>
    <definedName name="____A10" localSheetId="1">[11]!____A10</definedName>
    <definedName name="____A10">[11]!____A10</definedName>
    <definedName name="____A11" localSheetId="1">[11]!____A11</definedName>
    <definedName name="____A11">[11]!____A11</definedName>
    <definedName name="____A12" localSheetId="1">[11]!____A12</definedName>
    <definedName name="____A12">[11]!____A12</definedName>
    <definedName name="____A13" localSheetId="1">[11]!____A13</definedName>
    <definedName name="____A13">[11]!____A13</definedName>
    <definedName name="____A14" localSheetId="1">[11]!____A14</definedName>
    <definedName name="____A14">[11]!____A14</definedName>
    <definedName name="____A15" localSheetId="1">[11]!____A15</definedName>
    <definedName name="____A15">[11]!____A15</definedName>
    <definedName name="____A16" localSheetId="1">[11]!____A16</definedName>
    <definedName name="____A16">[11]!____A16</definedName>
    <definedName name="____A17" localSheetId="1">[11]!____A17</definedName>
    <definedName name="____A17">[11]!____A17</definedName>
    <definedName name="____A19" localSheetId="1">[11]!____A19</definedName>
    <definedName name="____A19">[11]!____A19</definedName>
    <definedName name="____A2" localSheetId="1">[11]!____A2</definedName>
    <definedName name="____A2">[11]!____A2</definedName>
    <definedName name="____A20" localSheetId="1">[11]!____A20</definedName>
    <definedName name="____A20">[11]!____A20</definedName>
    <definedName name="____A21" localSheetId="1">[11]!____A21</definedName>
    <definedName name="____A21">[11]!____A21</definedName>
    <definedName name="____A22" localSheetId="1">[11]!____A22</definedName>
    <definedName name="____A22">[11]!____A22</definedName>
    <definedName name="____A23" localSheetId="1">[11]!____A23</definedName>
    <definedName name="____A23">[11]!____A23</definedName>
    <definedName name="____A24" localSheetId="1">[11]!____A24</definedName>
    <definedName name="____A24">[11]!____A24</definedName>
    <definedName name="____A25" localSheetId="1">[11]!____A25</definedName>
    <definedName name="____A25">[11]!____A25</definedName>
    <definedName name="____A3" localSheetId="1">[11]!____A3</definedName>
    <definedName name="____A3">[11]!____A3</definedName>
    <definedName name="____A4" localSheetId="1">[11]!____A4</definedName>
    <definedName name="____A4">[11]!____A4</definedName>
    <definedName name="____A5" localSheetId="1">[11]!____A5</definedName>
    <definedName name="____A5">[11]!____A5</definedName>
    <definedName name="____A6" localSheetId="1">[11]!____A6</definedName>
    <definedName name="____A6">[11]!____A6</definedName>
    <definedName name="____A7" localSheetId="1">[11]!____A7</definedName>
    <definedName name="____A7">[11]!____A7</definedName>
    <definedName name="____A9" localSheetId="1">[11]!____A9</definedName>
    <definedName name="____A9">[11]!____A9</definedName>
    <definedName name="____a999" hidden="1">{#N/A,#N/A,FALSE,"ANEXO3 99 ERA";#N/A,#N/A,FALSE,"ANEXO3 99 UBÁ2";#N/A,#N/A,FALSE,"ANEXO3 99 DTU";#N/A,#N/A,FALSE,"ANEXO3 99 RDR";#N/A,#N/A,FALSE,"ANEXO3 99 UBÁ4";#N/A,#N/A,FALSE,"ANEXO3 99 UBÁ6"}</definedName>
    <definedName name="____adm1" hidden="1">{"'Índice'!$A$1:$K$49"}</definedName>
    <definedName name="____adm2" hidden="1">{"VENTAS1",#N/A,FALSE,"VENTAS";"VENTAS2",#N/A,FALSE,"VENTAS";"VENTAS3",#N/A,FALSE,"VENTAS";"VENTAS4",#N/A,FALSE,"VENTAS";"VENTAS5",#N/A,FALSE,"VENTAS";"VENTAS6",#N/A,FALSE,"VENTAS";"VENTAS7",#N/A,FALSE,"VENTAS";"VENTAS8",#N/A,FALSE,"VENTAS"}</definedName>
    <definedName name="____BDI1" localSheetId="1">#REF!</definedName>
    <definedName name="____BDI1">#REF!</definedName>
    <definedName name="____cab1" localSheetId="1">#REF!</definedName>
    <definedName name="____cab1">#REF!</definedName>
    <definedName name="____CAP20" localSheetId="1">#REF!</definedName>
    <definedName name="____CAP20">#REF!</definedName>
    <definedName name="____ELE1" localSheetId="1">#REF!</definedName>
    <definedName name="____ELE1">#REF!</definedName>
    <definedName name="____ELE2" localSheetId="1">#REF!</definedName>
    <definedName name="____ELE2">#REF!</definedName>
    <definedName name="____ELE3" localSheetId="1">#REF!</definedName>
    <definedName name="____ELE3">#REF!</definedName>
    <definedName name="____Ext2" localSheetId="1">'[12]P A T O 99 B'!#REF!</definedName>
    <definedName name="____Ext2">'[12]P A T O 99 B'!#REF!</definedName>
    <definedName name="____ext293">[13]procedimentos!$B$101</definedName>
    <definedName name="____ext471">[13]procedimentos!$B$104</definedName>
    <definedName name="____Fev1" localSheetId="1">[11]!____Fev1</definedName>
    <definedName name="____Fev1">[11]!____Fev1</definedName>
    <definedName name="____I_1" localSheetId="1">#REF!</definedName>
    <definedName name="____I_1">#REF!</definedName>
    <definedName name="____Jan1" localSheetId="1">[11]!____Jan1</definedName>
    <definedName name="____Jan1">[11]!____Jan1</definedName>
    <definedName name="____JAZ1" localSheetId="1">#REF!</definedName>
    <definedName name="____JAZ1">#REF!</definedName>
    <definedName name="____JAZ11" localSheetId="1">#REF!</definedName>
    <definedName name="____JAZ11">#REF!</definedName>
    <definedName name="____JAZ2" localSheetId="1">#REF!</definedName>
    <definedName name="____JAZ2">#REF!</definedName>
    <definedName name="____JAZ22" localSheetId="1">#REF!</definedName>
    <definedName name="____JAZ22">#REF!</definedName>
    <definedName name="____JAZ3" localSheetId="1">#REF!</definedName>
    <definedName name="____JAZ3">#REF!</definedName>
    <definedName name="____JAZ33" localSheetId="1">#REF!</definedName>
    <definedName name="____JAZ33">#REF!</definedName>
    <definedName name="____ki5" localSheetId="1">#REF!</definedName>
    <definedName name="____ki5">#REF!</definedName>
    <definedName name="____KM406407" localSheetId="1">#REF!</definedName>
    <definedName name="____KM406407">#REF!</definedName>
    <definedName name="____kmf1">[10]CAPA!$G$21</definedName>
    <definedName name="____kmf2">[10]CAPA!$G$22</definedName>
    <definedName name="____Kmf293">[13]procedimentos!$A$101</definedName>
    <definedName name="____Kmf471">[13]procedimentos!$A$104</definedName>
    <definedName name="____kmi1">[10]CAPA!$D$21</definedName>
    <definedName name="____kmi2">[10]CAPA!$D$22</definedName>
    <definedName name="____Kmi293">[13]procedimentos!$A$100</definedName>
    <definedName name="____Kmi471">[13]procedimentos!$A$103</definedName>
    <definedName name="____Mar1" localSheetId="1">[11]!____Mar1</definedName>
    <definedName name="____Mar1">[11]!____Mar1</definedName>
    <definedName name="____MOD01" localSheetId="1">[11]!____MOD01</definedName>
    <definedName name="____MOD01">[11]!____MOD01</definedName>
    <definedName name="____Obs1" localSheetId="1">#REF!</definedName>
    <definedName name="____Obs1">#REF!</definedName>
    <definedName name="____Obs2" localSheetId="1">#REF!</definedName>
    <definedName name="____Obs2">#REF!</definedName>
    <definedName name="____OUT98" hidden="1">{#N/A,#N/A,TRUE,"Serviços"}</definedName>
    <definedName name="____out99" hidden="1">{#N/A,#N/A,TRUE,"Serviços"}</definedName>
    <definedName name="____OUTTT98" hidden="1">{#N/A,#N/A,TRUE,"Serviços"}</definedName>
    <definedName name="____PL1" localSheetId="1">#REF!</definedName>
    <definedName name="____PL1">#REF!</definedName>
    <definedName name="____PNV2002" localSheetId="1">#REF!</definedName>
    <definedName name="____PNV2002">#REF!</definedName>
    <definedName name="____PNV2003" localSheetId="1">#REF!</definedName>
    <definedName name="____PNV2003">#REF!</definedName>
    <definedName name="____PNV2009" localSheetId="1">#REF!</definedName>
    <definedName name="____PNV2009">#REF!</definedName>
    <definedName name="____r" localSheetId="1">#REF!</definedName>
    <definedName name="____r">#REF!</definedName>
    <definedName name="____Rbv1">'[7]Página 16'!$C$3:$C$7</definedName>
    <definedName name="____RET1" localSheetId="1">#REF!</definedName>
    <definedName name="____RET1">#REF!</definedName>
    <definedName name="____RP1" localSheetId="1">[11]!____RP1</definedName>
    <definedName name="____RP1">[11]!____RP1</definedName>
    <definedName name="____S_1" localSheetId="1">[14]COMPOS1!#REF!</definedName>
    <definedName name="____S_1">[14]COMPOS1!#REF!</definedName>
    <definedName name="____S_1_2" localSheetId="1">[14]COMPOS1!#REF!</definedName>
    <definedName name="____S_1_2">[14]COMPOS1!#REF!</definedName>
    <definedName name="____S_1_3" localSheetId="1">[14]COMPOS1!#REF!</definedName>
    <definedName name="____S_1_3">[14]COMPOS1!#REF!</definedName>
    <definedName name="____S_1_5" localSheetId="1">[14]COMPOS1!#REF!</definedName>
    <definedName name="____S_1_5">[14]COMPOS1!#REF!</definedName>
    <definedName name="____S_1_6" localSheetId="1">[14]COMPOS1!#REF!</definedName>
    <definedName name="____S_1_6">[14]COMPOS1!#REF!</definedName>
    <definedName name="____S_1_9" localSheetId="1">[14]COMPOS1!#REF!</definedName>
    <definedName name="____S_1_9">[14]COMPOS1!#REF!</definedName>
    <definedName name="____seg1">[15]DADOS!$C$10</definedName>
    <definedName name="____seg2">[15]DADOS!$D$10</definedName>
    <definedName name="____TB10" localSheetId="1">#REF!</definedName>
    <definedName name="____TB10">#REF!</definedName>
    <definedName name="____TCB5" localSheetId="1">#REF!</definedName>
    <definedName name="____TCB5">#REF!</definedName>
    <definedName name="____tcc4" localSheetId="1">#REF!</definedName>
    <definedName name="____tcc4">#REF!</definedName>
    <definedName name="____tot1" localSheetId="1">#REF!</definedName>
    <definedName name="____tot1">#REF!</definedName>
    <definedName name="____tot2" localSheetId="1">#REF!</definedName>
    <definedName name="____tot2">#REF!</definedName>
    <definedName name="____tot3" localSheetId="1">#REF!</definedName>
    <definedName name="____tot3">#REF!</definedName>
    <definedName name="____tot4" localSheetId="1">#REF!</definedName>
    <definedName name="____tot4">#REF!</definedName>
    <definedName name="____tot5" localSheetId="1">#REF!</definedName>
    <definedName name="____tot5">#REF!</definedName>
    <definedName name="____tot6" localSheetId="1">#REF!</definedName>
    <definedName name="____tot6">#REF!</definedName>
    <definedName name="____tot7" localSheetId="1">#REF!</definedName>
    <definedName name="____tot7">#REF!</definedName>
    <definedName name="____tot8" localSheetId="1">#REF!</definedName>
    <definedName name="____tot8">#REF!</definedName>
    <definedName name="____tt1">#N/A</definedName>
    <definedName name="___1_Excel_BuiltIn_Print_Titles_5_1">"$#REF!.$A$1:$IS$12"</definedName>
    <definedName name="___2_Excel_BuiltIn_Print_Titles_6_1">"$#REF!.$A$1:$IS$12"</definedName>
    <definedName name="___3_Excel_BuiltIn_Print_Titles_7_1">"$#REF!.$A$1:$IS$12"</definedName>
    <definedName name="___A1" localSheetId="1">[11]!___A1</definedName>
    <definedName name="___A1">[11]!___A1</definedName>
    <definedName name="___A10" localSheetId="1">[11]!___A10</definedName>
    <definedName name="___A10">[11]!___A10</definedName>
    <definedName name="___A11" localSheetId="1">[11]!___A11</definedName>
    <definedName name="___A11">[11]!___A11</definedName>
    <definedName name="___A12" localSheetId="1">[11]!___A12</definedName>
    <definedName name="___A12">[11]!___A12</definedName>
    <definedName name="___A13" localSheetId="1">[11]!___A13</definedName>
    <definedName name="___A13">[11]!___A13</definedName>
    <definedName name="___A14" localSheetId="1">[11]!___A14</definedName>
    <definedName name="___A14">[11]!___A14</definedName>
    <definedName name="___A15" localSheetId="1">[11]!___A15</definedName>
    <definedName name="___A15">[11]!___A15</definedName>
    <definedName name="___A16" localSheetId="1">[11]!___A16</definedName>
    <definedName name="___A16">[11]!___A16</definedName>
    <definedName name="___A17" localSheetId="1">[11]!___A17</definedName>
    <definedName name="___A17">[11]!___A17</definedName>
    <definedName name="___A19" localSheetId="1">[11]!___A19</definedName>
    <definedName name="___A19">[11]!___A19</definedName>
    <definedName name="___A2" localSheetId="1">[11]!___A2</definedName>
    <definedName name="___A2">[11]!___A2</definedName>
    <definedName name="___A20" localSheetId="1">[11]!___A20</definedName>
    <definedName name="___A20">[11]!___A20</definedName>
    <definedName name="___A21" localSheetId="1">[11]!___A21</definedName>
    <definedName name="___A21">[11]!___A21</definedName>
    <definedName name="___A22" localSheetId="1">[11]!___A22</definedName>
    <definedName name="___A22">[11]!___A22</definedName>
    <definedName name="___A23" localSheetId="1">[11]!___A23</definedName>
    <definedName name="___A23">[11]!___A23</definedName>
    <definedName name="___A24" localSheetId="1">[11]!___A24</definedName>
    <definedName name="___A24">[11]!___A24</definedName>
    <definedName name="___A25" localSheetId="1">[11]!___A25</definedName>
    <definedName name="___A25">[11]!___A25</definedName>
    <definedName name="___A3" localSheetId="1">[11]!___A3</definedName>
    <definedName name="___A3">[11]!___A3</definedName>
    <definedName name="___A4" localSheetId="1">[11]!___A4</definedName>
    <definedName name="___A4">[11]!___A4</definedName>
    <definedName name="___A5" localSheetId="1">[11]!___A5</definedName>
    <definedName name="___A5">[11]!___A5</definedName>
    <definedName name="___A6" localSheetId="1">[11]!___A6</definedName>
    <definedName name="___A6">[11]!___A6</definedName>
    <definedName name="___A7" localSheetId="1">[11]!___A7</definedName>
    <definedName name="___A7">[11]!___A7</definedName>
    <definedName name="___A9" localSheetId="1">[11]!___A9</definedName>
    <definedName name="___A9">[11]!___A9</definedName>
    <definedName name="___a999" hidden="1">{#N/A,#N/A,FALSE,"ANEXO3 99 ERA";#N/A,#N/A,FALSE,"ANEXO3 99 UBÁ2";#N/A,#N/A,FALSE,"ANEXO3 99 DTU";#N/A,#N/A,FALSE,"ANEXO3 99 RDR";#N/A,#N/A,FALSE,"ANEXO3 99 UBÁ4";#N/A,#N/A,FALSE,"ANEXO3 99 UBÁ6"}</definedName>
    <definedName name="___Abr1">[16]Calendário!$A$15</definedName>
    <definedName name="___ABR95" localSheetId="1">#REF!</definedName>
    <definedName name="___ABR95">#REF!</definedName>
    <definedName name="___ABR96" localSheetId="1">#REF!</definedName>
    <definedName name="___ABR96">#REF!</definedName>
    <definedName name="___ABR97" localSheetId="1">#REF!</definedName>
    <definedName name="___ABR97">#REF!</definedName>
    <definedName name="___ABR98" localSheetId="1">#REF!</definedName>
    <definedName name="___ABR98">#REF!</definedName>
    <definedName name="___ABR99" localSheetId="1">#REF!</definedName>
    <definedName name="___ABR99">#REF!</definedName>
    <definedName name="___ACA25">[17]DADOS!$C$17</definedName>
    <definedName name="___ACA50">[17]DADOS!$C$16</definedName>
    <definedName name="___ACM30" localSheetId="1">#REF!</definedName>
    <definedName name="___ACM30">#REF!</definedName>
    <definedName name="___adm1" hidden="1">{"'Índice'!$A$1:$K$49"}</definedName>
    <definedName name="___adm2" hidden="1">{"VENTAS1",#N/A,FALSE,"VENTAS";"VENTAS2",#N/A,FALSE,"VENTAS";"VENTAS3",#N/A,FALSE,"VENTAS";"VENTAS4",#N/A,FALSE,"VENTAS";"VENTAS5",#N/A,FALSE,"VENTAS";"VENTAS6",#N/A,FALSE,"VENTAS";"VENTAS7",#N/A,FALSE,"VENTAS";"VENTAS8",#N/A,FALSE,"VENTAS"}</definedName>
    <definedName name="___Ago1">[16]Calendário!$I$24</definedName>
    <definedName name="___AGO95" localSheetId="1">#REF!</definedName>
    <definedName name="___AGO95">#REF!</definedName>
    <definedName name="___AGO96" localSheetId="1">#REF!</definedName>
    <definedName name="___AGO96">#REF!</definedName>
    <definedName name="___AGO97" localSheetId="1">#REF!</definedName>
    <definedName name="___AGO97">#REF!</definedName>
    <definedName name="___AGO98" localSheetId="1">#REF!</definedName>
    <definedName name="___AGO98">#REF!</definedName>
    <definedName name="___AGO99" localSheetId="1">#REF!</definedName>
    <definedName name="___AGO99">#REF!</definedName>
    <definedName name="___ATD1">[18]PATO!$G$42</definedName>
    <definedName name="___BDI1" localSheetId="1">#REF!</definedName>
    <definedName name="___BDI1">#REF!</definedName>
    <definedName name="___BDI10" localSheetId="1">#REF!</definedName>
    <definedName name="___BDI10">#REF!</definedName>
    <definedName name="___BDI11" localSheetId="1">#REF!</definedName>
    <definedName name="___BDI11">#REF!</definedName>
    <definedName name="___BDI12" localSheetId="1">#REF!</definedName>
    <definedName name="___BDI12">#REF!</definedName>
    <definedName name="___BDI13" localSheetId="1">#REF!</definedName>
    <definedName name="___BDI13">#REF!</definedName>
    <definedName name="___BDI14" localSheetId="1">#REF!</definedName>
    <definedName name="___BDI14">#REF!</definedName>
    <definedName name="___BDI2" localSheetId="1">#REF!</definedName>
    <definedName name="___BDI2">#REF!</definedName>
    <definedName name="___BDI3" localSheetId="1">#REF!</definedName>
    <definedName name="___BDI3">#REF!</definedName>
    <definedName name="___BDI4" localSheetId="1">#REF!</definedName>
    <definedName name="___BDI4">#REF!</definedName>
    <definedName name="___BDI5" localSheetId="1">#REF!</definedName>
    <definedName name="___BDI5">#REF!</definedName>
    <definedName name="___BDI6" localSheetId="1">#REF!</definedName>
    <definedName name="___BDI6">#REF!</definedName>
    <definedName name="___BDI7" localSheetId="1">#REF!</definedName>
    <definedName name="___BDI7">#REF!</definedName>
    <definedName name="___BDI8" localSheetId="1">#REF!</definedName>
    <definedName name="___BDI8">#REF!</definedName>
    <definedName name="___BDI9" localSheetId="1">#REF!</definedName>
    <definedName name="___BDI9">#REF!</definedName>
    <definedName name="___cab1" localSheetId="1">#REF!</definedName>
    <definedName name="___cab1">#REF!</definedName>
    <definedName name="___CAP20" localSheetId="1">#REF!</definedName>
    <definedName name="___CAP20">#REF!</definedName>
    <definedName name="___CCM30" localSheetId="1">[18]PATO!#REF!</definedName>
    <definedName name="___CCM30">[18]PATO!#REF!</definedName>
    <definedName name="___CMM30">[17]DADOS!$B$39</definedName>
    <definedName name="___Dez1">[16]Calendário!$Q$33</definedName>
    <definedName name="___DEZ94" localSheetId="1">#REF!</definedName>
    <definedName name="___DEZ94">#REF!</definedName>
    <definedName name="___DEZ95" localSheetId="1">#REF!</definedName>
    <definedName name="___DEZ95">#REF!</definedName>
    <definedName name="___DEZ96" localSheetId="1">#REF!</definedName>
    <definedName name="___DEZ96">#REF!</definedName>
    <definedName name="___DEZ97" localSheetId="1">#REF!</definedName>
    <definedName name="___DEZ97">#REF!</definedName>
    <definedName name="___DEZ98" localSheetId="1">#REF!</definedName>
    <definedName name="___DEZ98">#REF!</definedName>
    <definedName name="___DEZ99" localSheetId="1">#REF!</definedName>
    <definedName name="___DEZ99">#REF!</definedName>
    <definedName name="___DFG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ELE1" localSheetId="1">#REF!</definedName>
    <definedName name="___ELE1">#REF!</definedName>
    <definedName name="___ELE2" localSheetId="1">#REF!</definedName>
    <definedName name="___ELE2">#REF!</definedName>
    <definedName name="___ELE3" localSheetId="1">#REF!</definedName>
    <definedName name="___ELE3">#REF!</definedName>
    <definedName name="___Excel_BuiltIn_Print_Area_11_1_1">"$#REF!.$A$1:$AL$33"</definedName>
    <definedName name="___Ext2" localSheetId="1">'[5]P A T O 99 B'!#REF!</definedName>
    <definedName name="___Ext2">'[5]P A T O 99 B'!#REF!</definedName>
    <definedName name="___EXT285">[19]procedimentos!$C$107</definedName>
    <definedName name="___ext293">[20]procedimentos!$C$104</definedName>
    <definedName name="___ext471">[20]procedimentos!$C$107</definedName>
    <definedName name="___Fev1">[16]Calendário!$I$6</definedName>
    <definedName name="___FEV95" localSheetId="1">#REF!</definedName>
    <definedName name="___FEV95">#REF!</definedName>
    <definedName name="___FEV96" localSheetId="1">#REF!</definedName>
    <definedName name="___FEV96">#REF!</definedName>
    <definedName name="___FEV97" localSheetId="1">#REF!</definedName>
    <definedName name="___FEV97">#REF!</definedName>
    <definedName name="___FEV98" localSheetId="1">#REF!</definedName>
    <definedName name="___FEV98">#REF!</definedName>
    <definedName name="___FEV99" localSheetId="1">#REF!</definedName>
    <definedName name="___FEV99">#REF!</definedName>
    <definedName name="___HCB5" localSheetId="1">#REF!</definedName>
    <definedName name="___HCB5">#REF!</definedName>
    <definedName name="___Jan1">[16]Calendário!$A$6</definedName>
    <definedName name="___JAN95" localSheetId="1">#REF!</definedName>
    <definedName name="___JAN95">#REF!</definedName>
    <definedName name="___JAN96" localSheetId="1">#REF!</definedName>
    <definedName name="___JAN96">#REF!</definedName>
    <definedName name="___JAN97" localSheetId="1">#REF!</definedName>
    <definedName name="___JAN97">#REF!</definedName>
    <definedName name="___JAN98" localSheetId="1">#REF!</definedName>
    <definedName name="___JAN98">#REF!</definedName>
    <definedName name="___JAN99" localSheetId="1">#REF!</definedName>
    <definedName name="___JAN99">#REF!</definedName>
    <definedName name="___JAZ1" localSheetId="1">#REF!</definedName>
    <definedName name="___JAZ1">#REF!</definedName>
    <definedName name="___JAZ11" localSheetId="1">#REF!</definedName>
    <definedName name="___JAZ11">#REF!</definedName>
    <definedName name="___JAZ2" localSheetId="1">#REF!</definedName>
    <definedName name="___JAZ2">#REF!</definedName>
    <definedName name="___JAZ22" localSheetId="1">#REF!</definedName>
    <definedName name="___JAZ22">#REF!</definedName>
    <definedName name="___JAZ3" localSheetId="1">#REF!</definedName>
    <definedName name="___JAZ3">#REF!</definedName>
    <definedName name="___JAZ33" localSheetId="1">#REF!</definedName>
    <definedName name="___JAZ33">#REF!</definedName>
    <definedName name="___JU7"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Jul1">[16]Calendário!$A$24</definedName>
    <definedName name="___JUL95" localSheetId="1">#REF!</definedName>
    <definedName name="___JUL95">#REF!</definedName>
    <definedName name="___JUL96" localSheetId="1">#REF!</definedName>
    <definedName name="___JUL96">#REF!</definedName>
    <definedName name="___JUL97" localSheetId="1">#REF!</definedName>
    <definedName name="___JUL97">#REF!</definedName>
    <definedName name="___JUL98" localSheetId="1">#REF!</definedName>
    <definedName name="___JUL98">#REF!</definedName>
    <definedName name="___JUL99" localSheetId="1">#REF!</definedName>
    <definedName name="___JUL99">#REF!</definedName>
    <definedName name="___Jun1">[16]Calendário!$Q$15</definedName>
    <definedName name="___JUN95" localSheetId="1">#REF!</definedName>
    <definedName name="___JUN95">#REF!</definedName>
    <definedName name="___JUN96" localSheetId="1">#REF!</definedName>
    <definedName name="___JUN96">#REF!</definedName>
    <definedName name="___JUN97" localSheetId="1">#REF!</definedName>
    <definedName name="___JUN97">#REF!</definedName>
    <definedName name="___JUN98" localSheetId="1">#REF!</definedName>
    <definedName name="___JUN98">#REF!</definedName>
    <definedName name="___JUN99" localSheetId="1">#REF!</definedName>
    <definedName name="___JUN99">#REF!</definedName>
    <definedName name="___ki5" localSheetId="1">#REF!</definedName>
    <definedName name="___ki5">#REF!</definedName>
    <definedName name="___kj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6"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8"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M406407" localSheetId="1">#REF!</definedName>
    <definedName name="___KM406407">#REF!</definedName>
    <definedName name="___km736" localSheetId="1">#REF!</definedName>
    <definedName name="___km736">#REF!</definedName>
    <definedName name="___kmf1">[21]CAPA!$G$21</definedName>
    <definedName name="___kmf2">[21]CAPA!$G$22</definedName>
    <definedName name="___Kmf293">[20]procedimentos!$B$104</definedName>
    <definedName name="___Kmf471">[20]procedimentos!$B$107</definedName>
    <definedName name="___kmi1">[21]CAPA!$D$21</definedName>
    <definedName name="___kmi2">[21]CAPA!$D$22</definedName>
    <definedName name="___Kmi293">[20]procedimentos!$B$103</definedName>
    <definedName name="___Kmi471">[20]procedimentos!$B$106</definedName>
    <definedName name="___la2" localSheetId="1">[18]PATO!#REF!</definedName>
    <definedName name="___la2">[18]PATO!#REF!</definedName>
    <definedName name="___Mai1">[16]Calendário!$I$15</definedName>
    <definedName name="___MAI95" localSheetId="1">#REF!</definedName>
    <definedName name="___MAI95">#REF!</definedName>
    <definedName name="___MAI96" localSheetId="1">#REF!</definedName>
    <definedName name="___MAI96">#REF!</definedName>
    <definedName name="___MAI97" localSheetId="1">#REF!</definedName>
    <definedName name="___MAI97">#REF!</definedName>
    <definedName name="___MAI98" localSheetId="1">#REF!</definedName>
    <definedName name="___MAI98">#REF!</definedName>
    <definedName name="___MAI99" localSheetId="1">#REF!</definedName>
    <definedName name="___MAI99">#REF!</definedName>
    <definedName name="___Mar1">[16]Calendário!$Q$6</definedName>
    <definedName name="___MAR95" localSheetId="1">#REF!</definedName>
    <definedName name="___MAR95">#REF!</definedName>
    <definedName name="___MAR96" localSheetId="1">#REF!</definedName>
    <definedName name="___MAR96">#REF!</definedName>
    <definedName name="___MAR97" localSheetId="1">#REF!</definedName>
    <definedName name="___MAR97">#REF!</definedName>
    <definedName name="___MAR98" localSheetId="1">#REF!</definedName>
    <definedName name="___MAR98">#REF!</definedName>
    <definedName name="___MAR99" localSheetId="1">#REF!</definedName>
    <definedName name="___MAR99">#REF!</definedName>
    <definedName name="___MOD01" localSheetId="1">[11]!___MOD01</definedName>
    <definedName name="___MOD01">[11]!___MOD01</definedName>
    <definedName name="___Nov1">[16]Calendário!$I$33</definedName>
    <definedName name="___NOV94" localSheetId="1">#REF!</definedName>
    <definedName name="___NOV94">#REF!</definedName>
    <definedName name="___NOV95" localSheetId="1">#REF!</definedName>
    <definedName name="___NOV95">#REF!</definedName>
    <definedName name="___NOV96" localSheetId="1">#REF!</definedName>
    <definedName name="___NOV96">#REF!</definedName>
    <definedName name="___NOV97" localSheetId="1">#REF!</definedName>
    <definedName name="___NOV97">#REF!</definedName>
    <definedName name="___NOV98" localSheetId="1">#REF!</definedName>
    <definedName name="___NOV98">#REF!</definedName>
    <definedName name="___NOV99" localSheetId="1">#REF!</definedName>
    <definedName name="___NOV99">#REF!</definedName>
    <definedName name="___Obs1" localSheetId="1">#REF!</definedName>
    <definedName name="___Obs1">#REF!</definedName>
    <definedName name="___Obs2" localSheetId="1">#REF!</definedName>
    <definedName name="___Obs2">#REF!</definedName>
    <definedName name="___Out1">[16]Calendário!$A$33</definedName>
    <definedName name="___OUT94" localSheetId="1">#REF!</definedName>
    <definedName name="___OUT94">#REF!</definedName>
    <definedName name="___OUT95" localSheetId="1">#REF!</definedName>
    <definedName name="___OUT95">#REF!</definedName>
    <definedName name="___OUT96" localSheetId="1">#REF!</definedName>
    <definedName name="___OUT96">#REF!</definedName>
    <definedName name="___OUT97" localSheetId="1">#REF!</definedName>
    <definedName name="___OUT97">#REF!</definedName>
    <definedName name="___OUT98" hidden="1">{#N/A,#N/A,TRUE,"Serviços"}</definedName>
    <definedName name="___out99" hidden="1">{#N/A,#N/A,TRUE,"Serviços"}</definedName>
    <definedName name="___PCM30" localSheetId="1">[18]PATO!#REF!</definedName>
    <definedName name="___PCM30">[18]PATO!#REF!</definedName>
    <definedName name="___PL1" localSheetId="1">#REF!</definedName>
    <definedName name="___PL1">#REF!</definedName>
    <definedName name="___PLA2" localSheetId="1">[18]PATO!#REF!</definedName>
    <definedName name="___PLA2">[18]PATO!#REF!</definedName>
    <definedName name="___PM334" localSheetId="1">#REF!</definedName>
    <definedName name="___PM334">#REF!</definedName>
    <definedName name="___PM335" localSheetId="1">#REF!</definedName>
    <definedName name="___PM335">#REF!</definedName>
    <definedName name="___PM346" localSheetId="1">#REF!</definedName>
    <definedName name="___PM346">#REF!</definedName>
    <definedName name="___PM406" localSheetId="1">#REF!</definedName>
    <definedName name="___PM406">#REF!</definedName>
    <definedName name="___PM412" localSheetId="1">#REF!</definedName>
    <definedName name="___PM412">#REF!</definedName>
    <definedName name="___PM609" localSheetId="1">#REF!</definedName>
    <definedName name="___PM609">#REF!</definedName>
    <definedName name="___PM970" localSheetId="1">#REF!</definedName>
    <definedName name="___PM970">#REF!</definedName>
    <definedName name="___PNV2002" localSheetId="1">#REF!</definedName>
    <definedName name="___PNV2002">#REF!</definedName>
    <definedName name="___PNV2003" localSheetId="1">#REF!</definedName>
    <definedName name="___PNV2003">#REF!</definedName>
    <definedName name="___PNV2009" localSheetId="1">#REF!</definedName>
    <definedName name="___PNV2009">#REF!</definedName>
    <definedName name="___PTB10" localSheetId="1">[18]PATO!#REF!</definedName>
    <definedName name="___PTB10">[18]PATO!#REF!</definedName>
    <definedName name="___r" localSheetId="1">#REF!</definedName>
    <definedName name="___r">#REF!</definedName>
    <definedName name="___Rbv1">'[7]Página 16'!$C$3:$C$7</definedName>
    <definedName name="___RET1" localSheetId="1">#REF!</definedName>
    <definedName name="___RET1">#REF!</definedName>
    <definedName name="___RP1" localSheetId="1">[11]!___RP1</definedName>
    <definedName name="___RP1">[11]!___RP1</definedName>
    <definedName name="___s" localSheetId="1">#REF!</definedName>
    <definedName name="___s">#REF!</definedName>
    <definedName name="___SE2" localSheetId="1">#REF!</definedName>
    <definedName name="___SE2">#REF!</definedName>
    <definedName name="___SEG1" localSheetId="1">#REF!</definedName>
    <definedName name="___SEG1">#REF!</definedName>
    <definedName name="___seg2">[22]DADOS!$E$10</definedName>
    <definedName name="___Set1">[16]Calendário!$Q$24</definedName>
    <definedName name="___SET94" localSheetId="1">#REF!</definedName>
    <definedName name="___SET94">#REF!</definedName>
    <definedName name="___SET95" localSheetId="1">#REF!</definedName>
    <definedName name="___SET95">#REF!</definedName>
    <definedName name="___SET96" localSheetId="1">#REF!</definedName>
    <definedName name="___SET96">#REF!</definedName>
    <definedName name="___SET97" localSheetId="1">#REF!</definedName>
    <definedName name="___SET97">#REF!</definedName>
    <definedName name="___SET98" localSheetId="1">#REF!</definedName>
    <definedName name="___SET98">#REF!</definedName>
    <definedName name="___SET99" localSheetId="1">#REF!</definedName>
    <definedName name="___SET99">#REF!</definedName>
    <definedName name="___tab1" localSheetId="1">#REF!</definedName>
    <definedName name="___tab1">#REF!</definedName>
    <definedName name="___TB10" localSheetId="1">#REF!</definedName>
    <definedName name="___TB10">#REF!</definedName>
    <definedName name="___TCB5">[18]TLCB5!$I$34</definedName>
    <definedName name="___tcc4" localSheetId="1">#REF!</definedName>
    <definedName name="___tcc4">#REF!</definedName>
    <definedName name="___TCM30" localSheetId="1">#REF!</definedName>
    <definedName name="___TCM30">#REF!</definedName>
    <definedName name="___TEB4">[18]TLMR!$I$25</definedName>
    <definedName name="___TOT1" localSheetId="1">[18]PATO!#REF!</definedName>
    <definedName name="___TOT1">[18]PATO!#REF!</definedName>
    <definedName name="___TOT2" localSheetId="1">[18]PATO!#REF!</definedName>
    <definedName name="___TOT2">[18]PATO!#REF!</definedName>
    <definedName name="___TOT3" localSheetId="1">[18]PATO!#REF!</definedName>
    <definedName name="___TOT3">[18]PATO!#REF!</definedName>
    <definedName name="___TOT4" localSheetId="1">[18]PATO!#REF!</definedName>
    <definedName name="___TOT4">[18]PATO!#REF!</definedName>
    <definedName name="___TOT5" localSheetId="1">[18]PATO!#REF!</definedName>
    <definedName name="___TOT5">[18]PATO!#REF!</definedName>
    <definedName name="___TOT6" localSheetId="1">[18]PATO!#REF!</definedName>
    <definedName name="___TOT6">[18]PATO!#REF!</definedName>
    <definedName name="___TOT7" localSheetId="1">[18]PATO!#REF!</definedName>
    <definedName name="___TOT7">[18]PATO!#REF!</definedName>
    <definedName name="___tot8" localSheetId="1">#REF!</definedName>
    <definedName name="___tot8">#REF!</definedName>
    <definedName name="___TSD2" localSheetId="1">[18]PATO!#REF!</definedName>
    <definedName name="___TSD2">[18]PATO!#REF!</definedName>
    <definedName name="___tt1">#N/A</definedName>
    <definedName name="___xlnm.Print_Area_4">NA()</definedName>
    <definedName name="__1__123Graph_BGrßfico_10C" localSheetId="1" hidden="1">#REF!</definedName>
    <definedName name="__1__123Graph_BGrßfico_10C" hidden="1">#REF!</definedName>
    <definedName name="__1_Excel_BuiltIn_Print_Titles_5_1">"$#REF!.$A$1:$IS$12"</definedName>
    <definedName name="__10_S_1_1_1_1_1_1" localSheetId="1">[14]COMPOS1!#REF!</definedName>
    <definedName name="__10_S_1_1_1_1_1_1">[14]COMPOS1!#REF!</definedName>
    <definedName name="__12_S_1_1_1_1_1_1_1" localSheetId="1">[14]COMPOS1!#REF!</definedName>
    <definedName name="__12_S_1_1_1_1_1_1_1">[14]COMPOS1!#REF!</definedName>
    <definedName name="__123Graph_A" hidden="1">[23]A!$B$4:$E$4</definedName>
    <definedName name="__123Graph_AGraph1" hidden="1">[23]A!$B$4:$B$8</definedName>
    <definedName name="__123Graph_AGraph10" hidden="1">[24]aux!$I$24:$M$24</definedName>
    <definedName name="__123Graph_AGraph11" hidden="1">[24]aux!$I$26:$M$26</definedName>
    <definedName name="__123Graph_AGraph12" hidden="1">[24]aux!$I$28:$M$28</definedName>
    <definedName name="__123Graph_AGraph2" hidden="1">[23]A!$C$4:$C$8</definedName>
    <definedName name="__123Graph_AGraph3" hidden="1">[23]A!$D$4:$D$8</definedName>
    <definedName name="__123Graph_AGraph4" hidden="1">[23]A!$B$4:$B$9</definedName>
    <definedName name="__123Graph_AGraph5" hidden="1">[23]A!$B$4:$B$9</definedName>
    <definedName name="__123Graph_AGraph6" hidden="1">[23]A!$E$4:$E$8</definedName>
    <definedName name="__123Graph_AGraph7" hidden="1">[23]A!$B$4:$E$4</definedName>
    <definedName name="__123Graph_AGraph8" hidden="1">[23]A!$B$4:$E$4</definedName>
    <definedName name="__123Graph_AGraph9" hidden="1">[24]aux!$I$22:$M$22</definedName>
    <definedName name="__123Graph_ASIDECO" localSheetId="1" hidden="1">'[25]CONSSID12-96'!#REF!</definedName>
    <definedName name="__123Graph_ASIDECO" hidden="1">'[25]CONSSID12-96'!#REF!</definedName>
    <definedName name="__123Graph_B" hidden="1">[23]A!$B$5:$E$5</definedName>
    <definedName name="__123Graph_BGraph1" hidden="1">[24]aux!$B$6:$F$6</definedName>
    <definedName name="__123Graph_BGraph10" hidden="1">[24]aux!$B$24:$F$24</definedName>
    <definedName name="__123Graph_BGraph11" hidden="1">[24]aux!$B$26:$F$26</definedName>
    <definedName name="__123Graph_BGraph12" hidden="1">[24]aux!$B$28:$F$28</definedName>
    <definedName name="__123Graph_BGraph2" hidden="1">[24]aux!$B$8:$F$8</definedName>
    <definedName name="__123Graph_BGraph3" hidden="1">[24]aux!$B$10:$F$10</definedName>
    <definedName name="__123Graph_BGraph4" hidden="1">[24]aux!$B$12:$F$12</definedName>
    <definedName name="__123Graph_BGraph5" hidden="1">[24]aux!$B$14:$F$14</definedName>
    <definedName name="__123Graph_BGraph6" hidden="1">[24]aux!$B$16:$F$16</definedName>
    <definedName name="__123Graph_BGraph7" hidden="1">[23]A!$B$5:$E$5</definedName>
    <definedName name="__123Graph_BGraph8" hidden="1">[23]A!$B$5:$E$5</definedName>
    <definedName name="__123Graph_BGraph9" hidden="1">[24]aux!$B$22:$F$22</definedName>
    <definedName name="__123Graph_BSIDECO" localSheetId="1" hidden="1">'[25]CONSSID12-96'!#REF!</definedName>
    <definedName name="__123Graph_BSIDECO" hidden="1">'[25]CONSSID12-96'!#REF!</definedName>
    <definedName name="__123Graph_C" hidden="1">[23]A!$B$6:$E$6</definedName>
    <definedName name="__123Graph_CGraph7" hidden="1">[23]A!$B$6:$E$6</definedName>
    <definedName name="__123Graph_CGraph8" hidden="1">[23]A!$B$6:$E$6</definedName>
    <definedName name="__123Graph_CSIDECO" localSheetId="1" hidden="1">#REF!</definedName>
    <definedName name="__123Graph_CSIDECO" hidden="1">#REF!</definedName>
    <definedName name="__123Graph_D" hidden="1">[23]A!$B$7:$E$7</definedName>
    <definedName name="__123Graph_DGraph7" hidden="1">[23]A!$B$7:$E$7</definedName>
    <definedName name="__123Graph_DGraph8" hidden="1">[23]A!$B$7:$E$7</definedName>
    <definedName name="__123Graph_E" hidden="1">[23]A!$B$8:$E$8</definedName>
    <definedName name="__123Graph_EGraph7" hidden="1">[23]A!$B$8:$E$8</definedName>
    <definedName name="__123Graph_EGraph8" hidden="1">[23]A!$B$8:$E$8</definedName>
    <definedName name="__123Graph_X" hidden="1">[23]A!$B$3:$E$3</definedName>
    <definedName name="__123Graph_XGraph1" hidden="1">[23]A!$A$4:$A$8</definedName>
    <definedName name="__123Graph_XGraph10" hidden="1">[24]aux!$B$25:$F$25</definedName>
    <definedName name="__123Graph_XGraph11" hidden="1">[24]aux!$B$27:$F$27</definedName>
    <definedName name="__123Graph_XGraph12" hidden="1">[24]aux!$B$29:$F$29</definedName>
    <definedName name="__123Graph_XGraph2" hidden="1">[23]A!$A$4:$A$8</definedName>
    <definedName name="__123Graph_XGraph3" hidden="1">[23]A!$A$4:$A$8</definedName>
    <definedName name="__123Graph_XGraph4" hidden="1">[23]A!$A$4:$A$9</definedName>
    <definedName name="__123Graph_XGraph5" hidden="1">[23]A!$A$4:$A$9</definedName>
    <definedName name="__123Graph_XGraph6" hidden="1">[23]A!$A$4:$A$8</definedName>
    <definedName name="__123Graph_XGraph7" hidden="1">[23]A!$B$3:$E$3</definedName>
    <definedName name="__123Graph_XGraph8" hidden="1">[23]A!$B$3:$E$3</definedName>
    <definedName name="__123Graph_XGraph9" hidden="1">[24]aux!$B$23:$F$23</definedName>
    <definedName name="__123Graph_XSIDECO" localSheetId="1" hidden="1">#REF!</definedName>
    <definedName name="__123Graph_XSIDECO" hidden="1">#REF!</definedName>
    <definedName name="__13Excel_BuiltIn_Print_Area_11_1_1">"$#REF!.$A$1:$AL$33"</definedName>
    <definedName name="__14Excel_BuiltIn_Print_Area_28_1_1">"$#REF!.$A$1:$L$34"</definedName>
    <definedName name="__15Excel_BuiltIn_Print_Titles_5_1">"$#REF!.$A$1:$IS$12"</definedName>
    <definedName name="__16Excel_BuiltIn_Print_Titles_6_1">"$#REF!.$A$1:$IS$12"</definedName>
    <definedName name="__17Excel_BuiltIn_Print_Titles_7_1">"$#REF!.$A$1:$IS$12"</definedName>
    <definedName name="__1Excel_BuiltIn_Print_Area_2_1" localSheetId="1">#REF!</definedName>
    <definedName name="__1Excel_BuiltIn_Print_Area_2_1">#REF!</definedName>
    <definedName name="__1Excel_BuiltIn_Print_Area_7_1" localSheetId="1">#REF!</definedName>
    <definedName name="__1Excel_BuiltIn_Print_Area_7_1">#REF!</definedName>
    <definedName name="__2_Excel_BuiltIn_Print_Titles_6_1">"$#REF!.$A$1:$IS$12"</definedName>
    <definedName name="__2Excel_BuiltIn_Print_Area_8_1" localSheetId="1">#REF!</definedName>
    <definedName name="__2Excel_BuiltIn_Print_Area_8_1">#REF!</definedName>
    <definedName name="__3_Excel_BuiltIn_Print_Titles_7_1">"$#REF!.$A$1:$IS$12"</definedName>
    <definedName name="__3Excel_BuiltIn_Print_Titles_1_1" localSheetId="1">#REF!</definedName>
    <definedName name="__3Excel_BuiltIn_Print_Titles_1_1">#REF!</definedName>
    <definedName name="__4_I_1" localSheetId="1">#REF!</definedName>
    <definedName name="__4_I_1">#REF!</definedName>
    <definedName name="__5_I_1_1_1_1_1_1" localSheetId="1">#REF!</definedName>
    <definedName name="__5_I_1_1_1_1_1_1">#REF!</definedName>
    <definedName name="__6_I_1_1_1_1_1_1_1" localSheetId="1">#REF!</definedName>
    <definedName name="__6_I_1_1_1_1_1_1_1">#REF!</definedName>
    <definedName name="__8_S_1" localSheetId="1">[14]COMPOS1!#REF!</definedName>
    <definedName name="__8_S_1">[14]COMPOS1!#REF!</definedName>
    <definedName name="__A1">#N/A</definedName>
    <definedName name="__A10">#N/A</definedName>
    <definedName name="__A11">#N/A</definedName>
    <definedName name="__A12">#N/A</definedName>
    <definedName name="__A13">#N/A</definedName>
    <definedName name="__A14">#N/A</definedName>
    <definedName name="__A15">#N/A</definedName>
    <definedName name="__A16">#N/A</definedName>
    <definedName name="__A17">#N/A</definedName>
    <definedName name="__A19">#N/A</definedName>
    <definedName name="__A2">#N/A</definedName>
    <definedName name="__A20">#N/A</definedName>
    <definedName name="__A21">#N/A</definedName>
    <definedName name="__A22">#N/A</definedName>
    <definedName name="__A23">#N/A</definedName>
    <definedName name="__A24">#N/A</definedName>
    <definedName name="__A25">#N/A</definedName>
    <definedName name="__A3">#N/A</definedName>
    <definedName name="__A4">#N/A</definedName>
    <definedName name="__A5">#N/A</definedName>
    <definedName name="__A6">#N/A</definedName>
    <definedName name="__A7">#N/A</definedName>
    <definedName name="__A9">#N/A</definedName>
    <definedName name="__ABR95" localSheetId="1">#REF!</definedName>
    <definedName name="__ABR95">#REF!</definedName>
    <definedName name="__ABR96" localSheetId="1">#REF!</definedName>
    <definedName name="__ABR96">#REF!</definedName>
    <definedName name="__ABR97" localSheetId="1">#REF!</definedName>
    <definedName name="__ABR97">#REF!</definedName>
    <definedName name="__ABR98" localSheetId="1">#REF!</definedName>
    <definedName name="__ABR98">#REF!</definedName>
    <definedName name="__ABR99" localSheetId="1">#REF!</definedName>
    <definedName name="__ABR99">#REF!</definedName>
    <definedName name="__ACA25">[17]DADOS!$C$17</definedName>
    <definedName name="__ACA50">[17]DADOS!$C$16</definedName>
    <definedName name="__ACM30">[18]MB!$E$12</definedName>
    <definedName name="__adm1" hidden="1">{"'Índice'!$A$1:$K$49"}</definedName>
    <definedName name="__adm2" hidden="1">{"VENTAS1",#N/A,FALSE,"VENTAS";"VENTAS2",#N/A,FALSE,"VENTAS";"VENTAS3",#N/A,FALSE,"VENTAS";"VENTAS4",#N/A,FALSE,"VENTAS";"VENTAS5",#N/A,FALSE,"VENTAS";"VENTAS6",#N/A,FALSE,"VENTAS";"VENTAS7",#N/A,FALSE,"VENTAS";"VENTAS8",#N/A,FALSE,"VENTAS"}</definedName>
    <definedName name="__AGO95" localSheetId="1">#REF!</definedName>
    <definedName name="__AGO95">#REF!</definedName>
    <definedName name="__AGO96" localSheetId="1">#REF!</definedName>
    <definedName name="__AGO96">#REF!</definedName>
    <definedName name="__AGO97" localSheetId="1">#REF!</definedName>
    <definedName name="__AGO97">#REF!</definedName>
    <definedName name="__AGO98" localSheetId="1">#REF!</definedName>
    <definedName name="__AGO98">#REF!</definedName>
    <definedName name="__AGO99" localSheetId="1">#REF!</definedName>
    <definedName name="__AGO99">#REF!</definedName>
    <definedName name="__arg13" localSheetId="1">#REF!</definedName>
    <definedName name="__arg13">#REF!</definedName>
    <definedName name="__arg16" localSheetId="1">#REF!</definedName>
    <definedName name="__arg16">#REF!</definedName>
    <definedName name="__ATD08" localSheetId="1">#REF!</definedName>
    <definedName name="__ATD08">#REF!</definedName>
    <definedName name="__ATD1">[18]PATO!$G$42</definedName>
    <definedName name="__BDI1" localSheetId="1">#REF!</definedName>
    <definedName name="__BDI1">#REF!</definedName>
    <definedName name="__Brz1">[26]Feriados!$B$4:$B$14</definedName>
    <definedName name="__Brz2">[26]Feriados!$B$17:$B$24</definedName>
    <definedName name="__cab1" localSheetId="1">#REF!</definedName>
    <definedName name="__cab1">#REF!</definedName>
    <definedName name="__cad1" localSheetId="1">'[27]memória quantitativa'!#REF!</definedName>
    <definedName name="__cad1">'[27]memória quantitativa'!#REF!</definedName>
    <definedName name="__cad2" localSheetId="1">'[27]memória quantitativa'!#REF!</definedName>
    <definedName name="__cad2">'[27]memória quantitativa'!#REF!</definedName>
    <definedName name="__cad3" localSheetId="1">'[27]memória quantitativa'!#REF!</definedName>
    <definedName name="__cad3">'[27]memória quantitativa'!#REF!</definedName>
    <definedName name="__cad4" localSheetId="1">'[27]memória quantitativa'!#REF!</definedName>
    <definedName name="__cad4">'[27]memória quantitativa'!#REF!</definedName>
    <definedName name="__cad5" localSheetId="1">'[27]memória quantitativa'!#REF!</definedName>
    <definedName name="__cad5">'[27]memória quantitativa'!#REF!</definedName>
    <definedName name="__cal1" localSheetId="1">'[27]memória quantitativa'!#REF!</definedName>
    <definedName name="__cal1">'[27]memória quantitativa'!#REF!</definedName>
    <definedName name="__cal2" localSheetId="1">'[27]memória quantitativa'!#REF!</definedName>
    <definedName name="__cal2">'[27]memória quantitativa'!#REF!</definedName>
    <definedName name="__cal3" localSheetId="1">'[27]memória quantitativa'!#REF!</definedName>
    <definedName name="__cal3">'[27]memória quantitativa'!#REF!</definedName>
    <definedName name="__cal4" localSheetId="1">'[27]memória quantitativa'!#REF!</definedName>
    <definedName name="__cal4">'[27]memória quantitativa'!#REF!</definedName>
    <definedName name="__cal5" localSheetId="1">'[27]memória quantitativa'!#REF!</definedName>
    <definedName name="__cal5">'[27]memória quantitativa'!#REF!</definedName>
    <definedName name="__CAP20" localSheetId="1">#REF!</definedName>
    <definedName name="__CAP20">#REF!</definedName>
    <definedName name="__ccd1" localSheetId="1">'[27]memória quantitativa'!#REF!</definedName>
    <definedName name="__ccd1">'[27]memória quantitativa'!#REF!</definedName>
    <definedName name="__ccd2" localSheetId="1">'[27]memória quantitativa'!#REF!</definedName>
    <definedName name="__ccd2">'[27]memória quantitativa'!#REF!</definedName>
    <definedName name="__ccd3" localSheetId="1">'[27]memória quantitativa'!#REF!</definedName>
    <definedName name="__ccd3">'[27]memória quantitativa'!#REF!</definedName>
    <definedName name="__ccd4" localSheetId="1">'[27]memória quantitativa'!#REF!</definedName>
    <definedName name="__ccd4">'[27]memória quantitativa'!#REF!</definedName>
    <definedName name="__ccd5" localSheetId="1">'[27]memória quantitativa'!#REF!</definedName>
    <definedName name="__ccd5">'[27]memória quantitativa'!#REF!</definedName>
    <definedName name="__ccd6" localSheetId="1">'[27]memória quantitativa'!#REF!</definedName>
    <definedName name="__ccd6">'[27]memória quantitativa'!#REF!</definedName>
    <definedName name="__ccd7" localSheetId="1">'[27]memória quantitativa'!#REF!</definedName>
    <definedName name="__ccd7">'[27]memória quantitativa'!#REF!</definedName>
    <definedName name="__ccd8" localSheetId="1">'[27]memória quantitativa'!#REF!</definedName>
    <definedName name="__ccd8">'[27]memória quantitativa'!#REF!</definedName>
    <definedName name="__ccd9" localSheetId="1">'[27]memória quantitativa'!#REF!</definedName>
    <definedName name="__ccd9">'[27]memória quantitativa'!#REF!</definedName>
    <definedName name="__ccl1" localSheetId="1">'[27]memória quantitativa'!#REF!</definedName>
    <definedName name="__ccl1">'[27]memória quantitativa'!#REF!</definedName>
    <definedName name="__ccl2" localSheetId="1">'[27]memória quantitativa'!#REF!</definedName>
    <definedName name="__ccl2">'[27]memória quantitativa'!#REF!</definedName>
    <definedName name="__ccl3" localSheetId="1">'[27]memória quantitativa'!#REF!</definedName>
    <definedName name="__ccl3">'[27]memória quantitativa'!#REF!</definedName>
    <definedName name="__ccl4" localSheetId="1">'[27]memória quantitativa'!#REF!</definedName>
    <definedName name="__ccl4">'[27]memória quantitativa'!#REF!</definedName>
    <definedName name="__ccl5" localSheetId="1">'[27]memória quantitativa'!#REF!</definedName>
    <definedName name="__ccl5">'[27]memória quantitativa'!#REF!</definedName>
    <definedName name="__ccl6" localSheetId="1">'[27]memória quantitativa'!#REF!</definedName>
    <definedName name="__ccl6">'[27]memória quantitativa'!#REF!</definedName>
    <definedName name="__ccl7" localSheetId="1">'[27]memória quantitativa'!#REF!</definedName>
    <definedName name="__ccl7">'[27]memória quantitativa'!#REF!</definedName>
    <definedName name="__ccl8" localSheetId="1">'[27]memória quantitativa'!#REF!</definedName>
    <definedName name="__ccl8">'[27]memória quantitativa'!#REF!</definedName>
    <definedName name="__ccl9" localSheetId="1">'[27]memória quantitativa'!#REF!</definedName>
    <definedName name="__ccl9">'[27]memória quantitativa'!#REF!</definedName>
    <definedName name="__CCM30" localSheetId="1">[18]PATO!#REF!</definedName>
    <definedName name="__CCM30">[18]PATO!#REF!</definedName>
    <definedName name="__cdd1" localSheetId="1">'[27]memória quantitativa'!#REF!</definedName>
    <definedName name="__cdd1">'[27]memória quantitativa'!#REF!</definedName>
    <definedName name="__cdd2" localSheetId="1">'[27]memória quantitativa'!#REF!</definedName>
    <definedName name="__cdd2">'[27]memória quantitativa'!#REF!</definedName>
    <definedName name="__cdd3" localSheetId="1">'[27]memória quantitativa'!#REF!</definedName>
    <definedName name="__cdd3">'[27]memória quantitativa'!#REF!</definedName>
    <definedName name="__cdd4" localSheetId="1">'[27]memória quantitativa'!#REF!</definedName>
    <definedName name="__cdd4">'[27]memória quantitativa'!#REF!</definedName>
    <definedName name="__cdd5" localSheetId="1">'[27]memória quantitativa'!#REF!</definedName>
    <definedName name="__cdd5">'[27]memória quantitativa'!#REF!</definedName>
    <definedName name="__cdd6" localSheetId="1">'[27]memória quantitativa'!#REF!</definedName>
    <definedName name="__cdd6">'[27]memória quantitativa'!#REF!</definedName>
    <definedName name="__cdd7" localSheetId="1">'[27]memória quantitativa'!#REF!</definedName>
    <definedName name="__cdd7">'[27]memória quantitativa'!#REF!</definedName>
    <definedName name="__cdd8" localSheetId="1">'[27]memória quantitativa'!#REF!</definedName>
    <definedName name="__cdd8">'[27]memória quantitativa'!#REF!</definedName>
    <definedName name="__cdd9" localSheetId="1">'[27]memória quantitativa'!#REF!</definedName>
    <definedName name="__cdd9">'[27]memória quantitativa'!#REF!</definedName>
    <definedName name="__cdl1" localSheetId="1">'[27]memória quantitativa'!#REF!</definedName>
    <definedName name="__cdl1">'[27]memória quantitativa'!#REF!</definedName>
    <definedName name="__cdl2" localSheetId="1">'[27]memória quantitativa'!#REF!</definedName>
    <definedName name="__cdl2">'[27]memória quantitativa'!#REF!</definedName>
    <definedName name="__cdl3" localSheetId="1">'[27]memória quantitativa'!#REF!</definedName>
    <definedName name="__cdl3">'[27]memória quantitativa'!#REF!</definedName>
    <definedName name="__cdl4" localSheetId="1">'[27]memória quantitativa'!#REF!</definedName>
    <definedName name="__cdl4">'[27]memória quantitativa'!#REF!</definedName>
    <definedName name="__cdl5" localSheetId="1">'[27]memória quantitativa'!#REF!</definedName>
    <definedName name="__cdl5">'[27]memória quantitativa'!#REF!</definedName>
    <definedName name="__cdl6" localSheetId="1">'[27]memória quantitativa'!#REF!</definedName>
    <definedName name="__cdl6">'[27]memória quantitativa'!#REF!</definedName>
    <definedName name="__cdl7" localSheetId="1">'[27]memória quantitativa'!#REF!</definedName>
    <definedName name="__cdl7">'[27]memória quantitativa'!#REF!</definedName>
    <definedName name="__cdl8" localSheetId="1">'[27]memória quantitativa'!#REF!</definedName>
    <definedName name="__cdl8">'[27]memória quantitativa'!#REF!</definedName>
    <definedName name="__cdl9" localSheetId="1">'[27]memória quantitativa'!#REF!</definedName>
    <definedName name="__cdl9">'[27]memória quantitativa'!#REF!</definedName>
    <definedName name="__cfd1" localSheetId="1">'[27]memória quantitativa'!#REF!</definedName>
    <definedName name="__cfd1">'[27]memória quantitativa'!#REF!</definedName>
    <definedName name="__cfd2" localSheetId="1">'[27]memória quantitativa'!#REF!</definedName>
    <definedName name="__cfd2">'[27]memória quantitativa'!#REF!</definedName>
    <definedName name="__cfd3" localSheetId="1">'[27]memória quantitativa'!#REF!</definedName>
    <definedName name="__cfd3">'[27]memória quantitativa'!#REF!</definedName>
    <definedName name="__cfd4" localSheetId="1">'[27]memória quantitativa'!#REF!</definedName>
    <definedName name="__cfd4">'[27]memória quantitativa'!#REF!</definedName>
    <definedName name="__cfd5" localSheetId="1">'[27]memória quantitativa'!#REF!</definedName>
    <definedName name="__cfd5">'[27]memória quantitativa'!#REF!</definedName>
    <definedName name="__cfd6" localSheetId="1">'[27]memória quantitativa'!#REF!</definedName>
    <definedName name="__cfd6">'[27]memória quantitativa'!#REF!</definedName>
    <definedName name="__cfd7" localSheetId="1">'[27]memória quantitativa'!#REF!</definedName>
    <definedName name="__cfd7">'[27]memória quantitativa'!#REF!</definedName>
    <definedName name="__cfd8" localSheetId="1">'[27]memória quantitativa'!#REF!</definedName>
    <definedName name="__cfd8">'[27]memória quantitativa'!#REF!</definedName>
    <definedName name="__cfd9" localSheetId="1">'[27]memória quantitativa'!#REF!</definedName>
    <definedName name="__cfd9">'[27]memória quantitativa'!#REF!</definedName>
    <definedName name="__cfl1" localSheetId="1">'[27]memória quantitativa'!#REF!</definedName>
    <definedName name="__cfl1">'[27]memória quantitativa'!#REF!</definedName>
    <definedName name="__cfl2" localSheetId="1">'[27]memória quantitativa'!#REF!</definedName>
    <definedName name="__cfl2">'[27]memória quantitativa'!#REF!</definedName>
    <definedName name="__cfl3" localSheetId="1">'[27]memória quantitativa'!#REF!</definedName>
    <definedName name="__cfl3">'[27]memória quantitativa'!#REF!</definedName>
    <definedName name="__cfl4" localSheetId="1">'[27]memória quantitativa'!#REF!</definedName>
    <definedName name="__cfl4">'[27]memória quantitativa'!#REF!</definedName>
    <definedName name="__cfl5" localSheetId="1">'[27]memória quantitativa'!#REF!</definedName>
    <definedName name="__cfl5">'[27]memória quantitativa'!#REF!</definedName>
    <definedName name="__cfl6" localSheetId="1">'[27]memória quantitativa'!#REF!</definedName>
    <definedName name="__cfl6">'[27]memória quantitativa'!#REF!</definedName>
    <definedName name="__cfl7" localSheetId="1">'[27]memória quantitativa'!#REF!</definedName>
    <definedName name="__cfl7">'[27]memória quantitativa'!#REF!</definedName>
    <definedName name="__cfl8" localSheetId="1">'[27]memória quantitativa'!#REF!</definedName>
    <definedName name="__cfl8">'[27]memória quantitativa'!#REF!</definedName>
    <definedName name="__cfl9" localSheetId="1">'[27]memória quantitativa'!#REF!</definedName>
    <definedName name="__cfl9">'[27]memória quantitativa'!#REF!</definedName>
    <definedName name="__cid1" localSheetId="1">'[27]memória quantitativa'!#REF!</definedName>
    <definedName name="__cid1">'[27]memória quantitativa'!#REF!</definedName>
    <definedName name="__cid2" localSheetId="1">'[27]memória quantitativa'!#REF!</definedName>
    <definedName name="__cid2">'[27]memória quantitativa'!#REF!</definedName>
    <definedName name="__cid3" localSheetId="1">'[27]memória quantitativa'!#REF!</definedName>
    <definedName name="__cid3">'[27]memória quantitativa'!#REF!</definedName>
    <definedName name="__cid4" localSheetId="1">'[27]memória quantitativa'!#REF!</definedName>
    <definedName name="__cid4">'[27]memória quantitativa'!#REF!</definedName>
    <definedName name="__cid5" localSheetId="1">'[27]memória quantitativa'!#REF!</definedName>
    <definedName name="__cid5">'[27]memória quantitativa'!#REF!</definedName>
    <definedName name="__cid6" localSheetId="1">'[27]memória quantitativa'!#REF!</definedName>
    <definedName name="__cid6">'[27]memória quantitativa'!#REF!</definedName>
    <definedName name="__cid7" localSheetId="1">'[27]memória quantitativa'!#REF!</definedName>
    <definedName name="__cid7">'[27]memória quantitativa'!#REF!</definedName>
    <definedName name="__cid8" localSheetId="1">'[27]memória quantitativa'!#REF!</definedName>
    <definedName name="__cid8">'[27]memória quantitativa'!#REF!</definedName>
    <definedName name="__cid9" localSheetId="1">'[27]memória quantitativa'!#REF!</definedName>
    <definedName name="__cid9">'[27]memória quantitativa'!#REF!</definedName>
    <definedName name="__cil1" localSheetId="1">'[27]memória quantitativa'!#REF!</definedName>
    <definedName name="__cil1">'[27]memória quantitativa'!#REF!</definedName>
    <definedName name="__cil2" localSheetId="1">'[27]memória quantitativa'!#REF!</definedName>
    <definedName name="__cil2">'[27]memória quantitativa'!#REF!</definedName>
    <definedName name="__cil3" localSheetId="1">'[27]memória quantitativa'!#REF!</definedName>
    <definedName name="__cil3">'[27]memória quantitativa'!#REF!</definedName>
    <definedName name="__cil4" localSheetId="1">'[27]memória quantitativa'!#REF!</definedName>
    <definedName name="__cil4">'[27]memória quantitativa'!#REF!</definedName>
    <definedName name="__cil5" localSheetId="1">'[27]memória quantitativa'!#REF!</definedName>
    <definedName name="__cil5">'[27]memória quantitativa'!#REF!</definedName>
    <definedName name="__cil6" localSheetId="1">'[27]memória quantitativa'!#REF!</definedName>
    <definedName name="__cil6">'[27]memória quantitativa'!#REF!</definedName>
    <definedName name="__cil7" localSheetId="1">'[27]memória quantitativa'!#REF!</definedName>
    <definedName name="__cil7">'[27]memória quantitativa'!#REF!</definedName>
    <definedName name="__cil8" localSheetId="1">'[27]memória quantitativa'!#REF!</definedName>
    <definedName name="__cil8">'[27]memória quantitativa'!#REF!</definedName>
    <definedName name="__cil9" localSheetId="1">'[27]memória quantitativa'!#REF!</definedName>
    <definedName name="__cil9">'[27]memória quantitativa'!#REF!</definedName>
    <definedName name="__cmd1" localSheetId="1">'[27]memória quantitativa'!#REF!</definedName>
    <definedName name="__cmd1">'[27]memória quantitativa'!#REF!</definedName>
    <definedName name="__cmd2" localSheetId="1">'[27]memória quantitativa'!#REF!</definedName>
    <definedName name="__cmd2">'[27]memória quantitativa'!#REF!</definedName>
    <definedName name="__cmd3" localSheetId="1">'[27]memória quantitativa'!#REF!</definedName>
    <definedName name="__cmd3">'[27]memória quantitativa'!#REF!</definedName>
    <definedName name="__cmd4" localSheetId="1">'[27]memória quantitativa'!#REF!</definedName>
    <definedName name="__cmd4">'[27]memória quantitativa'!#REF!</definedName>
    <definedName name="__cml1" localSheetId="1">'[27]memória quantitativa'!#REF!</definedName>
    <definedName name="__cml1">'[27]memória quantitativa'!#REF!</definedName>
    <definedName name="__cml2" localSheetId="1">'[27]memória quantitativa'!#REF!</definedName>
    <definedName name="__cml2">'[27]memória quantitativa'!#REF!</definedName>
    <definedName name="__cml3" localSheetId="1">'[27]memória quantitativa'!#REF!</definedName>
    <definedName name="__cml3">'[27]memória quantitativa'!#REF!</definedName>
    <definedName name="__cml4" localSheetId="1">'[27]memória quantitativa'!#REF!</definedName>
    <definedName name="__cml4">'[27]memória quantitativa'!#REF!</definedName>
    <definedName name="__CMM30">[17]DADOS!$B$39</definedName>
    <definedName name="__cqd1" localSheetId="1">'[27]memória quantitativa'!#REF!</definedName>
    <definedName name="__cqd1">'[27]memória quantitativa'!#REF!</definedName>
    <definedName name="__cqd2" localSheetId="1">'[27]memória quantitativa'!#REF!</definedName>
    <definedName name="__cqd2">'[27]memória quantitativa'!#REF!</definedName>
    <definedName name="__cqd3" localSheetId="1">'[27]memória quantitativa'!#REF!</definedName>
    <definedName name="__cqd3">'[27]memória quantitativa'!#REF!</definedName>
    <definedName name="__cqd4" localSheetId="1">'[27]memória quantitativa'!#REF!</definedName>
    <definedName name="__cqd4">'[27]memória quantitativa'!#REF!</definedName>
    <definedName name="__cqd5" localSheetId="1">'[27]memória quantitativa'!#REF!</definedName>
    <definedName name="__cqd5">'[27]memória quantitativa'!#REF!</definedName>
    <definedName name="__cqd6" localSheetId="1">'[27]memória quantitativa'!#REF!</definedName>
    <definedName name="__cqd6">'[27]memória quantitativa'!#REF!</definedName>
    <definedName name="__cqd7" localSheetId="1">'[27]memória quantitativa'!#REF!</definedName>
    <definedName name="__cqd7">'[27]memória quantitativa'!#REF!</definedName>
    <definedName name="__cqd8" localSheetId="1">'[27]memória quantitativa'!#REF!</definedName>
    <definedName name="__cqd8">'[27]memória quantitativa'!#REF!</definedName>
    <definedName name="__cqd9" localSheetId="1">'[27]memória quantitativa'!#REF!</definedName>
    <definedName name="__cqd9">'[27]memória quantitativa'!#REF!</definedName>
    <definedName name="__cql1" localSheetId="1">'[27]memória quantitativa'!#REF!</definedName>
    <definedName name="__cql1">'[27]memória quantitativa'!#REF!</definedName>
    <definedName name="__cql2" localSheetId="1">'[27]memória quantitativa'!#REF!</definedName>
    <definedName name="__cql2">'[27]memória quantitativa'!#REF!</definedName>
    <definedName name="__cql3" localSheetId="1">'[27]memória quantitativa'!#REF!</definedName>
    <definedName name="__cql3">'[27]memória quantitativa'!#REF!</definedName>
    <definedName name="__cql4" localSheetId="1">'[27]memória quantitativa'!#REF!</definedName>
    <definedName name="__cql4">'[27]memória quantitativa'!#REF!</definedName>
    <definedName name="__cql5" localSheetId="1">'[27]memória quantitativa'!#REF!</definedName>
    <definedName name="__cql5">'[27]memória quantitativa'!#REF!</definedName>
    <definedName name="__cql6" localSheetId="1">'[27]memória quantitativa'!#REF!</definedName>
    <definedName name="__cql6">'[27]memória quantitativa'!#REF!</definedName>
    <definedName name="__cql7" localSheetId="1">'[27]memória quantitativa'!#REF!</definedName>
    <definedName name="__cql7">'[27]memória quantitativa'!#REF!</definedName>
    <definedName name="__cql8" localSheetId="1">'[27]memória quantitativa'!#REF!</definedName>
    <definedName name="__cql8">'[27]memória quantitativa'!#REF!</definedName>
    <definedName name="__cql9" localSheetId="1">'[27]memória quantitativa'!#REF!</definedName>
    <definedName name="__cql9">'[27]memória quantitativa'!#REF!</definedName>
    <definedName name="__csd1" localSheetId="1">'[27]memória quantitativa'!#REF!</definedName>
    <definedName name="__csd1">'[27]memória quantitativa'!#REF!</definedName>
    <definedName name="__csd2" localSheetId="1">'[27]memória quantitativa'!#REF!</definedName>
    <definedName name="__csd2">'[27]memória quantitativa'!#REF!</definedName>
    <definedName name="__csd3" localSheetId="1">'[27]memória quantitativa'!#REF!</definedName>
    <definedName name="__csd3">'[27]memória quantitativa'!#REF!</definedName>
    <definedName name="__csd4" localSheetId="1">'[27]memória quantitativa'!#REF!</definedName>
    <definedName name="__csd4">'[27]memória quantitativa'!#REF!</definedName>
    <definedName name="__csd5" localSheetId="1">'[27]memória quantitativa'!#REF!</definedName>
    <definedName name="__csd5">'[27]memória quantitativa'!#REF!</definedName>
    <definedName name="__csl1" localSheetId="1">'[27]memória quantitativa'!#REF!</definedName>
    <definedName name="__csl1">'[27]memória quantitativa'!#REF!</definedName>
    <definedName name="__csl2" localSheetId="1">'[27]memória quantitativa'!#REF!</definedName>
    <definedName name="__csl2">'[27]memória quantitativa'!#REF!</definedName>
    <definedName name="__csl3" localSheetId="1">'[27]memória quantitativa'!#REF!</definedName>
    <definedName name="__csl3">'[27]memória quantitativa'!#REF!</definedName>
    <definedName name="__csl4" localSheetId="1">'[27]memória quantitativa'!#REF!</definedName>
    <definedName name="__csl4">'[27]memória quantitativa'!#REF!</definedName>
    <definedName name="__csl5" localSheetId="1">'[27]memória quantitativa'!#REF!</definedName>
    <definedName name="__csl5">'[27]memória quantitativa'!#REF!</definedName>
    <definedName name="__DEZ94" localSheetId="1">#REF!</definedName>
    <definedName name="__DEZ94">#REF!</definedName>
    <definedName name="__DEZ95" localSheetId="1">#REF!</definedName>
    <definedName name="__DEZ95">#REF!</definedName>
    <definedName name="__DEZ96" localSheetId="1">#REF!</definedName>
    <definedName name="__DEZ96">#REF!</definedName>
    <definedName name="__DEZ97" localSheetId="1">#REF!</definedName>
    <definedName name="__DEZ97">#REF!</definedName>
    <definedName name="__DEZ98" localSheetId="1">#REF!</definedName>
    <definedName name="__DEZ98">#REF!</definedName>
    <definedName name="__DEZ99" localSheetId="1">#REF!</definedName>
    <definedName name="__DEZ99">#REF!</definedName>
    <definedName name="__DFG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dmd1" localSheetId="1">'[27]memória quantitativa'!#REF!</definedName>
    <definedName name="__dmd1">'[27]memória quantitativa'!#REF!</definedName>
    <definedName name="__dmd2" localSheetId="1">'[27]memória quantitativa'!#REF!</definedName>
    <definedName name="__dmd2">'[27]memória quantitativa'!#REF!</definedName>
    <definedName name="__dmd3" localSheetId="1">'[27]memória quantitativa'!#REF!</definedName>
    <definedName name="__dmd3">'[27]memória quantitativa'!#REF!</definedName>
    <definedName name="__dmd4" localSheetId="1">'[27]memória quantitativa'!#REF!</definedName>
    <definedName name="__dmd4">'[27]memória quantitativa'!#REF!</definedName>
    <definedName name="__dml1" localSheetId="1">'[27]memória quantitativa'!#REF!</definedName>
    <definedName name="__dml1">'[27]memória quantitativa'!#REF!</definedName>
    <definedName name="__dml2" localSheetId="1">'[27]memória quantitativa'!#REF!</definedName>
    <definedName name="__dml2">'[27]memória quantitativa'!#REF!</definedName>
    <definedName name="__dml3" localSheetId="1">'[27]memória quantitativa'!#REF!</definedName>
    <definedName name="__dml3">'[27]memória quantitativa'!#REF!</definedName>
    <definedName name="__dml4" localSheetId="1">'[27]memória quantitativa'!#REF!</definedName>
    <definedName name="__dml4">'[27]memória quantitativa'!#REF!</definedName>
    <definedName name="__DPS8" localSheetId="1">#REF!</definedName>
    <definedName name="__DPS8">#REF!</definedName>
    <definedName name="__ELE1" localSheetId="1">#REF!</definedName>
    <definedName name="__ELE1">#REF!</definedName>
    <definedName name="__ELE2" localSheetId="1">#REF!</definedName>
    <definedName name="__ELE2">#REF!</definedName>
    <definedName name="__ELE3" localSheetId="1">#REF!</definedName>
    <definedName name="__ELE3">#REF!</definedName>
    <definedName name="__Ext2" localSheetId="1">'[12]P A T O 99 B'!#REF!</definedName>
    <definedName name="__Ext2">'[12]P A T O 99 B'!#REF!</definedName>
    <definedName name="__EXT285">[20]procedimentos!$C$107</definedName>
    <definedName name="__ext293">[20]procedimentos!$C$104</definedName>
    <definedName name="__ext471">[20]procedimentos!$C$107</definedName>
    <definedName name="__Fev1">#N/A</definedName>
    <definedName name="__FEV95" localSheetId="1">#REF!</definedName>
    <definedName name="__FEV95">#REF!</definedName>
    <definedName name="__FEV96" localSheetId="1">#REF!</definedName>
    <definedName name="__FEV96">#REF!</definedName>
    <definedName name="__FEV97" localSheetId="1">#REF!</definedName>
    <definedName name="__FEV97">#REF!</definedName>
    <definedName name="__FEV98" localSheetId="1">#REF!</definedName>
    <definedName name="__FEV98">#REF!</definedName>
    <definedName name="__FEV99" localSheetId="1">#REF!</definedName>
    <definedName name="__FEV99">#REF!</definedName>
    <definedName name="__fod1" localSheetId="1">'[27]memória quantitativa'!#REF!</definedName>
    <definedName name="__fod1">'[27]memória quantitativa'!#REF!</definedName>
    <definedName name="__fod2" localSheetId="1">'[27]memória quantitativa'!#REF!</definedName>
    <definedName name="__fod2">'[27]memória quantitativa'!#REF!</definedName>
    <definedName name="__fod3" localSheetId="1">'[27]memória quantitativa'!#REF!</definedName>
    <definedName name="__fod3">'[27]memória quantitativa'!#REF!</definedName>
    <definedName name="__fod4" localSheetId="1">'[27]memória quantitativa'!#REF!</definedName>
    <definedName name="__fod4">'[27]memória quantitativa'!#REF!</definedName>
    <definedName name="__fod5" localSheetId="1">'[27]memória quantitativa'!#REF!</definedName>
    <definedName name="__fod5">'[27]memória quantitativa'!#REF!</definedName>
    <definedName name="__fod6" localSheetId="1">'[27]memória quantitativa'!#REF!</definedName>
    <definedName name="__fod6">'[27]memória quantitativa'!#REF!</definedName>
    <definedName name="__fod7" localSheetId="1">'[27]memória quantitativa'!#REF!</definedName>
    <definedName name="__fod7">'[27]memória quantitativa'!#REF!</definedName>
    <definedName name="__fod8" localSheetId="1">'[27]memória quantitativa'!#REF!</definedName>
    <definedName name="__fod8">'[27]memória quantitativa'!#REF!</definedName>
    <definedName name="__fod9" localSheetId="1">'[27]memória quantitativa'!#REF!</definedName>
    <definedName name="__fod9">'[27]memória quantitativa'!#REF!</definedName>
    <definedName name="__fol1" localSheetId="1">'[27]memória quantitativa'!#REF!</definedName>
    <definedName name="__fol1">'[27]memória quantitativa'!#REF!</definedName>
    <definedName name="__fol2" localSheetId="1">'[27]memória quantitativa'!#REF!</definedName>
    <definedName name="__fol2">'[27]memória quantitativa'!#REF!</definedName>
    <definedName name="__fol3" localSheetId="1">'[27]memória quantitativa'!#REF!</definedName>
    <definedName name="__fol3">'[27]memória quantitativa'!#REF!</definedName>
    <definedName name="__fol4" localSheetId="1">'[27]memória quantitativa'!#REF!</definedName>
    <definedName name="__fol4">'[27]memória quantitativa'!#REF!</definedName>
    <definedName name="__fol5" localSheetId="1">'[27]memória quantitativa'!#REF!</definedName>
    <definedName name="__fol5">'[27]memória quantitativa'!#REF!</definedName>
    <definedName name="__fol6" localSheetId="1">'[27]memória quantitativa'!#REF!</definedName>
    <definedName name="__fol6">'[27]memória quantitativa'!#REF!</definedName>
    <definedName name="__fol7" localSheetId="1">'[27]memória quantitativa'!#REF!</definedName>
    <definedName name="__fol7">'[27]memória quantitativa'!#REF!</definedName>
    <definedName name="__fol8" localSheetId="1">'[27]memória quantitativa'!#REF!</definedName>
    <definedName name="__fol8">'[27]memória quantitativa'!#REF!</definedName>
    <definedName name="__fol9" localSheetId="1">'[27]memória quantitativa'!#REF!</definedName>
    <definedName name="__fol9">'[27]memória quantitativa'!#REF!</definedName>
    <definedName name="__gcd1" localSheetId="1">'[27]memória quantitativa'!#REF!</definedName>
    <definedName name="__gcd1">'[27]memória quantitativa'!#REF!</definedName>
    <definedName name="__gcd2" localSheetId="1">'[27]memória quantitativa'!#REF!</definedName>
    <definedName name="__gcd2">'[27]memória quantitativa'!#REF!</definedName>
    <definedName name="__gcl1" localSheetId="1">'[27]memória quantitativa'!#REF!</definedName>
    <definedName name="__gcl1">'[27]memória quantitativa'!#REF!</definedName>
    <definedName name="__gcl2" localSheetId="1">'[27]memória quantitativa'!#REF!</definedName>
    <definedName name="__gcl2">'[27]memória quantitativa'!#REF!</definedName>
    <definedName name="__grd1" localSheetId="1">'[27]memória quantitativa'!#REF!</definedName>
    <definedName name="__grd1">'[27]memória quantitativa'!#REF!</definedName>
    <definedName name="__grd2" localSheetId="1">'[27]memória quantitativa'!#REF!</definedName>
    <definedName name="__grd2">'[27]memória quantitativa'!#REF!</definedName>
    <definedName name="__grd3" localSheetId="1">'[27]memória quantitativa'!#REF!</definedName>
    <definedName name="__grd3">'[27]memória quantitativa'!#REF!</definedName>
    <definedName name="__grd4" localSheetId="1">'[27]memória quantitativa'!#REF!</definedName>
    <definedName name="__grd4">'[27]memória quantitativa'!#REF!</definedName>
    <definedName name="__grd5" localSheetId="1">'[27]memória quantitativa'!#REF!</definedName>
    <definedName name="__grd5">'[27]memória quantitativa'!#REF!</definedName>
    <definedName name="__grd6" localSheetId="1">'[27]memória quantitativa'!#REF!</definedName>
    <definedName name="__grd6">'[27]memória quantitativa'!#REF!</definedName>
    <definedName name="__grd7" localSheetId="1">'[27]memória quantitativa'!#REF!</definedName>
    <definedName name="__grd7">'[27]memória quantitativa'!#REF!</definedName>
    <definedName name="__grd8" localSheetId="1">'[27]memória quantitativa'!#REF!</definedName>
    <definedName name="__grd8">'[27]memória quantitativa'!#REF!</definedName>
    <definedName name="__grd9" localSheetId="1">'[27]memória quantitativa'!#REF!</definedName>
    <definedName name="__grd9">'[27]memória quantitativa'!#REF!</definedName>
    <definedName name="__grl1" localSheetId="1">'[27]memória quantitativa'!#REF!</definedName>
    <definedName name="__grl1">'[27]memória quantitativa'!#REF!</definedName>
    <definedName name="__grl2" localSheetId="1">'[27]memória quantitativa'!#REF!</definedName>
    <definedName name="__grl2">'[27]memória quantitativa'!#REF!</definedName>
    <definedName name="__grl3" localSheetId="1">'[27]memória quantitativa'!#REF!</definedName>
    <definedName name="__grl3">'[27]memória quantitativa'!#REF!</definedName>
    <definedName name="__grl4" localSheetId="1">'[27]memória quantitativa'!#REF!</definedName>
    <definedName name="__grl4">'[27]memória quantitativa'!#REF!</definedName>
    <definedName name="__grl5" localSheetId="1">'[27]memória quantitativa'!#REF!</definedName>
    <definedName name="__grl5">'[27]memória quantitativa'!#REF!</definedName>
    <definedName name="__grl6" localSheetId="1">'[27]memória quantitativa'!#REF!</definedName>
    <definedName name="__grl6">'[27]memória quantitativa'!#REF!</definedName>
    <definedName name="__grl7" localSheetId="1">'[27]memória quantitativa'!#REF!</definedName>
    <definedName name="__grl7">'[27]memória quantitativa'!#REF!</definedName>
    <definedName name="__grl8" localSheetId="1">'[27]memória quantitativa'!#REF!</definedName>
    <definedName name="__grl8">'[27]memória quantitativa'!#REF!</definedName>
    <definedName name="__grl9" localSheetId="1">'[27]memória quantitativa'!#REF!</definedName>
    <definedName name="__grl9">'[27]memória quantitativa'!#REF!</definedName>
    <definedName name="__H111118" localSheetId="1">#REF!</definedName>
    <definedName name="__H111118">#REF!</definedName>
    <definedName name="__H121118" localSheetId="1">#REF!</definedName>
    <definedName name="__H121118">#REF!</definedName>
    <definedName name="__HCB5" localSheetId="1">#REF!</definedName>
    <definedName name="__HCB5">#REF!</definedName>
    <definedName name="__I_1" localSheetId="1">#REF!</definedName>
    <definedName name="__I_1">#REF!</definedName>
    <definedName name="__IntlFixup" hidden="1">TRUE</definedName>
    <definedName name="__IntlFixupTable" localSheetId="1" hidden="1">#REF!</definedName>
    <definedName name="__IntlFixupTable" hidden="1">#REF!</definedName>
    <definedName name="__JAN02" hidden="1">{"VENTAS1",#N/A,FALSE,"VENTAS";"VENTAS2",#N/A,FALSE,"VENTAS";"VENTAS3",#N/A,FALSE,"VENTAS";"VENTAS4",#N/A,FALSE,"VENTAS";"VENTAS5",#N/A,FALSE,"VENTAS";"VENTAS6",#N/A,FALSE,"VENTAS";"VENTAS7",#N/A,FALSE,"VENTAS";"VENTAS8",#N/A,FALSE,"VENTAS"}</definedName>
    <definedName name="__Jan1">#N/A</definedName>
    <definedName name="__JAN95" localSheetId="1">#REF!</definedName>
    <definedName name="__JAN95">#REF!</definedName>
    <definedName name="__JAN96" localSheetId="1">#REF!</definedName>
    <definedName name="__JAN96">#REF!</definedName>
    <definedName name="__JAN97" localSheetId="1">#REF!</definedName>
    <definedName name="__JAN97">#REF!</definedName>
    <definedName name="__JAN98" localSheetId="1">#REF!</definedName>
    <definedName name="__JAN98">#REF!</definedName>
    <definedName name="__JAN99" localSheetId="1">#REF!</definedName>
    <definedName name="__JAN99">#REF!</definedName>
    <definedName name="__JAZ1" localSheetId="1">#REF!</definedName>
    <definedName name="__JAZ1">#REF!</definedName>
    <definedName name="__JAZ11" localSheetId="1">#REF!</definedName>
    <definedName name="__JAZ11">#REF!</definedName>
    <definedName name="__JAZ2" localSheetId="1">#REF!</definedName>
    <definedName name="__JAZ2">#REF!</definedName>
    <definedName name="__JAZ22" localSheetId="1">#REF!</definedName>
    <definedName name="__JAZ22">#REF!</definedName>
    <definedName name="__JAZ3" localSheetId="1">#REF!</definedName>
    <definedName name="__JAZ3">#REF!</definedName>
    <definedName name="__JAZ33" localSheetId="1">#REF!</definedName>
    <definedName name="__JAZ33">#REF!</definedName>
    <definedName name="__JU7"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JUL95" localSheetId="1">#REF!</definedName>
    <definedName name="__JUL95">#REF!</definedName>
    <definedName name="__JUL96" localSheetId="1">#REF!</definedName>
    <definedName name="__JUL96">#REF!</definedName>
    <definedName name="__JUL97" localSheetId="1">#REF!</definedName>
    <definedName name="__JUL97">#REF!</definedName>
    <definedName name="__JUL98" localSheetId="1">#REF!</definedName>
    <definedName name="__JUL98">#REF!</definedName>
    <definedName name="__JUL99" localSheetId="1">#REF!</definedName>
    <definedName name="__JUL99">#REF!</definedName>
    <definedName name="__JUN95" localSheetId="1">#REF!</definedName>
    <definedName name="__JUN95">#REF!</definedName>
    <definedName name="__JUN96" localSheetId="1">#REF!</definedName>
    <definedName name="__JUN96">#REF!</definedName>
    <definedName name="__JUN97" localSheetId="1">#REF!</definedName>
    <definedName name="__JUN97">#REF!</definedName>
    <definedName name="__JUN98" localSheetId="1">#REF!</definedName>
    <definedName name="__JUN98">#REF!</definedName>
    <definedName name="__JUN99" localSheetId="1">#REF!</definedName>
    <definedName name="__JUN99">#REF!</definedName>
    <definedName name="__ki5" localSheetId="1">#REF!</definedName>
    <definedName name="__ki5">#REF!</definedName>
    <definedName name="__kj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6"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8"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M406407" localSheetId="1">#REF!</definedName>
    <definedName name="__KM406407">#REF!</definedName>
    <definedName name="__kmf1">[21]CAPA!$G$21</definedName>
    <definedName name="__kmf2">[21]CAPA!$G$22</definedName>
    <definedName name="__Kmf293">[20]procedimentos!$B$104</definedName>
    <definedName name="__Kmf471">[20]procedimentos!$B$107</definedName>
    <definedName name="__kmi1">[21]CAPA!$D$21</definedName>
    <definedName name="__kmi2">[21]CAPA!$D$22</definedName>
    <definedName name="__Kmi293">[20]procedimentos!$B$103</definedName>
    <definedName name="__Kmi471">[20]procedimentos!$B$106</definedName>
    <definedName name="__la2" localSheetId="1">[18]PATO!#REF!</definedName>
    <definedName name="__la2">[18]PATO!#REF!</definedName>
    <definedName name="__lad1" localSheetId="1">'[27]memória quantitativa'!#REF!</definedName>
    <definedName name="__lad1">'[27]memória quantitativa'!#REF!</definedName>
    <definedName name="__lad2" localSheetId="1">'[27]memória quantitativa'!#REF!</definedName>
    <definedName name="__lad2">'[27]memória quantitativa'!#REF!</definedName>
    <definedName name="__lad3" localSheetId="1">'[27]memória quantitativa'!#REF!</definedName>
    <definedName name="__lad3">'[27]memória quantitativa'!#REF!</definedName>
    <definedName name="__lad4" localSheetId="1">'[27]memória quantitativa'!#REF!</definedName>
    <definedName name="__lad4">'[27]memória quantitativa'!#REF!</definedName>
    <definedName name="__lad5" localSheetId="1">'[27]memória quantitativa'!#REF!</definedName>
    <definedName name="__lad5">'[27]memória quantitativa'!#REF!</definedName>
    <definedName name="__LAG2">[28]SERVIÇOS!$G$26</definedName>
    <definedName name="__lal1" localSheetId="1">'[27]memória quantitativa'!#REF!</definedName>
    <definedName name="__lal1">'[27]memória quantitativa'!#REF!</definedName>
    <definedName name="__lal2" localSheetId="1">'[27]memória quantitativa'!#REF!</definedName>
    <definedName name="__lal2">'[27]memória quantitativa'!#REF!</definedName>
    <definedName name="__lal3" localSheetId="1">'[27]memória quantitativa'!#REF!</definedName>
    <definedName name="__lal3">'[27]memória quantitativa'!#REF!</definedName>
    <definedName name="__lal4" localSheetId="1">'[27]memória quantitativa'!#REF!</definedName>
    <definedName name="__lal4">'[27]memória quantitativa'!#REF!</definedName>
    <definedName name="__lal5" localSheetId="1">'[27]memória quantitativa'!#REF!</definedName>
    <definedName name="__lal5">'[27]memória quantitativa'!#REF!</definedName>
    <definedName name="__lbd1" localSheetId="1">'[27]memória quantitativa'!#REF!</definedName>
    <definedName name="__lbd1">'[27]memória quantitativa'!#REF!</definedName>
    <definedName name="__lbd2" localSheetId="1">'[27]memória quantitativa'!#REF!</definedName>
    <definedName name="__lbd2">'[27]memória quantitativa'!#REF!</definedName>
    <definedName name="__lbd3" localSheetId="1">'[27]memória quantitativa'!#REF!</definedName>
    <definedName name="__lbd3">'[27]memória quantitativa'!#REF!</definedName>
    <definedName name="__lbd5" localSheetId="1">'[27]memória quantitativa'!#REF!</definedName>
    <definedName name="__lbd5">'[27]memória quantitativa'!#REF!</definedName>
    <definedName name="__lbv1" localSheetId="1">'[27]memória quantitativa'!#REF!</definedName>
    <definedName name="__lbv1">'[27]memória quantitativa'!#REF!</definedName>
    <definedName name="__lbv2" localSheetId="1">'[27]memória quantitativa'!#REF!</definedName>
    <definedName name="__lbv2">'[27]memória quantitativa'!#REF!</definedName>
    <definedName name="__lbv3" localSheetId="1">'[27]memória quantitativa'!#REF!</definedName>
    <definedName name="__lbv3">'[27]memória quantitativa'!#REF!</definedName>
    <definedName name="__lbv4" localSheetId="1">'[27]memória quantitativa'!#REF!</definedName>
    <definedName name="__lbv4">'[27]memória quantitativa'!#REF!</definedName>
    <definedName name="__lbv5" localSheetId="1">'[27]memória quantitativa'!#REF!</definedName>
    <definedName name="__lbv5">'[27]memória quantitativa'!#REF!</definedName>
    <definedName name="__lkd4" localSheetId="1">'[27]memória quantitativa'!#REF!</definedName>
    <definedName name="__lkd4">'[27]memória quantitativa'!#REF!</definedName>
    <definedName name="__lpd1" localSheetId="1">'[27]memória quantitativa'!#REF!</definedName>
    <definedName name="__lpd1">'[27]memória quantitativa'!#REF!</definedName>
    <definedName name="__lpl1" localSheetId="1">'[27]memória quantitativa'!#REF!</definedName>
    <definedName name="__lpl1">'[27]memória quantitativa'!#REF!</definedName>
    <definedName name="__lps1" localSheetId="1">'[27]memória quantitativa'!#REF!</definedName>
    <definedName name="__lps1">'[27]memória quantitativa'!#REF!</definedName>
    <definedName name="__lps2" localSheetId="1">'[27]memória quantitativa'!#REF!</definedName>
    <definedName name="__lps2">'[27]memória quantitativa'!#REF!</definedName>
    <definedName name="__lps3" localSheetId="1">'[27]memória quantitativa'!#REF!</definedName>
    <definedName name="__lps3">'[27]memória quantitativa'!#REF!</definedName>
    <definedName name="__lps4" localSheetId="1">'[27]memória quantitativa'!#REF!</definedName>
    <definedName name="__lps4">'[27]memória quantitativa'!#REF!</definedName>
    <definedName name="__MAI95" localSheetId="1">#REF!</definedName>
    <definedName name="__MAI95">#REF!</definedName>
    <definedName name="__MAI96" localSheetId="1">#REF!</definedName>
    <definedName name="__MAI96">#REF!</definedName>
    <definedName name="__MAI97" localSheetId="1">#REF!</definedName>
    <definedName name="__MAI97">#REF!</definedName>
    <definedName name="__MAI98" localSheetId="1">#REF!</definedName>
    <definedName name="__MAI98">#REF!</definedName>
    <definedName name="__MAI99" localSheetId="1">#REF!</definedName>
    <definedName name="__MAI99">#REF!</definedName>
    <definedName name="__Mar1">#N/A</definedName>
    <definedName name="__MAR95" localSheetId="1">#REF!</definedName>
    <definedName name="__MAR95">#REF!</definedName>
    <definedName name="__MAR96" localSheetId="1">#REF!</definedName>
    <definedName name="__MAR96">#REF!</definedName>
    <definedName name="__MAR97" localSheetId="1">#REF!</definedName>
    <definedName name="__MAR97">#REF!</definedName>
    <definedName name="__MAR98" localSheetId="1">#REF!</definedName>
    <definedName name="__MAR98">#REF!</definedName>
    <definedName name="__MAR99" localSheetId="1">#REF!</definedName>
    <definedName name="__MAR99">#REF!</definedName>
    <definedName name="__MOD01">#N/A</definedName>
    <definedName name="__NOV94" localSheetId="1">#REF!</definedName>
    <definedName name="__NOV94">#REF!</definedName>
    <definedName name="__NOV95" localSheetId="1">#REF!</definedName>
    <definedName name="__NOV95">#REF!</definedName>
    <definedName name="__NOV96" localSheetId="1">#REF!</definedName>
    <definedName name="__NOV96">#REF!</definedName>
    <definedName name="__NOV97" localSheetId="1">#REF!</definedName>
    <definedName name="__NOV97">#REF!</definedName>
    <definedName name="__NOV98" localSheetId="1">#REF!</definedName>
    <definedName name="__NOV98">#REF!</definedName>
    <definedName name="__NOV99" localSheetId="1">#REF!</definedName>
    <definedName name="__NOV99">#REF!</definedName>
    <definedName name="__Obs1" localSheetId="1">#REF!</definedName>
    <definedName name="__Obs1">#REF!</definedName>
    <definedName name="__Obs2" localSheetId="1">#REF!</definedName>
    <definedName name="__Obs2">#REF!</definedName>
    <definedName name="__OR1">'[29]orcID nº1'!$A$14:$G$1025</definedName>
    <definedName name="__OR12">'[29]orc ID nº12'!$A$16:$G$181</definedName>
    <definedName name="__OR13">'[29]orc ID nº13'!$A$13:$G$34</definedName>
    <definedName name="__OR14">'[29]orc ID nº 14'!$A$14:$G$16</definedName>
    <definedName name="__OR15">'[29]orc ID nº 15'!$A$14:$G$104</definedName>
    <definedName name="__OR16">'[29]orc ID nº16'!$A$14:$G$33</definedName>
    <definedName name="__OR17">'[29]orc ID nº17'!$A$16:$G$80</definedName>
    <definedName name="__OR18">'[29]orc ID nº 18'!$A$14:$G$123</definedName>
    <definedName name="__OR19">'[29]orc ID nº19'!$A$14:$G$96</definedName>
    <definedName name="__OR2">'[29]orc ID nº2 '!$A$14:$G$70</definedName>
    <definedName name="__OR3">'[29]orc ID nº3'!$A$14:$G$134</definedName>
    <definedName name="__OR4">'[29]orcID nº4'!$A$14:$G$165</definedName>
    <definedName name="__OR5">'[29]orcID nº5'!$A$14:$G$149</definedName>
    <definedName name="__OR6">'[29]orcID nº6'!$A$14:$G$138</definedName>
    <definedName name="__OR7">'[29]orcID nº7'!$A$14:$G$137</definedName>
    <definedName name="__OR8">'[29]orc ID nº8'!$A$14:$G$133</definedName>
    <definedName name="__OR9">'[29]orc ID nº9'!$A$14:$G$157</definedName>
    <definedName name="__OUT94" localSheetId="1">#REF!</definedName>
    <definedName name="__OUT94">#REF!</definedName>
    <definedName name="__OUT95" localSheetId="1">#REF!</definedName>
    <definedName name="__OUT95">#REF!</definedName>
    <definedName name="__OUT96" localSheetId="1">#REF!</definedName>
    <definedName name="__OUT96">#REF!</definedName>
    <definedName name="__OUT97" localSheetId="1">#REF!</definedName>
    <definedName name="__OUT97">#REF!</definedName>
    <definedName name="__OUT98" hidden="1">{#N/A,#N/A,TRUE,"Serviços"}</definedName>
    <definedName name="__OUT988888" hidden="1">{#N/A,#N/A,TRUE,"Serviços"}</definedName>
    <definedName name="__OUT99" localSheetId="1">#REF!</definedName>
    <definedName name="__OUT99">#REF!</definedName>
    <definedName name="__PA01" hidden="1">{"'teste'!$B$2:$R$49"}</definedName>
    <definedName name="__pad1" localSheetId="1">'[27]memória quantitativa'!#REF!</definedName>
    <definedName name="__pad1">'[27]memória quantitativa'!#REF!</definedName>
    <definedName name="__pad10" localSheetId="1">'[27]memória quantitativa'!#REF!</definedName>
    <definedName name="__pad10">'[27]memória quantitativa'!#REF!</definedName>
    <definedName name="__pad11" localSheetId="1">'[27]memória quantitativa'!#REF!</definedName>
    <definedName name="__pad11">'[27]memória quantitativa'!#REF!</definedName>
    <definedName name="__pad12" localSheetId="1">'[27]memória quantitativa'!#REF!</definedName>
    <definedName name="__pad12">'[27]memória quantitativa'!#REF!</definedName>
    <definedName name="__pad13" localSheetId="1">'[27]memória quantitativa'!#REF!</definedName>
    <definedName name="__pad13">'[27]memória quantitativa'!#REF!</definedName>
    <definedName name="__pad14" localSheetId="1">'[27]memória quantitativa'!#REF!</definedName>
    <definedName name="__pad14">'[27]memória quantitativa'!#REF!</definedName>
    <definedName name="__pad15" localSheetId="1">'[27]memória quantitativa'!#REF!</definedName>
    <definedName name="__pad15">'[27]memória quantitativa'!#REF!</definedName>
    <definedName name="__pad16" localSheetId="1">'[27]memória quantitativa'!#REF!</definedName>
    <definedName name="__pad16">'[27]memória quantitativa'!#REF!</definedName>
    <definedName name="__pad17" localSheetId="1">'[27]memória quantitativa'!#REF!</definedName>
    <definedName name="__pad17">'[27]memória quantitativa'!#REF!</definedName>
    <definedName name="__pad18" localSheetId="1">'[27]memória quantitativa'!#REF!</definedName>
    <definedName name="__pad18">'[27]memória quantitativa'!#REF!</definedName>
    <definedName name="__pad19" localSheetId="1">'[27]memória quantitativa'!#REF!</definedName>
    <definedName name="__pad19">'[27]memória quantitativa'!#REF!</definedName>
    <definedName name="__pad2" localSheetId="1">'[27]memória quantitativa'!#REF!</definedName>
    <definedName name="__pad2">'[27]memória quantitativa'!#REF!</definedName>
    <definedName name="__pad20" localSheetId="1">'[27]memória quantitativa'!#REF!</definedName>
    <definedName name="__pad20">'[27]memória quantitativa'!#REF!</definedName>
    <definedName name="__pad21" localSheetId="1">'[27]memória quantitativa'!#REF!</definedName>
    <definedName name="__pad21">'[27]memória quantitativa'!#REF!</definedName>
    <definedName name="__pad22" localSheetId="1">'[27]memória quantitativa'!#REF!</definedName>
    <definedName name="__pad22">'[27]memória quantitativa'!#REF!</definedName>
    <definedName name="__pad3" localSheetId="1">'[27]memória quantitativa'!#REF!</definedName>
    <definedName name="__pad3">'[27]memória quantitativa'!#REF!</definedName>
    <definedName name="__pad4" localSheetId="1">'[27]memória quantitativa'!#REF!</definedName>
    <definedName name="__pad4">'[27]memória quantitativa'!#REF!</definedName>
    <definedName name="__pad5" localSheetId="1">'[27]memória quantitativa'!#REF!</definedName>
    <definedName name="__pad5">'[27]memória quantitativa'!#REF!</definedName>
    <definedName name="__pad6" localSheetId="1">'[27]memória quantitativa'!#REF!</definedName>
    <definedName name="__pad6">'[27]memória quantitativa'!#REF!</definedName>
    <definedName name="__pad7" localSheetId="1">'[27]memória quantitativa'!#REF!</definedName>
    <definedName name="__pad7">'[27]memória quantitativa'!#REF!</definedName>
    <definedName name="__pad8" localSheetId="1">'[27]memória quantitativa'!#REF!</definedName>
    <definedName name="__pad8">'[27]memória quantitativa'!#REF!</definedName>
    <definedName name="__pad9" localSheetId="1">'[27]memória quantitativa'!#REF!</definedName>
    <definedName name="__pad9">'[27]memória quantitativa'!#REF!</definedName>
    <definedName name="__PAG1">"$#REF!.$C$16"</definedName>
    <definedName name="__PAG10">"$#REF!.$C$26"</definedName>
    <definedName name="__PAG11">"$#REF!.$C$27"</definedName>
    <definedName name="__PAG12">"$#REF!.$C$28"</definedName>
    <definedName name="__PAG13">"$#REF!.$C$21"</definedName>
    <definedName name="__PAG2">"$#REF!.$C$17"</definedName>
    <definedName name="__PAG3">"$#REF!.$C$18"</definedName>
    <definedName name="__PAG4">"$#REF!.$C$19"</definedName>
    <definedName name="__PAG5">"$#REF!.$C$20"</definedName>
    <definedName name="__PAG6">"$#REF!.$C$22"</definedName>
    <definedName name="__PAG7">"$#REF!.$C$23"</definedName>
    <definedName name="__PAG8">"$#REF!.$C$24"</definedName>
    <definedName name="__PAG9">"$#REF!.$C$25"</definedName>
    <definedName name="__pal1" localSheetId="1">'[27]memória quantitativa'!#REF!</definedName>
    <definedName name="__pal1">'[27]memória quantitativa'!#REF!</definedName>
    <definedName name="__pal10" localSheetId="1">'[27]memória quantitativa'!#REF!</definedName>
    <definedName name="__pal10">'[27]memória quantitativa'!#REF!</definedName>
    <definedName name="__pal11" localSheetId="1">'[27]memória quantitativa'!#REF!</definedName>
    <definedName name="__pal11">'[27]memória quantitativa'!#REF!</definedName>
    <definedName name="__pal12" localSheetId="1">'[27]memória quantitativa'!#REF!</definedName>
    <definedName name="__pal12">'[27]memória quantitativa'!#REF!</definedName>
    <definedName name="__pal13" localSheetId="1">'[27]memória quantitativa'!#REF!</definedName>
    <definedName name="__pal13">'[27]memória quantitativa'!#REF!</definedName>
    <definedName name="__pal14" localSheetId="1">'[27]memória quantitativa'!#REF!</definedName>
    <definedName name="__pal14">'[27]memória quantitativa'!#REF!</definedName>
    <definedName name="__pal15" localSheetId="1">'[27]memória quantitativa'!#REF!</definedName>
    <definedName name="__pal15">'[27]memória quantitativa'!#REF!</definedName>
    <definedName name="__pal16" localSheetId="1">'[27]memória quantitativa'!#REF!</definedName>
    <definedName name="__pal16">'[27]memória quantitativa'!#REF!</definedName>
    <definedName name="__pal17" localSheetId="1">'[27]memória quantitativa'!#REF!</definedName>
    <definedName name="__pal17">'[27]memória quantitativa'!#REF!</definedName>
    <definedName name="__pal18" localSheetId="1">'[27]memória quantitativa'!#REF!</definedName>
    <definedName name="__pal18">'[27]memória quantitativa'!#REF!</definedName>
    <definedName name="__pal19" localSheetId="1">'[27]memória quantitativa'!#REF!</definedName>
    <definedName name="__pal19">'[27]memória quantitativa'!#REF!</definedName>
    <definedName name="__pal2" localSheetId="1">'[27]memória quantitativa'!#REF!</definedName>
    <definedName name="__pal2">'[27]memória quantitativa'!#REF!</definedName>
    <definedName name="__pal20" localSheetId="1">'[27]memória quantitativa'!#REF!</definedName>
    <definedName name="__pal20">'[27]memória quantitativa'!#REF!</definedName>
    <definedName name="__pal21" localSheetId="1">'[27]memória quantitativa'!#REF!</definedName>
    <definedName name="__pal21">'[27]memória quantitativa'!#REF!</definedName>
    <definedName name="__pal22" localSheetId="1">'[27]memória quantitativa'!#REF!</definedName>
    <definedName name="__pal22">'[27]memória quantitativa'!#REF!</definedName>
    <definedName name="__pal3" localSheetId="1">'[27]memória quantitativa'!#REF!</definedName>
    <definedName name="__pal3">'[27]memória quantitativa'!#REF!</definedName>
    <definedName name="__pal4" localSheetId="1">'[27]memória quantitativa'!#REF!</definedName>
    <definedName name="__pal4">'[27]memória quantitativa'!#REF!</definedName>
    <definedName name="__pal5" localSheetId="1">'[27]memória quantitativa'!#REF!</definedName>
    <definedName name="__pal5">'[27]memória quantitativa'!#REF!</definedName>
    <definedName name="__pal6" localSheetId="1">'[27]memória quantitativa'!#REF!</definedName>
    <definedName name="__pal6">'[27]memória quantitativa'!#REF!</definedName>
    <definedName name="__pal7" localSheetId="1">'[27]memória quantitativa'!#REF!</definedName>
    <definedName name="__pal7">'[27]memória quantitativa'!#REF!</definedName>
    <definedName name="__pal8" localSheetId="1">'[27]memória quantitativa'!#REF!</definedName>
    <definedName name="__pal8">'[27]memória quantitativa'!#REF!</definedName>
    <definedName name="__pal9" localSheetId="1">'[27]memória quantitativa'!#REF!</definedName>
    <definedName name="__pal9">'[27]memória quantitativa'!#REF!</definedName>
    <definedName name="__pap1" localSheetId="1">'[27]memória quantitativa'!#REF!</definedName>
    <definedName name="__pap1">'[27]memória quantitativa'!#REF!</definedName>
    <definedName name="__pap10" localSheetId="1">'[27]memória quantitativa'!#REF!</definedName>
    <definedName name="__pap10">'[27]memória quantitativa'!#REF!</definedName>
    <definedName name="__pap11" localSheetId="1">'[27]memória quantitativa'!#REF!</definedName>
    <definedName name="__pap11">'[27]memória quantitativa'!#REF!</definedName>
    <definedName name="__pap12" localSheetId="1">'[27]memória quantitativa'!#REF!</definedName>
    <definedName name="__pap12">'[27]memória quantitativa'!#REF!</definedName>
    <definedName name="__pap13" localSheetId="1">'[27]memória quantitativa'!#REF!</definedName>
    <definedName name="__pap13">'[27]memória quantitativa'!#REF!</definedName>
    <definedName name="__pap14" localSheetId="1">'[27]memória quantitativa'!#REF!</definedName>
    <definedName name="__pap14">'[27]memória quantitativa'!#REF!</definedName>
    <definedName name="__pap15" localSheetId="1">'[27]memória quantitativa'!#REF!</definedName>
    <definedName name="__pap15">'[27]memória quantitativa'!#REF!</definedName>
    <definedName name="__pap16" localSheetId="1">'[27]memória quantitativa'!#REF!</definedName>
    <definedName name="__pap16">'[27]memória quantitativa'!#REF!</definedName>
    <definedName name="__pap17" localSheetId="1">'[27]memória quantitativa'!#REF!</definedName>
    <definedName name="__pap17">'[27]memória quantitativa'!#REF!</definedName>
    <definedName name="__pap18" localSheetId="1">'[27]memória quantitativa'!#REF!</definedName>
    <definedName name="__pap18">'[27]memória quantitativa'!#REF!</definedName>
    <definedName name="__pap19" localSheetId="1">'[27]memória quantitativa'!#REF!</definedName>
    <definedName name="__pap19">'[27]memória quantitativa'!#REF!</definedName>
    <definedName name="__pap2" localSheetId="1">'[27]memória quantitativa'!#REF!</definedName>
    <definedName name="__pap2">'[27]memória quantitativa'!#REF!</definedName>
    <definedName name="__pap20" localSheetId="1">'[27]memória quantitativa'!#REF!</definedName>
    <definedName name="__pap20">'[27]memória quantitativa'!#REF!</definedName>
    <definedName name="__pap21" localSheetId="1">'[27]memória quantitativa'!#REF!</definedName>
    <definedName name="__pap21">'[27]memória quantitativa'!#REF!</definedName>
    <definedName name="__pap22" localSheetId="1">'[27]memória quantitativa'!#REF!</definedName>
    <definedName name="__pap22">'[27]memória quantitativa'!#REF!</definedName>
    <definedName name="__pap3" localSheetId="1">'[27]memória quantitativa'!#REF!</definedName>
    <definedName name="__pap3">'[27]memória quantitativa'!#REF!</definedName>
    <definedName name="__pap4" localSheetId="1">'[27]memória quantitativa'!#REF!</definedName>
    <definedName name="__pap4">'[27]memória quantitativa'!#REF!</definedName>
    <definedName name="__pap5" localSheetId="1">'[27]memória quantitativa'!#REF!</definedName>
    <definedName name="__pap5">'[27]memória quantitativa'!#REF!</definedName>
    <definedName name="__pap6" localSheetId="1">'[27]memória quantitativa'!#REF!</definedName>
    <definedName name="__pap6">'[27]memória quantitativa'!#REF!</definedName>
    <definedName name="__pap7" localSheetId="1">'[27]memória quantitativa'!#REF!</definedName>
    <definedName name="__pap7">'[27]memória quantitativa'!#REF!</definedName>
    <definedName name="__pap8" localSheetId="1">'[27]memória quantitativa'!#REF!</definedName>
    <definedName name="__pap8">'[27]memória quantitativa'!#REF!</definedName>
    <definedName name="__pap9" localSheetId="1">'[27]memória quantitativa'!#REF!</definedName>
    <definedName name="__pap9">'[27]memória quantitativa'!#REF!</definedName>
    <definedName name="__pbr14" localSheetId="1">'[27]memória quantitativa'!#REF!</definedName>
    <definedName name="__pbr14">'[27]memória quantitativa'!#REF!</definedName>
    <definedName name="__PCM30" localSheetId="1">[18]PATO!#REF!</definedName>
    <definedName name="__PCM30">[18]PATO!#REF!</definedName>
    <definedName name="__pjd1" localSheetId="1">'[27]memória quantitativa'!#REF!</definedName>
    <definedName name="__pjd1">'[27]memória quantitativa'!#REF!</definedName>
    <definedName name="__pjd10" localSheetId="1">'[27]memória quantitativa'!#REF!</definedName>
    <definedName name="__pjd10">'[27]memória quantitativa'!#REF!</definedName>
    <definedName name="__pjd11" localSheetId="1">'[27]memória quantitativa'!#REF!</definedName>
    <definedName name="__pjd11">'[27]memória quantitativa'!#REF!</definedName>
    <definedName name="__pjd12" localSheetId="1">'[27]memória quantitativa'!#REF!</definedName>
    <definedName name="__pjd12">'[27]memória quantitativa'!#REF!</definedName>
    <definedName name="__pjd13" localSheetId="1">'[27]memória quantitativa'!#REF!</definedName>
    <definedName name="__pjd13">'[27]memória quantitativa'!#REF!</definedName>
    <definedName name="__pjd14" localSheetId="1">'[27]memória quantitativa'!#REF!</definedName>
    <definedName name="__pjd14">'[27]memória quantitativa'!#REF!</definedName>
    <definedName name="__pjd15" localSheetId="1">'[27]memória quantitativa'!#REF!</definedName>
    <definedName name="__pjd15">'[27]memória quantitativa'!#REF!</definedName>
    <definedName name="__pjd16" localSheetId="1">'[27]memória quantitativa'!#REF!</definedName>
    <definedName name="__pjd16">'[27]memória quantitativa'!#REF!</definedName>
    <definedName name="__pjd17" localSheetId="1">'[27]memória quantitativa'!#REF!</definedName>
    <definedName name="__pjd17">'[27]memória quantitativa'!#REF!</definedName>
    <definedName name="__pjd18" localSheetId="1">'[27]memória quantitativa'!#REF!</definedName>
    <definedName name="__pjd18">'[27]memória quantitativa'!#REF!</definedName>
    <definedName name="__pjd19" localSheetId="1">'[27]memória quantitativa'!#REF!</definedName>
    <definedName name="__pjd19">'[27]memória quantitativa'!#REF!</definedName>
    <definedName name="__pjd2" localSheetId="1">'[27]memória quantitativa'!#REF!</definedName>
    <definedName name="__pjd2">'[27]memória quantitativa'!#REF!</definedName>
    <definedName name="__pjd20" localSheetId="1">'[27]memória quantitativa'!#REF!</definedName>
    <definedName name="__pjd20">'[27]memória quantitativa'!#REF!</definedName>
    <definedName name="__pjd21" localSheetId="1">'[27]memória quantitativa'!#REF!</definedName>
    <definedName name="__pjd21">'[27]memória quantitativa'!#REF!</definedName>
    <definedName name="__pjd22" localSheetId="1">'[27]memória quantitativa'!#REF!</definedName>
    <definedName name="__pjd22">'[27]memória quantitativa'!#REF!</definedName>
    <definedName name="__pjd23" localSheetId="1">'[27]memória quantitativa'!#REF!</definedName>
    <definedName name="__pjd23">'[27]memória quantitativa'!#REF!</definedName>
    <definedName name="__pjd24" localSheetId="1">'[27]memória quantitativa'!#REF!</definedName>
    <definedName name="__pjd24">'[27]memória quantitativa'!#REF!</definedName>
    <definedName name="__pjd25" localSheetId="1">'[27]memória quantitativa'!#REF!</definedName>
    <definedName name="__pjd25">'[27]memória quantitativa'!#REF!</definedName>
    <definedName name="__pjd26" localSheetId="1">'[27]memória quantitativa'!#REF!</definedName>
    <definedName name="__pjd26">'[27]memória quantitativa'!#REF!</definedName>
    <definedName name="__pjd27" localSheetId="1">'[27]memória quantitativa'!#REF!</definedName>
    <definedName name="__pjd27">'[27]memória quantitativa'!#REF!</definedName>
    <definedName name="__pjd28" localSheetId="1">'[27]memória quantitativa'!#REF!</definedName>
    <definedName name="__pjd28">'[27]memória quantitativa'!#REF!</definedName>
    <definedName name="__pjd29" localSheetId="1">'[27]memória quantitativa'!#REF!</definedName>
    <definedName name="__pjd29">'[27]memória quantitativa'!#REF!</definedName>
    <definedName name="__pjd3" localSheetId="1">'[27]memória quantitativa'!#REF!</definedName>
    <definedName name="__pjd3">'[27]memória quantitativa'!#REF!</definedName>
    <definedName name="__pjd30" localSheetId="1">'[27]memória quantitativa'!#REF!</definedName>
    <definedName name="__pjd30">'[27]memória quantitativa'!#REF!</definedName>
    <definedName name="__pjd31" localSheetId="1">'[27]memória quantitativa'!#REF!</definedName>
    <definedName name="__pjd31">'[27]memória quantitativa'!#REF!</definedName>
    <definedName name="__pjd32" localSheetId="1">'[27]memória quantitativa'!#REF!</definedName>
    <definedName name="__pjd32">'[27]memória quantitativa'!#REF!</definedName>
    <definedName name="__pjd33" localSheetId="1">'[27]memória quantitativa'!#REF!</definedName>
    <definedName name="__pjd33">'[27]memória quantitativa'!#REF!</definedName>
    <definedName name="__pjd34" localSheetId="1">'[27]memória quantitativa'!#REF!</definedName>
    <definedName name="__pjd34">'[27]memória quantitativa'!#REF!</definedName>
    <definedName name="__pjd35" localSheetId="1">'[27]memória quantitativa'!#REF!</definedName>
    <definedName name="__pjd35">'[27]memória quantitativa'!#REF!</definedName>
    <definedName name="__pjd4" localSheetId="1">'[27]memória quantitativa'!#REF!</definedName>
    <definedName name="__pjd4">'[27]memória quantitativa'!#REF!</definedName>
    <definedName name="__pjd5" localSheetId="1">'[27]memória quantitativa'!#REF!</definedName>
    <definedName name="__pjd5">'[27]memória quantitativa'!#REF!</definedName>
    <definedName name="__pjd6" localSheetId="1">'[27]memória quantitativa'!#REF!</definedName>
    <definedName name="__pjd6">'[27]memória quantitativa'!#REF!</definedName>
    <definedName name="__pjd7" localSheetId="1">'[27]memória quantitativa'!#REF!</definedName>
    <definedName name="__pjd7">'[27]memória quantitativa'!#REF!</definedName>
    <definedName name="__pjd8" localSheetId="1">'[27]memória quantitativa'!#REF!</definedName>
    <definedName name="__pjd8">'[27]memória quantitativa'!#REF!</definedName>
    <definedName name="__pjd9" localSheetId="1">'[27]memória quantitativa'!#REF!</definedName>
    <definedName name="__pjd9">'[27]memória quantitativa'!#REF!</definedName>
    <definedName name="__pjl1" localSheetId="1">'[27]memória quantitativa'!#REF!</definedName>
    <definedName name="__pjl1">'[27]memória quantitativa'!#REF!</definedName>
    <definedName name="__pjl10" localSheetId="1">'[27]memória quantitativa'!#REF!</definedName>
    <definedName name="__pjl10">'[27]memória quantitativa'!#REF!</definedName>
    <definedName name="__pjl11" localSheetId="1">'[27]memória quantitativa'!#REF!</definedName>
    <definedName name="__pjl11">'[27]memória quantitativa'!#REF!</definedName>
    <definedName name="__pjl12" localSheetId="1">'[27]memória quantitativa'!#REF!</definedName>
    <definedName name="__pjl12">'[27]memória quantitativa'!#REF!</definedName>
    <definedName name="__pjl13" localSheetId="1">'[27]memória quantitativa'!#REF!</definedName>
    <definedName name="__pjl13">'[27]memória quantitativa'!#REF!</definedName>
    <definedName name="__pjl14" localSheetId="1">'[27]memória quantitativa'!#REF!</definedName>
    <definedName name="__pjl14">'[27]memória quantitativa'!#REF!</definedName>
    <definedName name="__pjl15" localSheetId="1">'[27]memória quantitativa'!#REF!</definedName>
    <definedName name="__pjl15">'[27]memória quantitativa'!#REF!</definedName>
    <definedName name="__pjl16" localSheetId="1">'[27]memória quantitativa'!#REF!</definedName>
    <definedName name="__pjl16">'[27]memória quantitativa'!#REF!</definedName>
    <definedName name="__pjl17" localSheetId="1">'[27]memória quantitativa'!#REF!</definedName>
    <definedName name="__pjl17">'[27]memória quantitativa'!#REF!</definedName>
    <definedName name="__pjl18" localSheetId="1">'[27]memória quantitativa'!#REF!</definedName>
    <definedName name="__pjl18">'[27]memória quantitativa'!#REF!</definedName>
    <definedName name="__pjl19" localSheetId="1">'[27]memória quantitativa'!#REF!</definedName>
    <definedName name="__pjl19">'[27]memória quantitativa'!#REF!</definedName>
    <definedName name="__pjl2" localSheetId="1">'[27]memória quantitativa'!#REF!</definedName>
    <definedName name="__pjl2">'[27]memória quantitativa'!#REF!</definedName>
    <definedName name="__pjl20" localSheetId="1">'[27]memória quantitativa'!#REF!</definedName>
    <definedName name="__pjl20">'[27]memória quantitativa'!#REF!</definedName>
    <definedName name="__pjl21" localSheetId="1">'[27]memória quantitativa'!#REF!</definedName>
    <definedName name="__pjl21">'[27]memória quantitativa'!#REF!</definedName>
    <definedName name="__pjl22" localSheetId="1">'[27]memória quantitativa'!#REF!</definedName>
    <definedName name="__pjl22">'[27]memória quantitativa'!#REF!</definedName>
    <definedName name="__pjl23" localSheetId="1">'[27]memória quantitativa'!#REF!</definedName>
    <definedName name="__pjl23">'[27]memória quantitativa'!#REF!</definedName>
    <definedName name="__pjl24" localSheetId="1">'[27]memória quantitativa'!#REF!</definedName>
    <definedName name="__pjl24">'[27]memória quantitativa'!#REF!</definedName>
    <definedName name="__pjl25" localSheetId="1">'[27]memória quantitativa'!#REF!</definedName>
    <definedName name="__pjl25">'[27]memória quantitativa'!#REF!</definedName>
    <definedName name="__pjl26" localSheetId="1">'[27]memória quantitativa'!#REF!</definedName>
    <definedName name="__pjl26">'[27]memória quantitativa'!#REF!</definedName>
    <definedName name="__pjl27" localSheetId="1">'[27]memória quantitativa'!#REF!</definedName>
    <definedName name="__pjl27">'[27]memória quantitativa'!#REF!</definedName>
    <definedName name="__pjl28" localSheetId="1">'[27]memória quantitativa'!#REF!</definedName>
    <definedName name="__pjl28">'[27]memória quantitativa'!#REF!</definedName>
    <definedName name="__pjl29" localSheetId="1">'[27]memória quantitativa'!#REF!</definedName>
    <definedName name="__pjl29">'[27]memória quantitativa'!#REF!</definedName>
    <definedName name="__pjl3" localSheetId="1">'[27]memória quantitativa'!#REF!</definedName>
    <definedName name="__pjl3">'[27]memória quantitativa'!#REF!</definedName>
    <definedName name="__pjl30" localSheetId="1">'[27]memória quantitativa'!#REF!</definedName>
    <definedName name="__pjl30">'[27]memória quantitativa'!#REF!</definedName>
    <definedName name="__pjl31" localSheetId="1">'[27]memória quantitativa'!#REF!</definedName>
    <definedName name="__pjl31">'[27]memória quantitativa'!#REF!</definedName>
    <definedName name="__pjl32" localSheetId="1">'[27]memória quantitativa'!#REF!</definedName>
    <definedName name="__pjl32">'[27]memória quantitativa'!#REF!</definedName>
    <definedName name="__pjl33" localSheetId="1">'[27]memória quantitativa'!#REF!</definedName>
    <definedName name="__pjl33">'[27]memória quantitativa'!#REF!</definedName>
    <definedName name="__pjl34" localSheetId="1">'[27]memória quantitativa'!#REF!</definedName>
    <definedName name="__pjl34">'[27]memória quantitativa'!#REF!</definedName>
    <definedName name="__pjl35" localSheetId="1">'[27]memória quantitativa'!#REF!</definedName>
    <definedName name="__pjl35">'[27]memória quantitativa'!#REF!</definedName>
    <definedName name="__pjl4" localSheetId="1">'[27]memória quantitativa'!#REF!</definedName>
    <definedName name="__pjl4">'[27]memória quantitativa'!#REF!</definedName>
    <definedName name="__pjl5" localSheetId="1">'[27]memória quantitativa'!#REF!</definedName>
    <definedName name="__pjl5">'[27]memória quantitativa'!#REF!</definedName>
    <definedName name="__pjl6" localSheetId="1">'[27]memória quantitativa'!#REF!</definedName>
    <definedName name="__pjl6">'[27]memória quantitativa'!#REF!</definedName>
    <definedName name="__pjl7" localSheetId="1">'[27]memória quantitativa'!#REF!</definedName>
    <definedName name="__pjl7">'[27]memória quantitativa'!#REF!</definedName>
    <definedName name="__pjl8" localSheetId="1">'[27]memória quantitativa'!#REF!</definedName>
    <definedName name="__pjl8">'[27]memória quantitativa'!#REF!</definedName>
    <definedName name="__pjl9" localSheetId="1">'[27]memória quantitativa'!#REF!</definedName>
    <definedName name="__pjl9">'[27]memória quantitativa'!#REF!</definedName>
    <definedName name="__pjp1" localSheetId="1">'[27]memória quantitativa'!#REF!</definedName>
    <definedName name="__pjp1">'[27]memória quantitativa'!#REF!</definedName>
    <definedName name="__pjp10" localSheetId="1">'[27]memória quantitativa'!#REF!</definedName>
    <definedName name="__pjp10">'[27]memória quantitativa'!#REF!</definedName>
    <definedName name="__pjp11" localSheetId="1">'[27]memória quantitativa'!#REF!</definedName>
    <definedName name="__pjp11">'[27]memória quantitativa'!#REF!</definedName>
    <definedName name="__pjp12" localSheetId="1">'[27]memória quantitativa'!#REF!</definedName>
    <definedName name="__pjp12">'[27]memória quantitativa'!#REF!</definedName>
    <definedName name="__pjp13" localSheetId="1">'[27]memória quantitativa'!#REF!</definedName>
    <definedName name="__pjp13">'[27]memória quantitativa'!#REF!</definedName>
    <definedName name="__pjp14" localSheetId="1">'[27]memória quantitativa'!#REF!</definedName>
    <definedName name="__pjp14">'[27]memória quantitativa'!#REF!</definedName>
    <definedName name="__pjp15" localSheetId="1">'[27]memória quantitativa'!#REF!</definedName>
    <definedName name="__pjp15">'[27]memória quantitativa'!#REF!</definedName>
    <definedName name="__pjp16" localSheetId="1">'[27]memória quantitativa'!#REF!</definedName>
    <definedName name="__pjp16">'[27]memória quantitativa'!#REF!</definedName>
    <definedName name="__pjp17" localSheetId="1">'[27]memória quantitativa'!#REF!</definedName>
    <definedName name="__pjp17">'[27]memória quantitativa'!#REF!</definedName>
    <definedName name="__pjp18" localSheetId="1">'[27]memória quantitativa'!#REF!</definedName>
    <definedName name="__pjp18">'[27]memória quantitativa'!#REF!</definedName>
    <definedName name="__pjp19" localSheetId="1">'[27]memória quantitativa'!#REF!</definedName>
    <definedName name="__pjp19">'[27]memória quantitativa'!#REF!</definedName>
    <definedName name="__pjp2" localSheetId="1">'[27]memória quantitativa'!#REF!</definedName>
    <definedName name="__pjp2">'[27]memória quantitativa'!#REF!</definedName>
    <definedName name="__pjp20" localSheetId="1">'[27]memória quantitativa'!#REF!</definedName>
    <definedName name="__pjp20">'[27]memória quantitativa'!#REF!</definedName>
    <definedName name="__pjp21" localSheetId="1">'[27]memória quantitativa'!#REF!</definedName>
    <definedName name="__pjp21">'[27]memória quantitativa'!#REF!</definedName>
    <definedName name="__pjp22" localSheetId="1">'[27]memória quantitativa'!#REF!</definedName>
    <definedName name="__pjp22">'[27]memória quantitativa'!#REF!</definedName>
    <definedName name="__pjp23" localSheetId="1">'[27]memória quantitativa'!#REF!</definedName>
    <definedName name="__pjp23">'[27]memória quantitativa'!#REF!</definedName>
    <definedName name="__pjp24" localSheetId="1">'[27]memória quantitativa'!#REF!</definedName>
    <definedName name="__pjp24">'[27]memória quantitativa'!#REF!</definedName>
    <definedName name="__pjp25" localSheetId="1">'[27]memória quantitativa'!#REF!</definedName>
    <definedName name="__pjp25">'[27]memória quantitativa'!#REF!</definedName>
    <definedName name="__pjp26" localSheetId="1">'[27]memória quantitativa'!#REF!</definedName>
    <definedName name="__pjp26">'[27]memória quantitativa'!#REF!</definedName>
    <definedName name="__pjp27" localSheetId="1">'[27]memória quantitativa'!#REF!</definedName>
    <definedName name="__pjp27">'[27]memória quantitativa'!#REF!</definedName>
    <definedName name="__pjp28" localSheetId="1">'[27]memória quantitativa'!#REF!</definedName>
    <definedName name="__pjp28">'[27]memória quantitativa'!#REF!</definedName>
    <definedName name="__pjp29" localSheetId="1">'[27]memória quantitativa'!#REF!</definedName>
    <definedName name="__pjp29">'[27]memória quantitativa'!#REF!</definedName>
    <definedName name="__pjp3" localSheetId="1">'[27]memória quantitativa'!#REF!</definedName>
    <definedName name="__pjp3">'[27]memória quantitativa'!#REF!</definedName>
    <definedName name="__pjp30" localSheetId="1">'[27]memória quantitativa'!#REF!</definedName>
    <definedName name="__pjp30">'[27]memória quantitativa'!#REF!</definedName>
    <definedName name="__pjp31" localSheetId="1">'[27]memória quantitativa'!#REF!</definedName>
    <definedName name="__pjp31">'[27]memória quantitativa'!#REF!</definedName>
    <definedName name="__pjp32" localSheetId="1">'[27]memória quantitativa'!#REF!</definedName>
    <definedName name="__pjp32">'[27]memória quantitativa'!#REF!</definedName>
    <definedName name="__pjp33" localSheetId="1">'[27]memória quantitativa'!#REF!</definedName>
    <definedName name="__pjp33">'[27]memória quantitativa'!#REF!</definedName>
    <definedName name="__pjp34" localSheetId="1">'[27]memória quantitativa'!#REF!</definedName>
    <definedName name="__pjp34">'[27]memória quantitativa'!#REF!</definedName>
    <definedName name="__pjp35" localSheetId="1">'[27]memória quantitativa'!#REF!</definedName>
    <definedName name="__pjp35">'[27]memória quantitativa'!#REF!</definedName>
    <definedName name="__pjp4" localSheetId="1">'[27]memória quantitativa'!#REF!</definedName>
    <definedName name="__pjp4">'[27]memória quantitativa'!#REF!</definedName>
    <definedName name="__pjp5" localSheetId="1">'[27]memória quantitativa'!#REF!</definedName>
    <definedName name="__pjp5">'[27]memória quantitativa'!#REF!</definedName>
    <definedName name="__pjp6" localSheetId="1">'[27]memória quantitativa'!#REF!</definedName>
    <definedName name="__pjp6">'[27]memória quantitativa'!#REF!</definedName>
    <definedName name="__pjp7" localSheetId="1">'[27]memória quantitativa'!#REF!</definedName>
    <definedName name="__pjp7">'[27]memória quantitativa'!#REF!</definedName>
    <definedName name="__pjp8" localSheetId="1">'[27]memória quantitativa'!#REF!</definedName>
    <definedName name="__pjp8">'[27]memória quantitativa'!#REF!</definedName>
    <definedName name="__pjp9" localSheetId="1">'[27]memória quantitativa'!#REF!</definedName>
    <definedName name="__pjp9">'[27]memória quantitativa'!#REF!</definedName>
    <definedName name="__PL1" localSheetId="1">#REF!</definedName>
    <definedName name="__PL1">#REF!</definedName>
    <definedName name="__PLA2" localSheetId="1">[18]PATO!#REF!</definedName>
    <definedName name="__PLA2">[18]PATO!#REF!</definedName>
    <definedName name="__PM334" localSheetId="1">#REF!</definedName>
    <definedName name="__PM334">#REF!</definedName>
    <definedName name="__PM335" localSheetId="1">#REF!</definedName>
    <definedName name="__PM335">#REF!</definedName>
    <definedName name="__PM346" localSheetId="1">#REF!</definedName>
    <definedName name="__PM346">#REF!</definedName>
    <definedName name="__PM406" localSheetId="1">#REF!</definedName>
    <definedName name="__PM406">#REF!</definedName>
    <definedName name="__PM412" localSheetId="1">#REF!</definedName>
    <definedName name="__PM412">#REF!</definedName>
    <definedName name="__PM609" localSheetId="1">#REF!</definedName>
    <definedName name="__PM609">#REF!</definedName>
    <definedName name="__PM970" localSheetId="1">#REF!</definedName>
    <definedName name="__PM970">#REF!</definedName>
    <definedName name="__PNV2002" localSheetId="1">#REF!</definedName>
    <definedName name="__PNV2002">#REF!</definedName>
    <definedName name="__PNV2003" localSheetId="1">#REF!</definedName>
    <definedName name="__PNV2003">#REF!</definedName>
    <definedName name="__PNV2009" localSheetId="1">#REF!</definedName>
    <definedName name="__PNV2009">#REF!</definedName>
    <definedName name="__psa1" localSheetId="1">'[27]memória quantitativa'!#REF!</definedName>
    <definedName name="__psa1">'[27]memória quantitativa'!#REF!</definedName>
    <definedName name="__psa2" localSheetId="1">'[27]memória quantitativa'!#REF!</definedName>
    <definedName name="__psa2">'[27]memória quantitativa'!#REF!</definedName>
    <definedName name="__psa3" localSheetId="1">'[27]memória quantitativa'!#REF!</definedName>
    <definedName name="__psa3">'[27]memória quantitativa'!#REF!</definedName>
    <definedName name="__psa4" localSheetId="1">'[27]memória quantitativa'!#REF!</definedName>
    <definedName name="__psa4">'[27]memória quantitativa'!#REF!</definedName>
    <definedName name="__psa5" localSheetId="1">'[27]memória quantitativa'!#REF!</definedName>
    <definedName name="__psa5">'[27]memória quantitativa'!#REF!</definedName>
    <definedName name="__psa6" localSheetId="1">'[27]memória quantitativa'!#REF!</definedName>
    <definedName name="__psa6">'[27]memória quantitativa'!#REF!</definedName>
    <definedName name="__psa7" localSheetId="1">'[27]memória quantitativa'!#REF!</definedName>
    <definedName name="__psa7">'[27]memória quantitativa'!#REF!</definedName>
    <definedName name="__psa8" localSheetId="1">'[27]memória quantitativa'!#REF!</definedName>
    <definedName name="__psa8">'[27]memória quantitativa'!#REF!</definedName>
    <definedName name="__psa9" localSheetId="1">'[27]memória quantitativa'!#REF!</definedName>
    <definedName name="__psa9">'[27]memória quantitativa'!#REF!</definedName>
    <definedName name="__psd1" localSheetId="1">'[27]memória quantitativa'!#REF!</definedName>
    <definedName name="__psd1">'[27]memória quantitativa'!#REF!</definedName>
    <definedName name="__psd2" localSheetId="1">'[27]memória quantitativa'!#REF!</definedName>
    <definedName name="__psd2">'[27]memória quantitativa'!#REF!</definedName>
    <definedName name="__psd3" localSheetId="1">'[27]memória quantitativa'!#REF!</definedName>
    <definedName name="__psd3">'[27]memória quantitativa'!#REF!</definedName>
    <definedName name="__psd4" localSheetId="1">'[27]memória quantitativa'!#REF!</definedName>
    <definedName name="__psd4">'[27]memória quantitativa'!#REF!</definedName>
    <definedName name="__psd5" localSheetId="1">'[27]memória quantitativa'!#REF!</definedName>
    <definedName name="__psd5">'[27]memória quantitativa'!#REF!</definedName>
    <definedName name="__psd6" localSheetId="1">'[27]memória quantitativa'!#REF!</definedName>
    <definedName name="__psd6">'[27]memória quantitativa'!#REF!</definedName>
    <definedName name="__psd7" localSheetId="1">'[27]memória quantitativa'!#REF!</definedName>
    <definedName name="__psd7">'[27]memória quantitativa'!#REF!</definedName>
    <definedName name="__psd8" localSheetId="1">'[27]memória quantitativa'!#REF!</definedName>
    <definedName name="__psd8">'[27]memória quantitativa'!#REF!</definedName>
    <definedName name="__psd9" localSheetId="1">'[27]memória quantitativa'!#REF!</definedName>
    <definedName name="__psd9">'[27]memória quantitativa'!#REF!</definedName>
    <definedName name="__psl1" localSheetId="1">'[27]memória quantitativa'!#REF!</definedName>
    <definedName name="__psl1">'[27]memória quantitativa'!#REF!</definedName>
    <definedName name="__psl2" localSheetId="1">'[27]memória quantitativa'!#REF!</definedName>
    <definedName name="__psl2">'[27]memória quantitativa'!#REF!</definedName>
    <definedName name="__psl3" localSheetId="1">'[27]memória quantitativa'!#REF!</definedName>
    <definedName name="__psl3">'[27]memória quantitativa'!#REF!</definedName>
    <definedName name="__psl4" localSheetId="1">'[27]memória quantitativa'!#REF!</definedName>
    <definedName name="__psl4">'[27]memória quantitativa'!#REF!</definedName>
    <definedName name="__psl5" localSheetId="1">'[27]memória quantitativa'!#REF!</definedName>
    <definedName name="__psl5">'[27]memória quantitativa'!#REF!</definedName>
    <definedName name="__psl6" localSheetId="1">'[27]memória quantitativa'!#REF!</definedName>
    <definedName name="__psl6">'[27]memória quantitativa'!#REF!</definedName>
    <definedName name="__psl7" localSheetId="1">'[27]memória quantitativa'!#REF!</definedName>
    <definedName name="__psl7">'[27]memória quantitativa'!#REF!</definedName>
    <definedName name="__psl8" localSheetId="1">'[27]memória quantitativa'!#REF!</definedName>
    <definedName name="__psl8">'[27]memória quantitativa'!#REF!</definedName>
    <definedName name="__psl9" localSheetId="1">'[27]memória quantitativa'!#REF!</definedName>
    <definedName name="__psl9">'[27]memória quantitativa'!#REF!</definedName>
    <definedName name="__PTB10" localSheetId="1">[18]PATO!#REF!</definedName>
    <definedName name="__PTB10">[18]PATO!#REF!</definedName>
    <definedName name="__QQ2">#N/A</definedName>
    <definedName name="__r" localSheetId="1">#REF!</definedName>
    <definedName name="__r">#REF!</definedName>
    <definedName name="__Rbv1">'[7]Página 16'!$C$3:$C$7</definedName>
    <definedName name="__rcd1" localSheetId="1">'[27]memória quantitativa'!#REF!</definedName>
    <definedName name="__rcd1">'[27]memória quantitativa'!#REF!</definedName>
    <definedName name="__rcd11" localSheetId="1">'[27]memória quantitativa'!#REF!</definedName>
    <definedName name="__rcd11">'[27]memória quantitativa'!#REF!</definedName>
    <definedName name="__rcd12" localSheetId="1">'[27]memória quantitativa'!#REF!</definedName>
    <definedName name="__rcd12">'[27]memória quantitativa'!#REF!</definedName>
    <definedName name="__rcd13" localSheetId="1">'[27]memória quantitativa'!#REF!</definedName>
    <definedName name="__rcd13">'[27]memória quantitativa'!#REF!</definedName>
    <definedName name="__rcd14" localSheetId="1">'[27]memória quantitativa'!#REF!</definedName>
    <definedName name="__rcd14">'[27]memória quantitativa'!#REF!</definedName>
    <definedName name="__rcd2" localSheetId="1">'[27]memória quantitativa'!#REF!</definedName>
    <definedName name="__rcd2">'[27]memória quantitativa'!#REF!</definedName>
    <definedName name="__rcd3" localSheetId="1">'[27]memória quantitativa'!#REF!</definedName>
    <definedName name="__rcd3">'[27]memória quantitativa'!#REF!</definedName>
    <definedName name="__rcd4" localSheetId="1">'[27]memória quantitativa'!#REF!</definedName>
    <definedName name="__rcd4">'[27]memória quantitativa'!#REF!</definedName>
    <definedName name="__rcd5" localSheetId="1">'[27]memória quantitativa'!#REF!</definedName>
    <definedName name="__rcd5">'[27]memória quantitativa'!#REF!</definedName>
    <definedName name="__rcd6" localSheetId="1">'[27]memória quantitativa'!#REF!</definedName>
    <definedName name="__rcd6">'[27]memória quantitativa'!#REF!</definedName>
    <definedName name="__rcd7" localSheetId="1">'[27]memória quantitativa'!#REF!</definedName>
    <definedName name="__rcd7">'[27]memória quantitativa'!#REF!</definedName>
    <definedName name="__rcd8" localSheetId="1">'[27]memória quantitativa'!#REF!</definedName>
    <definedName name="__rcd8">'[27]memória quantitativa'!#REF!</definedName>
    <definedName name="__rcd9" localSheetId="1">'[27]memória quantitativa'!#REF!</definedName>
    <definedName name="__rcd9">'[27]memória quantitativa'!#REF!</definedName>
    <definedName name="__rcl1" localSheetId="1">'[27]memória quantitativa'!#REF!</definedName>
    <definedName name="__rcl1">'[27]memória quantitativa'!#REF!</definedName>
    <definedName name="__rcl10" localSheetId="1">'[27]memória quantitativa'!#REF!</definedName>
    <definedName name="__rcl10">'[27]memória quantitativa'!#REF!</definedName>
    <definedName name="__rcl11" localSheetId="1">'[27]memória quantitativa'!#REF!</definedName>
    <definedName name="__rcl11">'[27]memória quantitativa'!#REF!</definedName>
    <definedName name="__rcl12" localSheetId="1">'[27]memória quantitativa'!#REF!</definedName>
    <definedName name="__rcl12">'[27]memória quantitativa'!#REF!</definedName>
    <definedName name="__rcl13" localSheetId="1">'[27]memória quantitativa'!#REF!</definedName>
    <definedName name="__rcl13">'[27]memória quantitativa'!#REF!</definedName>
    <definedName name="__rcl14" localSheetId="1">'[27]memória quantitativa'!#REF!</definedName>
    <definedName name="__rcl14">'[27]memória quantitativa'!#REF!</definedName>
    <definedName name="__rcl2" localSheetId="1">'[27]memória quantitativa'!#REF!</definedName>
    <definedName name="__rcl2">'[27]memória quantitativa'!#REF!</definedName>
    <definedName name="__rcl3" localSheetId="1">'[27]memória quantitativa'!#REF!</definedName>
    <definedName name="__rcl3">'[27]memória quantitativa'!#REF!</definedName>
    <definedName name="__rcl4" localSheetId="1">'[27]memória quantitativa'!#REF!</definedName>
    <definedName name="__rcl4">'[27]memória quantitativa'!#REF!</definedName>
    <definedName name="__rcl5" localSheetId="1">'[27]memória quantitativa'!#REF!</definedName>
    <definedName name="__rcl5">'[27]memória quantitativa'!#REF!</definedName>
    <definedName name="__rcl6" localSheetId="1">'[27]memória quantitativa'!#REF!</definedName>
    <definedName name="__rcl6">'[27]memória quantitativa'!#REF!</definedName>
    <definedName name="__rcl7" localSheetId="1">'[27]memória quantitativa'!#REF!</definedName>
    <definedName name="__rcl7">'[27]memória quantitativa'!#REF!</definedName>
    <definedName name="__rcl8" localSheetId="1">'[27]memória quantitativa'!#REF!</definedName>
    <definedName name="__rcl8">'[27]memória quantitativa'!#REF!</definedName>
    <definedName name="__rcl9" localSheetId="1">'[27]memória quantitativa'!#REF!</definedName>
    <definedName name="__rcl9">'[27]memória quantitativa'!#REF!</definedName>
    <definedName name="__RET1" localSheetId="1">#REF!</definedName>
    <definedName name="__RET1">#REF!</definedName>
    <definedName name="__rmd1" localSheetId="1">'[27]memória quantitativa'!#REF!</definedName>
    <definedName name="__rmd1">'[27]memória quantitativa'!#REF!</definedName>
    <definedName name="__rmd10" localSheetId="1">'[27]memória quantitativa'!#REF!</definedName>
    <definedName name="__rmd10">'[27]memória quantitativa'!#REF!</definedName>
    <definedName name="__rmd11" localSheetId="1">'[27]memória quantitativa'!#REF!</definedName>
    <definedName name="__rmd11">'[27]memória quantitativa'!#REF!</definedName>
    <definedName name="__rmd12" localSheetId="1">'[27]memória quantitativa'!#REF!</definedName>
    <definedName name="__rmd12">'[27]memória quantitativa'!#REF!</definedName>
    <definedName name="__rmd13" localSheetId="1">'[27]memória quantitativa'!#REF!</definedName>
    <definedName name="__rmd13">'[27]memória quantitativa'!#REF!</definedName>
    <definedName name="__rmd14" localSheetId="1">'[27]memória quantitativa'!#REF!</definedName>
    <definedName name="__rmd14">'[27]memória quantitativa'!#REF!</definedName>
    <definedName name="__rmd15" localSheetId="1">'[27]memória quantitativa'!#REF!</definedName>
    <definedName name="__rmd15">'[27]memória quantitativa'!#REF!</definedName>
    <definedName name="__rmd16" localSheetId="1">'[27]memória quantitativa'!#REF!</definedName>
    <definedName name="__rmd16">'[27]memória quantitativa'!#REF!</definedName>
    <definedName name="__rmd17" localSheetId="1">'[27]memória quantitativa'!#REF!</definedName>
    <definedName name="__rmd17">'[27]memória quantitativa'!#REF!</definedName>
    <definedName name="__rmd18" localSheetId="1">'[27]memória quantitativa'!#REF!</definedName>
    <definedName name="__rmd18">'[27]memória quantitativa'!#REF!</definedName>
    <definedName name="__rmd2" localSheetId="1">'[27]memória quantitativa'!#REF!</definedName>
    <definedName name="__rmd2">'[27]memória quantitativa'!#REF!</definedName>
    <definedName name="__rmd3" localSheetId="1">'[27]memória quantitativa'!#REF!</definedName>
    <definedName name="__rmd3">'[27]memória quantitativa'!#REF!</definedName>
    <definedName name="__rmd4" localSheetId="1">'[27]memória quantitativa'!#REF!</definedName>
    <definedName name="__rmd4">'[27]memória quantitativa'!#REF!</definedName>
    <definedName name="__rmd5" localSheetId="1">'[27]memória quantitativa'!#REF!</definedName>
    <definedName name="__rmd5">'[27]memória quantitativa'!#REF!</definedName>
    <definedName name="__rmd6" localSheetId="1">'[27]memória quantitativa'!#REF!</definedName>
    <definedName name="__rmd6">'[27]memória quantitativa'!#REF!</definedName>
    <definedName name="__rmd7" localSheetId="1">'[27]memória quantitativa'!#REF!</definedName>
    <definedName name="__rmd7">'[27]memória quantitativa'!#REF!</definedName>
    <definedName name="__rmd8" localSheetId="1">'[27]memória quantitativa'!#REF!</definedName>
    <definedName name="__rmd8">'[27]memória quantitativa'!#REF!</definedName>
    <definedName name="__rmd9" localSheetId="1">'[27]memória quantitativa'!#REF!</definedName>
    <definedName name="__rmd9">'[27]memória quantitativa'!#REF!</definedName>
    <definedName name="__rml1" localSheetId="1">'[27]memória quantitativa'!#REF!</definedName>
    <definedName name="__rml1">'[27]memória quantitativa'!#REF!</definedName>
    <definedName name="__rml10" localSheetId="1">'[27]memória quantitativa'!#REF!</definedName>
    <definedName name="__rml10">'[27]memória quantitativa'!#REF!</definedName>
    <definedName name="__rml11" localSheetId="1">'[27]memória quantitativa'!#REF!</definedName>
    <definedName name="__rml11">'[27]memória quantitativa'!#REF!</definedName>
    <definedName name="__rml12" localSheetId="1">'[27]memória quantitativa'!#REF!</definedName>
    <definedName name="__rml12">'[27]memória quantitativa'!#REF!</definedName>
    <definedName name="__rml13" localSheetId="1">'[27]memória quantitativa'!#REF!</definedName>
    <definedName name="__rml13">'[27]memória quantitativa'!#REF!</definedName>
    <definedName name="__rml14" localSheetId="1">'[27]memória quantitativa'!#REF!</definedName>
    <definedName name="__rml14">'[27]memória quantitativa'!#REF!</definedName>
    <definedName name="__rml15" localSheetId="1">'[27]memória quantitativa'!#REF!</definedName>
    <definedName name="__rml15">'[27]memória quantitativa'!#REF!</definedName>
    <definedName name="__rml16" localSheetId="1">'[27]memória quantitativa'!#REF!</definedName>
    <definedName name="__rml16">'[27]memória quantitativa'!#REF!</definedName>
    <definedName name="__rml17" localSheetId="1">'[27]memória quantitativa'!#REF!</definedName>
    <definedName name="__rml17">'[27]memória quantitativa'!#REF!</definedName>
    <definedName name="__rml18" localSheetId="1">'[27]memória quantitativa'!#REF!</definedName>
    <definedName name="__rml18">'[27]memória quantitativa'!#REF!</definedName>
    <definedName name="__rml2" localSheetId="1">'[27]memória quantitativa'!#REF!</definedName>
    <definedName name="__rml2">'[27]memória quantitativa'!#REF!</definedName>
    <definedName name="__rml3" localSheetId="1">'[27]memória quantitativa'!#REF!</definedName>
    <definedName name="__rml3">'[27]memória quantitativa'!#REF!</definedName>
    <definedName name="__rml4" localSheetId="1">'[27]memória quantitativa'!#REF!</definedName>
    <definedName name="__rml4">'[27]memória quantitativa'!#REF!</definedName>
    <definedName name="__rml5" localSheetId="1">'[27]memória quantitativa'!#REF!</definedName>
    <definedName name="__rml5">'[27]memória quantitativa'!#REF!</definedName>
    <definedName name="__rml6" localSheetId="1">'[27]memória quantitativa'!#REF!</definedName>
    <definedName name="__rml6">'[27]memória quantitativa'!#REF!</definedName>
    <definedName name="__rml7" localSheetId="1">'[27]memória quantitativa'!#REF!</definedName>
    <definedName name="__rml7">'[27]memória quantitativa'!#REF!</definedName>
    <definedName name="__rml8" localSheetId="1">'[27]memória quantitativa'!#REF!</definedName>
    <definedName name="__rml8">'[27]memória quantitativa'!#REF!</definedName>
    <definedName name="__rml9" localSheetId="1">'[27]memória quantitativa'!#REF!</definedName>
    <definedName name="__rml9">'[27]memória quantitativa'!#REF!</definedName>
    <definedName name="__rod1" localSheetId="1">'[27]memória quantitativa'!#REF!</definedName>
    <definedName name="__rod1">'[27]memória quantitativa'!#REF!</definedName>
    <definedName name="__rod2" localSheetId="1">'[27]memória quantitativa'!#REF!</definedName>
    <definedName name="__rod2">'[27]memória quantitativa'!#REF!</definedName>
    <definedName name="__rod3" localSheetId="1">'[27]memória quantitativa'!#REF!</definedName>
    <definedName name="__rod3">'[27]memória quantitativa'!#REF!</definedName>
    <definedName name="__rod4" localSheetId="1">'[27]memória quantitativa'!#REF!</definedName>
    <definedName name="__rod4">'[27]memória quantitativa'!#REF!</definedName>
    <definedName name="__rod5" localSheetId="1">'[27]memória quantitativa'!#REF!</definedName>
    <definedName name="__rod5">'[27]memória quantitativa'!#REF!</definedName>
    <definedName name="__rod6" localSheetId="1">'[27]memória quantitativa'!#REF!</definedName>
    <definedName name="__rod6">'[27]memória quantitativa'!#REF!</definedName>
    <definedName name="__rod7" localSheetId="1">'[27]memória quantitativa'!#REF!</definedName>
    <definedName name="__rod7">'[27]memória quantitativa'!#REF!</definedName>
    <definedName name="__rod8" localSheetId="1">'[27]memória quantitativa'!#REF!</definedName>
    <definedName name="__rod8">'[27]memória quantitativa'!#REF!</definedName>
    <definedName name="__rod9" localSheetId="1">'[27]memória quantitativa'!#REF!</definedName>
    <definedName name="__rod9">'[27]memória quantitativa'!#REF!</definedName>
    <definedName name="__rol1" localSheetId="1">'[27]memória quantitativa'!#REF!</definedName>
    <definedName name="__rol1">'[27]memória quantitativa'!#REF!</definedName>
    <definedName name="__rol2" localSheetId="1">'[27]memória quantitativa'!#REF!</definedName>
    <definedName name="__rol2">'[27]memória quantitativa'!#REF!</definedName>
    <definedName name="__rol3" localSheetId="1">'[27]memória quantitativa'!#REF!</definedName>
    <definedName name="__rol3">'[27]memória quantitativa'!#REF!</definedName>
    <definedName name="__rol4" localSheetId="1">'[27]memória quantitativa'!#REF!</definedName>
    <definedName name="__rol4">'[27]memória quantitativa'!#REF!</definedName>
    <definedName name="__rol5" localSheetId="1">'[27]memória quantitativa'!#REF!</definedName>
    <definedName name="__rol5">'[27]memória quantitativa'!#REF!</definedName>
    <definedName name="__rol6" localSheetId="1">'[27]memória quantitativa'!#REF!</definedName>
    <definedName name="__rol6">'[27]memória quantitativa'!#REF!</definedName>
    <definedName name="__rol7" localSheetId="1">'[27]memória quantitativa'!#REF!</definedName>
    <definedName name="__rol7">'[27]memória quantitativa'!#REF!</definedName>
    <definedName name="__rol8" localSheetId="1">'[27]memória quantitativa'!#REF!</definedName>
    <definedName name="__rol8">'[27]memória quantitativa'!#REF!</definedName>
    <definedName name="__rol9" localSheetId="1">'[27]memória quantitativa'!#REF!</definedName>
    <definedName name="__rol9">'[27]memória quantitativa'!#REF!</definedName>
    <definedName name="__RP1">#N/A</definedName>
    <definedName name="__rpd1" localSheetId="1">'[27]memória quantitativa'!#REF!</definedName>
    <definedName name="__rpd1">'[27]memória quantitativa'!#REF!</definedName>
    <definedName name="__rpd2" localSheetId="1">'[27]memória quantitativa'!#REF!</definedName>
    <definedName name="__rpd2">'[27]memória quantitativa'!#REF!</definedName>
    <definedName name="__rpd3" localSheetId="1">'[27]memória quantitativa'!#REF!</definedName>
    <definedName name="__rpd3">'[27]memória quantitativa'!#REF!</definedName>
    <definedName name="__rpd4" localSheetId="1">'[27]memória quantitativa'!#REF!</definedName>
    <definedName name="__rpd4">'[27]memória quantitativa'!#REF!</definedName>
    <definedName name="__rpd5" localSheetId="1">'[27]memória quantitativa'!#REF!</definedName>
    <definedName name="__rpd5">'[27]memória quantitativa'!#REF!</definedName>
    <definedName name="__rpd6" localSheetId="1">'[27]memória quantitativa'!#REF!</definedName>
    <definedName name="__rpd6">'[27]memória quantitativa'!#REF!</definedName>
    <definedName name="__rpd7" localSheetId="1">'[27]memória quantitativa'!#REF!</definedName>
    <definedName name="__rpd7">'[27]memória quantitativa'!#REF!</definedName>
    <definedName name="__rpd8" localSheetId="1">'[27]memória quantitativa'!#REF!</definedName>
    <definedName name="__rpd8">'[27]memória quantitativa'!#REF!</definedName>
    <definedName name="__rpd9" localSheetId="1">'[27]memória quantitativa'!#REF!</definedName>
    <definedName name="__rpd9">'[27]memória quantitativa'!#REF!</definedName>
    <definedName name="__rpl1" localSheetId="1">'[27]memória quantitativa'!#REF!</definedName>
    <definedName name="__rpl1">'[27]memória quantitativa'!#REF!</definedName>
    <definedName name="__rpl2" localSheetId="1">'[27]memória quantitativa'!#REF!</definedName>
    <definedName name="__rpl2">'[27]memória quantitativa'!#REF!</definedName>
    <definedName name="__rpl3" localSheetId="1">'[27]memória quantitativa'!#REF!</definedName>
    <definedName name="__rpl3">'[27]memória quantitativa'!#REF!</definedName>
    <definedName name="__rpl4" localSheetId="1">'[27]memória quantitativa'!#REF!</definedName>
    <definedName name="__rpl4">'[27]memória quantitativa'!#REF!</definedName>
    <definedName name="__rpl5" localSheetId="1">'[27]memória quantitativa'!#REF!</definedName>
    <definedName name="__rpl5">'[27]memória quantitativa'!#REF!</definedName>
    <definedName name="__rpl6" localSheetId="1">'[27]memória quantitativa'!#REF!</definedName>
    <definedName name="__rpl6">'[27]memória quantitativa'!#REF!</definedName>
    <definedName name="__rpl7" localSheetId="1">'[27]memória quantitativa'!#REF!</definedName>
    <definedName name="__rpl7">'[27]memória quantitativa'!#REF!</definedName>
    <definedName name="__rpl8" localSheetId="1">'[27]memória quantitativa'!#REF!</definedName>
    <definedName name="__rpl8">'[27]memória quantitativa'!#REF!</definedName>
    <definedName name="__rpl9" localSheetId="1">'[27]memória quantitativa'!#REF!</definedName>
    <definedName name="__rpl9">'[27]memória quantitativa'!#REF!</definedName>
    <definedName name="__rsd10" localSheetId="1">'[27]memória quantitativa'!#REF!</definedName>
    <definedName name="__rsd10">'[27]memória quantitativa'!#REF!</definedName>
    <definedName name="__S_1" localSheetId="1">[14]COMPOS1!#REF!</definedName>
    <definedName name="__S_1">[14]COMPOS1!#REF!</definedName>
    <definedName name="__S_1_2" localSheetId="1">[14]COMPOS1!#REF!</definedName>
    <definedName name="__S_1_2">[14]COMPOS1!#REF!</definedName>
    <definedName name="__S_1_3" localSheetId="1">[14]COMPOS1!#REF!</definedName>
    <definedName name="__S_1_3">[14]COMPOS1!#REF!</definedName>
    <definedName name="__S_1_5" localSheetId="1">[14]COMPOS1!#REF!</definedName>
    <definedName name="__S_1_5">[14]COMPOS1!#REF!</definedName>
    <definedName name="__S_1_6" localSheetId="1">[14]COMPOS1!#REF!</definedName>
    <definedName name="__S_1_6">[14]COMPOS1!#REF!</definedName>
    <definedName name="__S_1_9" localSheetId="1">[14]COMPOS1!#REF!</definedName>
    <definedName name="__S_1_9">[14]COMPOS1!#REF!</definedName>
    <definedName name="__SE2" localSheetId="1">#REF!</definedName>
    <definedName name="__SE2">#REF!</definedName>
    <definedName name="__SEG1" localSheetId="1">#REF!</definedName>
    <definedName name="__SEG1">#REF!</definedName>
    <definedName name="__seg2">[22]DADOS!$E$10</definedName>
    <definedName name="__SET94" localSheetId="1">#REF!</definedName>
    <definedName name="__SET94">#REF!</definedName>
    <definedName name="__SET95" localSheetId="1">#REF!</definedName>
    <definedName name="__SET95">#REF!</definedName>
    <definedName name="__SET96" localSheetId="1">#REF!</definedName>
    <definedName name="__SET96">#REF!</definedName>
    <definedName name="__SET97" localSheetId="1">#REF!</definedName>
    <definedName name="__SET97">#REF!</definedName>
    <definedName name="__SET98" localSheetId="1">#REF!</definedName>
    <definedName name="__SET98">#REF!</definedName>
    <definedName name="__SET99" localSheetId="1">#REF!</definedName>
    <definedName name="__SET99">#REF!</definedName>
    <definedName name="__shc1" localSheetId="1">'[27]memória quantitativa'!#REF!</definedName>
    <definedName name="__shc1">'[27]memória quantitativa'!#REF!</definedName>
    <definedName name="__shc2" localSheetId="1">'[27]memória quantitativa'!#REF!</definedName>
    <definedName name="__shc2">'[27]memória quantitativa'!#REF!</definedName>
    <definedName name="__shc3" localSheetId="1">'[27]memória quantitativa'!#REF!</definedName>
    <definedName name="__shc3">'[27]memória quantitativa'!#REF!</definedName>
    <definedName name="__shc4" localSheetId="1">'[27]memória quantitativa'!#REF!</definedName>
    <definedName name="__shc4">'[27]memória quantitativa'!#REF!</definedName>
    <definedName name="__shc5" localSheetId="1">'[27]memória quantitativa'!#REF!</definedName>
    <definedName name="__shc5">'[27]memória quantitativa'!#REF!</definedName>
    <definedName name="__shc6" localSheetId="1">'[27]memória quantitativa'!#REF!</definedName>
    <definedName name="__shc6">'[27]memória quantitativa'!#REF!</definedName>
    <definedName name="__shc7" localSheetId="1">'[27]memória quantitativa'!#REF!</definedName>
    <definedName name="__shc7">'[27]memória quantitativa'!#REF!</definedName>
    <definedName name="__shc8" localSheetId="1">'[27]memória quantitativa'!#REF!</definedName>
    <definedName name="__shc8">'[27]memória quantitativa'!#REF!</definedName>
    <definedName name="__shc9" localSheetId="1">'[27]memória quantitativa'!#REF!</definedName>
    <definedName name="__shc9">'[27]memória quantitativa'!#REF!</definedName>
    <definedName name="__shd1" localSheetId="1">'[27]memória quantitativa'!#REF!</definedName>
    <definedName name="__shd1">'[27]memória quantitativa'!#REF!</definedName>
    <definedName name="__shd2" localSheetId="1">'[27]memória quantitativa'!#REF!</definedName>
    <definedName name="__shd2">'[27]memória quantitativa'!#REF!</definedName>
    <definedName name="__shd3" localSheetId="1">'[27]memória quantitativa'!#REF!</definedName>
    <definedName name="__shd3">'[27]memória quantitativa'!#REF!</definedName>
    <definedName name="__shd4" localSheetId="1">'[27]memória quantitativa'!#REF!</definedName>
    <definedName name="__shd4">'[27]memória quantitativa'!#REF!</definedName>
    <definedName name="__shd5" localSheetId="1">'[27]memória quantitativa'!#REF!</definedName>
    <definedName name="__shd5">'[27]memória quantitativa'!#REF!</definedName>
    <definedName name="__shd6" localSheetId="1">'[27]memória quantitativa'!#REF!</definedName>
    <definedName name="__shd6">'[27]memória quantitativa'!#REF!</definedName>
    <definedName name="__shd7" localSheetId="1">'[27]memória quantitativa'!#REF!</definedName>
    <definedName name="__shd7">'[27]memória quantitativa'!#REF!</definedName>
    <definedName name="__shd8" localSheetId="1">'[27]memória quantitativa'!#REF!</definedName>
    <definedName name="__shd8">'[27]memória quantitativa'!#REF!</definedName>
    <definedName name="__shd9" localSheetId="1">'[27]memória quantitativa'!#REF!</definedName>
    <definedName name="__shd9">'[27]memória quantitativa'!#REF!</definedName>
    <definedName name="__shl1" localSheetId="1">'[27]memória quantitativa'!#REF!</definedName>
    <definedName name="__shl1">'[27]memória quantitativa'!#REF!</definedName>
    <definedName name="__shl2" localSheetId="1">'[27]memória quantitativa'!#REF!</definedName>
    <definedName name="__shl2">'[27]memória quantitativa'!#REF!</definedName>
    <definedName name="__shl3" localSheetId="1">'[27]memória quantitativa'!#REF!</definedName>
    <definedName name="__shl3">'[27]memória quantitativa'!#REF!</definedName>
    <definedName name="__shl4" localSheetId="1">'[27]memória quantitativa'!#REF!</definedName>
    <definedName name="__shl4">'[27]memória quantitativa'!#REF!</definedName>
    <definedName name="__shl5" localSheetId="1">'[27]memória quantitativa'!#REF!</definedName>
    <definedName name="__shl5">'[27]memória quantitativa'!#REF!</definedName>
    <definedName name="__shl6" localSheetId="1">'[27]memória quantitativa'!#REF!</definedName>
    <definedName name="__shl6">'[27]memória quantitativa'!#REF!</definedName>
    <definedName name="__shl7" localSheetId="1">'[27]memória quantitativa'!#REF!</definedName>
    <definedName name="__shl7">'[27]memória quantitativa'!#REF!</definedName>
    <definedName name="__shl8" localSheetId="1">'[27]memória quantitativa'!#REF!</definedName>
    <definedName name="__shl8">'[27]memória quantitativa'!#REF!</definedName>
    <definedName name="__shl9" localSheetId="1">'[27]memória quantitativa'!#REF!</definedName>
    <definedName name="__shl9">'[27]memória quantitativa'!#REF!</definedName>
    <definedName name="__smd1" localSheetId="1">'[27]memória quantitativa'!#REF!</definedName>
    <definedName name="__smd1">'[27]memória quantitativa'!#REF!</definedName>
    <definedName name="__smd2" localSheetId="1">'[27]memória quantitativa'!#REF!</definedName>
    <definedName name="__smd2">'[27]memória quantitativa'!#REF!</definedName>
    <definedName name="__smd3" localSheetId="1">'[27]memória quantitativa'!#REF!</definedName>
    <definedName name="__smd3">'[27]memória quantitativa'!#REF!</definedName>
    <definedName name="__smd4" localSheetId="1">'[27]memória quantitativa'!#REF!</definedName>
    <definedName name="__smd4">'[27]memória quantitativa'!#REF!</definedName>
    <definedName name="__smd5" localSheetId="1">'[27]memória quantitativa'!#REF!</definedName>
    <definedName name="__smd5">'[27]memória quantitativa'!#REF!</definedName>
    <definedName name="__smd6" localSheetId="1">'[27]memória quantitativa'!#REF!</definedName>
    <definedName name="__smd6">'[27]memória quantitativa'!#REF!</definedName>
    <definedName name="__smd7" localSheetId="1">'[27]memória quantitativa'!#REF!</definedName>
    <definedName name="__smd7">'[27]memória quantitativa'!#REF!</definedName>
    <definedName name="__smd8" localSheetId="1">'[27]memória quantitativa'!#REF!</definedName>
    <definedName name="__smd8">'[27]memória quantitativa'!#REF!</definedName>
    <definedName name="__smd9" localSheetId="1">'[27]memória quantitativa'!#REF!</definedName>
    <definedName name="__smd9">'[27]memória quantitativa'!#REF!</definedName>
    <definedName name="__sml1" localSheetId="1">'[27]memória quantitativa'!#REF!</definedName>
    <definedName name="__sml1">'[27]memória quantitativa'!#REF!</definedName>
    <definedName name="__sml2" localSheetId="1">'[27]memória quantitativa'!#REF!</definedName>
    <definedName name="__sml2">'[27]memória quantitativa'!#REF!</definedName>
    <definedName name="__sml3" localSheetId="1">'[27]memória quantitativa'!#REF!</definedName>
    <definedName name="__sml3">'[27]memória quantitativa'!#REF!</definedName>
    <definedName name="__sml4" localSheetId="1">'[27]memória quantitativa'!#REF!</definedName>
    <definedName name="__sml4">'[27]memória quantitativa'!#REF!</definedName>
    <definedName name="__sml5" localSheetId="1">'[27]memória quantitativa'!#REF!</definedName>
    <definedName name="__sml5">'[27]memória quantitativa'!#REF!</definedName>
    <definedName name="__sml6" localSheetId="1">'[27]memória quantitativa'!#REF!</definedName>
    <definedName name="__sml6">'[27]memória quantitativa'!#REF!</definedName>
    <definedName name="__sml7" localSheetId="1">'[27]memória quantitativa'!#REF!</definedName>
    <definedName name="__sml7">'[27]memória quantitativa'!#REF!</definedName>
    <definedName name="__sml8" localSheetId="1">'[27]memória quantitativa'!#REF!</definedName>
    <definedName name="__sml8">'[27]memória quantitativa'!#REF!</definedName>
    <definedName name="__sml9" localSheetId="1">'[27]memória quantitativa'!#REF!</definedName>
    <definedName name="__sml9">'[27]memória quantitativa'!#REF!</definedName>
    <definedName name="__STC04" localSheetId="1">#REF!</definedName>
    <definedName name="__STC04">#REF!</definedName>
    <definedName name="__tab0198">'[30]DER janeiro98'!$A$1:$D$810</definedName>
    <definedName name="__TB10" localSheetId="1">#REF!</definedName>
    <definedName name="__TB10">#REF!</definedName>
    <definedName name="__tb97">"$#REF!.$E$71"</definedName>
    <definedName name="__tbw97">"$#REF!.$E$73"</definedName>
    <definedName name="__TCB4" localSheetId="1">#REF!</definedName>
    <definedName name="__TCB4">#REF!</definedName>
    <definedName name="__TCB5">[18]TLCB5!$I$34</definedName>
    <definedName name="__tcc4" localSheetId="1">#REF!</definedName>
    <definedName name="__tcc4">#REF!</definedName>
    <definedName name="__TCM30">[18]MB!$F$25</definedName>
    <definedName name="__TEB4">[18]TLMR!$I$25</definedName>
    <definedName name="__TOT1" localSheetId="1">[18]PATO!#REF!</definedName>
    <definedName name="__TOT1">[18]PATO!#REF!</definedName>
    <definedName name="__TOT2" localSheetId="1">[18]PATO!#REF!</definedName>
    <definedName name="__TOT2">[18]PATO!#REF!</definedName>
    <definedName name="__TOT3" localSheetId="1">[18]PATO!#REF!</definedName>
    <definedName name="__TOT3">[18]PATO!#REF!</definedName>
    <definedName name="__TOT4" localSheetId="1">[18]PATO!#REF!</definedName>
    <definedName name="__TOT4">[18]PATO!#REF!</definedName>
    <definedName name="__TOT5" localSheetId="1">[18]PATO!#REF!</definedName>
    <definedName name="__TOT5">[18]PATO!#REF!</definedName>
    <definedName name="__TOT6" localSheetId="1">[18]PATO!#REF!</definedName>
    <definedName name="__TOT6">[18]PATO!#REF!</definedName>
    <definedName name="__TOT7" localSheetId="1">[18]PATO!#REF!</definedName>
    <definedName name="__TOT7">[18]PATO!#REF!</definedName>
    <definedName name="__tot8" localSheetId="1">#REF!</definedName>
    <definedName name="__tot8">#REF!</definedName>
    <definedName name="__TP10" localSheetId="1">#REF!</definedName>
    <definedName name="__TP10">#REF!</definedName>
    <definedName name="__TP5" localSheetId="1">#REF!</definedName>
    <definedName name="__TP5">#REF!</definedName>
    <definedName name="__tsd1" localSheetId="1">'[27]memória quantitativa'!#REF!</definedName>
    <definedName name="__tsd1">'[27]memória quantitativa'!#REF!</definedName>
    <definedName name="__TSD2" localSheetId="1">[18]PATO!#REF!</definedName>
    <definedName name="__TSD2">[18]PATO!#REF!</definedName>
    <definedName name="__tsd3" localSheetId="1">'[27]memória quantitativa'!#REF!</definedName>
    <definedName name="__tsd3">'[27]memória quantitativa'!#REF!</definedName>
    <definedName name="__tsd4" localSheetId="1">'[27]memória quantitativa'!#REF!</definedName>
    <definedName name="__tsd4">'[27]memória quantitativa'!#REF!</definedName>
    <definedName name="__tsd5" localSheetId="1">'[27]memória quantitativa'!#REF!</definedName>
    <definedName name="__tsd5">'[27]memória quantitativa'!#REF!</definedName>
    <definedName name="__tsl1" localSheetId="1">'[27]memória quantitativa'!#REF!</definedName>
    <definedName name="__tsl1">'[27]memória quantitativa'!#REF!</definedName>
    <definedName name="__tsl2" localSheetId="1">'[27]memória quantitativa'!#REF!</definedName>
    <definedName name="__tsl2">'[27]memória quantitativa'!#REF!</definedName>
    <definedName name="__tsl3" localSheetId="1">'[27]memória quantitativa'!#REF!</definedName>
    <definedName name="__tsl3">'[27]memória quantitativa'!#REF!</definedName>
    <definedName name="__tsl4" localSheetId="1">'[27]memória quantitativa'!#REF!</definedName>
    <definedName name="__tsl4">'[27]memória quantitativa'!#REF!</definedName>
    <definedName name="__tsl5" localSheetId="1">'[27]memória quantitativa'!#REF!</definedName>
    <definedName name="__tsl5">'[27]memória quantitativa'!#REF!</definedName>
    <definedName name="__tt1" localSheetId="1">#N/A</definedName>
    <definedName name="__tt1">[0]!__tt1</definedName>
    <definedName name="__vdd1" localSheetId="1">'[27]memória quantitativa'!#REF!</definedName>
    <definedName name="__vdd1">'[27]memória quantitativa'!#REF!</definedName>
    <definedName name="__vdd2" localSheetId="1">'[27]memória quantitativa'!#REF!</definedName>
    <definedName name="__vdd2">'[27]memória quantitativa'!#REF!</definedName>
    <definedName name="__vdd3" localSheetId="1">'[27]memória quantitativa'!#REF!</definedName>
    <definedName name="__vdd3">'[27]memória quantitativa'!#REF!</definedName>
    <definedName name="__vdd4" localSheetId="1">'[27]memória quantitativa'!#REF!</definedName>
    <definedName name="__vdd4">'[27]memória quantitativa'!#REF!</definedName>
    <definedName name="__vdd5" localSheetId="1">'[27]memória quantitativa'!#REF!</definedName>
    <definedName name="__vdd5">'[27]memória quantitativa'!#REF!</definedName>
    <definedName name="__vdl1" localSheetId="1">'[27]memória quantitativa'!#REF!</definedName>
    <definedName name="__vdl1">'[27]memória quantitativa'!#REF!</definedName>
    <definedName name="__vdl2" localSheetId="1">'[27]memória quantitativa'!#REF!</definedName>
    <definedName name="__vdl2">'[27]memória quantitativa'!#REF!</definedName>
    <definedName name="__vdl3" localSheetId="1">'[27]memória quantitativa'!#REF!</definedName>
    <definedName name="__vdl3">'[27]memória quantitativa'!#REF!</definedName>
    <definedName name="__vdl4" localSheetId="1">'[27]memória quantitativa'!#REF!</definedName>
    <definedName name="__vdl4">'[27]memória quantitativa'!#REF!</definedName>
    <definedName name="__vdl5" localSheetId="1">'[27]memória quantitativa'!#REF!</definedName>
    <definedName name="__vdl5">'[27]memória quantitativa'!#REF!</definedName>
    <definedName name="__VV9" localSheetId="1">#REF!</definedName>
    <definedName name="__VV9">#REF!</definedName>
    <definedName name="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lfn.RTD" hidden="1">#NAME?</definedName>
    <definedName name="__xlnm.Print_Area_2" localSheetId="1">#REF!</definedName>
    <definedName name="__xlnm.Print_Area_2">#REF!</definedName>
    <definedName name="__xlnm.Print_Area_4">NA()</definedName>
    <definedName name="__xlnm.Print_Area_8" localSheetId="1">#REF!</definedName>
    <definedName name="__xlnm.Print_Area_8">#REF!</definedName>
    <definedName name="__xlnm.Print_Area_9" localSheetId="1">#REF!</definedName>
    <definedName name="__xlnm.Print_Area_9">#REF!</definedName>
    <definedName name="_0" localSheetId="1">#REF!</definedName>
    <definedName name="_0">#REF!</definedName>
    <definedName name="_0_1" localSheetId="1">#REF!</definedName>
    <definedName name="_0_1">#REF!</definedName>
    <definedName name="_0_11" localSheetId="1">#REF!</definedName>
    <definedName name="_0_11">#REF!</definedName>
    <definedName name="_0_12" localSheetId="1">#REF!</definedName>
    <definedName name="_0_12">#REF!</definedName>
    <definedName name="_0_13" localSheetId="1">#REF!</definedName>
    <definedName name="_0_13">#REF!</definedName>
    <definedName name="_0_14">#N/A</definedName>
    <definedName name="_0_14_1">#N/A</definedName>
    <definedName name="_0_15" localSheetId="1">#REF!</definedName>
    <definedName name="_0_15">#REF!</definedName>
    <definedName name="_0_16" localSheetId="1">#REF!</definedName>
    <definedName name="_0_16">#REF!</definedName>
    <definedName name="_0_17" localSheetId="1">#REF!</definedName>
    <definedName name="_0_17">#REF!</definedName>
    <definedName name="_0_19" localSheetId="1">#REF!</definedName>
    <definedName name="_0_19">#REF!</definedName>
    <definedName name="_0_2" localSheetId="1">#REF!</definedName>
    <definedName name="_0_2">#REF!</definedName>
    <definedName name="_0_28" localSheetId="1">#REF!</definedName>
    <definedName name="_0_28">#REF!</definedName>
    <definedName name="_0_3" localSheetId="1">#REF!</definedName>
    <definedName name="_0_3">#REF!</definedName>
    <definedName name="_0_4" localSheetId="1">#REF!</definedName>
    <definedName name="_0_4">#REF!</definedName>
    <definedName name="_0_7" localSheetId="1">#REF!</definedName>
    <definedName name="_0_7">#REF!</definedName>
    <definedName name="_0_7_1" localSheetId="1">#REF!</definedName>
    <definedName name="_0_7_1">#REF!</definedName>
    <definedName name="_0_7_14">#N/A</definedName>
    <definedName name="_0_9" localSheetId="1">#REF!</definedName>
    <definedName name="_0_9">#REF!</definedName>
    <definedName name="_01.004.04" localSheetId="1">#REF!</definedName>
    <definedName name="_01.004.04">#REF!</definedName>
    <definedName name="_01.004.05" localSheetId="1">#REF!</definedName>
    <definedName name="_01.004.05">#REF!</definedName>
    <definedName name="_01.004.06" localSheetId="1">#REF!</definedName>
    <definedName name="_01.004.06">#REF!</definedName>
    <definedName name="_01.004.07" localSheetId="1">#REF!</definedName>
    <definedName name="_01.004.07">#REF!</definedName>
    <definedName name="_01.004.08" localSheetId="1">#REF!</definedName>
    <definedName name="_01.004.08">#REF!</definedName>
    <definedName name="_01.004.09" localSheetId="1">#REF!</definedName>
    <definedName name="_01.004.09">#REF!</definedName>
    <definedName name="_01.005.00" localSheetId="1">#REF!</definedName>
    <definedName name="_01.005.00">#REF!</definedName>
    <definedName name="_01.005.01" localSheetId="1">#REF!</definedName>
    <definedName name="_01.005.01">#REF!</definedName>
    <definedName name="_01.006.01" localSheetId="1">#REF!</definedName>
    <definedName name="_01.006.01">#REF!</definedName>
    <definedName name="_01.007.01" localSheetId="1">#REF!</definedName>
    <definedName name="_01.007.01">#REF!</definedName>
    <definedName name="_01.008.01" localSheetId="1">#REF!</definedName>
    <definedName name="_01.008.01">#REF!</definedName>
    <definedName name="_01.008.02" localSheetId="1">#REF!</definedName>
    <definedName name="_01.008.02">#REF!</definedName>
    <definedName name="_01.009.01" localSheetId="1">#REF!</definedName>
    <definedName name="_01.009.01">#REF!</definedName>
    <definedName name="_01_09_96" localSheetId="1">#REF!</definedName>
    <definedName name="_01_09_96">#REF!</definedName>
    <definedName name="_01_09_96_25" localSheetId="1">#REF!</definedName>
    <definedName name="_01_09_96_25">#REF!</definedName>
    <definedName name="_01_09_96_4" localSheetId="1">#REF!</definedName>
    <definedName name="_01_09_96_4">#REF!</definedName>
    <definedName name="_01_09_966" localSheetId="1">#REF!</definedName>
    <definedName name="_01_09_966">#REF!</definedName>
    <definedName name="_02.000.00" localSheetId="1">#REF!</definedName>
    <definedName name="_02.000.00">#REF!</definedName>
    <definedName name="_02.001.01" localSheetId="1">#REF!</definedName>
    <definedName name="_02.001.01">#REF!</definedName>
    <definedName name="_02.002.01" localSheetId="1">#REF!</definedName>
    <definedName name="_02.002.01">#REF!</definedName>
    <definedName name="_02.003.01" localSheetId="1">#REF!</definedName>
    <definedName name="_02.003.01">#REF!</definedName>
    <definedName name="_02.004.00" localSheetId="1">#REF!</definedName>
    <definedName name="_02.004.00">#REF!</definedName>
    <definedName name="_02.004.01" localSheetId="1">#REF!</definedName>
    <definedName name="_02.004.01">#REF!</definedName>
    <definedName name="_02.005.01" localSheetId="1">#REF!</definedName>
    <definedName name="_02.005.01">#REF!</definedName>
    <definedName name="_02.006.00" localSheetId="1">#REF!</definedName>
    <definedName name="_02.006.00">#REF!</definedName>
    <definedName name="_02.006.01" localSheetId="1">#REF!</definedName>
    <definedName name="_02.006.01">#REF!</definedName>
    <definedName name="_02.006.02" localSheetId="1">#REF!</definedName>
    <definedName name="_02.006.02">#REF!</definedName>
    <definedName name="_02.006.03" localSheetId="1">#REF!</definedName>
    <definedName name="_02.006.03">#REF!</definedName>
    <definedName name="_02.007.01" localSheetId="1">#REF!</definedName>
    <definedName name="_02.007.01">#REF!</definedName>
    <definedName name="_02.009.01" localSheetId="1">#REF!</definedName>
    <definedName name="_02.009.01">#REF!</definedName>
    <definedName name="_02.010.01" localSheetId="1">#REF!</definedName>
    <definedName name="_02.010.01">#REF!</definedName>
    <definedName name="_02.011.01" localSheetId="1">#REF!</definedName>
    <definedName name="_02.011.01">#REF!</definedName>
    <definedName name="_03.000.00" localSheetId="1">#REF!</definedName>
    <definedName name="_03.000.00">#REF!</definedName>
    <definedName name="_03.001.01" localSheetId="1">#REF!</definedName>
    <definedName name="_03.001.01">#REF!</definedName>
    <definedName name="_03.002.01" localSheetId="1">#REF!</definedName>
    <definedName name="_03.002.01">#REF!</definedName>
    <definedName name="_03.003.00" localSheetId="1">#REF!</definedName>
    <definedName name="_03.003.00">#REF!</definedName>
    <definedName name="_03.003.01" localSheetId="1">#REF!</definedName>
    <definedName name="_03.003.01">#REF!</definedName>
    <definedName name="_03.003.02" localSheetId="1">#REF!</definedName>
    <definedName name="_03.003.02">#REF!</definedName>
    <definedName name="_03.003.03" localSheetId="1">#REF!</definedName>
    <definedName name="_03.003.03">#REF!</definedName>
    <definedName name="_03.003.04" localSheetId="1">#REF!</definedName>
    <definedName name="_03.003.04">#REF!</definedName>
    <definedName name="_03.004.00" localSheetId="1">#REF!</definedName>
    <definedName name="_03.004.00">#REF!</definedName>
    <definedName name="_03.004.01" localSheetId="1">#REF!</definedName>
    <definedName name="_03.004.01">#REF!</definedName>
    <definedName name="_03.004.02" localSheetId="1">#REF!</definedName>
    <definedName name="_03.004.02">#REF!</definedName>
    <definedName name="_03.004.03" localSheetId="1">#REF!</definedName>
    <definedName name="_03.004.03">#REF!</definedName>
    <definedName name="_03.005.01" localSheetId="1">#REF!</definedName>
    <definedName name="_03.005.01">#REF!</definedName>
    <definedName name="_03.006.00" localSheetId="1">#REF!</definedName>
    <definedName name="_03.006.00">#REF!</definedName>
    <definedName name="_03.006.01" localSheetId="1">#REF!</definedName>
    <definedName name="_03.006.01">#REF!</definedName>
    <definedName name="_03.006.02" localSheetId="1">#REF!</definedName>
    <definedName name="_03.006.02">#REF!</definedName>
    <definedName name="_03.007.00" localSheetId="1">#REF!</definedName>
    <definedName name="_03.007.00">#REF!</definedName>
    <definedName name="_03.007.01" localSheetId="1">#REF!</definedName>
    <definedName name="_03.007.01">#REF!</definedName>
    <definedName name="_03.007.02" localSheetId="1">#REF!</definedName>
    <definedName name="_03.007.02">#REF!</definedName>
    <definedName name="_03.008.01" localSheetId="1">#REF!</definedName>
    <definedName name="_03.008.01">#REF!</definedName>
    <definedName name="_04.000.00" localSheetId="1">#REF!</definedName>
    <definedName name="_04.000.00">#REF!</definedName>
    <definedName name="_04.001.00" localSheetId="1">#REF!</definedName>
    <definedName name="_04.001.00">#REF!</definedName>
    <definedName name="_04.001.01" localSheetId="1">#REF!</definedName>
    <definedName name="_04.001.01">#REF!</definedName>
    <definedName name="_04.001.02" localSheetId="1">#REF!</definedName>
    <definedName name="_04.001.02">#REF!</definedName>
    <definedName name="_04.001.03" localSheetId="1">#REF!</definedName>
    <definedName name="_04.001.03">#REF!</definedName>
    <definedName name="_04.001.04" localSheetId="1">#REF!</definedName>
    <definedName name="_04.001.04">#REF!</definedName>
    <definedName name="_04.001.05" localSheetId="1">#REF!</definedName>
    <definedName name="_04.001.05">#REF!</definedName>
    <definedName name="_04.001.06" localSheetId="1">#REF!</definedName>
    <definedName name="_04.001.06">#REF!</definedName>
    <definedName name="_04.002.00" localSheetId="1">#REF!</definedName>
    <definedName name="_04.002.00">#REF!</definedName>
    <definedName name="_04.002.01" localSheetId="1">#REF!</definedName>
    <definedName name="_04.002.01">#REF!</definedName>
    <definedName name="_04.002.02" localSheetId="1">#REF!</definedName>
    <definedName name="_04.002.02">#REF!</definedName>
    <definedName name="_04.002.03" localSheetId="1">#REF!</definedName>
    <definedName name="_04.002.03">#REF!</definedName>
    <definedName name="_04.002.04" localSheetId="1">#REF!</definedName>
    <definedName name="_04.002.04">#REF!</definedName>
    <definedName name="_04.003.00" localSheetId="1">#REF!</definedName>
    <definedName name="_04.003.00">#REF!</definedName>
    <definedName name="_04.003.01" localSheetId="1">#REF!</definedName>
    <definedName name="_04.003.01">#REF!</definedName>
    <definedName name="_04.003.02" localSheetId="1">#REF!</definedName>
    <definedName name="_04.003.02">#REF!</definedName>
    <definedName name="_04.003.03" localSheetId="1">#REF!</definedName>
    <definedName name="_04.003.03">#REF!</definedName>
    <definedName name="_04.003.04" localSheetId="1">#REF!</definedName>
    <definedName name="_04.003.04">#REF!</definedName>
    <definedName name="_04.004.00" localSheetId="1">#REF!</definedName>
    <definedName name="_04.004.00">#REF!</definedName>
    <definedName name="_04.004.01" localSheetId="1">#REF!</definedName>
    <definedName name="_04.004.01">#REF!</definedName>
    <definedName name="_04.004.02" localSheetId="1">#REF!</definedName>
    <definedName name="_04.004.02">#REF!</definedName>
    <definedName name="_04.004.03" localSheetId="1">#REF!</definedName>
    <definedName name="_04.004.03">#REF!</definedName>
    <definedName name="_04.005.01" localSheetId="1">#REF!</definedName>
    <definedName name="_04.005.01">#REF!</definedName>
    <definedName name="_04.005.02" localSheetId="1">#REF!</definedName>
    <definedName name="_04.005.02">#REF!</definedName>
    <definedName name="_04.006.00" localSheetId="1">#REF!</definedName>
    <definedName name="_04.006.00">#REF!</definedName>
    <definedName name="_04.006.01" localSheetId="1">#REF!</definedName>
    <definedName name="_04.006.01">#REF!</definedName>
    <definedName name="_04.006.02" localSheetId="1">#REF!</definedName>
    <definedName name="_04.006.02">#REF!</definedName>
    <definedName name="_04.006.03" localSheetId="1">#REF!</definedName>
    <definedName name="_04.006.03">#REF!</definedName>
    <definedName name="_04.007.00" localSheetId="1">#REF!</definedName>
    <definedName name="_04.007.00">#REF!</definedName>
    <definedName name="_04.007.01" localSheetId="1">#REF!</definedName>
    <definedName name="_04.007.01">#REF!</definedName>
    <definedName name="_04.007.02" localSheetId="1">#REF!</definedName>
    <definedName name="_04.007.02">#REF!</definedName>
    <definedName name="_04.007.03" localSheetId="1">#REF!</definedName>
    <definedName name="_04.007.03">#REF!</definedName>
    <definedName name="_04.007.04" localSheetId="1">#REF!</definedName>
    <definedName name="_04.007.04">#REF!</definedName>
    <definedName name="_04.007.05" localSheetId="1">#REF!</definedName>
    <definedName name="_04.007.05">#REF!</definedName>
    <definedName name="_04.007.06" localSheetId="1">#REF!</definedName>
    <definedName name="_04.007.06">#REF!</definedName>
    <definedName name="_04.007.07" localSheetId="1">#REF!</definedName>
    <definedName name="_04.007.07">#REF!</definedName>
    <definedName name="_04.008.01" localSheetId="1">#REF!</definedName>
    <definedName name="_04.008.01">#REF!</definedName>
    <definedName name="_04.009.01" localSheetId="1">#REF!</definedName>
    <definedName name="_04.009.01">#REF!</definedName>
    <definedName name="_04.010.01" localSheetId="1">#REF!</definedName>
    <definedName name="_04.010.01">#REF!</definedName>
    <definedName name="_04.011.00" localSheetId="1">#REF!</definedName>
    <definedName name="_04.011.00">#REF!</definedName>
    <definedName name="_04.011.01" localSheetId="1">#REF!</definedName>
    <definedName name="_04.011.01">#REF!</definedName>
    <definedName name="_04.011.02" localSheetId="1">#REF!</definedName>
    <definedName name="_04.011.02">#REF!</definedName>
    <definedName name="_04.012.01" localSheetId="1">#REF!</definedName>
    <definedName name="_04.012.01">#REF!</definedName>
    <definedName name="_04.012.02" localSheetId="1">#REF!</definedName>
    <definedName name="_04.012.02">#REF!</definedName>
    <definedName name="_04.013.01" localSheetId="1">#REF!</definedName>
    <definedName name="_04.013.01">#REF!</definedName>
    <definedName name="_04.013.02" localSheetId="1">#REF!</definedName>
    <definedName name="_04.013.02">#REF!</definedName>
    <definedName name="_04.013.03" localSheetId="1">#REF!</definedName>
    <definedName name="_04.013.03">#REF!</definedName>
    <definedName name="_04.013.04" localSheetId="1">#REF!</definedName>
    <definedName name="_04.013.04">#REF!</definedName>
    <definedName name="_04.013.05" localSheetId="1">#REF!</definedName>
    <definedName name="_04.013.05">#REF!</definedName>
    <definedName name="_04.013.06" localSheetId="1">#REF!</definedName>
    <definedName name="_04.013.06">#REF!</definedName>
    <definedName name="_04.014.01" localSheetId="1">#REF!</definedName>
    <definedName name="_04.014.01">#REF!</definedName>
    <definedName name="_04.015.01" localSheetId="1">#REF!</definedName>
    <definedName name="_04.015.01">#REF!</definedName>
    <definedName name="_04.016.01" localSheetId="1">#REF!</definedName>
    <definedName name="_04.016.01">#REF!</definedName>
    <definedName name="_04.017.01" localSheetId="1">#REF!</definedName>
    <definedName name="_04.017.01">#REF!</definedName>
    <definedName name="_08.302.01" localSheetId="1">#REF!</definedName>
    <definedName name="_08.302.01">#REF!</definedName>
    <definedName name="_08.302.01_1" localSheetId="1">#REF!</definedName>
    <definedName name="_08.302.01_1">#REF!</definedName>
    <definedName name="_1__123Graph_ACHART_1" hidden="1">[31]A!$F$59:$AG$59</definedName>
    <definedName name="_1__123Graph_BGrßfico_10C" localSheetId="1" hidden="1">#REF!</definedName>
    <definedName name="_1__123Graph_BGrßfico_10C" hidden="1">#REF!</definedName>
    <definedName name="_1_Excel_BuiltIn_Print_Titles_5_1">"$#REF!.$A$1:$IS$12"</definedName>
    <definedName name="_1_I_1" localSheetId="1">#REF!</definedName>
    <definedName name="_1_I_1">#REF!</definedName>
    <definedName name="_1_I_1_2" localSheetId="1">#REF!</definedName>
    <definedName name="_1_I_1_2">#REF!</definedName>
    <definedName name="_1_I_1_3" localSheetId="1">#REF!</definedName>
    <definedName name="_1_I_1_3">#REF!</definedName>
    <definedName name="_1_I_1_5" localSheetId="1">#REF!</definedName>
    <definedName name="_1_I_1_5">#REF!</definedName>
    <definedName name="_1_I_1_6" localSheetId="1">#REF!</definedName>
    <definedName name="_1_I_1_6">#REF!</definedName>
    <definedName name="_1_I_1_9" localSheetId="1">#REF!</definedName>
    <definedName name="_1_I_1_9">#REF!</definedName>
    <definedName name="_10__123Graph_BCHART_2" localSheetId="1" hidden="1">[32]Premissas!#REF!</definedName>
    <definedName name="_10__123Graph_BCHART_2" hidden="1">[32]Premissas!#REF!</definedName>
    <definedName name="_10_a_14_1" localSheetId="1">#REF!</definedName>
    <definedName name="_10_a_14_1">#REF!</definedName>
    <definedName name="_10_S_1_1_1_1_1_1" localSheetId="1">[14]COMPOS1!#REF!</definedName>
    <definedName name="_10_S_1_1_1_1_1_1">[14]COMPOS1!#REF!</definedName>
    <definedName name="_100Excel_BuiltIn_Print_Area_7_1_1_1">#N/A</definedName>
    <definedName name="_101Excel_BuiltIn_Print_Area_7_1_1_2">#N/A</definedName>
    <definedName name="_104Excel_BuiltIn_Print_Area_8_1" localSheetId="1">#REF!</definedName>
    <definedName name="_104Excel_BuiltIn_Print_Area_8_1">#REF!</definedName>
    <definedName name="_106Excel_BuiltIn_Print_Area_8_1_1">#N/A</definedName>
    <definedName name="_107Excel_BuiltIn_Print_Area_8_1_1_1">#N/A</definedName>
    <definedName name="_10Excel_BuiltIn_Print_Area_5_1_1">'[33]Fresagem e Remendos profundos'!$A$1:$K$1679</definedName>
    <definedName name="_11.001.01" localSheetId="1">#REF!</definedName>
    <definedName name="_11.001.01">#REF!</definedName>
    <definedName name="_11_a_7_1">#N/A</definedName>
    <definedName name="_11_I_1_1_1_1_1_1" localSheetId="1">#REF!</definedName>
    <definedName name="_11_I_1_1_1_1_1_1">#REF!</definedName>
    <definedName name="_110Excel_BuiltIn_Print_Titles_1_1" localSheetId="1">#REF!</definedName>
    <definedName name="_110Excel_BuiltIn_Print_Titles_1_1">#REF!</definedName>
    <definedName name="_112Excel_BuiltIn_Print_Titles_1_1_1">#N/A</definedName>
    <definedName name="_113Excel_BuiltIn_Print_Titles_1_1_1_1">#N/A</definedName>
    <definedName name="_113Excel_BuiltIn_Print_Titles_33_1" localSheetId="1">(#REF!,#REF!)</definedName>
    <definedName name="_113Excel_BuiltIn_Print_Titles_33_1">(#REF!,#REF!)</definedName>
    <definedName name="_114Excel_BuiltIn_Print_Titles_1_1_1_2">#N/A</definedName>
    <definedName name="_115Print_Area_MI_1_1" localSheetId="1">#REF!</definedName>
    <definedName name="_115Print_Area_MI_1_1">#REF!</definedName>
    <definedName name="_11Excel_BuiltIn_Print_Titles_30_1" localSheetId="1">(#REF!,#REF!)</definedName>
    <definedName name="_11Excel_BuiltIn_Print_Titles_30_1">(#REF!,#REF!)</definedName>
    <definedName name="_12_c_1" localSheetId="1">#REF!</definedName>
    <definedName name="_12_c_1">#REF!</definedName>
    <definedName name="_12_I_1_1_1_1_1_1_1" localSheetId="1">#REF!</definedName>
    <definedName name="_12_I_1_1_1_1_1_1_1">#REF!</definedName>
    <definedName name="_12_S_1_1_1_1_1_1_1" localSheetId="1">[14]COMPOS1!#REF!</definedName>
    <definedName name="_12_S_1_1_1_1_1_1_1">[14]COMPOS1!#REF!</definedName>
    <definedName name="_123" hidden="1">{#N/A,#N/A,TRUE,"Serviços"}</definedName>
    <definedName name="_129Excel_BuiltIn_Print_Titles_34_1" localSheetId="1">(#REF!,#REF!)</definedName>
    <definedName name="_129Excel_BuiltIn_Print_Titles_34_1">(#REF!,#REF!)</definedName>
    <definedName name="_13_c_11_1" localSheetId="1">#REF!</definedName>
    <definedName name="_13_c_11_1">#REF!</definedName>
    <definedName name="_13Excel_BuiltIn_Print_Area_11_1_1">"$#REF!.$A$1:$AL$33"</definedName>
    <definedName name="_13Excel_BuiltIn_Print_Area_6_1_1" localSheetId="1">#REF!</definedName>
    <definedName name="_13Excel_BuiltIn_Print_Area_6_1_1">#REF!</definedName>
    <definedName name="_13Excel_BuiltIn_Print_Titles_32_1" localSheetId="1">(#REF!,#REF!)</definedName>
    <definedName name="_13Excel_BuiltIn_Print_Titles_32_1">(#REF!,#REF!)</definedName>
    <definedName name="_14_c_12_1" localSheetId="1">#REF!</definedName>
    <definedName name="_14_c_12_1">#REF!</definedName>
    <definedName name="_145Excel_BuiltIn_Print_Titles_5_1" localSheetId="1">(#REF!,#REF!)</definedName>
    <definedName name="_145Excel_BuiltIn_Print_Titles_5_1">(#REF!,#REF!)</definedName>
    <definedName name="_14Excel_BuiltIn_Print_Area_28_1_1">"$#REF!.$A$1:$L$34"</definedName>
    <definedName name="_15__123Graph_CCHART_2" localSheetId="1" hidden="1">[32]Premissas!#REF!</definedName>
    <definedName name="_15__123Graph_CCHART_2" hidden="1">[32]Premissas!#REF!</definedName>
    <definedName name="_15_c_13_1" localSheetId="1">#REF!</definedName>
    <definedName name="_15_c_13_1">#REF!</definedName>
    <definedName name="_15_I_1_1_1_1_1_1_1" localSheetId="1">#REF!</definedName>
    <definedName name="_15_I_1_1_1_1_1_1_1">#REF!</definedName>
    <definedName name="_15_S_1" localSheetId="1">[14]COMPOS1!#REF!</definedName>
    <definedName name="_15_S_1">[14]COMPOS1!#REF!</definedName>
    <definedName name="_15Excel_BuiltIn_Print_Titles_2_1" localSheetId="1">#REF!</definedName>
    <definedName name="_15Excel_BuiltIn_Print_Titles_2_1">#REF!</definedName>
    <definedName name="_15Excel_BuiltIn_Print_Titles_33_1" localSheetId="1">(#REF!,#REF!)</definedName>
    <definedName name="_15Excel_BuiltIn_Print_Titles_33_1">(#REF!,#REF!)</definedName>
    <definedName name="_15Excel_BuiltIn_Print_Titles_5_1">"$#REF!.$A$1:$IS$12"</definedName>
    <definedName name="_16_c_15_1" localSheetId="1">#REF!</definedName>
    <definedName name="_16_c_15_1">#REF!</definedName>
    <definedName name="_161Excel_BuiltIn_Print_Titles_7_1" localSheetId="1">(#REF!,#REF!)</definedName>
    <definedName name="_161Excel_BuiltIn_Print_Titles_7_1">(#REF!,#REF!)</definedName>
    <definedName name="_16Excel_BuiltIn_Print_Area_11_1_1">"$#REF!.$A$1:$AL$33"</definedName>
    <definedName name="_16Excel_BuiltIn_Print_Area_7_1_1" localSheetId="1">#REF!</definedName>
    <definedName name="_16Excel_BuiltIn_Print_Area_7_1_1">#REF!</definedName>
    <definedName name="_16Excel_BuiltIn_Print_Titles_6_1">"$#REF!.$A$1:$IS$12"</definedName>
    <definedName name="_17_c_16_1" localSheetId="1">#REF!</definedName>
    <definedName name="_17_c_16_1">#REF!</definedName>
    <definedName name="_177Excel_BuiltIn_Print_Titles_9_1" localSheetId="1">(#REF!,#REF!)</definedName>
    <definedName name="_177Excel_BuiltIn_Print_Titles_9_1">(#REF!,#REF!)</definedName>
    <definedName name="_17Excel_BuiltIn_Print_Titles_13_1" localSheetId="1">(#REF!,#REF!)</definedName>
    <definedName name="_17Excel_BuiltIn_Print_Titles_13_1">(#REF!,#REF!)</definedName>
    <definedName name="_17Excel_BuiltIn_Print_Titles_34_1" localSheetId="1">(#REF!,#REF!)</definedName>
    <definedName name="_17Excel_BuiltIn_Print_Titles_34_1">(#REF!,#REF!)</definedName>
    <definedName name="_17Excel_BuiltIn_Print_Titles_7_1">"$#REF!.$A$1:$IS$12"</definedName>
    <definedName name="_18_c_17_1" localSheetId="1">#REF!</definedName>
    <definedName name="_18_c_17_1">#REF!</definedName>
    <definedName name="_1830201" hidden="1">#N/A</definedName>
    <definedName name="_1830201_26">NA()</definedName>
    <definedName name="_1830201_27">NA()</definedName>
    <definedName name="_18Excel_BuiltIn_Print_Area_1_1" localSheetId="1">#REF!</definedName>
    <definedName name="_18Excel_BuiltIn_Print_Area_1_1">#REF!</definedName>
    <definedName name="_19_c_19_1" localSheetId="1">#REF!</definedName>
    <definedName name="_19_c_19_1">#REF!</definedName>
    <definedName name="_19_S_1" localSheetId="1">[14]COMPOS1!#REF!</definedName>
    <definedName name="_19_S_1">[14]COMPOS1!#REF!</definedName>
    <definedName name="_19Excel_BuiltIn_Print_Area_8_1_1" localSheetId="1">#REF!</definedName>
    <definedName name="_19Excel_BuiltIn_Print_Area_8_1_1">#REF!</definedName>
    <definedName name="_19Excel_BuiltIn_Print_Titles_5_1" localSheetId="1">(#REF!,#REF!)</definedName>
    <definedName name="_19Excel_BuiltIn_Print_Titles_5_1">(#REF!,#REF!)</definedName>
    <definedName name="_1Excel_BuiltIn_Print_Area_1_1" localSheetId="1">#REF!</definedName>
    <definedName name="_1Excel_BuiltIn_Print_Area_1_1">#REF!</definedName>
    <definedName name="_1Excel_BuiltIn_Print_Area_2_1" localSheetId="1">#REF!</definedName>
    <definedName name="_1Excel_BuiltIn_Print_Area_2_1">#REF!</definedName>
    <definedName name="_1Excel_BuiltIn_Print_Area_5_1" localSheetId="1">'[34]resumo '!#REF!</definedName>
    <definedName name="_1Excel_BuiltIn_Print_Area_5_1">'[34]resumo '!#REF!</definedName>
    <definedName name="_1Excel_BuiltIn_Print_Area_7_1" localSheetId="1">#REF!</definedName>
    <definedName name="_1Excel_BuiltIn_Print_Area_7_1">#REF!</definedName>
    <definedName name="_1Excel_BuiltIn_Print_Area_9_1">"$#REF!.$A$1:$P$515"</definedName>
    <definedName name="_1Excel_BuiltIn_Print_Titles_3_1">([35]FICHA.XLS!$A$1:$E$65536,[35]FICHA.XLS!$A$1:$IV$9)</definedName>
    <definedName name="_1VB3" localSheetId="1">#REF!</definedName>
    <definedName name="_1VB3">#REF!</definedName>
    <definedName name="_2" localSheetId="1">#REF!</definedName>
    <definedName name="_2">#REF!</definedName>
    <definedName name="_2__123Graph_BCHART_1" hidden="1">[31]A!$F$63:$AG$63</definedName>
    <definedName name="_2_0_1">#N/A</definedName>
    <definedName name="_2_11" localSheetId="1">#REF!</definedName>
    <definedName name="_2_11">#REF!</definedName>
    <definedName name="_2_12" localSheetId="1">#REF!</definedName>
    <definedName name="_2_12">#REF!</definedName>
    <definedName name="_2_13" localSheetId="1">#REF!</definedName>
    <definedName name="_2_13">#REF!</definedName>
    <definedName name="_2_14">#N/A</definedName>
    <definedName name="_2_15" localSheetId="1">#REF!</definedName>
    <definedName name="_2_15">#REF!</definedName>
    <definedName name="_2_16" localSheetId="1">#REF!</definedName>
    <definedName name="_2_16">#REF!</definedName>
    <definedName name="_2_17" localSheetId="1">#REF!</definedName>
    <definedName name="_2_17">#REF!</definedName>
    <definedName name="_2_19" localSheetId="1">#REF!</definedName>
    <definedName name="_2_19">#REF!</definedName>
    <definedName name="_2_2" localSheetId="1">#REF!</definedName>
    <definedName name="_2_2">#REF!</definedName>
    <definedName name="_2_28" localSheetId="1">#REF!</definedName>
    <definedName name="_2_28">#REF!</definedName>
    <definedName name="_2_3" localSheetId="1">#REF!</definedName>
    <definedName name="_2_3">#REF!</definedName>
    <definedName name="_2_4" localSheetId="1">#REF!</definedName>
    <definedName name="_2_4">#REF!</definedName>
    <definedName name="_2_7" localSheetId="1">#REF!</definedName>
    <definedName name="_2_7">#REF!</definedName>
    <definedName name="_2_9" localSheetId="1">#REF!</definedName>
    <definedName name="_2_9">#REF!</definedName>
    <definedName name="_2_Excel_BuiltIn_Print_Titles_6_1">"$#REF!.$A$1:$IS$12"</definedName>
    <definedName name="_2_I_1" localSheetId="1">#REF!</definedName>
    <definedName name="_2_I_1">#REF!</definedName>
    <definedName name="_2_S_1" localSheetId="1">[14]COMPOS1!#REF!</definedName>
    <definedName name="_2_S_1">[14]COMPOS1!#REF!</definedName>
    <definedName name="_20__123Graph_DCHART_2" localSheetId="1" hidden="1">[32]Premissas!#REF!</definedName>
    <definedName name="_20__123Graph_DCHART_2" hidden="1">[32]Premissas!#REF!</definedName>
    <definedName name="_20_c_2_1" localSheetId="1">#REF!</definedName>
    <definedName name="_20_c_2_1">#REF!</definedName>
    <definedName name="_21_c_28_1" localSheetId="1">#REF!</definedName>
    <definedName name="_21_c_28_1">#REF!</definedName>
    <definedName name="_21Excel_BuiltIn_Print_Titles_7_1" localSheetId="1">(#REF!,#REF!)</definedName>
    <definedName name="_21Excel_BuiltIn_Print_Titles_7_1">(#REF!,#REF!)</definedName>
    <definedName name="_22_c_3_1" localSheetId="1">#REF!</definedName>
    <definedName name="_22_c_3_1">#REF!</definedName>
    <definedName name="_22Excel_BuiltIn_Print_Area_9_1_1" localSheetId="1">#REF!</definedName>
    <definedName name="_22Excel_BuiltIn_Print_Area_9_1_1">#REF!</definedName>
    <definedName name="_23_c_4_1" localSheetId="1">#REF!</definedName>
    <definedName name="_23_c_4_1">#REF!</definedName>
    <definedName name="_23_S_1_1_1_1_1_1" localSheetId="1">[14]COMPOS1!#REF!</definedName>
    <definedName name="_23_S_1_1_1_1_1_1">[14]COMPOS1!#REF!</definedName>
    <definedName name="_23Excel_BuiltIn_Print_Titles_9_1" localSheetId="1">(#REF!,#REF!)</definedName>
    <definedName name="_23Excel_BuiltIn_Print_Titles_9_1">(#REF!,#REF!)</definedName>
    <definedName name="_24_c_7_1" localSheetId="1">#REF!</definedName>
    <definedName name="_24_c_7_1">#REF!</definedName>
    <definedName name="_25_c_9_1" localSheetId="1">#REF!</definedName>
    <definedName name="_25_c_9_1">#REF!</definedName>
    <definedName name="_25Excel_BuiltIn_Print_Titles_2_1" localSheetId="1">#REF!</definedName>
    <definedName name="_25Excel_BuiltIn_Print_Titles_2_1">#REF!</definedName>
    <definedName name="_27_I_1">#N/A</definedName>
    <definedName name="_27_S_1_1_1_1_1_1_1" localSheetId="1">[14]COMPOS1!#REF!</definedName>
    <definedName name="_27_S_1_1_1_1_1_1_1">[14]COMPOS1!#REF!</definedName>
    <definedName name="_28_I_1_1">#N/A</definedName>
    <definedName name="_28Excel_BuiltIn_Print_Area_11_1_1">"$#REF!.$A$1:$AL$33"</definedName>
    <definedName name="_29_I_1_2">#N/A</definedName>
    <definedName name="_29Excel_BuiltIn_Print_Area_28_1_1">"$#REF!.$A$1:$L$34"</definedName>
    <definedName name="_2Excel_BuiltIn_Print_Area_4_1_1" localSheetId="1">#REF!</definedName>
    <definedName name="_2Excel_BuiltIn_Print_Area_4_1_1">#REF!</definedName>
    <definedName name="_2Excel_BuiltIn_Print_Area_5_1" localSheetId="1">#REF!</definedName>
    <definedName name="_2Excel_BuiltIn_Print_Area_5_1">#REF!</definedName>
    <definedName name="_2Excel_BuiltIn_Print_Area_6_1" localSheetId="1">[34]resumo_1_!#REF!</definedName>
    <definedName name="_2Excel_BuiltIn_Print_Area_6_1">[34]resumo_1_!#REF!</definedName>
    <definedName name="_2Excel_BuiltIn_Print_Area_7_1">"'file:///Y:/ENGENHARIA/Deise Aoki/PATOS - OK/PATOS 05-09-2007-ok/Laptop - Arquivos/DNIT/PATOs/Rondonópolis/PATO_BR-364_km_000_ao_km_11290_LICITAÇÃO MAIO DE 2007.xls'#$reg_mec_fx_dm_.$#REF!$#REF!:$#REF!$#REF!"</definedName>
    <definedName name="_2Excel_BuiltIn_Print_Area_8_1" localSheetId="1">#REF!</definedName>
    <definedName name="_2Excel_BuiltIn_Print_Area_8_1">#REF!</definedName>
    <definedName name="_2X_0Print_Area_30" localSheetId="1">[36]RESUMO!#REF!</definedName>
    <definedName name="_2X_0Print_Area_30">[36]RESUMO!#REF!</definedName>
    <definedName name="_3__123Graph_XCHART_1" hidden="1">[31]A!$F$11:$AG$11</definedName>
    <definedName name="_3_0_1_1">#N/A</definedName>
    <definedName name="_3_Excel_BuiltIn_Print_Titles_7_1">"$#REF!.$A$1:$IS$12"</definedName>
    <definedName name="_3_S_1" localSheetId="1">[14]COMPOS1!#REF!</definedName>
    <definedName name="_3_S_1">[14]COMPOS1!#REF!</definedName>
    <definedName name="_3_S_1_2" localSheetId="1">[14]COMPOS1!#REF!</definedName>
    <definedName name="_3_S_1_2">[14]COMPOS1!#REF!</definedName>
    <definedName name="_3_S_1_3" localSheetId="1">[14]COMPOS1!#REF!</definedName>
    <definedName name="_3_S_1_3">[14]COMPOS1!#REF!</definedName>
    <definedName name="_3_S_1_5" localSheetId="1">[14]COMPOS1!#REF!</definedName>
    <definedName name="_3_S_1_5">[14]COMPOS1!#REF!</definedName>
    <definedName name="_3_S_1_6" localSheetId="1">[14]COMPOS1!#REF!</definedName>
    <definedName name="_3_S_1_6">[14]COMPOS1!#REF!</definedName>
    <definedName name="_3_S_1_9" localSheetId="1">[14]COMPOS1!#REF!</definedName>
    <definedName name="_3_S_1_9">[14]COMPOS1!#REF!</definedName>
    <definedName name="_30Excel_BuiltIn_Print_Titles_5_1">"$#REF!.$A$1:$IS$12"</definedName>
    <definedName name="_31_S_1">#N/A</definedName>
    <definedName name="_31Excel_BuiltIn_Print_Titles_6_1">"$#REF!.$A$1:$IS$12"</definedName>
    <definedName name="_32_S_1_1">#N/A</definedName>
    <definedName name="_32Excel_BuiltIn_Print_Titles_7_1">"$#REF!.$A$1:$IS$12"</definedName>
    <definedName name="_33_S_1_2">#N/A</definedName>
    <definedName name="_33Excel_BuiltIn_Print_Titles_21_1" localSheetId="1">(#REF!,#REF!)</definedName>
    <definedName name="_33Excel_BuiltIn_Print_Titles_21_1">(#REF!,#REF!)</definedName>
    <definedName name="_34_S_14_1" localSheetId="1">#REF!</definedName>
    <definedName name="_34_S_14_1">#REF!</definedName>
    <definedName name="_35_x_1" localSheetId="1">#REF!</definedName>
    <definedName name="_35_x_1">#REF!</definedName>
    <definedName name="_36_x_11_1" localSheetId="1">#REF!</definedName>
    <definedName name="_36_x_11_1">#REF!</definedName>
    <definedName name="_37_x_12_1" localSheetId="1">#REF!</definedName>
    <definedName name="_37_x_12_1">#REF!</definedName>
    <definedName name="_38_x_13_1" localSheetId="1">#REF!</definedName>
    <definedName name="_38_x_13_1">#REF!</definedName>
    <definedName name="_39_x_15_1" localSheetId="1">#REF!</definedName>
    <definedName name="_39_x_15_1">#REF!</definedName>
    <definedName name="_3Excel_BuiltIn_Print_Area_10_1_1" localSheetId="1">#REF!</definedName>
    <definedName name="_3Excel_BuiltIn_Print_Area_10_1_1">#REF!</definedName>
    <definedName name="_3Excel_BuiltIn_Print_Area_11_1_1">"$#REF!.$A$1:$AL$33"</definedName>
    <definedName name="_3Excel_BuiltIn_Print_Area_4_1_1_1">'[33]Fresagem e Remendos profundos'!$A$1:$K$1155</definedName>
    <definedName name="_3Excel_BuiltIn_Print_Titles_1_1" localSheetId="1">#REF!</definedName>
    <definedName name="_3Excel_BuiltIn_Print_Titles_1_1">#REF!</definedName>
    <definedName name="_3Excel_BuiltIn_Print_Titles_13_1" localSheetId="1">(#REF!,#REF!)</definedName>
    <definedName name="_3Excel_BuiltIn_Print_Titles_13_1">(#REF!,#REF!)</definedName>
    <definedName name="_3S0120000">#N/A</definedName>
    <definedName name="_3S0120000_1" localSheetId="1">#REF!</definedName>
    <definedName name="_3S0120000_1">#REF!</definedName>
    <definedName name="_3S0193000">#N/A</definedName>
    <definedName name="_3S0193000_1" localSheetId="1">#REF!</definedName>
    <definedName name="_3S0193000_1">#REF!</definedName>
    <definedName name="_3S0220001">#N/A</definedName>
    <definedName name="_3S0220001_1" localSheetId="1">#REF!</definedName>
    <definedName name="_3S0220001_1">#REF!</definedName>
    <definedName name="_3S0223000">#N/A</definedName>
    <definedName name="_3S0223000_1" localSheetId="1">#REF!</definedName>
    <definedName name="_3S0223000_1">#REF!</definedName>
    <definedName name="_3S0240000">#N/A</definedName>
    <definedName name="_3S0240000_1" localSheetId="1">#REF!</definedName>
    <definedName name="_3S0240000_1">#REF!</definedName>
    <definedName name="_3S0251000">#N/A</definedName>
    <definedName name="_3S0251000_1" localSheetId="1">#REF!</definedName>
    <definedName name="_3S0251000_1">#REF!</definedName>
    <definedName name="_3S0253001">#N/A</definedName>
    <definedName name="_3S0253001_1" localSheetId="1">#REF!</definedName>
    <definedName name="_3S0253001_1">#REF!</definedName>
    <definedName name="_3S0254000">#N/A</definedName>
    <definedName name="_3S0254000_1" localSheetId="1">#REF!</definedName>
    <definedName name="_3S0254000_1">#REF!</definedName>
    <definedName name="_3S0260100">#N/A</definedName>
    <definedName name="_3S0260100_1" localSheetId="1">#REF!</definedName>
    <definedName name="_3S0260100_1">#REF!</definedName>
    <definedName name="_3S0290000">#N/A</definedName>
    <definedName name="_3S0290000_1" localSheetId="1">#REF!</definedName>
    <definedName name="_3S0290000_1">#REF!</definedName>
    <definedName name="_3S0331000">#N/A</definedName>
    <definedName name="_3S0331000_1" localSheetId="1">#REF!</definedName>
    <definedName name="_3S0331000_1">#REF!</definedName>
    <definedName name="_3S0332901">#N/A</definedName>
    <definedName name="_3S0332901_1" localSheetId="1">#REF!</definedName>
    <definedName name="_3S0332901_1">#REF!</definedName>
    <definedName name="_3S0334002">#N/A</definedName>
    <definedName name="_3S0334002_1" localSheetId="1">#REF!</definedName>
    <definedName name="_3S0334002_1">#REF!</definedName>
    <definedName name="_3S0335300">#N/A</definedName>
    <definedName name="_3S0335300_1" localSheetId="1">#REF!</definedName>
    <definedName name="_3S0335300_1">#REF!</definedName>
    <definedName name="_3S0337000">#N/A</definedName>
    <definedName name="_3S0337000_1" localSheetId="1">#REF!</definedName>
    <definedName name="_3S0337000_1">#REF!</definedName>
    <definedName name="_3S0394001">#N/A</definedName>
    <definedName name="_3S0394001_1" localSheetId="1">#REF!</definedName>
    <definedName name="_3S0394001_1">#REF!</definedName>
    <definedName name="_3S0394002">#N/A</definedName>
    <definedName name="_3S0394002_1" localSheetId="1">#REF!</definedName>
    <definedName name="_3S0394002_1">#REF!</definedName>
    <definedName name="_3S0395000">#N/A</definedName>
    <definedName name="_3S0395000_1" localSheetId="1">#REF!</definedName>
    <definedName name="_3S0395000_1">#REF!</definedName>
    <definedName name="_3S0400000">#N/A</definedName>
    <definedName name="_3S0400000_1" localSheetId="1">#REF!</definedName>
    <definedName name="_3S0400000_1">#REF!</definedName>
    <definedName name="_3S0400001">#N/A</definedName>
    <definedName name="_3S0400001_1" localSheetId="1">#REF!</definedName>
    <definedName name="_3S0400001_1">#REF!</definedName>
    <definedName name="_3S0459000">#N/A</definedName>
    <definedName name="_3S0459000_1" localSheetId="1">#REF!</definedName>
    <definedName name="_3S0459000_1">#REF!</definedName>
    <definedName name="_3S0499908">#N/A</definedName>
    <definedName name="_3S0499908_1" localSheetId="1">#REF!</definedName>
    <definedName name="_3S0499908_1">#REF!</definedName>
    <definedName name="_3S0500000">#N/A</definedName>
    <definedName name="_3S0500000_1" localSheetId="1">#REF!</definedName>
    <definedName name="_3S0500000_1">#REF!</definedName>
    <definedName name="_3S0500100">#N/A</definedName>
    <definedName name="_3S0500100_1" localSheetId="1">#REF!</definedName>
    <definedName name="_3S0500100_1">#REF!</definedName>
    <definedName name="_3S0510102">#N/A</definedName>
    <definedName name="_3S0510102_1" localSheetId="1">#REF!</definedName>
    <definedName name="_3S0510102_1">#REF!</definedName>
    <definedName name="_3S0810000">#N/A</definedName>
    <definedName name="_3S0810000_1" localSheetId="1">#REF!</definedName>
    <definedName name="_3S0810000_1">#REF!</definedName>
    <definedName name="_3S0810101">#N/A</definedName>
    <definedName name="_3S0810101_1" localSheetId="1">#REF!</definedName>
    <definedName name="_3S0810101_1">#REF!</definedName>
    <definedName name="_3S0810102">#N/A</definedName>
    <definedName name="_3S0810102_1" localSheetId="1">#REF!</definedName>
    <definedName name="_3S0810102_1">#REF!</definedName>
    <definedName name="_3S0810201">#N/A</definedName>
    <definedName name="_3S0810201_1" localSheetId="1">#REF!</definedName>
    <definedName name="_3S0810201_1">#REF!</definedName>
    <definedName name="_3S0810900">#N/A</definedName>
    <definedName name="_3S0810900_1" localSheetId="1">#REF!</definedName>
    <definedName name="_3S0810900_1">#REF!</definedName>
    <definedName name="_3S0820000">#N/A</definedName>
    <definedName name="_3S0820000_1" localSheetId="1">#REF!</definedName>
    <definedName name="_3S0820000_1">#REF!</definedName>
    <definedName name="_3S0830001">#N/A</definedName>
    <definedName name="_3S0830001_1" localSheetId="1">#REF!</definedName>
    <definedName name="_3S0830001_1">#REF!</definedName>
    <definedName name="_3S0830101">#N/A</definedName>
    <definedName name="_3S0830101_1" localSheetId="1">#REF!</definedName>
    <definedName name="_3S0830101_1">#REF!</definedName>
    <definedName name="_3S0830102">#N/A</definedName>
    <definedName name="_3S0830102_1" localSheetId="1">#REF!</definedName>
    <definedName name="_3S0830102_1">#REF!</definedName>
    <definedName name="_3S0830103">#N/A</definedName>
    <definedName name="_3S0830103_1" localSheetId="1">#REF!</definedName>
    <definedName name="_3S0830103_1">#REF!</definedName>
    <definedName name="_3S0830201">#N/A</definedName>
    <definedName name="_3S0830201_1" localSheetId="1">#REF!</definedName>
    <definedName name="_3S0830201_1">#REF!</definedName>
    <definedName name="_3S0830202">#N/A</definedName>
    <definedName name="_3S0830202_1" localSheetId="1">#REF!</definedName>
    <definedName name="_3S0830202_1">#REF!</definedName>
    <definedName name="_3S0830203">#N/A</definedName>
    <definedName name="_3S0830203_1" localSheetId="1">#REF!</definedName>
    <definedName name="_3S0830203_1">#REF!</definedName>
    <definedName name="_3S0830204">#N/A</definedName>
    <definedName name="_3S0830204_1" localSheetId="1">#REF!</definedName>
    <definedName name="_3S0830204_1">#REF!</definedName>
    <definedName name="_3S0830205">#N/A</definedName>
    <definedName name="_3S0830205_1" localSheetId="1">#REF!</definedName>
    <definedName name="_3S0830205_1">#REF!</definedName>
    <definedName name="_3S0840000">#N/A</definedName>
    <definedName name="_3S0840000_1" localSheetId="1">#REF!</definedName>
    <definedName name="_3S0840000_1">#REF!</definedName>
    <definedName name="_3S0840001">#N/A</definedName>
    <definedName name="_3S0840001_1" localSheetId="1">#REF!</definedName>
    <definedName name="_3S0840001_1">#REF!</definedName>
    <definedName name="_3S0840002">#N/A</definedName>
    <definedName name="_3S0840002_1" localSheetId="1">#REF!</definedName>
    <definedName name="_3S0840002_1">#REF!</definedName>
    <definedName name="_3S0840100">#N/A</definedName>
    <definedName name="_3S0840100_1" localSheetId="1">#REF!</definedName>
    <definedName name="_3S0840100_1">#REF!</definedName>
    <definedName name="_3S0840200">#N/A</definedName>
    <definedName name="_3S0840200_1" localSheetId="1">#REF!</definedName>
    <definedName name="_3S0840200_1">#REF!</definedName>
    <definedName name="_3S0840300">#N/A</definedName>
    <definedName name="_3S0840300_1" localSheetId="1">#REF!</definedName>
    <definedName name="_3S0840300_1">#REF!</definedName>
    <definedName name="_3S0840400">#N/A</definedName>
    <definedName name="_3S0840400_1" localSheetId="1">#REF!</definedName>
    <definedName name="_3S0840400_1">#REF!</definedName>
    <definedName name="_3S0850000">#N/A</definedName>
    <definedName name="_3S0850000_1" localSheetId="1">#REF!</definedName>
    <definedName name="_3S0850000_1">#REF!</definedName>
    <definedName name="_3S0850100">#N/A</definedName>
    <definedName name="_3S0850100_1" localSheetId="1">#REF!</definedName>
    <definedName name="_3S0850100_1">#REF!</definedName>
    <definedName name="_3S0851000">#N/A</definedName>
    <definedName name="_3S0851000_1" localSheetId="1">#REF!</definedName>
    <definedName name="_3S0851000_1">#REF!</definedName>
    <definedName name="_3S0851100">#N/A</definedName>
    <definedName name="_3S0851100_1" localSheetId="1">#REF!</definedName>
    <definedName name="_3S0851100_1">#REF!</definedName>
    <definedName name="_3S0890000">#N/A</definedName>
    <definedName name="_3S0890000_1" localSheetId="1">#REF!</definedName>
    <definedName name="_3S0890000_1">#REF!</definedName>
    <definedName name="_3S0890001">#N/A</definedName>
    <definedName name="_3S0890001_1" localSheetId="1">#REF!</definedName>
    <definedName name="_3S0890001_1">#REF!</definedName>
    <definedName name="_3S0890100">#N/A</definedName>
    <definedName name="_3S0890100_1" localSheetId="1">#REF!</definedName>
    <definedName name="_3S0890100_1">#REF!</definedName>
    <definedName name="_3S0890101">#N/A</definedName>
    <definedName name="_3S0890101_1" localSheetId="1">#REF!</definedName>
    <definedName name="_3S0890101_1">#REF!</definedName>
    <definedName name="_3S0891000">#N/A</definedName>
    <definedName name="_3S0891000_1" localSheetId="1">#REF!</definedName>
    <definedName name="_3S0891000_1">#REF!</definedName>
    <definedName name="_3S0900200">#N/A</definedName>
    <definedName name="_3S0900200_1" localSheetId="1">#REF!</definedName>
    <definedName name="_3S0900200_1">#REF!</definedName>
    <definedName name="_3S0900203">#N/A</definedName>
    <definedName name="_3S0900203_1" localSheetId="1">#REF!</definedName>
    <definedName name="_3S0900203_1">#REF!</definedName>
    <definedName name="_3S0900241">#N/A</definedName>
    <definedName name="_3S0900241_1" localSheetId="1">#REF!</definedName>
    <definedName name="_3S0900241_1">#REF!</definedName>
    <definedName name="_3S0920270">#N/A</definedName>
    <definedName name="_3S0920270_1" localSheetId="1">#REF!</definedName>
    <definedName name="_3S0920270_1">#REF!</definedName>
    <definedName name="_3subtrecho1_13_1" localSheetId="1">#REF!</definedName>
    <definedName name="_3subtrecho1_13_1">#REF!</definedName>
    <definedName name="_4_0_14_1" localSheetId="1">#REF!</definedName>
    <definedName name="_4_0_14_1">#REF!</definedName>
    <definedName name="_4_I_1" localSheetId="1">#REF!</definedName>
    <definedName name="_4_I_1">#REF!</definedName>
    <definedName name="_40_x_16_1" localSheetId="1">#REF!</definedName>
    <definedName name="_40_x_16_1">#REF!</definedName>
    <definedName name="_41_x_17_1" localSheetId="1">#REF!</definedName>
    <definedName name="_41_x_17_1">#REF!</definedName>
    <definedName name="_42_x_19_1" localSheetId="1">#REF!</definedName>
    <definedName name="_42_x_19_1">#REF!</definedName>
    <definedName name="_43_x_2_1" localSheetId="1">#REF!</definedName>
    <definedName name="_43_x_2_1">#REF!</definedName>
    <definedName name="_43Excel_BuiltIn_Print_Area_11_1_1">"$#REF!.$A$1:$AL$33"</definedName>
    <definedName name="_44_x_28_1" localSheetId="1">#REF!</definedName>
    <definedName name="_44_x_28_1">#REF!</definedName>
    <definedName name="_44Excel_BuiltIn_Print_Area_28_1_1">"$#REF!.$A$1:$L$34"</definedName>
    <definedName name="_45_x_3_1" localSheetId="1">#REF!</definedName>
    <definedName name="_45_x_3_1">#REF!</definedName>
    <definedName name="_45Excel_BuiltIn_Print_Titles_5_1">"$#REF!.$A$1:$IS$12"</definedName>
    <definedName name="_46_x_4_1" localSheetId="1">#REF!</definedName>
    <definedName name="_46_x_4_1">#REF!</definedName>
    <definedName name="_46Excel_BuiltIn_Print_Titles_6_1">"$#REF!.$A$1:$IS$12"</definedName>
    <definedName name="_47_x_7_1" localSheetId="1">#REF!</definedName>
    <definedName name="_47_x_7_1">#REF!</definedName>
    <definedName name="_47Excel_BuiltIn_Print_Titles_7_1">"$#REF!.$A$1:$IS$12"</definedName>
    <definedName name="_48_x_9_1" localSheetId="1">#REF!</definedName>
    <definedName name="_48_x_9_1">#REF!</definedName>
    <definedName name="_49Excel_BuiltIn_Print_Titles_29_1" localSheetId="1">(#REF!,#REF!)</definedName>
    <definedName name="_49Excel_BuiltIn_Print_Titles_29_1">(#REF!,#REF!)</definedName>
    <definedName name="_4Excel_BuiltIn_Print_Area_11_1_1">"$#REF!.$A$1:$AL$33"</definedName>
    <definedName name="_4Excel_BuiltIn_Print_Titles_3_1_1">([37]MEDIÇÃO.XLS!$A$1:$R$65257,[37]MEDIÇÃO.XLS!$1:$10)</definedName>
    <definedName name="_4S0612001">#N/A</definedName>
    <definedName name="_4S0612001_1" localSheetId="1">#REF!</definedName>
    <definedName name="_4S0612001_1">#REF!</definedName>
    <definedName name="_4S0612101">#N/A</definedName>
    <definedName name="_4S0612101_1" localSheetId="1">#REF!</definedName>
    <definedName name="_4S0612101_1">#REF!</definedName>
    <definedName name="_4S0612111">#N/A</definedName>
    <definedName name="_4S0612111_1" localSheetId="1">#REF!</definedName>
    <definedName name="_4S0612111_1">#REF!</definedName>
    <definedName name="_4S0620002">#N/A</definedName>
    <definedName name="_4S0620002_1" localSheetId="1">#REF!</definedName>
    <definedName name="_4S0620002_1">#REF!</definedName>
    <definedName name="_4subtrecho1_24_13_1" localSheetId="1">#REF!</definedName>
    <definedName name="_4subtrecho1_24_13_1">#REF!</definedName>
    <definedName name="_4X_0Print_Area" localSheetId="1">[38]RESUMO!#REF!</definedName>
    <definedName name="_4X_0Print_Area">[38]RESUMO!#REF!</definedName>
    <definedName name="_4X_0Print_Area_10" localSheetId="1">[38]RESUMO!#REF!</definedName>
    <definedName name="_4X_0Print_Area_10">[38]RESUMO!#REF!</definedName>
    <definedName name="_4X_0Print_Area_19" localSheetId="1">[38]RESUMO!#REF!</definedName>
    <definedName name="_4X_0Print_Area_19">[38]RESUMO!#REF!</definedName>
    <definedName name="_4X_0Print_Area_20" localSheetId="1">[38]RESUMO!#REF!</definedName>
    <definedName name="_4X_0Print_Area_20">[38]RESUMO!#REF!</definedName>
    <definedName name="_4X_0Print_Area_23" localSheetId="1">[38]RESUMO!#REF!</definedName>
    <definedName name="_4X_0Print_Area_23">[38]RESUMO!#REF!</definedName>
    <definedName name="_4X_0Print_Area_25" localSheetId="1">[38]RESUMO!#REF!</definedName>
    <definedName name="_4X_0Print_Area_25">[38]RESUMO!#REF!</definedName>
    <definedName name="_5__123Graph_ACHART_2" localSheetId="1" hidden="1">[32]Premissas!#REF!</definedName>
    <definedName name="_5__123Graph_ACHART_2" hidden="1">[32]Premissas!#REF!</definedName>
    <definedName name="_5_0_7_1">#N/A</definedName>
    <definedName name="_5_I_1_1_1_1_1_1" localSheetId="1">#REF!</definedName>
    <definedName name="_5_I_1_1_1_1_1_1">#REF!</definedName>
    <definedName name="_50_z_1">#N/A</definedName>
    <definedName name="_51_z_1_1">#N/A</definedName>
    <definedName name="_52Excel_BuiltIn_Criteria_1" localSheetId="1">#REF!</definedName>
    <definedName name="_52Excel_BuiltIn_Criteria_1">#REF!</definedName>
    <definedName name="_53Excel_BuiltIn_Criteria_11_1" localSheetId="1">#REF!</definedName>
    <definedName name="_53Excel_BuiltIn_Criteria_11_1">#REF!</definedName>
    <definedName name="_54Excel_BuiltIn_Criteria_12_1" localSheetId="1">#REF!</definedName>
    <definedName name="_54Excel_BuiltIn_Criteria_12_1">#REF!</definedName>
    <definedName name="_55Excel_BuiltIn_Criteria_13_1" localSheetId="1">#REF!</definedName>
    <definedName name="_55Excel_BuiltIn_Criteria_13_1">#REF!</definedName>
    <definedName name="_56Excel_BuiltIn_Criteria_15_1" localSheetId="1">#REF!</definedName>
    <definedName name="_56Excel_BuiltIn_Criteria_15_1">#REF!</definedName>
    <definedName name="_57Excel_BuiltIn_Criteria_16_1" localSheetId="1">#REF!</definedName>
    <definedName name="_57Excel_BuiltIn_Criteria_16_1">#REF!</definedName>
    <definedName name="_58Excel_BuiltIn_Criteria_17_1" localSheetId="1">#REF!</definedName>
    <definedName name="_58Excel_BuiltIn_Criteria_17_1">#REF!</definedName>
    <definedName name="_59Excel_BuiltIn_Criteria_19_1" localSheetId="1">#REF!</definedName>
    <definedName name="_59Excel_BuiltIn_Criteria_19_1">#REF!</definedName>
    <definedName name="_5Excel_BuiltIn_Print_Titles_21_1" localSheetId="1">(#REF!,#REF!)</definedName>
    <definedName name="_5Excel_BuiltIn_Print_Titles_21_1">(#REF!,#REF!)</definedName>
    <definedName name="_5Excel_BuiltIn_Print_Titles_3_1_1_1">([37]FICHA.XLS!$A$1:$E$65300,[37]FICHA.XLS!$1:$9)</definedName>
    <definedName name="_5X__Print_Area" localSheetId="1">[38]RESUMO!#REF!</definedName>
    <definedName name="_5X__Print_Area">[38]RESUMO!#REF!</definedName>
    <definedName name="_5X__Print_Area_10" localSheetId="1">[38]RESUMO!#REF!</definedName>
    <definedName name="_5X__Print_Area_10">[38]RESUMO!#REF!</definedName>
    <definedName name="_5X__Print_Area_19" localSheetId="1">[38]RESUMO!#REF!</definedName>
    <definedName name="_5X__Print_Area_19">[38]RESUMO!#REF!</definedName>
    <definedName name="_5X__Print_Area_20" localSheetId="1">[38]RESUMO!#REF!</definedName>
    <definedName name="_5X__Print_Area_20">[38]RESUMO!#REF!</definedName>
    <definedName name="_5X__Print_Area_23" localSheetId="1">[38]RESUMO!#REF!</definedName>
    <definedName name="_5X__Print_Area_23">[38]RESUMO!#REF!</definedName>
    <definedName name="_5X__Print_Area_25" localSheetId="1">[38]RESUMO!#REF!</definedName>
    <definedName name="_5X__Print_Area_25">[38]RESUMO!#REF!</definedName>
    <definedName name="_6_2_1">#N/A</definedName>
    <definedName name="_6_I_1" localSheetId="1">#REF!</definedName>
    <definedName name="_6_I_1">#REF!</definedName>
    <definedName name="_6_I_1_1_1_1_1_1_1" localSheetId="1">#REF!</definedName>
    <definedName name="_6_I_1_1_1_1_1_1_1">#REF!</definedName>
    <definedName name="_60Excel_BuiltIn_Criteria_2_1" localSheetId="1">#REF!</definedName>
    <definedName name="_60Excel_BuiltIn_Criteria_2_1">#REF!</definedName>
    <definedName name="_61Excel_BuiltIn_Criteria_28_1" localSheetId="1">#REF!</definedName>
    <definedName name="_61Excel_BuiltIn_Criteria_28_1">#REF!</definedName>
    <definedName name="_62Excel_BuiltIn_Criteria_3_1" localSheetId="1">#REF!</definedName>
    <definedName name="_62Excel_BuiltIn_Criteria_3_1">#REF!</definedName>
    <definedName name="_63Excel_BuiltIn_Criteria_4_1" localSheetId="1">#REF!</definedName>
    <definedName name="_63Excel_BuiltIn_Criteria_4_1">#REF!</definedName>
    <definedName name="_64Excel_BuiltIn_Criteria_7_1" localSheetId="1">#REF!</definedName>
    <definedName name="_64Excel_BuiltIn_Criteria_7_1">#REF!</definedName>
    <definedName name="_65Excel_BuiltIn_Criteria_9_1" localSheetId="1">#REF!</definedName>
    <definedName name="_65Excel_BuiltIn_Criteria_9_1">#REF!</definedName>
    <definedName name="_65Excel_BuiltIn_Print_Titles_3_1" localSheetId="1">(#REF!,#REF!)</definedName>
    <definedName name="_65Excel_BuiltIn_Print_Titles_3_1">(#REF!,#REF!)</definedName>
    <definedName name="_67Excel_BuiltIn_Database_1">#N/A</definedName>
    <definedName name="_68Excel_BuiltIn_Database_1_1">#N/A</definedName>
    <definedName name="_6Excel_BuiltIn_Print_Area_12_1_1" localSheetId="1">#REF!</definedName>
    <definedName name="_6Excel_BuiltIn_Print_Area_12_1_1">#REF!</definedName>
    <definedName name="_7_I_1" localSheetId="1">#REF!</definedName>
    <definedName name="_7_I_1">#REF!</definedName>
    <definedName name="_70Excel_BuiltIn_Print_Area_1_1" localSheetId="1">#REF!</definedName>
    <definedName name="_70Excel_BuiltIn_Print_Area_1_1">#REF!</definedName>
    <definedName name="_72Excel_BuiltIn_Print_Area_1_1_1">#N/A</definedName>
    <definedName name="_74Excel_BuiltIn_Print_Area_1_1_1_1" localSheetId="1">#REF!</definedName>
    <definedName name="_74Excel_BuiltIn_Print_Area_1_1_1_1">#REF!</definedName>
    <definedName name="_76Excel_BuiltIn_Print_Area_1_1_1_1_1">#N/A</definedName>
    <definedName name="_77Excel_BuiltIn_Print_Area_1_1_1_1_1_1">#N/A</definedName>
    <definedName name="_78Excel_BuiltIn_Print_Area_1_1_1_1_1_1_1">#N/A</definedName>
    <definedName name="_79Excel_BuiltIn_Print_Area_1_1_1_1_1_1_1_1">#N/A</definedName>
    <definedName name="_7Excel_BuiltIn_Print_Titles_29_1" localSheetId="1">(#REF!,#REF!)</definedName>
    <definedName name="_7Excel_BuiltIn_Print_Titles_29_1">(#REF!,#REF!)</definedName>
    <definedName name="_8_a_1">#N/A</definedName>
    <definedName name="_8_S_1" localSheetId="1">[14]COMPOS1!#REF!</definedName>
    <definedName name="_8_S_1">[14]COMPOS1!#REF!</definedName>
    <definedName name="_80Excel_BuiltIn_Print_Area_1_1_1_1_1_1_1_1_1">#N/A</definedName>
    <definedName name="_81Excel_BuiltIn_Print_Area_1_1_1_1_1_1_1_1_1_1">#N/A</definedName>
    <definedName name="_81Excel_BuiltIn_Print_Titles_30_1" localSheetId="1">(#REF!,#REF!)</definedName>
    <definedName name="_81Excel_BuiltIn_Print_Titles_30_1">(#REF!,#REF!)</definedName>
    <definedName name="_82Excel_BuiltIn_Print_Area_2_1" localSheetId="1">#REF!</definedName>
    <definedName name="_82Excel_BuiltIn_Print_Area_2_1">#REF!</definedName>
    <definedName name="_85Excel_BuiltIn_Print_Area_2_1_1_1_1_1_1">#N/A</definedName>
    <definedName name="_86Excel_BuiltIn_Print_Area_2_1_1_1_1_1_1_1">#N/A</definedName>
    <definedName name="_87Excel_BuiltIn_Print_Area_2_1_1_1_1_1_1_1_1">#N/A</definedName>
    <definedName name="_88Excel_BuiltIn_Print_Area_20_1" localSheetId="1">#REF!</definedName>
    <definedName name="_88Excel_BuiltIn_Print_Area_20_1">#REF!</definedName>
    <definedName name="_89Excel_BuiltIn_Print_Area_3_1" localSheetId="1">#REF!</definedName>
    <definedName name="_89Excel_BuiltIn_Print_Area_3_1">#REF!</definedName>
    <definedName name="_9_a_1_1">#N/A</definedName>
    <definedName name="_9_I_1_1_1_1_1_1" localSheetId="1">#REF!</definedName>
    <definedName name="_9_I_1_1_1_1_1_1">#REF!</definedName>
    <definedName name="_90Excel_BuiltIn_Print_Area_3_1_1">#N/A</definedName>
    <definedName name="_91Excel_BuiltIn_Print_Area_3_1_1_1">#N/A</definedName>
    <definedName name="_92Excel_BuiltIn_Print_Area_3_1_1_1_1">#N/A</definedName>
    <definedName name="_93Excel_BuiltIn_Print_Area_3_1_1_1_1_1">#N/A</definedName>
    <definedName name="_94Excel_BuiltIn_Print_Area_6_1" localSheetId="1">#REF!</definedName>
    <definedName name="_94Excel_BuiltIn_Print_Area_6_1">#REF!</definedName>
    <definedName name="_97Excel_BuiltIn_Print_Area_7_1" localSheetId="1">#REF!</definedName>
    <definedName name="_97Excel_BuiltIn_Print_Area_7_1">#REF!</definedName>
    <definedName name="_97Excel_BuiltIn_Print_Titles_32_1" localSheetId="1">(#REF!,#REF!)</definedName>
    <definedName name="_97Excel_BuiltIn_Print_Titles_32_1">(#REF!,#REF!)</definedName>
    <definedName name="_99Excel_BuiltIn_Print_Area_7_1_1">#N/A</definedName>
    <definedName name="_9Excel_BuiltIn_Print_Area_2_1_1" localSheetId="1">#REF!</definedName>
    <definedName name="_9Excel_BuiltIn_Print_Area_2_1_1">#REF!</definedName>
    <definedName name="_9Excel_BuiltIn_Print_Titles_3_1" localSheetId="1">(#REF!,#REF!)</definedName>
    <definedName name="_9Excel_BuiltIn_Print_Titles_3_1">(#REF!,#REF!)</definedName>
    <definedName name="_a" localSheetId="1">#REF!</definedName>
    <definedName name="_a">#REF!</definedName>
    <definedName name="_a_1" localSheetId="1">#REF!</definedName>
    <definedName name="_a_1">#REF!</definedName>
    <definedName name="_a_11" localSheetId="1">#REF!</definedName>
    <definedName name="_a_11">#REF!</definedName>
    <definedName name="_a_12" localSheetId="1">#REF!</definedName>
    <definedName name="_a_12">#REF!</definedName>
    <definedName name="_a_13" localSheetId="1">#REF!</definedName>
    <definedName name="_a_13">#REF!</definedName>
    <definedName name="_a_14">#N/A</definedName>
    <definedName name="_a_14_1">#N/A</definedName>
    <definedName name="_a_15" localSheetId="1">#REF!</definedName>
    <definedName name="_a_15">#REF!</definedName>
    <definedName name="_a_16" localSheetId="1">#REF!</definedName>
    <definedName name="_a_16">#REF!</definedName>
    <definedName name="_a_17" localSheetId="1">#REF!</definedName>
    <definedName name="_a_17">#REF!</definedName>
    <definedName name="_a_19" localSheetId="1">#REF!</definedName>
    <definedName name="_a_19">#REF!</definedName>
    <definedName name="_a_2" localSheetId="1">#REF!</definedName>
    <definedName name="_a_2">#REF!</definedName>
    <definedName name="_a_28" localSheetId="1">#REF!</definedName>
    <definedName name="_a_28">#REF!</definedName>
    <definedName name="_a_3" localSheetId="1">#REF!</definedName>
    <definedName name="_a_3">#REF!</definedName>
    <definedName name="_a_4" localSheetId="1">#REF!</definedName>
    <definedName name="_a_4">#REF!</definedName>
    <definedName name="_a_7" localSheetId="1">#REF!</definedName>
    <definedName name="_a_7">#REF!</definedName>
    <definedName name="_a_7_1" localSheetId="1">#REF!</definedName>
    <definedName name="_a_7_1">#REF!</definedName>
    <definedName name="_a_7_14">#N/A</definedName>
    <definedName name="_a_9" localSheetId="1">#REF!</definedName>
    <definedName name="_a_9">#REF!</definedName>
    <definedName name="_A1">#N/A</definedName>
    <definedName name="_A10">#N/A</definedName>
    <definedName name="_A11">#N/A</definedName>
    <definedName name="_A12">#N/A</definedName>
    <definedName name="_A13">#N/A</definedName>
    <definedName name="_A14">[39]!_A14</definedName>
    <definedName name="_A15">#N/A</definedName>
    <definedName name="_A16">#N/A</definedName>
    <definedName name="_A17">#N/A</definedName>
    <definedName name="_A19">#N/A</definedName>
    <definedName name="_A2">#N/A</definedName>
    <definedName name="_A20">#N/A</definedName>
    <definedName name="_A21">#N/A</definedName>
    <definedName name="_A22">#N/A</definedName>
    <definedName name="_A23">#N/A</definedName>
    <definedName name="_A24">#N/A</definedName>
    <definedName name="_A25">#N/A</definedName>
    <definedName name="_A3">#N/A</definedName>
    <definedName name="_A4">#N/A</definedName>
    <definedName name="_A5">#N/A</definedName>
    <definedName name="_A6">#N/A</definedName>
    <definedName name="_A7">#N/A</definedName>
    <definedName name="_A9">#N/A</definedName>
    <definedName name="_a999" hidden="1">{#N/A,#N/A,FALSE,"ANEXO3 99 ERA";#N/A,#N/A,FALSE,"ANEXO3 99 UBÁ2";#N/A,#N/A,FALSE,"ANEXO3 99 DTU";#N/A,#N/A,FALSE,"ANEXO3 99 RDR";#N/A,#N/A,FALSE,"ANEXO3 99 UBÁ4";#N/A,#N/A,FALSE,"ANEXO3 99 UBÁ6"}</definedName>
    <definedName name="_AA2">#N/A</definedName>
    <definedName name="_Abr1" localSheetId="1">#REF!</definedName>
    <definedName name="_Abr1">#REF!</definedName>
    <definedName name="_ACA25">[17]DADOS!$C$17</definedName>
    <definedName name="_ACA50">[17]DADOS!$C$16</definedName>
    <definedName name="_ACM30" localSheetId="1">#REF!</definedName>
    <definedName name="_ACM30">#REF!</definedName>
    <definedName name="_adm1" hidden="1">{"'Índice'!$A$1:$K$49"}</definedName>
    <definedName name="_adm2" hidden="1">{"VENTAS1",#N/A,FALSE,"VENTAS";"VENTAS2",#N/A,FALSE,"VENTAS";"VENTAS3",#N/A,FALSE,"VENTAS";"VENTAS4",#N/A,FALSE,"VENTAS";"VENTAS5",#N/A,FALSE,"VENTAS";"VENTAS6",#N/A,FALSE,"VENTAS";"VENTAS7",#N/A,FALSE,"VENTAS";"VENTAS8",#N/A,FALSE,"VENTAS"}</definedName>
    <definedName name="_Ago1" localSheetId="1">#REF!</definedName>
    <definedName name="_Ago1">#REF!</definedName>
    <definedName name="_arg13" localSheetId="1">#REF!</definedName>
    <definedName name="_arg13">#REF!</definedName>
    <definedName name="_arg16" localSheetId="1">#REF!</definedName>
    <definedName name="_arg16">#REF!</definedName>
    <definedName name="_ATD1" localSheetId="1">#REF!</definedName>
    <definedName name="_ATD1">#REF!</definedName>
    <definedName name="_ATERRO">"'file:///B:/PATO - BR - 425 aditivo.xls'#$COMPOS1.$#REF!$#REF!:$#REF!$#REF!"</definedName>
    <definedName name="_ATERRO_16">"'file:///B:/PATO - BR - 425 aditivo.xls'#$COMPOS1.$#REF!$#REF!:$#REF!$#REF!"</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Aut2" localSheetId="1">[40]PROJETO!#REF!</definedName>
    <definedName name="_Aut2">[40]PROJETO!#REF!</definedName>
    <definedName name="_BDI1" localSheetId="1">#REF!</definedName>
    <definedName name="_BDI1">#REF!</definedName>
    <definedName name="_BDI10" localSheetId="1">#REF!</definedName>
    <definedName name="_BDI10">#REF!</definedName>
    <definedName name="_BDI11" localSheetId="1">#REF!</definedName>
    <definedName name="_BDI11">#REF!</definedName>
    <definedName name="_BDI12" localSheetId="1">#REF!</definedName>
    <definedName name="_BDI12">#REF!</definedName>
    <definedName name="_BDI13" localSheetId="1">#REF!</definedName>
    <definedName name="_BDI13">#REF!</definedName>
    <definedName name="_BDI14" localSheetId="1">#REF!</definedName>
    <definedName name="_BDI14">#REF!</definedName>
    <definedName name="_BDI2" localSheetId="1">#REF!</definedName>
    <definedName name="_BDI2">#REF!</definedName>
    <definedName name="_BDI3" localSheetId="1">#REF!</definedName>
    <definedName name="_BDI3">#REF!</definedName>
    <definedName name="_BDI4" localSheetId="1">#REF!</definedName>
    <definedName name="_BDI4">#REF!</definedName>
    <definedName name="_BDI5" localSheetId="1">#REF!</definedName>
    <definedName name="_BDI5">#REF!</definedName>
    <definedName name="_BDI6" localSheetId="1">#REF!</definedName>
    <definedName name="_BDI6">#REF!</definedName>
    <definedName name="_BDI7" localSheetId="1">#REF!</definedName>
    <definedName name="_BDI7">#REF!</definedName>
    <definedName name="_BDI8" localSheetId="1">#REF!</definedName>
    <definedName name="_BDI8">#REF!</definedName>
    <definedName name="_BDI9" localSheetId="1">#REF!</definedName>
    <definedName name="_BDI9">#REF!</definedName>
    <definedName name="_Brz1">[26]Feriados!$B$4:$B$14</definedName>
    <definedName name="_Brz2">[26]Feriados!$B$17:$B$24</definedName>
    <definedName name="_c_11" localSheetId="1">#REF!</definedName>
    <definedName name="_c_11">#REF!</definedName>
    <definedName name="_c_12" localSheetId="1">#REF!</definedName>
    <definedName name="_c_12">#REF!</definedName>
    <definedName name="_c_13" localSheetId="1">#REF!</definedName>
    <definedName name="_c_13">#REF!</definedName>
    <definedName name="_c_15" localSheetId="1">#REF!</definedName>
    <definedName name="_c_15">#REF!</definedName>
    <definedName name="_c_16" localSheetId="1">#REF!</definedName>
    <definedName name="_c_16">#REF!</definedName>
    <definedName name="_c_17" localSheetId="1">#REF!</definedName>
    <definedName name="_c_17">#REF!</definedName>
    <definedName name="_c_19" localSheetId="1">#REF!</definedName>
    <definedName name="_c_19">#REF!</definedName>
    <definedName name="_c_2" localSheetId="1">#REF!</definedName>
    <definedName name="_c_2">#REF!</definedName>
    <definedName name="_c_28" localSheetId="1">#REF!</definedName>
    <definedName name="_c_28">#REF!</definedName>
    <definedName name="_c_3" localSheetId="1">#REF!</definedName>
    <definedName name="_c_3">#REF!</definedName>
    <definedName name="_c_4" localSheetId="1">#REF!</definedName>
    <definedName name="_c_4">#REF!</definedName>
    <definedName name="_c_7" localSheetId="1">#REF!</definedName>
    <definedName name="_c_7">#REF!</definedName>
    <definedName name="_c_9" localSheetId="1">#REF!</definedName>
    <definedName name="_c_9">#REF!</definedName>
    <definedName name="_cab1" localSheetId="1">#REF!</definedName>
    <definedName name="_cab1">#REF!</definedName>
    <definedName name="_CAP20" localSheetId="1">#REF!</definedName>
    <definedName name="_CAP20">#REF!</definedName>
    <definedName name="_cc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_CCM30" localSheetId="1">#REF!</definedName>
    <definedName name="_CCM30">#REF!</definedName>
    <definedName name="_CMM30">[17]DADOS!$B$39</definedName>
    <definedName name="_Dez1" localSheetId="1">#REF!</definedName>
    <definedName name="_Dez1">#REF!</definedName>
    <definedName name="_DFG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ELE1" localSheetId="1">#REF!</definedName>
    <definedName name="_ELE1">#REF!</definedName>
    <definedName name="_ELE2" localSheetId="1">#REF!</definedName>
    <definedName name="_ELE2">#REF!</definedName>
    <definedName name="_ELE3" localSheetId="1">#REF!</definedName>
    <definedName name="_ELE3">#REF!</definedName>
    <definedName name="_Excel_BuiltIn_Print_Area_11_1_1">"$#REF!.$A$1:$AL$33"</definedName>
    <definedName name="_Excel_BuiltIn_Print_Titles_5_1">"$#REF!.$A$1:$IS$12"</definedName>
    <definedName name="_Excel_BuiltIn_Print_Titles_6_1">"$#REF!.$A$1:$IS$12"</definedName>
    <definedName name="_Excel_BuiltIn_Print_Titles_7_1">"$#REF!.$A$1:$IS$12"</definedName>
    <definedName name="_Ext2" localSheetId="1">'[5]P A T O 99 B'!#REF!</definedName>
    <definedName name="_Ext2">'[5]P A T O 99 B'!#REF!</definedName>
    <definedName name="_Ext2_3" localSheetId="1">'[41]P A T O 99 B'!#REF!</definedName>
    <definedName name="_Ext2_3">'[41]P A T O 99 B'!#REF!</definedName>
    <definedName name="_Ext2_4" localSheetId="1">'[41]P A T O 99 B'!#REF!</definedName>
    <definedName name="_Ext2_4">'[41]P A T O 99 B'!#REF!</definedName>
    <definedName name="_Ext2_5" localSheetId="1">'[41]P A T O 99 B'!#REF!</definedName>
    <definedName name="_Ext2_5">'[41]P A T O 99 B'!#REF!</definedName>
    <definedName name="_Ext22" localSheetId="1">'[3]P A T O 99 B'!#REF!</definedName>
    <definedName name="_Ext22">'[3]P A T O 99 B'!#REF!</definedName>
    <definedName name="_EXT285" localSheetId="1">#REF!</definedName>
    <definedName name="_EXT285">#REF!</definedName>
    <definedName name="_EXT285_13">[42]procedimentos!$C$110</definedName>
    <definedName name="_EXT285_26">[42]procedimentos!$C$110</definedName>
    <definedName name="_EXT285_33">[42]procedimentos!$C$110</definedName>
    <definedName name="_EXT285_5">[42]procedimentos!$C$110</definedName>
    <definedName name="_EXT285_6">[42]procedimentos!$C$110</definedName>
    <definedName name="_EXT285_7">[42]procedimentos!$C$110</definedName>
    <definedName name="_EXT285_8">[42]procedimentos!$C$110</definedName>
    <definedName name="_EXT285_9">[42]procedimentos!$C$110</definedName>
    <definedName name="_ext293" localSheetId="1">#REF!</definedName>
    <definedName name="_ext293">#REF!</definedName>
    <definedName name="_ext293_13">[42]procedimentos!$C$104</definedName>
    <definedName name="_ext293_26">[42]procedimentos!$C$104</definedName>
    <definedName name="_ext293_33">[42]procedimentos!$C$104</definedName>
    <definedName name="_ext293_5">[42]procedimentos!$C$104</definedName>
    <definedName name="_ext293_6">[42]procedimentos!$C$104</definedName>
    <definedName name="_ext293_7">[42]procedimentos!$C$104</definedName>
    <definedName name="_ext293_8">[42]procedimentos!$C$104</definedName>
    <definedName name="_ext293_9">[42]procedimentos!$C$104</definedName>
    <definedName name="_EXT3" localSheetId="1">'[5]P A T O 99 B'!#REF!</definedName>
    <definedName name="_EXT3">'[5]P A T O 99 B'!#REF!</definedName>
    <definedName name="_EXT377" localSheetId="1">#REF!</definedName>
    <definedName name="_EXT377">#REF!</definedName>
    <definedName name="_EXT377_13">[42]procedimentos!$C$107</definedName>
    <definedName name="_EXT377_26">[42]procedimentos!$C$107</definedName>
    <definedName name="_EXT377_33">[42]procedimentos!$C$107</definedName>
    <definedName name="_EXT377_5">[42]procedimentos!$C$107</definedName>
    <definedName name="_EXT377_6">[42]procedimentos!$C$107</definedName>
    <definedName name="_EXT377_7">[42]procedimentos!$C$107</definedName>
    <definedName name="_EXT377_8">[42]procedimentos!$C$107</definedName>
    <definedName name="_EXT377_9">[42]procedimentos!$C$107</definedName>
    <definedName name="_ext471" localSheetId="1">#REF!</definedName>
    <definedName name="_ext471">#REF!</definedName>
    <definedName name="_ext471_13">[42]procedimentos!$C$110</definedName>
    <definedName name="_ext471_26">[42]procedimentos!$C$110</definedName>
    <definedName name="_ext471_33">[42]procedimentos!$C$110</definedName>
    <definedName name="_ext471_5">[42]procedimentos!$C$110</definedName>
    <definedName name="_ext471_6">[42]procedimentos!$C$110</definedName>
    <definedName name="_ext471_7">[42]procedimentos!$C$110</definedName>
    <definedName name="_ext471_8">[42]procedimentos!$C$110</definedName>
    <definedName name="_ext471_9">[42]procedimentos!$C$110</definedName>
    <definedName name="_Fev1" localSheetId="1">#REF!</definedName>
    <definedName name="_Fev1">#REF!</definedName>
    <definedName name="_Fill" localSheetId="1" hidden="1">#REF!</definedName>
    <definedName name="_Fill" hidden="1">#REF!</definedName>
    <definedName name="_fill1" localSheetId="1" hidden="1">#REF!</definedName>
    <definedName name="_fill1" hidden="1">#REF!</definedName>
    <definedName name="_Filll" localSheetId="1" hidden="1">[43]Elétrica!#REF!</definedName>
    <definedName name="_Filll" hidden="1">[43]Elétrica!#REF!</definedName>
    <definedName name="_xlnm._FilterDatabase" localSheetId="1" hidden="1">#REF!</definedName>
    <definedName name="_xlnm._FilterDatabase" hidden="1">#REF!</definedName>
    <definedName name="_H111118" localSheetId="1">#REF!</definedName>
    <definedName name="_H111118">#REF!</definedName>
    <definedName name="_H121118" localSheetId="1">#REF!</definedName>
    <definedName name="_H121118">#REF!</definedName>
    <definedName name="_HCB5" localSheetId="1">#REF!</definedName>
    <definedName name="_HCB5">#REF!</definedName>
    <definedName name="_I" localSheetId="1">#REF!</definedName>
    <definedName name="_I">#REF!</definedName>
    <definedName name="_I_1" localSheetId="1">#REF!</definedName>
    <definedName name="_I_1">#REF!</definedName>
    <definedName name="_I_1_1" localSheetId="1">#REF!</definedName>
    <definedName name="_I_1_1">#REF!</definedName>
    <definedName name="_I_1_1_1" localSheetId="1">#REF!</definedName>
    <definedName name="_I_1_1_1">#REF!</definedName>
    <definedName name="_I_1_1_1_1">"$#REF!.$M$34:$IF$768"</definedName>
    <definedName name="_I_1_1_1_1_1">"$#REF!.$M$34:$IF$775"</definedName>
    <definedName name="_I_1_1_1_1_1_1" localSheetId="1">#REF!</definedName>
    <definedName name="_I_1_1_1_1_1_1">#REF!</definedName>
    <definedName name="_I_1_1_1_1_1_1_1">"$#REF!.$J$39:$IK$824"</definedName>
    <definedName name="_I_1_1_1_1_1_1_1_1">"$#REF!.$J$57:$IK$831"</definedName>
    <definedName name="_I_1_1_1_24" localSheetId="1">#REF!</definedName>
    <definedName name="_I_1_1_1_24">#REF!</definedName>
    <definedName name="_I_1_1_1_25" localSheetId="1">#REF!</definedName>
    <definedName name="_I_1_1_1_25">#REF!</definedName>
    <definedName name="_I_1_1_1_29">"$#REF!.$J$39:$IK$824"</definedName>
    <definedName name="_I_1_1_1_8" localSheetId="1">#REF!</definedName>
    <definedName name="_I_1_1_1_8">#REF!</definedName>
    <definedName name="_I_1_1_10">"$#REF!.$N$76:$IO$881"</definedName>
    <definedName name="_I_1_1_11">"$#REF!.$N$76:$IO$881"</definedName>
    <definedName name="_I_1_1_12">"$#REF!.$N$76:$IO$881"</definedName>
    <definedName name="_I_1_1_19" localSheetId="1">#REF!</definedName>
    <definedName name="_I_1_1_19">#REF!</definedName>
    <definedName name="_I_1_1_19_24" localSheetId="1">#REF!</definedName>
    <definedName name="_I_1_1_19_24">#REF!</definedName>
    <definedName name="_I_1_1_19_25" localSheetId="1">#REF!</definedName>
    <definedName name="_I_1_1_19_25">#REF!</definedName>
    <definedName name="_I_1_1_19_29">"$#REF!.$K$58:$IL$832"</definedName>
    <definedName name="_I_1_1_19_8" localSheetId="1">#REF!</definedName>
    <definedName name="_I_1_1_19_8">#REF!</definedName>
    <definedName name="_I_1_1_22">"$#REF!.$N$76:$IO$881"</definedName>
    <definedName name="_I_1_1_24" localSheetId="1">#REF!</definedName>
    <definedName name="_I_1_1_24">#REF!</definedName>
    <definedName name="_I_1_1_25" localSheetId="1">#REF!</definedName>
    <definedName name="_I_1_1_25">#REF!</definedName>
    <definedName name="_I_1_1_29">"$#REF!.$J$59:$IK$833"</definedName>
    <definedName name="_I_1_1_3">"$#REF!.$N$76:$IO$881"</definedName>
    <definedName name="_I_1_1_3_1">"$#REF!.$N$76:$IO$881"</definedName>
    <definedName name="_I_1_1_4">"$#REF!.$N$76:$IO$881"</definedName>
    <definedName name="_I_1_1_4_1">"$#REF!.$N$76:$IO$881"</definedName>
    <definedName name="_I_1_1_5">"$#REF!.$N$76:$IO$881"</definedName>
    <definedName name="_I_1_1_5_1">"$#REF!.$N$76:$IO$881"</definedName>
    <definedName name="_I_1_1_6">"$#REF!.$N$76:$IO$881"</definedName>
    <definedName name="_I_1_1_6_1">"$#REF!.$N$76:$IO$881"</definedName>
    <definedName name="_I_1_1_7">"$#REF!.$N$76:$IO$881"</definedName>
    <definedName name="_I_1_1_7_1">"$#REF!.$N$76:$IO$881"</definedName>
    <definedName name="_I_1_1_8" localSheetId="1">#REF!</definedName>
    <definedName name="_I_1_1_8">#REF!</definedName>
    <definedName name="_I_1_1_9">"$#REF!.$N$76:$IO$881"</definedName>
    <definedName name="_I_1_10">"$#REF!.$N$69:$IO$874"</definedName>
    <definedName name="_I_1_11">"$#REF!.$N$69:$IO$874"</definedName>
    <definedName name="_I_1_12">"$#REF!.$N$69:$IO$874"</definedName>
    <definedName name="_I_1_15">"$#REF!.$M$34:$IF$777"</definedName>
    <definedName name="_I_1_16">"$#REF!.$M$34:$IF$777"</definedName>
    <definedName name="_I_1_19" localSheetId="1">#REF!</definedName>
    <definedName name="_I_1_19">#REF!</definedName>
    <definedName name="_I_1_19_24" localSheetId="1">#REF!</definedName>
    <definedName name="_I_1_19_24">#REF!</definedName>
    <definedName name="_I_1_19_25" localSheetId="1">#REF!</definedName>
    <definedName name="_I_1_19_25">#REF!</definedName>
    <definedName name="_I_1_19_29">"$#REF!.$K$39:$IL$825"</definedName>
    <definedName name="_I_1_19_8" localSheetId="1">#REF!</definedName>
    <definedName name="_I_1_19_8">#REF!</definedName>
    <definedName name="_I_1_22">"$#REF!.$N$69:$IO$874"</definedName>
    <definedName name="_I_1_24" localSheetId="1">#REF!</definedName>
    <definedName name="_I_1_24">#REF!</definedName>
    <definedName name="_I_1_25" localSheetId="1">#REF!</definedName>
    <definedName name="_I_1_25">#REF!</definedName>
    <definedName name="_I_1_29">"$#REF!.$J$39:$IK$824"</definedName>
    <definedName name="_I_1_3">"$#REF!.$N$69:$IO$874"</definedName>
    <definedName name="_I_1_3_1">"$#REF!.$N$69:$IO$874"</definedName>
    <definedName name="_I_1_4">"$#REF!.$N$69:$IO$874"</definedName>
    <definedName name="_I_1_4_1">"$#REF!.$N$69:$IO$874"</definedName>
    <definedName name="_I_1_5">"$#REF!.$N$69:$IO$874"</definedName>
    <definedName name="_I_1_5_1">"$#REF!.$N$69:$IO$874"</definedName>
    <definedName name="_I_1_6">"$#REF!.$N$69:$IO$874"</definedName>
    <definedName name="_I_1_6_1">"$#REF!.$N$69:$IO$874"</definedName>
    <definedName name="_I_1_7">"$#REF!.$N$69:$IO$874"</definedName>
    <definedName name="_I_1_7_1">"$#REF!.$N$69:$IO$874"</definedName>
    <definedName name="_I_1_8" localSheetId="1">#REF!</definedName>
    <definedName name="_I_1_8">#REF!</definedName>
    <definedName name="_I_1_9">"$#REF!.$N$69:$IO$874"</definedName>
    <definedName name="_I_10">"$#REF!.$J$66:$IK$857"</definedName>
    <definedName name="_I_11">"$#REF!.$J$88:$IK$886"</definedName>
    <definedName name="_I_12">"$#REF!.$M$34:$IF$801"</definedName>
    <definedName name="_I_15">"$#REF!.$M$34:$IF$770"</definedName>
    <definedName name="_I_15_1">"$#REF!.$M$34:$IF$770"</definedName>
    <definedName name="_I_16">"$#REF!.$M$34:$IF$770"</definedName>
    <definedName name="_I_16_1">"$#REF!.$M$34:$IF$801"</definedName>
    <definedName name="_I_19" localSheetId="1">#REF!</definedName>
    <definedName name="_I_19">#REF!</definedName>
    <definedName name="_I_19_24" localSheetId="1">#REF!</definedName>
    <definedName name="_I_19_24">#REF!</definedName>
    <definedName name="_I_19_25" localSheetId="1">#REF!</definedName>
    <definedName name="_I_19_25">#REF!</definedName>
    <definedName name="_I_19_29">"$#REF!.$K$39:$IL$825"</definedName>
    <definedName name="_I_19_8" localSheetId="1">#REF!</definedName>
    <definedName name="_I_19_8">#REF!</definedName>
    <definedName name="_I_21" localSheetId="1">#REF!</definedName>
    <definedName name="_I_21">#REF!</definedName>
    <definedName name="_I_22" localSheetId="1">#REF!</definedName>
    <definedName name="_I_22">#REF!</definedName>
    <definedName name="_I_22_1" localSheetId="1">#REF!</definedName>
    <definedName name="_I_22_1">#REF!</definedName>
    <definedName name="_I_24" localSheetId="1">#REF!</definedName>
    <definedName name="_I_24">#REF!</definedName>
    <definedName name="_I_24_1" localSheetId="1">#REF!</definedName>
    <definedName name="_I_24_1">#REF!</definedName>
    <definedName name="_I_24_1_1" localSheetId="1">#REF!</definedName>
    <definedName name="_I_24_1_1">#REF!</definedName>
    <definedName name="_I_25" localSheetId="1">#REF!</definedName>
    <definedName name="_I_25">#REF!</definedName>
    <definedName name="_I_25_1" localSheetId="1">#REF!</definedName>
    <definedName name="_I_25_1">#REF!</definedName>
    <definedName name="_I_25_1_1" localSheetId="1">#REF!</definedName>
    <definedName name="_I_25_1_1">#REF!</definedName>
    <definedName name="_I_29">"$#REF!.$J$39:$IK$826"</definedName>
    <definedName name="_I_3">"$#REF!.$N$69:$IO$874"</definedName>
    <definedName name="_I_3_1">"$#REF!.$N$69:$IO$874"</definedName>
    <definedName name="_I_4">"$#REF!.$J$88:$IK$886"</definedName>
    <definedName name="_I_4_1">"$#REF!.$J$66:$IK$857"</definedName>
    <definedName name="_I_5">"$#REF!.$J$88:$IK$886"</definedName>
    <definedName name="_I_5_1">"$#REF!.$J$66:$IK$857"</definedName>
    <definedName name="_I_6">"$#REF!.$J$88:$IK$886"</definedName>
    <definedName name="_I_6_1">"$#REF!.$J$66:$IK$857"</definedName>
    <definedName name="_I_7" localSheetId="1">#REF!</definedName>
    <definedName name="_I_7">#REF!</definedName>
    <definedName name="_I_7_1" localSheetId="1">#REF!</definedName>
    <definedName name="_I_7_1">#REF!</definedName>
    <definedName name="_I_7_1_1">"$#REF!.$J$66:$IK$857"</definedName>
    <definedName name="_I_7_1_1_1">"$#REF!.$J$66:$IK$857"</definedName>
    <definedName name="_I_7_2">"$#REF!.$J$88:$IK$886"</definedName>
    <definedName name="_I_7_2_1">"$#REF!.$J$88:$IK$886"</definedName>
    <definedName name="_I_8" localSheetId="1">#REF!</definedName>
    <definedName name="_I_8">#REF!</definedName>
    <definedName name="_I_9">"$#REF!.$J$88:$IK$886"</definedName>
    <definedName name="_JAN02" hidden="1">{"VENTAS1",#N/A,FALSE,"VENTAS";"VENTAS2",#N/A,FALSE,"VENTAS";"VENTAS3",#N/A,FALSE,"VENTAS";"VENTAS4",#N/A,FALSE,"VENTAS";"VENTAS5",#N/A,FALSE,"VENTAS";"VENTAS6",#N/A,FALSE,"VENTAS";"VENTAS7",#N/A,FALSE,"VENTAS";"VENTAS8",#N/A,FALSE,"VENTAS"}</definedName>
    <definedName name="_Jan1" localSheetId="1">#REF!</definedName>
    <definedName name="_Jan1">#REF!</definedName>
    <definedName name="_JAN2003" localSheetId="1">#REF!</definedName>
    <definedName name="_JAN2003">#REF!</definedName>
    <definedName name="_JAZ1" localSheetId="1">#REF!</definedName>
    <definedName name="_JAZ1">#REF!</definedName>
    <definedName name="_JAZ11" localSheetId="1">#REF!</definedName>
    <definedName name="_JAZ11">#REF!</definedName>
    <definedName name="_JAZ2" localSheetId="1">#REF!</definedName>
    <definedName name="_JAZ2">#REF!</definedName>
    <definedName name="_JAZ22" localSheetId="1">#REF!</definedName>
    <definedName name="_JAZ22">#REF!</definedName>
    <definedName name="_JAZ3" localSheetId="1">#REF!</definedName>
    <definedName name="_JAZ3">#REF!</definedName>
    <definedName name="_JAZ33" localSheetId="1">#REF!</definedName>
    <definedName name="_JAZ33">#REF!</definedName>
    <definedName name="_JU7"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Jul1" localSheetId="1">#REF!</definedName>
    <definedName name="_Jul1">#REF!</definedName>
    <definedName name="_Jun1" localSheetId="1">#REF!</definedName>
    <definedName name="_Jun1">#REF!</definedName>
    <definedName name="_Kay1" localSheetId="1" hidden="1">#REF!</definedName>
    <definedName name="_Kay1" hidden="1">#REF!</definedName>
    <definedName name="_Key1" hidden="1">'[44]1.6'!$A$11</definedName>
    <definedName name="_Key2" localSheetId="1" hidden="1">#REF!</definedName>
    <definedName name="_Key2" hidden="1">#REF!</definedName>
    <definedName name="_ki5" localSheetId="1">#REF!</definedName>
    <definedName name="_ki5">#REF!</definedName>
    <definedName name="_ki5_3" localSheetId="1">#REF!</definedName>
    <definedName name="_ki5_3">#REF!</definedName>
    <definedName name="_ki5_4" localSheetId="1">#REF!</definedName>
    <definedName name="_ki5_4">#REF!</definedName>
    <definedName name="_ki5_5" localSheetId="1">#REF!</definedName>
    <definedName name="_ki5_5">#REF!</definedName>
    <definedName name="_kit55" localSheetId="1">#REF!</definedName>
    <definedName name="_kit55">#REF!</definedName>
    <definedName name="_kj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6"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8"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M406407" localSheetId="1">#REF!</definedName>
    <definedName name="_KM406407">#REF!</definedName>
    <definedName name="_km736" localSheetId="1">#REF!</definedName>
    <definedName name="_km736">#REF!</definedName>
    <definedName name="_kmf1">[45]CAPA!$F$20</definedName>
    <definedName name="_kmf2">[45]CAPA!$F$21</definedName>
    <definedName name="_Kmf285" localSheetId="1">#REF!</definedName>
    <definedName name="_Kmf285">#REF!</definedName>
    <definedName name="_Kmf293" localSheetId="1">#REF!</definedName>
    <definedName name="_Kmf293">#REF!</definedName>
    <definedName name="_Kmf293_13">[42]procedimentos!$B$104</definedName>
    <definedName name="_Kmf293_26">[42]procedimentos!$B$104</definedName>
    <definedName name="_Kmf293_33">[42]procedimentos!$B$104</definedName>
    <definedName name="_Kmf293_5">[42]procedimentos!$B$104</definedName>
    <definedName name="_Kmf293_6">[42]procedimentos!$B$104</definedName>
    <definedName name="_Kmf293_7">[42]procedimentos!$B$104</definedName>
    <definedName name="_Kmf293_8">[42]procedimentos!$B$104</definedName>
    <definedName name="_Kmf293_9">[42]procedimentos!$B$104</definedName>
    <definedName name="_kmf377" localSheetId="1">#REF!</definedName>
    <definedName name="_kmf377">#REF!</definedName>
    <definedName name="_kmf377_13">[42]procedimentos!$B$107</definedName>
    <definedName name="_kmf377_26">[42]procedimentos!$B$107</definedName>
    <definedName name="_kmf377_33">[42]procedimentos!$B$107</definedName>
    <definedName name="_kmf377_5">[42]procedimentos!$B$107</definedName>
    <definedName name="_kmf377_6">[42]procedimentos!$B$107</definedName>
    <definedName name="_kmf377_7">[42]procedimentos!$B$107</definedName>
    <definedName name="_kmf377_8">[42]procedimentos!$B$107</definedName>
    <definedName name="_kmf377_9">[42]procedimentos!$B$107</definedName>
    <definedName name="_Kmf471" localSheetId="1">#REF!</definedName>
    <definedName name="_Kmf471">#REF!</definedName>
    <definedName name="_Kmf471_13">[42]procedimentos!$B$110</definedName>
    <definedName name="_Kmf471_26">[42]procedimentos!$B$110</definedName>
    <definedName name="_Kmf471_33">[42]procedimentos!$B$110</definedName>
    <definedName name="_Kmf471_5">[42]procedimentos!$B$110</definedName>
    <definedName name="_Kmf471_6">[42]procedimentos!$B$110</definedName>
    <definedName name="_Kmf471_7">[42]procedimentos!$B$110</definedName>
    <definedName name="_Kmf471_8">[42]procedimentos!$B$110</definedName>
    <definedName name="_Kmf471_9">[42]procedimentos!$B$110</definedName>
    <definedName name="_kmi1">[45]CAPA!$C$20</definedName>
    <definedName name="_kmi2">[45]CAPA!$C$21</definedName>
    <definedName name="_Kmi285" localSheetId="1">#REF!</definedName>
    <definedName name="_Kmi285">#REF!</definedName>
    <definedName name="_Kmi293" localSheetId="1">#REF!</definedName>
    <definedName name="_Kmi293">#REF!</definedName>
    <definedName name="_Kmi293_13">[42]procedimentos!$B$103</definedName>
    <definedName name="_Kmi293_26">[42]procedimentos!$B$103</definedName>
    <definedName name="_Kmi293_33">[42]procedimentos!$B$103</definedName>
    <definedName name="_Kmi293_5">[42]procedimentos!$B$103</definedName>
    <definedName name="_Kmi293_6">[42]procedimentos!$B$103</definedName>
    <definedName name="_Kmi293_7">[42]procedimentos!$B$103</definedName>
    <definedName name="_Kmi293_8">[42]procedimentos!$B$103</definedName>
    <definedName name="_Kmi293_9">[42]procedimentos!$B$103</definedName>
    <definedName name="_kmi377" localSheetId="1">#REF!</definedName>
    <definedName name="_kmi377">#REF!</definedName>
    <definedName name="_kmi377_13">[42]procedimentos!$B$106</definedName>
    <definedName name="_kmi377_26">[42]procedimentos!$B$106</definedName>
    <definedName name="_kmi377_33">[42]procedimentos!$B$106</definedName>
    <definedName name="_kmi377_5">[42]procedimentos!$B$106</definedName>
    <definedName name="_kmi377_6">[42]procedimentos!$B$106</definedName>
    <definedName name="_kmi377_7">[42]procedimentos!$B$106</definedName>
    <definedName name="_kmi377_8">[42]procedimentos!$B$106</definedName>
    <definedName name="_kmi377_9">[42]procedimentos!$B$106</definedName>
    <definedName name="_Kmi471" localSheetId="1">#REF!</definedName>
    <definedName name="_Kmi471">#REF!</definedName>
    <definedName name="_Kmi471_13">[42]procedimentos!$B$109</definedName>
    <definedName name="_Kmi471_26">[42]procedimentos!$B$109</definedName>
    <definedName name="_Kmi471_33">[42]procedimentos!$B$109</definedName>
    <definedName name="_Kmi471_5">[42]procedimentos!$B$109</definedName>
    <definedName name="_Kmi471_6">[42]procedimentos!$B$109</definedName>
    <definedName name="_Kmi471_7">[42]procedimentos!$B$109</definedName>
    <definedName name="_Kmi471_8">[42]procedimentos!$B$109</definedName>
    <definedName name="_Kmi471_9">[42]procedimentos!$B$109</definedName>
    <definedName name="_la2" localSheetId="1">#REF!</definedName>
    <definedName name="_la2">#REF!</definedName>
    <definedName name="_LAG2">[28]SERVIÇOS!$G$26</definedName>
    <definedName name="_Mai1" localSheetId="1">#REF!</definedName>
    <definedName name="_Mai1">#REF!</definedName>
    <definedName name="_Mar1" localSheetId="1">#REF!</definedName>
    <definedName name="_Mar1">#REF!</definedName>
    <definedName name="_MatMult_A" localSheetId="1" hidden="1">'[46]Painel de Controle'!#REF!</definedName>
    <definedName name="_MatMult_A" hidden="1">'[46]Painel de Controle'!#REF!</definedName>
    <definedName name="_MED1" localSheetId="1">#REF!</definedName>
    <definedName name="_MED1">#REF!</definedName>
    <definedName name="_MOD01">#N/A</definedName>
    <definedName name="_Nov1" localSheetId="1">#REF!</definedName>
    <definedName name="_Nov1">#REF!</definedName>
    <definedName name="_Obs1" localSheetId="1">#REF!</definedName>
    <definedName name="_Obs1">#REF!</definedName>
    <definedName name="_Obs2" localSheetId="1">#REF!</definedName>
    <definedName name="_Obs2">#REF!</definedName>
    <definedName name="_OR1">'[29]orcID nº1'!$A$14:$G$1025</definedName>
    <definedName name="_OR12">'[29]orc ID nº12'!$A$16:$G$181</definedName>
    <definedName name="_OR13">'[29]orc ID nº13'!$A$13:$G$34</definedName>
    <definedName name="_OR14">'[29]orc ID nº 14'!$A$14:$G$16</definedName>
    <definedName name="_OR15">'[29]orc ID nº 15'!$A$14:$G$104</definedName>
    <definedName name="_OR16">'[29]orc ID nº16'!$A$14:$G$33</definedName>
    <definedName name="_OR17">'[29]orc ID nº17'!$A$16:$G$80</definedName>
    <definedName name="_OR18">'[29]orc ID nº 18'!$A$14:$G$123</definedName>
    <definedName name="_OR19">'[29]orc ID nº19'!$A$14:$G$96</definedName>
    <definedName name="_OR2">'[29]orc ID nº2 '!$A$14:$G$70</definedName>
    <definedName name="_OR3">'[29]orc ID nº3'!$A$14:$G$134</definedName>
    <definedName name="_OR4">'[29]orcID nº4'!$A$14:$G$165</definedName>
    <definedName name="_OR5">'[29]orcID nº5'!$A$14:$G$149</definedName>
    <definedName name="_OR6">'[29]orcID nº6'!$A$14:$G$138</definedName>
    <definedName name="_OR7">'[29]orcID nº7'!$A$14:$G$137</definedName>
    <definedName name="_OR8">'[29]orc ID nº8'!$A$14:$G$133</definedName>
    <definedName name="_OR9">'[29]orc ID nº9'!$A$14:$G$157</definedName>
    <definedName name="_Order1" hidden="1">255</definedName>
    <definedName name="_Order2" hidden="1">0</definedName>
    <definedName name="_Out1" localSheetId="1">#REF!</definedName>
    <definedName name="_Out1">#REF!</definedName>
    <definedName name="_OUT98" hidden="1">{#N/A,#N/A,TRUE,"Serviços"}</definedName>
    <definedName name="_OUT98_" hidden="1">{#N/A,#N/A,TRUE,"Serviços"}</definedName>
    <definedName name="_OUTTTT9888" hidden="1">{#N/A,#N/A,TRUE,"Serviços"}</definedName>
    <definedName name="_PA01" hidden="1">{"'teste'!$B$2:$R$49"}</definedName>
    <definedName name="_PAG1" localSheetId="1">#REF!</definedName>
    <definedName name="_PAG1">#REF!</definedName>
    <definedName name="_PAG10" localSheetId="1">#REF!</definedName>
    <definedName name="_PAG10">#REF!</definedName>
    <definedName name="_PAG11" localSheetId="1">#REF!</definedName>
    <definedName name="_PAG11">#REF!</definedName>
    <definedName name="_PAG12" localSheetId="1">#REF!</definedName>
    <definedName name="_PAG12">#REF!</definedName>
    <definedName name="_PAG13" localSheetId="1">#REF!</definedName>
    <definedName name="_PAG13">#REF!</definedName>
    <definedName name="_PAG2" localSheetId="1">#REF!</definedName>
    <definedName name="_PAG2">#REF!</definedName>
    <definedName name="_PAG3" localSheetId="1">#REF!</definedName>
    <definedName name="_PAG3">#REF!</definedName>
    <definedName name="_PAG4" localSheetId="1">#REF!</definedName>
    <definedName name="_PAG4">#REF!</definedName>
    <definedName name="_PAG5" localSheetId="1">#REF!</definedName>
    <definedName name="_PAG5">#REF!</definedName>
    <definedName name="_PAG6" localSheetId="1">#REF!</definedName>
    <definedName name="_PAG6">#REF!</definedName>
    <definedName name="_PAG7" localSheetId="1">#REF!</definedName>
    <definedName name="_PAG7">#REF!</definedName>
    <definedName name="_PAG8" localSheetId="1">#REF!</definedName>
    <definedName name="_PAG8">#REF!</definedName>
    <definedName name="_PAG9" localSheetId="1">#REF!</definedName>
    <definedName name="_PAG9">#REF!</definedName>
    <definedName name="_Parse_On" localSheetId="1" hidden="1">#REF!</definedName>
    <definedName name="_Parse_On" hidden="1">#REF!</definedName>
    <definedName name="_Parse_Out" localSheetId="1" hidden="1">#REF!</definedName>
    <definedName name="_Parse_Out" hidden="1">#REF!</definedName>
    <definedName name="_PCM30" localSheetId="1">#REF!</definedName>
    <definedName name="_PCM30">#REF!</definedName>
    <definedName name="_PE412">#N/A</definedName>
    <definedName name="_PL1" localSheetId="1">#REF!</definedName>
    <definedName name="_PL1">#REF!</definedName>
    <definedName name="_PL1_4" localSheetId="1">#REF!</definedName>
    <definedName name="_PL1_4">#REF!</definedName>
    <definedName name="_PL11" localSheetId="1">#REF!</definedName>
    <definedName name="_PL11">#REF!</definedName>
    <definedName name="_PLA2" localSheetId="1">#REF!</definedName>
    <definedName name="_PLA2">#REF!</definedName>
    <definedName name="_PM334" localSheetId="1">#REF!</definedName>
    <definedName name="_PM334">#REF!</definedName>
    <definedName name="_PM335" localSheetId="1">#REF!</definedName>
    <definedName name="_PM335">#REF!</definedName>
    <definedName name="_PM346" localSheetId="1">#REF!</definedName>
    <definedName name="_PM346">#REF!</definedName>
    <definedName name="_PM405">#N/A</definedName>
    <definedName name="_PM406" localSheetId="1">#REF!</definedName>
    <definedName name="_PM406">#REF!</definedName>
    <definedName name="_PM412" localSheetId="1">#REF!</definedName>
    <definedName name="_PM412">#REF!</definedName>
    <definedName name="_PM609" localSheetId="1">#REF!</definedName>
    <definedName name="_PM609">#REF!</definedName>
    <definedName name="_PM970" localSheetId="1">#REF!</definedName>
    <definedName name="_PM970">#REF!</definedName>
    <definedName name="_PNV174BMT0134" localSheetId="1">#REF!</definedName>
    <definedName name="_PNV174BMT0134">#REF!</definedName>
    <definedName name="_PNV2002" localSheetId="1">#REF!</definedName>
    <definedName name="_PNV2002">#REF!</definedName>
    <definedName name="_PNV2003" localSheetId="1">#REF!</definedName>
    <definedName name="_PNV2003">#REF!</definedName>
    <definedName name="_PNV2004" localSheetId="1">#REF!</definedName>
    <definedName name="_PNV2004">#REF!</definedName>
    <definedName name="_PNV2009" localSheetId="1">#REF!</definedName>
    <definedName name="_PNV2009">#REF!</definedName>
    <definedName name="_PTB10" localSheetId="1">#REF!</definedName>
    <definedName name="_PTB10">#REF!</definedName>
    <definedName name="_pu334">#N/A</definedName>
    <definedName name="_pu335">#N/A</definedName>
    <definedName name="_PUE412">#N/A</definedName>
    <definedName name="_pum405">#N/A</definedName>
    <definedName name="_pum969">#N/A</definedName>
    <definedName name="_q" localSheetId="1">#REF!</definedName>
    <definedName name="_q">#REF!</definedName>
    <definedName name="_QQ2">#N/A</definedName>
    <definedName name="_r" localSheetId="1">#REF!</definedName>
    <definedName name="_r">#REF!</definedName>
    <definedName name="_r_15" localSheetId="1">#REF!</definedName>
    <definedName name="_r_15">#REF!</definedName>
    <definedName name="_r_4" localSheetId="1">#REF!</definedName>
    <definedName name="_r_4">#REF!</definedName>
    <definedName name="_r2d2" localSheetId="1">'[27]memória quantitativa'!#REF!</definedName>
    <definedName name="_r2d2">'[27]memória quantitativa'!#REF!</definedName>
    <definedName name="_Rbv1">'[7]Página 16'!$C$3:$C$7</definedName>
    <definedName name="_rc2br1" localSheetId="1">'[27]memória quantitativa'!#REF!</definedName>
    <definedName name="_rc2br1">'[27]memória quantitativa'!#REF!</definedName>
    <definedName name="_rc2br2" localSheetId="1">'[27]memória quantitativa'!#REF!</definedName>
    <definedName name="_rc2br2">'[27]memória quantitativa'!#REF!</definedName>
    <definedName name="_rc2br3" localSheetId="1">'[27]memória quantitativa'!#REF!</definedName>
    <definedName name="_rc2br3">'[27]memória quantitativa'!#REF!</definedName>
    <definedName name="_rc2br4" localSheetId="1">'[27]memória quantitativa'!#REF!</definedName>
    <definedName name="_rc2br4">'[27]memória quantitativa'!#REF!</definedName>
    <definedName name="_rc2br5" localSheetId="1">'[27]memória quantitativa'!#REF!</definedName>
    <definedName name="_rc2br5">'[27]memória quantitativa'!#REF!</definedName>
    <definedName name="_rc2br6" localSheetId="1">'[27]memória quantitativa'!#REF!</definedName>
    <definedName name="_rc2br6">'[27]memória quantitativa'!#REF!</definedName>
    <definedName name="_rc2br7" localSheetId="1">'[27]memória quantitativa'!#REF!</definedName>
    <definedName name="_rc2br7">'[27]memória quantitativa'!#REF!</definedName>
    <definedName name="_rc2br8" localSheetId="1">'[27]memória quantitativa'!#REF!</definedName>
    <definedName name="_rc2br8">'[27]memória quantitativa'!#REF!</definedName>
    <definedName name="_rc2br9" localSheetId="1">'[27]memória quantitativa'!#REF!</definedName>
    <definedName name="_rc2br9">'[27]memória quantitativa'!#REF!</definedName>
    <definedName name="_rc2d1" localSheetId="1">'[27]memória quantitativa'!#REF!</definedName>
    <definedName name="_rc2d1">'[27]memória quantitativa'!#REF!</definedName>
    <definedName name="_rc2d2" localSheetId="1">'[27]memória quantitativa'!#REF!</definedName>
    <definedName name="_rc2d2">'[27]memória quantitativa'!#REF!</definedName>
    <definedName name="_rc2d3" localSheetId="1">'[27]memória quantitativa'!#REF!</definedName>
    <definedName name="_rc2d3">'[27]memória quantitativa'!#REF!</definedName>
    <definedName name="_rc2d4" localSheetId="1">'[27]memória quantitativa'!#REF!</definedName>
    <definedName name="_rc2d4">'[27]memória quantitativa'!#REF!</definedName>
    <definedName name="_rc2d5" localSheetId="1">'[27]memória quantitativa'!#REF!</definedName>
    <definedName name="_rc2d5">'[27]memória quantitativa'!#REF!</definedName>
    <definedName name="_rc2d6" localSheetId="1">'[27]memória quantitativa'!#REF!</definedName>
    <definedName name="_rc2d6">'[27]memória quantitativa'!#REF!</definedName>
    <definedName name="_rc2d7" localSheetId="1">'[27]memória quantitativa'!#REF!</definedName>
    <definedName name="_rc2d7">'[27]memória quantitativa'!#REF!</definedName>
    <definedName name="_rc2d8" localSheetId="1">'[27]memória quantitativa'!#REF!</definedName>
    <definedName name="_rc2d8">'[27]memória quantitativa'!#REF!</definedName>
    <definedName name="_rc2d9" localSheetId="1">'[27]memória quantitativa'!#REF!</definedName>
    <definedName name="_rc2d9">'[27]memória quantitativa'!#REF!</definedName>
    <definedName name="_rc2l1" localSheetId="1">'[27]memória quantitativa'!#REF!</definedName>
    <definedName name="_rc2l1">'[27]memória quantitativa'!#REF!</definedName>
    <definedName name="_rc2l2" localSheetId="1">'[27]memória quantitativa'!#REF!</definedName>
    <definedName name="_rc2l2">'[27]memória quantitativa'!#REF!</definedName>
    <definedName name="_rc2l3" localSheetId="1">'[27]memória quantitativa'!#REF!</definedName>
    <definedName name="_rc2l3">'[27]memória quantitativa'!#REF!</definedName>
    <definedName name="_rc2l4" localSheetId="1">'[27]memória quantitativa'!#REF!</definedName>
    <definedName name="_rc2l4">'[27]memória quantitativa'!#REF!</definedName>
    <definedName name="_rc2l5" localSheetId="1">'[27]memória quantitativa'!#REF!</definedName>
    <definedName name="_rc2l5">'[27]memória quantitativa'!#REF!</definedName>
    <definedName name="_rc2l6" localSheetId="1">'[27]memória quantitativa'!#REF!</definedName>
    <definedName name="_rc2l6">'[27]memória quantitativa'!#REF!</definedName>
    <definedName name="_rc2l7" localSheetId="1">'[27]memória quantitativa'!#REF!</definedName>
    <definedName name="_rc2l7">'[27]memória quantitativa'!#REF!</definedName>
    <definedName name="_rc2l8" localSheetId="1">'[27]memória quantitativa'!#REF!</definedName>
    <definedName name="_rc2l8">'[27]memória quantitativa'!#REF!</definedName>
    <definedName name="_rc2l9" localSheetId="1">'[27]memória quantitativa'!#REF!</definedName>
    <definedName name="_rc2l9">'[27]memória quantitativa'!#REF!</definedName>
    <definedName name="_rc2larg1" localSheetId="1">'[27]memória quantitativa'!#REF!</definedName>
    <definedName name="_rc2larg1">'[27]memória quantitativa'!#REF!</definedName>
    <definedName name="_rc2larg2" localSheetId="1">'[27]memória quantitativa'!#REF!</definedName>
    <definedName name="_rc2larg2">'[27]memória quantitativa'!#REF!</definedName>
    <definedName name="_rc2larg3" localSheetId="1">'[27]memória quantitativa'!#REF!</definedName>
    <definedName name="_rc2larg3">'[27]memória quantitativa'!#REF!</definedName>
    <definedName name="_rc2larg4" localSheetId="1">'[27]memória quantitativa'!#REF!</definedName>
    <definedName name="_rc2larg4">'[27]memória quantitativa'!#REF!</definedName>
    <definedName name="_rc2larg5" localSheetId="1">'[27]memória quantitativa'!#REF!</definedName>
    <definedName name="_rc2larg5">'[27]memória quantitativa'!#REF!</definedName>
    <definedName name="_rc2larg6" localSheetId="1">'[27]memória quantitativa'!#REF!</definedName>
    <definedName name="_rc2larg6">'[27]memória quantitativa'!#REF!</definedName>
    <definedName name="_rc2larg7" localSheetId="1">'[27]memória quantitativa'!#REF!</definedName>
    <definedName name="_rc2larg7">'[27]memória quantitativa'!#REF!</definedName>
    <definedName name="_rc2larg8" localSheetId="1">'[27]memória quantitativa'!#REF!</definedName>
    <definedName name="_rc2larg8">'[27]memória quantitativa'!#REF!</definedName>
    <definedName name="_rc2larg9" localSheetId="1">'[27]memória quantitativa'!#REF!</definedName>
    <definedName name="_rc2larg9">'[27]memória quantitativa'!#REF!</definedName>
    <definedName name="_RECONF." localSheetId="1">#REF!</definedName>
    <definedName name="_RECONF.">#REF!</definedName>
    <definedName name="_RECONF._16">"$#REF!.$#REF!$#REF!:$#REF!$#REF!"</definedName>
    <definedName name="_RECONF_">"$#REF!.$#REF!$#REF!:$#REF!$#REF!"</definedName>
    <definedName name="_RECONF__16">"$#REF!.$#REF!$#REF!:$#REF!$#REF!"</definedName>
    <definedName name="_RECONFORMAÇÃO">"'file:///B:/PATO - BR - 425 aditivo.xls'#$COMPOS1.$#REF!$#REF!:$#REF!$#REF!"</definedName>
    <definedName name="_RECONFORMAÇÃO_16">"'file:///B:/PATO - BR - 425 aditivo.xls'#$COMPOS1.$#REF!$#REF!:$#REF!$#REF!"</definedName>
    <definedName name="_Regression_Int" hidden="1">1</definedName>
    <definedName name="_Regression_Out" localSheetId="1" hidden="1">[47]PAG01!#REF!</definedName>
    <definedName name="_Regression_Out" hidden="1">[47]PAG01!#REF!</definedName>
    <definedName name="_Regression_X" localSheetId="1" hidden="1">[47]PAG01!#REF!</definedName>
    <definedName name="_Regression_X" hidden="1">[47]PAG01!#REF!</definedName>
    <definedName name="_Regression_Y" localSheetId="1" hidden="1">[47]PAG01!#REF!</definedName>
    <definedName name="_Regression_Y" hidden="1">[47]PAG01!#REF!</definedName>
    <definedName name="_RET1" localSheetId="1">#REF!</definedName>
    <definedName name="_RET1">#REF!</definedName>
    <definedName name="_RODOVIA">[45]CAPA!$B$11</definedName>
    <definedName name="_RP1">#N/A</definedName>
    <definedName name="_S" localSheetId="1">[2]COMPOS1!#REF!</definedName>
    <definedName name="_S">[2]COMPOS1!#REF!</definedName>
    <definedName name="_S_1" localSheetId="1">[14]COMPOS1!#REF!</definedName>
    <definedName name="_S_1">[14]COMPOS1!#REF!</definedName>
    <definedName name="_S_1_1" localSheetId="1">[14]COMPOS1!#REF!</definedName>
    <definedName name="_S_1_1">[14]COMPOS1!#REF!</definedName>
    <definedName name="_S_1_1_1" localSheetId="1">[14]COMPOS1!#REF!</definedName>
    <definedName name="_S_1_1_1">[14]COMPOS1!#REF!</definedName>
    <definedName name="_S_1_1_1_1">"'file:///B:/PATO - BR - 425 aditivo.xls'#$COMPOS1.$#REF!$#REF!:$#REF!$#REF!"</definedName>
    <definedName name="_S_1_1_1_1_1">"'file:///B:/PATO - BR - 425 aditivo.xls'#$COMPOS1.$#REF!$#REF!:$#REF!$#REF!"</definedName>
    <definedName name="_S_1_1_1_1_1_1" localSheetId="1">[14]COMPOS1!#REF!</definedName>
    <definedName name="_S_1_1_1_1_1_1">[14]COMPOS1!#REF!</definedName>
    <definedName name="_S_1_1_1_1_1_1_1">"'file:///B:/PATO - BR - 425 aditivo.xls'#$COMPOS1.$#REF!$#REF!:$#REF!$#REF!"</definedName>
    <definedName name="_S_1_1_1_1_1_1_1_1">"'file:///B:/PATO - BR - 425 aditivo.xls'#$COMPOS1.$#REF!$#REF!:$#REF!$#REF!"</definedName>
    <definedName name="_S_1_1_1_10">"'file:///B:/PATO - BR - 425 aditivo.xls'#$COMPOS1.$#REF!$#REF!:$#REF!$#REF!"</definedName>
    <definedName name="_S_1_1_1_11">"'file:///B:/PATO - BR - 425 aditivo.xls'#$COMPOS1.$#REF!$#REF!:$#REF!$#REF!"</definedName>
    <definedName name="_S_1_1_1_12">"'file:///B:/PATO - BR - 425 aditivo.xls'#$COMPOS1.$#REF!$#REF!:$#REF!$#REF!"</definedName>
    <definedName name="_S_1_1_1_16">"'file:///B:/PATO - BR - 425 aditivo.xls'#$COMPOS1.$#REF!$#REF!:$#REF!$#REF!"</definedName>
    <definedName name="_S_1_1_1_2" localSheetId="1">[14]COMPOS1!#REF!</definedName>
    <definedName name="_S_1_1_1_2">[14]COMPOS1!#REF!</definedName>
    <definedName name="_S_1_1_1_2_1">"'file:///B:/PATO - BR - 425 aditivo.xls'#$COMPOS1.$#REF!$#REF!:$#REF!$#REF!"</definedName>
    <definedName name="_S_1_1_1_2_1_1">"'file:///B:/PATO - BR - 425 aditivo.xls'#$COMPOS1.$#REF!$#REF!:$#REF!$#REF!"</definedName>
    <definedName name="_S_1_1_1_2_1_1_1">"'file:///B:/PATO - BR - 425 aditivo.xls'#$COMPOS1.$#REF!$#REF!:$#REF!$#REF!"</definedName>
    <definedName name="_S_1_1_1_21" localSheetId="1">[14]COMPOS1!#REF!</definedName>
    <definedName name="_S_1_1_1_21">[14]COMPOS1!#REF!</definedName>
    <definedName name="_S_1_1_1_26">"'file:///B:/PATO - BR - 425 aditivo.xls'#$COMPOS1.$#REF!$#REF!:$#REF!$#REF!"</definedName>
    <definedName name="_S_1_1_1_27">"'file:///B:/PATO - BR - 425 aditivo.xls'#$COMPOS1.$#REF!$#REF!:$#REF!$#REF!"</definedName>
    <definedName name="_S_1_1_1_27_1">"'file:///B:/PATO - BR - 425 aditivo.xls'#$COMPOS1.$#REF!$#REF!:$#REF!$#REF!"</definedName>
    <definedName name="_S_1_1_1_3" localSheetId="1">[14]COMPOS1!#REF!</definedName>
    <definedName name="_S_1_1_1_3">[14]COMPOS1!#REF!</definedName>
    <definedName name="_S_1_1_1_5">"'file:///B:/PATO - BR - 425 aditivo.xls'#$COMPOS1.$#REF!$#REF!:$#REF!$#REF!"</definedName>
    <definedName name="_S_1_1_1_5_1">"'file:///B:/PATO - BR - 425 aditivo.xls'#$COMPOS1.$#REF!$#REF!:$#REF!$#REF!"</definedName>
    <definedName name="_S_1_1_1_5_1_1">"'file:///B:/PATO - BR - 425 aditivo.xls'#$COMPOS1.$#REF!$#REF!:$#REF!$#REF!"</definedName>
    <definedName name="_S_1_1_1_5_1_1_1">"'file:///B:/PATO - BR - 425 aditivo.xls'#$COMPOS1.$#REF!$#REF!:$#REF!$#REF!"</definedName>
    <definedName name="_S_1_1_1_6" localSheetId="1">[14]COMPOS1!#REF!</definedName>
    <definedName name="_S_1_1_1_6">[14]COMPOS1!#REF!</definedName>
    <definedName name="_S_1_1_1_6_1">"'file:///B:/PATO - BR - 425 aditivo.xls'#$COMPOS1.$#REF!$#REF!:$#REF!$#REF!"</definedName>
    <definedName name="_S_1_1_1_6_1_1">"'file:///B:/PATO - BR - 425 aditivo.xls'#$COMPOS1.$#REF!$#REF!:$#REF!$#REF!"</definedName>
    <definedName name="_S_1_1_1_6_1_1_1">"'file:///B:/PATO - BR - 425 aditivo.xls'#$COMPOS1.$#REF!$#REF!:$#REF!$#REF!"</definedName>
    <definedName name="_S_1_1_1_7">"'file:///B:/PATO - BR - 425 aditivo.xls'#$COMPOS1.$#REF!$#REF!:$#REF!$#REF!"</definedName>
    <definedName name="_S_1_1_1_7_1">"'file:///B:/PATO - BR - 425 aditivo.xls'#$COMPOS1.$#REF!$#REF!:$#REF!$#REF!"</definedName>
    <definedName name="_S_1_1_1_8">"'file:///B:/PATO - BR - 425 aditivo.xls'#$COMPOS1.$#REF!$#REF!:$#REF!$#REF!"</definedName>
    <definedName name="_S_1_1_1_9">"'file:///B:/PATO - BR - 425 aditivo.xls'#$COMPOS1.$#REF!$#REF!:$#REF!$#REF!"</definedName>
    <definedName name="_S_1_1_1_9_1">"'file:///B:/PATO - BR - 425 aditivo.xls'#$COMPOS1.$#REF!$#REF!:$#REF!$#REF!"</definedName>
    <definedName name="_S_1_1_1_9_1_1">"'file:///B:/PATO - BR - 425 aditivo.xls'#$COMPOS1.$#REF!$#REF!:$#REF!$#REF!"</definedName>
    <definedName name="_S_1_1_10">"'file:///B:/PATO - BR - 425 aditivo.xls'#$COMPOS1.$#REF!$#REF!:$#REF!$#REF!"</definedName>
    <definedName name="_S_1_1_10_1">"'file:///B:/PATO - BR - 425 aditivo.xls'#$COMPOS1.$#REF!$#REF!:$#REF!$#REF!"</definedName>
    <definedName name="_S_1_1_11">"'file:///B:/PATO - BR - 425 aditivo.xls'#$COMPOS1.$#REF!$#REF!:$#REF!$#REF!"</definedName>
    <definedName name="_S_1_1_11_1">"'file:///B:/PATO - BR - 425 aditivo.xls'#$COMPOS1.$#REF!$#REF!:$#REF!$#REF!"</definedName>
    <definedName name="_S_1_1_12">"'file:///B:/PATO - BR - 425 aditivo.xls'#$COMPOS1.$#REF!$#REF!:$#REF!$#REF!"</definedName>
    <definedName name="_S_1_1_16">"'file:///B:/PATO - BR - 425 aditivo.xls'#$COMPOS1.$#REF!$#REF!:$#REF!$#REF!"</definedName>
    <definedName name="_S_1_1_2" localSheetId="1">[14]COMPOS1!#REF!</definedName>
    <definedName name="_S_1_1_2">[14]COMPOS1!#REF!</definedName>
    <definedName name="_S_1_1_2_1">"'file:///B:/PATO - BR - 425 aditivo.xls'#$COMPOS1.$#REF!$#REF!:$#REF!$#REF!"</definedName>
    <definedName name="_S_1_1_2_1_1">"'file:///B:/PATO - BR - 425 aditivo.xls'#$COMPOS1.$#REF!$#REF!:$#REF!$#REF!"</definedName>
    <definedName name="_S_1_1_2_1_1_1">"'file:///B:/PATO - BR - 425 aditivo.xls'#$COMPOS1.$#REF!$#REF!:$#REF!$#REF!"</definedName>
    <definedName name="_S_1_1_21" localSheetId="1">[14]COMPOS1!#REF!</definedName>
    <definedName name="_S_1_1_21">[14]COMPOS1!#REF!</definedName>
    <definedName name="_S_1_1_22">"'file:///B:/PATO - BR - 425 aditivo.xls'#$COMPOS1.$#REF!$#REF!:$#REF!$#REF!"</definedName>
    <definedName name="_S_1_1_26">"'file:///B:/PATO - BR - 425 aditivo.xls'#$COMPOS1.$#REF!$#REF!:$#REF!$#REF!"</definedName>
    <definedName name="_S_1_1_27">"'file:///B:/PATO - BR - 425 aditivo.xls'#$COMPOS1.$#REF!$#REF!:$#REF!$#REF!"</definedName>
    <definedName name="_S_1_1_27_1">"'file:///B:/PATO - BR - 425 aditivo.xls'#$COMPOS1.$#REF!$#REF!:$#REF!$#REF!"</definedName>
    <definedName name="_S_1_1_3" localSheetId="1">[14]COMPOS1!#REF!</definedName>
    <definedName name="_S_1_1_3">[14]COMPOS1!#REF!</definedName>
    <definedName name="_S_1_1_3_1">"'file:///B:/PATO - BR - 425 aditivo.xls'#$COMPOS1.$#REF!$#REF!:$#REF!$#REF!"</definedName>
    <definedName name="_S_1_1_3_1_1">"'file:///B:/PATO - BR - 425 aditivo.xls'#$COMPOS1.$#REF!$#REF!:$#REF!$#REF!"</definedName>
    <definedName name="_S_1_1_3_1_1_1">"'file:///B:/PATO - BR - 425 aditivo.xls'#$COMPOS1.$#REF!$#REF!:$#REF!$#REF!"</definedName>
    <definedName name="_S_1_1_4">"'file:///B:/PATO - BR - 425 aditivo.xls'#$COMPOS1.$#REF!$#REF!:$#REF!$#REF!"</definedName>
    <definedName name="_S_1_1_4_1">"'file:///B:/PATO - BR - 425 aditivo.xls'#$COMPOS1.$#REF!$#REF!:$#REF!$#REF!"</definedName>
    <definedName name="_S_1_1_5">"'file:///B:/PATO - BR - 425 aditivo.xls'#$COMPOS1.$#REF!$#REF!:$#REF!$#REF!"</definedName>
    <definedName name="_S_1_1_5_1">"'file:///B:/PATO - BR - 425 aditivo.xls'#$COMPOS1.$#REF!$#REF!:$#REF!$#REF!"</definedName>
    <definedName name="_S_1_1_5_1_1">"'file:///B:/PATO - BR - 425 aditivo.xls'#$COMPOS1.$#REF!$#REF!:$#REF!$#REF!"</definedName>
    <definedName name="_S_1_1_5_1_1_1">"'file:///B:/PATO - BR - 425 aditivo.xls'#$COMPOS1.$#REF!$#REF!:$#REF!$#REF!"</definedName>
    <definedName name="_S_1_1_6" localSheetId="1">[14]COMPOS1!#REF!</definedName>
    <definedName name="_S_1_1_6">[14]COMPOS1!#REF!</definedName>
    <definedName name="_S_1_1_6_1">"'file:///B:/PATO - BR - 425 aditivo.xls'#$COMPOS1.$#REF!$#REF!:$#REF!$#REF!"</definedName>
    <definedName name="_S_1_1_6_1_1">"'file:///B:/PATO - BR - 425 aditivo.xls'#$COMPOS1.$#REF!$#REF!:$#REF!$#REF!"</definedName>
    <definedName name="_S_1_1_6_1_1_1">"'file:///B:/PATO - BR - 425 aditivo.xls'#$COMPOS1.$#REF!$#REF!:$#REF!$#REF!"</definedName>
    <definedName name="_S_1_1_7">"'file:///B:/PATO - BR - 425 aditivo.xls'#$COMPOS1.$#REF!$#REF!:$#REF!$#REF!"</definedName>
    <definedName name="_S_1_1_7_1">"'file:///B:/PATO - BR - 425 aditivo.xls'#$COMPOS1.$#REF!$#REF!:$#REF!$#REF!"</definedName>
    <definedName name="_S_1_1_8">"'file:///B:/PATO - BR - 425 aditivo.xls'#$COMPOS1.$#REF!$#REF!:$#REF!$#REF!"</definedName>
    <definedName name="_S_1_1_9">"'file:///B:/PATO - BR - 425 aditivo.xls'#$COMPOS1.$#REF!$#REF!:$#REF!$#REF!"</definedName>
    <definedName name="_S_1_1_9_1">"'file:///B:/PATO - BR - 425 aditivo.xls'#$COMPOS1.$#REF!$#REF!:$#REF!$#REF!"</definedName>
    <definedName name="_S_1_1_9_1_1">"'file:///B:/PATO - BR - 425 aditivo.xls'#$COMPOS1.$#REF!$#REF!:$#REF!$#REF!"</definedName>
    <definedName name="_S_1_1_9_1_1_1">"'file:///B:/PATO - BR - 425 aditivo.xls'#$COMPOS1.$#REF!$#REF!:$#REF!$#REF!"</definedName>
    <definedName name="_S_1_10">"'file:///B:/PATO - BR - 425 aditivo.xls'#$COMPOS1.$#REF!$#REF!:$#REF!$#REF!"</definedName>
    <definedName name="_S_1_10_1">"'file:///B:/PATO - BR - 425 aditivo.xls'#$COMPOS1.$#REF!$#REF!:$#REF!$#REF!"</definedName>
    <definedName name="_S_1_11">"'file:///B:/PATO - BR - 425 aditivo.xls'#$COMPOS1.$#REF!$#REF!:$#REF!$#REF!"</definedName>
    <definedName name="_S_1_11_1">"'file:///B:/PATO - BR - 425 aditivo.xls'#$COMPOS1.$#REF!$#REF!:$#REF!$#REF!"</definedName>
    <definedName name="_S_1_12">"'file:///B:/PATO - BR - 425 aditivo.xls'#$COMPOS1.$#REF!$#REF!:$#REF!$#REF!"</definedName>
    <definedName name="_S_1_12_1">"'file:///B:/PATO - BR - 425 aditivo.xls'#$COMPOS1.$#REF!$#REF!:$#REF!$#REF!"</definedName>
    <definedName name="_S_1_14">#N/A</definedName>
    <definedName name="_S_1_16">"'file:///B:/PATO - BR - 425 aditivo.xls'#$COMPOS1.$#REF!$#REF!:$#REF!$#REF!"</definedName>
    <definedName name="_S_1_16_1">"'file:///B:/PATO - BR - 425 aditivo.xls'#$COMPOS1.$#REF!$#REF!:$#REF!$#REF!"</definedName>
    <definedName name="_S_1_2" localSheetId="1">[14]COMPOS1!#REF!</definedName>
    <definedName name="_S_1_2">[14]COMPOS1!#REF!</definedName>
    <definedName name="_S_1_2_1">"'file:///B:/PATO - BR - 425 aditivo.xls'#$COMPOS1.$#REF!$#REF!:$#REF!$#REF!"</definedName>
    <definedName name="_S_1_2_1_1">"'file:///B:/PATO - BR - 425 aditivo.xls'#$COMPOS1.$#REF!$#REF!:$#REF!$#REF!"</definedName>
    <definedName name="_S_1_2_1_1_1">"'file:///B:/PATO - BR - 425 aditivo.xls'#$COMPOS1.$#REF!$#REF!:$#REF!$#REF!"</definedName>
    <definedName name="_S_1_2_1_1_1_1">"'file:///B:/PATO - BR - 425 aditivo.xls'#$COMPOS1.$#REF!$#REF!:$#REF!$#REF!"</definedName>
    <definedName name="_S_1_2_2">"'file:///B:/PATO - BR - 425 aditivo.xls'#$COMPOS1.$#REF!$#REF!:$#REF!$#REF!"</definedName>
    <definedName name="_S_1_21" localSheetId="1">[14]COMPOS1!#REF!</definedName>
    <definedName name="_S_1_21">[14]COMPOS1!#REF!</definedName>
    <definedName name="_S_1_22">"'file:///B:/PATO - BR - 425 aditivo.xls'#$COMPOS1.$#REF!$#REF!:$#REF!$#REF!"</definedName>
    <definedName name="_S_1_26">"'file:///B:/PATO - BR - 425 aditivo.xls'#$COMPOS1.$#REF!$#REF!:$#REF!$#REF!"</definedName>
    <definedName name="_S_1_26_1">"'file:///B:/PATO - BR - 425 aditivo.xls'#$COMPOS1.$#REF!$#REF!:$#REF!$#REF!"</definedName>
    <definedName name="_S_1_27">"'file:///B:/PATO - BR - 425 aditivo.xls'#$COMPOS1.$#REF!$#REF!:$#REF!$#REF!"</definedName>
    <definedName name="_S_1_27_1">"'file:///B:/PATO - BR - 425 aditivo.xls'#$COMPOS1.$#REF!$#REF!:$#REF!$#REF!"</definedName>
    <definedName name="_S_1_27_1_1">"'file:///B:/PATO - BR - 425 aditivo.xls'#$COMPOS1.$#REF!$#REF!:$#REF!$#REF!"</definedName>
    <definedName name="_S_1_27_2">"'file:///B:/PATO - BR - 425 aditivo.xls'#$COMPOS1.$#REF!$#REF!:$#REF!$#REF!"</definedName>
    <definedName name="_S_1_3" localSheetId="1">[14]COMPOS1!#REF!</definedName>
    <definedName name="_S_1_3">[14]COMPOS1!#REF!</definedName>
    <definedName name="_S_1_3_1">"'file:///B:/PATO - BR - 425 aditivo.xls'#$COMPOS1.$#REF!$#REF!:$#REF!$#REF!"</definedName>
    <definedName name="_S_1_3_1_1">"'file:///B:/PATO - BR - 425 aditivo.xls'#$COMPOS1.$#REF!$#REF!:$#REF!$#REF!"</definedName>
    <definedName name="_S_1_3_1_1_1">"'file:///B:/PATO - BR - 425 aditivo.xls'#$COMPOS1.$#REF!$#REF!:$#REF!$#REF!"</definedName>
    <definedName name="_S_1_4">"'file:///B:/PATO - BR - 425 aditivo.xls'#$COMPOS1.$#REF!$#REF!:$#REF!$#REF!"</definedName>
    <definedName name="_S_1_4_1">"'file:///B:/PATO - BR - 425 aditivo.xls'#$COMPOS1.$#REF!$#REF!:$#REF!$#REF!"</definedName>
    <definedName name="_S_1_4_1_1">"'file:///B:/PATO - BR - 425 aditivo.xls'#$COMPOS1.$#REF!$#REF!:$#REF!$#REF!"</definedName>
    <definedName name="_S_1_4_2">"'file:///B:/PATO - BR - 425 aditivo.xls'#$COMPOS1.$#REF!$#REF!:$#REF!$#REF!"</definedName>
    <definedName name="_S_1_5">"'file:///B:/PATO - BR - 425 aditivo.xls'#$COMPOS1.$#REF!$#REF!:$#REF!$#REF!"</definedName>
    <definedName name="_S_1_5_1">"'file:///B:/PATO - BR - 425 aditivo.xls'#$COMPOS1.$#REF!$#REF!:$#REF!$#REF!"</definedName>
    <definedName name="_S_1_5_1_1">"'file:///B:/PATO - BR - 425 aditivo.xls'#$COMPOS1.$#REF!$#REF!:$#REF!$#REF!"</definedName>
    <definedName name="_S_1_5_1_1_1">"'file:///B:/PATO - BR - 425 aditivo.xls'#$COMPOS1.$#REF!$#REF!:$#REF!$#REF!"</definedName>
    <definedName name="_S_1_5_1_1_1_1">"'file:///B:/PATO - BR - 425 aditivo.xls'#$COMPOS1.$#REF!$#REF!:$#REF!$#REF!"</definedName>
    <definedName name="_S_1_5_2">"'file:///B:/PATO - BR - 425 aditivo.xls'#$COMPOS1.$#REF!$#REF!:$#REF!$#REF!"</definedName>
    <definedName name="_S_1_6" localSheetId="1">[14]COMPOS1!#REF!</definedName>
    <definedName name="_S_1_6">[14]COMPOS1!#REF!</definedName>
    <definedName name="_S_1_6_1">"'file:///B:/PATO - BR - 425 aditivo.xls'#$COMPOS1.$#REF!$#REF!:$#REF!$#REF!"</definedName>
    <definedName name="_S_1_6_1_1">"'file:///B:/PATO - BR - 425 aditivo.xls'#$COMPOS1.$#REF!$#REF!:$#REF!$#REF!"</definedName>
    <definedName name="_S_1_6_1_1_1">"'file:///B:/PATO - BR - 425 aditivo.xls'#$COMPOS1.$#REF!$#REF!:$#REF!$#REF!"</definedName>
    <definedName name="_S_1_6_1_1_1_1">"'file:///B:/PATO - BR - 425 aditivo.xls'#$COMPOS1.$#REF!$#REF!:$#REF!$#REF!"</definedName>
    <definedName name="_S_1_6_2">"'file:///B:/PATO - BR - 425 aditivo.xls'#$COMPOS1.$#REF!$#REF!:$#REF!$#REF!"</definedName>
    <definedName name="_S_1_7">"'file:///B:/PATO - BR - 425 aditivo.xls'#$COMPOS1.$#REF!$#REF!:$#REF!$#REF!"</definedName>
    <definedName name="_S_1_7_1">"'file:///B:/PATO - BR - 425 aditivo.xls'#$COMPOS1.$#REF!$#REF!:$#REF!$#REF!"</definedName>
    <definedName name="_S_1_7_1_1">"'file:///B:/PATO - BR - 425 aditivo.xls'#$COMPOS1.$#REF!$#REF!:$#REF!$#REF!"</definedName>
    <definedName name="_S_1_7_2">"'file:///B:/PATO - BR - 425 aditivo.xls'#$COMPOS1.$#REF!$#REF!:$#REF!$#REF!"</definedName>
    <definedName name="_S_1_8">"'file:///B:/PATO - BR - 425 aditivo.xls'#$COMPOS1.$#REF!$#REF!:$#REF!$#REF!"</definedName>
    <definedName name="_S_1_9">"'file:///B:/PATO - BR - 425 aditivo.xls'#$COMPOS1.$#REF!$#REF!:$#REF!$#REF!"</definedName>
    <definedName name="_S_1_9_1">"'file:///B:/PATO - BR - 425 aditivo.xls'#$COMPOS1.$#REF!$#REF!:$#REF!$#REF!"</definedName>
    <definedName name="_S_1_9_1_1">"'file:///B:/PATO - BR - 425 aditivo.xls'#$COMPOS1.$#REF!$#REF!:$#REF!$#REF!"</definedName>
    <definedName name="_S_1_9_1_1_1">"'file:///B:/PATO - BR - 425 aditivo.xls'#$COMPOS1.$#REF!$#REF!:$#REF!$#REF!"</definedName>
    <definedName name="_S_10" localSheetId="1">[2]COMPOS1!#REF!</definedName>
    <definedName name="_S_10">[2]COMPOS1!#REF!</definedName>
    <definedName name="_S_11" localSheetId="1">#REF!</definedName>
    <definedName name="_S_11">#REF!</definedName>
    <definedName name="_S_11_1">"'file:///B:/PATO - BR - 425 aditivo.xls'#$COMPOS1.$#REF!$#REF!:$#REF!$#REF!"</definedName>
    <definedName name="_S_12" localSheetId="1">#REF!</definedName>
    <definedName name="_S_12">#REF!</definedName>
    <definedName name="_S_12_1">"'file:///B:/PATO - BR - 425 aditivo.xls'#$COMPOS1.$#REF!$#REF!:$#REF!$#REF!"</definedName>
    <definedName name="_S_13" localSheetId="1">#REF!</definedName>
    <definedName name="_S_13">#REF!</definedName>
    <definedName name="_S_14">#N/A</definedName>
    <definedName name="_S_14_1">#N/A</definedName>
    <definedName name="_S_15" localSheetId="1">#REF!</definedName>
    <definedName name="_S_15">#REF!</definedName>
    <definedName name="_S_15_1">"'file:///B:/PATO - BR - 425 aditivo.xls'#$COMPOS1.$#REF!$#REF!:$#REF!$#REF!"</definedName>
    <definedName name="_S_16" localSheetId="1">#REF!</definedName>
    <definedName name="_S_16">#REF!</definedName>
    <definedName name="_S_16_1">"'file:///B:/PATO - BR - 425 aditivo.xls'#$COMPOS1.$#REF!$#REF!:$#REF!$#REF!"</definedName>
    <definedName name="_S_17" localSheetId="1">#REF!</definedName>
    <definedName name="_S_17">#REF!</definedName>
    <definedName name="_S_19" localSheetId="1">#REF!</definedName>
    <definedName name="_S_19">#REF!</definedName>
    <definedName name="_S_2" localSheetId="1">#REF!</definedName>
    <definedName name="_S_2">#REF!</definedName>
    <definedName name="_S_2_1" localSheetId="1">[14]COMPOS1!#REF!</definedName>
    <definedName name="_S_2_1">[14]COMPOS1!#REF!</definedName>
    <definedName name="_S_2_1_1">"'file:///B:/PATO - BR - 425 aditivo.xls'#$COMPOS1.$#REF!$#REF!:$#REF!$#REF!"</definedName>
    <definedName name="_S_2_1_1_1">"'file:///B:/PATO - BR - 425 aditivo.xls'#$COMPOS1.$#REF!$#REF!:$#REF!$#REF!"</definedName>
    <definedName name="_S_2_1_1_1_1">"'file:///B:/PATO - BR - 425 aditivo.xls'#$COMPOS1.$#REF!$#REF!:$#REF!$#REF!"</definedName>
    <definedName name="_S_2_2">"'file:///B:/PATO - BR - 425 aditivo.xls'#$COMPOS1.$#REF!$#REF!:$#REF!$#REF!"</definedName>
    <definedName name="_S_2_2_1">"'file:///B:/PATO - BR - 425 aditivo.xls'#$COMPOS1.$#REF!$#REF!:$#REF!$#REF!"</definedName>
    <definedName name="_S_2_2_1_1">"'file:///B:/PATO - BR - 425 aditivo.xls'#$COMPOS1.$#REF!$#REF!:$#REF!$#REF!"</definedName>
    <definedName name="_S_21" localSheetId="1">[14]COMPOS1!#REF!</definedName>
    <definedName name="_S_21">[14]COMPOS1!#REF!</definedName>
    <definedName name="_S_24" localSheetId="1">[2]COMPOS1!#REF!</definedName>
    <definedName name="_S_24">[2]COMPOS1!#REF!</definedName>
    <definedName name="_S_24_1" localSheetId="1">[14]COMPOS1!#REF!</definedName>
    <definedName name="_S_24_1">[14]COMPOS1!#REF!</definedName>
    <definedName name="_S_24_1_1" localSheetId="1">[14]COMPOS1!#REF!</definedName>
    <definedName name="_S_24_1_1">[14]COMPOS1!#REF!</definedName>
    <definedName name="_S_25" localSheetId="1">[2]COMPOS1!#REF!</definedName>
    <definedName name="_S_25">[2]COMPOS1!#REF!</definedName>
    <definedName name="_S_25_1" localSheetId="1">[14]COMPOS1!#REF!</definedName>
    <definedName name="_S_25_1">[14]COMPOS1!#REF!</definedName>
    <definedName name="_S_25_1_1" localSheetId="1">[14]COMPOS1!#REF!</definedName>
    <definedName name="_S_25_1_1">[14]COMPOS1!#REF!</definedName>
    <definedName name="_S_26" localSheetId="1">[48]COMPOS1!#REF!</definedName>
    <definedName name="_S_26">[48]COMPOS1!#REF!</definedName>
    <definedName name="_S_26_1">"'file:///B:/PATO - BR - 425 aditivo.xls'#$COMPOS1.$#REF!$#REF!:$#REF!$#REF!"</definedName>
    <definedName name="_S_27" localSheetId="1">[2]COMPOS1!#REF!</definedName>
    <definedName name="_S_27">[2]COMPOS1!#REF!</definedName>
    <definedName name="_S_27_1">"'file:///B:/PATO - BR - 425 aditivo.xls'#$COMPOS1.$#REF!$#REF!:$#REF!$#REF!"</definedName>
    <definedName name="_S_27_1_1">"'file:///B:/PATO - BR - 425 aditivo.xls'#$COMPOS1.$#REF!$#REF!:$#REF!$#REF!"</definedName>
    <definedName name="_S_27_2">"'file:///B:/PATO - BR - 425 aditivo.xls'#$COMPOS1.$#REF!$#REF!:$#REF!$#REF!"</definedName>
    <definedName name="_S_28" localSheetId="1">#REF!</definedName>
    <definedName name="_S_28">#REF!</definedName>
    <definedName name="_S_29" localSheetId="1">[48]COMPOS1!#REF!</definedName>
    <definedName name="_S_29">[48]COMPOS1!#REF!</definedName>
    <definedName name="_S_3" localSheetId="1">#REF!</definedName>
    <definedName name="_S_3">#REF!</definedName>
    <definedName name="_S_3_1" localSheetId="1">[14]COMPOS1!#REF!</definedName>
    <definedName name="_S_3_1">[14]COMPOS1!#REF!</definedName>
    <definedName name="_S_3_1_1">"'file:///B:/PATO - BR - 425 aditivo.xls'#$COMPOS1.$#REF!$#REF!:$#REF!$#REF!"</definedName>
    <definedName name="_S_3_1_1_1">"'file:///B:/PATO - BR - 425 aditivo.xls'#$COMPOS1.$#REF!$#REF!:$#REF!$#REF!"</definedName>
    <definedName name="_S_3_2">"'file:///B:/PATO - BR - 425 aditivo.xls'#$COMPOS1.$#REF!$#REF!:$#REF!$#REF!"</definedName>
    <definedName name="_S_3_2_1">"'file:///B:/PATO - BR - 425 aditivo.xls'#$COMPOS1.$#REF!$#REF!:$#REF!$#REF!"</definedName>
    <definedName name="_S_31" localSheetId="1">[48]COMPOS1!#REF!</definedName>
    <definedName name="_S_31">[48]COMPOS1!#REF!</definedName>
    <definedName name="_S_4" localSheetId="1">#REF!</definedName>
    <definedName name="_S_4">#REF!</definedName>
    <definedName name="_S_4_1">"'file:///B:/PATO - BR - 425 aditivo.xls'#$COMPOS1.$#REF!$#REF!:$#REF!$#REF!"</definedName>
    <definedName name="_S_4_1_1">"'file:///B:/PATO - BR - 425 aditivo.xls'#$COMPOS1.$#REF!$#REF!:$#REF!$#REF!"</definedName>
    <definedName name="_S_4_2">"'file:///B:/PATO - BR - 425 aditivo.xls'#$COMPOS1.$#REF!$#REF!:$#REF!$#REF!"</definedName>
    <definedName name="_S_5">"'file:///B:/PATO - BR - 425 aditivo.xls'#$COMPOS1.$#REF!$#REF!:$#REF!$#REF!"</definedName>
    <definedName name="_S_5_1">"'file:///B:/PATO - BR - 425 aditivo.xls'#$COMPOS1.$#REF!$#REF!:$#REF!$#REF!"</definedName>
    <definedName name="_S_5_1_1">"'file:///B:/PATO - BR - 425 aditivo.xls'#$COMPOS1.$#REF!$#REF!:$#REF!$#REF!"</definedName>
    <definedName name="_S_5_1_1_1">"'file:///B:/PATO - BR - 425 aditivo.xls'#$COMPOS1.$#REF!$#REF!:$#REF!$#REF!"</definedName>
    <definedName name="_S_5_1_1_1_1">"'file:///B:/PATO - BR - 425 aditivo.xls'#$COMPOS1.$#REF!$#REF!:$#REF!$#REF!"</definedName>
    <definedName name="_S_5_2">"'file:///B:/PATO - BR - 425 aditivo.xls'#$COMPOS1.$#REF!$#REF!:$#REF!$#REF!"</definedName>
    <definedName name="_S_5_2_1">"'file:///B:/PATO - BR - 425 aditivo.xls'#$COMPOS1.$#REF!$#REF!:$#REF!$#REF!"</definedName>
    <definedName name="_S_5_2_1_1">"'file:///B:/PATO - BR - 425 aditivo.xls'#$COMPOS1.$#REF!$#REF!:$#REF!$#REF!"</definedName>
    <definedName name="_S_6" localSheetId="1">[14]COMPOS1!#REF!</definedName>
    <definedName name="_S_6">[14]COMPOS1!#REF!</definedName>
    <definedName name="_S_6_1" localSheetId="1">[14]COMPOS1!#REF!</definedName>
    <definedName name="_S_6_1">[14]COMPOS1!#REF!</definedName>
    <definedName name="_S_6_1_1">"'file:///B:/PATO - BR - 425 aditivo.xls'#$COMPOS1.$#REF!$#REF!:$#REF!$#REF!"</definedName>
    <definedName name="_S_6_1_1_1">"'file:///B:/PATO - BR - 425 aditivo.xls'#$COMPOS1.$#REF!$#REF!:$#REF!$#REF!"</definedName>
    <definedName name="_S_6_1_1_1_1">"'file:///B:/PATO - BR - 425 aditivo.xls'#$COMPOS1.$#REF!$#REF!:$#REF!$#REF!"</definedName>
    <definedName name="_S_6_2">"'file:///B:/PATO - BR - 425 aditivo.xls'#$COMPOS1.$#REF!$#REF!:$#REF!$#REF!"</definedName>
    <definedName name="_S_6_2_1">"'file:///B:/PATO - BR - 425 aditivo.xls'#$COMPOS1.$#REF!$#REF!:$#REF!$#REF!"</definedName>
    <definedName name="_S_6_2_1_1">"'file:///B:/PATO - BR - 425 aditivo.xls'#$COMPOS1.$#REF!$#REF!:$#REF!$#REF!"</definedName>
    <definedName name="_S_7" localSheetId="1">#REF!</definedName>
    <definedName name="_S_7">#REF!</definedName>
    <definedName name="_S_7_1">"'file:///B:/PATO - BR - 425 aditivo.xls'#$COMPOS1.$#REF!$#REF!:$#REF!$#REF!"</definedName>
    <definedName name="_S_7_1_1">"'file:///B:/PATO - BR - 425 aditivo.xls'#$COMPOS1.$#REF!$#REF!:$#REF!$#REF!"</definedName>
    <definedName name="_S_7_2">"'file:///B:/PATO - BR - 425 aditivo.xls'#$COMPOS1.$#REF!$#REF!:$#REF!$#REF!"</definedName>
    <definedName name="_S_8">"'file:///B:/PATO - BR - 425 aditivo.xls'#$COMPOS1.$#REF!$#REF!:$#REF!$#REF!"</definedName>
    <definedName name="_S_9" localSheetId="1">[2]COMPOS1!#REF!</definedName>
    <definedName name="_S_9">[2]COMPOS1!#REF!</definedName>
    <definedName name="_S_9_1">"'file:///B:/PATO - BR - 425 aditivo.xls'#$COMPOS1.$#REF!$#REF!:$#REF!$#REF!"</definedName>
    <definedName name="_S_9_1_1" localSheetId="1">[14]COMPOS1!#REF!</definedName>
    <definedName name="_S_9_1_1">[14]COMPOS1!#REF!</definedName>
    <definedName name="_S_9_2">"'file:///B:/PATO - BR - 425 aditivo.xls'#$COMPOS1.$#REF!$#REF!:$#REF!$#REF!"</definedName>
    <definedName name="_S_9_2_1">"'file:///B:/PATO - BR - 425 aditivo.xls'#$COMPOS1.$#REF!$#REF!:$#REF!$#REF!"</definedName>
    <definedName name="_SC1">#N/A</definedName>
    <definedName name="_SC10">#N/A</definedName>
    <definedName name="_SC11">#N/A</definedName>
    <definedName name="_SC12">#N/A</definedName>
    <definedName name="_SC13">#N/A</definedName>
    <definedName name="_SC14">#N/A</definedName>
    <definedName name="_SC2">#N/A</definedName>
    <definedName name="_SC3">#N/A</definedName>
    <definedName name="_SC4">#N/A</definedName>
    <definedName name="_SC5">#N/A</definedName>
    <definedName name="_SC6">#N/A</definedName>
    <definedName name="_SC7">#N/A</definedName>
    <definedName name="_SC8">#N/A</definedName>
    <definedName name="_SC9">#N/A</definedName>
    <definedName name="_SE2" localSheetId="1">#REF!</definedName>
    <definedName name="_SE2">#REF!</definedName>
    <definedName name="_SEG1" localSheetId="1">#REF!</definedName>
    <definedName name="_SEG1">#REF!</definedName>
    <definedName name="_seg2">[22]DADOS!$E$10</definedName>
    <definedName name="_Set1" localSheetId="1">#REF!</definedName>
    <definedName name="_Set1">#REF!</definedName>
    <definedName name="_Sort" localSheetId="1" hidden="1">#REF!</definedName>
    <definedName name="_Sort" hidden="1">#REF!</definedName>
    <definedName name="_STC04" localSheetId="1">#REF!</definedName>
    <definedName name="_STC04">#REF!</definedName>
    <definedName name="_SUBTRECHO">[45]CAPA!$B$17</definedName>
    <definedName name="_tab0198">'[30]DER janeiro98'!$A$1:$D$810</definedName>
    <definedName name="_tab1" localSheetId="1">#REF!</definedName>
    <definedName name="_tab1">#REF!</definedName>
    <definedName name="_Table1_In1" localSheetId="1" hidden="1">#REF!</definedName>
    <definedName name="_Table1_In1" hidden="1">#REF!</definedName>
    <definedName name="_Table1_Out" localSheetId="1" hidden="1">#REF!</definedName>
    <definedName name="_Table1_Out" hidden="1">#REF!</definedName>
    <definedName name="_Table2_Out" localSheetId="1" hidden="1">#REF!</definedName>
    <definedName name="_Table2_Out" hidden="1">#REF!</definedName>
    <definedName name="_TB10" localSheetId="1">#REF!</definedName>
    <definedName name="_TB10">#REF!</definedName>
    <definedName name="_tb97" localSheetId="1">#REF!</definedName>
    <definedName name="_tb97">#REF!</definedName>
    <definedName name="_tbw97" localSheetId="1">#REF!</definedName>
    <definedName name="_tbw97">#REF!</definedName>
    <definedName name="_TCB4" localSheetId="1">#REF!</definedName>
    <definedName name="_TCB4">#REF!</definedName>
    <definedName name="_TCB5" localSheetId="1">#REF!</definedName>
    <definedName name="_TCB5">#REF!</definedName>
    <definedName name="_tcc4" localSheetId="1">#REF!</definedName>
    <definedName name="_tcc4">#REF!</definedName>
    <definedName name="_TCM30" localSheetId="1">#REF!</definedName>
    <definedName name="_TCM30">#REF!</definedName>
    <definedName name="_TEB4" localSheetId="1">#REF!</definedName>
    <definedName name="_TEB4">#REF!</definedName>
    <definedName name="_TOT1" localSheetId="1">#REF!</definedName>
    <definedName name="_TOT1">#REF!</definedName>
    <definedName name="_TOT2" localSheetId="1">#REF!</definedName>
    <definedName name="_TOT2">#REF!</definedName>
    <definedName name="_TOT3" localSheetId="1">#REF!</definedName>
    <definedName name="_TOT3">#REF!</definedName>
    <definedName name="_TOT4" localSheetId="1">#REF!</definedName>
    <definedName name="_TOT4">#REF!</definedName>
    <definedName name="_TOT5" localSheetId="1">#REF!</definedName>
    <definedName name="_TOT5">#REF!</definedName>
    <definedName name="_TOT6" localSheetId="1">#REF!</definedName>
    <definedName name="_TOT6">#REF!</definedName>
    <definedName name="_TOT7" localSheetId="1">#REF!</definedName>
    <definedName name="_TOT7">#REF!</definedName>
    <definedName name="_tot8" localSheetId="1">#REF!</definedName>
    <definedName name="_tot8">#REF!</definedName>
    <definedName name="_TP10" localSheetId="1">#REF!</definedName>
    <definedName name="_TP10">#REF!</definedName>
    <definedName name="_TP5" localSheetId="1">#REF!</definedName>
    <definedName name="_TP5">#REF!</definedName>
    <definedName name="_TRECHO">[45]CAPA!$B$14</definedName>
    <definedName name="_TSD2" localSheetId="1">#REF!</definedName>
    <definedName name="_TSD2">#REF!</definedName>
    <definedName name="_tt1" localSheetId="1">#N/A</definedName>
    <definedName name="_tt1">[0]!_tt1</definedName>
    <definedName name="_VV9" localSheetId="1">#REF!</definedName>
    <definedName name="_VV9">#REF!</definedName>
    <definedName name="_x_11" localSheetId="1">#REF!</definedName>
    <definedName name="_x_11">#REF!</definedName>
    <definedName name="_x_12" localSheetId="1">#REF!</definedName>
    <definedName name="_x_12">#REF!</definedName>
    <definedName name="_x_13" localSheetId="1">#REF!</definedName>
    <definedName name="_x_13">#REF!</definedName>
    <definedName name="_x_15" localSheetId="1">#REF!</definedName>
    <definedName name="_x_15">#REF!</definedName>
    <definedName name="_x_16" localSheetId="1">#REF!</definedName>
    <definedName name="_x_16">#REF!</definedName>
    <definedName name="_x_17" localSheetId="1">#REF!</definedName>
    <definedName name="_x_17">#REF!</definedName>
    <definedName name="_x_19" localSheetId="1">#REF!</definedName>
    <definedName name="_x_19">#REF!</definedName>
    <definedName name="_x_2" localSheetId="1">#REF!</definedName>
    <definedName name="_x_2">#REF!</definedName>
    <definedName name="_x_28" localSheetId="1">#REF!</definedName>
    <definedName name="_x_28">#REF!</definedName>
    <definedName name="_x_3" localSheetId="1">#REF!</definedName>
    <definedName name="_x_3">#REF!</definedName>
    <definedName name="_x_4" localSheetId="1">#REF!</definedName>
    <definedName name="_x_4">#REF!</definedName>
    <definedName name="_x_7" localSheetId="1">#REF!</definedName>
    <definedName name="_x_7">#REF!</definedName>
    <definedName name="_x_9" localSheetId="1">#REF!</definedName>
    <definedName name="_x_9">#REF!</definedName>
    <definedName name="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XX" localSheetId="1">#REF!</definedName>
    <definedName name="_XXX">#REF!</definedName>
    <definedName name="_z_1" localSheetId="1">#REF!</definedName>
    <definedName name="_z_1">#REF!</definedName>
    <definedName name="_z_11" localSheetId="1">#REF!</definedName>
    <definedName name="_z_11">#REF!</definedName>
    <definedName name="_z_12" localSheetId="1">#REF!</definedName>
    <definedName name="_z_12">#REF!</definedName>
    <definedName name="_z_13" localSheetId="1">#REF!</definedName>
    <definedName name="_z_13">#REF!</definedName>
    <definedName name="_z_15" localSheetId="1">#REF!</definedName>
    <definedName name="_z_15">#REF!</definedName>
    <definedName name="_z_16" localSheetId="1">#REF!</definedName>
    <definedName name="_z_16">#REF!</definedName>
    <definedName name="_z_17" localSheetId="1">#REF!</definedName>
    <definedName name="_z_17">#REF!</definedName>
    <definedName name="_z_19" localSheetId="1">#REF!</definedName>
    <definedName name="_z_19">#REF!</definedName>
    <definedName name="_z_2" localSheetId="1">#REF!</definedName>
    <definedName name="_z_2">#REF!</definedName>
    <definedName name="_z_28" localSheetId="1">#REF!</definedName>
    <definedName name="_z_28">#REF!</definedName>
    <definedName name="_z_3" localSheetId="1">#REF!</definedName>
    <definedName name="_z_3">#REF!</definedName>
    <definedName name="_z_4" localSheetId="1">#REF!</definedName>
    <definedName name="_z_4">#REF!</definedName>
    <definedName name="_z_7" localSheetId="1">#REF!</definedName>
    <definedName name="_z_7">#REF!</definedName>
    <definedName name="_z_9" localSheetId="1">#REF!</definedName>
    <definedName name="_z_9">#REF!</definedName>
    <definedName name="A" localSheetId="1" hidden="1">#REF!</definedName>
    <definedName name="A" hidden="1">#REF!</definedName>
    <definedName name="A_1" localSheetId="1">#REF!</definedName>
    <definedName name="A_1">#REF!</definedName>
    <definedName name="a_25" localSheetId="1">#REF!</definedName>
    <definedName name="a_25">#REF!</definedName>
    <definedName name="a_4" localSheetId="1">#REF!</definedName>
    <definedName name="a_4">#REF!</definedName>
    <definedName name="a_adiantamento" localSheetId="1">'[49]ficha medição'!#REF!</definedName>
    <definedName name="a_adiantamento">'[49]ficha medição'!#REF!</definedName>
    <definedName name="a_aquis_CAP20" localSheetId="1">'[49]ficha medição'!#REF!</definedName>
    <definedName name="a_aquis_CAP20">'[49]ficha medição'!#REF!</definedName>
    <definedName name="a_aquis_CM30" localSheetId="1">'[49]ficha medição'!#REF!</definedName>
    <definedName name="a_aquis_CM30">'[49]ficha medição'!#REF!</definedName>
    <definedName name="a_aquis_RR1C" localSheetId="1">'[49]ficha medição'!#REF!</definedName>
    <definedName name="a_aquis_RR1C">'[49]ficha medição'!#REF!</definedName>
    <definedName name="a_aquis_RR1C_polímero" localSheetId="1">'[49]ficha medição'!#REF!</definedName>
    <definedName name="a_aquis_RR1C_polímero">'[49]ficha medição'!#REF!</definedName>
    <definedName name="a_aquis_RR2C" localSheetId="1">'[49]ficha medição'!#REF!</definedName>
    <definedName name="a_aquis_RR2C">'[49]ficha medição'!#REF!</definedName>
    <definedName name="a_área_pint_faixa" localSheetId="1">'[49]ficha medição'!#REF!</definedName>
    <definedName name="a_área_pint_faixa">'[49]ficha medição'!#REF!</definedName>
    <definedName name="a_área_pint_lig_acost" localSheetId="1">'[49]ficha medição'!#REF!</definedName>
    <definedName name="a_área_pint_lig_acost">'[49]ficha medição'!#REF!</definedName>
    <definedName name="a_área_TSD" localSheetId="1">'[49]ficha medição'!#REF!</definedName>
    <definedName name="a_área_TSD">'[49]ficha medição'!#REF!</definedName>
    <definedName name="a_área_TSS" localSheetId="1">'[49]ficha medição'!#REF!</definedName>
    <definedName name="a_área_TSS">'[49]ficha medição'!#REF!</definedName>
    <definedName name="a_automóvel" localSheetId="1">'[50]ficha medição'!#REF!</definedName>
    <definedName name="a_automóvel">'[50]ficha medição'!#REF!</definedName>
    <definedName name="a_automóvel_10" localSheetId="1">'[51]ficha medição'!#REF!</definedName>
    <definedName name="a_automóvel_10">'[51]ficha medição'!#REF!</definedName>
    <definedName name="a_automóvel_27" localSheetId="1">'[49]ficha medição'!#REF!</definedName>
    <definedName name="a_automóvel_27">'[49]ficha medição'!#REF!</definedName>
    <definedName name="a_automóvel_6" localSheetId="1">'[51]ficha medição'!#REF!</definedName>
    <definedName name="a_automóvel_6">'[51]ficha medição'!#REF!</definedName>
    <definedName name="a_automóvel_9" localSheetId="1">'[51]ficha medição'!#REF!</definedName>
    <definedName name="a_automóvel_9">'[51]ficha medição'!#REF!</definedName>
    <definedName name="a_balizador" localSheetId="1">'[50]ficha medição'!#REF!</definedName>
    <definedName name="a_balizador">'[50]ficha medição'!#REF!</definedName>
    <definedName name="a_balizador_10" localSheetId="1">'[51]ficha medição'!#REF!</definedName>
    <definedName name="a_balizador_10">'[51]ficha medição'!#REF!</definedName>
    <definedName name="a_balizador_27" localSheetId="1">'[49]ficha medição'!#REF!</definedName>
    <definedName name="a_balizador_27">'[49]ficha medição'!#REF!</definedName>
    <definedName name="a_balizador_6" localSheetId="1">'[51]ficha medição'!#REF!</definedName>
    <definedName name="a_balizador_6">'[51]ficha medição'!#REF!</definedName>
    <definedName name="a_balizador_9" localSheetId="1">'[51]ficha medição'!#REF!</definedName>
    <definedName name="a_balizador_9">'[51]ficha medição'!#REF!</definedName>
    <definedName name="a_betoneira" localSheetId="1">'[50]ficha medição'!#REF!</definedName>
    <definedName name="a_betoneira">'[50]ficha medição'!#REF!</definedName>
    <definedName name="a_betoneira_10" localSheetId="1">'[51]ficha medição'!#REF!</definedName>
    <definedName name="a_betoneira_10">'[51]ficha medição'!#REF!</definedName>
    <definedName name="a_betoneira_6" localSheetId="1">'[51]ficha medição'!#REF!</definedName>
    <definedName name="a_betoneira_6">'[51]ficha medição'!#REF!</definedName>
    <definedName name="a_betoneira_9" localSheetId="1">'[51]ficha medição'!#REF!</definedName>
    <definedName name="a_betoneira_9">'[51]ficha medição'!#REF!</definedName>
    <definedName name="A_BritaGrad">1.2246</definedName>
    <definedName name="a_britarp" localSheetId="1">'[50]ficha medição'!#REF!</definedName>
    <definedName name="a_britarp">'[50]ficha medição'!#REF!</definedName>
    <definedName name="a_britarp_10" localSheetId="1">'[51]ficha medição'!#REF!</definedName>
    <definedName name="a_britarp_10">'[51]ficha medição'!#REF!</definedName>
    <definedName name="a_britarp_27" localSheetId="1">'[49]ficha medição'!#REF!</definedName>
    <definedName name="a_britarp_27">'[49]ficha medição'!#REF!</definedName>
    <definedName name="a_britarp_6" localSheetId="1">'[51]ficha medição'!#REF!</definedName>
    <definedName name="a_britarp_6">'[51]ficha medição'!#REF!</definedName>
    <definedName name="a_britarp_9" localSheetId="1">'[51]ficha medição'!#REF!</definedName>
    <definedName name="a_britarp_9">'[51]ficha medição'!#REF!</definedName>
    <definedName name="a_bueiros" localSheetId="1">'[50]ficha medição'!#REF!</definedName>
    <definedName name="a_bueiros">'[50]ficha medição'!#REF!</definedName>
    <definedName name="a_bueiros_10" localSheetId="1">'[51]ficha medição'!#REF!</definedName>
    <definedName name="a_bueiros_10">'[51]ficha medição'!#REF!</definedName>
    <definedName name="a_bueiros_27" localSheetId="1">'[49]ficha medição'!#REF!</definedName>
    <definedName name="a_bueiros_27">'[49]ficha medição'!#REF!</definedName>
    <definedName name="a_bueiros_6" localSheetId="1">'[51]ficha medição'!#REF!</definedName>
    <definedName name="a_bueiros_6">'[51]ficha medição'!#REF!</definedName>
    <definedName name="a_bueiros_9" localSheetId="1">'[51]ficha medição'!#REF!</definedName>
    <definedName name="a_bueiros_9">'[51]ficha medição'!#REF!</definedName>
    <definedName name="a_caiação" localSheetId="1">'[50]ficha medição'!#REF!</definedName>
    <definedName name="a_caiação">'[50]ficha medição'!#REF!</definedName>
    <definedName name="a_caiação_10" localSheetId="1">'[51]ficha medição'!#REF!</definedName>
    <definedName name="a_caiação_10">'[51]ficha medição'!#REF!</definedName>
    <definedName name="a_caiação_27" localSheetId="1">'[49]ficha medição'!#REF!</definedName>
    <definedName name="a_caiação_27">'[49]ficha medição'!#REF!</definedName>
    <definedName name="a_caiação_6" localSheetId="1">'[51]ficha medição'!#REF!</definedName>
    <definedName name="a_caiação_6">'[51]ficha medição'!#REF!</definedName>
    <definedName name="a_caiação_9" localSheetId="1">'[51]ficha medição'!#REF!</definedName>
    <definedName name="a_caiação_9">'[51]ficha medição'!#REF!</definedName>
    <definedName name="a_caibro" localSheetId="1">'[50]ficha medição'!#REF!</definedName>
    <definedName name="a_caibro">'[50]ficha medição'!#REF!</definedName>
    <definedName name="a_caibro_10" localSheetId="1">'[51]ficha medição'!#REF!</definedName>
    <definedName name="a_caibro_10">'[51]ficha medição'!#REF!</definedName>
    <definedName name="a_caibro_27" localSheetId="1">'[49]ficha medição'!#REF!</definedName>
    <definedName name="a_caibro_27">'[49]ficha medição'!#REF!</definedName>
    <definedName name="a_caibro_6" localSheetId="1">'[51]ficha medição'!#REF!</definedName>
    <definedName name="a_caibro_6">'[51]ficha medição'!#REF!</definedName>
    <definedName name="a_caibro_9" localSheetId="1">'[51]ficha medição'!#REF!</definedName>
    <definedName name="a_caibro_9">'[51]ficha medição'!#REF!</definedName>
    <definedName name="a_canteiro" localSheetId="1">'[49]ficha medição'!#REF!</definedName>
    <definedName name="a_canteiro">'[49]ficha medição'!#REF!</definedName>
    <definedName name="a_cap20mbuq" localSheetId="1">'[50]ficha medição'!#REF!</definedName>
    <definedName name="a_cap20mbuq">'[50]ficha medição'!#REF!</definedName>
    <definedName name="a_cap20mbuq_10" localSheetId="1">'[51]ficha medição'!#REF!</definedName>
    <definedName name="a_cap20mbuq_10">'[51]ficha medição'!#REF!</definedName>
    <definedName name="a_cap20mbuq_27" localSheetId="1">'[49]ficha medição'!#REF!</definedName>
    <definedName name="a_cap20mbuq_27">'[49]ficha medição'!#REF!</definedName>
    <definedName name="a_cap20mbuq_6" localSheetId="1">'[51]ficha medição'!#REF!</definedName>
    <definedName name="a_cap20mbuq_6">'[51]ficha medição'!#REF!</definedName>
    <definedName name="a_cap20mbuq_9" localSheetId="1">'[51]ficha medição'!#REF!</definedName>
    <definedName name="a_cap20mbuq_9">'[51]ficha medição'!#REF!</definedName>
    <definedName name="a_capaf" localSheetId="1">'[27]memória quantitativa'!#REF!</definedName>
    <definedName name="a_capaf">'[27]memória quantitativa'!#REF!</definedName>
    <definedName name="a_capaselante" localSheetId="1">'[50]ficha medição'!#REF!</definedName>
    <definedName name="a_capaselante">'[50]ficha medição'!#REF!</definedName>
    <definedName name="a_capaselante_10" localSheetId="1">'[51]ficha medição'!#REF!</definedName>
    <definedName name="a_capaselante_10">'[51]ficha medição'!#REF!</definedName>
    <definedName name="a_capaselante_27" localSheetId="1">'[49]ficha medição'!#REF!</definedName>
    <definedName name="a_capaselante_27">'[49]ficha medição'!#REF!</definedName>
    <definedName name="a_capaselante_6" localSheetId="1">'[51]ficha medição'!#REF!</definedName>
    <definedName name="a_capaselante_6">'[51]ficha medição'!#REF!</definedName>
    <definedName name="a_capaselante_9" localSheetId="1">'[51]ficha medição'!#REF!</definedName>
    <definedName name="a_capaselante_9">'[51]ficha medição'!#REF!</definedName>
    <definedName name="a_capinamanual" localSheetId="1">'[50]ficha medição'!#REF!</definedName>
    <definedName name="a_capinamanual">'[50]ficha medição'!#REF!</definedName>
    <definedName name="a_capinamanual_10" localSheetId="1">'[51]ficha medição'!#REF!</definedName>
    <definedName name="a_capinamanual_10">'[51]ficha medição'!#REF!</definedName>
    <definedName name="a_capinamanual_27" localSheetId="1">'[49]ficha medição'!#REF!</definedName>
    <definedName name="a_capinamanual_27">'[49]ficha medição'!#REF!</definedName>
    <definedName name="a_capinamanual_6" localSheetId="1">'[51]ficha medição'!#REF!</definedName>
    <definedName name="a_capinamanual_6">'[51]ficha medição'!#REF!</definedName>
    <definedName name="a_capinamanual_9" localSheetId="1">'[51]ficha medição'!#REF!</definedName>
    <definedName name="a_capinamanual_9">'[51]ficha medição'!#REF!</definedName>
    <definedName name="a_cascalho" localSheetId="1">'[49]ficha medição'!#REF!</definedName>
    <definedName name="a_cascalho">'[49]ficha medição'!#REF!</definedName>
    <definedName name="a_CBUQ_acost" localSheetId="1">'[49]ficha medição'!#REF!</definedName>
    <definedName name="a_CBUQ_acost">'[49]ficha medição'!#REF!</definedName>
    <definedName name="a_cbuq_fresagem" localSheetId="1">'[49]ficha medição'!#REF!</definedName>
    <definedName name="a_cbuq_fresagem">'[49]ficha medição'!#REF!</definedName>
    <definedName name="a_cbuq_h5" localSheetId="1">'[49]ficha medição'!#REF!</definedName>
    <definedName name="a_cbuq_h5">'[49]ficha medição'!#REF!</definedName>
    <definedName name="a_CBUQ_pista" localSheetId="1">'[49]ficha medição'!#REF!</definedName>
    <definedName name="a_CBUQ_pista">'[49]ficha medição'!#REF!</definedName>
    <definedName name="a_cbuq_recic_base" localSheetId="1">'[49]ficha medição'!#REF!</definedName>
    <definedName name="a_cbuq_recic_base">'[49]ficha medição'!#REF!</definedName>
    <definedName name="a_cerca" localSheetId="1">'[50]ficha medição'!#REF!</definedName>
    <definedName name="a_cerca">'[50]ficha medição'!#REF!</definedName>
    <definedName name="a_cerca_10" localSheetId="1">'[51]ficha medição'!#REF!</definedName>
    <definedName name="a_cerca_10">'[51]ficha medição'!#REF!</definedName>
    <definedName name="a_cerca_27" localSheetId="1">'[49]ficha medição'!#REF!</definedName>
    <definedName name="a_cerca_27">'[49]ficha medição'!#REF!</definedName>
    <definedName name="a_cerca_6" localSheetId="1">'[51]ficha medição'!#REF!</definedName>
    <definedName name="a_cerca_6">'[51]ficha medição'!#REF!</definedName>
    <definedName name="a_cerca_9" localSheetId="1">'[51]ficha medição'!#REF!</definedName>
    <definedName name="a_cerca_9">'[51]ficha medição'!#REF!</definedName>
    <definedName name="a_chapa" localSheetId="1">'[50]ficha medição'!#REF!</definedName>
    <definedName name="a_chapa">'[50]ficha medição'!#REF!</definedName>
    <definedName name="a_chapa_10" localSheetId="1">'[51]ficha medição'!#REF!</definedName>
    <definedName name="a_chapa_10">'[51]ficha medição'!#REF!</definedName>
    <definedName name="a_chapa_27" localSheetId="1">'[49]ficha medição'!#REF!</definedName>
    <definedName name="a_chapa_27">'[49]ficha medição'!#REF!</definedName>
    <definedName name="a_chapa_6" localSheetId="1">'[51]ficha medição'!#REF!</definedName>
    <definedName name="a_chapa_6">'[51]ficha medição'!#REF!</definedName>
    <definedName name="a_chapa_9" localSheetId="1">'[51]ficha medição'!#REF!</definedName>
    <definedName name="a_chapa_9">'[51]ficha medição'!#REF!</definedName>
    <definedName name="a_cm30rp" localSheetId="1">'[50]ficha medição'!#REF!</definedName>
    <definedName name="a_cm30rp">'[50]ficha medição'!#REF!</definedName>
    <definedName name="a_cm30rp_10" localSheetId="1">'[51]ficha medição'!#REF!</definedName>
    <definedName name="a_cm30rp_10">'[51]ficha medição'!#REF!</definedName>
    <definedName name="a_cm30rp_27" localSheetId="1">'[49]ficha medição'!#REF!</definedName>
    <definedName name="a_cm30rp_27">'[49]ficha medição'!#REF!</definedName>
    <definedName name="a_cm30rp_6" localSheetId="1">'[51]ficha medição'!#REF!</definedName>
    <definedName name="a_cm30rp_6">'[51]ficha medição'!#REF!</definedName>
    <definedName name="a_cm30rp_9" localSheetId="1">'[51]ficha medição'!#REF!</definedName>
    <definedName name="a_cm30rp_9">'[51]ficha medição'!#REF!</definedName>
    <definedName name="a_concreto_cimento" localSheetId="1">'[50]ficha medição'!#REF!</definedName>
    <definedName name="a_concreto_cimento">'[50]ficha medição'!#REF!</definedName>
    <definedName name="a_concreto_cimento_10" localSheetId="1">'[51]ficha medição'!#REF!</definedName>
    <definedName name="a_concreto_cimento_10">'[51]ficha medição'!#REF!</definedName>
    <definedName name="a_concreto_cimento_27" localSheetId="1">'[49]ficha medição'!#REF!</definedName>
    <definedName name="a_concreto_cimento_27">'[49]ficha medição'!#REF!</definedName>
    <definedName name="a_concreto_cimento_6" localSheetId="1">'[51]ficha medição'!#REF!</definedName>
    <definedName name="a_concreto_cimento_6">'[51]ficha medição'!#REF!</definedName>
    <definedName name="a_concreto_cimento_9" localSheetId="1">'[51]ficha medição'!#REF!</definedName>
    <definedName name="a_concreto_cimento_9">'[51]ficha medição'!#REF!</definedName>
    <definedName name="a_concretociclópico" localSheetId="1">'[50]ficha medição'!#REF!</definedName>
    <definedName name="a_concretociclópico">'[50]ficha medição'!#REF!</definedName>
    <definedName name="a_concretociclópico_10" localSheetId="1">'[51]ficha medição'!#REF!</definedName>
    <definedName name="a_concretociclópico_10">'[51]ficha medição'!#REF!</definedName>
    <definedName name="a_concretociclópico_27" localSheetId="1">'[49]ficha medição'!#REF!</definedName>
    <definedName name="a_concretociclópico_27">'[49]ficha medição'!#REF!</definedName>
    <definedName name="a_concretociclópico_6" localSheetId="1">'[51]ficha medição'!#REF!</definedName>
    <definedName name="a_concretociclópico_6">'[51]ficha medição'!#REF!</definedName>
    <definedName name="a_concretociclópico_9" localSheetId="1">'[51]ficha medição'!#REF!</definedName>
    <definedName name="a_concretociclópico_9">'[51]ficha medição'!#REF!</definedName>
    <definedName name="a_conserv" localSheetId="1">'[49]ficha medição'!#REF!</definedName>
    <definedName name="a_conserv">'[49]ficha medição'!#REF!</definedName>
    <definedName name="a_correção" localSheetId="1">'[27]memória quantitativa'!#REF!</definedName>
    <definedName name="a_correção">'[27]memória quantitativa'!#REF!</definedName>
    <definedName name="a_defensa" localSheetId="1">'[50]ficha medição'!#REF!</definedName>
    <definedName name="a_defensa">'[50]ficha medição'!#REF!</definedName>
    <definedName name="a_defensa_10" localSheetId="1">'[51]ficha medição'!#REF!</definedName>
    <definedName name="a_defensa_10">'[51]ficha medição'!#REF!</definedName>
    <definedName name="a_defensa_27" localSheetId="1">'[49]ficha medição'!#REF!</definedName>
    <definedName name="a_defensa_27">'[49]ficha medição'!#REF!</definedName>
    <definedName name="a_defensa_6" localSheetId="1">'[51]ficha medição'!#REF!</definedName>
    <definedName name="a_defensa_6">'[51]ficha medição'!#REF!</definedName>
    <definedName name="a_defensa_9" localSheetId="1">'[51]ficha medição'!#REF!</definedName>
    <definedName name="a_defensa_9">'[51]ficha medição'!#REF!</definedName>
    <definedName name="a_desobstrução" localSheetId="1">'[50]ficha medição'!#REF!</definedName>
    <definedName name="a_desobstrução">'[50]ficha medição'!#REF!</definedName>
    <definedName name="a_desobstrução_10" localSheetId="1">'[51]ficha medição'!#REF!</definedName>
    <definedName name="a_desobstrução_10">'[51]ficha medição'!#REF!</definedName>
    <definedName name="a_desobstrução_27" localSheetId="1">'[49]ficha medição'!#REF!</definedName>
    <definedName name="a_desobstrução_27">'[49]ficha medição'!#REF!</definedName>
    <definedName name="a_desobstrução_6" localSheetId="1">'[51]ficha medição'!#REF!</definedName>
    <definedName name="a_desobstrução_6">'[51]ficha medição'!#REF!</definedName>
    <definedName name="a_desobstrução_9" localSheetId="1">'[51]ficha medição'!#REF!</definedName>
    <definedName name="a_desobstrução_9">'[51]ficha medição'!#REF!</definedName>
    <definedName name="a_estorno" localSheetId="1">'[49]ficha medição'!#REF!</definedName>
    <definedName name="a_estorno">'[49]ficha medição'!#REF!</definedName>
    <definedName name="a_formas" localSheetId="1">'[50]ficha medição'!#REF!</definedName>
    <definedName name="a_formas">'[50]ficha medição'!#REF!</definedName>
    <definedName name="a_formas_10" localSheetId="1">'[51]ficha medição'!#REF!</definedName>
    <definedName name="a_formas_10">'[51]ficha medição'!#REF!</definedName>
    <definedName name="a_formas_27" localSheetId="1">'[49]ficha medição'!#REF!</definedName>
    <definedName name="a_formas_27">'[49]ficha medição'!#REF!</definedName>
    <definedName name="a_formas_6" localSheetId="1">'[51]ficha medição'!#REF!</definedName>
    <definedName name="a_formas_6">'[51]ficha medição'!#REF!</definedName>
    <definedName name="a_formas_9" localSheetId="1">'[51]ficha medição'!#REF!</definedName>
    <definedName name="a_formas_9">'[51]ficha medição'!#REF!</definedName>
    <definedName name="a_fresagem" localSheetId="1">'[50]ficha medição'!#REF!</definedName>
    <definedName name="a_fresagem">'[50]ficha medição'!#REF!</definedName>
    <definedName name="a_imp_cascalho" localSheetId="1">'[49]ficha medição'!#REF!</definedName>
    <definedName name="a_imp_cascalho">'[49]ficha medição'!#REF!</definedName>
    <definedName name="a_imp_recic_base" localSheetId="1">'[49]ficha medição'!#REF!</definedName>
    <definedName name="a_imp_recic_base">'[49]ficha medição'!#REF!</definedName>
    <definedName name="a_imp_reestab_base" localSheetId="1">'[49]ficha medição'!#REF!</definedName>
    <definedName name="a_imp_reestab_base">'[49]ficha medição'!#REF!</definedName>
    <definedName name="A_km" localSheetId="1">'[52]Fresagem de Pista Ago-98'!#REF!</definedName>
    <definedName name="A_km">'[52]Fresagem de Pista Ago-98'!#REF!</definedName>
    <definedName name="a_lama_asf_fina" localSheetId="1">'[50]ficha medição'!#REF!</definedName>
    <definedName name="a_lama_asf_fina">'[50]ficha medição'!#REF!</definedName>
    <definedName name="a_lama_asf_fina_10" localSheetId="1">'[51]ficha medição'!#REF!</definedName>
    <definedName name="a_lama_asf_fina_10">'[51]ficha medição'!#REF!</definedName>
    <definedName name="a_lama_asf_fina_27" localSheetId="1">'[49]ficha medição'!#REF!</definedName>
    <definedName name="a_lama_asf_fina_27">'[49]ficha medição'!#REF!</definedName>
    <definedName name="a_lama_asf_fina_6" localSheetId="1">'[51]ficha medição'!#REF!</definedName>
    <definedName name="a_lama_asf_fina_6">'[51]ficha medição'!#REF!</definedName>
    <definedName name="a_lama_asf_fina_9" localSheetId="1">'[51]ficha medição'!#REF!</definedName>
    <definedName name="a_lama_asf_fina_9">'[51]ficha medição'!#REF!</definedName>
    <definedName name="a_limpezaplaca" localSheetId="1">'[50]ficha medição'!#REF!</definedName>
    <definedName name="a_limpezaplaca">'[50]ficha medição'!#REF!</definedName>
    <definedName name="a_limpezaplaca_10" localSheetId="1">'[51]ficha medição'!#REF!</definedName>
    <definedName name="a_limpezaplaca_10">'[51]ficha medição'!#REF!</definedName>
    <definedName name="a_limpezaplaca_27" localSheetId="1">'[49]ficha medição'!#REF!</definedName>
    <definedName name="a_limpezaplaca_27">'[49]ficha medição'!#REF!</definedName>
    <definedName name="a_limpezaplaca_6" localSheetId="1">'[51]ficha medição'!#REF!</definedName>
    <definedName name="a_limpezaplaca_6">'[51]ficha medição'!#REF!</definedName>
    <definedName name="a_limpezaplaca_9" localSheetId="1">'[51]ficha medição'!#REF!</definedName>
    <definedName name="a_limpezaplaca_9">'[51]ficha medição'!#REF!</definedName>
    <definedName name="a_limpezaponte" localSheetId="1">'[50]ficha medição'!#REF!</definedName>
    <definedName name="a_limpezaponte">'[50]ficha medição'!#REF!</definedName>
    <definedName name="a_limpezaponte_10" localSheetId="1">'[51]ficha medição'!#REF!</definedName>
    <definedName name="a_limpezaponte_10">'[51]ficha medição'!#REF!</definedName>
    <definedName name="a_limpezaponte_27" localSheetId="1">'[49]ficha medição'!#REF!</definedName>
    <definedName name="a_limpezaponte_27">'[49]ficha medição'!#REF!</definedName>
    <definedName name="a_limpezaponte_6" localSheetId="1">'[51]ficha medição'!#REF!</definedName>
    <definedName name="a_limpezaponte_6">'[51]ficha medição'!#REF!</definedName>
    <definedName name="a_limpezaponte_9" localSheetId="1">'[51]ficha medição'!#REF!</definedName>
    <definedName name="a_limpezaponte_9">'[51]ficha medição'!#REF!</definedName>
    <definedName name="a_micro" localSheetId="1">'[49]ficha medição'!#REF!</definedName>
    <definedName name="a_micro">'[49]ficha medição'!#REF!</definedName>
    <definedName name="a_misturaf" localSheetId="1">'[50]ficha medição'!#REF!</definedName>
    <definedName name="a_misturaf">'[50]ficha medição'!#REF!</definedName>
    <definedName name="a_misturaf_10" localSheetId="1">'[51]ficha medição'!#REF!</definedName>
    <definedName name="a_misturaf_10">'[51]ficha medição'!#REF!</definedName>
    <definedName name="a_misturaf_6" localSheetId="1">'[51]ficha medição'!#REF!</definedName>
    <definedName name="a_misturaf_6">'[51]ficha medição'!#REF!</definedName>
    <definedName name="a_misturaf_9" localSheetId="1">'[51]ficha medição'!#REF!</definedName>
    <definedName name="a_misturaf_9">'[51]ficha medição'!#REF!</definedName>
    <definedName name="a_misturaq" localSheetId="1">'[50]ficha medição'!#REF!</definedName>
    <definedName name="a_misturaq">'[50]ficha medição'!#REF!</definedName>
    <definedName name="a_misturaq_10" localSheetId="1">'[51]ficha medição'!#REF!</definedName>
    <definedName name="a_misturaq_10">'[51]ficha medição'!#REF!</definedName>
    <definedName name="a_misturaq_27" localSheetId="1">'[49]ficha medição'!#REF!</definedName>
    <definedName name="a_misturaq_27">'[49]ficha medição'!#REF!</definedName>
    <definedName name="a_misturaq_6" localSheetId="1">'[51]ficha medição'!#REF!</definedName>
    <definedName name="a_misturaq_6">'[51]ficha medição'!#REF!</definedName>
    <definedName name="a_misturaq_9" localSheetId="1">'[51]ficha medição'!#REF!</definedName>
    <definedName name="a_misturaq_9">'[51]ficha medição'!#REF!</definedName>
    <definedName name="a_mnt" localSheetId="1">'[49]ficha medição'!#REF!</definedName>
    <definedName name="a_mnt">'[49]ficha medição'!#REF!</definedName>
    <definedName name="a_mob" localSheetId="1">'[49]ficha medição'!#REF!</definedName>
    <definedName name="a_mob">'[49]ficha medição'!#REF!</definedName>
    <definedName name="a_parafuso_1" localSheetId="1">'[50]ficha medição'!#REF!</definedName>
    <definedName name="a_parafuso_1">'[50]ficha medição'!#REF!</definedName>
    <definedName name="a_parafuso_1_10" localSheetId="1">'[51]ficha medição'!#REF!</definedName>
    <definedName name="a_parafuso_1_10">'[51]ficha medição'!#REF!</definedName>
    <definedName name="a_parafuso_1_27" localSheetId="1">'[49]ficha medição'!#REF!</definedName>
    <definedName name="a_parafuso_1_27">'[49]ficha medição'!#REF!</definedName>
    <definedName name="a_parafuso_1_6" localSheetId="1">'[51]ficha medição'!#REF!</definedName>
    <definedName name="a_parafuso_1_6">'[51]ficha medição'!#REF!</definedName>
    <definedName name="a_parafuso_1_9" localSheetId="1">'[51]ficha medição'!#REF!</definedName>
    <definedName name="a_parafuso_1_9">'[51]ficha medição'!#REF!</definedName>
    <definedName name="a_parafuso_4" localSheetId="1">'[50]ficha medição'!#REF!</definedName>
    <definedName name="a_parafuso_4">'[50]ficha medição'!#REF!</definedName>
    <definedName name="a_parafuso_4_10" localSheetId="1">'[51]ficha medição'!#REF!</definedName>
    <definedName name="a_parafuso_4_10">'[51]ficha medição'!#REF!</definedName>
    <definedName name="a_parafuso_4_27" localSheetId="1">'[49]ficha medição'!#REF!</definedName>
    <definedName name="a_parafuso_4_27">'[49]ficha medição'!#REF!</definedName>
    <definedName name="a_parafuso_4_6" localSheetId="1">'[51]ficha medição'!#REF!</definedName>
    <definedName name="a_parafuso_4_6">'[51]ficha medição'!#REF!</definedName>
    <definedName name="a_parafuso_4_9" localSheetId="1">'[51]ficha medição'!#REF!</definedName>
    <definedName name="a_parafuso_4_9">'[51]ficha medição'!#REF!</definedName>
    <definedName name="a_ped_arr" localSheetId="1">'[50]ficha medição'!#REF!</definedName>
    <definedName name="a_ped_arr">'[50]ficha medição'!#REF!</definedName>
    <definedName name="a_pedraarrumada" localSheetId="1">'[50]ficha medição'!#REF!</definedName>
    <definedName name="a_pedraarrumada">'[50]ficha medição'!#REF!</definedName>
    <definedName name="a_pedraarrumada_10" localSheetId="1">'[51]ficha medição'!#REF!</definedName>
    <definedName name="a_pedraarrumada_10">'[51]ficha medição'!#REF!</definedName>
    <definedName name="a_pedraarrumada_27" localSheetId="1">'[49]ficha medição'!#REF!</definedName>
    <definedName name="a_pedraarrumada_27">'[49]ficha medição'!#REF!</definedName>
    <definedName name="a_pedraarrumada_6" localSheetId="1">'[51]ficha medição'!#REF!</definedName>
    <definedName name="a_pedraarrumada_6">'[51]ficha medição'!#REF!</definedName>
    <definedName name="a_pedraarrumada_9" localSheetId="1">'[51]ficha medição'!#REF!</definedName>
    <definedName name="a_pedraarrumada_9">'[51]ficha medição'!#REF!</definedName>
    <definedName name="a_pedrajogada" localSheetId="1">'[50]ficha medição'!#REF!</definedName>
    <definedName name="a_pedrajogada">'[50]ficha medição'!#REF!</definedName>
    <definedName name="a_pedrajogada_10" localSheetId="1">'[51]ficha medição'!#REF!</definedName>
    <definedName name="a_pedrajogada_10">'[51]ficha medição'!#REF!</definedName>
    <definedName name="a_pedrajogada_27" localSheetId="1">'[49]ficha medição'!#REF!</definedName>
    <definedName name="a_pedrajogada_27">'[49]ficha medição'!#REF!</definedName>
    <definedName name="a_pedrajogada_6" localSheetId="1">'[51]ficha medição'!#REF!</definedName>
    <definedName name="a_pedrajogada_6">'[51]ficha medição'!#REF!</definedName>
    <definedName name="a_pedrajogada_9" localSheetId="1">'[51]ficha medição'!#REF!</definedName>
    <definedName name="a_pedrajogada_9">'[51]ficha medição'!#REF!</definedName>
    <definedName name="a_película" localSheetId="1">'[50]ficha medição'!#REF!</definedName>
    <definedName name="a_película">'[50]ficha medição'!#REF!</definedName>
    <definedName name="a_película_10" localSheetId="1">'[51]ficha medição'!#REF!</definedName>
    <definedName name="a_película_10">'[51]ficha medição'!#REF!</definedName>
    <definedName name="a_película_27" localSheetId="1">'[49]ficha medição'!#REF!</definedName>
    <definedName name="a_película_27">'[49]ficha medição'!#REF!</definedName>
    <definedName name="a_película_6" localSheetId="1">'[51]ficha medição'!#REF!</definedName>
    <definedName name="a_película_6">'[51]ficha medição'!#REF!</definedName>
    <definedName name="a_película_9" localSheetId="1">'[51]ficha medição'!#REF!</definedName>
    <definedName name="a_película_9">'[51]ficha medição'!#REF!</definedName>
    <definedName name="A_Pilar">0.75^2*PI()</definedName>
    <definedName name="a_pint_faixa" localSheetId="1">'[49]ficha medição'!#REF!</definedName>
    <definedName name="a_pint_faixa">'[49]ficha medição'!#REF!</definedName>
    <definedName name="a_pint_lig_fresa" localSheetId="1">'[49]ficha medição'!#REF!</definedName>
    <definedName name="a_pint_lig_fresa">'[49]ficha medição'!#REF!</definedName>
    <definedName name="a_pint_lig_fresagem" localSheetId="1">'[49]ficha medição'!#REF!</definedName>
    <definedName name="a_pint_lig_fresagem">'[49]ficha medição'!#REF!</definedName>
    <definedName name="a_pint_lig_h5" localSheetId="1">'[49]ficha medição'!#REF!</definedName>
    <definedName name="a_pint_lig_h5">'[49]ficha medição'!#REF!</definedName>
    <definedName name="a_pintura" localSheetId="1">'[50]ficha medição'!#REF!</definedName>
    <definedName name="a_pintura">'[50]ficha medição'!#REF!</definedName>
    <definedName name="a_pintura_10" localSheetId="1">'[51]ficha medição'!#REF!</definedName>
    <definedName name="a_pintura_10">'[51]ficha medição'!#REF!</definedName>
    <definedName name="a_pintura_27" localSheetId="1">'[49]ficha medição'!#REF!</definedName>
    <definedName name="a_pintura_27">'[49]ficha medição'!#REF!</definedName>
    <definedName name="a_pintura_6" localSheetId="1">'[51]ficha medição'!#REF!</definedName>
    <definedName name="a_pintura_6">'[51]ficha medição'!#REF!</definedName>
    <definedName name="a_pintura_9" localSheetId="1">'[51]ficha medição'!#REF!</definedName>
    <definedName name="a_pintura_9">'[51]ficha medição'!#REF!</definedName>
    <definedName name="a_placa" localSheetId="1">'[50]ficha medição'!#REF!</definedName>
    <definedName name="a_placa">'[50]ficha medição'!#REF!</definedName>
    <definedName name="a_placa_10" localSheetId="1">'[51]ficha medição'!#REF!</definedName>
    <definedName name="a_placa_10">'[51]ficha medição'!#REF!</definedName>
    <definedName name="a_placa_27" localSheetId="1">'[49]ficha medição'!#REF!</definedName>
    <definedName name="a_placa_27">'[49]ficha medição'!#REF!</definedName>
    <definedName name="a_placa_6" localSheetId="1">'[51]ficha medição'!#REF!</definedName>
    <definedName name="a_placa_6">'[51]ficha medição'!#REF!</definedName>
    <definedName name="a_placa_9" localSheetId="1">'[51]ficha medição'!#REF!</definedName>
    <definedName name="a_placa_9">'[51]ficha medição'!#REF!</definedName>
    <definedName name="a_rec_mec_aterro" localSheetId="1">'[50]ficha medição'!#REF!</definedName>
    <definedName name="a_rec_mec_aterro">'[50]ficha medição'!#REF!</definedName>
    <definedName name="a_recic_base" localSheetId="1">'[49]ficha medição'!#REF!</definedName>
    <definedName name="a_recic_base">'[49]ficha medição'!#REF!</definedName>
    <definedName name="a_recomposiçãoguardacorpo" localSheetId="1">'[50]ficha medição'!#REF!</definedName>
    <definedName name="a_recomposiçãoguardacorpo">'[50]ficha medição'!#REF!</definedName>
    <definedName name="a_recomposiçãoguardacorpo_10" localSheetId="1">'[51]ficha medição'!#REF!</definedName>
    <definedName name="a_recomposiçãoguardacorpo_10">'[51]ficha medição'!#REF!</definedName>
    <definedName name="a_recomposiçãoguardacorpo_27" localSheetId="1">'[49]ficha medição'!#REF!</definedName>
    <definedName name="a_recomposiçãoguardacorpo_27">'[49]ficha medição'!#REF!</definedName>
    <definedName name="a_recomposiçãoguardacorpo_6" localSheetId="1">'[51]ficha medição'!#REF!</definedName>
    <definedName name="a_recomposiçãoguardacorpo_6">'[51]ficha medição'!#REF!</definedName>
    <definedName name="a_recomposiçãoguardacorpo_9" localSheetId="1">'[51]ficha medição'!#REF!</definedName>
    <definedName name="a_recomposiçãoguardacorpo_9">'[51]ficha medição'!#REF!</definedName>
    <definedName name="a_recomposiçãomanual" localSheetId="1">'[50]ficha medição'!#REF!</definedName>
    <definedName name="a_recomposiçãomanual">'[50]ficha medição'!#REF!</definedName>
    <definedName name="a_recomposiçãomanual_10" localSheetId="1">'[51]ficha medição'!#REF!</definedName>
    <definedName name="a_recomposiçãomanual_10">'[51]ficha medição'!#REF!</definedName>
    <definedName name="a_recomposiçãomanual_27" localSheetId="1">'[49]ficha medição'!#REF!</definedName>
    <definedName name="a_recomposiçãomanual_27">'[49]ficha medição'!#REF!</definedName>
    <definedName name="a_recomposiçãomanual_6" localSheetId="1">'[51]ficha medição'!#REF!</definedName>
    <definedName name="a_recomposiçãomanual_6">'[51]ficha medição'!#REF!</definedName>
    <definedName name="a_recomposiçãomanual_9" localSheetId="1">'[51]ficha medição'!#REF!</definedName>
    <definedName name="a_recomposiçãomanual_9">'[51]ficha medição'!#REF!</definedName>
    <definedName name="a_recomposiçãomecanizada" localSheetId="1">'[50]ficha medição'!#REF!</definedName>
    <definedName name="a_recomposiçãomecanizada">'[50]ficha medição'!#REF!</definedName>
    <definedName name="a_recomposiçãomecanizada_10" localSheetId="1">'[51]ficha medição'!#REF!</definedName>
    <definedName name="a_recomposiçãomecanizada_10">'[51]ficha medição'!#REF!</definedName>
    <definedName name="a_recomposiçãomecanizada_27" localSheetId="1">'[49]ficha medição'!#REF!</definedName>
    <definedName name="a_recomposiçãomecanizada_27">'[49]ficha medição'!#REF!</definedName>
    <definedName name="a_recomposiçãomecanizada_6" localSheetId="1">'[51]ficha medição'!#REF!</definedName>
    <definedName name="a_recomposiçãomecanizada_6">'[51]ficha medição'!#REF!</definedName>
    <definedName name="a_recomposiçãomecanizada_9" localSheetId="1">'[51]ficha medição'!#REF!</definedName>
    <definedName name="a_recomposiçãomecanizada_9">'[51]ficha medição'!#REF!</definedName>
    <definedName name="a_reestab_base" localSheetId="1">'[49]ficha medição'!#REF!</definedName>
    <definedName name="a_reestab_base">'[49]ficha medição'!#REF!</definedName>
    <definedName name="a_remprof" localSheetId="1">'[27]memória quantitativa'!#REF!</definedName>
    <definedName name="a_remprof">'[27]memória quantitativa'!#REF!</definedName>
    <definedName name="a_rep_loc_acost" localSheetId="1">'[49]ficha medição'!#REF!</definedName>
    <definedName name="a_rep_loc_acost">'[49]ficha medição'!#REF!</definedName>
    <definedName name="a_rep_localizados" localSheetId="1">'[49]ficha medição'!#REF!</definedName>
    <definedName name="a_rep_localizados">'[49]ficha medição'!#REF!</definedName>
    <definedName name="a_revest_veg" localSheetId="1">'[50]ficha medição'!#REF!</definedName>
    <definedName name="a_revest_veg">'[50]ficha medição'!#REF!</definedName>
    <definedName name="a_revest_veg_10" localSheetId="1">'[51]ficha medição'!#REF!</definedName>
    <definedName name="a_revest_veg_10">'[51]ficha medição'!#REF!</definedName>
    <definedName name="a_revest_veg_27" localSheetId="1">'[49]ficha medição'!#REF!</definedName>
    <definedName name="a_revest_veg_27">'[49]ficha medição'!#REF!</definedName>
    <definedName name="a_revest_veg_6" localSheetId="1">'[51]ficha medição'!#REF!</definedName>
    <definedName name="a_revest_veg_6">'[51]ficha medição'!#REF!</definedName>
    <definedName name="a_revest_veg_9" localSheetId="1">'[51]ficha medição'!#REF!</definedName>
    <definedName name="a_revest_veg_9">'[51]ficha medição'!#REF!</definedName>
    <definedName name="a_rl1clama" localSheetId="1">'[50]ficha medição'!#REF!</definedName>
    <definedName name="a_rl1clama">'[50]ficha medição'!#REF!</definedName>
    <definedName name="a_rl1clama_10" localSheetId="1">'[51]ficha medição'!#REF!</definedName>
    <definedName name="a_rl1clama_10">'[51]ficha medição'!#REF!</definedName>
    <definedName name="a_rl1clama_6" localSheetId="1">'[51]ficha medição'!#REF!</definedName>
    <definedName name="a_rl1clama_6">'[51]ficha medição'!#REF!</definedName>
    <definedName name="a_rl1clama_9" localSheetId="1">'[51]ficha medição'!#REF!</definedName>
    <definedName name="a_rl1clama_9">'[51]ficha medição'!#REF!</definedName>
    <definedName name="a_rm1cmbb" localSheetId="1">'[50]ficha medição'!#REF!</definedName>
    <definedName name="a_rm1cmbb">'[50]ficha medição'!#REF!</definedName>
    <definedName name="a_rm1cmbb_10" localSheetId="1">'[51]ficha medição'!#REF!</definedName>
    <definedName name="a_rm1cmbb_10">'[51]ficha medição'!#REF!</definedName>
    <definedName name="a_rm1cmbb_27" localSheetId="1">'[49]ficha medição'!#REF!</definedName>
    <definedName name="a_rm1cmbb_27">'[49]ficha medição'!#REF!</definedName>
    <definedName name="a_rm1cmbb_6" localSheetId="1">'[51]ficha medição'!#REF!</definedName>
    <definedName name="a_rm1cmbb_6">'[51]ficha medição'!#REF!</definedName>
    <definedName name="a_rm1cmbb_9" localSheetId="1">'[51]ficha medição'!#REF!</definedName>
    <definedName name="a_rm1cmbb_9">'[51]ficha medição'!#REF!</definedName>
    <definedName name="a_rm1cmbuf" localSheetId="1">'[50]ficha medição'!#REF!</definedName>
    <definedName name="a_rm1cmbuf">'[50]ficha medição'!#REF!</definedName>
    <definedName name="a_rm1cmbuf_10" localSheetId="1">'[51]ficha medição'!#REF!</definedName>
    <definedName name="a_rm1cmbuf_10">'[51]ficha medição'!#REF!</definedName>
    <definedName name="a_rm1cmbuf_27" localSheetId="1">'[49]ficha medição'!#REF!</definedName>
    <definedName name="a_rm1cmbuf_27">'[49]ficha medição'!#REF!</definedName>
    <definedName name="a_rm1cmbuf_6" localSheetId="1">'[51]ficha medição'!#REF!</definedName>
    <definedName name="a_rm1cmbuf_6">'[51]ficha medição'!#REF!</definedName>
    <definedName name="a_rm1cmbuf_9" localSheetId="1">'[51]ficha medição'!#REF!</definedName>
    <definedName name="a_rm1cmbuf_9">'[51]ficha medição'!#REF!</definedName>
    <definedName name="a_rr1cpint" localSheetId="1">'[50]ficha medição'!#REF!</definedName>
    <definedName name="a_rr1cpint">'[50]ficha medição'!#REF!</definedName>
    <definedName name="a_rr1cpint_10" localSheetId="1">'[51]ficha medição'!#REF!</definedName>
    <definedName name="a_rr1cpint_10">'[51]ficha medição'!#REF!</definedName>
    <definedName name="a_rr1cpint_6" localSheetId="1">'[51]ficha medição'!#REF!</definedName>
    <definedName name="a_rr1cpint_6">'[51]ficha medição'!#REF!</definedName>
    <definedName name="a_rr1cpint_9" localSheetId="1">'[51]ficha medição'!#REF!</definedName>
    <definedName name="a_rr1cpint_9">'[51]ficha medição'!#REF!</definedName>
    <definedName name="a_rr1ctb" localSheetId="1">'[50]ficha medição'!#REF!</definedName>
    <definedName name="a_rr1ctb">'[50]ficha medição'!#REF!</definedName>
    <definedName name="a_rr1ctb_10" localSheetId="1">'[51]ficha medição'!#REF!</definedName>
    <definedName name="a_rr1ctb_10">'[51]ficha medição'!#REF!</definedName>
    <definedName name="a_rr1ctb_27" localSheetId="1">'[49]ficha medição'!#REF!</definedName>
    <definedName name="a_rr1ctb_27">'[49]ficha medição'!#REF!</definedName>
    <definedName name="a_rr1ctb_6" localSheetId="1">'[51]ficha medição'!#REF!</definedName>
    <definedName name="a_rr1ctb_6">'[51]ficha medição'!#REF!</definedName>
    <definedName name="a_rr1ctb_9" localSheetId="1">'[51]ficha medição'!#REF!</definedName>
    <definedName name="a_rr1ctb_9">'[51]ficha medição'!#REF!</definedName>
    <definedName name="a_rr2ccapa" localSheetId="1">'[50]ficha medição'!#REF!</definedName>
    <definedName name="a_rr2ccapa">'[50]ficha medição'!#REF!</definedName>
    <definedName name="a_rr2ccapa_10" localSheetId="1">'[51]ficha medição'!#REF!</definedName>
    <definedName name="a_rr2ccapa_10">'[51]ficha medição'!#REF!</definedName>
    <definedName name="a_rr2ccapa_27" localSheetId="1">'[49]ficha medição'!#REF!</definedName>
    <definedName name="a_rr2ccapa_27">'[49]ficha medição'!#REF!</definedName>
    <definedName name="a_rr2ccapa_6" localSheetId="1">'[51]ficha medição'!#REF!</definedName>
    <definedName name="a_rr2ccapa_6">'[51]ficha medição'!#REF!</definedName>
    <definedName name="a_rr2ccapa_9" localSheetId="1">'[51]ficha medição'!#REF!</definedName>
    <definedName name="a_rr2ccapa_9">'[51]ficha medição'!#REF!</definedName>
    <definedName name="a_rr2ctrat" localSheetId="1">'[50]ficha medição'!#REF!</definedName>
    <definedName name="a_rr2ctrat">'[50]ficha medição'!#REF!</definedName>
    <definedName name="a_rr2ctrat_10" localSheetId="1">'[51]ficha medição'!#REF!</definedName>
    <definedName name="a_rr2ctrat_10">'[51]ficha medição'!#REF!</definedName>
    <definedName name="a_rr2ctrat_27" localSheetId="1">'[49]ficha medição'!#REF!</definedName>
    <definedName name="a_rr2ctrat_27">'[49]ficha medição'!#REF!</definedName>
    <definedName name="a_rr2ctrat_6" localSheetId="1">'[51]ficha medição'!#REF!</definedName>
    <definedName name="a_rr2ctrat_6">'[51]ficha medição'!#REF!</definedName>
    <definedName name="a_rr2ctrat_9" localSheetId="1">'[51]ficha medição'!#REF!</definedName>
    <definedName name="a_rr2ctrat_9">'[51]ficha medição'!#REF!</definedName>
    <definedName name="a_sarjetameiofio" localSheetId="1">'[50]ficha medição'!#REF!</definedName>
    <definedName name="a_sarjetameiofio">'[50]ficha medição'!#REF!</definedName>
    <definedName name="a_sarjetameiofio_10" localSheetId="1">'[51]ficha medição'!#REF!</definedName>
    <definedName name="a_sarjetameiofio_10">'[51]ficha medição'!#REF!</definedName>
    <definedName name="a_sarjetameiofio_27" localSheetId="1">'[49]ficha medição'!#REF!</definedName>
    <definedName name="a_sarjetameiofio_27">'[49]ficha medição'!#REF!</definedName>
    <definedName name="a_sarjetameiofio_6" localSheetId="1">'[51]ficha medição'!#REF!</definedName>
    <definedName name="a_sarjetameiofio_6">'[51]ficha medição'!#REF!</definedName>
    <definedName name="a_sarjetameiofio_9" localSheetId="1">'[51]ficha medição'!#REF!</definedName>
    <definedName name="a_sarjetameiofio_9">'[51]ficha medição'!#REF!</definedName>
    <definedName name="a_scotchlite" localSheetId="1">'[50]ficha medição'!#REF!</definedName>
    <definedName name="a_scotchlite">'[50]ficha medição'!#REF!</definedName>
    <definedName name="a_scotchlite_10" localSheetId="1">'[51]ficha medição'!#REF!</definedName>
    <definedName name="a_scotchlite_10">'[51]ficha medição'!#REF!</definedName>
    <definedName name="a_scotchlite_27" localSheetId="1">'[49]ficha medição'!#REF!</definedName>
    <definedName name="a_scotchlite_27">'[49]ficha medição'!#REF!</definedName>
    <definedName name="a_scotchlite_6" localSheetId="1">'[51]ficha medição'!#REF!</definedName>
    <definedName name="a_scotchlite_6">'[51]ficha medição'!#REF!</definedName>
    <definedName name="a_scotchlite_9" localSheetId="1">'[51]ficha medição'!#REF!</definedName>
    <definedName name="a_scotchlite_9">'[51]ficha medição'!#REF!</definedName>
    <definedName name="A_Sec_Laj_Tras">1.1728</definedName>
    <definedName name="A_Sec_Tabu">2.45</definedName>
    <definedName name="a_serv_mnt_fx_dominio" localSheetId="1">'[49]ficha medição'!#REF!</definedName>
    <definedName name="a_serv_mnt_fx_dominio">'[49]ficha medição'!#REF!</definedName>
    <definedName name="a_serv_mnt_pista_acost" localSheetId="1">'[49]ficha medição'!#REF!</definedName>
    <definedName name="a_serv_mnt_pista_acost">'[49]ficha medição'!#REF!</definedName>
    <definedName name="a_sinalização" localSheetId="1">'[50]ficha medição'!#REF!</definedName>
    <definedName name="a_sinalização">'[50]ficha medição'!#REF!</definedName>
    <definedName name="a_sinalização_10" localSheetId="1">'[51]ficha medição'!#REF!</definedName>
    <definedName name="a_sinalização_10">'[51]ficha medição'!#REF!</definedName>
    <definedName name="a_sinalização_27" localSheetId="1">'[49]ficha medição'!#REF!</definedName>
    <definedName name="a_sinalização_27">'[49]ficha medição'!#REF!</definedName>
    <definedName name="a_sinalização_6" localSheetId="1">'[51]ficha medição'!#REF!</definedName>
    <definedName name="a_sinalização_6">'[51]ficha medição'!#REF!</definedName>
    <definedName name="a_sinalização_9" localSheetId="1">'[51]ficha medição'!#REF!</definedName>
    <definedName name="a_sinalização_9">'[51]ficha medição'!#REF!</definedName>
    <definedName name="a_tacha_bi" localSheetId="1">'[49]ficha medição'!#REF!</definedName>
    <definedName name="a_tacha_bi">'[49]ficha medição'!#REF!</definedName>
    <definedName name="a_tachabid" localSheetId="1">'[50]ficha medição'!#REF!</definedName>
    <definedName name="a_tachabid">'[50]ficha medição'!#REF!</definedName>
    <definedName name="a_tachabid_10" localSheetId="1">'[51]ficha medição'!#REF!</definedName>
    <definedName name="a_tachabid_10">'[51]ficha medição'!#REF!</definedName>
    <definedName name="a_tachabid_27" localSheetId="1">'[49]ficha medição'!#REF!</definedName>
    <definedName name="a_tachabid_27">'[49]ficha medição'!#REF!</definedName>
    <definedName name="a_tachabid_6" localSheetId="1">'[51]ficha medição'!#REF!</definedName>
    <definedName name="a_tachabid_6">'[51]ficha medição'!#REF!</definedName>
    <definedName name="a_tachabid_9" localSheetId="1">'[51]ficha medição'!#REF!</definedName>
    <definedName name="a_tachabid_9">'[51]ficha medição'!#REF!</definedName>
    <definedName name="a_tachamono" localSheetId="1">'[50]ficha medição'!#REF!</definedName>
    <definedName name="a_tachamono">'[50]ficha medição'!#REF!</definedName>
    <definedName name="a_tachamono_10" localSheetId="1">'[51]ficha medição'!#REF!</definedName>
    <definedName name="a_tachamono_10">'[51]ficha medição'!#REF!</definedName>
    <definedName name="a_tachamono_27" localSheetId="1">'[49]ficha medição'!#REF!</definedName>
    <definedName name="a_tachamono_27">'[49]ficha medição'!#REF!</definedName>
    <definedName name="a_tachamono_6" localSheetId="1">'[51]ficha medição'!#REF!</definedName>
    <definedName name="a_tachamono_6">'[51]ficha medição'!#REF!</definedName>
    <definedName name="a_tachamono_9" localSheetId="1">'[51]ficha medição'!#REF!</definedName>
    <definedName name="a_tachamono_9">'[51]ficha medição'!#REF!</definedName>
    <definedName name="a_tachãobid" localSheetId="1">'[50]ficha medição'!#REF!</definedName>
    <definedName name="a_tachãobid">'[50]ficha medição'!#REF!</definedName>
    <definedName name="a_tachãobid_10" localSheetId="1">'[51]ficha medição'!#REF!</definedName>
    <definedName name="a_tachãobid_10">'[51]ficha medição'!#REF!</definedName>
    <definedName name="a_tachãobid_27" localSheetId="1">'[49]ficha medição'!#REF!</definedName>
    <definedName name="a_tachãobid_27">'[49]ficha medição'!#REF!</definedName>
    <definedName name="a_tachãobid_6" localSheetId="1">'[51]ficha medição'!#REF!</definedName>
    <definedName name="a_tachãobid_6">'[51]ficha medição'!#REF!</definedName>
    <definedName name="a_tachãobid_9" localSheetId="1">'[51]ficha medição'!#REF!</definedName>
    <definedName name="a_tachãobid_9">'[51]ficha medição'!#REF!</definedName>
    <definedName name="a_tachãomono" localSheetId="1">'[50]ficha medição'!#REF!</definedName>
    <definedName name="a_tachãomono">'[50]ficha medição'!#REF!</definedName>
    <definedName name="a_tachãomono_10" localSheetId="1">'[51]ficha medição'!#REF!</definedName>
    <definedName name="a_tachãomono_10">'[51]ficha medição'!#REF!</definedName>
    <definedName name="a_tachãomono_27" localSheetId="1">'[49]ficha medição'!#REF!</definedName>
    <definedName name="a_tachãomono_27">'[49]ficha medição'!#REF!</definedName>
    <definedName name="a_tachãomono_6" localSheetId="1">'[51]ficha medição'!#REF!</definedName>
    <definedName name="a_tachãomono_6">'[51]ficha medição'!#REF!</definedName>
    <definedName name="a_tachãomono_9" localSheetId="1">'[51]ficha medição'!#REF!</definedName>
    <definedName name="a_tachãomono_9">'[51]ficha medição'!#REF!</definedName>
    <definedName name="a_tapab" localSheetId="1">'[27]memória quantitativa'!#REF!</definedName>
    <definedName name="a_tapab">'[27]memória quantitativa'!#REF!</definedName>
    <definedName name="a_tapabq" localSheetId="1">'[27]memória quantitativa'!#REF!</definedName>
    <definedName name="a_tapabq">'[27]memória quantitativa'!#REF!</definedName>
    <definedName name="a_tcarroceria" localSheetId="1">'[50]ficha medição'!#REF!</definedName>
    <definedName name="a_tcarroceria">'[50]ficha medição'!#REF!</definedName>
    <definedName name="a_tcarroceria_10" localSheetId="1">'[51]ficha medição'!#REF!</definedName>
    <definedName name="a_tcarroceria_10">'[51]ficha medição'!#REF!</definedName>
    <definedName name="a_tcarroceria_27" localSheetId="1">'[49]ficha medição'!#REF!</definedName>
    <definedName name="a_tcarroceria_27">'[49]ficha medição'!#REF!</definedName>
    <definedName name="a_tcarroceria_6" localSheetId="1">'[51]ficha medição'!#REF!</definedName>
    <definedName name="a_tcarroceria_6">'[51]ficha medição'!#REF!</definedName>
    <definedName name="a_tcarroceria_9" localSheetId="1">'[51]ficha medição'!#REF!</definedName>
    <definedName name="a_tcarroceria_9">'[51]ficha medição'!#REF!</definedName>
    <definedName name="a_tcomercial" localSheetId="1">'[50]ficha medição'!#REF!</definedName>
    <definedName name="a_tcomercial">'[50]ficha medição'!#REF!</definedName>
    <definedName name="a_tcomercial_10" localSheetId="1">'[51]ficha medição'!#REF!</definedName>
    <definedName name="a_tcomercial_10">'[51]ficha medição'!#REF!</definedName>
    <definedName name="a_tcomercial_27" localSheetId="1">'[49]ficha medição'!#REF!</definedName>
    <definedName name="a_tcomercial_27">'[49]ficha medição'!#REF!</definedName>
    <definedName name="a_tcomercial_6" localSheetId="1">'[51]ficha medição'!#REF!</definedName>
    <definedName name="a_tcomercial_6">'[51]ficha medição'!#REF!</definedName>
    <definedName name="a_tcomercial_9" localSheetId="1">'[51]ficha medição'!#REF!</definedName>
    <definedName name="a_tcomercial_9">'[51]ficha medição'!#REF!</definedName>
    <definedName name="a_tespecial" localSheetId="1">'[50]ficha medição'!#REF!</definedName>
    <definedName name="a_tespecial">'[50]ficha medição'!#REF!</definedName>
    <definedName name="a_tespecial_10" localSheetId="1">'[51]ficha medição'!#REF!</definedName>
    <definedName name="a_tespecial_10">'[51]ficha medição'!#REF!</definedName>
    <definedName name="a_tespecial_27" localSheetId="1">'[49]ficha medição'!#REF!</definedName>
    <definedName name="a_tespecial_27">'[49]ficha medição'!#REF!</definedName>
    <definedName name="a_tespecial_6" localSheetId="1">'[51]ficha medição'!#REF!</definedName>
    <definedName name="a_tespecial_6">'[51]ficha medição'!#REF!</definedName>
    <definedName name="a_tespecial_9" localSheetId="1">'[51]ficha medição'!#REF!</definedName>
    <definedName name="a_tespecial_9">'[51]ficha medição'!#REF!</definedName>
    <definedName name="a_tinta" localSheetId="1">'[50]ficha medição'!#REF!</definedName>
    <definedName name="a_tinta">'[50]ficha medição'!#REF!</definedName>
    <definedName name="a_tinta_10" localSheetId="1">'[51]ficha medição'!#REF!</definedName>
    <definedName name="a_tinta_10">'[51]ficha medição'!#REF!</definedName>
    <definedName name="a_tinta_27" localSheetId="1">'[49]ficha medição'!#REF!</definedName>
    <definedName name="a_tinta_27">'[49]ficha medição'!#REF!</definedName>
    <definedName name="a_tinta_6" localSheetId="1">'[51]ficha medição'!#REF!</definedName>
    <definedName name="a_tinta_6">'[51]ficha medição'!#REF!</definedName>
    <definedName name="a_tinta_9" localSheetId="1">'[51]ficha medição'!#REF!</definedName>
    <definedName name="a_tinta_9">'[51]ficha medição'!#REF!</definedName>
    <definedName name="a_total_taxa_bidi" localSheetId="1">'[49]ficha medição'!#REF!</definedName>
    <definedName name="a_total_taxa_bidi">'[49]ficha medição'!#REF!</definedName>
    <definedName name="a_tr_rr2ccapa" localSheetId="1">'[50]ficha medição'!#REF!</definedName>
    <definedName name="a_tr_rr2ccapa">'[50]ficha medição'!#REF!</definedName>
    <definedName name="a_tr_rr2ccapa_10" localSheetId="1">'[51]ficha medição'!#REF!</definedName>
    <definedName name="a_tr_rr2ccapa_10">'[51]ficha medição'!#REF!</definedName>
    <definedName name="a_tr_rr2ccapa_6" localSheetId="1">'[51]ficha medição'!#REF!</definedName>
    <definedName name="a_tr_rr2ccapa_6">'[51]ficha medição'!#REF!</definedName>
    <definedName name="a_tr_rr2ccapa_9" localSheetId="1">'[51]ficha medição'!#REF!</definedName>
    <definedName name="a_tr_rr2ccapa_9">'[51]ficha medição'!#REF!</definedName>
    <definedName name="a_transp_CAP20" localSheetId="1">'[49]ficha medição'!#REF!</definedName>
    <definedName name="a_transp_CAP20">'[49]ficha medição'!#REF!</definedName>
    <definedName name="a_transp_EAD" localSheetId="1">'[49]ficha medição'!#REF!</definedName>
    <definedName name="a_transp_EAD">'[49]ficha medição'!#REF!</definedName>
    <definedName name="a_tratamento" localSheetId="1">'[50]ficha medição'!#REF!</definedName>
    <definedName name="a_tratamento">'[50]ficha medição'!#REF!</definedName>
    <definedName name="a_tratamento_10" localSheetId="1">'[51]ficha medição'!#REF!</definedName>
    <definedName name="a_tratamento_10">'[51]ficha medição'!#REF!</definedName>
    <definedName name="a_tratamento_27" localSheetId="1">'[49]ficha medição'!#REF!</definedName>
    <definedName name="a_tratamento_27">'[49]ficha medição'!#REF!</definedName>
    <definedName name="a_tratamento_6" localSheetId="1">'[51]ficha medição'!#REF!</definedName>
    <definedName name="a_tratamento_6">'[51]ficha medição'!#REF!</definedName>
    <definedName name="a_tratamento_9" localSheetId="1">'[51]ficha medição'!#REF!</definedName>
    <definedName name="a_tratamento_9">'[51]ficha medição'!#REF!</definedName>
    <definedName name="a_travessas" localSheetId="1">'[50]ficha medição'!#REF!</definedName>
    <definedName name="a_travessas">'[50]ficha medição'!#REF!</definedName>
    <definedName name="a_travessas_10" localSheetId="1">'[51]ficha medição'!#REF!</definedName>
    <definedName name="a_travessas_10">'[51]ficha medição'!#REF!</definedName>
    <definedName name="a_travessas_27" localSheetId="1">'[49]ficha medição'!#REF!</definedName>
    <definedName name="a_travessas_27">'[49]ficha medição'!#REF!</definedName>
    <definedName name="a_travessas_6" localSheetId="1">'[51]ficha medição'!#REF!</definedName>
    <definedName name="a_travessas_6">'[51]ficha medição'!#REF!</definedName>
    <definedName name="a_travessas_9" localSheetId="1">'[51]ficha medição'!#REF!</definedName>
    <definedName name="a_travessas_9">'[51]ficha medição'!#REF!</definedName>
    <definedName name="a_trcm30rp" localSheetId="1">'[50]ficha medição'!#REF!</definedName>
    <definedName name="a_trcm30rp">'[50]ficha medição'!#REF!</definedName>
    <definedName name="a_trrl1clama" localSheetId="1">'[50]ficha medição'!#REF!</definedName>
    <definedName name="a_trrl1clama">'[50]ficha medição'!#REF!</definedName>
    <definedName name="a_trrl1clama_10" localSheetId="1">'[51]ficha medição'!#REF!</definedName>
    <definedName name="a_trrl1clama_10">'[51]ficha medição'!#REF!</definedName>
    <definedName name="a_trrl1clama_27" localSheetId="1">'[49]ficha medição'!#REF!</definedName>
    <definedName name="a_trrl1clama_27">'[49]ficha medição'!#REF!</definedName>
    <definedName name="a_trrl1clama_6" localSheetId="1">'[51]ficha medição'!#REF!</definedName>
    <definedName name="a_trrl1clama_6">'[51]ficha medição'!#REF!</definedName>
    <definedName name="a_trrl1clama_9" localSheetId="1">'[51]ficha medição'!#REF!</definedName>
    <definedName name="a_trrl1clama_9">'[51]ficha medição'!#REF!</definedName>
    <definedName name="a_trrm1cmbb" localSheetId="1">'[50]ficha medição'!#REF!</definedName>
    <definedName name="a_trrm1cmbb">'[50]ficha medição'!#REF!</definedName>
    <definedName name="a_trrm1cmbb_10" localSheetId="1">'[51]ficha medição'!#REF!</definedName>
    <definedName name="a_trrm1cmbb_10">'[51]ficha medição'!#REF!</definedName>
    <definedName name="a_trrm1cmbb_6" localSheetId="1">'[51]ficha medição'!#REF!</definedName>
    <definedName name="a_trrm1cmbb_6">'[51]ficha medição'!#REF!</definedName>
    <definedName name="a_trrm1cmbb_9" localSheetId="1">'[51]ficha medição'!#REF!</definedName>
    <definedName name="a_trrm1cmbb_9">'[51]ficha medição'!#REF!</definedName>
    <definedName name="a_trrm1cmbuf" localSheetId="1">'[50]ficha medição'!#REF!</definedName>
    <definedName name="a_trrm1cmbuf">'[50]ficha medição'!#REF!</definedName>
    <definedName name="a_trrm1cmbuf_10" localSheetId="1">'[51]ficha medição'!#REF!</definedName>
    <definedName name="a_trrm1cmbuf_10">'[51]ficha medição'!#REF!</definedName>
    <definedName name="a_trrm1cmbuf_27" localSheetId="1">'[49]ficha medição'!#REF!</definedName>
    <definedName name="a_trrm1cmbuf_27">'[49]ficha medição'!#REF!</definedName>
    <definedName name="a_trrm1cmbuf_6" localSheetId="1">'[51]ficha medição'!#REF!</definedName>
    <definedName name="a_trrm1cmbuf_6">'[51]ficha medição'!#REF!</definedName>
    <definedName name="a_trrm1cmbuf_9" localSheetId="1">'[51]ficha medição'!#REF!</definedName>
    <definedName name="a_trrm1cmbuf_9">'[51]ficha medição'!#REF!</definedName>
    <definedName name="a_trrr1cpint" localSheetId="1">'[50]ficha medição'!#REF!</definedName>
    <definedName name="a_trrr1cpint">'[50]ficha medição'!#REF!</definedName>
    <definedName name="a_trrr1cpint_10" localSheetId="1">'[51]ficha medição'!#REF!</definedName>
    <definedName name="a_trrr1cpint_10">'[51]ficha medição'!#REF!</definedName>
    <definedName name="a_trrr1cpint_27" localSheetId="1">'[49]ficha medição'!#REF!</definedName>
    <definedName name="a_trrr1cpint_27">'[49]ficha medição'!#REF!</definedName>
    <definedName name="a_trrr1cpint_6" localSheetId="1">'[51]ficha medição'!#REF!</definedName>
    <definedName name="a_trrr1cpint_6">'[51]ficha medição'!#REF!</definedName>
    <definedName name="a_trrr1cpint_9" localSheetId="1">'[51]ficha medição'!#REF!</definedName>
    <definedName name="a_trrr1cpint_9">'[51]ficha medição'!#REF!</definedName>
    <definedName name="a_trrr1ctb" localSheetId="1">'[50]ficha medição'!#REF!</definedName>
    <definedName name="a_trrr1ctb">'[50]ficha medição'!#REF!</definedName>
    <definedName name="a_trrr1ctb_10" localSheetId="1">'[51]ficha medição'!#REF!</definedName>
    <definedName name="a_trrr1ctb_10">'[51]ficha medição'!#REF!</definedName>
    <definedName name="a_trrr1ctb_27" localSheetId="1">'[49]ficha medição'!#REF!</definedName>
    <definedName name="a_trrr1ctb_27">'[49]ficha medição'!#REF!</definedName>
    <definedName name="a_trrr1ctb_6" localSheetId="1">'[51]ficha medição'!#REF!</definedName>
    <definedName name="a_trrr1ctb_6">'[51]ficha medição'!#REF!</definedName>
    <definedName name="a_trrr1ctb_9" localSheetId="1">'[51]ficha medição'!#REF!</definedName>
    <definedName name="a_trrr1ctb_9">'[51]ficha medição'!#REF!</definedName>
    <definedName name="a_trrr2ctrat" localSheetId="1">'[50]ficha medição'!#REF!</definedName>
    <definedName name="a_trrr2ctrat">'[50]ficha medição'!#REF!</definedName>
    <definedName name="a_trrr2ctrat_10" localSheetId="1">'[51]ficha medição'!#REF!</definedName>
    <definedName name="a_trrr2ctrat_10">'[51]ficha medição'!#REF!</definedName>
    <definedName name="a_trrr2ctrat_27" localSheetId="1">'[49]ficha medição'!#REF!</definedName>
    <definedName name="a_trrr2ctrat_27">'[49]ficha medição'!#REF!</definedName>
    <definedName name="a_trrr2ctrat_6" localSheetId="1">'[51]ficha medição'!#REF!</definedName>
    <definedName name="a_trrr2ctrat_6">'[51]ficha medição'!#REF!</definedName>
    <definedName name="a_trrr2ctrat_9" localSheetId="1">'[51]ficha medição'!#REF!</definedName>
    <definedName name="a_trrr2ctrat_9">'[51]ficha medição'!#REF!</definedName>
    <definedName name="a_tss" localSheetId="1">'[49]ficha medição'!#REF!</definedName>
    <definedName name="a_tss">'[49]ficha medição'!#REF!</definedName>
    <definedName name="a_valasdrenagem" localSheetId="1">'[50]ficha medição'!#REF!</definedName>
    <definedName name="a_valasdrenagem">'[50]ficha medição'!#REF!</definedName>
    <definedName name="a_valasdrenagem_10" localSheetId="1">'[51]ficha medição'!#REF!</definedName>
    <definedName name="a_valasdrenagem_10">'[51]ficha medição'!#REF!</definedName>
    <definedName name="a_valasdrenagem_27" localSheetId="1">'[49]ficha medição'!#REF!</definedName>
    <definedName name="a_valasdrenagem_27">'[49]ficha medição'!#REF!</definedName>
    <definedName name="a_valasdrenagem_6" localSheetId="1">'[51]ficha medição'!#REF!</definedName>
    <definedName name="a_valasdrenagem_6">'[51]ficha medição'!#REF!</definedName>
    <definedName name="a_valasdrenagem_9" localSheetId="1">'[51]ficha medição'!#REF!</definedName>
    <definedName name="a_valasdrenagem_9">'[51]ficha medição'!#REF!</definedName>
    <definedName name="a_vol_fresagem" localSheetId="1">'[49]ficha medição'!#REF!</definedName>
    <definedName name="a_vol_fresagem">'[49]ficha medição'!#REF!</definedName>
    <definedName name="a000" hidden="1">{#N/A,#N/A,FALSE,"ANEXO3 99 ERA";#N/A,#N/A,FALSE,"ANEXO3 99 UBÁ2";#N/A,#N/A,FALSE,"ANEXO3 99 DTU";#N/A,#N/A,FALSE,"ANEXO3 99 RDR";#N/A,#N/A,FALSE,"ANEXO3 99 UBÁ4";#N/A,#N/A,FALSE,"ANEXO3 99 UBÁ6"}</definedName>
    <definedName name="a14.1.18" localSheetId="1">#REF!</definedName>
    <definedName name="a14.1.18">#REF!</definedName>
    <definedName name="aa" hidden="1">{"'Quadro'!$A$4:$BG$78"}</definedName>
    <definedName name="AA_1" localSheetId="1">#N/A</definedName>
    <definedName name="AA_1">[0]!AA_1</definedName>
    <definedName name="AA_10" localSheetId="1">#N/A</definedName>
    <definedName name="AA_10">[0]!AA_10</definedName>
    <definedName name="AA_12" localSheetId="1">#N/A</definedName>
    <definedName name="AA_12">[0]!AA_12</definedName>
    <definedName name="AA_13" localSheetId="1">#N/A</definedName>
    <definedName name="AA_13">[0]!AA_13</definedName>
    <definedName name="AA_14" localSheetId="1">#N/A</definedName>
    <definedName name="AA_14">[0]!AA_14</definedName>
    <definedName name="AA_19" localSheetId="1">#N/A</definedName>
    <definedName name="AA_19">[0]!AA_19</definedName>
    <definedName name="AA_2" localSheetId="1">#N/A</definedName>
    <definedName name="AA_2">[0]!AA_2</definedName>
    <definedName name="AA_20">#N/A</definedName>
    <definedName name="AA_21" localSheetId="1">#N/A</definedName>
    <definedName name="AA_21">[0]!AA_21</definedName>
    <definedName name="AA_22" localSheetId="1">#N/A</definedName>
    <definedName name="AA_22">[0]!AA_22</definedName>
    <definedName name="AA_23" localSheetId="1">#N/A</definedName>
    <definedName name="AA_23">[0]!AA_23</definedName>
    <definedName name="AA_24" localSheetId="1">#N/A</definedName>
    <definedName name="AA_24">[0]!AA_24</definedName>
    <definedName name="AA_25" localSheetId="1">#N/A</definedName>
    <definedName name="AA_25">[0]!AA_25</definedName>
    <definedName name="AA_26" localSheetId="1">#N/A</definedName>
    <definedName name="AA_26">[0]!AA_26</definedName>
    <definedName name="AA_27" localSheetId="1">#N/A</definedName>
    <definedName name="AA_27">[0]!AA_27</definedName>
    <definedName name="AA_28" localSheetId="1">#N/A</definedName>
    <definedName name="AA_28">[0]!AA_28</definedName>
    <definedName name="AA_29" localSheetId="1">#N/A</definedName>
    <definedName name="AA_29">[0]!AA_29</definedName>
    <definedName name="AA_3" localSheetId="1">#N/A</definedName>
    <definedName name="AA_3">[0]!AA_3</definedName>
    <definedName name="AA_30" localSheetId="1">#N/A</definedName>
    <definedName name="AA_30">[0]!AA_30</definedName>
    <definedName name="AA_31" localSheetId="1">#N/A</definedName>
    <definedName name="AA_31">[0]!AA_31</definedName>
    <definedName name="AA_32" localSheetId="1">#N/A</definedName>
    <definedName name="AA_32">[0]!AA_32</definedName>
    <definedName name="AA_33" localSheetId="1">#N/A</definedName>
    <definedName name="AA_33">[0]!AA_33</definedName>
    <definedName name="AA_34" localSheetId="1">#N/A</definedName>
    <definedName name="AA_34">[0]!AA_34</definedName>
    <definedName name="AA_35" localSheetId="1">#N/A</definedName>
    <definedName name="AA_35">[0]!AA_35</definedName>
    <definedName name="AA_36" localSheetId="1">#N/A</definedName>
    <definedName name="AA_36">[0]!AA_36</definedName>
    <definedName name="AA_37" localSheetId="1">#N/A</definedName>
    <definedName name="AA_37">[0]!AA_37</definedName>
    <definedName name="AA_38" localSheetId="1">#N/A</definedName>
    <definedName name="AA_38">[0]!AA_38</definedName>
    <definedName name="AA_39" localSheetId="1">#N/A</definedName>
    <definedName name="AA_39">[0]!AA_39</definedName>
    <definedName name="AA_4" localSheetId="1">#N/A</definedName>
    <definedName name="AA_4">[0]!AA_4</definedName>
    <definedName name="AA_40" localSheetId="1">#N/A</definedName>
    <definedName name="AA_40">[0]!AA_40</definedName>
    <definedName name="AA_41" localSheetId="1">#N/A</definedName>
    <definedName name="AA_41">[0]!AA_41</definedName>
    <definedName name="AA_42" localSheetId="1">#N/A</definedName>
    <definedName name="AA_42">[0]!AA_42</definedName>
    <definedName name="AA_43" localSheetId="1">#N/A</definedName>
    <definedName name="AA_43">[0]!AA_43</definedName>
    <definedName name="AA_44" localSheetId="1">#N/A</definedName>
    <definedName name="AA_44">[0]!AA_44</definedName>
    <definedName name="AA_45" localSheetId="1">#N/A</definedName>
    <definedName name="AA_45">[0]!AA_45</definedName>
    <definedName name="AA_46" localSheetId="1">#N/A</definedName>
    <definedName name="AA_46">[0]!AA_46</definedName>
    <definedName name="AA_47" localSheetId="1">#N/A</definedName>
    <definedName name="AA_47">[0]!AA_47</definedName>
    <definedName name="AA_48" localSheetId="1">#N/A</definedName>
    <definedName name="AA_48">[0]!AA_48</definedName>
    <definedName name="AA_5" localSheetId="1">#N/A</definedName>
    <definedName name="AA_5">[0]!AA_5</definedName>
    <definedName name="AA_51" localSheetId="1">#N/A</definedName>
    <definedName name="AA_51">[0]!AA_51</definedName>
    <definedName name="AA_52" localSheetId="1">#N/A</definedName>
    <definedName name="AA_52">[0]!AA_52</definedName>
    <definedName name="AA_53" localSheetId="1">#N/A</definedName>
    <definedName name="AA_53">[0]!AA_53</definedName>
    <definedName name="AA_54" localSheetId="1">#N/A</definedName>
    <definedName name="AA_54">[0]!AA_54</definedName>
    <definedName name="AA_55" localSheetId="1">#N/A</definedName>
    <definedName name="AA_55">[0]!AA_55</definedName>
    <definedName name="AA_56" localSheetId="1">#N/A</definedName>
    <definedName name="AA_56">[0]!AA_56</definedName>
    <definedName name="AA_57" localSheetId="1">#N/A</definedName>
    <definedName name="AA_57">[0]!AA_57</definedName>
    <definedName name="AA_58" localSheetId="1">#N/A</definedName>
    <definedName name="AA_58">[0]!AA_58</definedName>
    <definedName name="AA_59" localSheetId="1">#N/A</definedName>
    <definedName name="AA_59">[0]!AA_59</definedName>
    <definedName name="AA_6" localSheetId="1">#N/A</definedName>
    <definedName name="AA_6">[0]!AA_6</definedName>
    <definedName name="AA_60" localSheetId="1">#N/A</definedName>
    <definedName name="AA_60">[0]!AA_60</definedName>
    <definedName name="AA_61" localSheetId="1">#N/A</definedName>
    <definedName name="AA_61">[0]!AA_61</definedName>
    <definedName name="AA_62" localSheetId="1">#N/A</definedName>
    <definedName name="AA_62">[0]!AA_62</definedName>
    <definedName name="AA_63" localSheetId="1">#N/A</definedName>
    <definedName name="AA_63">[0]!AA_63</definedName>
    <definedName name="AA_64" localSheetId="1">#N/A</definedName>
    <definedName name="AA_64">[0]!AA_64</definedName>
    <definedName name="AA_65" localSheetId="1">#N/A</definedName>
    <definedName name="AA_65">[0]!AA_65</definedName>
    <definedName name="AA_66" localSheetId="1">#N/A</definedName>
    <definedName name="AA_66">[0]!AA_66</definedName>
    <definedName name="AA_67" localSheetId="1">#N/A</definedName>
    <definedName name="AA_67">[0]!AA_67</definedName>
    <definedName name="AA_68" localSheetId="1">#N/A</definedName>
    <definedName name="AA_68">[0]!AA_68</definedName>
    <definedName name="AA_69" localSheetId="1">#N/A</definedName>
    <definedName name="AA_69">[0]!AA_69</definedName>
    <definedName name="AA_7" localSheetId="1">#N/A</definedName>
    <definedName name="AA_7">[0]!AA_7</definedName>
    <definedName name="AA_70" localSheetId="1">#N/A</definedName>
    <definedName name="AA_70">[0]!AA_70</definedName>
    <definedName name="AA_71" localSheetId="1">#N/A</definedName>
    <definedName name="AA_71">[0]!AA_71</definedName>
    <definedName name="AA_72" localSheetId="1">#N/A</definedName>
    <definedName name="AA_72">[0]!AA_72</definedName>
    <definedName name="AA_8" localSheetId="1">#N/A</definedName>
    <definedName name="AA_8">[0]!AA_8</definedName>
    <definedName name="AA_9" localSheetId="1">#N/A</definedName>
    <definedName name="AA_9">[0]!AA_9</definedName>
    <definedName name="AA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DOCTOPS" hidden="1">"AAA_SET"</definedName>
    <definedName name="AAA_duser" hidden="1">"OFF"</definedName>
    <definedName name="aaaa" localSheetId="1" hidden="1">#REF!</definedName>
    <definedName name="aaaa" hidden="1">#REF!</definedName>
    <definedName name="aaaaa" hidden="1">{#N/A,#N/A,FALSE,"MO (2)"}</definedName>
    <definedName name="AAAAA_16">NA()</definedName>
    <definedName name="aaaaaa" localSheetId="1" hidden="1">#REF!</definedName>
    <definedName name="aaaaaa" hidden="1">#REF!</definedName>
    <definedName name="AAAAAAA">#N/A</definedName>
    <definedName name="aaaaaaaa">#N/A</definedName>
    <definedName name="AAAAAAAAA" localSheetId="1">#N/A</definedName>
    <definedName name="AAAAAAAAA">[0]!AAAAAAAAA</definedName>
    <definedName name="AAAAAAAAA_2">#N/A</definedName>
    <definedName name="AAAAAAAAA_25" localSheetId="1">#N/A</definedName>
    <definedName name="AAAAAAAAA_25">[0]!AAAAAAAAA_25</definedName>
    <definedName name="AAAAAAAAA_4">#N/A</definedName>
    <definedName name="AAAAAAAAAA" localSheetId="1">#REF!</definedName>
    <definedName name="AAAAAAAAAA">#REF!</definedName>
    <definedName name="aaaaaaaaaaaa">#N/A</definedName>
    <definedName name="AAAAAAAAAAAAA">#N/A</definedName>
    <definedName name="aaaaaaaaaaaaaaa">#N/A</definedName>
    <definedName name="AAAAAAAAAAAAAAAAAA" localSheetId="1">#REF!</definedName>
    <definedName name="AAAAAAAAAAAAAAAAAA">#REF!</definedName>
    <definedName name="AAAAAAAAAAAAAAAAAAAAAA" hidden="1">{#N/A,#N/A,TRUE,"Serviços"}</definedName>
    <definedName name="aaaaaaaaaaaaaaaaaaaaaaaaaa" localSheetId="1" hidden="1">#REF!</definedName>
    <definedName name="aaaaaaaaaaaaaaaaaaaaaaaaaa" hidden="1">#REF!</definedName>
    <definedName name="AAB_Addin5" hidden="1">"AAB_Description for addin 5,Description for addin 5,Description for addin 5,Description for addin 5,Description for addin 5,Description for addin 5"</definedName>
    <definedName name="aasas" localSheetId="1">#REF!</definedName>
    <definedName name="aasas">#REF!</definedName>
    <definedName name="aauf" localSheetId="1">'[53]Resumo Financeiro'!#REF!</definedName>
    <definedName name="aauf">'[53]Resumo Financeiro'!#REF!</definedName>
    <definedName name="aauq" localSheetId="1">'[53]Resumo Financeiro'!#REF!</definedName>
    <definedName name="aauq">'[53]Resumo Financeiro'!#REF!</definedName>
    <definedName name="aauqs" localSheetId="1">[54]!PassaExtenso</definedName>
    <definedName name="aauqs">[54]!PassaExtenso</definedName>
    <definedName name="AB" localSheetId="1">#N/A</definedName>
    <definedName name="AB">[0]!AB</definedName>
    <definedName name="abc">#N/A</definedName>
    <definedName name="ABD" localSheetId="1">#REF!</definedName>
    <definedName name="ABD">#REF!</definedName>
    <definedName name="ABR00" localSheetId="1">#REF!</definedName>
    <definedName name="ABR00">#REF!</definedName>
    <definedName name="ac" localSheetId="1">#REF!</definedName>
    <definedName name="ac">#REF!</definedName>
    <definedName name="ac_capaf" localSheetId="1">'[50]ficha medição'!#REF!</definedName>
    <definedName name="ac_capaf">'[50]ficha medição'!#REF!</definedName>
    <definedName name="ac_capaf_10" localSheetId="1">'[51]ficha medição'!#REF!</definedName>
    <definedName name="ac_capaf_10">'[51]ficha medição'!#REF!</definedName>
    <definedName name="ac_capaf_27" localSheetId="1">'[49]ficha medição'!#REF!</definedName>
    <definedName name="ac_capaf_27">'[49]ficha medição'!#REF!</definedName>
    <definedName name="ac_capaf_6" localSheetId="1">'[51]ficha medição'!#REF!</definedName>
    <definedName name="ac_capaf_6">'[51]ficha medição'!#REF!</definedName>
    <definedName name="ac_capaf_9" localSheetId="1">'[51]ficha medição'!#REF!</definedName>
    <definedName name="ac_capaf_9">'[51]ficha medição'!#REF!</definedName>
    <definedName name="ac_capaq" localSheetId="1">'[50]ficha medição'!#REF!</definedName>
    <definedName name="ac_capaq">'[50]ficha medição'!#REF!</definedName>
    <definedName name="ac_capaq_10" localSheetId="1">'[51]ficha medição'!#REF!</definedName>
    <definedName name="ac_capaq_10">'[51]ficha medição'!#REF!</definedName>
    <definedName name="ac_capaq_6" localSheetId="1">'[51]ficha medição'!#REF!</definedName>
    <definedName name="ac_capaq_6">'[51]ficha medição'!#REF!</definedName>
    <definedName name="ac_capaq_9" localSheetId="1">'[51]ficha medição'!#REF!</definedName>
    <definedName name="ac_capaq_9">'[51]ficha medição'!#REF!</definedName>
    <definedName name="ac_correção" localSheetId="1">'[50]ficha medição'!#REF!</definedName>
    <definedName name="ac_correção">'[50]ficha medição'!#REF!</definedName>
    <definedName name="ac_remendoprofundo" localSheetId="1">'[50]ficha medição'!#REF!</definedName>
    <definedName name="ac_remendoprofundo">'[50]ficha medição'!#REF!</definedName>
    <definedName name="ac_remendoprofundo_10" localSheetId="1">'[51]ficha medição'!#REF!</definedName>
    <definedName name="ac_remendoprofundo_10">'[51]ficha medição'!#REF!</definedName>
    <definedName name="ac_remendoprofundo_6" localSheetId="1">'[51]ficha medição'!#REF!</definedName>
    <definedName name="ac_remendoprofundo_6">'[51]ficha medição'!#REF!</definedName>
    <definedName name="ac_remendoprofundo_9" localSheetId="1">'[51]ficha medição'!#REF!</definedName>
    <definedName name="ac_remendoprofundo_9">'[51]ficha medição'!#REF!</definedName>
    <definedName name="ac_tapaburaco" localSheetId="1">'[50]ficha medição'!#REF!</definedName>
    <definedName name="ac_tapaburaco">'[50]ficha medição'!#REF!</definedName>
    <definedName name="ac_tapaburaco_10" localSheetId="1">'[51]ficha medição'!#REF!</definedName>
    <definedName name="ac_tapaburaco_10">'[51]ficha medição'!#REF!</definedName>
    <definedName name="ac_tapaburaco_27" localSheetId="1">'[49]ficha medição'!#REF!</definedName>
    <definedName name="ac_tapaburaco_27">'[49]ficha medição'!#REF!</definedName>
    <definedName name="ac_tapaburaco_6" localSheetId="1">'[51]ficha medição'!#REF!</definedName>
    <definedName name="ac_tapaburaco_6">'[51]ficha medição'!#REF!</definedName>
    <definedName name="ac_tapaburaco_9" localSheetId="1">'[51]ficha medição'!#REF!</definedName>
    <definedName name="ac_tapaburaco_9">'[51]ficha medição'!#REF!</definedName>
    <definedName name="acabamentos" localSheetId="1">#REF!</definedName>
    <definedName name="acabamentos">#REF!</definedName>
    <definedName name="acabamentos_1" localSheetId="1">#REF!</definedName>
    <definedName name="acabamentos_1">#REF!</definedName>
    <definedName name="acabamentos_2" localSheetId="1">#REF!</definedName>
    <definedName name="acabamentos_2">#REF!</definedName>
    <definedName name="acabamentos_3" localSheetId="1">#REF!</definedName>
    <definedName name="acabamentos_3">#REF!</definedName>
    <definedName name="acabamentos_4" localSheetId="1">#REF!</definedName>
    <definedName name="acabamentos_4">#REF!</definedName>
    <definedName name="ACAP20" localSheetId="1">#REF!</definedName>
    <definedName name="ACAP20">#REF!</definedName>
    <definedName name="acapaselante" localSheetId="1">[42]ORÇAMENTO!#REF!</definedName>
    <definedName name="acapaselante">[42]ORÇAMENTO!#REF!</definedName>
    <definedName name="acapaselante_13" localSheetId="1">[42]ORÇAMENTO!#REF!</definedName>
    <definedName name="acapaselante_13">[42]ORÇAMENTO!#REF!</definedName>
    <definedName name="acapaselante_13_19" localSheetId="1">[42]ORÇAMENTO!#REF!</definedName>
    <definedName name="acapaselante_13_19">[42]ORÇAMENTO!#REF!</definedName>
    <definedName name="acapaselante_13_23" localSheetId="1">[42]ORÇAMENTO!#REF!</definedName>
    <definedName name="acapaselante_13_23">[42]ORÇAMENTO!#REF!</definedName>
    <definedName name="acapaselante_13_25" localSheetId="1">[55]ORÇAMENTO!#REF!</definedName>
    <definedName name="acapaselante_13_25">[55]ORÇAMENTO!#REF!</definedName>
    <definedName name="acapaselante_13_26" localSheetId="1">[42]ORÇAMENTO!#REF!</definedName>
    <definedName name="acapaselante_13_26">[42]ORÇAMENTO!#REF!</definedName>
    <definedName name="acapaselante_13_33" localSheetId="1">[42]ORÇAMENTO!#REF!</definedName>
    <definedName name="acapaselante_13_33">[42]ORÇAMENTO!#REF!</definedName>
    <definedName name="acapaselante_13_9" localSheetId="1">[42]ORÇAMENTO!#REF!</definedName>
    <definedName name="acapaselante_13_9">[42]ORÇAMENTO!#REF!</definedName>
    <definedName name="acapaselante_15" localSheetId="1">[56]ORÇAMENTO!#REF!</definedName>
    <definedName name="acapaselante_15">[56]ORÇAMENTO!#REF!</definedName>
    <definedName name="acapaselante_15_13" localSheetId="1">[56]ORÇAMENTO!#REF!</definedName>
    <definedName name="acapaselante_15_13">[56]ORÇAMENTO!#REF!</definedName>
    <definedName name="acapaselante_15_13_19" localSheetId="1">[56]ORÇAMENTO!#REF!</definedName>
    <definedName name="acapaselante_15_13_19">[56]ORÇAMENTO!#REF!</definedName>
    <definedName name="acapaselante_15_13_23" localSheetId="1">[56]ORÇAMENTO!#REF!</definedName>
    <definedName name="acapaselante_15_13_23">[56]ORÇAMENTO!#REF!</definedName>
    <definedName name="acapaselante_15_13_25" localSheetId="1">[56]ORÇAMENTO!#REF!</definedName>
    <definedName name="acapaselante_15_13_25">[56]ORÇAMENTO!#REF!</definedName>
    <definedName name="acapaselante_15_13_26" localSheetId="1">[56]ORÇAMENTO!#REF!</definedName>
    <definedName name="acapaselante_15_13_26">[56]ORÇAMENTO!#REF!</definedName>
    <definedName name="acapaselante_15_13_33" localSheetId="1">[56]ORÇAMENTO!#REF!</definedName>
    <definedName name="acapaselante_15_13_33">[56]ORÇAMENTO!#REF!</definedName>
    <definedName name="acapaselante_15_13_9" localSheetId="1">[56]ORÇAMENTO!#REF!</definedName>
    <definedName name="acapaselante_15_13_9">[56]ORÇAMENTO!#REF!</definedName>
    <definedName name="acapaselante_15_19" localSheetId="1">[56]ORÇAMENTO!#REF!</definedName>
    <definedName name="acapaselante_15_19">[56]ORÇAMENTO!#REF!</definedName>
    <definedName name="acapaselante_15_23" localSheetId="1">[56]ORÇAMENTO!#REF!</definedName>
    <definedName name="acapaselante_15_23">[56]ORÇAMENTO!#REF!</definedName>
    <definedName name="acapaselante_15_25" localSheetId="1">[56]ORÇAMENTO!#REF!</definedName>
    <definedName name="acapaselante_15_25">[56]ORÇAMENTO!#REF!</definedName>
    <definedName name="acapaselante_15_26" localSheetId="1">[56]ORÇAMENTO!#REF!</definedName>
    <definedName name="acapaselante_15_26">[56]ORÇAMENTO!#REF!</definedName>
    <definedName name="acapaselante_15_33" localSheetId="1">[56]ORÇAMENTO!#REF!</definedName>
    <definedName name="acapaselante_15_33">[56]ORÇAMENTO!#REF!</definedName>
    <definedName name="acapaselante_15_9" localSheetId="1">[56]ORÇAMENTO!#REF!</definedName>
    <definedName name="acapaselante_15_9">[56]ORÇAMENTO!#REF!</definedName>
    <definedName name="acapaselante_19" localSheetId="1">[42]ORÇAMENTO!#REF!</definedName>
    <definedName name="acapaselante_19">[42]ORÇAMENTO!#REF!</definedName>
    <definedName name="acapaselante_23" localSheetId="1">[42]ORÇAMENTO!#REF!</definedName>
    <definedName name="acapaselante_23">[42]ORÇAMENTO!#REF!</definedName>
    <definedName name="acapaselante_24" localSheetId="1">[42]ORÇAMENTO!#REF!</definedName>
    <definedName name="acapaselante_24">[42]ORÇAMENTO!#REF!</definedName>
    <definedName name="acapaselante_24_13" localSheetId="1">[42]ORÇAMENTO!#REF!</definedName>
    <definedName name="acapaselante_24_13">[42]ORÇAMENTO!#REF!</definedName>
    <definedName name="acapaselante_24_13_19" localSheetId="1">[42]ORÇAMENTO!#REF!</definedName>
    <definedName name="acapaselante_24_13_19">[42]ORÇAMENTO!#REF!</definedName>
    <definedName name="acapaselante_24_13_23" localSheetId="1">[42]ORÇAMENTO!#REF!</definedName>
    <definedName name="acapaselante_24_13_23">[42]ORÇAMENTO!#REF!</definedName>
    <definedName name="acapaselante_24_13_25" localSheetId="1">[55]ORÇAMENTO!#REF!</definedName>
    <definedName name="acapaselante_24_13_25">[55]ORÇAMENTO!#REF!</definedName>
    <definedName name="acapaselante_24_13_26" localSheetId="1">[42]ORÇAMENTO!#REF!</definedName>
    <definedName name="acapaselante_24_13_26">[42]ORÇAMENTO!#REF!</definedName>
    <definedName name="acapaselante_24_13_33" localSheetId="1">[42]ORÇAMENTO!#REF!</definedName>
    <definedName name="acapaselante_24_13_33">[42]ORÇAMENTO!#REF!</definedName>
    <definedName name="acapaselante_24_13_9" localSheetId="1">[42]ORÇAMENTO!#REF!</definedName>
    <definedName name="acapaselante_24_13_9">[42]ORÇAMENTO!#REF!</definedName>
    <definedName name="acapaselante_24_19" localSheetId="1">[42]ORÇAMENTO!#REF!</definedName>
    <definedName name="acapaselante_24_19">[42]ORÇAMENTO!#REF!</definedName>
    <definedName name="acapaselante_24_23" localSheetId="1">[42]ORÇAMENTO!#REF!</definedName>
    <definedName name="acapaselante_24_23">[42]ORÇAMENTO!#REF!</definedName>
    <definedName name="acapaselante_24_25" localSheetId="1">[55]ORÇAMENTO!#REF!</definedName>
    <definedName name="acapaselante_24_25">[55]ORÇAMENTO!#REF!</definedName>
    <definedName name="acapaselante_24_26" localSheetId="1">[42]ORÇAMENTO!#REF!</definedName>
    <definedName name="acapaselante_24_26">[42]ORÇAMENTO!#REF!</definedName>
    <definedName name="acapaselante_24_33" localSheetId="1">[42]ORÇAMENTO!#REF!</definedName>
    <definedName name="acapaselante_24_33">[42]ORÇAMENTO!#REF!</definedName>
    <definedName name="acapaselante_24_9" localSheetId="1">[42]ORÇAMENTO!#REF!</definedName>
    <definedName name="acapaselante_24_9">[42]ORÇAMENTO!#REF!</definedName>
    <definedName name="acapaselante_25" localSheetId="1">[55]ORÇAMENTO!#REF!</definedName>
    <definedName name="acapaselante_25">[55]ORÇAMENTO!#REF!</definedName>
    <definedName name="acapaselante_26" localSheetId="1">[42]ORÇAMENTO!#REF!</definedName>
    <definedName name="acapaselante_26">[42]ORÇAMENTO!#REF!</definedName>
    <definedName name="acapaselante_33" localSheetId="1">[42]ORÇAMENTO!#REF!</definedName>
    <definedName name="acapaselante_33">[42]ORÇAMENTO!#REF!</definedName>
    <definedName name="acapaselante_9" localSheetId="1">[42]ORÇAMENTO!#REF!</definedName>
    <definedName name="acapaselante_9">[42]ORÇAMENTO!#REF!</definedName>
    <definedName name="AccessDatabase" hidden="1">"C:\Documents and Settings\JPMELLO\Meus documentos\ARQUIVOS 2004\MONITORAMENTO OAC\Monitoramento de OAC.mdb"</definedName>
    <definedName name="ACOSTD" localSheetId="1">#REF!</definedName>
    <definedName name="ACOSTD">#REF!</definedName>
    <definedName name="ACOSTLE" localSheetId="1">#REF!</definedName>
    <definedName name="ACOSTLE">#REF!</definedName>
    <definedName name="acrescimo" localSheetId="1">#REF!</definedName>
    <definedName name="acrescimo">#REF!</definedName>
    <definedName name="Acréscimo" localSheetId="1">#REF!</definedName>
    <definedName name="Acréscimo">#REF!</definedName>
    <definedName name="acrescimo_11" localSheetId="1">#REF!</definedName>
    <definedName name="acrescimo_11">#REF!</definedName>
    <definedName name="acrescimo_12" localSheetId="1">#REF!</definedName>
    <definedName name="acrescimo_12">#REF!</definedName>
    <definedName name="acrescimo_13" localSheetId="1">#REF!</definedName>
    <definedName name="acrescimo_13">#REF!</definedName>
    <definedName name="acrescimo_15" localSheetId="1">#REF!</definedName>
    <definedName name="acrescimo_15">#REF!</definedName>
    <definedName name="acrescimo_16" localSheetId="1">#REF!</definedName>
    <definedName name="acrescimo_16">#REF!</definedName>
    <definedName name="acrescimo_17" localSheetId="1">#REF!</definedName>
    <definedName name="acrescimo_17">#REF!</definedName>
    <definedName name="acrescimo_19" localSheetId="1">#REF!</definedName>
    <definedName name="acrescimo_19">#REF!</definedName>
    <definedName name="acrescimo_2" localSheetId="1">#REF!</definedName>
    <definedName name="acrescimo_2">#REF!</definedName>
    <definedName name="acrescimo_28" localSheetId="1">#REF!</definedName>
    <definedName name="acrescimo_28">#REF!</definedName>
    <definedName name="acrescimo_3" localSheetId="1">#REF!</definedName>
    <definedName name="acrescimo_3">#REF!</definedName>
    <definedName name="acrescimo_4" localSheetId="1">#REF!</definedName>
    <definedName name="acrescimo_4">#REF!</definedName>
    <definedName name="acrescimo_7" localSheetId="1">#REF!</definedName>
    <definedName name="acrescimo_7">#REF!</definedName>
    <definedName name="acrescimo_9" localSheetId="1">#REF!</definedName>
    <definedName name="acrescimo_9">#REF!</definedName>
    <definedName name="acumulado" localSheetId="1">#REF!</definedName>
    <definedName name="acumulado">#REF!</definedName>
    <definedName name="acumulado_1" localSheetId="1">#REF!</definedName>
    <definedName name="acumulado_1">#REF!</definedName>
    <definedName name="acumulado_4" localSheetId="1">#REF!</definedName>
    <definedName name="acumulado_4">#REF!</definedName>
    <definedName name="acumulado_roçada_colonião" localSheetId="1">'[50]ficha medição'!#REF!</definedName>
    <definedName name="acumulado_roçada_colonião">'[50]ficha medição'!#REF!</definedName>
    <definedName name="acumulado_roçada_colonião_10" localSheetId="1">'[51]ficha medição'!#REF!</definedName>
    <definedName name="acumulado_roçada_colonião_10">'[51]ficha medição'!#REF!</definedName>
    <definedName name="acumulado_roçada_colonião_27" localSheetId="1">'[49]ficha medição'!#REF!</definedName>
    <definedName name="acumulado_roçada_colonião_27">'[49]ficha medição'!#REF!</definedName>
    <definedName name="acumulado_roçada_colonião_6" localSheetId="1">'[51]ficha medição'!#REF!</definedName>
    <definedName name="acumulado_roçada_colonião_6">'[51]ficha medição'!#REF!</definedName>
    <definedName name="acumulado_roçada_colonião_9" localSheetId="1">'[51]ficha medição'!#REF!</definedName>
    <definedName name="acumulado_roçada_colonião_9">'[51]ficha medição'!#REF!</definedName>
    <definedName name="acumulado_roçada_manual" localSheetId="1">'[50]ficha medição'!#REF!</definedName>
    <definedName name="acumulado_roçada_manual">'[50]ficha medição'!#REF!</definedName>
    <definedName name="acumulado_roçada_manual_10" localSheetId="1">'[51]ficha medição'!#REF!</definedName>
    <definedName name="acumulado_roçada_manual_10">'[51]ficha medição'!#REF!</definedName>
    <definedName name="acumulado_roçada_manual_27" localSheetId="1">'[49]ficha medição'!#REF!</definedName>
    <definedName name="acumulado_roçada_manual_27">'[49]ficha medição'!#REF!</definedName>
    <definedName name="acumulado_roçada_manual_6" localSheetId="1">'[51]ficha medição'!#REF!</definedName>
    <definedName name="acumulado_roçada_manual_6">'[51]ficha medição'!#REF!</definedName>
    <definedName name="acumulado_roçada_manual_9" localSheetId="1">'[51]ficha medição'!#REF!</definedName>
    <definedName name="acumulado_roçada_manual_9">'[51]ficha medição'!#REF!</definedName>
    <definedName name="acumulado_roçada_mecanizada" localSheetId="1">'[50]ficha medição'!#REF!</definedName>
    <definedName name="acumulado_roçada_mecanizada">'[50]ficha medição'!#REF!</definedName>
    <definedName name="acumulado_roçada_mecanizada_10" localSheetId="1">'[51]ficha medição'!#REF!</definedName>
    <definedName name="acumulado_roçada_mecanizada_10">'[51]ficha medição'!#REF!</definedName>
    <definedName name="acumulado_roçada_mecanizada_27" localSheetId="1">'[49]ficha medição'!#REF!</definedName>
    <definedName name="acumulado_roçada_mecanizada_27">'[49]ficha medição'!#REF!</definedName>
    <definedName name="acumulado_roçada_mecanizada_6" localSheetId="1">'[51]ficha medição'!#REF!</definedName>
    <definedName name="acumulado_roçada_mecanizada_6">'[51]ficha medição'!#REF!</definedName>
    <definedName name="acumulado_roçada_mecanizada_9" localSheetId="1">'[51]ficha medição'!#REF!</definedName>
    <definedName name="acumulado_roçada_mecanizada_9">'[51]ficha medição'!#REF!</definedName>
    <definedName name="ad" hidden="1">{#N/A,#N/A,FALSE,"MO (2)"}</definedName>
    <definedName name="adfedfds">#N/A</definedName>
    <definedName name="adicional_eixo" localSheetId="1">#REF!</definedName>
    <definedName name="adicional_eixo">#REF!</definedName>
    <definedName name="ADMO" localSheetId="1">#REF!</definedName>
    <definedName name="ADMO">#REF!</definedName>
    <definedName name="ADR" localSheetId="1">#REF!</definedName>
    <definedName name="ADR">#REF!</definedName>
    <definedName name="ads" localSheetId="1">#REF!,#REF!</definedName>
    <definedName name="ads">#REF!,#REF!</definedName>
    <definedName name="AE_AREA" localSheetId="1">#REF!</definedName>
    <definedName name="AE_AREA">#REF!</definedName>
    <definedName name="AE_ITEM" localSheetId="1">#REF!</definedName>
    <definedName name="AE_ITEM">#REF!</definedName>
    <definedName name="AE_PNV" localSheetId="1">#REF!</definedName>
    <definedName name="AE_PNV">#REF!</definedName>
    <definedName name="aeaw" hidden="1">{#VALUE!,#N/A,FALSE,0;#N/A,#N/A,FALSE,0;#N/A,#N/A,FALSE,0;#N/A,#N/A,FALSE,0;#N/A,#N/A,FALSE,0;#N/A,#N/A,FALSE,0;#N/A,#N/A,FALSE,0;#N/A,#N/A,FALSE,0;#N/A,#N/A,FALSE,0;#N/A,#N/A,FALSE,0;#N/A,#N/A,FALSE,0;#N/A,#N/A,FALSE,0;#N/A,#N/A,FALSE,0;#N/A,#N/A,FALSE,0;#N/A,#N/A,FALSE,0;#N/A,#N/A,FALSE,0;#N/A,#N/A,FALSE,0}</definedName>
    <definedName name="AEMUL" localSheetId="1">#REF!</definedName>
    <definedName name="AEMUL">#REF!</definedName>
    <definedName name="AEMULFLEX" localSheetId="1">#REF!</definedName>
    <definedName name="AEMULFLEX">#REF!</definedName>
    <definedName name="AFDD">#N/A</definedName>
    <definedName name="aforma" localSheetId="1">[42]ORÇAMENTO!#REF!</definedName>
    <definedName name="aforma">[42]ORÇAMENTO!#REF!</definedName>
    <definedName name="aforma_13" localSheetId="1">[42]ORÇAMENTO!#REF!</definedName>
    <definedName name="aforma_13">[42]ORÇAMENTO!#REF!</definedName>
    <definedName name="aforma_13_19" localSheetId="1">[42]ORÇAMENTO!#REF!</definedName>
    <definedName name="aforma_13_19">[42]ORÇAMENTO!#REF!</definedName>
    <definedName name="aforma_13_23" localSheetId="1">[42]ORÇAMENTO!#REF!</definedName>
    <definedName name="aforma_13_23">[42]ORÇAMENTO!#REF!</definedName>
    <definedName name="aforma_13_25" localSheetId="1">[55]ORÇAMENTO!#REF!</definedName>
    <definedName name="aforma_13_25">[55]ORÇAMENTO!#REF!</definedName>
    <definedName name="aforma_13_26" localSheetId="1">[42]ORÇAMENTO!#REF!</definedName>
    <definedName name="aforma_13_26">[42]ORÇAMENTO!#REF!</definedName>
    <definedName name="aforma_13_33" localSheetId="1">[42]ORÇAMENTO!#REF!</definedName>
    <definedName name="aforma_13_33">[42]ORÇAMENTO!#REF!</definedName>
    <definedName name="aforma_13_9" localSheetId="1">[42]ORÇAMENTO!#REF!</definedName>
    <definedName name="aforma_13_9">[42]ORÇAMENTO!#REF!</definedName>
    <definedName name="aforma_15" localSheetId="1">[56]ORÇAMENTO!#REF!</definedName>
    <definedName name="aforma_15">[56]ORÇAMENTO!#REF!</definedName>
    <definedName name="aforma_15_13" localSheetId="1">[56]ORÇAMENTO!#REF!</definedName>
    <definedName name="aforma_15_13">[56]ORÇAMENTO!#REF!</definedName>
    <definedName name="aforma_15_13_19" localSheetId="1">[56]ORÇAMENTO!#REF!</definedName>
    <definedName name="aforma_15_13_19">[56]ORÇAMENTO!#REF!</definedName>
    <definedName name="aforma_15_13_23" localSheetId="1">[56]ORÇAMENTO!#REF!</definedName>
    <definedName name="aforma_15_13_23">[56]ORÇAMENTO!#REF!</definedName>
    <definedName name="aforma_15_13_25" localSheetId="1">[56]ORÇAMENTO!#REF!</definedName>
    <definedName name="aforma_15_13_25">[56]ORÇAMENTO!#REF!</definedName>
    <definedName name="aforma_15_13_26" localSheetId="1">[56]ORÇAMENTO!#REF!</definedName>
    <definedName name="aforma_15_13_26">[56]ORÇAMENTO!#REF!</definedName>
    <definedName name="aforma_15_13_33" localSheetId="1">[56]ORÇAMENTO!#REF!</definedName>
    <definedName name="aforma_15_13_33">[56]ORÇAMENTO!#REF!</definedName>
    <definedName name="aforma_15_13_9" localSheetId="1">[56]ORÇAMENTO!#REF!</definedName>
    <definedName name="aforma_15_13_9">[56]ORÇAMENTO!#REF!</definedName>
    <definedName name="aforma_15_19" localSheetId="1">[56]ORÇAMENTO!#REF!</definedName>
    <definedName name="aforma_15_19">[56]ORÇAMENTO!#REF!</definedName>
    <definedName name="aforma_15_23" localSheetId="1">[56]ORÇAMENTO!#REF!</definedName>
    <definedName name="aforma_15_23">[56]ORÇAMENTO!#REF!</definedName>
    <definedName name="aforma_15_25" localSheetId="1">[56]ORÇAMENTO!#REF!</definedName>
    <definedName name="aforma_15_25">[56]ORÇAMENTO!#REF!</definedName>
    <definedName name="aforma_15_26" localSheetId="1">[56]ORÇAMENTO!#REF!</definedName>
    <definedName name="aforma_15_26">[56]ORÇAMENTO!#REF!</definedName>
    <definedName name="aforma_15_33" localSheetId="1">[56]ORÇAMENTO!#REF!</definedName>
    <definedName name="aforma_15_33">[56]ORÇAMENTO!#REF!</definedName>
    <definedName name="aforma_15_9" localSheetId="1">[56]ORÇAMENTO!#REF!</definedName>
    <definedName name="aforma_15_9">[56]ORÇAMENTO!#REF!</definedName>
    <definedName name="aforma_19" localSheetId="1">[42]ORÇAMENTO!#REF!</definedName>
    <definedName name="aforma_19">[42]ORÇAMENTO!#REF!</definedName>
    <definedName name="aforma_23" localSheetId="1">[42]ORÇAMENTO!#REF!</definedName>
    <definedName name="aforma_23">[42]ORÇAMENTO!#REF!</definedName>
    <definedName name="aforma_24" localSheetId="1">[42]ORÇAMENTO!#REF!</definedName>
    <definedName name="aforma_24">[42]ORÇAMENTO!#REF!</definedName>
    <definedName name="aforma_24_13" localSheetId="1">[42]ORÇAMENTO!#REF!</definedName>
    <definedName name="aforma_24_13">[42]ORÇAMENTO!#REF!</definedName>
    <definedName name="aforma_24_13_19" localSheetId="1">[42]ORÇAMENTO!#REF!</definedName>
    <definedName name="aforma_24_13_19">[42]ORÇAMENTO!#REF!</definedName>
    <definedName name="aforma_24_13_23" localSheetId="1">[42]ORÇAMENTO!#REF!</definedName>
    <definedName name="aforma_24_13_23">[42]ORÇAMENTO!#REF!</definedName>
    <definedName name="aforma_24_13_25" localSheetId="1">[55]ORÇAMENTO!#REF!</definedName>
    <definedName name="aforma_24_13_25">[55]ORÇAMENTO!#REF!</definedName>
    <definedName name="aforma_24_13_26" localSheetId="1">[42]ORÇAMENTO!#REF!</definedName>
    <definedName name="aforma_24_13_26">[42]ORÇAMENTO!#REF!</definedName>
    <definedName name="aforma_24_13_33" localSheetId="1">[42]ORÇAMENTO!#REF!</definedName>
    <definedName name="aforma_24_13_33">[42]ORÇAMENTO!#REF!</definedName>
    <definedName name="aforma_24_13_9" localSheetId="1">[42]ORÇAMENTO!#REF!</definedName>
    <definedName name="aforma_24_13_9">[42]ORÇAMENTO!#REF!</definedName>
    <definedName name="aforma_24_19" localSheetId="1">[42]ORÇAMENTO!#REF!</definedName>
    <definedName name="aforma_24_19">[42]ORÇAMENTO!#REF!</definedName>
    <definedName name="aforma_24_23" localSheetId="1">[42]ORÇAMENTO!#REF!</definedName>
    <definedName name="aforma_24_23">[42]ORÇAMENTO!#REF!</definedName>
    <definedName name="aforma_24_25" localSheetId="1">[55]ORÇAMENTO!#REF!</definedName>
    <definedName name="aforma_24_25">[55]ORÇAMENTO!#REF!</definedName>
    <definedName name="aforma_24_26" localSheetId="1">[42]ORÇAMENTO!#REF!</definedName>
    <definedName name="aforma_24_26">[42]ORÇAMENTO!#REF!</definedName>
    <definedName name="aforma_24_33" localSheetId="1">[42]ORÇAMENTO!#REF!</definedName>
    <definedName name="aforma_24_33">[42]ORÇAMENTO!#REF!</definedName>
    <definedName name="aforma_24_9" localSheetId="1">[42]ORÇAMENTO!#REF!</definedName>
    <definedName name="aforma_24_9">[42]ORÇAMENTO!#REF!</definedName>
    <definedName name="aforma_25" localSheetId="1">[55]ORÇAMENTO!#REF!</definedName>
    <definedName name="aforma_25">[55]ORÇAMENTO!#REF!</definedName>
    <definedName name="aforma_26" localSheetId="1">[42]ORÇAMENTO!#REF!</definedName>
    <definedName name="aforma_26">[42]ORÇAMENTO!#REF!</definedName>
    <definedName name="aforma_33" localSheetId="1">[42]ORÇAMENTO!#REF!</definedName>
    <definedName name="aforma_33">[42]ORÇAMENTO!#REF!</definedName>
    <definedName name="aforma_9" localSheetId="1">[42]ORÇAMENTO!#REF!</definedName>
    <definedName name="aforma_9">[42]ORÇAMENTO!#REF!</definedName>
    <definedName name="agff" localSheetId="1">#REF!</definedName>
    <definedName name="agff">#REF!</definedName>
    <definedName name="ago"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to">#N/A</definedName>
    <definedName name="AGREGADO" localSheetId="1">#REF!</definedName>
    <definedName name="AGREGADO">#REF!</definedName>
    <definedName name="AGREGADO_10" localSheetId="1">#REF!</definedName>
    <definedName name="AGREGADO_10">#REF!</definedName>
    <definedName name="AGREGADO_10_1">"$#REF!.$B$21:$B$400"</definedName>
    <definedName name="AGREGADO_10_10">"$#REF!.$B$21:$B$402"</definedName>
    <definedName name="AGREGADO_10_11">"$#REF!.$B$21:$B$431"</definedName>
    <definedName name="AGREGADO_10_12">"$#REF!.$B$21:$B$402"</definedName>
    <definedName name="AGREGADO_10_15">"$#REF!.$B$12:$B$346"</definedName>
    <definedName name="AGREGADO_10_16">"$#REF!.$B$12:$B$346"</definedName>
    <definedName name="AGREGADO_10_19" localSheetId="1">#REF!</definedName>
    <definedName name="AGREGADO_10_19">#REF!</definedName>
    <definedName name="AGREGADO_10_19_24" localSheetId="1">#REF!</definedName>
    <definedName name="AGREGADO_10_19_24">#REF!</definedName>
    <definedName name="AGREGADO_10_19_25" localSheetId="1">#REF!</definedName>
    <definedName name="AGREGADO_10_19_25">#REF!</definedName>
    <definedName name="AGREGADO_10_19_29">"$#REF!.$B$21:$B$401"</definedName>
    <definedName name="AGREGADO_10_19_8" localSheetId="1">#REF!</definedName>
    <definedName name="AGREGADO_10_19_8">#REF!</definedName>
    <definedName name="AGREGADO_10_22" localSheetId="1">#REF!</definedName>
    <definedName name="AGREGADO_10_22">#REF!</definedName>
    <definedName name="AGREGADO_10_24" localSheetId="1">#REF!</definedName>
    <definedName name="AGREGADO_10_24">#REF!</definedName>
    <definedName name="AGREGADO_10_25" localSheetId="1">#REF!</definedName>
    <definedName name="AGREGADO_10_25">#REF!</definedName>
    <definedName name="AGREGADO_10_29">"$#REF!.$B$21:$B$402"</definedName>
    <definedName name="AGREGADO_10_3">"$#REF!.$B$12:$B$450"</definedName>
    <definedName name="AGREGADO_10_3_1">"$#REF!.$B$12:$B$450"</definedName>
    <definedName name="AGREGADO_10_4">"$#REF!.$B$21:$B$431"</definedName>
    <definedName name="AGREGADO_10_4_1">"$#REF!.$B$21:$B$402"</definedName>
    <definedName name="AGREGADO_10_5">"$#REF!.$B$21:$B$431"</definedName>
    <definedName name="AGREGADO_10_5_1">"$#REF!.$B$21:$B$402"</definedName>
    <definedName name="AGREGADO_10_6">"$#REF!.$B$21:$B$431"</definedName>
    <definedName name="AGREGADO_10_6_1">"$#REF!.$B$21:$B$402"</definedName>
    <definedName name="AGREGADO_10_7" localSheetId="1">#REF!</definedName>
    <definedName name="AGREGADO_10_7">#REF!</definedName>
    <definedName name="AGREGADO_10_7_1">"$#REF!.$B$21:$B$431"</definedName>
    <definedName name="AGREGADO_10_7_1_1">"$#REF!.$B$21:$B$402"</definedName>
    <definedName name="AGREGADO_10_7_1_1_1">"$#REF!.$B$21:$B$402"</definedName>
    <definedName name="AGREGADO_10_8" localSheetId="1">#REF!</definedName>
    <definedName name="AGREGADO_10_8">#REF!</definedName>
    <definedName name="AGREGADO_10_9">"$#REF!.$B$21:$B$431"</definedName>
    <definedName name="AGREGADO_11">"$#REF!.$B$21:$B$431"</definedName>
    <definedName name="AGREGADO_12">"$#REF!.$B$21:$B$402"</definedName>
    <definedName name="AGREGADO_15">"$#REF!.$B$12:$B$346"</definedName>
    <definedName name="AGREGADO_16">"$#REF!.$B$12:$B$346"</definedName>
    <definedName name="AGREGADO_17" localSheetId="1">#REF!</definedName>
    <definedName name="AGREGADO_17">#REF!</definedName>
    <definedName name="AGREGADO_17_10">"$#REF!.$B$21:$B$402"</definedName>
    <definedName name="AGREGADO_17_11">"$#REF!.$B$21:$B$431"</definedName>
    <definedName name="AGREGADO_17_12">"$#REF!.$B$21:$B$402"</definedName>
    <definedName name="AGREGADO_17_15">"$#REF!.$B$12:$B$346"</definedName>
    <definedName name="AGREGADO_17_16">"$#REF!.$B$12:$B$346"</definedName>
    <definedName name="AGREGADO_17_19" localSheetId="1">#REF!</definedName>
    <definedName name="AGREGADO_17_19">#REF!</definedName>
    <definedName name="AGREGADO_17_19_24" localSheetId="1">#REF!</definedName>
    <definedName name="AGREGADO_17_19_24">#REF!</definedName>
    <definedName name="AGREGADO_17_19_25" localSheetId="1">#REF!</definedName>
    <definedName name="AGREGADO_17_19_25">#REF!</definedName>
    <definedName name="AGREGADO_17_19_29">"$#REF!.$B$21:$B$401"</definedName>
    <definedName name="AGREGADO_17_19_8" localSheetId="1">#REF!</definedName>
    <definedName name="AGREGADO_17_19_8">#REF!</definedName>
    <definedName name="AGREGADO_17_22" localSheetId="1">#REF!</definedName>
    <definedName name="AGREGADO_17_22">#REF!</definedName>
    <definedName name="AGREGADO_17_24" localSheetId="1">#REF!</definedName>
    <definedName name="AGREGADO_17_24">#REF!</definedName>
    <definedName name="AGREGADO_17_25" localSheetId="1">#REF!</definedName>
    <definedName name="AGREGADO_17_25">#REF!</definedName>
    <definedName name="AGREGADO_17_29">"$#REF!.$B$21:$B$400"</definedName>
    <definedName name="AGREGADO_17_3">"$#REF!.$B$12:$B$450"</definedName>
    <definedName name="AGREGADO_17_3_1">"$#REF!.$B$12:$B$450"</definedName>
    <definedName name="AGREGADO_17_4">"$#REF!.$B$21:$B$431"</definedName>
    <definedName name="AGREGADO_17_4_1">"$#REF!.$B$21:$B$402"</definedName>
    <definedName name="AGREGADO_17_5">"$#REF!.$B$21:$B$431"</definedName>
    <definedName name="AGREGADO_17_5_1">"$#REF!.$B$21:$B$402"</definedName>
    <definedName name="AGREGADO_17_6">"$#REF!.$B$21:$B$431"</definedName>
    <definedName name="AGREGADO_17_6_1">"$#REF!.$B$21:$B$402"</definedName>
    <definedName name="AGREGADO_17_7" localSheetId="1">#REF!</definedName>
    <definedName name="AGREGADO_17_7">#REF!</definedName>
    <definedName name="AGREGADO_17_7_1">"$#REF!.$B$21:$B$431"</definedName>
    <definedName name="AGREGADO_17_7_1_1">"$#REF!.$B$21:$B$402"</definedName>
    <definedName name="AGREGADO_17_7_1_1_1">"$#REF!.$B$21:$B$402"</definedName>
    <definedName name="AGREGADO_17_8" localSheetId="1">#REF!</definedName>
    <definedName name="AGREGADO_17_8">#REF!</definedName>
    <definedName name="AGREGADO_17_9">"$#REF!.$B$21:$B$431"</definedName>
    <definedName name="AGREGADO_19" localSheetId="1">#REF!</definedName>
    <definedName name="AGREGADO_19">#REF!</definedName>
    <definedName name="AGREGADO_19_24" localSheetId="1">#REF!</definedName>
    <definedName name="AGREGADO_19_24">#REF!</definedName>
    <definedName name="AGREGADO_19_25" localSheetId="1">#REF!</definedName>
    <definedName name="AGREGADO_19_25">#REF!</definedName>
    <definedName name="AGREGADO_19_29">"$#REF!.$B$21:$B$401"</definedName>
    <definedName name="AGREGADO_19_8" localSheetId="1">#REF!</definedName>
    <definedName name="AGREGADO_19_8">#REF!</definedName>
    <definedName name="AGREGADO_22" localSheetId="1">#REF!</definedName>
    <definedName name="AGREGADO_22">#REF!</definedName>
    <definedName name="AGREGADO_24" localSheetId="1">#REF!</definedName>
    <definedName name="AGREGADO_24">#REF!</definedName>
    <definedName name="AGREGADO_25" localSheetId="1">#REF!</definedName>
    <definedName name="AGREGADO_25">#REF!</definedName>
    <definedName name="AGREGADO_29">"$#REF!.$B$21:$B$400"</definedName>
    <definedName name="AGREGADO_3">"$#REF!.$B$12:$B$450"</definedName>
    <definedName name="AGREGADO_3_1">"$#REF!.$B$12:$B$450"</definedName>
    <definedName name="AGREGADO_4">"$#REF!.$B$21:$B$431"</definedName>
    <definedName name="AGREGADO_4_1">"$#REF!.$B$21:$B$402"</definedName>
    <definedName name="AGREGADO_5">"$#REF!.$B$21:$B$431"</definedName>
    <definedName name="AGREGADO_5_1">"$#REF!.$B$21:$B$402"</definedName>
    <definedName name="AGREGADO_6" localSheetId="1">#REF!</definedName>
    <definedName name="AGREGADO_6">#REF!</definedName>
    <definedName name="AGREGADO_6_1">"$#REF!.$B$21:$B$429"</definedName>
    <definedName name="AGREGADO_6_1_1">"$#REF!.$B$21:$B$400"</definedName>
    <definedName name="AGREGADO_6_10">"$#REF!.$B$21:$B$402"</definedName>
    <definedName name="AGREGADO_6_11">"$#REF!.$B$21:$B$431"</definedName>
    <definedName name="AGREGADO_6_12">"$#REF!.$B$21:$B$402"</definedName>
    <definedName name="AGREGADO_6_15">"$#REF!.$B$12:$B$346"</definedName>
    <definedName name="AGREGADO_6_16">"$#REF!.$B$12:$B$346"</definedName>
    <definedName name="AGREGADO_6_19" localSheetId="1">#REF!</definedName>
    <definedName name="AGREGADO_6_19">#REF!</definedName>
    <definedName name="AGREGADO_6_19_24" localSheetId="1">#REF!</definedName>
    <definedName name="AGREGADO_6_19_24">#REF!</definedName>
    <definedName name="AGREGADO_6_19_25" localSheetId="1">#REF!</definedName>
    <definedName name="AGREGADO_6_19_25">#REF!</definedName>
    <definedName name="AGREGADO_6_19_29">"$#REF!.$B$21:$B$401"</definedName>
    <definedName name="AGREGADO_6_19_8" localSheetId="1">#REF!</definedName>
    <definedName name="AGREGADO_6_19_8">#REF!</definedName>
    <definedName name="AGREGADO_6_22" localSheetId="1">#REF!</definedName>
    <definedName name="AGREGADO_6_22">#REF!</definedName>
    <definedName name="AGREGADO_6_24" localSheetId="1">#REF!</definedName>
    <definedName name="AGREGADO_6_24">#REF!</definedName>
    <definedName name="AGREGADO_6_25" localSheetId="1">#REF!</definedName>
    <definedName name="AGREGADO_6_25">#REF!</definedName>
    <definedName name="AGREGADO_6_29">"$#REF!.$B$21:$B$402"</definedName>
    <definedName name="AGREGADO_6_3">"$#REF!.$B$12:$B$450"</definedName>
    <definedName name="AGREGADO_6_3_1">"$#REF!.$B$12:$B$450"</definedName>
    <definedName name="AGREGADO_6_4">"$#REF!.$B$21:$B$431"</definedName>
    <definedName name="AGREGADO_6_4_1">"$#REF!.$B$21:$B$402"</definedName>
    <definedName name="AGREGADO_6_5">"$#REF!.$B$21:$B$431"</definedName>
    <definedName name="AGREGADO_6_5_1">"$#REF!.$B$21:$B$402"</definedName>
    <definedName name="AGREGADO_6_6">"$#REF!.$B$21:$B$431"</definedName>
    <definedName name="AGREGADO_6_6_1">"$#REF!.$B$21:$B$402"</definedName>
    <definedName name="AGREGADO_6_7" localSheetId="1">#REF!</definedName>
    <definedName name="AGREGADO_6_7">#REF!</definedName>
    <definedName name="AGREGADO_6_7_1">"$#REF!.$B$21:$B$431"</definedName>
    <definedName name="AGREGADO_6_7_1_1">"$#REF!.$B$21:$B$402"</definedName>
    <definedName name="AGREGADO_6_7_1_1_1">"$#REF!.$B$21:$B$402"</definedName>
    <definedName name="AGREGADO_6_8" localSheetId="1">#REF!</definedName>
    <definedName name="AGREGADO_6_8">#REF!</definedName>
    <definedName name="AGREGADO_6_9">"$#REF!.$B$21:$B$431"</definedName>
    <definedName name="AGREGADO_7" localSheetId="1">#REF!</definedName>
    <definedName name="AGREGADO_7">#REF!</definedName>
    <definedName name="AGREGADO_7_1" localSheetId="1">#REF!</definedName>
    <definedName name="AGREGADO_7_1">#REF!</definedName>
    <definedName name="AGREGADO_7_1_1">"$#REF!.$B$21:$B$429"</definedName>
    <definedName name="AGREGADO_7_1_1_1">"$#REF!.$B$21:$B$400"</definedName>
    <definedName name="AGREGADO_7_1_1_1_1">"$#REF!.$B$21:$B$400"</definedName>
    <definedName name="AGREGADO_7_10">"$#REF!.$B$21:$B$402"</definedName>
    <definedName name="AGREGADO_7_11">"$#REF!.$B$21:$B$431"</definedName>
    <definedName name="AGREGADO_7_12">"$#REF!.$B$21:$B$402"</definedName>
    <definedName name="AGREGADO_7_15">"$#REF!.$B$12:$B$346"</definedName>
    <definedName name="AGREGADO_7_16">"$#REF!.$B$12:$B$346"</definedName>
    <definedName name="AGREGADO_7_19" localSheetId="1">#REF!</definedName>
    <definedName name="AGREGADO_7_19">#REF!</definedName>
    <definedName name="AGREGADO_7_19_24" localSheetId="1">#REF!</definedName>
    <definedName name="AGREGADO_7_19_24">#REF!</definedName>
    <definedName name="AGREGADO_7_19_25" localSheetId="1">#REF!</definedName>
    <definedName name="AGREGADO_7_19_25">#REF!</definedName>
    <definedName name="AGREGADO_7_19_29">"$#REF!.$B$21:$B$401"</definedName>
    <definedName name="AGREGADO_7_19_8" localSheetId="1">#REF!</definedName>
    <definedName name="AGREGADO_7_19_8">#REF!</definedName>
    <definedName name="AGREGADO_7_22" localSheetId="1">#REF!</definedName>
    <definedName name="AGREGADO_7_22">#REF!</definedName>
    <definedName name="AGREGADO_7_24" localSheetId="1">#REF!</definedName>
    <definedName name="AGREGADO_7_24">#REF!</definedName>
    <definedName name="AGREGADO_7_25" localSheetId="1">#REF!</definedName>
    <definedName name="AGREGADO_7_25">#REF!</definedName>
    <definedName name="AGREGADO_7_29">"$#REF!.$B$21:$B$402"</definedName>
    <definedName name="AGREGADO_7_3">"$#REF!.$B$12:$B$450"</definedName>
    <definedName name="AGREGADO_7_3_1">"$#REF!.$B$12:$B$450"</definedName>
    <definedName name="AGREGADO_7_4">"$#REF!.$B$21:$B$431"</definedName>
    <definedName name="AGREGADO_7_4_1">"$#REF!.$B$21:$B$402"</definedName>
    <definedName name="AGREGADO_7_5">"$#REF!.$B$21:$B$431"</definedName>
    <definedName name="AGREGADO_7_5_1">"$#REF!.$B$21:$B$402"</definedName>
    <definedName name="AGREGADO_7_6">"$#REF!.$B$21:$B$431"</definedName>
    <definedName name="AGREGADO_7_6_1">"$#REF!.$B$21:$B$402"</definedName>
    <definedName name="AGREGADO_7_7" localSheetId="1">#REF!</definedName>
    <definedName name="AGREGADO_7_7">#REF!</definedName>
    <definedName name="AGREGADO_7_7_1">"$#REF!.$B$21:$B$431"</definedName>
    <definedName name="AGREGADO_7_7_1_1">"$#REF!.$B$21:$B$402"</definedName>
    <definedName name="AGREGADO_7_7_1_1_1">"$#REF!.$B$21:$B$402"</definedName>
    <definedName name="AGREGADO_7_8" localSheetId="1">#REF!</definedName>
    <definedName name="AGREGADO_7_8">#REF!</definedName>
    <definedName name="AGREGADO_7_9">"$#REF!.$B$21:$B$431"</definedName>
    <definedName name="AGREGADO_8" localSheetId="1">#REF!</definedName>
    <definedName name="AGREGADO_8">#REF!</definedName>
    <definedName name="AGREGADO_8_1" localSheetId="1">#REF!</definedName>
    <definedName name="AGREGADO_8_1">#REF!</definedName>
    <definedName name="AGREGADO_8_1_1" localSheetId="1">#REF!</definedName>
    <definedName name="AGREGADO_8_1_1">#REF!</definedName>
    <definedName name="AGREGADO_8_10">"$#REF!.$B$21:$B$402"</definedName>
    <definedName name="AGREGADO_8_11">"$#REF!.$B$21:$B$431"</definedName>
    <definedName name="AGREGADO_8_12">"$#REF!.$B$21:$B$402"</definedName>
    <definedName name="AGREGADO_8_15">"$#REF!.$B$12:$B$346"</definedName>
    <definedName name="AGREGADO_8_16">"$#REF!.$B$12:$B$346"</definedName>
    <definedName name="AGREGADO_8_19" localSheetId="1">#REF!</definedName>
    <definedName name="AGREGADO_8_19">#REF!</definedName>
    <definedName name="AGREGADO_8_19_24" localSheetId="1">#REF!</definedName>
    <definedName name="AGREGADO_8_19_24">#REF!</definedName>
    <definedName name="AGREGADO_8_19_25" localSheetId="1">#REF!</definedName>
    <definedName name="AGREGADO_8_19_25">#REF!</definedName>
    <definedName name="AGREGADO_8_19_29">"$#REF!.$B$21:$B$401"</definedName>
    <definedName name="AGREGADO_8_19_8" localSheetId="1">#REF!</definedName>
    <definedName name="AGREGADO_8_19_8">#REF!</definedName>
    <definedName name="AGREGADO_8_22" localSheetId="1">#REF!</definedName>
    <definedName name="AGREGADO_8_22">#REF!</definedName>
    <definedName name="AGREGADO_8_24" localSheetId="1">#REF!</definedName>
    <definedName name="AGREGADO_8_24">#REF!</definedName>
    <definedName name="AGREGADO_8_25" localSheetId="1">#REF!</definedName>
    <definedName name="AGREGADO_8_25">#REF!</definedName>
    <definedName name="AGREGADO_8_29">"$#REF!.$B$21:$B$400"</definedName>
    <definedName name="AGREGADO_8_3">"$#REF!.$B$12:$B$450"</definedName>
    <definedName name="AGREGADO_8_3_1">"$#REF!.$B$12:$B$450"</definedName>
    <definedName name="AGREGADO_8_4">"$#REF!.$B$21:$B$431"</definedName>
    <definedName name="AGREGADO_8_4_1">"$#REF!.$B$21:$B$402"</definedName>
    <definedName name="AGREGADO_8_5">"$#REF!.$B$21:$B$431"</definedName>
    <definedName name="AGREGADO_8_5_1">"$#REF!.$B$21:$B$402"</definedName>
    <definedName name="AGREGADO_8_6">"$#REF!.$B$21:$B$431"</definedName>
    <definedName name="AGREGADO_8_6_1">"$#REF!.$B$21:$B$402"</definedName>
    <definedName name="AGREGADO_8_7" localSheetId="1">#REF!</definedName>
    <definedName name="AGREGADO_8_7">#REF!</definedName>
    <definedName name="AGREGADO_8_7_1">"$#REF!.$B$21:$B$431"</definedName>
    <definedName name="AGREGADO_8_7_1_1">"$#REF!.$B$21:$B$402"</definedName>
    <definedName name="AGREGADO_8_7_1_1_1">"$#REF!.$B$21:$B$402"</definedName>
    <definedName name="AGREGADO_8_8" localSheetId="1">#REF!</definedName>
    <definedName name="AGREGADO_8_8">#REF!</definedName>
    <definedName name="AGREGADO_8_9">"$#REF!.$B$21:$B$431"</definedName>
    <definedName name="AGREGADO_9" localSheetId="1">#REF!</definedName>
    <definedName name="AGREGADO_9">#REF!</definedName>
    <definedName name="AGREGADO_9_1">"$#REF!.$B$21:$B$429"</definedName>
    <definedName name="AGREGADO_9_10">"$#REF!.$B$21:$B$402"</definedName>
    <definedName name="AGREGADO_9_11">"$#REF!.$B$21:$B$431"</definedName>
    <definedName name="AGREGADO_9_12">"$#REF!.$B$21:$B$402"</definedName>
    <definedName name="AGREGADO_9_15">"$#REF!.$B$12:$B$346"</definedName>
    <definedName name="AGREGADO_9_16">"$#REF!.$B$12:$B$346"</definedName>
    <definedName name="AGREGADO_9_19" localSheetId="1">#REF!</definedName>
    <definedName name="AGREGADO_9_19">#REF!</definedName>
    <definedName name="AGREGADO_9_19_24" localSheetId="1">#REF!</definedName>
    <definedName name="AGREGADO_9_19_24">#REF!</definedName>
    <definedName name="AGREGADO_9_19_25" localSheetId="1">#REF!</definedName>
    <definedName name="AGREGADO_9_19_25">#REF!</definedName>
    <definedName name="AGREGADO_9_19_29">"$#REF!.$B$21:$B$401"</definedName>
    <definedName name="AGREGADO_9_19_8" localSheetId="1">#REF!</definedName>
    <definedName name="AGREGADO_9_19_8">#REF!</definedName>
    <definedName name="AGREGADO_9_22" localSheetId="1">#REF!</definedName>
    <definedName name="AGREGADO_9_22">#REF!</definedName>
    <definedName name="AGREGADO_9_24" localSheetId="1">#REF!</definedName>
    <definedName name="AGREGADO_9_24">#REF!</definedName>
    <definedName name="AGREGADO_9_25" localSheetId="1">#REF!</definedName>
    <definedName name="AGREGADO_9_25">#REF!</definedName>
    <definedName name="AGREGADO_9_29">"$#REF!.$B$21:$B$400"</definedName>
    <definedName name="AGREGADO_9_3">"$#REF!.$B$12:$B$450"</definedName>
    <definedName name="AGREGADO_9_3_1">"$#REF!.$B$12:$B$450"</definedName>
    <definedName name="AGREGADO_9_4">"$#REF!.$B$21:$B$431"</definedName>
    <definedName name="AGREGADO_9_4_1">"$#REF!.$B$21:$B$402"</definedName>
    <definedName name="AGREGADO_9_5">"$#REF!.$B$21:$B$431"</definedName>
    <definedName name="AGREGADO_9_5_1">"$#REF!.$B$21:$B$402"</definedName>
    <definedName name="AGREGADO_9_6">"$#REF!.$B$21:$B$431"</definedName>
    <definedName name="AGREGADO_9_6_1">"$#REF!.$B$21:$B$402"</definedName>
    <definedName name="AGREGADO_9_7" localSheetId="1">#REF!</definedName>
    <definedName name="AGREGADO_9_7">#REF!</definedName>
    <definedName name="AGREGADO_9_7_1">"$#REF!.$B$21:$B$431"</definedName>
    <definedName name="AGREGADO_9_7_1_1">"$#REF!.$B$21:$B$402"</definedName>
    <definedName name="AGREGADO_9_7_1_1_1">"$#REF!.$B$21:$B$402"</definedName>
    <definedName name="AGREGADO_9_8" localSheetId="1">#REF!</definedName>
    <definedName name="AGREGADO_9_8">#REF!</definedName>
    <definedName name="AGREGADO_9_9">"$#REF!.$B$21:$B$431"</definedName>
    <definedName name="AILTON">#N/A</definedName>
    <definedName name="AL" localSheetId="1">#REF!</definedName>
    <definedName name="AL">#REF!</definedName>
    <definedName name="alamafina" localSheetId="1">[42]ORÇAMENTO!#REF!</definedName>
    <definedName name="alamafina">[42]ORÇAMENTO!#REF!</definedName>
    <definedName name="alamafina_13" localSheetId="1">[42]ORÇAMENTO!#REF!</definedName>
    <definedName name="alamafina_13">[42]ORÇAMENTO!#REF!</definedName>
    <definedName name="alamafina_13_19" localSheetId="1">[42]ORÇAMENTO!#REF!</definedName>
    <definedName name="alamafina_13_19">[42]ORÇAMENTO!#REF!</definedName>
    <definedName name="alamafina_13_23" localSheetId="1">[42]ORÇAMENTO!#REF!</definedName>
    <definedName name="alamafina_13_23">[42]ORÇAMENTO!#REF!</definedName>
    <definedName name="alamafina_13_25" localSheetId="1">[55]ORÇAMENTO!#REF!</definedName>
    <definedName name="alamafina_13_25">[55]ORÇAMENTO!#REF!</definedName>
    <definedName name="alamafina_13_26" localSheetId="1">[42]ORÇAMENTO!#REF!</definedName>
    <definedName name="alamafina_13_26">[42]ORÇAMENTO!#REF!</definedName>
    <definedName name="alamafina_13_33" localSheetId="1">[42]ORÇAMENTO!#REF!</definedName>
    <definedName name="alamafina_13_33">[42]ORÇAMENTO!#REF!</definedName>
    <definedName name="alamafina_13_9" localSheetId="1">[42]ORÇAMENTO!#REF!</definedName>
    <definedName name="alamafina_13_9">[42]ORÇAMENTO!#REF!</definedName>
    <definedName name="alamafina_15" localSheetId="1">[56]ORÇAMENTO!#REF!</definedName>
    <definedName name="alamafina_15">[56]ORÇAMENTO!#REF!</definedName>
    <definedName name="alamafina_15_13" localSheetId="1">[56]ORÇAMENTO!#REF!</definedName>
    <definedName name="alamafina_15_13">[56]ORÇAMENTO!#REF!</definedName>
    <definedName name="alamafina_15_13_19" localSheetId="1">[56]ORÇAMENTO!#REF!</definedName>
    <definedName name="alamafina_15_13_19">[56]ORÇAMENTO!#REF!</definedName>
    <definedName name="alamafina_15_13_23" localSheetId="1">[56]ORÇAMENTO!#REF!</definedName>
    <definedName name="alamafina_15_13_23">[56]ORÇAMENTO!#REF!</definedName>
    <definedName name="alamafina_15_13_25" localSheetId="1">[56]ORÇAMENTO!#REF!</definedName>
    <definedName name="alamafina_15_13_25">[56]ORÇAMENTO!#REF!</definedName>
    <definedName name="alamafina_15_13_26" localSheetId="1">[56]ORÇAMENTO!#REF!</definedName>
    <definedName name="alamafina_15_13_26">[56]ORÇAMENTO!#REF!</definedName>
    <definedName name="alamafina_15_13_33" localSheetId="1">[56]ORÇAMENTO!#REF!</definedName>
    <definedName name="alamafina_15_13_33">[56]ORÇAMENTO!#REF!</definedName>
    <definedName name="alamafina_15_13_9" localSheetId="1">[56]ORÇAMENTO!#REF!</definedName>
    <definedName name="alamafina_15_13_9">[56]ORÇAMENTO!#REF!</definedName>
    <definedName name="alamafina_15_19" localSheetId="1">[56]ORÇAMENTO!#REF!</definedName>
    <definedName name="alamafina_15_19">[56]ORÇAMENTO!#REF!</definedName>
    <definedName name="alamafina_15_23" localSheetId="1">[56]ORÇAMENTO!#REF!</definedName>
    <definedName name="alamafina_15_23">[56]ORÇAMENTO!#REF!</definedName>
    <definedName name="alamafina_15_25" localSheetId="1">[56]ORÇAMENTO!#REF!</definedName>
    <definedName name="alamafina_15_25">[56]ORÇAMENTO!#REF!</definedName>
    <definedName name="alamafina_15_26" localSheetId="1">[56]ORÇAMENTO!#REF!</definedName>
    <definedName name="alamafina_15_26">[56]ORÇAMENTO!#REF!</definedName>
    <definedName name="alamafina_15_33" localSheetId="1">[56]ORÇAMENTO!#REF!</definedName>
    <definedName name="alamafina_15_33">[56]ORÇAMENTO!#REF!</definedName>
    <definedName name="alamafina_15_9" localSheetId="1">[56]ORÇAMENTO!#REF!</definedName>
    <definedName name="alamafina_15_9">[56]ORÇAMENTO!#REF!</definedName>
    <definedName name="alamafina_19" localSheetId="1">[42]ORÇAMENTO!#REF!</definedName>
    <definedName name="alamafina_19">[42]ORÇAMENTO!#REF!</definedName>
    <definedName name="alamafina_23" localSheetId="1">[42]ORÇAMENTO!#REF!</definedName>
    <definedName name="alamafina_23">[42]ORÇAMENTO!#REF!</definedName>
    <definedName name="alamafina_24" localSheetId="1">[42]ORÇAMENTO!#REF!</definedName>
    <definedName name="alamafina_24">[42]ORÇAMENTO!#REF!</definedName>
    <definedName name="alamafina_24_13" localSheetId="1">[42]ORÇAMENTO!#REF!</definedName>
    <definedName name="alamafina_24_13">[42]ORÇAMENTO!#REF!</definedName>
    <definedName name="alamafina_24_13_19" localSheetId="1">[42]ORÇAMENTO!#REF!</definedName>
    <definedName name="alamafina_24_13_19">[42]ORÇAMENTO!#REF!</definedName>
    <definedName name="alamafina_24_13_23" localSheetId="1">[42]ORÇAMENTO!#REF!</definedName>
    <definedName name="alamafina_24_13_23">[42]ORÇAMENTO!#REF!</definedName>
    <definedName name="alamafina_24_13_25" localSheetId="1">[55]ORÇAMENTO!#REF!</definedName>
    <definedName name="alamafina_24_13_25">[55]ORÇAMENTO!#REF!</definedName>
    <definedName name="alamafina_24_13_26" localSheetId="1">[42]ORÇAMENTO!#REF!</definedName>
    <definedName name="alamafina_24_13_26">[42]ORÇAMENTO!#REF!</definedName>
    <definedName name="alamafina_24_13_33" localSheetId="1">[42]ORÇAMENTO!#REF!</definedName>
    <definedName name="alamafina_24_13_33">[42]ORÇAMENTO!#REF!</definedName>
    <definedName name="alamafina_24_13_9" localSheetId="1">[42]ORÇAMENTO!#REF!</definedName>
    <definedName name="alamafina_24_13_9">[42]ORÇAMENTO!#REF!</definedName>
    <definedName name="alamafina_24_19" localSheetId="1">[42]ORÇAMENTO!#REF!</definedName>
    <definedName name="alamafina_24_19">[42]ORÇAMENTO!#REF!</definedName>
    <definedName name="alamafina_24_23" localSheetId="1">[42]ORÇAMENTO!#REF!</definedName>
    <definedName name="alamafina_24_23">[42]ORÇAMENTO!#REF!</definedName>
    <definedName name="alamafina_24_25" localSheetId="1">[55]ORÇAMENTO!#REF!</definedName>
    <definedName name="alamafina_24_25">[55]ORÇAMENTO!#REF!</definedName>
    <definedName name="alamafina_24_26" localSheetId="1">[42]ORÇAMENTO!#REF!</definedName>
    <definedName name="alamafina_24_26">[42]ORÇAMENTO!#REF!</definedName>
    <definedName name="alamafina_24_33" localSheetId="1">[42]ORÇAMENTO!#REF!</definedName>
    <definedName name="alamafina_24_33">[42]ORÇAMENTO!#REF!</definedName>
    <definedName name="alamafina_24_9" localSheetId="1">[42]ORÇAMENTO!#REF!</definedName>
    <definedName name="alamafina_24_9">[42]ORÇAMENTO!#REF!</definedName>
    <definedName name="alamafina_25" localSheetId="1">[55]ORÇAMENTO!#REF!</definedName>
    <definedName name="alamafina_25">[55]ORÇAMENTO!#REF!</definedName>
    <definedName name="alamafina_26" localSheetId="1">[42]ORÇAMENTO!#REF!</definedName>
    <definedName name="alamafina_26">[42]ORÇAMENTO!#REF!</definedName>
    <definedName name="alamafina_33" localSheetId="1">[42]ORÇAMENTO!#REF!</definedName>
    <definedName name="alamafina_33">[42]ORÇAMENTO!#REF!</definedName>
    <definedName name="alamafina_9" localSheetId="1">[42]ORÇAMENTO!#REF!</definedName>
    <definedName name="alamafina_9">[42]ORÇAMENTO!#REF!</definedName>
    <definedName name="ALB"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lcool" localSheetId="1">#REF!</definedName>
    <definedName name="alcool">#REF!</definedName>
    <definedName name="alcool_1" localSheetId="1">#REF!</definedName>
    <definedName name="alcool_1">#REF!</definedName>
    <definedName name="aleivas" localSheetId="1">[42]ORÇAMENTO!#REF!</definedName>
    <definedName name="aleivas">[42]ORÇAMENTO!#REF!</definedName>
    <definedName name="aleivas_13" localSheetId="1">[42]ORÇAMENTO!#REF!</definedName>
    <definedName name="aleivas_13">[42]ORÇAMENTO!#REF!</definedName>
    <definedName name="aleivas_13_19" localSheetId="1">[42]ORÇAMENTO!#REF!</definedName>
    <definedName name="aleivas_13_19">[42]ORÇAMENTO!#REF!</definedName>
    <definedName name="aleivas_13_23" localSheetId="1">[42]ORÇAMENTO!#REF!</definedName>
    <definedName name="aleivas_13_23">[42]ORÇAMENTO!#REF!</definedName>
    <definedName name="aleivas_13_25" localSheetId="1">[55]ORÇAMENTO!#REF!</definedName>
    <definedName name="aleivas_13_25">[55]ORÇAMENTO!#REF!</definedName>
    <definedName name="aleivas_13_26" localSheetId="1">[42]ORÇAMENTO!#REF!</definedName>
    <definedName name="aleivas_13_26">[42]ORÇAMENTO!#REF!</definedName>
    <definedName name="aleivas_13_33" localSheetId="1">[42]ORÇAMENTO!#REF!</definedName>
    <definedName name="aleivas_13_33">[42]ORÇAMENTO!#REF!</definedName>
    <definedName name="aleivas_13_9" localSheetId="1">[42]ORÇAMENTO!#REF!</definedName>
    <definedName name="aleivas_13_9">[42]ORÇAMENTO!#REF!</definedName>
    <definedName name="aleivas_15" localSheetId="1">[56]ORÇAMENTO!#REF!</definedName>
    <definedName name="aleivas_15">[56]ORÇAMENTO!#REF!</definedName>
    <definedName name="aleivas_15_13" localSheetId="1">[56]ORÇAMENTO!#REF!</definedName>
    <definedName name="aleivas_15_13">[56]ORÇAMENTO!#REF!</definedName>
    <definedName name="aleivas_15_13_19" localSheetId="1">[56]ORÇAMENTO!#REF!</definedName>
    <definedName name="aleivas_15_13_19">[56]ORÇAMENTO!#REF!</definedName>
    <definedName name="aleivas_15_13_23" localSheetId="1">[56]ORÇAMENTO!#REF!</definedName>
    <definedName name="aleivas_15_13_23">[56]ORÇAMENTO!#REF!</definedName>
    <definedName name="aleivas_15_13_25" localSheetId="1">[56]ORÇAMENTO!#REF!</definedName>
    <definedName name="aleivas_15_13_25">[56]ORÇAMENTO!#REF!</definedName>
    <definedName name="aleivas_15_13_26" localSheetId="1">[56]ORÇAMENTO!#REF!</definedName>
    <definedName name="aleivas_15_13_26">[56]ORÇAMENTO!#REF!</definedName>
    <definedName name="aleivas_15_13_33" localSheetId="1">[56]ORÇAMENTO!#REF!</definedName>
    <definedName name="aleivas_15_13_33">[56]ORÇAMENTO!#REF!</definedName>
    <definedName name="aleivas_15_13_9" localSheetId="1">[56]ORÇAMENTO!#REF!</definedName>
    <definedName name="aleivas_15_13_9">[56]ORÇAMENTO!#REF!</definedName>
    <definedName name="aleivas_15_19" localSheetId="1">[56]ORÇAMENTO!#REF!</definedName>
    <definedName name="aleivas_15_19">[56]ORÇAMENTO!#REF!</definedName>
    <definedName name="aleivas_15_23" localSheetId="1">[56]ORÇAMENTO!#REF!</definedName>
    <definedName name="aleivas_15_23">[56]ORÇAMENTO!#REF!</definedName>
    <definedName name="aleivas_15_25" localSheetId="1">[56]ORÇAMENTO!#REF!</definedName>
    <definedName name="aleivas_15_25">[56]ORÇAMENTO!#REF!</definedName>
    <definedName name="aleivas_15_26" localSheetId="1">[56]ORÇAMENTO!#REF!</definedName>
    <definedName name="aleivas_15_26">[56]ORÇAMENTO!#REF!</definedName>
    <definedName name="aleivas_15_33" localSheetId="1">[56]ORÇAMENTO!#REF!</definedName>
    <definedName name="aleivas_15_33">[56]ORÇAMENTO!#REF!</definedName>
    <definedName name="aleivas_15_9" localSheetId="1">[56]ORÇAMENTO!#REF!</definedName>
    <definedName name="aleivas_15_9">[56]ORÇAMENTO!#REF!</definedName>
    <definedName name="aleivas_19" localSheetId="1">[42]ORÇAMENTO!#REF!</definedName>
    <definedName name="aleivas_19">[42]ORÇAMENTO!#REF!</definedName>
    <definedName name="aleivas_23" localSheetId="1">[42]ORÇAMENTO!#REF!</definedName>
    <definedName name="aleivas_23">[42]ORÇAMENTO!#REF!</definedName>
    <definedName name="aleivas_24" localSheetId="1">[42]ORÇAMENTO!#REF!</definedName>
    <definedName name="aleivas_24">[42]ORÇAMENTO!#REF!</definedName>
    <definedName name="aleivas_24_13" localSheetId="1">[42]ORÇAMENTO!#REF!</definedName>
    <definedName name="aleivas_24_13">[42]ORÇAMENTO!#REF!</definedName>
    <definedName name="aleivas_24_13_19" localSheetId="1">[42]ORÇAMENTO!#REF!</definedName>
    <definedName name="aleivas_24_13_19">[42]ORÇAMENTO!#REF!</definedName>
    <definedName name="aleivas_24_13_23" localSheetId="1">[42]ORÇAMENTO!#REF!</definedName>
    <definedName name="aleivas_24_13_23">[42]ORÇAMENTO!#REF!</definedName>
    <definedName name="aleivas_24_13_25" localSheetId="1">[55]ORÇAMENTO!#REF!</definedName>
    <definedName name="aleivas_24_13_25">[55]ORÇAMENTO!#REF!</definedName>
    <definedName name="aleivas_24_13_26" localSheetId="1">[42]ORÇAMENTO!#REF!</definedName>
    <definedName name="aleivas_24_13_26">[42]ORÇAMENTO!#REF!</definedName>
    <definedName name="aleivas_24_13_33" localSheetId="1">[42]ORÇAMENTO!#REF!</definedName>
    <definedName name="aleivas_24_13_33">[42]ORÇAMENTO!#REF!</definedName>
    <definedName name="aleivas_24_13_9" localSheetId="1">[42]ORÇAMENTO!#REF!</definedName>
    <definedName name="aleivas_24_13_9">[42]ORÇAMENTO!#REF!</definedName>
    <definedName name="aleivas_24_19" localSheetId="1">[42]ORÇAMENTO!#REF!</definedName>
    <definedName name="aleivas_24_19">[42]ORÇAMENTO!#REF!</definedName>
    <definedName name="aleivas_24_23" localSheetId="1">[42]ORÇAMENTO!#REF!</definedName>
    <definedName name="aleivas_24_23">[42]ORÇAMENTO!#REF!</definedName>
    <definedName name="aleivas_24_25" localSheetId="1">[55]ORÇAMENTO!#REF!</definedName>
    <definedName name="aleivas_24_25">[55]ORÇAMENTO!#REF!</definedName>
    <definedName name="aleivas_24_26" localSheetId="1">[42]ORÇAMENTO!#REF!</definedName>
    <definedName name="aleivas_24_26">[42]ORÇAMENTO!#REF!</definedName>
    <definedName name="aleivas_24_33" localSheetId="1">[42]ORÇAMENTO!#REF!</definedName>
    <definedName name="aleivas_24_33">[42]ORÇAMENTO!#REF!</definedName>
    <definedName name="aleivas_24_9" localSheetId="1">[42]ORÇAMENTO!#REF!</definedName>
    <definedName name="aleivas_24_9">[42]ORÇAMENTO!#REF!</definedName>
    <definedName name="aleivas_25" localSheetId="1">[55]ORÇAMENTO!#REF!</definedName>
    <definedName name="aleivas_25">[55]ORÇAMENTO!#REF!</definedName>
    <definedName name="aleivas_26" localSheetId="1">[42]ORÇAMENTO!#REF!</definedName>
    <definedName name="aleivas_26">[42]ORÇAMENTO!#REF!</definedName>
    <definedName name="aleivas_33" localSheetId="1">[42]ORÇAMENTO!#REF!</definedName>
    <definedName name="aleivas_33">[42]ORÇAMENTO!#REF!</definedName>
    <definedName name="aleivas_9" localSheetId="1">[42]ORÇAMENTO!#REF!</definedName>
    <definedName name="aleivas_9">[42]ORÇAMENTO!#REF!</definedName>
    <definedName name="alex" hidden="1">{#N/A,#N/A,FALSE,"MO (2)"}</definedName>
    <definedName name="alfa" localSheetId="1">'[54]PRO-08'!#REF!</definedName>
    <definedName name="alfa">'[54]PRO-08'!#REF!</definedName>
    <definedName name="ALTA" localSheetId="1">'[54]PRO-08'!#REF!</definedName>
    <definedName name="ALTA">'[54]PRO-08'!#REF!</definedName>
    <definedName name="alta_" localSheetId="1">'[57]PRO-08'!#REF!</definedName>
    <definedName name="alta_">'[57]PRO-08'!#REF!</definedName>
    <definedName name="ALTA_10" localSheetId="1">'[57]PRO-08'!#REF!</definedName>
    <definedName name="ALTA_10">'[57]PRO-08'!#REF!</definedName>
    <definedName name="ALTA_24" localSheetId="1">'[57]PRO-08'!#REF!</definedName>
    <definedName name="ALTA_24">'[57]PRO-08'!#REF!</definedName>
    <definedName name="ALTA_25" localSheetId="1">'[57]PRO-08'!#REF!</definedName>
    <definedName name="ALTA_25">'[57]PRO-08'!#REF!</definedName>
    <definedName name="ALTA_26" localSheetId="1">'[58]PRO-08'!#REF!</definedName>
    <definedName name="ALTA_26">'[58]PRO-08'!#REF!</definedName>
    <definedName name="ALTA_27" localSheetId="1">'[57]PRO-08'!#REF!</definedName>
    <definedName name="ALTA_27">'[57]PRO-08'!#REF!</definedName>
    <definedName name="ALTA_29" localSheetId="1">'[57]PRO-08'!#REF!</definedName>
    <definedName name="ALTA_29">'[57]PRO-08'!#REF!</definedName>
    <definedName name="ALTA_57" localSheetId="1">'[58]PRO-08'!#REF!</definedName>
    <definedName name="ALTA_57">'[58]PRO-08'!#REF!</definedName>
    <definedName name="ALTA_9" localSheetId="1">'[57]PRO-08'!#REF!</definedName>
    <definedName name="ALTA_9">'[57]PRO-08'!#REF!</definedName>
    <definedName name="alteração" localSheetId="1">#REF!</definedName>
    <definedName name="alteração">#REF!</definedName>
    <definedName name="alteração_1" localSheetId="1">#REF!</definedName>
    <definedName name="alteração_1">#REF!</definedName>
    <definedName name="AlturaC" localSheetId="1">#REF!</definedName>
    <definedName name="AlturaC">#REF!</definedName>
    <definedName name="AlturaS" localSheetId="1">#REF!</definedName>
    <definedName name="AlturaS">#REF!</definedName>
    <definedName name="am" hidden="1">{#N/A,#N/A,FALSE,"MO (2)"}</definedName>
    <definedName name="AM_01">#N/A</definedName>
    <definedName name="AM_01_1" localSheetId="1">#REF!</definedName>
    <definedName name="AM_01_1">#REF!</definedName>
    <definedName name="AM_04">#N/A</definedName>
    <definedName name="AM_04_1" localSheetId="1">#REF!</definedName>
    <definedName name="AM_04_1">#REF!</definedName>
    <definedName name="AM_35">#N/A</definedName>
    <definedName name="AM_35_1" localSheetId="1">#REF!</definedName>
    <definedName name="AM_35_1">#REF!</definedName>
    <definedName name="AM_40">#N/A</definedName>
    <definedName name="AM_40_1" localSheetId="1">#REF!</definedName>
    <definedName name="AM_40_1">#REF!</definedName>
    <definedName name="AM_41">#N/A</definedName>
    <definedName name="AM_41_1" localSheetId="1">#REF!</definedName>
    <definedName name="AM_41_1">#REF!</definedName>
    <definedName name="AM_42">#N/A</definedName>
    <definedName name="AM_42_1" localSheetId="1">#REF!</definedName>
    <definedName name="AM_42_1">#REF!</definedName>
    <definedName name="AM_43">#N/A</definedName>
    <definedName name="AM_43_1" localSheetId="1">#REF!</definedName>
    <definedName name="AM_43_1">#REF!</definedName>
    <definedName name="amarela" localSheetId="1">#REF!</definedName>
    <definedName name="amarela">#REF!</definedName>
    <definedName name="amarela_25" localSheetId="1">#REF!</definedName>
    <definedName name="amarela_25">#REF!</definedName>
    <definedName name="amarela_4" localSheetId="1">#REF!</definedName>
    <definedName name="amarela_4">#REF!</definedName>
    <definedName name="amarelaa" localSheetId="1">#REF!</definedName>
    <definedName name="amarelaa">#REF!</definedName>
    <definedName name="AMO" localSheetId="1">#REF!</definedName>
    <definedName name="AMO">#REF!</definedName>
    <definedName name="amortizacion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ND" localSheetId="1">#REF!</definedName>
    <definedName name="AND">#REF!</definedName>
    <definedName name="Ano" localSheetId="1">#REF!</definedName>
    <definedName name="Ano">#REF!</definedName>
    <definedName name="anos" localSheetId="1">#REF!</definedName>
    <definedName name="anos">#REF!</definedName>
    <definedName name="anscount" hidden="1">3</definedName>
    <definedName name="ant" hidden="1">{#N/A,#N/A,FALSE,"MO (2)"}</definedName>
    <definedName name="aoppp" localSheetId="1">#REF!</definedName>
    <definedName name="aoppp">#REF!</definedName>
    <definedName name="AP" localSheetId="1">#REF!</definedName>
    <definedName name="AP">#REF!</definedName>
    <definedName name="apinturalig" localSheetId="1">[42]ORÇAMENTO!#REF!</definedName>
    <definedName name="apinturalig">[42]ORÇAMENTO!#REF!</definedName>
    <definedName name="apinturalig_13" localSheetId="1">[42]ORÇAMENTO!#REF!</definedName>
    <definedName name="apinturalig_13">[42]ORÇAMENTO!#REF!</definedName>
    <definedName name="apinturalig_13_19" localSheetId="1">[42]ORÇAMENTO!#REF!</definedName>
    <definedName name="apinturalig_13_19">[42]ORÇAMENTO!#REF!</definedName>
    <definedName name="apinturalig_13_23" localSheetId="1">[42]ORÇAMENTO!#REF!</definedName>
    <definedName name="apinturalig_13_23">[42]ORÇAMENTO!#REF!</definedName>
    <definedName name="apinturalig_13_25" localSheetId="1">[55]ORÇAMENTO!#REF!</definedName>
    <definedName name="apinturalig_13_25">[55]ORÇAMENTO!#REF!</definedName>
    <definedName name="apinturalig_13_26" localSheetId="1">[42]ORÇAMENTO!#REF!</definedName>
    <definedName name="apinturalig_13_26">[42]ORÇAMENTO!#REF!</definedName>
    <definedName name="apinturalig_13_33" localSheetId="1">[42]ORÇAMENTO!#REF!</definedName>
    <definedName name="apinturalig_13_33">[42]ORÇAMENTO!#REF!</definedName>
    <definedName name="apinturalig_13_9" localSheetId="1">[42]ORÇAMENTO!#REF!</definedName>
    <definedName name="apinturalig_13_9">[42]ORÇAMENTO!#REF!</definedName>
    <definedName name="apinturalig_15" localSheetId="1">[56]ORÇAMENTO!#REF!</definedName>
    <definedName name="apinturalig_15">[56]ORÇAMENTO!#REF!</definedName>
    <definedName name="apinturalig_15_13" localSheetId="1">[56]ORÇAMENTO!#REF!</definedName>
    <definedName name="apinturalig_15_13">[56]ORÇAMENTO!#REF!</definedName>
    <definedName name="apinturalig_15_13_19" localSheetId="1">[56]ORÇAMENTO!#REF!</definedName>
    <definedName name="apinturalig_15_13_19">[56]ORÇAMENTO!#REF!</definedName>
    <definedName name="apinturalig_15_13_23" localSheetId="1">[56]ORÇAMENTO!#REF!</definedName>
    <definedName name="apinturalig_15_13_23">[56]ORÇAMENTO!#REF!</definedName>
    <definedName name="apinturalig_15_13_25" localSheetId="1">[56]ORÇAMENTO!#REF!</definedName>
    <definedName name="apinturalig_15_13_25">[56]ORÇAMENTO!#REF!</definedName>
    <definedName name="apinturalig_15_13_26" localSheetId="1">[56]ORÇAMENTO!#REF!</definedName>
    <definedName name="apinturalig_15_13_26">[56]ORÇAMENTO!#REF!</definedName>
    <definedName name="apinturalig_15_13_33" localSheetId="1">[56]ORÇAMENTO!#REF!</definedName>
    <definedName name="apinturalig_15_13_33">[56]ORÇAMENTO!#REF!</definedName>
    <definedName name="apinturalig_15_13_9" localSheetId="1">[56]ORÇAMENTO!#REF!</definedName>
    <definedName name="apinturalig_15_13_9">[56]ORÇAMENTO!#REF!</definedName>
    <definedName name="apinturalig_15_19" localSheetId="1">[56]ORÇAMENTO!#REF!</definedName>
    <definedName name="apinturalig_15_19">[56]ORÇAMENTO!#REF!</definedName>
    <definedName name="apinturalig_15_23" localSheetId="1">[56]ORÇAMENTO!#REF!</definedName>
    <definedName name="apinturalig_15_23">[56]ORÇAMENTO!#REF!</definedName>
    <definedName name="apinturalig_15_25" localSheetId="1">[56]ORÇAMENTO!#REF!</definedName>
    <definedName name="apinturalig_15_25">[56]ORÇAMENTO!#REF!</definedName>
    <definedName name="apinturalig_15_26" localSheetId="1">[56]ORÇAMENTO!#REF!</definedName>
    <definedName name="apinturalig_15_26">[56]ORÇAMENTO!#REF!</definedName>
    <definedName name="apinturalig_15_33" localSheetId="1">[56]ORÇAMENTO!#REF!</definedName>
    <definedName name="apinturalig_15_33">[56]ORÇAMENTO!#REF!</definedName>
    <definedName name="apinturalig_15_9" localSheetId="1">[56]ORÇAMENTO!#REF!</definedName>
    <definedName name="apinturalig_15_9">[56]ORÇAMENTO!#REF!</definedName>
    <definedName name="apinturalig_19" localSheetId="1">[42]ORÇAMENTO!#REF!</definedName>
    <definedName name="apinturalig_19">[42]ORÇAMENTO!#REF!</definedName>
    <definedName name="apinturalig_23" localSheetId="1">[42]ORÇAMENTO!#REF!</definedName>
    <definedName name="apinturalig_23">[42]ORÇAMENTO!#REF!</definedName>
    <definedName name="apinturalig_24" localSheetId="1">[42]ORÇAMENTO!#REF!</definedName>
    <definedName name="apinturalig_24">[42]ORÇAMENTO!#REF!</definedName>
    <definedName name="apinturalig_24_13" localSheetId="1">[42]ORÇAMENTO!#REF!</definedName>
    <definedName name="apinturalig_24_13">[42]ORÇAMENTO!#REF!</definedName>
    <definedName name="apinturalig_24_13_19" localSheetId="1">[42]ORÇAMENTO!#REF!</definedName>
    <definedName name="apinturalig_24_13_19">[42]ORÇAMENTO!#REF!</definedName>
    <definedName name="apinturalig_24_13_23" localSheetId="1">[42]ORÇAMENTO!#REF!</definedName>
    <definedName name="apinturalig_24_13_23">[42]ORÇAMENTO!#REF!</definedName>
    <definedName name="apinturalig_24_13_25" localSheetId="1">[55]ORÇAMENTO!#REF!</definedName>
    <definedName name="apinturalig_24_13_25">[55]ORÇAMENTO!#REF!</definedName>
    <definedName name="apinturalig_24_13_26" localSheetId="1">[42]ORÇAMENTO!#REF!</definedName>
    <definedName name="apinturalig_24_13_26">[42]ORÇAMENTO!#REF!</definedName>
    <definedName name="apinturalig_24_13_33" localSheetId="1">[42]ORÇAMENTO!#REF!</definedName>
    <definedName name="apinturalig_24_13_33">[42]ORÇAMENTO!#REF!</definedName>
    <definedName name="apinturalig_24_13_9" localSheetId="1">[42]ORÇAMENTO!#REF!</definedName>
    <definedName name="apinturalig_24_13_9">[42]ORÇAMENTO!#REF!</definedName>
    <definedName name="apinturalig_24_19" localSheetId="1">[42]ORÇAMENTO!#REF!</definedName>
    <definedName name="apinturalig_24_19">[42]ORÇAMENTO!#REF!</definedName>
    <definedName name="apinturalig_24_23" localSheetId="1">[42]ORÇAMENTO!#REF!</definedName>
    <definedName name="apinturalig_24_23">[42]ORÇAMENTO!#REF!</definedName>
    <definedName name="apinturalig_24_25" localSheetId="1">[55]ORÇAMENTO!#REF!</definedName>
    <definedName name="apinturalig_24_25">[55]ORÇAMENTO!#REF!</definedName>
    <definedName name="apinturalig_24_26" localSheetId="1">[42]ORÇAMENTO!#REF!</definedName>
    <definedName name="apinturalig_24_26">[42]ORÇAMENTO!#REF!</definedName>
    <definedName name="apinturalig_24_33" localSheetId="1">[42]ORÇAMENTO!#REF!</definedName>
    <definedName name="apinturalig_24_33">[42]ORÇAMENTO!#REF!</definedName>
    <definedName name="apinturalig_24_9" localSheetId="1">[42]ORÇAMENTO!#REF!</definedName>
    <definedName name="apinturalig_24_9">[42]ORÇAMENTO!#REF!</definedName>
    <definedName name="apinturalig_25" localSheetId="1">[55]ORÇAMENTO!#REF!</definedName>
    <definedName name="apinturalig_25">[55]ORÇAMENTO!#REF!</definedName>
    <definedName name="apinturalig_26" localSheetId="1">[42]ORÇAMENTO!#REF!</definedName>
    <definedName name="apinturalig_26">[42]ORÇAMENTO!#REF!</definedName>
    <definedName name="apinturalig_33" localSheetId="1">[42]ORÇAMENTO!#REF!</definedName>
    <definedName name="apinturalig_33">[42]ORÇAMENTO!#REF!</definedName>
    <definedName name="apinturalig_9" localSheetId="1">[42]ORÇAMENTO!#REF!</definedName>
    <definedName name="apinturalig_9">[42]ORÇAMENTO!#REF!</definedName>
    <definedName name="APLIC_PINT">[59]CLASSE!$A$73:$C$87</definedName>
    <definedName name="APLIC_TACHA" localSheetId="1">#REF!</definedName>
    <definedName name="APLIC_TACHA">#REF!</definedName>
    <definedName name="APLIC_TACHAO">[60]CLASSE!$B$49</definedName>
    <definedName name="a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QCAP20" localSheetId="1">#REF!</definedName>
    <definedName name="AQCAP20">#REF!</definedName>
    <definedName name="AQCM30" localSheetId="1">#REF!</definedName>
    <definedName name="AQCM30">#REF!</definedName>
    <definedName name="AQRM1C" localSheetId="1">#REF!</definedName>
    <definedName name="AQRM1C">#REF!</definedName>
    <definedName name="AQRR1C" localSheetId="1">#REF!</definedName>
    <definedName name="AQRR1C">#REF!</definedName>
    <definedName name="aquis_CAP20" localSheetId="1">[49]medição!#REF!</definedName>
    <definedName name="aquis_CAP20">[49]medição!#REF!</definedName>
    <definedName name="aquis_CM30" localSheetId="1">[49]medição!#REF!</definedName>
    <definedName name="aquis_CM30">[49]medição!#REF!</definedName>
    <definedName name="Aquis_polímero" localSheetId="1">[49]medição!#REF!</definedName>
    <definedName name="Aquis_polímero">[49]medição!#REF!</definedName>
    <definedName name="aquis_RR1C" localSheetId="1">[49]medição!#REF!</definedName>
    <definedName name="aquis_RR1C">[49]medição!#REF!</definedName>
    <definedName name="aquis_RR2C" localSheetId="1">[49]medição!#REF!</definedName>
    <definedName name="aquis_RR2C">[49]medição!#REF!</definedName>
    <definedName name="ÀREA" localSheetId="1">'[52]Fresagem de Pista Ago-98'!#REF!</definedName>
    <definedName name="ÀREA">'[52]Fresagem de Pista Ago-98'!#REF!</definedName>
    <definedName name="area_acamp" localSheetId="1">#REF!</definedName>
    <definedName name="area_acamp">#REF!</definedName>
    <definedName name="area_acamp_19" localSheetId="1">#REF!</definedName>
    <definedName name="area_acamp_19">#REF!</definedName>
    <definedName name="area_acamp_23" localSheetId="1">#REF!</definedName>
    <definedName name="area_acamp_23">#REF!</definedName>
    <definedName name="area_acamp_25" localSheetId="1">#REF!</definedName>
    <definedName name="area_acamp_25">#REF!</definedName>
    <definedName name="area_acamp_26" localSheetId="1">#REF!</definedName>
    <definedName name="area_acamp_26">#REF!</definedName>
    <definedName name="area_acamp_33" localSheetId="1">#REF!</definedName>
    <definedName name="area_acamp_33">#REF!</definedName>
    <definedName name="area_acamp_9" localSheetId="1">#REF!</definedName>
    <definedName name="area_acamp_9">#REF!</definedName>
    <definedName name="ÀREA_ACUM" localSheetId="1">'[52]Fresagem de Pista Ago-98'!#REF!</definedName>
    <definedName name="ÀREA_ACUM">'[52]Fresagem de Pista Ago-98'!#REF!</definedName>
    <definedName name="área_capaselante" localSheetId="1">'[27]memória quantitativa'!#REF!</definedName>
    <definedName name="área_capaselante">'[27]memória quantitativa'!#REF!</definedName>
    <definedName name="área_capina" localSheetId="1">'[27]memória quantitativa'!#REF!</definedName>
    <definedName name="área_capina">'[27]memória quantitativa'!#REF!</definedName>
    <definedName name="_xlnm.Extract" localSheetId="1">#REF!</definedName>
    <definedName name="_xlnm.Extract">#REF!</definedName>
    <definedName name="Area_de_immpressao" localSheetId="1">[61]Plan1!#REF!</definedName>
    <definedName name="Area_de_immpressao">[61]Plan1!#REF!</definedName>
    <definedName name="Area_de_Impreessao" localSheetId="1">[61]Plan1!#REF!</definedName>
    <definedName name="Area_de_Impreessao">[61]Plan1!#REF!</definedName>
    <definedName name="_xlnm.Print_Area" localSheetId="11">BDI!$A$1:$D$74</definedName>
    <definedName name="_xlnm.Print_Area" localSheetId="0">CAPA!$A$2:$J$49</definedName>
    <definedName name="_xlnm.Print_Area" localSheetId="4">'CONSUMO DE MAT. B TOTAL'!$B$1:$P$18</definedName>
    <definedName name="_xlnm.Print_Area" localSheetId="10">'DEMAIS COMPOSIÇÕES DE CUSTO'!$B$1:$M$602</definedName>
    <definedName name="_xlnm.Print_Area" localSheetId="12">'ENCARGOS SOCIAIS'!$A$1:$F$55</definedName>
    <definedName name="_xlnm.Print_Area" localSheetId="14">'MOMENTO DE TRANSPORTE'!$B$1:$K$183</definedName>
    <definedName name="_xlnm.Print_Area" localSheetId="15">'MOMENTO DE TRANSPORTE AUXILIAR'!$B$1:$K$175</definedName>
    <definedName name="_xlnm.Print_Area" localSheetId="2">'PO MÓDULO MÍNIMO'!$B$2:$P$58</definedName>
    <definedName name="_xlnm.Print_Area" localSheetId="1">'PO TOTAL'!$B$2:$Q$63</definedName>
    <definedName name="_xlnm.Print_Area">[61]Plan1!#REF!</definedName>
    <definedName name="Area_de_impressaoo" localSheetId="1">[61]Plan1!#REF!</definedName>
    <definedName name="Area_de_impressaoo">[61]Plan1!#REF!</definedName>
    <definedName name="Area_de_impressaooo" localSheetId="1">[61]Plan1!#REF!</definedName>
    <definedName name="Area_de_impressaooo">[61]Plan1!#REF!</definedName>
    <definedName name="Area_de_impressaoooo" localSheetId="1">[61]Plan1!#REF!</definedName>
    <definedName name="Area_de_impressaoooo">[61]Plan1!#REF!</definedName>
    <definedName name="Area_de_impressaooooo" localSheetId="1">[61]Plan1!#REF!</definedName>
    <definedName name="Area_de_impressaooooo">[61]Plan1!#REF!</definedName>
    <definedName name="Area_de_impresssao" localSheetId="1">[61]Plan1!#REF!</definedName>
    <definedName name="Area_de_impresssao">[61]Plan1!#REF!</definedName>
    <definedName name="Area_de_IMPRESSSAOO" localSheetId="1">[61]Plan1!#REF!</definedName>
    <definedName name="Area_de_IMPRESSSAOO">[61]Plan1!#REF!</definedName>
    <definedName name="Area_de_Impressssao" localSheetId="1">[61]Plan1!#REF!</definedName>
    <definedName name="Area_de_Impressssao">[61]Plan1!#REF!</definedName>
    <definedName name="Area_de_impresssssao" localSheetId="1">[61]Plan1!#REF!</definedName>
    <definedName name="Area_de_impresssssao">[61]Plan1!#REF!</definedName>
    <definedName name="AREA_HOR_MAN_ALIANCA1_APLIC">'[62]HOR_MAN_aliança 1º ACESSO'!$P$13:$P$39</definedName>
    <definedName name="AREA_HOR_MAN_ALIANCA2_APLIC">'[62]HOR_MAN_ALIANÇA 2º ACESSO'!$P$14:$P$37</definedName>
    <definedName name="AREA_HOR_MAN_BUENOS_APLIC">'[62]HOR_MAN_BUENOS AIRES'!$P$14:$P$28</definedName>
    <definedName name="AREA_HOR_MAN_ITAQUITINGA_APLIC">[62]HOR_MAN_Itaquitinga!$P$14:$P$35</definedName>
    <definedName name="AREA_HOR_MAN_LOMBADA_APLIC">'[62]HOR_MAN_PASS. PEDESTRE_LOMBADA'!$P$14:$P$20</definedName>
    <definedName name="AREA_HOR_MAN_ONIBUS_APLIC">'[62]PARADA DE ONIBUS'!$P$14:$P$43</definedName>
    <definedName name="AREA_HOR_MAN_PONTES_APLIC">[62]HOR_MAN_PONTES!$P$15:$P$42</definedName>
    <definedName name="AREA_HOR_MAN_TIMBAUBA_APLIC">[62]HOR_MAN_TIMBAUBA!$P$13:$P$39</definedName>
    <definedName name="AREA_HOR_MAN_TRACUNHAEM_APLIC">[62]HOR_MAN_TRACUNHAEM!$P$14:$P$35</definedName>
    <definedName name="AREA_HOR_MAN_VICENCIA_APLIC">[62]SIN_HOR_MAN_VICÊNCIA!$P$14:$P$36</definedName>
    <definedName name="AREA_HOR_MEC_ALIANCA1_APLIC">'[62]HOR_MEC_Interseção Aliança - 1º'!$AA$15:$AA$20</definedName>
    <definedName name="AREA_HOR_MEC_ALIANCA2_APLIC">'[62]HOR_MEC_Interseção Aliança - 2º'!$AA$14:$AA$18</definedName>
    <definedName name="AREA_HOR_MEC_BR408_APLIC">'[62]HOR_MEC_BR-408'!$AA$14:$AA$240</definedName>
    <definedName name="AREA_HOR_MEC_BUENOS_APLIC">'[62]HOR_MEC_Interseção_BUENOS AIRES'!$AA$15:$AA$19</definedName>
    <definedName name="AREA_HOR_MEC_ITAQUITINGA_APLIC">[62]HOR_MEC_Inters_Itaquitinga!$AA$15:$AA$19</definedName>
    <definedName name="AREA_HOR_MEC_Timbauba_APLIC">[62]HOR_MEC_Inters_Timbaúba!$AA$15:$AA$19</definedName>
    <definedName name="AREA_HOR_MEC_TRACUNHAEM_APLIC">[62]HOR_MEC_Interseção_Tracunhaem!$AA$15:$AA$19</definedName>
    <definedName name="AREA_HOR_MEC_VICENCIA_APLIC">[62]HOR_MEC_Interseção_VICÊNCIA!$AA$15:$AA$20</definedName>
    <definedName name="área_imp_adição_cascalho" localSheetId="1">#REF!</definedName>
    <definedName name="área_imp_adição_cascalho">#REF!</definedName>
    <definedName name="área_imp_adição_cascalho_31" localSheetId="1">#REF!</definedName>
    <definedName name="área_imp_adição_cascalho_31">#REF!</definedName>
    <definedName name="área_imp_reest_base" localSheetId="1">#REF!</definedName>
    <definedName name="área_imp_reest_base">#REF!</definedName>
    <definedName name="Área_impressão_IM" localSheetId="1">#REF!</definedName>
    <definedName name="Área_impressão_IM">#REF!</definedName>
    <definedName name="Área_impressão_IM_4" localSheetId="1">#REF!</definedName>
    <definedName name="Área_impressão_IM_4">#REF!</definedName>
    <definedName name="área_imprim_reest_base" localSheetId="1">#REF!</definedName>
    <definedName name="área_imprim_reest_base">#REF!</definedName>
    <definedName name="área_lama_areia" localSheetId="1">'[27]memória quantitativa'!#REF!</definedName>
    <definedName name="área_lama_areia">'[27]memória quantitativa'!#REF!</definedName>
    <definedName name="área_lama_asf_fina" localSheetId="1">'[27]memória quantitativa'!#REF!</definedName>
    <definedName name="área_lama_asf_fina">'[27]memória quantitativa'!#REF!</definedName>
    <definedName name="área_pint_lig_21" localSheetId="1">#REF!</definedName>
    <definedName name="área_pint_lig_21">#REF!</definedName>
    <definedName name="área_pint_lig_32" localSheetId="1">#REF!</definedName>
    <definedName name="área_pint_lig_32">#REF!</definedName>
    <definedName name="área_pint_lig_acost" localSheetId="1">#REF!</definedName>
    <definedName name="área_pint_lig_acost">#REF!</definedName>
    <definedName name="área_pint_lig_H5" localSheetId="1">#REF!</definedName>
    <definedName name="área_pint_lig_H5">#REF!</definedName>
    <definedName name="AREA_PLACA" localSheetId="1">[63]sin_vertical_necessidades!#REF!</definedName>
    <definedName name="AREA_PLACA">[63]sin_vertical_necessidades!#REF!</definedName>
    <definedName name="área_recic_base" localSheetId="1">'[49]O A E '!#REF!</definedName>
    <definedName name="área_recic_base">'[49]O A E '!#REF!</definedName>
    <definedName name="área_recic_base_23" localSheetId="1">#REF!</definedName>
    <definedName name="área_recic_base_23">#REF!</definedName>
    <definedName name="área_recic_base_29" localSheetId="1">#REF!</definedName>
    <definedName name="área_recic_base_29">#REF!</definedName>
    <definedName name="área_recic_base_31" localSheetId="1">#REF!</definedName>
    <definedName name="área_recic_base_31">#REF!</definedName>
    <definedName name="área_reest_base" localSheetId="1">#REF!</definedName>
    <definedName name="área_reest_base">#REF!</definedName>
    <definedName name="área_RL" localSheetId="1">#REF!</definedName>
    <definedName name="área_RL">#REF!</definedName>
    <definedName name="área_RL_25" localSheetId="1">#REF!</definedName>
    <definedName name="área_RL_25">#REF!</definedName>
    <definedName name="área_RL_acostam" localSheetId="1">#REF!</definedName>
    <definedName name="área_RL_acostam">#REF!</definedName>
    <definedName name="AREA_SV_BR408">[62]sin_vertical_aplicacao!$N$13:$N$531</definedName>
    <definedName name="área_tsd" localSheetId="1">'[27]memória quantitativa'!#REF!</definedName>
    <definedName name="área_tsd">'[27]memória quantitativa'!#REF!</definedName>
    <definedName name="área_TSD_II" localSheetId="1">#REF!</definedName>
    <definedName name="área_TSD_II">#REF!</definedName>
    <definedName name="área_TSS" localSheetId="1">#REF!</definedName>
    <definedName name="área_TSS">#REF!</definedName>
    <definedName name="AREAL" localSheetId="1">#REF!</definedName>
    <definedName name="AREAL">#REF!</definedName>
    <definedName name="areal.pista" localSheetId="1">#REF!</definedName>
    <definedName name="areal.pista">#REF!</definedName>
    <definedName name="AREAMICRO0.8" localSheetId="1">#REF!</definedName>
    <definedName name="AREAMICRO0.8">#REF!</definedName>
    <definedName name="ÁreaTotal">'[64]Quadro Geral'!$A$1:$H$65536</definedName>
    <definedName name="AREC">[17]DADOS!$C$15</definedName>
    <definedName name="AREIA">[17]DADOS!$C$10</definedName>
    <definedName name="AREIACS">[17]DADOS!$C$11</definedName>
    <definedName name="AREIANP" localSheetId="1">#REF!</definedName>
    <definedName name="AREIANP">#REF!</definedName>
    <definedName name="AREIAPAV" localSheetId="1">#REF!</definedName>
    <definedName name="AREIAPAV">#REF!</definedName>
    <definedName name="AREIAPAVUSINA" localSheetId="1">#REF!</definedName>
    <definedName name="AREIAPAVUSINA">#REF!</definedName>
    <definedName name="ARG" localSheetId="1">#REF!</definedName>
    <definedName name="ARG">#REF!</definedName>
    <definedName name="ARL1C" localSheetId="1">#REF!</definedName>
    <definedName name="ARL1C">#REF!</definedName>
    <definedName name="Arlindo"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rm">'[18]Mão de Obra'!$E$21</definedName>
    <definedName name="ARM1C" localSheetId="1">#REF!</definedName>
    <definedName name="ARM1C">#REF!</definedName>
    <definedName name="arquivo" localSheetId="1">#REF!</definedName>
    <definedName name="arquivo">#REF!</definedName>
    <definedName name="arquivo_1" localSheetId="1">#REF!</definedName>
    <definedName name="arquivo_1">#REF!</definedName>
    <definedName name="arquivo_2" localSheetId="1">#REF!</definedName>
    <definedName name="arquivo_2">#REF!</definedName>
    <definedName name="arquivo_3" localSheetId="1">#REF!</definedName>
    <definedName name="arquivo_3">#REF!</definedName>
    <definedName name="ARR1C" localSheetId="1">#REF!</definedName>
    <definedName name="ARR1C">#REF!</definedName>
    <definedName name="ARR2C" localSheetId="1">#REF!</definedName>
    <definedName name="ARR2C">#REF!</definedName>
    <definedName name="ARS" localSheetId="1" hidden="1">#REF!</definedName>
    <definedName name="ARS" hidden="1">#REF!</definedName>
    <definedName name="AS" localSheetId="1" hidden="1">#REF!</definedName>
    <definedName name="AS" hidden="1">#REF!</definedName>
    <definedName name="AS2DocOpenMode" hidden="1">"AS2DocumentEdit"</definedName>
    <definedName name="AS2ReportLS" hidden="1">1</definedName>
    <definedName name="AS2SyncStepLS" hidden="1">0</definedName>
    <definedName name="AS2TickmarkLS" localSheetId="1" hidden="1">#REF!</definedName>
    <definedName name="AS2TickmarkLS" hidden="1">#REF!</definedName>
    <definedName name="AS2VersionLS" hidden="1">300</definedName>
    <definedName name="asadadada" hidden="1">{#N/A,#N/A,TRUE,"Resumo de Preços"}</definedName>
    <definedName name="asasa" hidden="1">{#N/A,#N/A,FALSE,"MO (2)"}</definedName>
    <definedName name="asasdadad" localSheetId="1">'[65]P A T O'!#REF!</definedName>
    <definedName name="asasdadad">'[65]P A T O'!#REF!</definedName>
    <definedName name="ASCAP20" localSheetId="1">#REF!</definedName>
    <definedName name="ASCAP20">#REF!</definedName>
    <definedName name="ASCM30" localSheetId="1">#REF!</definedName>
    <definedName name="ASCM30">#REF!</definedName>
    <definedName name="asd" localSheetId="1">#REF!</definedName>
    <definedName name="asd">#REF!</definedName>
    <definedName name="asde" localSheetId="1">#REF!</definedName>
    <definedName name="asde">#REF!</definedName>
    <definedName name="asde_11" localSheetId="1">#REF!</definedName>
    <definedName name="asde_11">#REF!</definedName>
    <definedName name="asde_12" localSheetId="1">#REF!</definedName>
    <definedName name="asde_12">#REF!</definedName>
    <definedName name="asde_13" localSheetId="1">#REF!</definedName>
    <definedName name="asde_13">#REF!</definedName>
    <definedName name="asde_15" localSheetId="1">#REF!</definedName>
    <definedName name="asde_15">#REF!</definedName>
    <definedName name="asde_16" localSheetId="1">#REF!</definedName>
    <definedName name="asde_16">#REF!</definedName>
    <definedName name="asde_17" localSheetId="1">#REF!</definedName>
    <definedName name="asde_17">#REF!</definedName>
    <definedName name="asde_19" localSheetId="1">#REF!</definedName>
    <definedName name="asde_19">#REF!</definedName>
    <definedName name="asde_2" localSheetId="1">#REF!</definedName>
    <definedName name="asde_2">#REF!</definedName>
    <definedName name="asde_28" localSheetId="1">#REF!</definedName>
    <definedName name="asde_28">#REF!</definedName>
    <definedName name="asde_3" localSheetId="1">#REF!</definedName>
    <definedName name="asde_3">#REF!</definedName>
    <definedName name="asde_4" localSheetId="1">#REF!</definedName>
    <definedName name="asde_4">#REF!</definedName>
    <definedName name="asde_7" localSheetId="1">#REF!</definedName>
    <definedName name="asde_7">#REF!</definedName>
    <definedName name="asde_9" localSheetId="1">#REF!</definedName>
    <definedName name="asde_9">#REF!</definedName>
    <definedName name="ASDF" hidden="1">{#N/A,#N/A,TRUE,"Serviços"}</definedName>
    <definedName name="asdf_11" localSheetId="1">#REF!</definedName>
    <definedName name="asdf_11">#REF!</definedName>
    <definedName name="asdf_12" localSheetId="1">#REF!</definedName>
    <definedName name="asdf_12">#REF!</definedName>
    <definedName name="asdf_13" localSheetId="1">#REF!</definedName>
    <definedName name="asdf_13">#REF!</definedName>
    <definedName name="asdf_15" localSheetId="1">#REF!</definedName>
    <definedName name="asdf_15">#REF!</definedName>
    <definedName name="asdf_16" localSheetId="1">#REF!</definedName>
    <definedName name="asdf_16">#REF!</definedName>
    <definedName name="asdf_17" localSheetId="1">#REF!</definedName>
    <definedName name="asdf_17">#REF!</definedName>
    <definedName name="asdf_19" localSheetId="1">#REF!</definedName>
    <definedName name="asdf_19">#REF!</definedName>
    <definedName name="asdf_2" localSheetId="1">#REF!</definedName>
    <definedName name="asdf_2">#REF!</definedName>
    <definedName name="asdf_28" localSheetId="1">#REF!</definedName>
    <definedName name="asdf_28">#REF!</definedName>
    <definedName name="asdf_3" localSheetId="1">#REF!</definedName>
    <definedName name="asdf_3">#REF!</definedName>
    <definedName name="asdf_4" localSheetId="1">#REF!</definedName>
    <definedName name="asdf_4">#REF!</definedName>
    <definedName name="asdf_7" localSheetId="1">#REF!</definedName>
    <definedName name="asdf_7">#REF!</definedName>
    <definedName name="asdf_9" localSheetId="1">#REF!</definedName>
    <definedName name="asdf_9">#REF!</definedName>
    <definedName name="asdfa" localSheetId="1" hidden="1">#REF!</definedName>
    <definedName name="asdfa" hidden="1">#REF!</definedName>
    <definedName name="ASDFAS" localSheetId="1">#REF!</definedName>
    <definedName name="ASDFAS">#REF!</definedName>
    <definedName name="asdfasdf" localSheetId="1">#REF!</definedName>
    <definedName name="asdfasdf">#REF!</definedName>
    <definedName name="ASDFASFA" hidden="1">{#N/A,#N/A,TRUE,"Resumo de Preços"}</definedName>
    <definedName name="ASDFASFA2" hidden="1">{#N/A,#N/A,TRUE,"Resumo de Preços"}</definedName>
    <definedName name="ASDFG" hidden="1">{#N/A,#N/A,TRUE,"Serviços"}</definedName>
    <definedName name="asdfghqefha" hidden="1">{#N/A,#N/A,FALSE,"MO (2)"}</definedName>
    <definedName name="asdsd" hidden="1">{#N/A,#N/A,FALSE,"GERAL";#N/A,#N/A,FALSE,"012-96";#N/A,#N/A,FALSE,"018-96";#N/A,#N/A,FALSE,"027-96";#N/A,#N/A,FALSE,"059-96";#N/A,#N/A,FALSE,"076-96";#N/A,#N/A,FALSE,"019-97";#N/A,#N/A,FALSE,"021-97";#N/A,#N/A,FALSE,"022-97";#N/A,#N/A,FALSE,"028-97"}</definedName>
    <definedName name="ASEMUL" localSheetId="1">#REF!</definedName>
    <definedName name="ASEMUL">#REF!</definedName>
    <definedName name="ASFALTO" localSheetId="1">#REF!</definedName>
    <definedName name="ASFALTO">#REF!</definedName>
    <definedName name="ASFD"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GG" hidden="1">{#N/A,#N/A,TRUE,"Serviços"}</definedName>
    <definedName name="ASMC" localSheetId="1">#REF!</definedName>
    <definedName name="ASMC">#REF!</definedName>
    <definedName name="ASPEP" localSheetId="1">#REF!</definedName>
    <definedName name="ASPEP">#REF!</definedName>
    <definedName name="ASRL1C" localSheetId="1">#REF!</definedName>
    <definedName name="ASRL1C">#REF!</definedName>
    <definedName name="ASRM1C" localSheetId="1">#REF!</definedName>
    <definedName name="ASRM1C">#REF!</definedName>
    <definedName name="ASRR1C" localSheetId="1">#REF!</definedName>
    <definedName name="ASRR1C">#REF!</definedName>
    <definedName name="ASRR1CF" localSheetId="1">#REF!</definedName>
    <definedName name="ASRR1CF">#REF!</definedName>
    <definedName name="ASRR2C" localSheetId="1">#REF!</definedName>
    <definedName name="ASRR2C">#REF!</definedName>
    <definedName name="ASRR2CF" localSheetId="1">#REF!</definedName>
    <definedName name="ASRR2CF">#REF!</definedName>
    <definedName name="asscontrato" localSheetId="1">#REF!</definedName>
    <definedName name="asscontrato">#REF!</definedName>
    <definedName name="ASSEN_TUBO_EMISS" localSheetId="1">#REF!</definedName>
    <definedName name="ASSEN_TUBO_EMISS">#REF!</definedName>
    <definedName name="ASSEN_TUBO_EMISS2" localSheetId="1">#REF!</definedName>
    <definedName name="ASSEN_TUBO_EMISS2">#REF!</definedName>
    <definedName name="ASSENT_EMISS3_S" localSheetId="1">#REF!</definedName>
    <definedName name="ASSENT_EMISS3_S">#REF!</definedName>
    <definedName name="ASSENT_TUBO" localSheetId="1">#REF!</definedName>
    <definedName name="ASSENT_TUBO">#REF!</definedName>
    <definedName name="ASSENTAMENTO" localSheetId="1">#REF!</definedName>
    <definedName name="ASSENTAMENTO">#REF!</definedName>
    <definedName name="Assina" localSheetId="1">#REF!</definedName>
    <definedName name="Assina">#REF!</definedName>
    <definedName name="assinatura">[15]DADOS!$B$13</definedName>
    <definedName name="asss" hidden="1">{#N/A,#N/A,TRUE,"Serviços"}</definedName>
    <definedName name="Assumptios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SSVRM" localSheetId="1">#REF!</definedName>
    <definedName name="ASSVRM">#REF!</definedName>
    <definedName name="AT" localSheetId="1">#REF!</definedName>
    <definedName name="AT">#REF!</definedName>
    <definedName name="aterro" localSheetId="1">#REF!</definedName>
    <definedName name="aterro">#REF!</definedName>
    <definedName name="ATERRO_16">"'file:///B:/PATO - BR - 425 aditivo.xls'#$COMPOS1.$#REF!$#REF!:$#REF!$#REF!"</definedName>
    <definedName name="Aterro_24">#N/A</definedName>
    <definedName name="Aterro_25">#N/A</definedName>
    <definedName name="Aterros" localSheetId="1">#REF!</definedName>
    <definedName name="Aterros">#REF!</definedName>
    <definedName name="ATRA" localSheetId="1">#REF!</definedName>
    <definedName name="ATRA">#REF!</definedName>
    <definedName name="atratamento" localSheetId="1">[42]ORÇAMENTO!#REF!</definedName>
    <definedName name="atratamento">[42]ORÇAMENTO!#REF!</definedName>
    <definedName name="atratamento_13" localSheetId="1">[42]ORÇAMENTO!#REF!</definedName>
    <definedName name="atratamento_13">[42]ORÇAMENTO!#REF!</definedName>
    <definedName name="atratamento_13_19" localSheetId="1">[42]ORÇAMENTO!#REF!</definedName>
    <definedName name="atratamento_13_19">[42]ORÇAMENTO!#REF!</definedName>
    <definedName name="atratamento_13_23" localSheetId="1">[42]ORÇAMENTO!#REF!</definedName>
    <definedName name="atratamento_13_23">[42]ORÇAMENTO!#REF!</definedName>
    <definedName name="atratamento_13_25" localSheetId="1">[55]ORÇAMENTO!#REF!</definedName>
    <definedName name="atratamento_13_25">[55]ORÇAMENTO!#REF!</definedName>
    <definedName name="atratamento_13_26" localSheetId="1">[42]ORÇAMENTO!#REF!</definedName>
    <definedName name="atratamento_13_26">[42]ORÇAMENTO!#REF!</definedName>
    <definedName name="atratamento_13_33" localSheetId="1">[42]ORÇAMENTO!#REF!</definedName>
    <definedName name="atratamento_13_33">[42]ORÇAMENTO!#REF!</definedName>
    <definedName name="atratamento_13_9" localSheetId="1">[42]ORÇAMENTO!#REF!</definedName>
    <definedName name="atratamento_13_9">[42]ORÇAMENTO!#REF!</definedName>
    <definedName name="atratamento_15" localSheetId="1">[56]ORÇAMENTO!#REF!</definedName>
    <definedName name="atratamento_15">[56]ORÇAMENTO!#REF!</definedName>
    <definedName name="atratamento_15_13" localSheetId="1">[56]ORÇAMENTO!#REF!</definedName>
    <definedName name="atratamento_15_13">[56]ORÇAMENTO!#REF!</definedName>
    <definedName name="atratamento_15_13_19" localSheetId="1">[56]ORÇAMENTO!#REF!</definedName>
    <definedName name="atratamento_15_13_19">[56]ORÇAMENTO!#REF!</definedName>
    <definedName name="atratamento_15_13_23" localSheetId="1">[56]ORÇAMENTO!#REF!</definedName>
    <definedName name="atratamento_15_13_23">[56]ORÇAMENTO!#REF!</definedName>
    <definedName name="atratamento_15_13_25" localSheetId="1">[56]ORÇAMENTO!#REF!</definedName>
    <definedName name="atratamento_15_13_25">[56]ORÇAMENTO!#REF!</definedName>
    <definedName name="atratamento_15_13_26" localSheetId="1">[56]ORÇAMENTO!#REF!</definedName>
    <definedName name="atratamento_15_13_26">[56]ORÇAMENTO!#REF!</definedName>
    <definedName name="atratamento_15_13_33" localSheetId="1">[56]ORÇAMENTO!#REF!</definedName>
    <definedName name="atratamento_15_13_33">[56]ORÇAMENTO!#REF!</definedName>
    <definedName name="atratamento_15_13_9" localSheetId="1">[56]ORÇAMENTO!#REF!</definedName>
    <definedName name="atratamento_15_13_9">[56]ORÇAMENTO!#REF!</definedName>
    <definedName name="atratamento_15_19" localSheetId="1">[56]ORÇAMENTO!#REF!</definedName>
    <definedName name="atratamento_15_19">[56]ORÇAMENTO!#REF!</definedName>
    <definedName name="atratamento_15_23" localSheetId="1">[56]ORÇAMENTO!#REF!</definedName>
    <definedName name="atratamento_15_23">[56]ORÇAMENTO!#REF!</definedName>
    <definedName name="atratamento_15_25" localSheetId="1">[56]ORÇAMENTO!#REF!</definedName>
    <definedName name="atratamento_15_25">[56]ORÇAMENTO!#REF!</definedName>
    <definedName name="atratamento_15_26" localSheetId="1">[56]ORÇAMENTO!#REF!</definedName>
    <definedName name="atratamento_15_26">[56]ORÇAMENTO!#REF!</definedName>
    <definedName name="atratamento_15_33" localSheetId="1">[56]ORÇAMENTO!#REF!</definedName>
    <definedName name="atratamento_15_33">[56]ORÇAMENTO!#REF!</definedName>
    <definedName name="atratamento_15_9" localSheetId="1">[56]ORÇAMENTO!#REF!</definedName>
    <definedName name="atratamento_15_9">[56]ORÇAMENTO!#REF!</definedName>
    <definedName name="atratamento_19" localSheetId="1">[42]ORÇAMENTO!#REF!</definedName>
    <definedName name="atratamento_19">[42]ORÇAMENTO!#REF!</definedName>
    <definedName name="atratamento_23" localSheetId="1">[42]ORÇAMENTO!#REF!</definedName>
    <definedName name="atratamento_23">[42]ORÇAMENTO!#REF!</definedName>
    <definedName name="atratamento_24" localSheetId="1">[42]ORÇAMENTO!#REF!</definedName>
    <definedName name="atratamento_24">[42]ORÇAMENTO!#REF!</definedName>
    <definedName name="atratamento_24_13" localSheetId="1">[42]ORÇAMENTO!#REF!</definedName>
    <definedName name="atratamento_24_13">[42]ORÇAMENTO!#REF!</definedName>
    <definedName name="atratamento_24_13_19" localSheetId="1">[42]ORÇAMENTO!#REF!</definedName>
    <definedName name="atratamento_24_13_19">[42]ORÇAMENTO!#REF!</definedName>
    <definedName name="atratamento_24_13_23" localSheetId="1">[42]ORÇAMENTO!#REF!</definedName>
    <definedName name="atratamento_24_13_23">[42]ORÇAMENTO!#REF!</definedName>
    <definedName name="atratamento_24_13_25" localSheetId="1">[55]ORÇAMENTO!#REF!</definedName>
    <definedName name="atratamento_24_13_25">[55]ORÇAMENTO!#REF!</definedName>
    <definedName name="atratamento_24_19" localSheetId="1">[42]ORÇAMENTO!#REF!</definedName>
    <definedName name="atratamento_24_19">[42]ORÇAMENTO!#REF!</definedName>
    <definedName name="atratamento_24_23" localSheetId="1">[42]ORÇAMENTO!#REF!</definedName>
    <definedName name="atratamento_24_23">[42]ORÇAMENTO!#REF!</definedName>
    <definedName name="atratamento_24_25" localSheetId="1">[55]ORÇAMENTO!#REF!</definedName>
    <definedName name="atratamento_24_25">[55]ORÇAMENTO!#REF!</definedName>
    <definedName name="atratamento_25" localSheetId="1">[55]ORÇAMENTO!#REF!</definedName>
    <definedName name="atratamento_25">[55]ORÇAMENTO!#REF!</definedName>
    <definedName name="atratamento_26" localSheetId="1">[42]ORÇAMENTO!#REF!</definedName>
    <definedName name="atratamento_26">[42]ORÇAMENTO!#REF!</definedName>
    <definedName name="atratamento_33" localSheetId="1">[42]ORÇAMENTO!#REF!</definedName>
    <definedName name="atratamento_33">[42]ORÇAMENTO!#REF!</definedName>
    <definedName name="atratamento_9" localSheetId="1">[42]ORÇAMENTO!#REF!</definedName>
    <definedName name="atratamento_9">[42]ORÇAMENTO!#REF!</definedName>
    <definedName name="ATSS" localSheetId="1">#REF!</definedName>
    <definedName name="ATSS">#REF!</definedName>
    <definedName name="ATUAL" localSheetId="1">#REF!</definedName>
    <definedName name="ATUAL">#REF!</definedName>
    <definedName name="Aut_original" localSheetId="1">[66]PROJETO!#REF!</definedName>
    <definedName name="Aut_original">[66]PROJETO!#REF!</definedName>
    <definedName name="Aut_original_25" localSheetId="1">[66]PROJETO!#REF!</definedName>
    <definedName name="Aut_original_25">[66]PROJETO!#REF!</definedName>
    <definedName name="Aut_original2" localSheetId="1">[67]PROJETO!#REF!</definedName>
    <definedName name="Aut_original2">[67]PROJETO!#REF!</definedName>
    <definedName name="Aut_r2" localSheetId="1">[68]RESUMO_AUT1!#REF!</definedName>
    <definedName name="Aut_r2">[68]RESUMO_AUT1!#REF!</definedName>
    <definedName name="Aut_resumo" localSheetId="1">[9]RESUMO_AUT1!#REF!</definedName>
    <definedName name="Aut_resumo">[9]RESUMO_AUT1!#REF!</definedName>
    <definedName name="Aut_resumo_25" localSheetId="1">[9]RESUMO_AUT1!#REF!</definedName>
    <definedName name="Aut_resumo_25">[9]RESUMO_AUT1!#REF!</definedName>
    <definedName name="AUTO" localSheetId="1">#REF!</definedName>
    <definedName name="AUTO">#REF!</definedName>
    <definedName name="AUTOMOVEL" localSheetId="1">#REF!</definedName>
    <definedName name="AUTOMOVEL">#REF!</definedName>
    <definedName name="automóvel" localSheetId="1">'[27]medição '!#REF!</definedName>
    <definedName name="automóvel">'[27]medição '!#REF!</definedName>
    <definedName name="automovel_13" localSheetId="1">[42]ORÇAMENTO!#REF!</definedName>
    <definedName name="automovel_13">[42]ORÇAMENTO!#REF!</definedName>
    <definedName name="automovel_13_19" localSheetId="1">[42]ORÇAMENTO!#REF!</definedName>
    <definedName name="automovel_13_19">[42]ORÇAMENTO!#REF!</definedName>
    <definedName name="automovel_13_23" localSheetId="1">[42]ORÇAMENTO!#REF!</definedName>
    <definedName name="automovel_13_23">[42]ORÇAMENTO!#REF!</definedName>
    <definedName name="automovel_13_25" localSheetId="1">[55]ORÇAMENTO!#REF!</definedName>
    <definedName name="automovel_13_25">[55]ORÇAMENTO!#REF!</definedName>
    <definedName name="automovel_15" localSheetId="1">[56]ORÇAMENTO!#REF!</definedName>
    <definedName name="automovel_15">[56]ORÇAMENTO!#REF!</definedName>
    <definedName name="automovel_15_13" localSheetId="1">[56]ORÇAMENTO!#REF!</definedName>
    <definedName name="automovel_15_13">[56]ORÇAMENTO!#REF!</definedName>
    <definedName name="automovel_15_13_19" localSheetId="1">[56]ORÇAMENTO!#REF!</definedName>
    <definedName name="automovel_15_13_19">[56]ORÇAMENTO!#REF!</definedName>
    <definedName name="automovel_15_13_23" localSheetId="1">[56]ORÇAMENTO!#REF!</definedName>
    <definedName name="automovel_15_13_23">[56]ORÇAMENTO!#REF!</definedName>
    <definedName name="automovel_15_13_25" localSheetId="1">[56]ORÇAMENTO!#REF!</definedName>
    <definedName name="automovel_15_13_25">[56]ORÇAMENTO!#REF!</definedName>
    <definedName name="automovel_15_19" localSheetId="1">[56]ORÇAMENTO!#REF!</definedName>
    <definedName name="automovel_15_19">[56]ORÇAMENTO!#REF!</definedName>
    <definedName name="automovel_15_23" localSheetId="1">[56]ORÇAMENTO!#REF!</definedName>
    <definedName name="automovel_15_23">[56]ORÇAMENTO!#REF!</definedName>
    <definedName name="automovel_15_25" localSheetId="1">[56]ORÇAMENTO!#REF!</definedName>
    <definedName name="automovel_15_25">[56]ORÇAMENTO!#REF!</definedName>
    <definedName name="automovel_19" localSheetId="1">[42]ORÇAMENTO!#REF!</definedName>
    <definedName name="automovel_19">[42]ORÇAMENTO!#REF!</definedName>
    <definedName name="automovel_23" localSheetId="1">[42]ORÇAMENTO!#REF!</definedName>
    <definedName name="automovel_23">[42]ORÇAMENTO!#REF!</definedName>
    <definedName name="automovel_24" localSheetId="1">[42]ORÇAMENTO!#REF!</definedName>
    <definedName name="automovel_24">[42]ORÇAMENTO!#REF!</definedName>
    <definedName name="automovel_24_13" localSheetId="1">[42]ORÇAMENTO!#REF!</definedName>
    <definedName name="automovel_24_13">[42]ORÇAMENTO!#REF!</definedName>
    <definedName name="automovel_24_13_19" localSheetId="1">[42]ORÇAMENTO!#REF!</definedName>
    <definedName name="automovel_24_13_19">[42]ORÇAMENTO!#REF!</definedName>
    <definedName name="automovel_24_13_23" localSheetId="1">[42]ORÇAMENTO!#REF!</definedName>
    <definedName name="automovel_24_13_23">[42]ORÇAMENTO!#REF!</definedName>
    <definedName name="automovel_24_13_25" localSheetId="1">[55]ORÇAMENTO!#REF!</definedName>
    <definedName name="automovel_24_13_25">[55]ORÇAMENTO!#REF!</definedName>
    <definedName name="automovel_24_19" localSheetId="1">[42]ORÇAMENTO!#REF!</definedName>
    <definedName name="automovel_24_19">[42]ORÇAMENTO!#REF!</definedName>
    <definedName name="automovel_24_23" localSheetId="1">[42]ORÇAMENTO!#REF!</definedName>
    <definedName name="automovel_24_23">[42]ORÇAMENTO!#REF!</definedName>
    <definedName name="automovel_24_25" localSheetId="1">[55]ORÇAMENTO!#REF!</definedName>
    <definedName name="automovel_24_25">[55]ORÇAMENTO!#REF!</definedName>
    <definedName name="automovel_25" localSheetId="1">[55]ORÇAMENTO!#REF!</definedName>
    <definedName name="automovel_25">[55]ORÇAMENTO!#REF!</definedName>
    <definedName name="aux" localSheetId="1">#REF!</definedName>
    <definedName name="aux">#REF!</definedName>
    <definedName name="AUX." localSheetId="1">#REF!</definedName>
    <definedName name="AUX.">#REF!</definedName>
    <definedName name="auxiliar" localSheetId="1">#REF!</definedName>
    <definedName name="auxiliar">#REF!</definedName>
    <definedName name="AUXILIARES" localSheetId="1">#REF!</definedName>
    <definedName name="AUXILIARES">#REF!</definedName>
    <definedName name="AUXILIO">'[69]61M-CBMI'!$S$1:$U$52</definedName>
    <definedName name="Av.Fis.">#N/A</definedName>
    <definedName name="Avanco" localSheetId="1">[40]PROJETO!#REF!</definedName>
    <definedName name="Avanco">[40]PROJETO!#REF!</definedName>
    <definedName name="avanço">#N/A</definedName>
    <definedName name="AVANCOFINANCEIRO" localSheetId="1">[40]PROJETO!#REF!</definedName>
    <definedName name="AVANCOFINANCEIRO">[40]PROJETO!#REF!</definedName>
    <definedName name="AVC">#N/A</definedName>
    <definedName name="AvFisZero">#N/A</definedName>
    <definedName name="AVV" localSheetId="1">#REF!</definedName>
    <definedName name="AVV">#REF!</definedName>
    <definedName name="azerty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azul" localSheetId="1">#REF!</definedName>
    <definedName name="azul">#REF!</definedName>
    <definedName name="azul_25" localSheetId="1">#REF!</definedName>
    <definedName name="azul_25">#REF!</definedName>
    <definedName name="azul_4" localSheetId="1">#REF!</definedName>
    <definedName name="azul_4">#REF!</definedName>
    <definedName name="azull" localSheetId="1">#REF!</definedName>
    <definedName name="azull">#REF!</definedName>
    <definedName name="AZULLSINAL" localSheetId="1">#REF!</definedName>
    <definedName name="AZULLSINAL">#REF!</definedName>
    <definedName name="AZULSINAL" localSheetId="1">#REF!</definedName>
    <definedName name="AZULSINAL">#REF!</definedName>
    <definedName name="AZULSINAL_25" localSheetId="1">#REF!</definedName>
    <definedName name="AZULSINAL_25">#REF!</definedName>
    <definedName name="AZULSINAL_4" localSheetId="1">#REF!</definedName>
    <definedName name="AZULSINAL_4">#REF!</definedName>
    <definedName name="azulsinall" localSheetId="1">#REF!</definedName>
    <definedName name="azulsinall">#REF!</definedName>
    <definedName name="b" hidden="1">{"'Índice'!$A$1:$K$49"}</definedName>
    <definedName name="bacural" localSheetId="1">#REF!</definedName>
    <definedName name="bacural">#REF!</definedName>
    <definedName name="balance"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te" hidden="1">{"VENTAS1",#N/A,FALSE,"VENTAS";"VENTAS2",#N/A,FALSE,"VENTAS";"VENTAS3",#N/A,FALSE,"VENTAS";"VENTAS4",#N/A,FALSE,"VENTAS";"VENTAS5",#N/A,FALSE,"VENTAS";"VENTAS6",#N/A,FALSE,"VENTAS";"VENTAS7",#N/A,FALSE,"VENTAS";"VENTAS8",#N/A,FALSE,"VENTAS"}</definedName>
    <definedName name="balizador" localSheetId="1">[42]ORÇAMENTO!#REF!</definedName>
    <definedName name="balizador">[42]ORÇAMENTO!#REF!</definedName>
    <definedName name="balizador_13" localSheetId="1">[42]ORÇAMENTO!#REF!</definedName>
    <definedName name="balizador_13">[42]ORÇAMENTO!#REF!</definedName>
    <definedName name="balizador_13_19" localSheetId="1">[42]ORÇAMENTO!#REF!</definedName>
    <definedName name="balizador_13_19">[42]ORÇAMENTO!#REF!</definedName>
    <definedName name="balizador_13_23" localSheetId="1">[42]ORÇAMENTO!#REF!</definedName>
    <definedName name="balizador_13_23">[42]ORÇAMENTO!#REF!</definedName>
    <definedName name="balizador_13_25" localSheetId="1">[55]ORÇAMENTO!#REF!</definedName>
    <definedName name="balizador_13_25">[55]ORÇAMENTO!#REF!</definedName>
    <definedName name="balizador_15" localSheetId="1">[56]ORÇAMENTO!#REF!</definedName>
    <definedName name="balizador_15">[56]ORÇAMENTO!#REF!</definedName>
    <definedName name="balizador_15_13" localSheetId="1">[56]ORÇAMENTO!#REF!</definedName>
    <definedName name="balizador_15_13">[56]ORÇAMENTO!#REF!</definedName>
    <definedName name="balizador_15_13_19" localSheetId="1">[56]ORÇAMENTO!#REF!</definedName>
    <definedName name="balizador_15_13_19">[56]ORÇAMENTO!#REF!</definedName>
    <definedName name="balizador_15_13_23" localSheetId="1">[56]ORÇAMENTO!#REF!</definedName>
    <definedName name="balizador_15_13_23">[56]ORÇAMENTO!#REF!</definedName>
    <definedName name="balizador_15_13_25" localSheetId="1">[56]ORÇAMENTO!#REF!</definedName>
    <definedName name="balizador_15_13_25">[56]ORÇAMENTO!#REF!</definedName>
    <definedName name="balizador_15_19" localSheetId="1">[56]ORÇAMENTO!#REF!</definedName>
    <definedName name="balizador_15_19">[56]ORÇAMENTO!#REF!</definedName>
    <definedName name="balizador_15_23" localSheetId="1">[56]ORÇAMENTO!#REF!</definedName>
    <definedName name="balizador_15_23">[56]ORÇAMENTO!#REF!</definedName>
    <definedName name="balizador_15_25" localSheetId="1">[56]ORÇAMENTO!#REF!</definedName>
    <definedName name="balizador_15_25">[56]ORÇAMENTO!#REF!</definedName>
    <definedName name="balizador_19" localSheetId="1">[42]ORÇAMENTO!#REF!</definedName>
    <definedName name="balizador_19">[42]ORÇAMENTO!#REF!</definedName>
    <definedName name="balizador_23" localSheetId="1">[42]ORÇAMENTO!#REF!</definedName>
    <definedName name="balizador_23">[42]ORÇAMENTO!#REF!</definedName>
    <definedName name="balizador_24" localSheetId="1">[42]ORÇAMENTO!#REF!</definedName>
    <definedName name="balizador_24">[42]ORÇAMENTO!#REF!</definedName>
    <definedName name="balizador_24_13" localSheetId="1">[42]ORÇAMENTO!#REF!</definedName>
    <definedName name="balizador_24_13">[42]ORÇAMENTO!#REF!</definedName>
    <definedName name="balizador_24_13_19" localSheetId="1">[42]ORÇAMENTO!#REF!</definedName>
    <definedName name="balizador_24_13_19">[42]ORÇAMENTO!#REF!</definedName>
    <definedName name="balizador_24_13_23" localSheetId="1">[42]ORÇAMENTO!#REF!</definedName>
    <definedName name="balizador_24_13_23">[42]ORÇAMENTO!#REF!</definedName>
    <definedName name="balizador_24_13_25" localSheetId="1">[55]ORÇAMENTO!#REF!</definedName>
    <definedName name="balizador_24_13_25">[55]ORÇAMENTO!#REF!</definedName>
    <definedName name="balizador_24_19" localSheetId="1">[42]ORÇAMENTO!#REF!</definedName>
    <definedName name="balizador_24_19">[42]ORÇAMENTO!#REF!</definedName>
    <definedName name="balizador_24_23" localSheetId="1">[42]ORÇAMENTO!#REF!</definedName>
    <definedName name="balizador_24_23">[42]ORÇAMENTO!#REF!</definedName>
    <definedName name="balizador_24_25" localSheetId="1">[55]ORÇAMENTO!#REF!</definedName>
    <definedName name="balizador_24_25">[55]ORÇAMENTO!#REF!</definedName>
    <definedName name="balizador_25" localSheetId="1">[55]ORÇAMENTO!#REF!</definedName>
    <definedName name="balizador_25">[55]ORÇAMENTO!#REF!</definedName>
    <definedName name="BANCO">[70]BANCO!$A$1:$D$188</definedName>
    <definedName name="banco_1" localSheetId="1">#REF!</definedName>
    <definedName name="banco_1">#REF!</definedName>
    <definedName name="BANCO_15">[71]BANCO!$A$1:$D$166</definedName>
    <definedName name="_xlnm.Database" localSheetId="1">#REF!</definedName>
    <definedName name="_xlnm.Database">#REF!</definedName>
    <definedName name="Banco_de_dadoss" localSheetId="1">#REF!</definedName>
    <definedName name="Banco_de_dadoss">#REF!</definedName>
    <definedName name="banco0">[72]BANCO!$A$1:$D$188</definedName>
    <definedName name="banco0_15">[73]BANCO!$A$1:$D$166</definedName>
    <definedName name="banco2" localSheetId="1">#REF!</definedName>
    <definedName name="banco2">#REF!</definedName>
    <definedName name="banco2_10">"$#REF!.$A$5:$D$141"</definedName>
    <definedName name="banco2_11">"$#REF!.$A$5:$D$170"</definedName>
    <definedName name="banco2_12">"$#REF!.$A$5:$D$141"</definedName>
    <definedName name="banco2_15">"$#REF!.$A$1:$D$104"</definedName>
    <definedName name="banco2_16">"$#REF!.$A$1:$D$104"</definedName>
    <definedName name="banco2_19" localSheetId="1">#REF!</definedName>
    <definedName name="banco2_19">#REF!</definedName>
    <definedName name="banco2_19_24" localSheetId="1">#REF!</definedName>
    <definedName name="banco2_19_24">#REF!</definedName>
    <definedName name="banco2_19_25" localSheetId="1">#REF!</definedName>
    <definedName name="banco2_19_25">#REF!</definedName>
    <definedName name="banco2_19_29">"$#REF!.$A$5:$D$140"</definedName>
    <definedName name="banco2_19_8" localSheetId="1">#REF!</definedName>
    <definedName name="banco2_19_8">#REF!</definedName>
    <definedName name="banco2_22" localSheetId="1">#REF!</definedName>
    <definedName name="banco2_22">#REF!</definedName>
    <definedName name="banco2_24" localSheetId="1">#REF!</definedName>
    <definedName name="banco2_24">#REF!</definedName>
    <definedName name="banco2_25" localSheetId="1">#REF!</definedName>
    <definedName name="banco2_25">#REF!</definedName>
    <definedName name="banco2_29">"$#REF!.$A$5:$D$139"</definedName>
    <definedName name="banco2_3">"$#REF!.$A$1:$D$189"</definedName>
    <definedName name="banco2_3_1">"$#REF!.$A$1:$D$189"</definedName>
    <definedName name="banco2_4">"$#REF!.$A$5:$D$170"</definedName>
    <definedName name="banco2_4_1">"$#REF!.$A$5:$D$141"</definedName>
    <definedName name="banco2_5">"$#REF!.$A$5:$D$170"</definedName>
    <definedName name="banco2_5_1">"$#REF!.$A$5:$D$141"</definedName>
    <definedName name="banco2_6">"$#REF!.$A$5:$D$170"</definedName>
    <definedName name="banco2_6_1">"$#REF!.$A$5:$D$141"</definedName>
    <definedName name="banco2_7" localSheetId="1">#REF!</definedName>
    <definedName name="banco2_7">#REF!</definedName>
    <definedName name="banco2_7_1">"$#REF!.$A$5:$D$170"</definedName>
    <definedName name="banco2_7_1_1">"$#REF!.$A$5:$D$141"</definedName>
    <definedName name="banco2_7_1_1_1">"$#REF!.$A$5:$D$141"</definedName>
    <definedName name="banco2_8" localSheetId="1">#REF!</definedName>
    <definedName name="banco2_8">#REF!</definedName>
    <definedName name="banco2_9">"$#REF!.$A$5:$D$170"</definedName>
    <definedName name="BANCODADOS1">'[74]CUSTO EQUIP'!$A$3:$T$57</definedName>
    <definedName name="base" localSheetId="1">#REF!</definedName>
    <definedName name="base">#REF!</definedName>
    <definedName name="bb" hidden="1">{#N/A,#N/A,FALSE,"ANEXO3 99 ERA";#N/A,#N/A,FALSE,"ANEXO3 99 UBÁ2";#N/A,#N/A,FALSE,"ANEXO3 99 DTU";#N/A,#N/A,FALSE,"ANEXO3 99 RDR";#N/A,#N/A,FALSE,"ANEXO3 99 UBÁ4";#N/A,#N/A,FALSE,"ANEXO3 99 UBÁ6"}</definedName>
    <definedName name="bb_38" localSheetId="1">#N/A</definedName>
    <definedName name="bb_38">[0]!bb_38</definedName>
    <definedName name="bbb">#N/A</definedName>
    <definedName name="bbbb" hidden="1">{#N/A,#N/A,FALSE,"MO (2)"}</definedName>
    <definedName name="BBBBBB" localSheetId="1">[45]procedimentos!#REF!</definedName>
    <definedName name="BBBBBB">[45]procedimentos!#REF!</definedName>
    <definedName name="bbbbbbb" hidden="1">{#N/A,#N/A,FALSE,"MO (2)"}</definedName>
    <definedName name="bbuu">#N/A</definedName>
    <definedName name="bc" localSheetId="1">#REF!</definedName>
    <definedName name="bc">#REF!</definedName>
    <definedName name="bc_11" localSheetId="1">#REF!</definedName>
    <definedName name="bc_11">#REF!</definedName>
    <definedName name="bc_12" localSheetId="1">#REF!</definedName>
    <definedName name="bc_12">#REF!</definedName>
    <definedName name="bc_13" localSheetId="1">#REF!</definedName>
    <definedName name="bc_13">#REF!</definedName>
    <definedName name="bc_15" localSheetId="1">#REF!</definedName>
    <definedName name="bc_15">#REF!</definedName>
    <definedName name="bc_16" localSheetId="1">#REF!</definedName>
    <definedName name="bc_16">#REF!</definedName>
    <definedName name="bc_17" localSheetId="1">#REF!</definedName>
    <definedName name="bc_17">#REF!</definedName>
    <definedName name="bc_19" localSheetId="1">#REF!</definedName>
    <definedName name="bc_19">#REF!</definedName>
    <definedName name="bc_2" localSheetId="1">#REF!</definedName>
    <definedName name="bc_2">#REF!</definedName>
    <definedName name="bc_28" localSheetId="1">#REF!</definedName>
    <definedName name="bc_28">#REF!</definedName>
    <definedName name="bc_3" localSheetId="1">#REF!</definedName>
    <definedName name="bc_3">#REF!</definedName>
    <definedName name="bc_4" localSheetId="1">#REF!</definedName>
    <definedName name="bc_4">#REF!</definedName>
    <definedName name="bc_7" localSheetId="1">#REF!</definedName>
    <definedName name="bc_7">#REF!</definedName>
    <definedName name="bc_9" localSheetId="1">#REF!</definedName>
    <definedName name="bc_9">#REF!</definedName>
    <definedName name="BDI" localSheetId="1">#REF!</definedName>
    <definedName name="BDI">#REF!</definedName>
    <definedName name="BDI_1" localSheetId="1">#REF!</definedName>
    <definedName name="BDI_1">#REF!</definedName>
    <definedName name="BDI_10" localSheetId="1">#REF!</definedName>
    <definedName name="BDI_10">#REF!</definedName>
    <definedName name="bdi_2" localSheetId="1">#REF!</definedName>
    <definedName name="bdi_2">#REF!</definedName>
    <definedName name="BDI_24" localSheetId="1">#REF!</definedName>
    <definedName name="BDI_24">#REF!</definedName>
    <definedName name="BDI_25" localSheetId="1">#REF!</definedName>
    <definedName name="BDI_25">#REF!</definedName>
    <definedName name="BDI_26" localSheetId="1">#REF!</definedName>
    <definedName name="BDI_26">#REF!</definedName>
    <definedName name="BDI_27" localSheetId="1">#REF!</definedName>
    <definedName name="BDI_27">#REF!</definedName>
    <definedName name="BDI_29" localSheetId="1">#REF!</definedName>
    <definedName name="BDI_29">#REF!</definedName>
    <definedName name="BDI_3" localSheetId="1">#REF!</definedName>
    <definedName name="BDI_3">#REF!</definedName>
    <definedName name="BDI_4" localSheetId="1">#REF!</definedName>
    <definedName name="BDI_4">#REF!</definedName>
    <definedName name="BDI_5" localSheetId="1">#REF!</definedName>
    <definedName name="BDI_5">#REF!</definedName>
    <definedName name="BDI_9" localSheetId="1">#REF!</definedName>
    <definedName name="BDI_9">#REF!</definedName>
    <definedName name="BDIBET">'[74]Comp P Unit '!$N$48</definedName>
    <definedName name="BDIDESO" localSheetId="1">#REF!</definedName>
    <definedName name="BDIDESO">#REF!</definedName>
    <definedName name="BDIFIM" localSheetId="1">#REF!</definedName>
    <definedName name="BDIFIM">#REF!</definedName>
    <definedName name="BDU" localSheetId="1">#REF!</definedName>
    <definedName name="BDU">#REF!</definedName>
    <definedName name="bento" localSheetId="1">#REF!</definedName>
    <definedName name="bento">#REF!</definedName>
    <definedName name="BETUMINBETIM" localSheetId="1">#REF!</definedName>
    <definedName name="BETUMINBETIM">#REF!</definedName>
    <definedName name="BETUMINCBA" localSheetId="1">#REF!</definedName>
    <definedName name="BETUMINCBA">#REF!</definedName>
    <definedName name="BETUMINOSO" localSheetId="1">#REF!</definedName>
    <definedName name="BETUMINOSO">#REF!</definedName>
    <definedName name="BG" localSheetId="1">#REF!</definedName>
    <definedName name="BG">#REF!</definedName>
    <definedName name="BG_25" localSheetId="1">#REF!</definedName>
    <definedName name="BG_25">#REF!</definedName>
    <definedName name="BG_4" localSheetId="1">#REF!</definedName>
    <definedName name="BG_4">#REF!</definedName>
    <definedName name="BG_Del" hidden="1">15</definedName>
    <definedName name="BG_Ins" hidden="1">4</definedName>
    <definedName name="BG_Mod" hidden="1">6</definedName>
    <definedName name="bgg" localSheetId="1">#REF!</definedName>
    <definedName name="bgg">#REF!</definedName>
    <definedName name="bgh" localSheetId="1">#REF!</definedName>
    <definedName name="bgh">#REF!</definedName>
    <definedName name="bghsbhf" localSheetId="1">#REF!</definedName>
    <definedName name="bghsbhf">#REF!</definedName>
    <definedName name="Bgraduada" localSheetId="1">'[75]P A T O 99 B'!#REF!</definedName>
    <definedName name="Bgraduada">'[75]P A T O 99 B'!#REF!</definedName>
    <definedName name="BGU" localSheetId="1">#REF!</definedName>
    <definedName name="BGU">#REF!</definedName>
    <definedName name="BGU_25" localSheetId="1">#REF!</definedName>
    <definedName name="BGU_25">#REF!</definedName>
    <definedName name="BGU_4" localSheetId="1">#REF!</definedName>
    <definedName name="BGU_4">#REF!</definedName>
    <definedName name="BGUU" localSheetId="1">#REF!</definedName>
    <definedName name="BGUU">#REF!</definedName>
    <definedName name="BI">[76]Teor!$A$3:$G$7</definedName>
    <definedName name="BII">'[77]Página 16'!$A$3:$G$7</definedName>
    <definedName name="BJJJJJJJJJ" localSheetId="1">#REF!</definedName>
    <definedName name="BJJJJJJJJJ">#REF!</definedName>
    <definedName name="BL_ANC_EMISS3_S" localSheetId="1">#REF!</definedName>
    <definedName name="BL_ANC_EMISS3_S">#REF!</definedName>
    <definedName name="BL_ANCO_EMISS2" localSheetId="1">#REF!</definedName>
    <definedName name="BL_ANCO_EMISS2">#REF!</definedName>
    <definedName name="BLANK"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oco" localSheetId="1" hidden="1">#REF!</definedName>
    <definedName name="Bloco" hidden="1">#REF!</definedName>
    <definedName name="BLOCO_ANCOR_EMISS" localSheetId="1">#REF!</definedName>
    <definedName name="BLOCO_ANCOR_EMISS">#REF!</definedName>
    <definedName name="Bloco2" localSheetId="1" hidden="1">#REF!</definedName>
    <definedName name="Bloco2" hidden="1">#REF!</definedName>
    <definedName name="BLPH1" hidden="1">[78]market!$E$7</definedName>
    <definedName name="BLPH10" hidden="1">[78]market!$O$12</definedName>
    <definedName name="BLPH11" hidden="1">[78]market!$Y$12</definedName>
    <definedName name="BLPH12" hidden="1">[78]market!$T$12</definedName>
    <definedName name="BLPH13" hidden="1">[78]market!$AD$12</definedName>
    <definedName name="BLPH14" hidden="1">[78]market!$AI$12</definedName>
    <definedName name="BLPH15" localSheetId="1" hidden="1">#REF!</definedName>
    <definedName name="BLPH15" hidden="1">#REF!</definedName>
    <definedName name="BLPH2" hidden="1">[78]market!$I$7</definedName>
    <definedName name="BLPH3" hidden="1">[78]market!$M$7</definedName>
    <definedName name="BLPH4" hidden="1">[78]market!$Q$7</definedName>
    <definedName name="BLPH5" hidden="1">[78]market!$Z$7</definedName>
    <definedName name="BLPH6" hidden="1">[78]market!$T$7</definedName>
    <definedName name="BLPH7" hidden="1">[78]market!$AC$7</definedName>
    <definedName name="BLPH8" hidden="1">[78]market!$E$12</definedName>
    <definedName name="BLPH9" hidden="1">[78]market!$J$12</definedName>
    <definedName name="bonificação" localSheetId="1">#REF!</definedName>
    <definedName name="bonificação">#REF!</definedName>
    <definedName name="bonificaçãoo" localSheetId="1">#REF!</definedName>
    <definedName name="bonificaçãoo">#REF!</definedName>
    <definedName name="BR" localSheetId="1">#REF!</definedName>
    <definedName name="BR">#REF!</definedName>
    <definedName name="BR_1" localSheetId="1">#REF!</definedName>
    <definedName name="BR_1">#REF!</definedName>
    <definedName name="BR_35" localSheetId="1">#REF!</definedName>
    <definedName name="BR_35">#REF!</definedName>
    <definedName name="bribasrempro" localSheetId="1">[42]ORÇAMENTO!#REF!</definedName>
    <definedName name="bribasrempro">[42]ORÇAMENTO!#REF!</definedName>
    <definedName name="bribasrempro_13" localSheetId="1">[42]ORÇAMENTO!#REF!</definedName>
    <definedName name="bribasrempro_13">[42]ORÇAMENTO!#REF!</definedName>
    <definedName name="bribasrempro_13_19" localSheetId="1">[42]ORÇAMENTO!#REF!</definedName>
    <definedName name="bribasrempro_13_19">[42]ORÇAMENTO!#REF!</definedName>
    <definedName name="bribasrempro_13_23" localSheetId="1">[42]ORÇAMENTO!#REF!</definedName>
    <definedName name="bribasrempro_13_23">[42]ORÇAMENTO!#REF!</definedName>
    <definedName name="bribasrempro_13_25" localSheetId="1">[55]ORÇAMENTO!#REF!</definedName>
    <definedName name="bribasrempro_13_25">[55]ORÇAMENTO!#REF!</definedName>
    <definedName name="bribasrempro_15" localSheetId="1">[56]ORÇAMENTO!#REF!</definedName>
    <definedName name="bribasrempro_15">[56]ORÇAMENTO!#REF!</definedName>
    <definedName name="bribasrempro_15_13" localSheetId="1">[56]ORÇAMENTO!#REF!</definedName>
    <definedName name="bribasrempro_15_13">[56]ORÇAMENTO!#REF!</definedName>
    <definedName name="bribasrempro_15_13_19" localSheetId="1">[56]ORÇAMENTO!#REF!</definedName>
    <definedName name="bribasrempro_15_13_19">[56]ORÇAMENTO!#REF!</definedName>
    <definedName name="bribasrempro_15_13_23" localSheetId="1">[56]ORÇAMENTO!#REF!</definedName>
    <definedName name="bribasrempro_15_13_23">[56]ORÇAMENTO!#REF!</definedName>
    <definedName name="bribasrempro_15_13_25" localSheetId="1">[56]ORÇAMENTO!#REF!</definedName>
    <definedName name="bribasrempro_15_13_25">[56]ORÇAMENTO!#REF!</definedName>
    <definedName name="bribasrempro_15_19" localSheetId="1">[56]ORÇAMENTO!#REF!</definedName>
    <definedName name="bribasrempro_15_19">[56]ORÇAMENTO!#REF!</definedName>
    <definedName name="bribasrempro_15_23" localSheetId="1">[56]ORÇAMENTO!#REF!</definedName>
    <definedName name="bribasrempro_15_23">[56]ORÇAMENTO!#REF!</definedName>
    <definedName name="bribasrempro_15_25" localSheetId="1">[56]ORÇAMENTO!#REF!</definedName>
    <definedName name="bribasrempro_15_25">[56]ORÇAMENTO!#REF!</definedName>
    <definedName name="bribasrempro_19" localSheetId="1">[42]ORÇAMENTO!#REF!</definedName>
    <definedName name="bribasrempro_19">[42]ORÇAMENTO!#REF!</definedName>
    <definedName name="bribasrempro_23" localSheetId="1">[42]ORÇAMENTO!#REF!</definedName>
    <definedName name="bribasrempro_23">[42]ORÇAMENTO!#REF!</definedName>
    <definedName name="bribasrempro_24" localSheetId="1">[42]ORÇAMENTO!#REF!</definedName>
    <definedName name="bribasrempro_24">[42]ORÇAMENTO!#REF!</definedName>
    <definedName name="bribasrempro_24_13" localSheetId="1">[42]ORÇAMENTO!#REF!</definedName>
    <definedName name="bribasrempro_24_13">[42]ORÇAMENTO!#REF!</definedName>
    <definedName name="bribasrempro_24_13_19" localSheetId="1">[42]ORÇAMENTO!#REF!</definedName>
    <definedName name="bribasrempro_24_13_19">[42]ORÇAMENTO!#REF!</definedName>
    <definedName name="bribasrempro_24_13_23" localSheetId="1">[42]ORÇAMENTO!#REF!</definedName>
    <definedName name="bribasrempro_24_13_23">[42]ORÇAMENTO!#REF!</definedName>
    <definedName name="bribasrempro_24_13_25" localSheetId="1">[55]ORÇAMENTO!#REF!</definedName>
    <definedName name="bribasrempro_24_13_25">[55]ORÇAMENTO!#REF!</definedName>
    <definedName name="bribasrempro_24_19" localSheetId="1">[42]ORÇAMENTO!#REF!</definedName>
    <definedName name="bribasrempro_24_19">[42]ORÇAMENTO!#REF!</definedName>
    <definedName name="bribasrempro_24_23" localSheetId="1">[42]ORÇAMENTO!#REF!</definedName>
    <definedName name="bribasrempro_24_23">[42]ORÇAMENTO!#REF!</definedName>
    <definedName name="bribasrempro_24_25" localSheetId="1">[55]ORÇAMENTO!#REF!</definedName>
    <definedName name="bribasrempro_24_25">[55]ORÇAMENTO!#REF!</definedName>
    <definedName name="bribasrempro_25" localSheetId="1">[55]ORÇAMENTO!#REF!</definedName>
    <definedName name="bribasrempro_25">[55]ORÇAMENTO!#REF!</definedName>
    <definedName name="BRITA">[17]DADOS!$C$12</definedName>
    <definedName name="brita_rp" localSheetId="1">'[27]medição '!#REF!</definedName>
    <definedName name="brita_rp">'[27]medição '!#REF!</definedName>
    <definedName name="BRITAGEM" localSheetId="1">#REF!</definedName>
    <definedName name="BRITAGEM">#REF!</definedName>
    <definedName name="BRITAP1" localSheetId="1">#REF!</definedName>
    <definedName name="BRITAP1">#REF!</definedName>
    <definedName name="BRITAP2" localSheetId="1">#REF!</definedName>
    <definedName name="BRITAP2">#REF!</definedName>
    <definedName name="BROWN"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S" localSheetId="1">#REF!</definedName>
    <definedName name="BS">#REF!</definedName>
    <definedName name="BU" localSheetId="1">#REF!</definedName>
    <definedName name="BU">#REF!</definedName>
    <definedName name="bueirodetalhado" localSheetId="1">#REF!</definedName>
    <definedName name="bueirodetalhado">#REF!</definedName>
    <definedName name="bueiros" localSheetId="1">'[27]medição '!#REF!</definedName>
    <definedName name="bueiros">'[27]medição '!#REF!</definedName>
    <definedName name="BuiltIn_Print_Area" localSheetId="1">#REF!</definedName>
    <definedName name="BuiltIn_Print_Area">#REF!</definedName>
    <definedName name="BuiltIn_Print_Area_2" localSheetId="1">#REF!</definedName>
    <definedName name="BuiltIn_Print_Area_2">#REF!</definedName>
    <definedName name="BuiltIn_Print_Area_4" localSheetId="1">#REF!</definedName>
    <definedName name="BuiltIn_Print_Area_4">#REF!</definedName>
    <definedName name="BuiltIn_Print_Titles" localSheetId="1">#REF!</definedName>
    <definedName name="BuiltIn_Print_Titles">#REF!</definedName>
    <definedName name="BVO" localSheetId="1">#REF!</definedName>
    <definedName name="BVO">#REF!</definedName>
    <definedName name="BVR" localSheetId="1">#REF!</definedName>
    <definedName name="BVR">#REF!</definedName>
    <definedName name="Ç" hidden="1">{#N/A,#N/A,FALSE,"MO (2)"}</definedName>
    <definedName name="C.__Unit." localSheetId="1">#REF!</definedName>
    <definedName name="C.__Unit.">#REF!</definedName>
    <definedName name="C_" localSheetId="1">#REF!</definedName>
    <definedName name="C_">#REF!</definedName>
    <definedName name="C__1" localSheetId="1">#REF!</definedName>
    <definedName name="C__1">#REF!</definedName>
    <definedName name="C__14">#N/A</definedName>
    <definedName name="C__7">#N/A</definedName>
    <definedName name="C__7_1" localSheetId="1">#REF!</definedName>
    <definedName name="C__7_1">#REF!</definedName>
    <definedName name="C__7_14">#N/A</definedName>
    <definedName name="C_Univ">#N/A</definedName>
    <definedName name="CA_01">#N/A</definedName>
    <definedName name="CA_01_1" localSheetId="1">#REF!</definedName>
    <definedName name="CA_01_1">#REF!</definedName>
    <definedName name="CA_04">#N/A</definedName>
    <definedName name="CA_04_1" localSheetId="1">#REF!</definedName>
    <definedName name="CA_04_1">#REF!</definedName>
    <definedName name="CA_35">#N/A</definedName>
    <definedName name="CA_35_1" localSheetId="1">#REF!</definedName>
    <definedName name="CA_35_1">#REF!</definedName>
    <definedName name="CA_40">#N/A</definedName>
    <definedName name="CA_40_1" localSheetId="1">#REF!</definedName>
    <definedName name="CA_40_1">#REF!</definedName>
    <definedName name="CA_41">#N/A</definedName>
    <definedName name="CA_41_1" localSheetId="1">#REF!</definedName>
    <definedName name="CA_41_1">#REF!</definedName>
    <definedName name="CA_42">#N/A</definedName>
    <definedName name="CA_42_1" localSheetId="1">#REF!</definedName>
    <definedName name="CA_42_1">#REF!</definedName>
    <definedName name="CA_43">#N/A</definedName>
    <definedName name="CA_43_1" localSheetId="1">#REF!</definedName>
    <definedName name="CA_43_1">#REF!</definedName>
    <definedName name="cab_cortes" localSheetId="1">#REF!</definedName>
    <definedName name="cab_cortes">#REF!</definedName>
    <definedName name="cab_dmt" localSheetId="1">#REF!</definedName>
    <definedName name="cab_dmt">#REF!</definedName>
    <definedName name="cab_limpeza" localSheetId="1">#REF!</definedName>
    <definedName name="cab_limpeza">#REF!</definedName>
    <definedName name="cab_pmf" localSheetId="1">#REF!</definedName>
    <definedName name="cab_pmf">#REF!</definedName>
    <definedName name="CABE">#N/A</definedName>
    <definedName name="CABE_1" localSheetId="1">#REF!</definedName>
    <definedName name="CABE_1">#REF!</definedName>
    <definedName name="CABEC" localSheetId="1">#REF!</definedName>
    <definedName name="CABEC">#REF!</definedName>
    <definedName name="cabeca" localSheetId="1">#REF!</definedName>
    <definedName name="cabeca">#REF!</definedName>
    <definedName name="CABEÇA">#N/A</definedName>
    <definedName name="cabeca1" localSheetId="1">#REF!</definedName>
    <definedName name="cabeca1">#REF!</definedName>
    <definedName name="cabeçalho" localSheetId="1">#REF!</definedName>
    <definedName name="cabeçalho">#REF!</definedName>
    <definedName name="cabeçalho1" localSheetId="1">#REF!</definedName>
    <definedName name="cabeçalho1">#REF!</definedName>
    <definedName name="cabmeio" localSheetId="1">#REF!</definedName>
    <definedName name="cabmeio">#REF!</definedName>
    <definedName name="cabr1" localSheetId="1">'[27]memória quantitativa'!#REF!</definedName>
    <definedName name="cabr1">'[27]memória quantitativa'!#REF!</definedName>
    <definedName name="cabr2" localSheetId="1">'[27]memória quantitativa'!#REF!</definedName>
    <definedName name="cabr2">'[27]memória quantitativa'!#REF!</definedName>
    <definedName name="cabr3" localSheetId="1">'[27]memória quantitativa'!#REF!</definedName>
    <definedName name="cabr3">'[27]memória quantitativa'!#REF!</definedName>
    <definedName name="cabr4" localSheetId="1">'[27]memória quantitativa'!#REF!</definedName>
    <definedName name="cabr4">'[27]memória quantitativa'!#REF!</definedName>
    <definedName name="cabr5" localSheetId="1">'[27]memória quantitativa'!#REF!</definedName>
    <definedName name="cabr5">'[27]memória quantitativa'!#REF!</definedName>
    <definedName name="CAC" localSheetId="1">#REF!</definedName>
    <definedName name="CAC">#REF!</definedName>
    <definedName name="CAC_1" localSheetId="1">#REF!</definedName>
    <definedName name="CAC_1">#REF!</definedName>
    <definedName name="CAC_2" localSheetId="1">#REF!</definedName>
    <definedName name="CAC_2">#REF!</definedName>
    <definedName name="CAC_3" localSheetId="1">#REF!</definedName>
    <definedName name="CAC_3">#REF!</definedName>
    <definedName name="CAD_EMISS3_S" localSheetId="1">#REF!</definedName>
    <definedName name="CAD_EMISS3_S">#REF!</definedName>
    <definedName name="CADASTRO" localSheetId="1">#REF!</definedName>
    <definedName name="CADASTRO">#REF!</definedName>
    <definedName name="CADASTRO_EMISS" localSheetId="1">#REF!</definedName>
    <definedName name="CADASTRO_EMISS">#REF!</definedName>
    <definedName name="CADASTRO_EMISS2" localSheetId="1">#REF!</definedName>
    <definedName name="CADASTRO_EMISS2">#REF!</definedName>
    <definedName name="CADASTRO_REDE_COL" localSheetId="1">#REF!</definedName>
    <definedName name="CADASTRO_REDE_COL">#REF!</definedName>
    <definedName name="cadeira" hidden="1">{#N/A,#N/A,TRUE,"Serviços"}</definedName>
    <definedName name="Cadência_Linha_Contínua" localSheetId="1">#REF!</definedName>
    <definedName name="Cadência_Linha_Contínua">#REF!</definedName>
    <definedName name="Cadência_Sinal_Horizontal" localSheetId="1">#REF!</definedName>
    <definedName name="Cadência_Sinal_Horizontal">#REF!</definedName>
    <definedName name="CadênciaTachaExistente" localSheetId="1">#REF!</definedName>
    <definedName name="CadênciaTachaExistente">#REF!</definedName>
    <definedName name="CadênciaTachaImplantação" localSheetId="1">#REF!</definedName>
    <definedName name="CadênciaTachaImplantação">#REF!</definedName>
    <definedName name="CadIns" localSheetId="1" hidden="1">#REF!</definedName>
    <definedName name="CadIns" hidden="1">#REF!</definedName>
    <definedName name="CadSrv" localSheetId="1" hidden="1">#REF!</definedName>
    <definedName name="CadSrv" hidden="1">#REF!</definedName>
    <definedName name="CAEW" localSheetId="1" hidden="1">[47]PAG01!#REF!</definedName>
    <definedName name="CAEW" hidden="1">[47]PAG01!#REF!</definedName>
    <definedName name="CAI" localSheetId="1">#REF!</definedName>
    <definedName name="CAI">#REF!</definedName>
    <definedName name="CAIA">"'file:///D:/Meus documentos/ANASTÁCIO/SERCEL/BR262990800.xls'#$SERVIÇOS.$#REF!$#REF!"</definedName>
    <definedName name="caiacao">'[79]61M-CBMI'!$S$1:$U$52</definedName>
    <definedName name="caiação" localSheetId="1">[42]ORÇAMENTO!#REF!</definedName>
    <definedName name="caiação">[42]ORÇAMENTO!#REF!</definedName>
    <definedName name="caiação_13" localSheetId="1">[42]ORÇAMENTO!#REF!</definedName>
    <definedName name="caiação_13">[42]ORÇAMENTO!#REF!</definedName>
    <definedName name="caiação_13_19" localSheetId="1">[42]ORÇAMENTO!#REF!</definedName>
    <definedName name="caiação_13_19">[42]ORÇAMENTO!#REF!</definedName>
    <definedName name="caiação_13_23" localSheetId="1">[42]ORÇAMENTO!#REF!</definedName>
    <definedName name="caiação_13_23">[42]ORÇAMENTO!#REF!</definedName>
    <definedName name="caiação_13_25" localSheetId="1">[55]ORÇAMENTO!#REF!</definedName>
    <definedName name="caiação_13_25">[55]ORÇAMENTO!#REF!</definedName>
    <definedName name="caiação_15" localSheetId="1">[56]ORÇAMENTO!#REF!</definedName>
    <definedName name="caiação_15">[56]ORÇAMENTO!#REF!</definedName>
    <definedName name="caiação_15_13" localSheetId="1">[56]ORÇAMENTO!#REF!</definedName>
    <definedName name="caiação_15_13">[56]ORÇAMENTO!#REF!</definedName>
    <definedName name="caiação_15_13_19" localSheetId="1">[56]ORÇAMENTO!#REF!</definedName>
    <definedName name="caiação_15_13_19">[56]ORÇAMENTO!#REF!</definedName>
    <definedName name="caiação_15_13_23" localSheetId="1">[56]ORÇAMENTO!#REF!</definedName>
    <definedName name="caiação_15_13_23">[56]ORÇAMENTO!#REF!</definedName>
    <definedName name="caiação_15_13_25" localSheetId="1">[56]ORÇAMENTO!#REF!</definedName>
    <definedName name="caiação_15_13_25">[56]ORÇAMENTO!#REF!</definedName>
    <definedName name="caiação_15_19" localSheetId="1">[56]ORÇAMENTO!#REF!</definedName>
    <definedName name="caiação_15_19">[56]ORÇAMENTO!#REF!</definedName>
    <definedName name="caiação_15_23" localSheetId="1">[56]ORÇAMENTO!#REF!</definedName>
    <definedName name="caiação_15_23">[56]ORÇAMENTO!#REF!</definedName>
    <definedName name="caiação_15_25" localSheetId="1">[56]ORÇAMENTO!#REF!</definedName>
    <definedName name="caiação_15_25">[56]ORÇAMENTO!#REF!</definedName>
    <definedName name="caiação_19" localSheetId="1">[42]ORÇAMENTO!#REF!</definedName>
    <definedName name="caiação_19">[42]ORÇAMENTO!#REF!</definedName>
    <definedName name="caiação_23" localSheetId="1">[42]ORÇAMENTO!#REF!</definedName>
    <definedName name="caiação_23">[42]ORÇAMENTO!#REF!</definedName>
    <definedName name="caiação_24" localSheetId="1">[42]ORÇAMENTO!#REF!</definedName>
    <definedName name="caiação_24">[42]ORÇAMENTO!#REF!</definedName>
    <definedName name="caiação_24_13" localSheetId="1">[42]ORÇAMENTO!#REF!</definedName>
    <definedName name="caiação_24_13">[42]ORÇAMENTO!#REF!</definedName>
    <definedName name="caiação_24_13_19" localSheetId="1">[42]ORÇAMENTO!#REF!</definedName>
    <definedName name="caiação_24_13_19">[42]ORÇAMENTO!#REF!</definedName>
    <definedName name="caiação_24_13_23" localSheetId="1">[42]ORÇAMENTO!#REF!</definedName>
    <definedName name="caiação_24_13_23">[42]ORÇAMENTO!#REF!</definedName>
    <definedName name="caiação_24_13_25" localSheetId="1">[55]ORÇAMENTO!#REF!</definedName>
    <definedName name="caiação_24_13_25">[55]ORÇAMENTO!#REF!</definedName>
    <definedName name="caiação_24_19" localSheetId="1">[42]ORÇAMENTO!#REF!</definedName>
    <definedName name="caiação_24_19">[42]ORÇAMENTO!#REF!</definedName>
    <definedName name="caiação_24_23" localSheetId="1">[42]ORÇAMENTO!#REF!</definedName>
    <definedName name="caiação_24_23">[42]ORÇAMENTO!#REF!</definedName>
    <definedName name="caiação_24_25" localSheetId="1">[55]ORÇAMENTO!#REF!</definedName>
    <definedName name="caiação_24_25">[55]ORÇAMENTO!#REF!</definedName>
    <definedName name="caiação_25" localSheetId="1">[55]ORÇAMENTO!#REF!</definedName>
    <definedName name="caiação_25">[55]ORÇAMENTO!#REF!</definedName>
    <definedName name="CAIB">[17]DADOS!$C$19</definedName>
    <definedName name="caibro" localSheetId="1">[42]ORÇAMENTO!#REF!</definedName>
    <definedName name="caibro">[42]ORÇAMENTO!#REF!</definedName>
    <definedName name="caibro_13" localSheetId="1">[42]ORÇAMENTO!#REF!</definedName>
    <definedName name="caibro_13">[42]ORÇAMENTO!#REF!</definedName>
    <definedName name="caibro_13_19" localSheetId="1">[42]ORÇAMENTO!#REF!</definedName>
    <definedName name="caibro_13_19">[42]ORÇAMENTO!#REF!</definedName>
    <definedName name="caibro_13_23" localSheetId="1">[42]ORÇAMENTO!#REF!</definedName>
    <definedName name="caibro_13_23">[42]ORÇAMENTO!#REF!</definedName>
    <definedName name="caibro_13_25" localSheetId="1">[55]ORÇAMENTO!#REF!</definedName>
    <definedName name="caibro_13_25">[55]ORÇAMENTO!#REF!</definedName>
    <definedName name="caibro_15" localSheetId="1">[56]ORÇAMENTO!#REF!</definedName>
    <definedName name="caibro_15">[56]ORÇAMENTO!#REF!</definedName>
    <definedName name="caibro_15_13" localSheetId="1">[56]ORÇAMENTO!#REF!</definedName>
    <definedName name="caibro_15_13">[56]ORÇAMENTO!#REF!</definedName>
    <definedName name="caibro_15_13_19" localSheetId="1">[56]ORÇAMENTO!#REF!</definedName>
    <definedName name="caibro_15_13_19">[56]ORÇAMENTO!#REF!</definedName>
    <definedName name="caibro_15_13_23" localSheetId="1">[56]ORÇAMENTO!#REF!</definedName>
    <definedName name="caibro_15_13_23">[56]ORÇAMENTO!#REF!</definedName>
    <definedName name="caibro_15_13_25" localSheetId="1">[56]ORÇAMENTO!#REF!</definedName>
    <definedName name="caibro_15_13_25">[56]ORÇAMENTO!#REF!</definedName>
    <definedName name="caibro_15_19" localSheetId="1">[56]ORÇAMENTO!#REF!</definedName>
    <definedName name="caibro_15_19">[56]ORÇAMENTO!#REF!</definedName>
    <definedName name="caibro_15_23" localSheetId="1">[56]ORÇAMENTO!#REF!</definedName>
    <definedName name="caibro_15_23">[56]ORÇAMENTO!#REF!</definedName>
    <definedName name="caibro_15_25" localSheetId="1">[56]ORÇAMENTO!#REF!</definedName>
    <definedName name="caibro_15_25">[56]ORÇAMENTO!#REF!</definedName>
    <definedName name="caibro_19" localSheetId="1">[42]ORÇAMENTO!#REF!</definedName>
    <definedName name="caibro_19">[42]ORÇAMENTO!#REF!</definedName>
    <definedName name="caibro_23" localSheetId="1">[42]ORÇAMENTO!#REF!</definedName>
    <definedName name="caibro_23">[42]ORÇAMENTO!#REF!</definedName>
    <definedName name="caibro_24" localSheetId="1">[42]ORÇAMENTO!#REF!</definedName>
    <definedName name="caibro_24">[42]ORÇAMENTO!#REF!</definedName>
    <definedName name="caibro_24_13" localSheetId="1">[42]ORÇAMENTO!#REF!</definedName>
    <definedName name="caibro_24_13">[42]ORÇAMENTO!#REF!</definedName>
    <definedName name="caibro_24_13_19" localSheetId="1">[42]ORÇAMENTO!#REF!</definedName>
    <definedName name="caibro_24_13_19">[42]ORÇAMENTO!#REF!</definedName>
    <definedName name="caibro_24_13_23" localSheetId="1">[42]ORÇAMENTO!#REF!</definedName>
    <definedName name="caibro_24_13_23">[42]ORÇAMENTO!#REF!</definedName>
    <definedName name="caibro_24_13_25" localSheetId="1">[55]ORÇAMENTO!#REF!</definedName>
    <definedName name="caibro_24_13_25">[55]ORÇAMENTO!#REF!</definedName>
    <definedName name="caibro_24_19" localSheetId="1">[42]ORÇAMENTO!#REF!</definedName>
    <definedName name="caibro_24_19">[42]ORÇAMENTO!#REF!</definedName>
    <definedName name="caibro_24_23" localSheetId="1">[42]ORÇAMENTO!#REF!</definedName>
    <definedName name="caibro_24_23">[42]ORÇAMENTO!#REF!</definedName>
    <definedName name="caibro_24_25" localSheetId="1">[55]ORÇAMENTO!#REF!</definedName>
    <definedName name="caibro_24_25">[55]ORÇAMENTO!#REF!</definedName>
    <definedName name="caibro_25" localSheetId="1">[55]ORÇAMENTO!#REF!</definedName>
    <definedName name="caibro_25">[55]ORÇAMENTO!#REF!</definedName>
    <definedName name="caibro75" localSheetId="1">#REF!</definedName>
    <definedName name="caibro75">#REF!</definedName>
    <definedName name="CAIXAS" localSheetId="1">#REF!</definedName>
    <definedName name="CAIXAS">#REF!</definedName>
    <definedName name="CAIXAS_EMISS3_S" localSheetId="1">#REF!</definedName>
    <definedName name="CAIXAS_EMISS3_S">#REF!</definedName>
    <definedName name="cakmf1" localSheetId="1">'[27]memória quantitativa'!#REF!</definedName>
    <definedName name="cakmf1">'[27]memória quantitativa'!#REF!</definedName>
    <definedName name="cakmf2" localSheetId="1">'[27]memória quantitativa'!#REF!</definedName>
    <definedName name="cakmf2">'[27]memória quantitativa'!#REF!</definedName>
    <definedName name="cakmf3" localSheetId="1">'[27]memória quantitativa'!#REF!</definedName>
    <definedName name="cakmf3">'[27]memória quantitativa'!#REF!</definedName>
    <definedName name="cakmf4" localSheetId="1">'[27]memória quantitativa'!#REF!</definedName>
    <definedName name="cakmf4">'[27]memória quantitativa'!#REF!</definedName>
    <definedName name="cakmf5" localSheetId="1">'[27]memória quantitativa'!#REF!</definedName>
    <definedName name="cakmf5">'[27]memória quantitativa'!#REF!</definedName>
    <definedName name="cakmi1" localSheetId="1">'[27]memória quantitativa'!#REF!</definedName>
    <definedName name="cakmi1">'[27]memória quantitativa'!#REF!</definedName>
    <definedName name="cakmi2" localSheetId="1">'[27]memória quantitativa'!#REF!</definedName>
    <definedName name="cakmi2">'[27]memória quantitativa'!#REF!</definedName>
    <definedName name="cakmi3" localSheetId="1">'[27]memória quantitativa'!#REF!</definedName>
    <definedName name="cakmi3">'[27]memória quantitativa'!#REF!</definedName>
    <definedName name="cakmi4" localSheetId="1">'[27]memória quantitativa'!#REF!</definedName>
    <definedName name="cakmi4">'[27]memória quantitativa'!#REF!</definedName>
    <definedName name="cakmi5" localSheetId="1">'[27]memória quantitativa'!#REF!</definedName>
    <definedName name="cakmi5">'[27]memória quantitativa'!#REF!</definedName>
    <definedName name="CAL">[17]DADOS!$C$24</definedName>
    <definedName name="calar2" localSheetId="1">'[27]memória quantitativa'!#REF!</definedName>
    <definedName name="calar2">'[27]memória quantitativa'!#REF!</definedName>
    <definedName name="calar3" localSheetId="1">'[27]memória quantitativa'!#REF!</definedName>
    <definedName name="calar3">'[27]memória quantitativa'!#REF!</definedName>
    <definedName name="calar4" localSheetId="1">'[27]memória quantitativa'!#REF!</definedName>
    <definedName name="calar4">'[27]memória quantitativa'!#REF!</definedName>
    <definedName name="calarg1" localSheetId="1">'[27]memória quantitativa'!#REF!</definedName>
    <definedName name="calarg1">'[27]memória quantitativa'!#REF!</definedName>
    <definedName name="calarg5" localSheetId="1">'[27]memória quantitativa'!#REF!</definedName>
    <definedName name="calarg5">'[27]memória quantitativa'!#REF!</definedName>
    <definedName name="Calcular" localSheetId="1">#REF!</definedName>
    <definedName name="Calcular">#REF!</definedName>
    <definedName name="CalcularAgora" localSheetId="1">#REF!</definedName>
    <definedName name="CalcularAgora">#REF!</definedName>
    <definedName name="CalcularAterro" localSheetId="1">#REF!</definedName>
    <definedName name="CalcularAterro">#REF!</definedName>
    <definedName name="CalcularCorte" localSheetId="1">#REF!</definedName>
    <definedName name="CalcularCorte">#REF!</definedName>
    <definedName name="CAMI" localSheetId="1">#REF!</definedName>
    <definedName name="CAMI">#REF!</definedName>
    <definedName name="CANALETA" localSheetId="1">#REF!</definedName>
    <definedName name="CANALETA">#REF!</definedName>
    <definedName name="cant.pista" localSheetId="1">#REF!</definedName>
    <definedName name="cant.pista">#REF!</definedName>
    <definedName name="canteiro" localSheetId="1">[49]medição!#REF!</definedName>
    <definedName name="canteiro">[49]medição!#REF!</definedName>
    <definedName name="CANTEIRO_DE_OBRAS">[80]CANT_OBRAS!$H$8</definedName>
    <definedName name="CANTEIRO_OBRAS" localSheetId="1">#REF!</definedName>
    <definedName name="CANTEIRO_OBRAS">#REF!</definedName>
    <definedName name="cap" localSheetId="1">#REF!</definedName>
    <definedName name="cap">#REF!</definedName>
    <definedName name="CAP_20">'[74]CUSTO MATERIAL'!$F$22</definedName>
    <definedName name="cap20_mbuq" localSheetId="1">'[27]medição '!#REF!</definedName>
    <definedName name="cap20_mbuq">'[27]medição '!#REF!</definedName>
    <definedName name="CAP20ROO">'[74]CALCULOS AUXILIARES'!$E$18</definedName>
    <definedName name="CAP20W" localSheetId="1">#REF!</definedName>
    <definedName name="CAP20W">#REF!</definedName>
    <definedName name="CAP20WA" localSheetId="1">#REF!</definedName>
    <definedName name="CAP20WA">#REF!</definedName>
    <definedName name="CAPA" hidden="1">{#N/A,#N/A,TRUE,"Serviços"}</definedName>
    <definedName name="capa_selante" localSheetId="1">'[27]medição '!#REF!</definedName>
    <definedName name="capa_selante">'[27]medição '!#REF!</definedName>
    <definedName name="capa1" hidden="1">{#N/A,#N/A,TRUE,"Serviços"}</definedName>
    <definedName name="capa11" hidden="1">{#N/A,#N/A,TRUE,"Serviços"}</definedName>
    <definedName name="capa2" hidden="1">{#N/A,#N/A,TRUE,"Serviços"}</definedName>
    <definedName name="capa22" hidden="1">{#N/A,#N/A,TRUE,"Serviços"}</definedName>
    <definedName name="capa471" localSheetId="1">#REF!</definedName>
    <definedName name="capa471">#REF!</definedName>
    <definedName name="CAPAA" hidden="1">{#N/A,#N/A,TRUE,"Serviços"}</definedName>
    <definedName name="capaf" localSheetId="1">'[27]medição '!#REF!</definedName>
    <definedName name="capaf">'[27]medição '!#REF!</definedName>
    <definedName name="capaq" localSheetId="1">'[27]medição '!#REF!</definedName>
    <definedName name="capaq">'[27]medição '!#REF!</definedName>
    <definedName name="capimcolonião" localSheetId="1">[42]ORÇAMENTO!#REF!</definedName>
    <definedName name="capimcolonião">[42]ORÇAMENTO!#REF!</definedName>
    <definedName name="capimcolonião_13" localSheetId="1">[42]ORÇAMENTO!#REF!</definedName>
    <definedName name="capimcolonião_13">[42]ORÇAMENTO!#REF!</definedName>
    <definedName name="capimcolonião_13_19" localSheetId="1">[42]ORÇAMENTO!#REF!</definedName>
    <definedName name="capimcolonião_13_19">[42]ORÇAMENTO!#REF!</definedName>
    <definedName name="capimcolonião_13_23" localSheetId="1">[42]ORÇAMENTO!#REF!</definedName>
    <definedName name="capimcolonião_13_23">[42]ORÇAMENTO!#REF!</definedName>
    <definedName name="capimcolonião_13_25" localSheetId="1">[55]ORÇAMENTO!#REF!</definedName>
    <definedName name="capimcolonião_13_25">[55]ORÇAMENTO!#REF!</definedName>
    <definedName name="capimcolonião_15" localSheetId="1">[56]ORÇAMENTO!#REF!</definedName>
    <definedName name="capimcolonião_15">[56]ORÇAMENTO!#REF!</definedName>
    <definedName name="capimcolonião_15_13" localSheetId="1">[56]ORÇAMENTO!#REF!</definedName>
    <definedName name="capimcolonião_15_13">[56]ORÇAMENTO!#REF!</definedName>
    <definedName name="capimcolonião_15_13_19" localSheetId="1">[56]ORÇAMENTO!#REF!</definedName>
    <definedName name="capimcolonião_15_13_19">[56]ORÇAMENTO!#REF!</definedName>
    <definedName name="capimcolonião_15_13_23" localSheetId="1">[56]ORÇAMENTO!#REF!</definedName>
    <definedName name="capimcolonião_15_13_23">[56]ORÇAMENTO!#REF!</definedName>
    <definedName name="capimcolonião_15_13_25" localSheetId="1">[56]ORÇAMENTO!#REF!</definedName>
    <definedName name="capimcolonião_15_13_25">[56]ORÇAMENTO!#REF!</definedName>
    <definedName name="capimcolonião_15_19" localSheetId="1">[56]ORÇAMENTO!#REF!</definedName>
    <definedName name="capimcolonião_15_19">[56]ORÇAMENTO!#REF!</definedName>
    <definedName name="capimcolonião_15_23" localSheetId="1">[56]ORÇAMENTO!#REF!</definedName>
    <definedName name="capimcolonião_15_23">[56]ORÇAMENTO!#REF!</definedName>
    <definedName name="capimcolonião_15_25" localSheetId="1">[56]ORÇAMENTO!#REF!</definedName>
    <definedName name="capimcolonião_15_25">[56]ORÇAMENTO!#REF!</definedName>
    <definedName name="capimcolonião_19" localSheetId="1">[42]ORÇAMENTO!#REF!</definedName>
    <definedName name="capimcolonião_19">[42]ORÇAMENTO!#REF!</definedName>
    <definedName name="capimcolonião_23" localSheetId="1">[42]ORÇAMENTO!#REF!</definedName>
    <definedName name="capimcolonião_23">[42]ORÇAMENTO!#REF!</definedName>
    <definedName name="capimcolonião_24" localSheetId="1">[42]ORÇAMENTO!#REF!</definedName>
    <definedName name="capimcolonião_24">[42]ORÇAMENTO!#REF!</definedName>
    <definedName name="capimcolonião_24_13" localSheetId="1">[42]ORÇAMENTO!#REF!</definedName>
    <definedName name="capimcolonião_24_13">[42]ORÇAMENTO!#REF!</definedName>
    <definedName name="capimcolonião_24_13_19" localSheetId="1">[42]ORÇAMENTO!#REF!</definedName>
    <definedName name="capimcolonião_24_13_19">[42]ORÇAMENTO!#REF!</definedName>
    <definedName name="capimcolonião_24_13_23" localSheetId="1">[42]ORÇAMENTO!#REF!</definedName>
    <definedName name="capimcolonião_24_13_23">[42]ORÇAMENTO!#REF!</definedName>
    <definedName name="capimcolonião_24_13_25" localSheetId="1">[55]ORÇAMENTO!#REF!</definedName>
    <definedName name="capimcolonião_24_13_25">[55]ORÇAMENTO!#REF!</definedName>
    <definedName name="capimcolonião_24_19" localSheetId="1">[42]ORÇAMENTO!#REF!</definedName>
    <definedName name="capimcolonião_24_19">[42]ORÇAMENTO!#REF!</definedName>
    <definedName name="capimcolonião_24_23" localSheetId="1">[42]ORÇAMENTO!#REF!</definedName>
    <definedName name="capimcolonião_24_23">[42]ORÇAMENTO!#REF!</definedName>
    <definedName name="capimcolonião_24_25" localSheetId="1">[55]ORÇAMENTO!#REF!</definedName>
    <definedName name="capimcolonião_24_25">[55]ORÇAMENTO!#REF!</definedName>
    <definedName name="capimcolonião_25" localSheetId="1">[55]ORÇAMENTO!#REF!</definedName>
    <definedName name="capimcolonião_25">[55]ORÇAMENTO!#REF!</definedName>
    <definedName name="capina" localSheetId="1">[42]ORÇAMENTO!#REF!</definedName>
    <definedName name="capina">[42]ORÇAMENTO!#REF!</definedName>
    <definedName name="capina_13" localSheetId="1">[42]ORÇAMENTO!#REF!</definedName>
    <definedName name="capina_13">[42]ORÇAMENTO!#REF!</definedName>
    <definedName name="capina_13_19" localSheetId="1">[42]ORÇAMENTO!#REF!</definedName>
    <definedName name="capina_13_19">[42]ORÇAMENTO!#REF!</definedName>
    <definedName name="capina_13_23" localSheetId="1">[42]ORÇAMENTO!#REF!</definedName>
    <definedName name="capina_13_23">[42]ORÇAMENTO!#REF!</definedName>
    <definedName name="capina_13_25" localSheetId="1">[55]ORÇAMENTO!#REF!</definedName>
    <definedName name="capina_13_25">[55]ORÇAMENTO!#REF!</definedName>
    <definedName name="capina_15" localSheetId="1">[56]ORÇAMENTO!#REF!</definedName>
    <definedName name="capina_15">[56]ORÇAMENTO!#REF!</definedName>
    <definedName name="capina_15_13" localSheetId="1">[56]ORÇAMENTO!#REF!</definedName>
    <definedName name="capina_15_13">[56]ORÇAMENTO!#REF!</definedName>
    <definedName name="capina_15_13_19" localSheetId="1">[56]ORÇAMENTO!#REF!</definedName>
    <definedName name="capina_15_13_19">[56]ORÇAMENTO!#REF!</definedName>
    <definedName name="capina_15_13_23" localSheetId="1">[56]ORÇAMENTO!#REF!</definedName>
    <definedName name="capina_15_13_23">[56]ORÇAMENTO!#REF!</definedName>
    <definedName name="capina_15_13_25" localSheetId="1">[56]ORÇAMENTO!#REF!</definedName>
    <definedName name="capina_15_13_25">[56]ORÇAMENTO!#REF!</definedName>
    <definedName name="capina_15_19" localSheetId="1">[56]ORÇAMENTO!#REF!</definedName>
    <definedName name="capina_15_19">[56]ORÇAMENTO!#REF!</definedName>
    <definedName name="capina_15_23" localSheetId="1">[56]ORÇAMENTO!#REF!</definedName>
    <definedName name="capina_15_23">[56]ORÇAMENTO!#REF!</definedName>
    <definedName name="capina_15_25" localSheetId="1">[56]ORÇAMENTO!#REF!</definedName>
    <definedName name="capina_15_25">[56]ORÇAMENTO!#REF!</definedName>
    <definedName name="capina_19" localSheetId="1">[42]ORÇAMENTO!#REF!</definedName>
    <definedName name="capina_19">[42]ORÇAMENTO!#REF!</definedName>
    <definedName name="capina_23" localSheetId="1">[42]ORÇAMENTO!#REF!</definedName>
    <definedName name="capina_23">[42]ORÇAMENTO!#REF!</definedName>
    <definedName name="capina_24" localSheetId="1">[42]ORÇAMENTO!#REF!</definedName>
    <definedName name="capina_24">[42]ORÇAMENTO!#REF!</definedName>
    <definedName name="capina_24_13" localSheetId="1">[42]ORÇAMENTO!#REF!</definedName>
    <definedName name="capina_24_13">[42]ORÇAMENTO!#REF!</definedName>
    <definedName name="capina_24_13_19" localSheetId="1">[42]ORÇAMENTO!#REF!</definedName>
    <definedName name="capina_24_13_19">[42]ORÇAMENTO!#REF!</definedName>
    <definedName name="capina_24_13_23" localSheetId="1">[42]ORÇAMENTO!#REF!</definedName>
    <definedName name="capina_24_13_23">[42]ORÇAMENTO!#REF!</definedName>
    <definedName name="capina_24_13_25" localSheetId="1">[55]ORÇAMENTO!#REF!</definedName>
    <definedName name="capina_24_13_25">[55]ORÇAMENTO!#REF!</definedName>
    <definedName name="capina_24_19" localSheetId="1">[42]ORÇAMENTO!#REF!</definedName>
    <definedName name="capina_24_19">[42]ORÇAMENTO!#REF!</definedName>
    <definedName name="capina_24_23" localSheetId="1">[42]ORÇAMENTO!#REF!</definedName>
    <definedName name="capina_24_23">[42]ORÇAMENTO!#REF!</definedName>
    <definedName name="capina_24_25" localSheetId="1">[55]ORÇAMENTO!#REF!</definedName>
    <definedName name="capina_24_25">[55]ORÇAMENTO!#REF!</definedName>
    <definedName name="capina_25" localSheetId="1">[55]ORÇAMENTO!#REF!</definedName>
    <definedName name="capina_25">[55]ORÇAMENTO!#REF!</definedName>
    <definedName name="capina_manual" localSheetId="1">'[27]medição '!#REF!</definedName>
    <definedName name="capina_manual">'[27]medição '!#REF!</definedName>
    <definedName name="CAPINA1" localSheetId="1">#REF!</definedName>
    <definedName name="CAPINA1">#REF!</definedName>
    <definedName name="CAPSEL">[28]SERVIÇOS!$G$25</definedName>
    <definedName name="capselare" localSheetId="1">[42]ORÇAMENTO!#REF!</definedName>
    <definedName name="capselare">[42]ORÇAMENTO!#REF!</definedName>
    <definedName name="capselare_13" localSheetId="1">[42]ORÇAMENTO!#REF!</definedName>
    <definedName name="capselare_13">[42]ORÇAMENTO!#REF!</definedName>
    <definedName name="capselare_13_19" localSheetId="1">[42]ORÇAMENTO!#REF!</definedName>
    <definedName name="capselare_13_19">[42]ORÇAMENTO!#REF!</definedName>
    <definedName name="capselare_13_23" localSheetId="1">[42]ORÇAMENTO!#REF!</definedName>
    <definedName name="capselare_13_23">[42]ORÇAMENTO!#REF!</definedName>
    <definedName name="capselare_13_25" localSheetId="1">[55]ORÇAMENTO!#REF!</definedName>
    <definedName name="capselare_13_25">[55]ORÇAMENTO!#REF!</definedName>
    <definedName name="capselare_15" localSheetId="1">[56]ORÇAMENTO!#REF!</definedName>
    <definedName name="capselare_15">[56]ORÇAMENTO!#REF!</definedName>
    <definedName name="capselare_15_13" localSheetId="1">[56]ORÇAMENTO!#REF!</definedName>
    <definedName name="capselare_15_13">[56]ORÇAMENTO!#REF!</definedName>
    <definedName name="capselare_15_13_19" localSheetId="1">[56]ORÇAMENTO!#REF!</definedName>
    <definedName name="capselare_15_13_19">[56]ORÇAMENTO!#REF!</definedName>
    <definedName name="capselare_15_13_23" localSheetId="1">[56]ORÇAMENTO!#REF!</definedName>
    <definedName name="capselare_15_13_23">[56]ORÇAMENTO!#REF!</definedName>
    <definedName name="capselare_15_13_25" localSheetId="1">[56]ORÇAMENTO!#REF!</definedName>
    <definedName name="capselare_15_13_25">[56]ORÇAMENTO!#REF!</definedName>
    <definedName name="capselare_15_19" localSheetId="1">[56]ORÇAMENTO!#REF!</definedName>
    <definedName name="capselare_15_19">[56]ORÇAMENTO!#REF!</definedName>
    <definedName name="capselare_15_23" localSheetId="1">[56]ORÇAMENTO!#REF!</definedName>
    <definedName name="capselare_15_23">[56]ORÇAMENTO!#REF!</definedName>
    <definedName name="capselare_15_25" localSheetId="1">[56]ORÇAMENTO!#REF!</definedName>
    <definedName name="capselare_15_25">[56]ORÇAMENTO!#REF!</definedName>
    <definedName name="capselare_19" localSheetId="1">[42]ORÇAMENTO!#REF!</definedName>
    <definedName name="capselare_19">[42]ORÇAMENTO!#REF!</definedName>
    <definedName name="capselare_23" localSheetId="1">[42]ORÇAMENTO!#REF!</definedName>
    <definedName name="capselare_23">[42]ORÇAMENTO!#REF!</definedName>
    <definedName name="capselare_24" localSheetId="1">[42]ORÇAMENTO!#REF!</definedName>
    <definedName name="capselare_24">[42]ORÇAMENTO!#REF!</definedName>
    <definedName name="capselare_24_13" localSheetId="1">[42]ORÇAMENTO!#REF!</definedName>
    <definedName name="capselare_24_13">[42]ORÇAMENTO!#REF!</definedName>
    <definedName name="capselare_24_13_19" localSheetId="1">[42]ORÇAMENTO!#REF!</definedName>
    <definedName name="capselare_24_13_19">[42]ORÇAMENTO!#REF!</definedName>
    <definedName name="capselare_24_13_23" localSheetId="1">[42]ORÇAMENTO!#REF!</definedName>
    <definedName name="capselare_24_13_23">[42]ORÇAMENTO!#REF!</definedName>
    <definedName name="capselare_24_13_25" localSheetId="1">[55]ORÇAMENTO!#REF!</definedName>
    <definedName name="capselare_24_13_25">[55]ORÇAMENTO!#REF!</definedName>
    <definedName name="capselare_24_19" localSheetId="1">[42]ORÇAMENTO!#REF!</definedName>
    <definedName name="capselare_24_19">[42]ORÇAMENTO!#REF!</definedName>
    <definedName name="capselare_24_23" localSheetId="1">[42]ORÇAMENTO!#REF!</definedName>
    <definedName name="capselare_24_23">[42]ORÇAMENTO!#REF!</definedName>
    <definedName name="capselare_24_25" localSheetId="1">[55]ORÇAMENTO!#REF!</definedName>
    <definedName name="capselare_24_25">[55]ORÇAMENTO!#REF!</definedName>
    <definedName name="capselare_25" localSheetId="1">[55]ORÇAMENTO!#REF!</definedName>
    <definedName name="capselare_25">[55]ORÇAMENTO!#REF!</definedName>
    <definedName name="CAPTOTAL" localSheetId="1">#REF!</definedName>
    <definedName name="CAPTOTAL">#REF!</definedName>
    <definedName name="car">'[18]Mão de Obra'!$E$19</definedName>
    <definedName name="cargas2">#N/A</definedName>
    <definedName name="cargas2_10">#N/A</definedName>
    <definedName name="cargas2_15">#N/A</definedName>
    <definedName name="cargas2_19">#N/A</definedName>
    <definedName name="cargas2_20">#N/A</definedName>
    <definedName name="cargas2_21">#N/A</definedName>
    <definedName name="cargas2_22">#N/A</definedName>
    <definedName name="cargas2_23">#N/A</definedName>
    <definedName name="cargas2_24">#N/A</definedName>
    <definedName name="cargas2_25">#N/A</definedName>
    <definedName name="cargas2_26">#N/A</definedName>
    <definedName name="cargas2_28">#N/A</definedName>
    <definedName name="cargas2_29">#N/A</definedName>
    <definedName name="cargas2_30">#N/A</definedName>
    <definedName name="cargas2_31">#N/A</definedName>
    <definedName name="cargas2_35">#N/A</definedName>
    <definedName name="cargas2_6">#N/A</definedName>
    <definedName name="cargas2_9">#N/A</definedName>
    <definedName name="CARGOS_E_SALÁRIOS" localSheetId="1">#REF!</definedName>
    <definedName name="CARGOS_E_SALÁRIOS">#REF!</definedName>
    <definedName name="carlos">#N/A</definedName>
    <definedName name="CAS" localSheetId="1">[81]INVENTÁRIO!#REF!</definedName>
    <definedName name="CAS">[81]INVENTÁRIO!#REF!</definedName>
    <definedName name="cascalho" localSheetId="1">[49]medição!#REF!</definedName>
    <definedName name="cascalho">[49]medição!#REF!</definedName>
    <definedName name="Cash"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CBU" localSheetId="1">#REF!</definedName>
    <definedName name="CBU">#REF!</definedName>
    <definedName name="CBU_25" localSheetId="1">#REF!</definedName>
    <definedName name="CBU_25">#REF!</definedName>
    <definedName name="CBU_4" localSheetId="1">#REF!</definedName>
    <definedName name="CBU_4">#REF!</definedName>
    <definedName name="CBUII" localSheetId="1">#REF!</definedName>
    <definedName name="CBUII">#REF!</definedName>
    <definedName name="CBUII_25" localSheetId="1">#REF!</definedName>
    <definedName name="CBUII_25">#REF!</definedName>
    <definedName name="CBUII_4" localSheetId="1">#REF!</definedName>
    <definedName name="CBUII_4">#REF!</definedName>
    <definedName name="CBUIII" localSheetId="1">#REF!</definedName>
    <definedName name="CBUIII">#REF!</definedName>
    <definedName name="CBUQ" localSheetId="1">#REF!</definedName>
    <definedName name="CBUQ">#REF!</definedName>
    <definedName name="CBUQ_acost" localSheetId="1">#REF!</definedName>
    <definedName name="CBUQ_acost">#REF!</definedName>
    <definedName name="CBUQ_acost_34" localSheetId="1">'[49]Sinalização Tachas'!#REF!</definedName>
    <definedName name="CBUQ_acost_34">'[49]Sinalização Tachas'!#REF!</definedName>
    <definedName name="CBUQ_C" localSheetId="1">#REF!</definedName>
    <definedName name="CBUQ_C">#REF!</definedName>
    <definedName name="CBUQ_capa_asfáltica" localSheetId="1">#REF!</definedName>
    <definedName name="CBUQ_capa_asfáltica">#REF!</definedName>
    <definedName name="CBUQ_fresagem" localSheetId="1">[49]medição!#REF!</definedName>
    <definedName name="CBUQ_fresagem">[49]medição!#REF!</definedName>
    <definedName name="CBUQ_fxB_1_Adir">OFFSET([82]Percentual!$A$6,0,COLUMN([82]Percentual!$CI$3)-1,COUNTA([82]Percentual!$A$6:$A$105),1)</definedName>
    <definedName name="CBUQ_fxB_1_Aesq">OFFSET([82]Percentual!$A$6,0,COLUMN([82]Percentual!$BI$3)-1,COUNTA([82]Percentual!$A$6:$A$105),1)</definedName>
    <definedName name="CBUQ_fxB_1_pista">OFFSET([82]Percentual!$A$6,0,MATCH([82]Percentual!$AI$3,[82]Percentual!$3:$3,0)-1,COUNTA([82]Percentual!$A$6:$A$105),1)</definedName>
    <definedName name="CBUQ_fxB_2_Adir">OFFSET([82]Percentual!$A$6,0,COLUMN([82]Percentual!$CJ$3)-1,COUNTA([82]Percentual!$A$6:$A$105),1)</definedName>
    <definedName name="CBUQ_fxB_2_Aesq">OFFSET([82]Percentual!$A$6,0,COLUMN([82]Percentual!$BJ$3)-1,COUNTA([82]Percentual!$A$6:$A$105),1)</definedName>
    <definedName name="CBUQ_fxB_2_pista">OFFSET([82]Percentual!$A$6,0,MATCH([82]Percentual!$AJ$3,[82]Percentual!$3:$3,0)-1,COUNTA([82]Percentual!$A$6:$A$105),1)</definedName>
    <definedName name="CBUQ_fxB_3_Adir">OFFSET([82]Percentual!$A$6,0,COLUMN([82]Percentual!$CK$3)-1,COUNTA([82]Percentual!$A$6:$A$105),1)</definedName>
    <definedName name="CBUQ_fxB_3_Aesq">OFFSET([82]Percentual!$A$6,0,COLUMN([82]Percentual!$BK$3)-1,COUNTA([82]Percentual!$A$6:$A$105),1)</definedName>
    <definedName name="CBUQ_fxB_3_pista">OFFSET([82]Percentual!$A$6,0,MATCH([82]Percentual!$AK$3,[82]Percentual!$3:$3,0)-1,COUNTA([82]Percentual!$A$6:$A$105),1)</definedName>
    <definedName name="CBUQ_fxB_4_Adir">OFFSET([82]Percentual!$A$6,0,COLUMN([82]Percentual!$CL$3)-1,COUNTA([82]Percentual!$A$6:$A$105),1)</definedName>
    <definedName name="CBUQ_fxB_4_Aesq">OFFSET([82]Percentual!$A$6,0,COLUMN([82]Percentual!$BL$3)-1,COUNTA([82]Percentual!$A$6:$A$105),1)</definedName>
    <definedName name="CBUQ_fxB_4_pista">OFFSET([82]Percentual!$A$6,0,MATCH([82]Percentual!$AL$3,[82]Percentual!$3:$3,0)-1,COUNTA([82]Percentual!$A$6:$A$105),1)</definedName>
    <definedName name="CBUQ_fxC_1_Adir">OFFSET([82]Percentual!$A$6,0,COLUMN([82]Percentual!$CM$3)-1,COUNTA([82]Percentual!$A$6:$A$105),1)</definedName>
    <definedName name="CBUQ_fxC_1_Aesq">OFFSET([82]Percentual!$A$6,0,COLUMN([82]Percentual!$BM$3)-1,COUNTA([82]Percentual!$A$6:$A$105),1)</definedName>
    <definedName name="CBUQ_fxC_1_pista">OFFSET([82]Percentual!$A$6,0,MATCH([82]Percentual!$AM$3,[82]Percentual!$3:$3,0)-1,COUNTA([82]Percentual!$A$6:$A$105),1)</definedName>
    <definedName name="CBUQ_fxC_2_Adir">OFFSET([82]Percentual!$A$6,0,COLUMN([82]Percentual!$CN$3)-1,COUNTA([82]Percentual!$A$6:$A$105),1)</definedName>
    <definedName name="CBUQ_fxC_2_Aesq">OFFSET([82]Percentual!$A$6,0,COLUMN([82]Percentual!$BN$3)-1,COUNTA([82]Percentual!$A$6:$A$105),1)</definedName>
    <definedName name="CBUQ_fxC_2_pista">OFFSET([82]Percentual!$A$6,0,MATCH([82]Percentual!$AN$3,[82]Percentual!$3:$3,0)-1,COUNTA([82]Percentual!$A$6:$A$105),1)</definedName>
    <definedName name="CBUQ_fxC_3_Adir">OFFSET([82]Percentual!$A$6,0,COLUMN([82]Percentual!$CO$3)-1,COUNTA([82]Percentual!$A$6:$A$105),1)</definedName>
    <definedName name="CBUQ_fxC_3_Aesq">OFFSET([82]Percentual!$A$6,0,COLUMN([82]Percentual!$BO$3)-1,COUNTA([82]Percentual!$A$6:$A$105),1)</definedName>
    <definedName name="CBUQ_fxC_3_pista">OFFSET([82]Percentual!$A$6,0,MATCH([82]Percentual!$AO$3,[82]Percentual!$3:$3,0)-1,COUNTA([82]Percentual!$A$6:$A$105),1)</definedName>
    <definedName name="CBUQ_fxC_4_Adir">OFFSET([82]Percentual!$A$6,0,COLUMN([82]Percentual!$CP$3)-1,COUNTA([82]Percentual!$A$6:$A$105),1)</definedName>
    <definedName name="CBUQ_fxC_4_Aesq">OFFSET([82]Percentual!$A$6,0,COLUMN([82]Percentual!$BP$3)-1,COUNTA([82]Percentual!$A$6:$A$105),1)</definedName>
    <definedName name="CBUQ_fxC_4_pista">OFFSET([82]Percentual!$A$6,0,MATCH([82]Percentual!$AP$3,[82]Percentual!$3:$3,0)-1,COUNTA([82]Percentual!$A$6:$A$105),1)</definedName>
    <definedName name="CBUQ_fxC_5_Adir">OFFSET([82]Percentual!$A$6,0,COLUMN([82]Percentual!$CQ$3)-1,COUNTA([82]Percentual!$A$6:$A$105),1)</definedName>
    <definedName name="CBUQ_fxC_5_Aesq">OFFSET([82]Percentual!$A$6,0,COLUMN([82]Percentual!$BQ$3)-1,COUNTA([82]Percentual!$A$6:$A$105),1)</definedName>
    <definedName name="CBUQ_fxC_5_pista">OFFSET([82]Percentual!$A$6,0,MATCH([82]Percentual!$AQ$3,[82]Percentual!$3:$3,0)-1,COUNTA([82]Percentual!$A$6:$A$105),1)</definedName>
    <definedName name="CBUQ_fxC_6_Adir">OFFSET([82]Percentual!$A$6,0,COLUMN([82]Percentual!$CR$3)-1,COUNTA([82]Percentual!$A$6:$A$105),1)</definedName>
    <definedName name="CBUQ_fxC_6_Aesq">OFFSET([82]Percentual!$A$6,0,COLUMN([82]Percentual!$BR$3)-1,COUNTA([82]Percentual!$A$6:$A$105),1)</definedName>
    <definedName name="CBUQ_fxC_6_pista">OFFSET([82]Percentual!$A$6,0,MATCH([82]Percentual!$AR$3,[82]Percentual!$3:$3,0)-1,COUNTA([82]Percentual!$A$6:$A$105),1)</definedName>
    <definedName name="CBUQ_fxC_7_Adir">OFFSET([82]Percentual!$A$6,0,COLUMN([82]Percentual!$CS$3)-1,COUNTA([82]Percentual!$A$6:$A$105),1)</definedName>
    <definedName name="CBUQ_fxC_7_Aesq">OFFSET([82]Percentual!$A$6,0,COLUMN([82]Percentual!$BS$3)-1,COUNTA([82]Percentual!$A$6:$A$105),1)</definedName>
    <definedName name="CBUQ_fxC_7_pista">OFFSET([82]Percentual!$A$6,0,MATCH([82]Percentual!$AS$3,[82]Percentual!$3:$3,0)-1,COUNTA([82]Percentual!$A$6:$A$105),1)</definedName>
    <definedName name="CBUQ_fxC_8_Adir">OFFSET([82]Percentual!$A$6,0,COLUMN([82]Percentual!$CT$3)-1,COUNTA([82]Percentual!$A$6:$A$105),1)</definedName>
    <definedName name="CBUQ_fxC_8_Aesq">OFFSET([82]Percentual!$A$6,0,COLUMN([82]Percentual!$BT$3)-1,COUNTA([82]Percentual!$A$6:$A$105),1)</definedName>
    <definedName name="CBUQ_fxC_8_pista">OFFSET([82]Percentual!$A$6,0,MATCH([82]Percentual!$AT$3,[82]Percentual!$3:$3,0)-1,COUNTA([82]Percentual!$A$6:$A$105),1)</definedName>
    <definedName name="CBUQ_H5" localSheetId="1">[49]medição!#REF!</definedName>
    <definedName name="CBUQ_H5">[49]medição!#REF!</definedName>
    <definedName name="CBUQ_pista_20" localSheetId="1">#REF!</definedName>
    <definedName name="CBUQ_pista_20">#REF!</definedName>
    <definedName name="CBUQ_pista_33" localSheetId="1">#REF!</definedName>
    <definedName name="CBUQ_pista_33">#REF!</definedName>
    <definedName name="CBUQ_pista_34" localSheetId="1">'[49]Sinalização Tachas'!#REF!</definedName>
    <definedName name="CBUQ_pista_34">'[49]Sinalização Tachas'!#REF!</definedName>
    <definedName name="CBUQ_recic_base" localSheetId="1">[49]medição!#REF!</definedName>
    <definedName name="CBUQ_recic_base">[49]medição!#REF!</definedName>
    <definedName name="CBUQB" localSheetId="1">#REF!</definedName>
    <definedName name="CBUQB">#REF!</definedName>
    <definedName name="CBUQB_25" localSheetId="1">#REF!</definedName>
    <definedName name="CBUQB_25">#REF!</definedName>
    <definedName name="CBUQB_4" localSheetId="1">#REF!</definedName>
    <definedName name="CBUQB_4">#REF!</definedName>
    <definedName name="CBUQBB" localSheetId="1">#REF!</definedName>
    <definedName name="CBUQBB">#REF!</definedName>
    <definedName name="CBUQc" localSheetId="1">#REF!</definedName>
    <definedName name="CBUQc">#REF!</definedName>
    <definedName name="CBUQc_25" localSheetId="1">#REF!</definedName>
    <definedName name="CBUQc_25">#REF!</definedName>
    <definedName name="CBUQc_4" localSheetId="1">#REF!</definedName>
    <definedName name="CBUQc_4">#REF!</definedName>
    <definedName name="CBUQcc" localSheetId="1">#REF!</definedName>
    <definedName name="CBUQcc">#REF!</definedName>
    <definedName name="CBUU" localSheetId="1">#REF!</definedName>
    <definedName name="CBUU">#REF!</definedName>
    <definedName name="CBWorkbookPriority" hidden="1">-216830483</definedName>
    <definedName name="cc" hidden="1">{#N/A,#N/A,FALSE,"ANEXO3 00 GDV";#N/A,#N/A,FALSE,"ANEXO3 00 GCM";#N/A,#N/A,FALSE,"ANEXO3 00  UBÁ6";#N/A,#N/A,FALSE,"ANEXO3 00 CJI";#N/A,#N/A,FALSE,"ANEXO3 00 UBÁ4";#N/A,#N/A,FALSE,"ANEXO3 00 UBÁ5";#N/A,#N/A,FALSE,"ANEXO3 00 UBÁ7";#N/A,#N/A,FALSE,"ANEXO3 00 VRB1"}</definedName>
    <definedName name="çç" localSheetId="1">#N/A</definedName>
    <definedName name="çç">[0]!çç</definedName>
    <definedName name="çç_30" localSheetId="1">#N/A</definedName>
    <definedName name="çç_30">[0]!çç_30</definedName>
    <definedName name="çç_38" localSheetId="1">#N/A</definedName>
    <definedName name="çç_38">[0]!çç_38</definedName>
    <definedName name="CCARR" localSheetId="1">#REF!</definedName>
    <definedName name="CCARR">#REF!</definedName>
    <definedName name="ccbr1" localSheetId="1">'[27]memória quantitativa'!#REF!</definedName>
    <definedName name="ccbr1">'[27]memória quantitativa'!#REF!</definedName>
    <definedName name="ccbr2" localSheetId="1">'[27]memória quantitativa'!#REF!</definedName>
    <definedName name="ccbr2">'[27]memória quantitativa'!#REF!</definedName>
    <definedName name="ccbr3" localSheetId="1">'[27]memória quantitativa'!#REF!</definedName>
    <definedName name="ccbr3">'[27]memória quantitativa'!#REF!</definedName>
    <definedName name="ccbr4" localSheetId="1">'[27]memória quantitativa'!#REF!</definedName>
    <definedName name="ccbr4">'[27]memória quantitativa'!#REF!</definedName>
    <definedName name="ccbr5" localSheetId="1">'[27]memória quantitativa'!#REF!</definedName>
    <definedName name="ccbr5">'[27]memória quantitativa'!#REF!</definedName>
    <definedName name="ccbr6" localSheetId="1">'[27]memória quantitativa'!#REF!</definedName>
    <definedName name="ccbr6">'[27]memória quantitativa'!#REF!</definedName>
    <definedName name="ccbr7" localSheetId="1">'[27]memória quantitativa'!#REF!</definedName>
    <definedName name="ccbr7">'[27]memória quantitativa'!#REF!</definedName>
    <definedName name="ccbr8" localSheetId="1">'[27]memória quantitativa'!#REF!</definedName>
    <definedName name="ccbr8">'[27]memória quantitativa'!#REF!</definedName>
    <definedName name="ccbr9" localSheetId="1">'[27]memória quantitativa'!#REF!</definedName>
    <definedName name="ccbr9">'[27]memória quantitativa'!#REF!</definedName>
    <definedName name="CCCCC"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cccccc" hidden="1">{#N/A,#N/A,TRUE,"Resumo de Preços"}</definedName>
    <definedName name="CCCCCCCCCC" hidden="1">{#N/A,#N/A,TRUE,"Resumo de Preços"}</definedName>
    <definedName name="CCCCCCCCCCC" localSheetId="1">#N/A</definedName>
    <definedName name="CCCCCCCCCCC">[0]!CCCCCCCCCCC</definedName>
    <definedName name="CCCCCCCCCCC_2">#N/A</definedName>
    <definedName name="CCCCCCCCCCC_25" localSheetId="1">#N/A</definedName>
    <definedName name="CCCCCCCCCCC_25">[0]!CCCCCCCCCCC_25</definedName>
    <definedName name="CCCCCCCCCCC_4">#N/A</definedName>
    <definedName name="ccesp1" localSheetId="1">'[27]memória quantitativa'!#REF!</definedName>
    <definedName name="ccesp1">'[27]memória quantitativa'!#REF!</definedName>
    <definedName name="ccesp2" localSheetId="1">'[27]memória quantitativa'!#REF!</definedName>
    <definedName name="ccesp2">'[27]memória quantitativa'!#REF!</definedName>
    <definedName name="ccesp3" localSheetId="1">'[27]memória quantitativa'!#REF!</definedName>
    <definedName name="ccesp3">'[27]memória quantitativa'!#REF!</definedName>
    <definedName name="ccesp4" localSheetId="1">'[27]memória quantitativa'!#REF!</definedName>
    <definedName name="ccesp4">'[27]memória quantitativa'!#REF!</definedName>
    <definedName name="ccesp5" localSheetId="1">'[27]memória quantitativa'!#REF!</definedName>
    <definedName name="ccesp5">'[27]memória quantitativa'!#REF!</definedName>
    <definedName name="ccesp6" localSheetId="1">'[27]memória quantitativa'!#REF!</definedName>
    <definedName name="ccesp6">'[27]memória quantitativa'!#REF!</definedName>
    <definedName name="ccesp7" localSheetId="1">'[27]memória quantitativa'!#REF!</definedName>
    <definedName name="ccesp7">'[27]memória quantitativa'!#REF!</definedName>
    <definedName name="ccesp8" localSheetId="1">'[27]memória quantitativa'!#REF!</definedName>
    <definedName name="ccesp8">'[27]memória quantitativa'!#REF!</definedName>
    <definedName name="ccesp9" localSheetId="1">'[27]memória quantitativa'!#REF!</definedName>
    <definedName name="ccesp9">'[27]memória quantitativa'!#REF!</definedName>
    <definedName name="ccf2larg1" localSheetId="1">'[27]memória quantitativa'!#REF!</definedName>
    <definedName name="ccf2larg1">'[27]memória quantitativa'!#REF!</definedName>
    <definedName name="cch" hidden="1">#N/A</definedName>
    <definedName name="CCIC">[83]SERVIÇOS!$G$20</definedName>
    <definedName name="cckmf1" localSheetId="1">'[27]memória quantitativa'!#REF!</definedName>
    <definedName name="cckmf1">'[27]memória quantitativa'!#REF!</definedName>
    <definedName name="cckmf2" localSheetId="1">'[27]memória quantitativa'!#REF!</definedName>
    <definedName name="cckmf2">'[27]memória quantitativa'!#REF!</definedName>
    <definedName name="cckmf3" localSheetId="1">'[27]memória quantitativa'!#REF!</definedName>
    <definedName name="cckmf3">'[27]memória quantitativa'!#REF!</definedName>
    <definedName name="cckmf4" localSheetId="1">'[27]memória quantitativa'!#REF!</definedName>
    <definedName name="cckmf4">'[27]memória quantitativa'!#REF!</definedName>
    <definedName name="cckmf5" localSheetId="1">'[27]memória quantitativa'!#REF!</definedName>
    <definedName name="cckmf5">'[27]memória quantitativa'!#REF!</definedName>
    <definedName name="cckmf6" localSheetId="1">'[27]memória quantitativa'!#REF!</definedName>
    <definedName name="cckmf6">'[27]memória quantitativa'!#REF!</definedName>
    <definedName name="cckmf7" localSheetId="1">'[27]memória quantitativa'!#REF!</definedName>
    <definedName name="cckmf7">'[27]memória quantitativa'!#REF!</definedName>
    <definedName name="cckmf8" localSheetId="1">'[27]memória quantitativa'!#REF!</definedName>
    <definedName name="cckmf8">'[27]memória quantitativa'!#REF!</definedName>
    <definedName name="cckmf9" localSheetId="1">'[27]memória quantitativa'!#REF!</definedName>
    <definedName name="cckmf9">'[27]memória quantitativa'!#REF!</definedName>
    <definedName name="cckmi1" localSheetId="1">'[27]memória quantitativa'!#REF!</definedName>
    <definedName name="cckmi1">'[27]memória quantitativa'!#REF!</definedName>
    <definedName name="cckmi2" localSheetId="1">'[27]memória quantitativa'!#REF!</definedName>
    <definedName name="cckmi2">'[27]memória quantitativa'!#REF!</definedName>
    <definedName name="cckmi3" localSheetId="1">'[27]memória quantitativa'!#REF!</definedName>
    <definedName name="cckmi3">'[27]memória quantitativa'!#REF!</definedName>
    <definedName name="cckmi4" localSheetId="1">'[27]memória quantitativa'!#REF!</definedName>
    <definedName name="cckmi4">'[27]memória quantitativa'!#REF!</definedName>
    <definedName name="cckmi5" localSheetId="1">'[27]memória quantitativa'!#REF!</definedName>
    <definedName name="cckmi5">'[27]memória quantitativa'!#REF!</definedName>
    <definedName name="cckmi6" localSheetId="1">'[27]memória quantitativa'!#REF!</definedName>
    <definedName name="cckmi6">'[27]memória quantitativa'!#REF!</definedName>
    <definedName name="cckmi7" localSheetId="1">'[27]memória quantitativa'!#REF!</definedName>
    <definedName name="cckmi7">'[27]memória quantitativa'!#REF!</definedName>
    <definedName name="cckmi8" localSheetId="1">'[27]memória quantitativa'!#REF!</definedName>
    <definedName name="cckmi8">'[27]memória quantitativa'!#REF!</definedName>
    <definedName name="cckmi9" localSheetId="1">'[27]memória quantitativa'!#REF!</definedName>
    <definedName name="cckmi9">'[27]memória quantitativa'!#REF!</definedName>
    <definedName name="cclarg1" localSheetId="1">'[27]memória quantitativa'!#REF!</definedName>
    <definedName name="cclarg1">'[27]memória quantitativa'!#REF!</definedName>
    <definedName name="cclarg2" localSheetId="1">'[27]memória quantitativa'!#REF!</definedName>
    <definedName name="cclarg2">'[27]memória quantitativa'!#REF!</definedName>
    <definedName name="cclarg3" localSheetId="1">'[27]memória quantitativa'!#REF!</definedName>
    <definedName name="cclarg3">'[27]memória quantitativa'!#REF!</definedName>
    <definedName name="cclarg4" localSheetId="1">'[27]memória quantitativa'!#REF!</definedName>
    <definedName name="cclarg4">'[27]memória quantitativa'!#REF!</definedName>
    <definedName name="cclarg5" localSheetId="1">'[27]memória quantitativa'!#REF!</definedName>
    <definedName name="cclarg5">'[27]memória quantitativa'!#REF!</definedName>
    <definedName name="cclarg6" localSheetId="1">'[27]memória quantitativa'!#REF!</definedName>
    <definedName name="cclarg6">'[27]memória quantitativa'!#REF!</definedName>
    <definedName name="cclarg7" localSheetId="1">'[27]memória quantitativa'!#REF!</definedName>
    <definedName name="cclarg7">'[27]memória quantitativa'!#REF!</definedName>
    <definedName name="cclarg8" localSheetId="1">'[27]memória quantitativa'!#REF!</definedName>
    <definedName name="cclarg8">'[27]memória quantitativa'!#REF!</definedName>
    <definedName name="cclarg9" localSheetId="1">'[27]memória quantitativa'!#REF!</definedName>
    <definedName name="cclarg9">'[27]memória quantitativa'!#REF!</definedName>
    <definedName name="CCM" localSheetId="1">#REF!</definedName>
    <definedName name="CCM">#REF!</definedName>
    <definedName name="CCP" localSheetId="1">#REF!</definedName>
    <definedName name="CCP">#REF!</definedName>
    <definedName name="CCP_1" localSheetId="1">#REF!</definedName>
    <definedName name="CCP_1">#REF!</definedName>
    <definedName name="CCPW" localSheetId="1">#REF!</definedName>
    <definedName name="CCPW">#REF!</definedName>
    <definedName name="CCPWA" localSheetId="1">#REF!</definedName>
    <definedName name="CCPWA">#REF!</definedName>
    <definedName name="ccq2_1" localSheetId="1">'[27]memória quantitativa'!#REF!</definedName>
    <definedName name="ccq2_1">'[27]memória quantitativa'!#REF!</definedName>
    <definedName name="ccq2_2" localSheetId="1">'[27]memória quantitativa'!#REF!</definedName>
    <definedName name="ccq2_2">'[27]memória quantitativa'!#REF!</definedName>
    <definedName name="ccq2_3" localSheetId="1">'[27]memória quantitativa'!#REF!</definedName>
    <definedName name="ccq2_3">'[27]memória quantitativa'!#REF!</definedName>
    <definedName name="ccq2_4" localSheetId="1">'[27]memória quantitativa'!#REF!</definedName>
    <definedName name="ccq2_4">'[27]memória quantitativa'!#REF!</definedName>
    <definedName name="ccq2_5" localSheetId="1">'[27]memória quantitativa'!#REF!</definedName>
    <definedName name="ccq2_5">'[27]memória quantitativa'!#REF!</definedName>
    <definedName name="ccq2_6" localSheetId="1">'[27]memória quantitativa'!#REF!</definedName>
    <definedName name="ccq2_6">'[27]memória quantitativa'!#REF!</definedName>
    <definedName name="ccq2_7" localSheetId="1">'[27]memória quantitativa'!#REF!</definedName>
    <definedName name="ccq2_7">'[27]memória quantitativa'!#REF!</definedName>
    <definedName name="ccq2_8" localSheetId="1">'[27]memória quantitativa'!#REF!</definedName>
    <definedName name="ccq2_8">'[27]memória quantitativa'!#REF!</definedName>
    <definedName name="ccq2_9" localSheetId="1">'[27]memória quantitativa'!#REF!</definedName>
    <definedName name="ccq2_9">'[27]memória quantitativa'!#REF!</definedName>
    <definedName name="ccva" localSheetId="1">#REF!</definedName>
    <definedName name="ccva">#REF!</definedName>
    <definedName name="CD" localSheetId="1">#REF!</definedName>
    <definedName name="CD">#REF!</definedName>
    <definedName name="CD_1" localSheetId="1">#REF!</definedName>
    <definedName name="CD_1">#REF!</definedName>
    <definedName name="CD110PI" localSheetId="1">#REF!</definedName>
    <definedName name="CD110PI">#REF!</definedName>
    <definedName name="CD110R" localSheetId="1">#REF!</definedName>
    <definedName name="CD110R">#REF!</definedName>
    <definedName name="CD316PI" localSheetId="1">#REF!</definedName>
    <definedName name="CD316PI">#REF!</definedName>
    <definedName name="CD316R" localSheetId="1">#REF!</definedName>
    <definedName name="CD316R">#REF!</definedName>
    <definedName name="CD97A" localSheetId="1">#REF!</definedName>
    <definedName name="CD97A">#REF!</definedName>
    <definedName name="CD97AW" localSheetId="1">#REF!</definedName>
    <definedName name="CD97AW">#REF!</definedName>
    <definedName name="cdbr1" localSheetId="1">'[27]memória quantitativa'!#REF!</definedName>
    <definedName name="cdbr1">'[27]memória quantitativa'!#REF!</definedName>
    <definedName name="cdbr2" localSheetId="1">'[27]memória quantitativa'!#REF!</definedName>
    <definedName name="cdbr2">'[27]memória quantitativa'!#REF!</definedName>
    <definedName name="cdbr3" localSheetId="1">'[27]memória quantitativa'!#REF!</definedName>
    <definedName name="cdbr3">'[27]memória quantitativa'!#REF!</definedName>
    <definedName name="cdbr4" localSheetId="1">'[27]memória quantitativa'!#REF!</definedName>
    <definedName name="cdbr4">'[27]memória quantitativa'!#REF!</definedName>
    <definedName name="cdbr5" localSheetId="1">'[27]memória quantitativa'!#REF!</definedName>
    <definedName name="cdbr5">'[27]memória quantitativa'!#REF!</definedName>
    <definedName name="cdbr6" localSheetId="1">'[27]memória quantitativa'!#REF!</definedName>
    <definedName name="cdbr6">'[27]memória quantitativa'!#REF!</definedName>
    <definedName name="cdbr7" localSheetId="1">'[27]memória quantitativa'!#REF!</definedName>
    <definedName name="cdbr7">'[27]memória quantitativa'!#REF!</definedName>
    <definedName name="cdbr8" localSheetId="1">'[27]memória quantitativa'!#REF!</definedName>
    <definedName name="cdbr8">'[27]memória quantitativa'!#REF!</definedName>
    <definedName name="cdbr9" localSheetId="1">'[27]memória quantitativa'!#REF!</definedName>
    <definedName name="cdbr9">'[27]memória quantitativa'!#REF!</definedName>
    <definedName name="cdcd" localSheetId="1">#REF!</definedName>
    <definedName name="cdcd">#REF!</definedName>
    <definedName name="cdcdc" localSheetId="1">'[5]P A T O 99 B'!#REF!</definedName>
    <definedName name="cdcdc">'[5]P A T O 99 B'!#REF!</definedName>
    <definedName name="cdesp1" localSheetId="1">'[27]memória quantitativa'!#REF!</definedName>
    <definedName name="cdesp1">'[27]memória quantitativa'!#REF!</definedName>
    <definedName name="cdesp2" localSheetId="1">'[27]memória quantitativa'!#REF!</definedName>
    <definedName name="cdesp2">'[27]memória quantitativa'!#REF!</definedName>
    <definedName name="cdesp3" localSheetId="1">'[27]memória quantitativa'!#REF!</definedName>
    <definedName name="cdesp3">'[27]memória quantitativa'!#REF!</definedName>
    <definedName name="cdesp4" localSheetId="1">'[27]memória quantitativa'!#REF!</definedName>
    <definedName name="cdesp4">'[27]memória quantitativa'!#REF!</definedName>
    <definedName name="cdesp5" localSheetId="1">'[27]memória quantitativa'!#REF!</definedName>
    <definedName name="cdesp5">'[27]memória quantitativa'!#REF!</definedName>
    <definedName name="cdesp6" localSheetId="1">'[27]memória quantitativa'!#REF!</definedName>
    <definedName name="cdesp6">'[27]memória quantitativa'!#REF!</definedName>
    <definedName name="cdesp7" localSheetId="1">'[27]memória quantitativa'!#REF!</definedName>
    <definedName name="cdesp7">'[27]memória quantitativa'!#REF!</definedName>
    <definedName name="cdesp8" localSheetId="1">'[27]memória quantitativa'!#REF!</definedName>
    <definedName name="cdesp8">'[27]memória quantitativa'!#REF!</definedName>
    <definedName name="cdesp9" localSheetId="1">'[27]memória quantitativa'!#REF!</definedName>
    <definedName name="cdesp9">'[27]memória quantitativa'!#REF!</definedName>
    <definedName name="CDF" localSheetId="1">#REF!</definedName>
    <definedName name="CDF">#REF!</definedName>
    <definedName name="cdkmf1" localSheetId="1">'[27]memória quantitativa'!#REF!</definedName>
    <definedName name="cdkmf1">'[27]memória quantitativa'!#REF!</definedName>
    <definedName name="cdkmf2" localSheetId="1">'[27]memória quantitativa'!#REF!</definedName>
    <definedName name="cdkmf2">'[27]memória quantitativa'!#REF!</definedName>
    <definedName name="cdkmf3" localSheetId="1">'[27]memória quantitativa'!#REF!</definedName>
    <definedName name="cdkmf3">'[27]memória quantitativa'!#REF!</definedName>
    <definedName name="cdkmf4" localSheetId="1">'[27]memória quantitativa'!#REF!</definedName>
    <definedName name="cdkmf4">'[27]memória quantitativa'!#REF!</definedName>
    <definedName name="cdkmf5" localSheetId="1">'[27]memória quantitativa'!#REF!</definedName>
    <definedName name="cdkmf5">'[27]memória quantitativa'!#REF!</definedName>
    <definedName name="cdkmf6" localSheetId="1">'[27]memória quantitativa'!#REF!</definedName>
    <definedName name="cdkmf6">'[27]memória quantitativa'!#REF!</definedName>
    <definedName name="cdkmf7" localSheetId="1">'[27]memória quantitativa'!#REF!</definedName>
    <definedName name="cdkmf7">'[27]memória quantitativa'!#REF!</definedName>
    <definedName name="cdkmf8" localSheetId="1">'[27]memória quantitativa'!#REF!</definedName>
    <definedName name="cdkmf8">'[27]memória quantitativa'!#REF!</definedName>
    <definedName name="cdkmf9" localSheetId="1">'[27]memória quantitativa'!#REF!</definedName>
    <definedName name="cdkmf9">'[27]memória quantitativa'!#REF!</definedName>
    <definedName name="cdkmi1" localSheetId="1">'[27]memória quantitativa'!#REF!</definedName>
    <definedName name="cdkmi1">'[27]memória quantitativa'!#REF!</definedName>
    <definedName name="cdkmi2" localSheetId="1">'[27]memória quantitativa'!#REF!</definedName>
    <definedName name="cdkmi2">'[27]memória quantitativa'!#REF!</definedName>
    <definedName name="cdkmi3" localSheetId="1">'[27]memória quantitativa'!#REF!</definedName>
    <definedName name="cdkmi3">'[27]memória quantitativa'!#REF!</definedName>
    <definedName name="cdkmi4" localSheetId="1">'[27]memória quantitativa'!#REF!</definedName>
    <definedName name="cdkmi4">'[27]memória quantitativa'!#REF!</definedName>
    <definedName name="cdkmi5" localSheetId="1">'[27]memória quantitativa'!#REF!</definedName>
    <definedName name="cdkmi5">'[27]memória quantitativa'!#REF!</definedName>
    <definedName name="cdkmi6" localSheetId="1">'[27]memória quantitativa'!#REF!</definedName>
    <definedName name="cdkmi6">'[27]memória quantitativa'!#REF!</definedName>
    <definedName name="cdkmi7" localSheetId="1">'[27]memória quantitativa'!#REF!</definedName>
    <definedName name="cdkmi7">'[27]memória quantitativa'!#REF!</definedName>
    <definedName name="cdkmi8" localSheetId="1">'[27]memória quantitativa'!#REF!</definedName>
    <definedName name="cdkmi8">'[27]memória quantitativa'!#REF!</definedName>
    <definedName name="cdkmi9" localSheetId="1">'[27]memória quantitativa'!#REF!</definedName>
    <definedName name="cdkmi9">'[27]memória quantitativa'!#REF!</definedName>
    <definedName name="cdlarg1" localSheetId="1">'[27]memória quantitativa'!#REF!</definedName>
    <definedName name="cdlarg1">'[27]memória quantitativa'!#REF!</definedName>
    <definedName name="cdlarg2" localSheetId="1">'[27]memória quantitativa'!#REF!</definedName>
    <definedName name="cdlarg2">'[27]memória quantitativa'!#REF!</definedName>
    <definedName name="cdlarg3" localSheetId="1">'[27]memória quantitativa'!#REF!</definedName>
    <definedName name="cdlarg3">'[27]memória quantitativa'!#REF!</definedName>
    <definedName name="cdlarg4" localSheetId="1">'[27]memória quantitativa'!#REF!</definedName>
    <definedName name="cdlarg4">'[27]memória quantitativa'!#REF!</definedName>
    <definedName name="cdlarg5" localSheetId="1">'[27]memória quantitativa'!#REF!</definedName>
    <definedName name="cdlarg5">'[27]memória quantitativa'!#REF!</definedName>
    <definedName name="cdlarg6" localSheetId="1">'[27]memória quantitativa'!#REF!</definedName>
    <definedName name="cdlarg6">'[27]memória quantitativa'!#REF!</definedName>
    <definedName name="cdlarg7" localSheetId="1">'[27]memória quantitativa'!#REF!</definedName>
    <definedName name="cdlarg7">'[27]memória quantitativa'!#REF!</definedName>
    <definedName name="cdlarg8" localSheetId="1">'[27]memória quantitativa'!#REF!</definedName>
    <definedName name="cdlarg8">'[27]memória quantitativa'!#REF!</definedName>
    <definedName name="cdlarg9" localSheetId="1">'[27]memória quantitativa'!#REF!</definedName>
    <definedName name="cdlarg9">'[27]memória quantitativa'!#REF!</definedName>
    <definedName name="CDP" localSheetId="1">#REF!</definedName>
    <definedName name="CDP">#REF!</definedName>
    <definedName name="CDPP" localSheetId="1">#REF!</definedName>
    <definedName name="CDPP">#REF!</definedName>
    <definedName name="CdQtEqA" hidden="1">2</definedName>
    <definedName name="CdQtEqP" hidden="1">2</definedName>
    <definedName name="CdQtMoA" hidden="1">2</definedName>
    <definedName name="CdQtMoP" hidden="1">2</definedName>
    <definedName name="CdQtMpA" hidden="1">5</definedName>
    <definedName name="CdQtMpP" hidden="1">5</definedName>
    <definedName name="CdQtTrA" hidden="1">2</definedName>
    <definedName name="CdQtTrP" hidden="1">2</definedName>
    <definedName name="CDW" localSheetId="1">#REF!</definedName>
    <definedName name="CDW">#REF!</definedName>
    <definedName name="CDWA" localSheetId="1">#REF!</definedName>
    <definedName name="CDWA">#REF!</definedName>
    <definedName name="CELSO" localSheetId="1">#N/A</definedName>
    <definedName name="CELSO">[0]!CELSO</definedName>
    <definedName name="CELSO_2">#N/A</definedName>
    <definedName name="CELSO_25" localSheetId="1">#N/A</definedName>
    <definedName name="CELSO_25">[0]!CELSO_25</definedName>
    <definedName name="CELSO_4">#N/A</definedName>
    <definedName name="cerca" localSheetId="1">[42]ORÇAMENTO!#REF!</definedName>
    <definedName name="cerca">[42]ORÇAMENTO!#REF!</definedName>
    <definedName name="cerca_13" localSheetId="1">[42]ORÇAMENTO!#REF!</definedName>
    <definedName name="cerca_13">[42]ORÇAMENTO!#REF!</definedName>
    <definedName name="cerca_13_19" localSheetId="1">[42]ORÇAMENTO!#REF!</definedName>
    <definedName name="cerca_13_19">[42]ORÇAMENTO!#REF!</definedName>
    <definedName name="cerca_13_23" localSheetId="1">[42]ORÇAMENTO!#REF!</definedName>
    <definedName name="cerca_13_23">[42]ORÇAMENTO!#REF!</definedName>
    <definedName name="cerca_13_25" localSheetId="1">[55]ORÇAMENTO!#REF!</definedName>
    <definedName name="cerca_13_25">[55]ORÇAMENTO!#REF!</definedName>
    <definedName name="cerca_15" localSheetId="1">[56]ORÇAMENTO!#REF!</definedName>
    <definedName name="cerca_15">[56]ORÇAMENTO!#REF!</definedName>
    <definedName name="cerca_15_13" localSheetId="1">[56]ORÇAMENTO!#REF!</definedName>
    <definedName name="cerca_15_13">[56]ORÇAMENTO!#REF!</definedName>
    <definedName name="cerca_15_13_19" localSheetId="1">[56]ORÇAMENTO!#REF!</definedName>
    <definedName name="cerca_15_13_19">[56]ORÇAMENTO!#REF!</definedName>
    <definedName name="cerca_15_13_23" localSheetId="1">[56]ORÇAMENTO!#REF!</definedName>
    <definedName name="cerca_15_13_23">[56]ORÇAMENTO!#REF!</definedName>
    <definedName name="cerca_15_13_25" localSheetId="1">[56]ORÇAMENTO!#REF!</definedName>
    <definedName name="cerca_15_13_25">[56]ORÇAMENTO!#REF!</definedName>
    <definedName name="cerca_15_19" localSheetId="1">[56]ORÇAMENTO!#REF!</definedName>
    <definedName name="cerca_15_19">[56]ORÇAMENTO!#REF!</definedName>
    <definedName name="cerca_15_23" localSheetId="1">[56]ORÇAMENTO!#REF!</definedName>
    <definedName name="cerca_15_23">[56]ORÇAMENTO!#REF!</definedName>
    <definedName name="cerca_15_25" localSheetId="1">[56]ORÇAMENTO!#REF!</definedName>
    <definedName name="cerca_15_25">[56]ORÇAMENTO!#REF!</definedName>
    <definedName name="cerca_19" localSheetId="1">[42]ORÇAMENTO!#REF!</definedName>
    <definedName name="cerca_19">[42]ORÇAMENTO!#REF!</definedName>
    <definedName name="cerca_23" localSheetId="1">[42]ORÇAMENTO!#REF!</definedName>
    <definedName name="cerca_23">[42]ORÇAMENTO!#REF!</definedName>
    <definedName name="cerca_24" localSheetId="1">[42]ORÇAMENTO!#REF!</definedName>
    <definedName name="cerca_24">[42]ORÇAMENTO!#REF!</definedName>
    <definedName name="cerca_24_13" localSheetId="1">[42]ORÇAMENTO!#REF!</definedName>
    <definedName name="cerca_24_13">[42]ORÇAMENTO!#REF!</definedName>
    <definedName name="cerca_24_13_19" localSheetId="1">[42]ORÇAMENTO!#REF!</definedName>
    <definedName name="cerca_24_13_19">[42]ORÇAMENTO!#REF!</definedName>
    <definedName name="cerca_24_13_23" localSheetId="1">[42]ORÇAMENTO!#REF!</definedName>
    <definedName name="cerca_24_13_23">[42]ORÇAMENTO!#REF!</definedName>
    <definedName name="cerca_24_13_25" localSheetId="1">[55]ORÇAMENTO!#REF!</definedName>
    <definedName name="cerca_24_13_25">[55]ORÇAMENTO!#REF!</definedName>
    <definedName name="cerca_24_19" localSheetId="1">[42]ORÇAMENTO!#REF!</definedName>
    <definedName name="cerca_24_19">[42]ORÇAMENTO!#REF!</definedName>
    <definedName name="cerca_24_23" localSheetId="1">[42]ORÇAMENTO!#REF!</definedName>
    <definedName name="cerca_24_23">[42]ORÇAMENTO!#REF!</definedName>
    <definedName name="cerca_24_25" localSheetId="1">[55]ORÇAMENTO!#REF!</definedName>
    <definedName name="cerca_24_25">[55]ORÇAMENTO!#REF!</definedName>
    <definedName name="cerca_25" localSheetId="1">[55]ORÇAMENTO!#REF!</definedName>
    <definedName name="cerca_25">[55]ORÇAMENTO!#REF!</definedName>
    <definedName name="cesar" localSheetId="1">#REF!</definedName>
    <definedName name="cesar">#REF!</definedName>
    <definedName name="CF" localSheetId="1">#REF!</definedName>
    <definedName name="CF">#REF!</definedName>
    <definedName name="cf2br1" localSheetId="1">'[27]memória quantitativa'!#REF!</definedName>
    <definedName name="cf2br1">'[27]memória quantitativa'!#REF!</definedName>
    <definedName name="cf2br2" localSheetId="1">'[27]memória quantitativa'!#REF!</definedName>
    <definedName name="cf2br2">'[27]memória quantitativa'!#REF!</definedName>
    <definedName name="cf2br3" localSheetId="1">'[27]memória quantitativa'!#REF!</definedName>
    <definedName name="cf2br3">'[27]memória quantitativa'!#REF!</definedName>
    <definedName name="cf2br4" localSheetId="1">'[27]memória quantitativa'!#REF!</definedName>
    <definedName name="cf2br4">'[27]memória quantitativa'!#REF!</definedName>
    <definedName name="cf2br5" localSheetId="1">'[27]memória quantitativa'!#REF!</definedName>
    <definedName name="cf2br5">'[27]memória quantitativa'!#REF!</definedName>
    <definedName name="cf2br6" localSheetId="1">'[27]memória quantitativa'!#REF!</definedName>
    <definedName name="cf2br6">'[27]memória quantitativa'!#REF!</definedName>
    <definedName name="cf2br7" localSheetId="1">'[27]memória quantitativa'!#REF!</definedName>
    <definedName name="cf2br7">'[27]memória quantitativa'!#REF!</definedName>
    <definedName name="cf2br8" localSheetId="1">'[27]memória quantitativa'!#REF!</definedName>
    <definedName name="cf2br8">'[27]memória quantitativa'!#REF!</definedName>
    <definedName name="cf2br9" localSheetId="1">'[27]memória quantitativa'!#REF!</definedName>
    <definedName name="cf2br9">'[27]memória quantitativa'!#REF!</definedName>
    <definedName name="cf2c_1" localSheetId="1">'[27]memória quantitativa'!#REF!</definedName>
    <definedName name="cf2c_1">'[27]memória quantitativa'!#REF!</definedName>
    <definedName name="cf2c_2" localSheetId="1">'[27]memória quantitativa'!#REF!</definedName>
    <definedName name="cf2c_2">'[27]memória quantitativa'!#REF!</definedName>
    <definedName name="cf2c_3" localSheetId="1">'[27]memória quantitativa'!#REF!</definedName>
    <definedName name="cf2c_3">'[27]memória quantitativa'!#REF!</definedName>
    <definedName name="cf2c_4" localSheetId="1">'[27]memória quantitativa'!#REF!</definedName>
    <definedName name="cf2c_4">'[27]memória quantitativa'!#REF!</definedName>
    <definedName name="cf2c_5" localSheetId="1">'[27]memória quantitativa'!#REF!</definedName>
    <definedName name="cf2c_5">'[27]memória quantitativa'!#REF!</definedName>
    <definedName name="cf2c_6" localSheetId="1">'[27]memória quantitativa'!#REF!</definedName>
    <definedName name="cf2c_6">'[27]memória quantitativa'!#REF!</definedName>
    <definedName name="cf2c_7" localSheetId="1">'[27]memória quantitativa'!#REF!</definedName>
    <definedName name="cf2c_7">'[27]memória quantitativa'!#REF!</definedName>
    <definedName name="cf2c_8" localSheetId="1">'[27]memória quantitativa'!#REF!</definedName>
    <definedName name="cf2c_8">'[27]memória quantitativa'!#REF!</definedName>
    <definedName name="cf2c_9" localSheetId="1">'[27]memória quantitativa'!#REF!</definedName>
    <definedName name="cf2c_9">'[27]memória quantitativa'!#REF!</definedName>
    <definedName name="cf2d1" localSheetId="1">'[27]memória quantitativa'!#REF!</definedName>
    <definedName name="cf2d1">'[27]memória quantitativa'!#REF!</definedName>
    <definedName name="cf2d2" localSheetId="1">'[27]memória quantitativa'!#REF!</definedName>
    <definedName name="cf2d2">'[27]memória quantitativa'!#REF!</definedName>
    <definedName name="cf2d3" localSheetId="1">'[27]memória quantitativa'!#REF!</definedName>
    <definedName name="cf2d3">'[27]memória quantitativa'!#REF!</definedName>
    <definedName name="cf2d4" localSheetId="1">'[27]memória quantitativa'!#REF!</definedName>
    <definedName name="cf2d4">'[27]memória quantitativa'!#REF!</definedName>
    <definedName name="cf2d5" localSheetId="1">'[27]memória quantitativa'!#REF!</definedName>
    <definedName name="cf2d5">'[27]memória quantitativa'!#REF!</definedName>
    <definedName name="cf2d6" localSheetId="1">'[27]memória quantitativa'!#REF!</definedName>
    <definedName name="cf2d6">'[27]memória quantitativa'!#REF!</definedName>
    <definedName name="cf2d7" localSheetId="1">'[27]memória quantitativa'!#REF!</definedName>
    <definedName name="cf2d7">'[27]memória quantitativa'!#REF!</definedName>
    <definedName name="cf2d8" localSheetId="1">'[27]memória quantitativa'!#REF!</definedName>
    <definedName name="cf2d8">'[27]memória quantitativa'!#REF!</definedName>
    <definedName name="cf2d9" localSheetId="1">'[27]memória quantitativa'!#REF!</definedName>
    <definedName name="cf2d9">'[27]memória quantitativa'!#REF!</definedName>
    <definedName name="cf2esp1" localSheetId="1">'[27]memória quantitativa'!#REF!</definedName>
    <definedName name="cf2esp1">'[27]memória quantitativa'!#REF!</definedName>
    <definedName name="cf2esp2" localSheetId="1">'[27]memória quantitativa'!#REF!</definedName>
    <definedName name="cf2esp2">'[27]memória quantitativa'!#REF!</definedName>
    <definedName name="cf2esp3" localSheetId="1">'[27]memória quantitativa'!#REF!</definedName>
    <definedName name="cf2esp3">'[27]memória quantitativa'!#REF!</definedName>
    <definedName name="cf2esp4" localSheetId="1">'[27]memória quantitativa'!#REF!</definedName>
    <definedName name="cf2esp4">'[27]memória quantitativa'!#REF!</definedName>
    <definedName name="cf2esp5" localSheetId="1">'[27]memória quantitativa'!#REF!</definedName>
    <definedName name="cf2esp5">'[27]memória quantitativa'!#REF!</definedName>
    <definedName name="cf2esp6" localSheetId="1">'[27]memória quantitativa'!#REF!</definedName>
    <definedName name="cf2esp6">'[27]memória quantitativa'!#REF!</definedName>
    <definedName name="cf2esp7" localSheetId="1">'[27]memória quantitativa'!#REF!</definedName>
    <definedName name="cf2esp7">'[27]memória quantitativa'!#REF!</definedName>
    <definedName name="cf2esp8" localSheetId="1">'[27]memória quantitativa'!#REF!</definedName>
    <definedName name="cf2esp8">'[27]memória quantitativa'!#REF!</definedName>
    <definedName name="cf2esp9" localSheetId="1">'[27]memória quantitativa'!#REF!</definedName>
    <definedName name="cf2esp9">'[27]memória quantitativa'!#REF!</definedName>
    <definedName name="cf2kmf_1" localSheetId="1">'[27]memória quantitativa'!#REF!</definedName>
    <definedName name="cf2kmf_1">'[27]memória quantitativa'!#REF!</definedName>
    <definedName name="cf2kmf_2" localSheetId="1">'[27]memória quantitativa'!#REF!</definedName>
    <definedName name="cf2kmf_2">'[27]memória quantitativa'!#REF!</definedName>
    <definedName name="cf2kmf_3" localSheetId="1">'[27]memória quantitativa'!#REF!</definedName>
    <definedName name="cf2kmf_3">'[27]memória quantitativa'!#REF!</definedName>
    <definedName name="cf2kmf_4" localSheetId="1">'[27]memória quantitativa'!#REF!</definedName>
    <definedName name="cf2kmf_4">'[27]memória quantitativa'!#REF!</definedName>
    <definedName name="cf2kmf_5" localSheetId="1">'[27]memória quantitativa'!#REF!</definedName>
    <definedName name="cf2kmf_5">'[27]memória quantitativa'!#REF!</definedName>
    <definedName name="cf2kmf_6" localSheetId="1">'[27]memória quantitativa'!#REF!</definedName>
    <definedName name="cf2kmf_6">'[27]memória quantitativa'!#REF!</definedName>
    <definedName name="cf2kmf_7" localSheetId="1">'[27]memória quantitativa'!#REF!</definedName>
    <definedName name="cf2kmf_7">'[27]memória quantitativa'!#REF!</definedName>
    <definedName name="cf2kmf_8" localSheetId="1">'[27]memória quantitativa'!#REF!</definedName>
    <definedName name="cf2kmf_8">'[27]memória quantitativa'!#REF!</definedName>
    <definedName name="cf2kmf_9" localSheetId="1">'[27]memória quantitativa'!#REF!</definedName>
    <definedName name="cf2kmf_9">'[27]memória quantitativa'!#REF!</definedName>
    <definedName name="cf2kmi_1" localSheetId="1">'[27]memória quantitativa'!#REF!</definedName>
    <definedName name="cf2kmi_1">'[27]memória quantitativa'!#REF!</definedName>
    <definedName name="cf2kmi_2" localSheetId="1">'[27]memória quantitativa'!#REF!</definedName>
    <definedName name="cf2kmi_2">'[27]memória quantitativa'!#REF!</definedName>
    <definedName name="cf2kmi_3" localSheetId="1">'[27]memória quantitativa'!#REF!</definedName>
    <definedName name="cf2kmi_3">'[27]memória quantitativa'!#REF!</definedName>
    <definedName name="cf2kmi_4" localSheetId="1">'[27]memória quantitativa'!#REF!</definedName>
    <definedName name="cf2kmi_4">'[27]memória quantitativa'!#REF!</definedName>
    <definedName name="cf2kmi_5" localSheetId="1">'[27]memória quantitativa'!#REF!</definedName>
    <definedName name="cf2kmi_5">'[27]memória quantitativa'!#REF!</definedName>
    <definedName name="cf2kmi_6" localSheetId="1">'[27]memória quantitativa'!#REF!</definedName>
    <definedName name="cf2kmi_6">'[27]memória quantitativa'!#REF!</definedName>
    <definedName name="cf2kmi_7" localSheetId="1">'[27]memória quantitativa'!#REF!</definedName>
    <definedName name="cf2kmi_7">'[27]memória quantitativa'!#REF!</definedName>
    <definedName name="cf2kmi_8" localSheetId="1">'[27]memória quantitativa'!#REF!</definedName>
    <definedName name="cf2kmi_8">'[27]memória quantitativa'!#REF!</definedName>
    <definedName name="cf2kmi_9" localSheetId="1">'[27]memória quantitativa'!#REF!</definedName>
    <definedName name="cf2kmi_9">'[27]memória quantitativa'!#REF!</definedName>
    <definedName name="cf2l1" localSheetId="1">'[27]memória quantitativa'!#REF!</definedName>
    <definedName name="cf2l1">'[27]memória quantitativa'!#REF!</definedName>
    <definedName name="cf2l2" localSheetId="1">'[27]memória quantitativa'!#REF!</definedName>
    <definedName name="cf2l2">'[27]memória quantitativa'!#REF!</definedName>
    <definedName name="cf2l3" localSheetId="1">'[27]memória quantitativa'!#REF!</definedName>
    <definedName name="cf2l3">'[27]memória quantitativa'!#REF!</definedName>
    <definedName name="cf2l4" localSheetId="1">'[27]memória quantitativa'!#REF!</definedName>
    <definedName name="cf2l4">'[27]memória quantitativa'!#REF!</definedName>
    <definedName name="cf2l5" localSheetId="1">'[27]memória quantitativa'!#REF!</definedName>
    <definedName name="cf2l5">'[27]memória quantitativa'!#REF!</definedName>
    <definedName name="cf2l6" localSheetId="1">'[27]memória quantitativa'!#REF!</definedName>
    <definedName name="cf2l6">'[27]memória quantitativa'!#REF!</definedName>
    <definedName name="cf2l7" localSheetId="1">'[27]memória quantitativa'!#REF!</definedName>
    <definedName name="cf2l7">'[27]memória quantitativa'!#REF!</definedName>
    <definedName name="cf2l8" localSheetId="1">'[27]memória quantitativa'!#REF!</definedName>
    <definedName name="cf2l8">'[27]memória quantitativa'!#REF!</definedName>
    <definedName name="cf2l9" localSheetId="1">'[27]memória quantitativa'!#REF!</definedName>
    <definedName name="cf2l9">'[27]memória quantitativa'!#REF!</definedName>
    <definedName name="cf2larg2" localSheetId="1">'[27]memória quantitativa'!#REF!</definedName>
    <definedName name="cf2larg2">'[27]memória quantitativa'!#REF!</definedName>
    <definedName name="cf2larg3" localSheetId="1">'[27]memória quantitativa'!#REF!</definedName>
    <definedName name="cf2larg3">'[27]memória quantitativa'!#REF!</definedName>
    <definedName name="cf2larg4" localSheetId="1">'[27]memória quantitativa'!#REF!</definedName>
    <definedName name="cf2larg4">'[27]memória quantitativa'!#REF!</definedName>
    <definedName name="cf2larg5" localSheetId="1">'[27]memória quantitativa'!#REF!</definedName>
    <definedName name="cf2larg5">'[27]memória quantitativa'!#REF!</definedName>
    <definedName name="cf2larg6" localSheetId="1">'[27]memória quantitativa'!#REF!</definedName>
    <definedName name="cf2larg6">'[27]memória quantitativa'!#REF!</definedName>
    <definedName name="cf2larg7" localSheetId="1">'[27]memória quantitativa'!#REF!</definedName>
    <definedName name="cf2larg7">'[27]memória quantitativa'!#REF!</definedName>
    <definedName name="cf2larg8" localSheetId="1">'[27]memória quantitativa'!#REF!</definedName>
    <definedName name="cf2larg8">'[27]memória quantitativa'!#REF!</definedName>
    <definedName name="cf2larg9" localSheetId="1">'[27]memória quantitativa'!#REF!</definedName>
    <definedName name="cf2larg9">'[27]memória quantitativa'!#REF!</definedName>
    <definedName name="cfbr1" localSheetId="1">'[27]memória quantitativa'!#REF!</definedName>
    <definedName name="cfbr1">'[27]memória quantitativa'!#REF!</definedName>
    <definedName name="cfbr2" localSheetId="1">'[27]memória quantitativa'!#REF!</definedName>
    <definedName name="cfbr2">'[27]memória quantitativa'!#REF!</definedName>
    <definedName name="cfbr3" localSheetId="1">'[27]memória quantitativa'!#REF!</definedName>
    <definedName name="cfbr3">'[27]memória quantitativa'!#REF!</definedName>
    <definedName name="cfbr4" localSheetId="1">'[27]memória quantitativa'!#REF!</definedName>
    <definedName name="cfbr4">'[27]memória quantitativa'!#REF!</definedName>
    <definedName name="cfbr5" localSheetId="1">'[27]memória quantitativa'!#REF!</definedName>
    <definedName name="cfbr5">'[27]memória quantitativa'!#REF!</definedName>
    <definedName name="cfbr6" localSheetId="1">'[27]memória quantitativa'!#REF!</definedName>
    <definedName name="cfbr6">'[27]memória quantitativa'!#REF!</definedName>
    <definedName name="cfbr7" localSheetId="1">'[27]memória quantitativa'!#REF!</definedName>
    <definedName name="cfbr7">'[27]memória quantitativa'!#REF!</definedName>
    <definedName name="cfbr8" localSheetId="1">'[27]memória quantitativa'!#REF!</definedName>
    <definedName name="cfbr8">'[27]memória quantitativa'!#REF!</definedName>
    <definedName name="cfbr9" localSheetId="1">'[27]memória quantitativa'!#REF!</definedName>
    <definedName name="cfbr9">'[27]memória quantitativa'!#REF!</definedName>
    <definedName name="cfc_1" localSheetId="1">'[27]memória quantitativa'!#REF!</definedName>
    <definedName name="cfc_1">'[27]memória quantitativa'!#REF!</definedName>
    <definedName name="cfc_2" localSheetId="1">'[27]memória quantitativa'!#REF!</definedName>
    <definedName name="cfc_2">'[27]memória quantitativa'!#REF!</definedName>
    <definedName name="cfc_3" localSheetId="1">'[27]memória quantitativa'!#REF!</definedName>
    <definedName name="cfc_3">'[27]memória quantitativa'!#REF!</definedName>
    <definedName name="cfc_4" localSheetId="1">'[27]memória quantitativa'!#REF!</definedName>
    <definedName name="cfc_4">'[27]memória quantitativa'!#REF!</definedName>
    <definedName name="cfc_5" localSheetId="1">'[27]memória quantitativa'!#REF!</definedName>
    <definedName name="cfc_5">'[27]memória quantitativa'!#REF!</definedName>
    <definedName name="cfc_6" localSheetId="1">'[27]memória quantitativa'!#REF!</definedName>
    <definedName name="cfc_6">'[27]memória quantitativa'!#REF!</definedName>
    <definedName name="cfc_7" localSheetId="1">'[27]memória quantitativa'!#REF!</definedName>
    <definedName name="cfc_7">'[27]memória quantitativa'!#REF!</definedName>
    <definedName name="cfc_8" localSheetId="1">'[27]memória quantitativa'!#REF!</definedName>
    <definedName name="cfc_8">'[27]memória quantitativa'!#REF!</definedName>
    <definedName name="cfc_9" localSheetId="1">'[27]memória quantitativa'!#REF!</definedName>
    <definedName name="cfc_9">'[27]memória quantitativa'!#REF!</definedName>
    <definedName name="CFCG" localSheetId="1">#REF!</definedName>
    <definedName name="CFCG">#REF!</definedName>
    <definedName name="CFCG_1" localSheetId="1">#REF!</definedName>
    <definedName name="CFCG_1">#REF!</definedName>
    <definedName name="CFCG_2" localSheetId="1">#REF!</definedName>
    <definedName name="CFCG_2">#REF!</definedName>
    <definedName name="CFCG_3" localSheetId="1">#REF!</definedName>
    <definedName name="CFCG_3">#REF!</definedName>
    <definedName name="cfesp1" localSheetId="1">'[27]memória quantitativa'!#REF!</definedName>
    <definedName name="cfesp1">'[27]memória quantitativa'!#REF!</definedName>
    <definedName name="cfesp2" localSheetId="1">'[27]memória quantitativa'!#REF!</definedName>
    <definedName name="cfesp2">'[27]memória quantitativa'!#REF!</definedName>
    <definedName name="cfesp3" localSheetId="1">'[27]memória quantitativa'!#REF!</definedName>
    <definedName name="cfesp3">'[27]memória quantitativa'!#REF!</definedName>
    <definedName name="cfesp4" localSheetId="1">'[27]memória quantitativa'!#REF!</definedName>
    <definedName name="cfesp4">'[27]memória quantitativa'!#REF!</definedName>
    <definedName name="cfesp5" localSheetId="1">'[27]memória quantitativa'!#REF!</definedName>
    <definedName name="cfesp5">'[27]memória quantitativa'!#REF!</definedName>
    <definedName name="cfesp6" localSheetId="1">'[27]memória quantitativa'!#REF!</definedName>
    <definedName name="cfesp6">'[27]memória quantitativa'!#REF!</definedName>
    <definedName name="cfesp7" localSheetId="1">'[27]memória quantitativa'!#REF!</definedName>
    <definedName name="cfesp7">'[27]memória quantitativa'!#REF!</definedName>
    <definedName name="cfesp8" localSheetId="1">'[27]memória quantitativa'!#REF!</definedName>
    <definedName name="cfesp8">'[27]memória quantitativa'!#REF!</definedName>
    <definedName name="cfesp9" localSheetId="1">'[27]memória quantitativa'!#REF!</definedName>
    <definedName name="cfesp9">'[27]memória quantitativa'!#REF!</definedName>
    <definedName name="cfkmf_1" localSheetId="1">'[27]memória quantitativa'!#REF!</definedName>
    <definedName name="cfkmf_1">'[27]memória quantitativa'!#REF!</definedName>
    <definedName name="cfkmf_2" localSheetId="1">'[27]memória quantitativa'!#REF!</definedName>
    <definedName name="cfkmf_2">'[27]memória quantitativa'!#REF!</definedName>
    <definedName name="cfkmf_3" localSheetId="1">'[27]memória quantitativa'!#REF!</definedName>
    <definedName name="cfkmf_3">'[27]memória quantitativa'!#REF!</definedName>
    <definedName name="cfkmf_4" localSheetId="1">'[27]memória quantitativa'!#REF!</definedName>
    <definedName name="cfkmf_4">'[27]memória quantitativa'!#REF!</definedName>
    <definedName name="cfkmf_5" localSheetId="1">'[27]memória quantitativa'!#REF!</definedName>
    <definedName name="cfkmf_5">'[27]memória quantitativa'!#REF!</definedName>
    <definedName name="cfkmf_6" localSheetId="1">'[27]memória quantitativa'!#REF!</definedName>
    <definedName name="cfkmf_6">'[27]memória quantitativa'!#REF!</definedName>
    <definedName name="cfkmf_7" localSheetId="1">'[27]memória quantitativa'!#REF!</definedName>
    <definedName name="cfkmf_7">'[27]memória quantitativa'!#REF!</definedName>
    <definedName name="cfkmf_8" localSheetId="1">'[27]memória quantitativa'!#REF!</definedName>
    <definedName name="cfkmf_8">'[27]memória quantitativa'!#REF!</definedName>
    <definedName name="cfkmf_9" localSheetId="1">'[27]memória quantitativa'!#REF!</definedName>
    <definedName name="cfkmf_9">'[27]memória quantitativa'!#REF!</definedName>
    <definedName name="cfkmi_1" localSheetId="1">'[27]memória quantitativa'!#REF!</definedName>
    <definedName name="cfkmi_1">'[27]memória quantitativa'!#REF!</definedName>
    <definedName name="cfkmi_2" localSheetId="1">'[27]memória quantitativa'!#REF!</definedName>
    <definedName name="cfkmi_2">'[27]memória quantitativa'!#REF!</definedName>
    <definedName name="cfkmi_3" localSheetId="1">'[27]memória quantitativa'!#REF!</definedName>
    <definedName name="cfkmi_3">'[27]memória quantitativa'!#REF!</definedName>
    <definedName name="cfkmi_4" localSheetId="1">'[27]memória quantitativa'!#REF!</definedName>
    <definedName name="cfkmi_4">'[27]memória quantitativa'!#REF!</definedName>
    <definedName name="cfkmi_5" localSheetId="1">'[27]memória quantitativa'!#REF!</definedName>
    <definedName name="cfkmi_5">'[27]memória quantitativa'!#REF!</definedName>
    <definedName name="cfkmi_6" localSheetId="1">'[27]memória quantitativa'!#REF!</definedName>
    <definedName name="cfkmi_6">'[27]memória quantitativa'!#REF!</definedName>
    <definedName name="cfkmi_7" localSheetId="1">'[27]memória quantitativa'!#REF!</definedName>
    <definedName name="cfkmi_7">'[27]memória quantitativa'!#REF!</definedName>
    <definedName name="cfkmi_8" localSheetId="1">'[27]memória quantitativa'!#REF!</definedName>
    <definedName name="cfkmi_8">'[27]memória quantitativa'!#REF!</definedName>
    <definedName name="cfkmi_9" localSheetId="1">'[27]memória quantitativa'!#REF!</definedName>
    <definedName name="cfkmi_9">'[27]memória quantitativa'!#REF!</definedName>
    <definedName name="cflarg1" localSheetId="1">'[27]memória quantitativa'!#REF!</definedName>
    <definedName name="cflarg1">'[27]memória quantitativa'!#REF!</definedName>
    <definedName name="cflarg2" localSheetId="1">'[27]memória quantitativa'!#REF!</definedName>
    <definedName name="cflarg2">'[27]memória quantitativa'!#REF!</definedName>
    <definedName name="cflarg3" localSheetId="1">'[27]memória quantitativa'!#REF!</definedName>
    <definedName name="cflarg3">'[27]memória quantitativa'!#REF!</definedName>
    <definedName name="cflarg4" localSheetId="1">'[27]memória quantitativa'!#REF!</definedName>
    <definedName name="cflarg4">'[27]memória quantitativa'!#REF!</definedName>
    <definedName name="cflarg5" localSheetId="1">'[27]memória quantitativa'!#REF!</definedName>
    <definedName name="cflarg5">'[27]memória quantitativa'!#REF!</definedName>
    <definedName name="cflarg6" localSheetId="1">'[27]memória quantitativa'!#REF!</definedName>
    <definedName name="cflarg6">'[27]memória quantitativa'!#REF!</definedName>
    <definedName name="cflarg7" localSheetId="1">'[27]memória quantitativa'!#REF!</definedName>
    <definedName name="cflarg7">'[27]memória quantitativa'!#REF!</definedName>
    <definedName name="cflarg8" localSheetId="1">'[27]memória quantitativa'!#REF!</definedName>
    <definedName name="cflarg8">'[27]memória quantitativa'!#REF!</definedName>
    <definedName name="cflarg9" localSheetId="1">'[27]memória quantitativa'!#REF!</definedName>
    <definedName name="cflarg9">'[27]memória quantitativa'!#REF!</definedName>
    <definedName name="Change" hidden="1">#N/A</definedName>
    <definedName name="Change2" hidden="1">#N/A</definedName>
    <definedName name="Change3" hidden="1">#N/A</definedName>
    <definedName name="Change4" hidden="1">#N/A</definedName>
    <definedName name="ChangeRange" hidden="1">#N/A</definedName>
    <definedName name="ChangeRange2" hidden="1">#N/A</definedName>
    <definedName name="chapa" localSheetId="1">[42]ORÇAMENTO!#REF!</definedName>
    <definedName name="chapa">[42]ORÇAMENTO!#REF!</definedName>
    <definedName name="chapa_13" localSheetId="1">[42]ORÇAMENTO!#REF!</definedName>
    <definedName name="chapa_13">[42]ORÇAMENTO!#REF!</definedName>
    <definedName name="chapa_13_19" localSheetId="1">[42]ORÇAMENTO!#REF!</definedName>
    <definedName name="chapa_13_19">[42]ORÇAMENTO!#REF!</definedName>
    <definedName name="chapa_13_23" localSheetId="1">[42]ORÇAMENTO!#REF!</definedName>
    <definedName name="chapa_13_23">[42]ORÇAMENTO!#REF!</definedName>
    <definedName name="chapa_13_25" localSheetId="1">[55]ORÇAMENTO!#REF!</definedName>
    <definedName name="chapa_13_25">[55]ORÇAMENTO!#REF!</definedName>
    <definedName name="chapa_15" localSheetId="1">[56]ORÇAMENTO!#REF!</definedName>
    <definedName name="chapa_15">[56]ORÇAMENTO!#REF!</definedName>
    <definedName name="chapa_15_13" localSheetId="1">[56]ORÇAMENTO!#REF!</definedName>
    <definedName name="chapa_15_13">[56]ORÇAMENTO!#REF!</definedName>
    <definedName name="chapa_15_13_19" localSheetId="1">[56]ORÇAMENTO!#REF!</definedName>
    <definedName name="chapa_15_13_19">[56]ORÇAMENTO!#REF!</definedName>
    <definedName name="chapa_15_13_23" localSheetId="1">[56]ORÇAMENTO!#REF!</definedName>
    <definedName name="chapa_15_13_23">[56]ORÇAMENTO!#REF!</definedName>
    <definedName name="chapa_15_13_25" localSheetId="1">[56]ORÇAMENTO!#REF!</definedName>
    <definedName name="chapa_15_13_25">[56]ORÇAMENTO!#REF!</definedName>
    <definedName name="chapa_15_19" localSheetId="1">[56]ORÇAMENTO!#REF!</definedName>
    <definedName name="chapa_15_19">[56]ORÇAMENTO!#REF!</definedName>
    <definedName name="chapa_15_23" localSheetId="1">[56]ORÇAMENTO!#REF!</definedName>
    <definedName name="chapa_15_23">[56]ORÇAMENTO!#REF!</definedName>
    <definedName name="chapa_15_25" localSheetId="1">[56]ORÇAMENTO!#REF!</definedName>
    <definedName name="chapa_15_25">[56]ORÇAMENTO!#REF!</definedName>
    <definedName name="chapa_19" localSheetId="1">[42]ORÇAMENTO!#REF!</definedName>
    <definedName name="chapa_19">[42]ORÇAMENTO!#REF!</definedName>
    <definedName name="chapa_23" localSheetId="1">[42]ORÇAMENTO!#REF!</definedName>
    <definedName name="chapa_23">[42]ORÇAMENTO!#REF!</definedName>
    <definedName name="chapa_24" localSheetId="1">[42]ORÇAMENTO!#REF!</definedName>
    <definedName name="chapa_24">[42]ORÇAMENTO!#REF!</definedName>
    <definedName name="chapa_24_13" localSheetId="1">[42]ORÇAMENTO!#REF!</definedName>
    <definedName name="chapa_24_13">[42]ORÇAMENTO!#REF!</definedName>
    <definedName name="chapa_24_13_19" localSheetId="1">[42]ORÇAMENTO!#REF!</definedName>
    <definedName name="chapa_24_13_19">[42]ORÇAMENTO!#REF!</definedName>
    <definedName name="chapa_24_13_23" localSheetId="1">[42]ORÇAMENTO!#REF!</definedName>
    <definedName name="chapa_24_13_23">[42]ORÇAMENTO!#REF!</definedName>
    <definedName name="chapa_24_13_25" localSheetId="1">[55]ORÇAMENTO!#REF!</definedName>
    <definedName name="chapa_24_13_25">[55]ORÇAMENTO!#REF!</definedName>
    <definedName name="chapa_24_19" localSheetId="1">[42]ORÇAMENTO!#REF!</definedName>
    <definedName name="chapa_24_19">[42]ORÇAMENTO!#REF!</definedName>
    <definedName name="chapa_24_23" localSheetId="1">[42]ORÇAMENTO!#REF!</definedName>
    <definedName name="chapa_24_23">[42]ORÇAMENTO!#REF!</definedName>
    <definedName name="chapa_24_25" localSheetId="1">[55]ORÇAMENTO!#REF!</definedName>
    <definedName name="chapa_24_25">[55]ORÇAMENTO!#REF!</definedName>
    <definedName name="chapa_25" localSheetId="1">[55]ORÇAMENTO!#REF!</definedName>
    <definedName name="chapa_25">[55]ORÇAMENTO!#REF!</definedName>
    <definedName name="chapa16" localSheetId="1">#REF!</definedName>
    <definedName name="chapa16">#REF!</definedName>
    <definedName name="Chave" localSheetId="1" hidden="1">#REF!</definedName>
    <definedName name="Chave" hidden="1">#REF!</definedName>
    <definedName name="Chave1" localSheetId="1" hidden="1">#REF!</definedName>
    <definedName name="Chave1" hidden="1">#REF!</definedName>
    <definedName name="chefeeng" localSheetId="1">#REF!</definedName>
    <definedName name="chefeeng">#REF!</definedName>
    <definedName name="chop" hidden="1">{"Pèrdues i Guanys analític.Català",#N/A,FALSE,"Català";"Pèrdues i G. analític.castellà",#N/A,FALSE,"Castellà"}</definedName>
    <definedName name="cibr1" localSheetId="1">'[27]memória quantitativa'!#REF!</definedName>
    <definedName name="cibr1">'[27]memória quantitativa'!#REF!</definedName>
    <definedName name="cibr2" localSheetId="1">'[27]memória quantitativa'!#REF!</definedName>
    <definedName name="cibr2">'[27]memória quantitativa'!#REF!</definedName>
    <definedName name="cibr3" localSheetId="1">'[27]memória quantitativa'!#REF!</definedName>
    <definedName name="cibr3">'[27]memória quantitativa'!#REF!</definedName>
    <definedName name="cibr4" localSheetId="1">'[27]memória quantitativa'!#REF!</definedName>
    <definedName name="cibr4">'[27]memória quantitativa'!#REF!</definedName>
    <definedName name="cibr5" localSheetId="1">'[27]memória quantitativa'!#REF!</definedName>
    <definedName name="cibr5">'[27]memória quantitativa'!#REF!</definedName>
    <definedName name="cibr6" localSheetId="1">'[27]memória quantitativa'!#REF!</definedName>
    <definedName name="cibr6">'[27]memória quantitativa'!#REF!</definedName>
    <definedName name="cibr7" localSheetId="1">'[27]memória quantitativa'!#REF!</definedName>
    <definedName name="cibr7">'[27]memória quantitativa'!#REF!</definedName>
    <definedName name="cibr8" localSheetId="1">'[27]memória quantitativa'!#REF!</definedName>
    <definedName name="cibr8">'[27]memória quantitativa'!#REF!</definedName>
    <definedName name="cibr9" localSheetId="1">'[27]memória quantitativa'!#REF!</definedName>
    <definedName name="cibr9">'[27]memória quantitativa'!#REF!</definedName>
    <definedName name="ciesp1" localSheetId="1">'[27]memória quantitativa'!#REF!</definedName>
    <definedName name="ciesp1">'[27]memória quantitativa'!#REF!</definedName>
    <definedName name="ciesp2" localSheetId="1">'[27]memória quantitativa'!#REF!</definedName>
    <definedName name="ciesp2">'[27]memória quantitativa'!#REF!</definedName>
    <definedName name="ciesp3" localSheetId="1">'[27]memória quantitativa'!#REF!</definedName>
    <definedName name="ciesp3">'[27]memória quantitativa'!#REF!</definedName>
    <definedName name="ciesp4" localSheetId="1">'[27]memória quantitativa'!#REF!</definedName>
    <definedName name="ciesp4">'[27]memória quantitativa'!#REF!</definedName>
    <definedName name="ciesp5" localSheetId="1">'[27]memória quantitativa'!#REF!</definedName>
    <definedName name="ciesp5">'[27]memória quantitativa'!#REF!</definedName>
    <definedName name="ciesp6" localSheetId="1">'[27]memória quantitativa'!#REF!</definedName>
    <definedName name="ciesp6">'[27]memória quantitativa'!#REF!</definedName>
    <definedName name="ciesp7" localSheetId="1">'[27]memória quantitativa'!#REF!</definedName>
    <definedName name="ciesp7">'[27]memória quantitativa'!#REF!</definedName>
    <definedName name="ciesp8" localSheetId="1">'[27]memória quantitativa'!#REF!</definedName>
    <definedName name="ciesp8">'[27]memória quantitativa'!#REF!</definedName>
    <definedName name="ciesp9" localSheetId="1">'[27]memória quantitativa'!#REF!</definedName>
    <definedName name="ciesp9">'[27]memória quantitativa'!#REF!</definedName>
    <definedName name="cikmf1" localSheetId="1">'[27]memória quantitativa'!#REF!</definedName>
    <definedName name="cikmf1">'[27]memória quantitativa'!#REF!</definedName>
    <definedName name="cikmf2" localSheetId="1">'[27]memória quantitativa'!#REF!</definedName>
    <definedName name="cikmf2">'[27]memória quantitativa'!#REF!</definedName>
    <definedName name="cikmf3" localSheetId="1">'[27]memória quantitativa'!#REF!</definedName>
    <definedName name="cikmf3">'[27]memória quantitativa'!#REF!</definedName>
    <definedName name="cikmf4" localSheetId="1">'[27]memória quantitativa'!#REF!</definedName>
    <definedName name="cikmf4">'[27]memória quantitativa'!#REF!</definedName>
    <definedName name="cikmf5" localSheetId="1">'[27]memória quantitativa'!#REF!</definedName>
    <definedName name="cikmf5">'[27]memória quantitativa'!#REF!</definedName>
    <definedName name="cikmf6" localSheetId="1">'[27]memória quantitativa'!#REF!</definedName>
    <definedName name="cikmf6">'[27]memória quantitativa'!#REF!</definedName>
    <definedName name="cikmf7" localSheetId="1">'[27]memória quantitativa'!#REF!</definedName>
    <definedName name="cikmf7">'[27]memória quantitativa'!#REF!</definedName>
    <definedName name="cikmf8" localSheetId="1">'[27]memória quantitativa'!#REF!</definedName>
    <definedName name="cikmf8">'[27]memória quantitativa'!#REF!</definedName>
    <definedName name="cikmf9" localSheetId="1">'[27]memória quantitativa'!#REF!</definedName>
    <definedName name="cikmf9">'[27]memória quantitativa'!#REF!</definedName>
    <definedName name="cikmi1" localSheetId="1">'[27]memória quantitativa'!#REF!</definedName>
    <definedName name="cikmi1">'[27]memória quantitativa'!#REF!</definedName>
    <definedName name="cikmi2" localSheetId="1">'[27]memória quantitativa'!#REF!</definedName>
    <definedName name="cikmi2">'[27]memória quantitativa'!#REF!</definedName>
    <definedName name="cikmi3" localSheetId="1">'[27]memória quantitativa'!#REF!</definedName>
    <definedName name="cikmi3">'[27]memória quantitativa'!#REF!</definedName>
    <definedName name="cikmi4" localSheetId="1">'[27]memória quantitativa'!#REF!</definedName>
    <definedName name="cikmi4">'[27]memória quantitativa'!#REF!</definedName>
    <definedName name="cikmi5" localSheetId="1">'[27]memória quantitativa'!#REF!</definedName>
    <definedName name="cikmi5">'[27]memória quantitativa'!#REF!</definedName>
    <definedName name="cikmi6" localSheetId="1">'[27]memória quantitativa'!#REF!</definedName>
    <definedName name="cikmi6">'[27]memória quantitativa'!#REF!</definedName>
    <definedName name="cikmi7" localSheetId="1">'[27]memória quantitativa'!#REF!</definedName>
    <definedName name="cikmi7">'[27]memória quantitativa'!#REF!</definedName>
    <definedName name="cikmi8" localSheetId="1">'[27]memória quantitativa'!#REF!</definedName>
    <definedName name="cikmi8">'[27]memória quantitativa'!#REF!</definedName>
    <definedName name="cikmi9" localSheetId="1">'[27]memória quantitativa'!#REF!</definedName>
    <definedName name="cikmi9">'[27]memória quantitativa'!#REF!</definedName>
    <definedName name="cilar1" localSheetId="1">'[27]memória quantitativa'!#REF!</definedName>
    <definedName name="cilar1">'[27]memória quantitativa'!#REF!</definedName>
    <definedName name="cilarg2" localSheetId="1">'[27]memória quantitativa'!#REF!</definedName>
    <definedName name="cilarg2">'[27]memória quantitativa'!#REF!</definedName>
    <definedName name="cilarg3" localSheetId="1">'[27]memória quantitativa'!#REF!</definedName>
    <definedName name="cilarg3">'[27]memória quantitativa'!#REF!</definedName>
    <definedName name="cilarg4" localSheetId="1">'[27]memória quantitativa'!#REF!</definedName>
    <definedName name="cilarg4">'[27]memória quantitativa'!#REF!</definedName>
    <definedName name="cilarg5" localSheetId="1">'[27]memória quantitativa'!#REF!</definedName>
    <definedName name="cilarg5">'[27]memória quantitativa'!#REF!</definedName>
    <definedName name="cilarg6" localSheetId="1">'[27]memória quantitativa'!#REF!</definedName>
    <definedName name="cilarg6">'[27]memória quantitativa'!#REF!</definedName>
    <definedName name="cilarg7" localSheetId="1">'[27]memória quantitativa'!#REF!</definedName>
    <definedName name="cilarg7">'[27]memória quantitativa'!#REF!</definedName>
    <definedName name="cilarg8" localSheetId="1">'[27]memória quantitativa'!#REF!</definedName>
    <definedName name="cilarg8">'[27]memória quantitativa'!#REF!</definedName>
    <definedName name="cilarg9" localSheetId="1">'[27]memória quantitativa'!#REF!</definedName>
    <definedName name="cilarg9">'[27]memória quantitativa'!#REF!</definedName>
    <definedName name="CIM">[17]DADOS!$C$14</definedName>
    <definedName name="CIMENTO" localSheetId="1">#REF!</definedName>
    <definedName name="CIMENTO">#REF!</definedName>
    <definedName name="CIMENTOBARRA" localSheetId="1">#REF!</definedName>
    <definedName name="CIMENTOBARRA">#REF!</definedName>
    <definedName name="çl" localSheetId="1">#REF!</definedName>
    <definedName name="çl">#REF!</definedName>
    <definedName name="Clas" localSheetId="1" hidden="1">MAX(LEN(#REF!))</definedName>
    <definedName name="Clas" hidden="1">MAX(LEN(#REF!))</definedName>
    <definedName name="Class_Equipamentos" localSheetId="1">#REF!</definedName>
    <definedName name="Class_Equipamentos">#REF!</definedName>
    <definedName name="Class_Equipamentos_1" localSheetId="1">#REF!</definedName>
    <definedName name="Class_Equipamentos_1">#REF!</definedName>
    <definedName name="Class_Equipamentos_2" localSheetId="1">#REF!</definedName>
    <definedName name="Class_Equipamentos_2">#REF!</definedName>
    <definedName name="Class_Equipamentos_3" localSheetId="1">#REF!</definedName>
    <definedName name="Class_Equipamentos_3">#REF!</definedName>
    <definedName name="Class_Mão_de_Obra" localSheetId="1">#REF!</definedName>
    <definedName name="Class_Mão_de_Obra">#REF!</definedName>
    <definedName name="Class_Mão_de_Obra_1" localSheetId="1">#REF!</definedName>
    <definedName name="Class_Mão_de_Obra_1">#REF!</definedName>
    <definedName name="Class_Mão_de_Obra_2" localSheetId="1">#REF!</definedName>
    <definedName name="Class_Mão_de_Obra_2">#REF!</definedName>
    <definedName name="Class_Mão_de_Obra_3" localSheetId="1">#REF!</definedName>
    <definedName name="Class_Mão_de_Obra_3">#REF!</definedName>
    <definedName name="Class_Materiais" localSheetId="1">#REF!</definedName>
    <definedName name="Class_Materiais">#REF!</definedName>
    <definedName name="Class_Materiais_1" localSheetId="1">#REF!</definedName>
    <definedName name="Class_Materiais_1">#REF!</definedName>
    <definedName name="Class_Materiais_2" localSheetId="1">#REF!</definedName>
    <definedName name="Class_Materiais_2">#REF!</definedName>
    <definedName name="Class_Materiais_3" localSheetId="1">#REF!</definedName>
    <definedName name="Class_Materiais_3">#REF!</definedName>
    <definedName name="CLASSE">[84]CLASSE!$A$1:$B$13</definedName>
    <definedName name="Cliente" hidden="1">""</definedName>
    <definedName name="Cls" hidden="1">#N/A</definedName>
    <definedName name="CM" localSheetId="1">#REF!</definedName>
    <definedName name="CM">#REF!</definedName>
    <definedName name="CM_003">#N/A</definedName>
    <definedName name="CM_003_1" localSheetId="1">#REF!</definedName>
    <definedName name="CM_003_1">#REF!</definedName>
    <definedName name="CM_202">#N/A</definedName>
    <definedName name="CM_202_1" localSheetId="1">#REF!</definedName>
    <definedName name="CM_202_1">#REF!</definedName>
    <definedName name="cm_205">#N/A</definedName>
    <definedName name="cm_205_1" localSheetId="1">#REF!</definedName>
    <definedName name="cm_205_1">#REF!</definedName>
    <definedName name="CM_210">#N/A</definedName>
    <definedName name="CM_210_1" localSheetId="1">#REF!</definedName>
    <definedName name="CM_210_1">#REF!</definedName>
    <definedName name="CM_211">#N/A</definedName>
    <definedName name="CM_211_1" localSheetId="1">#REF!</definedName>
    <definedName name="CM_211_1">#REF!</definedName>
    <definedName name="CM_30">'[74]CUSTO MATERIAL'!$F$23</definedName>
    <definedName name="CM_319">#N/A</definedName>
    <definedName name="CM_319_1" localSheetId="1">#REF!</definedName>
    <definedName name="CM_319_1">#REF!</definedName>
    <definedName name="CM_320">#N/A</definedName>
    <definedName name="CM_320_1" localSheetId="1">#REF!</definedName>
    <definedName name="CM_320_1">#REF!</definedName>
    <definedName name="CM_321">#N/A</definedName>
    <definedName name="CM_321_1" localSheetId="1">#REF!</definedName>
    <definedName name="CM_321_1">#REF!</definedName>
    <definedName name="CM_334">#N/A</definedName>
    <definedName name="CM_334_1" localSheetId="1">#REF!</definedName>
    <definedName name="CM_334_1">#REF!</definedName>
    <definedName name="CM_335">#N/A</definedName>
    <definedName name="CM_335_1" localSheetId="1">#REF!</definedName>
    <definedName name="CM_335_1">#REF!</definedName>
    <definedName name="CM_343">#N/A</definedName>
    <definedName name="CM_343_1" localSheetId="1">#REF!</definedName>
    <definedName name="CM_343_1">#REF!</definedName>
    <definedName name="CM_346">#N/A</definedName>
    <definedName name="CM_346_1" localSheetId="1">#REF!</definedName>
    <definedName name="CM_346_1">#REF!</definedName>
    <definedName name="CM_405">#N/A</definedName>
    <definedName name="CM_405_1" localSheetId="1">#REF!</definedName>
    <definedName name="CM_405_1">#REF!</definedName>
    <definedName name="CM_406">#N/A</definedName>
    <definedName name="CM_406_1" localSheetId="1">#REF!</definedName>
    <definedName name="CM_406_1">#REF!</definedName>
    <definedName name="CM_408">#N/A</definedName>
    <definedName name="CM_408_1" localSheetId="1">#REF!</definedName>
    <definedName name="CM_408_1">#REF!</definedName>
    <definedName name="CM_413">#N/A</definedName>
    <definedName name="CM_413_1" localSheetId="1">#REF!</definedName>
    <definedName name="CM_413_1">#REF!</definedName>
    <definedName name="CM_420">#N/A</definedName>
    <definedName name="CM_420_1" localSheetId="1">#REF!</definedName>
    <definedName name="CM_420_1">#REF!</definedName>
    <definedName name="CM_421">#N/A</definedName>
    <definedName name="CM_421_1" localSheetId="1">#REF!</definedName>
    <definedName name="CM_421_1">#REF!</definedName>
    <definedName name="CM_601">#N/A</definedName>
    <definedName name="CM_601_1" localSheetId="1">#REF!</definedName>
    <definedName name="CM_601_1">#REF!</definedName>
    <definedName name="CM_607">#N/A</definedName>
    <definedName name="CM_607_1" localSheetId="1">#REF!</definedName>
    <definedName name="CM_607_1">#REF!</definedName>
    <definedName name="CM_608">#N/A</definedName>
    <definedName name="CM_608_1" localSheetId="1">#REF!</definedName>
    <definedName name="CM_608_1">#REF!</definedName>
    <definedName name="CM_609">#N/A</definedName>
    <definedName name="CM_609_1" localSheetId="1">#REF!</definedName>
    <definedName name="CM_609_1">#REF!</definedName>
    <definedName name="CM_611">#N/A</definedName>
    <definedName name="CM_611_1" localSheetId="1">#REF!</definedName>
    <definedName name="CM_611_1">#REF!</definedName>
    <definedName name="CM_615">#N/A</definedName>
    <definedName name="CM_615_1" localSheetId="1">#REF!</definedName>
    <definedName name="CM_615_1">#REF!</definedName>
    <definedName name="CM_616">#N/A</definedName>
    <definedName name="CM_616_1" localSheetId="1">#REF!</definedName>
    <definedName name="CM_616_1">#REF!</definedName>
    <definedName name="CM_619">#N/A</definedName>
    <definedName name="CM_619_1" localSheetId="1">#REF!</definedName>
    <definedName name="CM_619_1">#REF!</definedName>
    <definedName name="CM_621">#N/A</definedName>
    <definedName name="CM_621_1" localSheetId="1">#REF!</definedName>
    <definedName name="CM_621_1">#REF!</definedName>
    <definedName name="CM_702">#N/A</definedName>
    <definedName name="CM_702_1" localSheetId="1">#REF!</definedName>
    <definedName name="CM_702_1">#REF!</definedName>
    <definedName name="CM_704">#N/A</definedName>
    <definedName name="CM_704_1" localSheetId="1">#REF!</definedName>
    <definedName name="CM_704_1">#REF!</definedName>
    <definedName name="CM_710">#N/A</definedName>
    <definedName name="CM_710_1" localSheetId="1">#REF!</definedName>
    <definedName name="CM_710_1">#REF!</definedName>
    <definedName name="CM_905">#N/A</definedName>
    <definedName name="CM_905_1" localSheetId="1">#REF!</definedName>
    <definedName name="CM_905_1">#REF!</definedName>
    <definedName name="CM_912">#N/A</definedName>
    <definedName name="CM_912_1" localSheetId="1">#REF!</definedName>
    <definedName name="CM_912_1">#REF!</definedName>
    <definedName name="CM_965">#N/A</definedName>
    <definedName name="CM_965_1" localSheetId="1">#REF!</definedName>
    <definedName name="CM_965_1">#REF!</definedName>
    <definedName name="CM_969">#N/A</definedName>
    <definedName name="CM_969_1" localSheetId="1">#REF!</definedName>
    <definedName name="CM_969_1">#REF!</definedName>
    <definedName name="CM_970">#N/A</definedName>
    <definedName name="CM_970_1" localSheetId="1">#REF!</definedName>
    <definedName name="CM_970_1">#REF!</definedName>
    <definedName name="CM_972">#N/A</definedName>
    <definedName name="CM_972_1" localSheetId="1">#REF!</definedName>
    <definedName name="CM_972_1">#REF!</definedName>
    <definedName name="CM_973">#N/A</definedName>
    <definedName name="CM_973_1" localSheetId="1">#REF!</definedName>
    <definedName name="CM_973_1">#REF!</definedName>
    <definedName name="CM_975">#N/A</definedName>
    <definedName name="CM_975_1" localSheetId="1">#REF!</definedName>
    <definedName name="CM_975_1">#REF!</definedName>
    <definedName name="CM_980">#N/A</definedName>
    <definedName name="CM_980_1" localSheetId="1">#REF!</definedName>
    <definedName name="CM_980_1">#REF!</definedName>
    <definedName name="cm30_rp" localSheetId="1">'[27]medição '!#REF!</definedName>
    <definedName name="cm30_rp">'[27]medição '!#REF!</definedName>
    <definedName name="CM30ROO">'[74]CALCULOS AUXILIARES'!$E$22</definedName>
    <definedName name="CM30W" localSheetId="1">#REF!</definedName>
    <definedName name="CM30W">#REF!</definedName>
    <definedName name="CM30WA" localSheetId="1">#REF!</definedName>
    <definedName name="CM30WA">#REF!</definedName>
    <definedName name="cmbr1" localSheetId="1">'[27]memória quantitativa'!#REF!</definedName>
    <definedName name="cmbr1">'[27]memória quantitativa'!#REF!</definedName>
    <definedName name="cmbr2" localSheetId="1">'[27]memória quantitativa'!#REF!</definedName>
    <definedName name="cmbr2">'[27]memória quantitativa'!#REF!</definedName>
    <definedName name="cmbr3" localSheetId="1">'[27]memória quantitativa'!#REF!</definedName>
    <definedName name="cmbr3">'[27]memória quantitativa'!#REF!</definedName>
    <definedName name="cmbr4" localSheetId="1">'[27]memória quantitativa'!#REF!</definedName>
    <definedName name="cmbr4">'[27]memória quantitativa'!#REF!</definedName>
    <definedName name="cmbr5" localSheetId="1">'[27]memória quantitativa'!#REF!</definedName>
    <definedName name="cmbr5">'[27]memória quantitativa'!#REF!</definedName>
    <definedName name="CMIMP" localSheetId="1">#REF!</definedName>
    <definedName name="CMIMP">#REF!</definedName>
    <definedName name="cmkmf1" localSheetId="1">'[27]memória quantitativa'!#REF!</definedName>
    <definedName name="cmkmf1">'[27]memória quantitativa'!#REF!</definedName>
    <definedName name="cmkmf2" localSheetId="1">'[27]memória quantitativa'!#REF!</definedName>
    <definedName name="cmkmf2">'[27]memória quantitativa'!#REF!</definedName>
    <definedName name="cmkmf3" localSheetId="1">'[27]memória quantitativa'!#REF!</definedName>
    <definedName name="cmkmf3">'[27]memória quantitativa'!#REF!</definedName>
    <definedName name="cmkmf4" localSheetId="1">'[27]memória quantitativa'!#REF!</definedName>
    <definedName name="cmkmf4">'[27]memória quantitativa'!#REF!</definedName>
    <definedName name="cmkmi1" localSheetId="1">'[27]memória quantitativa'!#REF!</definedName>
    <definedName name="cmkmi1">'[27]memória quantitativa'!#REF!</definedName>
    <definedName name="cmkmi2" localSheetId="1">'[27]memória quantitativa'!#REF!</definedName>
    <definedName name="cmkmi2">'[27]memória quantitativa'!#REF!</definedName>
    <definedName name="cmkmi3" localSheetId="1">'[27]memória quantitativa'!#REF!</definedName>
    <definedName name="cmkmi3">'[27]memória quantitativa'!#REF!</definedName>
    <definedName name="cmkmi4" localSheetId="1">'[27]memória quantitativa'!#REF!</definedName>
    <definedName name="cmkmi4">'[27]memória quantitativa'!#REF!</definedName>
    <definedName name="cmlarg1" localSheetId="1">'[27]memória quantitativa'!#REF!</definedName>
    <definedName name="cmlarg1">'[27]memória quantitativa'!#REF!</definedName>
    <definedName name="cmlarg2" localSheetId="1">'[27]memória quantitativa'!#REF!</definedName>
    <definedName name="cmlarg2">'[27]memória quantitativa'!#REF!</definedName>
    <definedName name="cmlarg3" localSheetId="1">'[27]memória quantitativa'!#REF!</definedName>
    <definedName name="cmlarg3">'[27]memória quantitativa'!#REF!</definedName>
    <definedName name="cmlarg4" localSheetId="1">'[27]memória quantitativa'!#REF!</definedName>
    <definedName name="cmlarg4">'[27]memória quantitativa'!#REF!</definedName>
    <definedName name="CMN" localSheetId="1">#REF!</definedName>
    <definedName name="CMN">#REF!</definedName>
    <definedName name="CMTOTAL" localSheetId="1">#REF!</definedName>
    <definedName name="CMTOTAL">#REF!</definedName>
    <definedName name="CMW" localSheetId="1">#REF!</definedName>
    <definedName name="CMW">#REF!</definedName>
    <definedName name="CMWA" localSheetId="1">#REF!</definedName>
    <definedName name="CMWA">#REF!</definedName>
    <definedName name="Cod" localSheetId="1" hidden="1">#REF!</definedName>
    <definedName name="Cod" hidden="1">#REF!</definedName>
    <definedName name="Cód.">'[85]TPU-MARÇO_2002'!$B$2:$B$1965</definedName>
    <definedName name="cod.1" localSheetId="1">#REF!</definedName>
    <definedName name="cod.1">#REF!</definedName>
    <definedName name="cod.2" localSheetId="1">#REF!</definedName>
    <definedName name="cod.2">#REF!</definedName>
    <definedName name="Cód.3" localSheetId="1">#REF!</definedName>
    <definedName name="Cód.3">#REF!</definedName>
    <definedName name="Cód.4">'[85]TPU-MARÇO_2002'!$D$2:$D$1965</definedName>
    <definedName name="Cód.Equip." localSheetId="1">#REF!</definedName>
    <definedName name="Cód.Equip.">#REF!</definedName>
    <definedName name="Cód.SER">'[85]TPU-MARÇO_2002'!$H$2:$H$20</definedName>
    <definedName name="Cód.serv." localSheetId="1">#REF!</definedName>
    <definedName name="Cód.serv.">#REF!</definedName>
    <definedName name="cod_automóvel" localSheetId="1">'[27]medição '!#REF!</definedName>
    <definedName name="cod_automóvel">'[27]medição '!#REF!</definedName>
    <definedName name="cod_balizador" localSheetId="1">'[27]medição '!#REF!</definedName>
    <definedName name="cod_balizador">'[27]medição '!#REF!</definedName>
    <definedName name="cod_brp" localSheetId="1">'[27]medição '!#REF!</definedName>
    <definedName name="cod_brp">'[27]medição '!#REF!</definedName>
    <definedName name="cod_bueiros" localSheetId="1">'[27]medição '!#REF!</definedName>
    <definedName name="cod_bueiros">'[27]medição '!#REF!</definedName>
    <definedName name="cod_caibro" localSheetId="1">'[27]medição '!#REF!</definedName>
    <definedName name="cod_caibro">'[27]medição '!#REF!</definedName>
    <definedName name="cod_cap20_mbuq" localSheetId="1">'[27]medição '!#REF!</definedName>
    <definedName name="cod_cap20_mbuq">'[27]medição '!#REF!</definedName>
    <definedName name="cod_capa_selante" localSheetId="1">'[27]medição '!#REF!</definedName>
    <definedName name="cod_capa_selante">'[27]medição '!#REF!</definedName>
    <definedName name="cod_capaf" localSheetId="1">'[27]medição '!#REF!</definedName>
    <definedName name="cod_capaf">'[27]medição '!#REF!</definedName>
    <definedName name="cod_capaq" localSheetId="1">'[27]medição '!#REF!</definedName>
    <definedName name="cod_capaq">'[27]medição '!#REF!</definedName>
    <definedName name="cod_capina_manual" localSheetId="1">'[27]medição '!#REF!</definedName>
    <definedName name="cod_capina_manual">'[27]medição '!#REF!</definedName>
    <definedName name="cod_cerca" localSheetId="1">'[27]medição '!#REF!</definedName>
    <definedName name="cod_cerca">'[27]medição '!#REF!</definedName>
    <definedName name="cod_chapa" localSheetId="1">'[27]medição '!#REF!</definedName>
    <definedName name="cod_chapa">'[27]medição '!#REF!</definedName>
    <definedName name="cod_cm30_rp" localSheetId="1">'[27]medição '!#REF!</definedName>
    <definedName name="cod_cm30_rp">'[27]medição '!#REF!</definedName>
    <definedName name="cod_conc_ciclópico" localSheetId="1">'[27]medição '!#REF!</definedName>
    <definedName name="cod_conc_ciclópico">'[27]medição '!#REF!</definedName>
    <definedName name="cod_concreto_cimento" localSheetId="1">'[27]medição '!#REF!</definedName>
    <definedName name="cod_concreto_cimento">'[27]medição '!#REF!</definedName>
    <definedName name="cod_correção_defeito" localSheetId="1">'[27]medição '!#REF!</definedName>
    <definedName name="cod_correção_defeito">'[27]medição '!#REF!</definedName>
    <definedName name="cod_desobstrução" localSheetId="1">'[27]medição '!#REF!</definedName>
    <definedName name="cod_desobstrução">'[27]medição '!#REF!</definedName>
    <definedName name="cod_drenagem" localSheetId="1">'[27]medição '!#REF!</definedName>
    <definedName name="cod_drenagem">'[27]medição '!#REF!</definedName>
    <definedName name="cod_formas" localSheetId="1">'[27]medição '!#REF!</definedName>
    <definedName name="cod_formas">'[27]medição '!#REF!</definedName>
    <definedName name="cod_fresagem" localSheetId="1">'[27]medição '!#REF!</definedName>
    <definedName name="cod_fresagem">'[27]medição '!#REF!</definedName>
    <definedName name="cod_lama_asf_fina" localSheetId="1">'[27]medição '!#REF!</definedName>
    <definedName name="cod_lama_asf_fina">'[27]medição '!#REF!</definedName>
    <definedName name="cod_limp_ponte" localSheetId="1">'[27]medição '!#REF!</definedName>
    <definedName name="cod_limp_ponte">'[27]medição '!#REF!</definedName>
    <definedName name="cod_limpeza_placa" localSheetId="1">'[27]medição '!#REF!</definedName>
    <definedName name="cod_limpeza_placa">'[27]medição '!#REF!</definedName>
    <definedName name="cod_parafuso_1" localSheetId="1">'[27]medição '!#REF!</definedName>
    <definedName name="cod_parafuso_1">'[27]medição '!#REF!</definedName>
    <definedName name="cod_parafuso_4" localSheetId="1">'[27]medição '!#REF!</definedName>
    <definedName name="cod_parafuso_4">'[27]medição '!#REF!</definedName>
    <definedName name="cod_pedra_arrumada" localSheetId="1">'[27]medição '!#REF!</definedName>
    <definedName name="cod_pedra_arrumada">'[27]medição '!#REF!</definedName>
    <definedName name="cod_pedra_jogada" localSheetId="1">'[27]medição '!#REF!</definedName>
    <definedName name="cod_pedra_jogada">'[27]medição '!#REF!</definedName>
    <definedName name="cod_película" localSheetId="1">'[27]medição '!#REF!</definedName>
    <definedName name="cod_película">'[27]medição '!#REF!</definedName>
    <definedName name="cod_pintura" localSheetId="1">'[27]medição '!#REF!</definedName>
    <definedName name="cod_pintura">'[27]medição '!#REF!</definedName>
    <definedName name="cod_q_caiação" localSheetId="1">'[27]medição '!#REF!</definedName>
    <definedName name="cod_q_caiação">'[27]medição '!#REF!</definedName>
    <definedName name="cod_recomp_defensa" localSheetId="1">'[27]medição '!#REF!</definedName>
    <definedName name="cod_recomp_defensa">'[27]medição '!#REF!</definedName>
    <definedName name="cod_recomp_guarda_corpo" localSheetId="1">'[27]medição '!#REF!</definedName>
    <definedName name="cod_recomp_guarda_corpo">'[27]medição '!#REF!</definedName>
    <definedName name="cod_recomp_manual" localSheetId="1">'[27]medição '!#REF!</definedName>
    <definedName name="cod_recomp_manual">'[27]medição '!#REF!</definedName>
    <definedName name="cod_recomp_mecanizada" localSheetId="1">'[27]medição '!#REF!</definedName>
    <definedName name="cod_recomp_mecanizada">'[27]medição '!#REF!</definedName>
    <definedName name="cod_recomp_placa" localSheetId="1">'[27]medição '!#REF!</definedName>
    <definedName name="cod_recomp_placa">'[27]medição '!#REF!</definedName>
    <definedName name="cod_remendo_profundo" localSheetId="1">'[27]medição '!#REF!</definedName>
    <definedName name="cod_remendo_profundo">'[27]medição '!#REF!</definedName>
    <definedName name="cod_revest_veg" localSheetId="1">'[27]medição '!#REF!</definedName>
    <definedName name="cod_revest_veg">'[27]medição '!#REF!</definedName>
    <definedName name="cod_rl1c_lama" localSheetId="1">'[27]medição '!#REF!</definedName>
    <definedName name="cod_rl1c_lama">'[27]medição '!#REF!</definedName>
    <definedName name="cod_rm1c_mbb" localSheetId="1">'[27]medição '!#REF!</definedName>
    <definedName name="cod_rm1c_mbb">'[27]medição '!#REF!</definedName>
    <definedName name="cod_rm1c_mbuf" localSheetId="1">'[27]medição '!#REF!</definedName>
    <definedName name="cod_rm1c_mbuf">'[27]medição '!#REF!</definedName>
    <definedName name="cod_roçada_colonião" localSheetId="1">'[27]medição '!#REF!</definedName>
    <definedName name="cod_roçada_colonião">'[27]medição '!#REF!</definedName>
    <definedName name="cod_roçada_manual" localSheetId="1">'[27]medição '!#REF!</definedName>
    <definedName name="cod_roçada_manual">'[27]medição '!#REF!</definedName>
    <definedName name="cod_roçada_mecanizada" localSheetId="1">'[27]medição '!#REF!</definedName>
    <definedName name="cod_roçada_mecanizada">'[27]medição '!#REF!</definedName>
    <definedName name="cod_rr1c_pintura" localSheetId="1">'[27]medição '!#REF!</definedName>
    <definedName name="cod_rr1c_pintura">'[27]medição '!#REF!</definedName>
    <definedName name="cod_rr1c_tb" localSheetId="1">'[27]medição '!#REF!</definedName>
    <definedName name="cod_rr1c_tb">'[27]medição '!#REF!</definedName>
    <definedName name="cod_rr2c_capa" localSheetId="1">'[27]medição '!#REF!</definedName>
    <definedName name="cod_rr2c_capa">'[27]medição '!#REF!</definedName>
    <definedName name="cod_rr2c_tratamento" localSheetId="1">'[27]medição '!#REF!</definedName>
    <definedName name="cod_rr2c_tratamento">'[27]medição '!#REF!</definedName>
    <definedName name="cod_sarjeta_meio_fio" localSheetId="1">'[27]medição '!#REF!</definedName>
    <definedName name="cod_sarjeta_meio_fio">'[27]medição '!#REF!</definedName>
    <definedName name="cod_scotchlite" localSheetId="1">'[27]medição '!#REF!</definedName>
    <definedName name="cod_scotchlite">'[27]medição '!#REF!</definedName>
    <definedName name="cod_sinalização_horiz" localSheetId="1">'[27]medição '!#REF!</definedName>
    <definedName name="cod_sinalização_horiz">'[27]medição '!#REF!</definedName>
    <definedName name="cod_tacha_bid" localSheetId="1">'[27]medição '!#REF!</definedName>
    <definedName name="cod_tacha_bid">'[27]medição '!#REF!</definedName>
    <definedName name="cod_tacha_mono" localSheetId="1">'[27]medição '!#REF!</definedName>
    <definedName name="cod_tacha_mono">'[27]medição '!#REF!</definedName>
    <definedName name="cod_tachão_bid" localSheetId="1">'[27]medição '!#REF!</definedName>
    <definedName name="cod_tachão_bid">'[27]medição '!#REF!</definedName>
    <definedName name="cod_tachão_mono" localSheetId="1">'[27]medição '!#REF!</definedName>
    <definedName name="cod_tachão_mono">'[27]medição '!#REF!</definedName>
    <definedName name="cod_tapa_buraco" localSheetId="1">'[27]medição '!#REF!</definedName>
    <definedName name="cod_tapa_buraco">'[27]medição '!#REF!</definedName>
    <definedName name="cod_tinta" localSheetId="1">'[27]medição '!#REF!</definedName>
    <definedName name="cod_tinta">'[27]medição '!#REF!</definedName>
    <definedName name="cod_totalbetoneira" localSheetId="1">'[27]medição '!#REF!</definedName>
    <definedName name="cod_totalbetoneira">'[27]medição '!#REF!</definedName>
    <definedName name="cod_totalmistfrio" localSheetId="1">'[27]medição '!#REF!</definedName>
    <definedName name="cod_totalmistfrio">'[27]medição '!#REF!</definedName>
    <definedName name="cod_totalmistquente" localSheetId="1">'[27]medição '!#REF!</definedName>
    <definedName name="cod_totalmistquente">'[27]medição '!#REF!</definedName>
    <definedName name="cod_tr_cap20_mbuq" localSheetId="1">'[27]medição '!#REF!</definedName>
    <definedName name="cod_tr_cap20_mbuq">'[27]medição '!#REF!</definedName>
    <definedName name="cod_tr_cm30_rp" localSheetId="1">'[27]medição '!#REF!</definedName>
    <definedName name="cod_tr_cm30_rp">'[27]medição '!#REF!</definedName>
    <definedName name="cod_tr_rm1c_mbb" localSheetId="1">'[27]medição '!#REF!</definedName>
    <definedName name="cod_tr_rm1c_mbb">'[27]medição '!#REF!</definedName>
    <definedName name="cod_tr_rm1c_mbuf" localSheetId="1">'[27]medição '!#REF!</definedName>
    <definedName name="cod_tr_rm1c_mbuf">'[27]medição '!#REF!</definedName>
    <definedName name="cod_tr_rr1ctb" localSheetId="1">'[27]medição '!#REF!</definedName>
    <definedName name="cod_tr_rr1ctb">'[27]medição '!#REF!</definedName>
    <definedName name="cod_tr_rr2c_capa" localSheetId="1">'[27]medição '!#REF!</definedName>
    <definedName name="cod_tr_rr2c_capa">'[27]medição '!#REF!</definedName>
    <definedName name="cod_tr_rr2c_tratamento" localSheetId="1">'[27]medição '!#REF!</definedName>
    <definedName name="cod_tr_rr2c_tratamento">'[27]medição '!#REF!</definedName>
    <definedName name="cod_tr_rric_pintura" localSheetId="1">'[27]medição '!#REF!</definedName>
    <definedName name="cod_tr_rric_pintura">'[27]medição '!#REF!</definedName>
    <definedName name="cod_transporte_carroceria" localSheetId="1">'[27]medição '!#REF!</definedName>
    <definedName name="cod_transporte_carroceria">'[27]medição '!#REF!</definedName>
    <definedName name="cod_transporte_comercial" localSheetId="1">'[27]medição '!#REF!</definedName>
    <definedName name="cod_transporte_comercial">'[27]medição '!#REF!</definedName>
    <definedName name="cod_transporte_especial" localSheetId="1">'[27]medição '!#REF!</definedName>
    <definedName name="cod_transporte_especial">'[27]medição '!#REF!</definedName>
    <definedName name="cod_tratamento" localSheetId="1">'[27]medição '!#REF!</definedName>
    <definedName name="cod_tratamento">'[27]medição '!#REF!</definedName>
    <definedName name="cod_travessas" localSheetId="1">'[27]medição '!#REF!</definedName>
    <definedName name="cod_travessas">'[27]medição '!#REF!</definedName>
    <definedName name="cod_trrl1c_lama" localSheetId="1">'[27]medição '!#REF!</definedName>
    <definedName name="cod_trrl1c_lama">'[27]medição '!#REF!</definedName>
    <definedName name="cod_trrr1c_pintura" localSheetId="1">'[27]medição '!#REF!</definedName>
    <definedName name="cod_trrr1c_pintura">'[27]medição '!#REF!</definedName>
    <definedName name="Codigo" localSheetId="1" hidden="1">#REF!</definedName>
    <definedName name="Codigo" hidden="1">#REF!</definedName>
    <definedName name="Código" localSheetId="1">#REF!</definedName>
    <definedName name="Código">#REF!</definedName>
    <definedName name="CÓDIGO_serviço">OFFSET('[82]Orçamento Total'!$B$4,0,0,COUNTA('[82]Orçamento Total'!$C:$C),1)</definedName>
    <definedName name="CODOR1">'[29]orcID nº1'!$A$14:$A$1025</definedName>
    <definedName name="CODOR15">'[29]orc ID nº 15'!$A$14:$A$1000</definedName>
    <definedName name="CODOR17">'[29]orc ID nº17'!$A$16:$A$1000</definedName>
    <definedName name="CODOR18">'[29]orc ID nº 18'!$A$14:$A$1000</definedName>
    <definedName name="CODOR19">'[29]orc ID nº19'!$A$14:$A$1000</definedName>
    <definedName name="CODOR2">'[29]orc ID nº2 '!$A$14:$A$1000</definedName>
    <definedName name="CODOR3">'[29]orc ID nº3'!$A$14:$A$1001</definedName>
    <definedName name="CODOR4">'[29]orcID nº4'!$A$14:$A$1002</definedName>
    <definedName name="CODOR5">'[29]orcID nº5'!$A$14:$A$1002</definedName>
    <definedName name="CODOR6">'[29]orcID nº6'!$A$14:$A$1002</definedName>
    <definedName name="CODOR7">'[29]orcID nº7'!$A$14:$A$1003</definedName>
    <definedName name="CODOR8">'[29]orc ID nº8'!$A$14:$A$1003</definedName>
    <definedName name="CODOR9">'[29]orc ID nº9'!$A$14:$A$1002</definedName>
    <definedName name="COEFCUSIND" localSheetId="1">#REF!</definedName>
    <definedName name="COEFCUSIND">#REF!</definedName>
    <definedName name="Col" localSheetId="1">#REF!</definedName>
    <definedName name="Col">#REF!</definedName>
    <definedName name="Coluna" localSheetId="1" hidden="1">#REF!</definedName>
    <definedName name="Coluna" hidden="1">#REF!</definedName>
    <definedName name="Comp" localSheetId="1" hidden="1">#REF!</definedName>
    <definedName name="Comp" hidden="1">#REF!</definedName>
    <definedName name="Comp_Área_Vol." localSheetId="1">#REF!</definedName>
    <definedName name="Comp_Área_Vol.">#REF!</definedName>
    <definedName name="Comp_Área_Vol._25" localSheetId="1">#REF!</definedName>
    <definedName name="Comp_Área_Vol._25">#REF!</definedName>
    <definedName name="compeqp" localSheetId="1">#REF!</definedName>
    <definedName name="compeqp">#REF!</definedName>
    <definedName name="compeqp_1" localSheetId="1">#REF!</definedName>
    <definedName name="compeqp_1">#REF!</definedName>
    <definedName name="complementares" localSheetId="1">#REF!</definedName>
    <definedName name="complementares">#REF!</definedName>
    <definedName name="complementares_1" localSheetId="1">#REF!</definedName>
    <definedName name="complementares_1">#REF!</definedName>
    <definedName name="complementares_2" localSheetId="1">#REF!</definedName>
    <definedName name="complementares_2">#REF!</definedName>
    <definedName name="complementares_3" localSheetId="1">#REF!</definedName>
    <definedName name="complementares_3">#REF!</definedName>
    <definedName name="complementares_4" localSheetId="1">#REF!</definedName>
    <definedName name="complementares_4">#REF!</definedName>
    <definedName name="COMPLETO">#N/A</definedName>
    <definedName name="COMPOSICAO">#N/A</definedName>
    <definedName name="COMPOSICAO_1" localSheetId="1">#REF!</definedName>
    <definedName name="COMPOSICAO_1">#REF!</definedName>
    <definedName name="Composição_do_BDI" localSheetId="1">#REF!</definedName>
    <definedName name="Composição_do_BDI">#REF!</definedName>
    <definedName name="Composição_do_BDI_1" localSheetId="1">#REF!</definedName>
    <definedName name="Composição_do_BDI_1">#REF!</definedName>
    <definedName name="Composição_do_BDI_2" localSheetId="1">#REF!</definedName>
    <definedName name="Composição_do_BDI_2">#REF!</definedName>
    <definedName name="Composição_do_BDI_3" localSheetId="1">#REF!</definedName>
    <definedName name="Composição_do_BDI_3">#REF!</definedName>
    <definedName name="comprimento" localSheetId="1">#REF!</definedName>
    <definedName name="comprimento">#REF!</definedName>
    <definedName name="con" localSheetId="1">'[86]P reaj x P atual'!#REF!</definedName>
    <definedName name="con">'[86]P reaj x P atual'!#REF!</definedName>
    <definedName name="CONC" localSheetId="1">#REF!</definedName>
    <definedName name="CONC">#REF!</definedName>
    <definedName name="conc_ciclópico" localSheetId="1">'[27]medição '!#REF!</definedName>
    <definedName name="conc_ciclópico">'[27]medição '!#REF!</definedName>
    <definedName name="Conc_Magro_Bloco">2.303</definedName>
    <definedName name="concreto_cimento" localSheetId="1">'[27]medição '!#REF!</definedName>
    <definedName name="concreto_cimento">'[27]medição '!#REF!</definedName>
    <definedName name="Condição_Cerca" localSheetId="1">#REF!</definedName>
    <definedName name="Condição_Cerca">#REF!</definedName>
    <definedName name="Condição_Defensa" localSheetId="1">#REF!</definedName>
    <definedName name="Condição_Defensa">#REF!</definedName>
    <definedName name="Condição_Descida" localSheetId="1">#REF!</definedName>
    <definedName name="Condição_Descida">#REF!</definedName>
    <definedName name="Condição_Entrada" localSheetId="1">#REF!</definedName>
    <definedName name="Condição_Entrada">#REF!</definedName>
    <definedName name="Condição_MeioFio" localSheetId="1">#REF!</definedName>
    <definedName name="Condição_MeioFio">#REF!</definedName>
    <definedName name="Condição_OAC" localSheetId="1">#REF!</definedName>
    <definedName name="Condição_OAC">#REF!</definedName>
    <definedName name="Condição_Sarjeta" localSheetId="1">#REF!</definedName>
    <definedName name="Condição_Sarjeta">#REF!</definedName>
    <definedName name="Condição_Sinal_Vertical" localSheetId="1">#REF!</definedName>
    <definedName name="Condição_Sinal_Vertical">#REF!</definedName>
    <definedName name="Condição_Tacha" localSheetId="1">#REF!</definedName>
    <definedName name="Condição_Tacha">#REF!</definedName>
    <definedName name="Condição_Valeta" localSheetId="1">#REF!</definedName>
    <definedName name="Condição_Valeta">#REF!</definedName>
    <definedName name="CondiçãoDispositivoLateralOAE" localSheetId="1">#REF!</definedName>
    <definedName name="CondiçãoDispositivoLateralOAE">#REF!</definedName>
    <definedName name="CondiçãoNãoOAC" localSheetId="1">#REF!</definedName>
    <definedName name="CondiçãoNãoOAC">#REF!</definedName>
    <definedName name="CondiçãoOAC" localSheetId="1">#REF!</definedName>
    <definedName name="CondiçãoOAC">#REF!</definedName>
    <definedName name="CONS" localSheetId="1">#REF!</definedName>
    <definedName name="CONS">#REF!</definedName>
    <definedName name="cons_açogc" localSheetId="1">#REF!</definedName>
    <definedName name="cons_açogc">#REF!</definedName>
    <definedName name="cons_arame" localSheetId="1">#REF!</definedName>
    <definedName name="cons_arame">#REF!</definedName>
    <definedName name="cons_areia_mbuf" localSheetId="1">#REF!</definedName>
    <definedName name="cons_areia_mbuf">#REF!</definedName>
    <definedName name="cons_areia_mbuq" localSheetId="1">#REF!</definedName>
    <definedName name="cons_areia_mbuq">#REF!</definedName>
    <definedName name="cons_areiaarg16">[87]procedimentos!$B$28</definedName>
    <definedName name="cons_areiab" localSheetId="1">#REF!</definedName>
    <definedName name="cons_areiab">#REF!</definedName>
    <definedName name="cons_areiacc" localSheetId="1">#REF!</definedName>
    <definedName name="cons_areiacc">#REF!</definedName>
    <definedName name="cons_areiaccim" localSheetId="1">#REF!</definedName>
    <definedName name="cons_areiaccim">#REF!</definedName>
    <definedName name="cons_areiacs" localSheetId="1">#REF!</definedName>
    <definedName name="cons_areiacs">#REF!</definedName>
    <definedName name="cons_areiagc" localSheetId="1">#REF!</definedName>
    <definedName name="cons_areiagc">#REF!</definedName>
    <definedName name="cons_areiala34" localSheetId="1">#REF!</definedName>
    <definedName name="cons_areiala34">#REF!</definedName>
    <definedName name="cons_areialf" localSheetId="1">#REF!</definedName>
    <definedName name="cons_areialf">#REF!</definedName>
    <definedName name="cons_areiambb" localSheetId="1">#REF!</definedName>
    <definedName name="cons_areiambb">#REF!</definedName>
    <definedName name="cons_areiat080" localSheetId="1">#REF!</definedName>
    <definedName name="cons_areiat080">#REF!</definedName>
    <definedName name="cons_areiat1" localSheetId="1">#REF!</definedName>
    <definedName name="cons_areiat1">#REF!</definedName>
    <definedName name="cons_at080" localSheetId="1">#REF!</definedName>
    <definedName name="cons_at080">#REF!</definedName>
    <definedName name="cons_at1" localSheetId="1">#REF!</definedName>
    <definedName name="cons_at1">#REF!</definedName>
    <definedName name="cons_brita_mbuf" localSheetId="1">#REF!</definedName>
    <definedName name="cons_brita_mbuf">#REF!</definedName>
    <definedName name="cons_brita_mbuq" localSheetId="1">#REF!</definedName>
    <definedName name="cons_brita_mbuq">#REF!</definedName>
    <definedName name="cons_britab" localSheetId="1">#REF!</definedName>
    <definedName name="cons_britab">#REF!</definedName>
    <definedName name="cons_britacc" localSheetId="1">#REF!</definedName>
    <definedName name="cons_britacc">#REF!</definedName>
    <definedName name="cons_britaccim" localSheetId="1">#REF!</definedName>
    <definedName name="cons_britaccim">#REF!</definedName>
    <definedName name="cons_britagc" localSheetId="1">#REF!</definedName>
    <definedName name="cons_britagc">#REF!</definedName>
    <definedName name="cons_britala34" localSheetId="1">#REF!</definedName>
    <definedName name="cons_britala34">#REF!</definedName>
    <definedName name="cons_britalf" localSheetId="1">#REF!</definedName>
    <definedName name="cons_britalf">#REF!</definedName>
    <definedName name="cons_britambb" localSheetId="1">#REF!</definedName>
    <definedName name="cons_britambb">#REF!</definedName>
    <definedName name="cons_britat080" localSheetId="1">#REF!</definedName>
    <definedName name="cons_britat080">#REF!</definedName>
    <definedName name="cons_britat1" localSheetId="1">#REF!</definedName>
    <definedName name="cons_britat1">#REF!</definedName>
    <definedName name="cons_britatsd" localSheetId="1">#REF!</definedName>
    <definedName name="cons_britatsd">#REF!</definedName>
    <definedName name="cons_britatss">[87]procedimentos!$B$22</definedName>
    <definedName name="cons_caibro" localSheetId="1">#REF!</definedName>
    <definedName name="cons_caibro">#REF!</definedName>
    <definedName name="cons_caibro_13">[42]procedimentos!$C$83</definedName>
    <definedName name="cons_caibro_26">[42]procedimentos!$C$83</definedName>
    <definedName name="cons_caibro_33">[42]procedimentos!$C$83</definedName>
    <definedName name="cons_caibro_5">[42]procedimentos!$C$83</definedName>
    <definedName name="cons_caibro_6">[42]procedimentos!$C$83</definedName>
    <definedName name="cons_caibro_7">[42]procedimentos!$C$83</definedName>
    <definedName name="cons_caibro_8">[42]procedimentos!$C$83</definedName>
    <definedName name="cons_caibro_9">[42]procedimentos!$C$83</definedName>
    <definedName name="cons_chapa16" localSheetId="1">#REF!</definedName>
    <definedName name="cons_chapa16">#REF!</definedName>
    <definedName name="cons_chapa16_13">[42]procedimentos!$C$81</definedName>
    <definedName name="cons_chapa16_26">[42]procedimentos!$C$81</definedName>
    <definedName name="cons_chapa16_33">[42]procedimentos!$C$81</definedName>
    <definedName name="cons_chapa16_5">[42]procedimentos!$C$81</definedName>
    <definedName name="cons_chapa16_6">[42]procedimentos!$C$81</definedName>
    <definedName name="cons_chapa16_7">[42]procedimentos!$C$81</definedName>
    <definedName name="cons_chapa16_8">[42]procedimentos!$C$81</definedName>
    <definedName name="cons_chapa16_9">[42]procedimentos!$C$81</definedName>
    <definedName name="cons_cimentoarg16">[87]procedimentos!$B$29</definedName>
    <definedName name="cons_cimentocc" localSheetId="1">#REF!</definedName>
    <definedName name="cons_cimentocc">#REF!</definedName>
    <definedName name="cons_cimentoccim" localSheetId="1">#REF!</definedName>
    <definedName name="cons_cimentoccim">#REF!</definedName>
    <definedName name="cons_cimgc" localSheetId="1">#REF!</definedName>
    <definedName name="cons_cimgc">#REF!</definedName>
    <definedName name="cons_cs_rr2c" localSheetId="1">#REF!</definedName>
    <definedName name="cons_cs_rr2c">#REF!</definedName>
    <definedName name="cons_cs_rr2cp" localSheetId="1">#REF!</definedName>
    <definedName name="cons_cs_rr2cp">#REF!</definedName>
    <definedName name="cons_ct080" localSheetId="1">#REF!</definedName>
    <definedName name="cons_ct080">#REF!</definedName>
    <definedName name="cons_ct1" localSheetId="1">#REF!</definedName>
    <definedName name="cons_ct1">#REF!</definedName>
    <definedName name="cons_ferrod" localSheetId="1">#REF!</definedName>
    <definedName name="cons_ferrod">#REF!</definedName>
    <definedName name="cons_filler_mbuq" localSheetId="1">#REF!</definedName>
    <definedName name="cons_filler_mbuq">#REF!</definedName>
    <definedName name="cons_formac" localSheetId="1">#REF!</definedName>
    <definedName name="cons_formac">#REF!</definedName>
    <definedName name="cons_formag" localSheetId="1">#REF!</definedName>
    <definedName name="cons_formag">#REF!</definedName>
    <definedName name="cons_format" localSheetId="1">#REF!</definedName>
    <definedName name="cons_format">#REF!</definedName>
    <definedName name="cons_gast" localSheetId="1">#REF!</definedName>
    <definedName name="cons_gast">#REF!</definedName>
    <definedName name="cons_gast_13">[42]procedimentos!$C$82</definedName>
    <definedName name="cons_gast_26">[42]procedimentos!$C$82</definedName>
    <definedName name="cons_gast_33">[42]procedimentos!$C$82</definedName>
    <definedName name="cons_gast_5">[42]procedimentos!$C$82</definedName>
    <definedName name="cons_gast_6">[42]procedimentos!$C$82</definedName>
    <definedName name="cons_gast_7">[42]procedimentos!$C$82</definedName>
    <definedName name="cons_gast_8">[42]procedimentos!$C$82</definedName>
    <definedName name="cons_gast_9">[42]procedimentos!$C$82</definedName>
    <definedName name="cons_imp_cm30" localSheetId="1">#REF!</definedName>
    <definedName name="cons_imp_cm30">#REF!</definedName>
    <definedName name="cons_imp_cm30_13">[42]procedimentos!$C$77</definedName>
    <definedName name="cons_imp_cm30_26">[42]procedimentos!$C$77</definedName>
    <definedName name="cons_imp_cm30_33">[42]procedimentos!$C$77</definedName>
    <definedName name="cons_imp_cm30_5">[42]procedimentos!$C$77</definedName>
    <definedName name="cons_imp_cm30_6">[42]procedimentos!$C$77</definedName>
    <definedName name="cons_imp_cm30_7">[42]procedimentos!$C$77</definedName>
    <definedName name="cons_imp_cm30_8">[42]procedimentos!$C$77</definedName>
    <definedName name="cons_imp_cm30_9">[42]procedimentos!$C$77</definedName>
    <definedName name="cons_la34_rl1c" localSheetId="1">#REF!</definedName>
    <definedName name="cons_la34_rl1c">#REF!</definedName>
    <definedName name="cons_laf_rl1c" localSheetId="1">#REF!</definedName>
    <definedName name="cons_laf_rl1c">#REF!</definedName>
    <definedName name="cons_leivas" localSheetId="1">#REF!</definedName>
    <definedName name="cons_leivas">#REF!</definedName>
    <definedName name="cons_mb_rm1c" localSheetId="1">#REF!</definedName>
    <definedName name="cons_mb_rm1c">#REF!</definedName>
    <definedName name="cons_mb_rm1c_13">[42]procedimentos!$C$70</definedName>
    <definedName name="cons_mb_rm1c_26">[42]procedimentos!$C$70</definedName>
    <definedName name="cons_mb_rm1c_33">[42]procedimentos!$C$70</definedName>
    <definedName name="cons_mb_rm1c_5">[42]procedimentos!$C$70</definedName>
    <definedName name="cons_mb_rm1c_6">[42]procedimentos!$C$70</definedName>
    <definedName name="cons_mb_rm1c_7">[42]procedimentos!$C$70</definedName>
    <definedName name="cons_mb_rm1c_8">[42]procedimentos!$C$70</definedName>
    <definedName name="cons_mb_rm1c_9">[42]procedimentos!$C$70</definedName>
    <definedName name="cons_mf_rm1c" localSheetId="1">#REF!</definedName>
    <definedName name="cons_mf_rm1c">#REF!</definedName>
    <definedName name="cons_mouraod12" localSheetId="1">#REF!</definedName>
    <definedName name="cons_mouraod12">#REF!</definedName>
    <definedName name="cons_mouraod9" localSheetId="1">#REF!</definedName>
    <definedName name="cons_mouraod9">#REF!</definedName>
    <definedName name="cons_mq_cap20" localSheetId="1">#REF!</definedName>
    <definedName name="cons_mq_cap20">#REF!</definedName>
    <definedName name="cons_mq_cap20_13">[42]procedimentos!$C$72</definedName>
    <definedName name="cons_mq_cap20_26">[42]procedimentos!$C$72</definedName>
    <definedName name="cons_mq_cap20_33">[42]procedimentos!$C$72</definedName>
    <definedName name="cons_mq_cap20_5">[42]procedimentos!$C$72</definedName>
    <definedName name="cons_mq_cap20_6">[42]procedimentos!$C$72</definedName>
    <definedName name="cons_mq_cap20_7">[42]procedimentos!$C$72</definedName>
    <definedName name="cons_mq_cap20_8">[42]procedimentos!$C$72</definedName>
    <definedName name="cons_mq_cap20_9">[42]procedimentos!$C$72</definedName>
    <definedName name="cons_mq_cap5070">[45]procedimentos!$B$80</definedName>
    <definedName name="cons_paraf15" localSheetId="1">#REF!</definedName>
    <definedName name="cons_paraf15">#REF!</definedName>
    <definedName name="cons_paraf15_13">[42]procedimentos!$C$79</definedName>
    <definedName name="cons_paraf15_26">[42]procedimentos!$C$79</definedName>
    <definedName name="cons_paraf15_33">[42]procedimentos!$C$79</definedName>
    <definedName name="cons_paraf15_5">[42]procedimentos!$C$79</definedName>
    <definedName name="cons_paraf15_6">[42]procedimentos!$C$79</definedName>
    <definedName name="cons_paraf15_7">[42]procedimentos!$C$79</definedName>
    <definedName name="cons_paraf15_8">[42]procedimentos!$C$79</definedName>
    <definedName name="cons_paraf15_9">[42]procedimentos!$C$79</definedName>
    <definedName name="cons_paraf4" localSheetId="1">#REF!</definedName>
    <definedName name="cons_paraf4">#REF!</definedName>
    <definedName name="cons_paraf4_13">[42]procedimentos!$C$80</definedName>
    <definedName name="cons_paraf4_26">[42]procedimentos!$C$80</definedName>
    <definedName name="cons_paraf4_33">[42]procedimentos!$C$80</definedName>
    <definedName name="cons_paraf4_5">[42]procedimentos!$C$80</definedName>
    <definedName name="cons_paraf4_6">[42]procedimentos!$C$80</definedName>
    <definedName name="cons_paraf4_7">[42]procedimentos!$C$80</definedName>
    <definedName name="cons_paraf4_8">[42]procedimentos!$C$80</definedName>
    <definedName name="cons_paraf4_9">[42]procedimentos!$C$80</definedName>
    <definedName name="cons_pedraarrumada" localSheetId="1">#REF!</definedName>
    <definedName name="cons_pedraarrumada">#REF!</definedName>
    <definedName name="cons_pedrajogada" localSheetId="1">#REF!</definedName>
    <definedName name="cons_pedrajogada">#REF!</definedName>
    <definedName name="cons_pedramcc" localSheetId="1">#REF!</definedName>
    <definedName name="cons_pedramcc">#REF!</definedName>
    <definedName name="cons_pedriscocs" localSheetId="1">#REF!</definedName>
    <definedName name="cons_pedriscocs">#REF!</definedName>
    <definedName name="cons_plcd_rr1c" localSheetId="1">#REF!</definedName>
    <definedName name="cons_plcd_rr1c">#REF!</definedName>
    <definedName name="cons_plcd_rr1c_13">[42]procedimentos!$C$76</definedName>
    <definedName name="cons_plcd_rr1c_26">[42]procedimentos!$C$76</definedName>
    <definedName name="cons_plcd_rr1c_33">[42]procedimentos!$C$76</definedName>
    <definedName name="cons_plcd_rr1c_5">[42]procedimentos!$C$76</definedName>
    <definedName name="cons_plcd_rr1c_6">[42]procedimentos!$C$76</definedName>
    <definedName name="cons_plcd_rr1c_7">[42]procedimentos!$C$76</definedName>
    <definedName name="cons_plcd_rr1c_8">[42]procedimentos!$C$76</definedName>
    <definedName name="cons_plcd_rr1c_9">[42]procedimentos!$C$76</definedName>
    <definedName name="cons_plmf_rr1c" localSheetId="1">#REF!</definedName>
    <definedName name="cons_plmf_rr1c">#REF!</definedName>
    <definedName name="cons_plmq_rr1c" localSheetId="1">#REF!</definedName>
    <definedName name="cons_plmq_rr1c">#REF!</definedName>
    <definedName name="cons_plmq_rr1c_13">[42]procedimentos!$C$73</definedName>
    <definedName name="cons_plmq_rr1c_26">[42]procedimentos!$C$73</definedName>
    <definedName name="cons_plmq_rr1c_33">[42]procedimentos!$C$73</definedName>
    <definedName name="cons_plmq_rr1c_5">[42]procedimentos!$C$73</definedName>
    <definedName name="cons_plmq_rr1c_6">[42]procedimentos!$C$73</definedName>
    <definedName name="cons_plmq_rr1c_7">[42]procedimentos!$C$73</definedName>
    <definedName name="cons_plmq_rr1c_8">[42]procedimentos!$C$73</definedName>
    <definedName name="cons_plmq_rr1c_9">[42]procedimentos!$C$73</definedName>
    <definedName name="cons_pltb_rr1c" localSheetId="1">#REF!</definedName>
    <definedName name="cons_pltb_rr1c">#REF!</definedName>
    <definedName name="cons_pltb_rr1c_13">[42]procedimentos!$C$75</definedName>
    <definedName name="cons_pltb_rr1c_26">[42]procedimentos!$C$75</definedName>
    <definedName name="cons_pltb_rr1c_33">[42]procedimentos!$C$75</definedName>
    <definedName name="cons_pltb_rr1c_5">[42]procedimentos!$C$75</definedName>
    <definedName name="cons_pltb_rr1c_6">[42]procedimentos!$C$75</definedName>
    <definedName name="cons_pltb_rr1c_7">[42]procedimentos!$C$75</definedName>
    <definedName name="cons_pltb_rr1c_8">[42]procedimentos!$C$75</definedName>
    <definedName name="cons_pltb_rr1c_9">[42]procedimentos!$C$75</definedName>
    <definedName name="cons_prle" localSheetId="1">#REF!</definedName>
    <definedName name="cons_prle">#REF!</definedName>
    <definedName name="cons_prle_13">[42]procedimentos!$C$85</definedName>
    <definedName name="cons_prle_26">[42]procedimentos!$C$85</definedName>
    <definedName name="cons_prle_33">[42]procedimentos!$C$85</definedName>
    <definedName name="cons_prle_5">[42]procedimentos!$C$85</definedName>
    <definedName name="cons_prle_6">[42]procedimentos!$C$85</definedName>
    <definedName name="cons_prle_7">[42]procedimentos!$C$85</definedName>
    <definedName name="cons_prle_8">[42]procedimentos!$C$85</definedName>
    <definedName name="cons_prle_9">[42]procedimentos!$C$85</definedName>
    <definedName name="cons_prli" localSheetId="1">#REF!</definedName>
    <definedName name="cons_prli">#REF!</definedName>
    <definedName name="cons_prli_13">[42]procedimentos!$C$86</definedName>
    <definedName name="cons_prli_26">[42]procedimentos!$C$86</definedName>
    <definedName name="cons_prli_33">[42]procedimentos!$C$86</definedName>
    <definedName name="cons_prli_5">[42]procedimentos!$C$86</definedName>
    <definedName name="cons_prli_6">[42]procedimentos!$C$86</definedName>
    <definedName name="cons_prli_7">[42]procedimentos!$C$86</definedName>
    <definedName name="cons_prli_8">[42]procedimentos!$C$86</definedName>
    <definedName name="cons_prli_9">[42]procedimentos!$C$86</definedName>
    <definedName name="cons_rl1c" localSheetId="1">'[42]MEMÓRIA CONS MAT BET CONS'!#REF!</definedName>
    <definedName name="cons_rl1c">'[42]MEMÓRIA CONS MAT BET CONS'!#REF!</definedName>
    <definedName name="cons_rl1c_13" localSheetId="1">'[42]MEMÓRIA CONS MAT BET CONS'!#REF!</definedName>
    <definedName name="cons_rl1c_13">'[42]MEMÓRIA CONS MAT BET CONS'!#REF!</definedName>
    <definedName name="cons_rl1c_13_19" localSheetId="1">'[42]MEMÓRIA CONS MAT BET CONS'!#REF!</definedName>
    <definedName name="cons_rl1c_13_19">'[42]MEMÓRIA CONS MAT BET CONS'!#REF!</definedName>
    <definedName name="cons_rl1c_13_23" localSheetId="1">'[42]MEMÓRIA CONS MAT BET CONS'!#REF!</definedName>
    <definedName name="cons_rl1c_13_23">'[42]MEMÓRIA CONS MAT BET CONS'!#REF!</definedName>
    <definedName name="cons_rl1c_13_25" localSheetId="1">'[55]MEMÓRIA CONS MAT BET CONS'!#REF!</definedName>
    <definedName name="cons_rl1c_13_25">'[55]MEMÓRIA CONS MAT BET CONS'!#REF!</definedName>
    <definedName name="cons_rl1c_19" localSheetId="1">'[42]MEMÓRIA CONS MAT BET CONS'!#REF!</definedName>
    <definedName name="cons_rl1c_19">'[42]MEMÓRIA CONS MAT BET CONS'!#REF!</definedName>
    <definedName name="cons_rl1c_23" localSheetId="1">'[42]MEMÓRIA CONS MAT BET CONS'!#REF!</definedName>
    <definedName name="cons_rl1c_23">'[42]MEMÓRIA CONS MAT BET CONS'!#REF!</definedName>
    <definedName name="cons_rl1c_24" localSheetId="1">'[42]MEMÓRIA CONS MAT BET CONS'!#REF!</definedName>
    <definedName name="cons_rl1c_24">'[42]MEMÓRIA CONS MAT BET CONS'!#REF!</definedName>
    <definedName name="cons_rl1c_24_13" localSheetId="1">'[42]MEMÓRIA CONS MAT BET CONS'!#REF!</definedName>
    <definedName name="cons_rl1c_24_13">'[42]MEMÓRIA CONS MAT BET CONS'!#REF!</definedName>
    <definedName name="cons_rl1c_24_13_19" localSheetId="1">'[42]MEMÓRIA CONS MAT BET CONS'!#REF!</definedName>
    <definedName name="cons_rl1c_24_13_19">'[42]MEMÓRIA CONS MAT BET CONS'!#REF!</definedName>
    <definedName name="cons_rl1c_24_13_23" localSheetId="1">'[42]MEMÓRIA CONS MAT BET CONS'!#REF!</definedName>
    <definedName name="cons_rl1c_24_13_23">'[42]MEMÓRIA CONS MAT BET CONS'!#REF!</definedName>
    <definedName name="cons_rl1c_24_13_25" localSheetId="1">'[55]MEMÓRIA CONS MAT BET CONS'!#REF!</definedName>
    <definedName name="cons_rl1c_24_13_25">'[55]MEMÓRIA CONS MAT BET CONS'!#REF!</definedName>
    <definedName name="cons_rl1c_24_19" localSheetId="1">'[42]MEMÓRIA CONS MAT BET CONS'!#REF!</definedName>
    <definedName name="cons_rl1c_24_19">'[42]MEMÓRIA CONS MAT BET CONS'!#REF!</definedName>
    <definedName name="cons_rl1c_24_23" localSheetId="1">'[42]MEMÓRIA CONS MAT BET CONS'!#REF!</definedName>
    <definedName name="cons_rl1c_24_23">'[42]MEMÓRIA CONS MAT BET CONS'!#REF!</definedName>
    <definedName name="cons_rl1c_24_25" localSheetId="1">'[55]MEMÓRIA CONS MAT BET CONS'!#REF!</definedName>
    <definedName name="cons_rl1c_24_25">'[55]MEMÓRIA CONS MAT BET CONS'!#REF!</definedName>
    <definedName name="cons_rl1c_25" localSheetId="1">'[55]MEMÓRIA CONS MAT BET CONS'!#REF!</definedName>
    <definedName name="cons_rl1c_25">'[55]MEMÓRIA CONS MAT BET CONS'!#REF!</definedName>
    <definedName name="cons_rl1cmicro15">[87]procedimentos!$B$85</definedName>
    <definedName name="cons_rm1c" localSheetId="1">'[42]MEMÓRIA CONS MAT BET CONS'!#REF!</definedName>
    <definedName name="cons_rm1c">'[42]MEMÓRIA CONS MAT BET CONS'!#REF!</definedName>
    <definedName name="cons_rm1c_13" localSheetId="1">'[42]MEMÓRIA CONS MAT BET CONS'!#REF!</definedName>
    <definedName name="cons_rm1c_13">'[42]MEMÓRIA CONS MAT BET CONS'!#REF!</definedName>
    <definedName name="cons_rm1c_13_19" localSheetId="1">'[42]MEMÓRIA CONS MAT BET CONS'!#REF!</definedName>
    <definedName name="cons_rm1c_13_19">'[42]MEMÓRIA CONS MAT BET CONS'!#REF!</definedName>
    <definedName name="cons_rm1c_13_23" localSheetId="1">'[42]MEMÓRIA CONS MAT BET CONS'!#REF!</definedName>
    <definedName name="cons_rm1c_13_23">'[42]MEMÓRIA CONS MAT BET CONS'!#REF!</definedName>
    <definedName name="cons_rm1c_13_25" localSheetId="1">'[55]MEMÓRIA CONS MAT BET CONS'!#REF!</definedName>
    <definedName name="cons_rm1c_13_25">'[55]MEMÓRIA CONS MAT BET CONS'!#REF!</definedName>
    <definedName name="cons_rm1c_19" localSheetId="1">'[42]MEMÓRIA CONS MAT BET CONS'!#REF!</definedName>
    <definedName name="cons_rm1c_19">'[42]MEMÓRIA CONS MAT BET CONS'!#REF!</definedName>
    <definedName name="cons_rm1c_23" localSheetId="1">'[42]MEMÓRIA CONS MAT BET CONS'!#REF!</definedName>
    <definedName name="cons_rm1c_23">'[42]MEMÓRIA CONS MAT BET CONS'!#REF!</definedName>
    <definedName name="cons_rm1c_24" localSheetId="1">'[42]MEMÓRIA CONS MAT BET CONS'!#REF!</definedName>
    <definedName name="cons_rm1c_24">'[42]MEMÓRIA CONS MAT BET CONS'!#REF!</definedName>
    <definedName name="cons_rm1c_24_13" localSheetId="1">'[42]MEMÓRIA CONS MAT BET CONS'!#REF!</definedName>
    <definedName name="cons_rm1c_24_13">'[42]MEMÓRIA CONS MAT BET CONS'!#REF!</definedName>
    <definedName name="cons_rm1c_24_13_19" localSheetId="1">'[42]MEMÓRIA CONS MAT BET CONS'!#REF!</definedName>
    <definedName name="cons_rm1c_24_13_19">'[42]MEMÓRIA CONS MAT BET CONS'!#REF!</definedName>
    <definedName name="cons_rm1c_24_13_23" localSheetId="1">'[42]MEMÓRIA CONS MAT BET CONS'!#REF!</definedName>
    <definedName name="cons_rm1c_24_13_23">'[42]MEMÓRIA CONS MAT BET CONS'!#REF!</definedName>
    <definedName name="cons_rm1c_24_13_25" localSheetId="1">'[55]MEMÓRIA CONS MAT BET CONS'!#REF!</definedName>
    <definedName name="cons_rm1c_24_13_25">'[55]MEMÓRIA CONS MAT BET CONS'!#REF!</definedName>
    <definedName name="cons_rm1c_24_19" localSheetId="1">'[42]MEMÓRIA CONS MAT BET CONS'!#REF!</definedName>
    <definedName name="cons_rm1c_24_19">'[42]MEMÓRIA CONS MAT BET CONS'!#REF!</definedName>
    <definedName name="cons_rm1c_24_23" localSheetId="1">'[42]MEMÓRIA CONS MAT BET CONS'!#REF!</definedName>
    <definedName name="cons_rm1c_24_23">'[42]MEMÓRIA CONS MAT BET CONS'!#REF!</definedName>
    <definedName name="cons_rm1c_24_25" localSheetId="1">'[55]MEMÓRIA CONS MAT BET CONS'!#REF!</definedName>
    <definedName name="cons_rm1c_24_25">'[55]MEMÓRIA CONS MAT BET CONS'!#REF!</definedName>
    <definedName name="cons_rm1c_25" localSheetId="1">'[55]MEMÓRIA CONS MAT BET CONS'!#REF!</definedName>
    <definedName name="cons_rm1c_25">'[55]MEMÓRIA CONS MAT BET CONS'!#REF!</definedName>
    <definedName name="cons_solorma" localSheetId="1">#REF!</definedName>
    <definedName name="cons_solorma">#REF!</definedName>
    <definedName name="cons_tinta" localSheetId="1">#REF!</definedName>
    <definedName name="cons_tinta">#REF!</definedName>
    <definedName name="cons_tinta_13">[42]procedimentos!$C$84</definedName>
    <definedName name="cons_tinta_26">[42]procedimentos!$C$84</definedName>
    <definedName name="cons_tinta_33">[42]procedimentos!$C$84</definedName>
    <definedName name="cons_tinta_5">[42]procedimentos!$C$84</definedName>
    <definedName name="cons_tinta_6">[42]procedimentos!$C$84</definedName>
    <definedName name="cons_tinta_7">[42]procedimentos!$C$84</definedName>
    <definedName name="cons_tinta_8">[42]procedimentos!$C$84</definedName>
    <definedName name="cons_tinta_9">[42]procedimentos!$C$84</definedName>
    <definedName name="cons_tsd_rr2c" localSheetId="1">#REF!</definedName>
    <definedName name="cons_tsd_rr2c">#REF!</definedName>
    <definedName name="cons_tss_rr2c" localSheetId="1">#REF!</definedName>
    <definedName name="cons_tss_rr2c">#REF!</definedName>
    <definedName name="cons_tss_rr2c_13">[42]procedimentos!$C$67</definedName>
    <definedName name="cons_tss_rr2c_26">[42]procedimentos!$C$67</definedName>
    <definedName name="cons_tss_rr2c_33">[42]procedimentos!$C$67</definedName>
    <definedName name="cons_tss_rr2c_5">[42]procedimentos!$C$67</definedName>
    <definedName name="cons_tss_rr2c_6">[42]procedimentos!$C$67</definedName>
    <definedName name="cons_tss_rr2c_7">[42]procedimentos!$C$67</definedName>
    <definedName name="cons_tss_rr2c_8">[42]procedimentos!$C$67</definedName>
    <definedName name="cons_tss_rr2c_9">[42]procedimentos!$C$67</definedName>
    <definedName name="CONSER">'[86]P reaj x P atual'!$N$6</definedName>
    <definedName name="conservação" localSheetId="1">[49]medição!#REF!</definedName>
    <definedName name="conservação">[49]medição!#REF!</definedName>
    <definedName name="Consórcio_RDC_IV_Sitran_Strata" localSheetId="1">#REF!</definedName>
    <definedName name="Consórcio_RDC_IV_Sitran_Strata">#REF!</definedName>
    <definedName name="consrl1c_micro20" localSheetId="1">[45]procedimentos!#REF!</definedName>
    <definedName name="consrl1c_micro20">[45]procedimentos!#REF!</definedName>
    <definedName name="CONSUMO" localSheetId="1">[88]QuQuant!#REF!</definedName>
    <definedName name="CONSUMO">[88]QuQuant!#REF!</definedName>
    <definedName name="consumo.2" localSheetId="1">#REF!</definedName>
    <definedName name="consumo.2">#REF!</definedName>
    <definedName name="Consumodemateriais">#N/A</definedName>
    <definedName name="Consumodemateriais___0">#N/A</definedName>
    <definedName name="Consumodemateriais_1">#NAME?</definedName>
    <definedName name="Consumodemateriais_14">#N/A</definedName>
    <definedName name="Consumodemateriais_18">#N/A</definedName>
    <definedName name="Consumodemateriais_19">#N/A</definedName>
    <definedName name="Consumodemateriais_2">#N/A</definedName>
    <definedName name="Consumodemateriais_20">#N/A</definedName>
    <definedName name="Consumodemateriais_22">#N/A</definedName>
    <definedName name="CONT" localSheetId="1">#REF!</definedName>
    <definedName name="CONT">#REF!</definedName>
    <definedName name="CONT_CANTEIRO" localSheetId="1">#REF!</definedName>
    <definedName name="CONT_CANTEIRO">#REF!</definedName>
    <definedName name="CONTA">#N/A</definedName>
    <definedName name="CONTR">[89]SERVIÇOS!$I$5</definedName>
    <definedName name="contrato">[27]procedimentos!$A$11</definedName>
    <definedName name="contrato_10">[51]procedimentos!$A$6</definedName>
    <definedName name="contrato_13">[90]DADOS!$B$6</definedName>
    <definedName name="contrato_42" localSheetId="1">#REF!</definedName>
    <definedName name="contrato_42">#REF!</definedName>
    <definedName name="contrato_9">[51]procedimentos!$A$6</definedName>
    <definedName name="controle" hidden="1">{"'Plan1 (2)'!$A$5:$F$63"}</definedName>
    <definedName name="COONSUMO"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cordefmisbet" localSheetId="1">[42]ORÇAMENTO!#REF!</definedName>
    <definedName name="cordefmisbet">[42]ORÇAMENTO!#REF!</definedName>
    <definedName name="cordefmisbet_13" localSheetId="1">[42]ORÇAMENTO!#REF!</definedName>
    <definedName name="cordefmisbet_13">[42]ORÇAMENTO!#REF!</definedName>
    <definedName name="cordefmisbet_13_19" localSheetId="1">[42]ORÇAMENTO!#REF!</definedName>
    <definedName name="cordefmisbet_13_19">[42]ORÇAMENTO!#REF!</definedName>
    <definedName name="cordefmisbet_13_23" localSheetId="1">[42]ORÇAMENTO!#REF!</definedName>
    <definedName name="cordefmisbet_13_23">[42]ORÇAMENTO!#REF!</definedName>
    <definedName name="cordefmisbet_13_25" localSheetId="1">[55]ORÇAMENTO!#REF!</definedName>
    <definedName name="cordefmisbet_13_25">[55]ORÇAMENTO!#REF!</definedName>
    <definedName name="cordefmisbet_15" localSheetId="1">[56]ORÇAMENTO!#REF!</definedName>
    <definedName name="cordefmisbet_15">[56]ORÇAMENTO!#REF!</definedName>
    <definedName name="cordefmisbet_15_13" localSheetId="1">[56]ORÇAMENTO!#REF!</definedName>
    <definedName name="cordefmisbet_15_13">[56]ORÇAMENTO!#REF!</definedName>
    <definedName name="cordefmisbet_15_13_19" localSheetId="1">[56]ORÇAMENTO!#REF!</definedName>
    <definedName name="cordefmisbet_15_13_19">[56]ORÇAMENTO!#REF!</definedName>
    <definedName name="cordefmisbet_15_13_23" localSheetId="1">[56]ORÇAMENTO!#REF!</definedName>
    <definedName name="cordefmisbet_15_13_23">[56]ORÇAMENTO!#REF!</definedName>
    <definedName name="cordefmisbet_15_13_25" localSheetId="1">[56]ORÇAMENTO!#REF!</definedName>
    <definedName name="cordefmisbet_15_13_25">[56]ORÇAMENTO!#REF!</definedName>
    <definedName name="cordefmisbet_15_19" localSheetId="1">[56]ORÇAMENTO!#REF!</definedName>
    <definedName name="cordefmisbet_15_19">[56]ORÇAMENTO!#REF!</definedName>
    <definedName name="cordefmisbet_15_23" localSheetId="1">[56]ORÇAMENTO!#REF!</definedName>
    <definedName name="cordefmisbet_15_23">[56]ORÇAMENTO!#REF!</definedName>
    <definedName name="cordefmisbet_15_25" localSheetId="1">[56]ORÇAMENTO!#REF!</definedName>
    <definedName name="cordefmisbet_15_25">[56]ORÇAMENTO!#REF!</definedName>
    <definedName name="cordefmisbet_19" localSheetId="1">[42]ORÇAMENTO!#REF!</definedName>
    <definedName name="cordefmisbet_19">[42]ORÇAMENTO!#REF!</definedName>
    <definedName name="cordefmisbet_23" localSheetId="1">[42]ORÇAMENTO!#REF!</definedName>
    <definedName name="cordefmisbet_23">[42]ORÇAMENTO!#REF!</definedName>
    <definedName name="cordefmisbet_24" localSheetId="1">[42]ORÇAMENTO!#REF!</definedName>
    <definedName name="cordefmisbet_24">[42]ORÇAMENTO!#REF!</definedName>
    <definedName name="cordefmisbet_24_13" localSheetId="1">[42]ORÇAMENTO!#REF!</definedName>
    <definedName name="cordefmisbet_24_13">[42]ORÇAMENTO!#REF!</definedName>
    <definedName name="cordefmisbet_24_13_19" localSheetId="1">[42]ORÇAMENTO!#REF!</definedName>
    <definedName name="cordefmisbet_24_13_19">[42]ORÇAMENTO!#REF!</definedName>
    <definedName name="cordefmisbet_24_13_23" localSheetId="1">[42]ORÇAMENTO!#REF!</definedName>
    <definedName name="cordefmisbet_24_13_23">[42]ORÇAMENTO!#REF!</definedName>
    <definedName name="cordefmisbet_24_13_25" localSheetId="1">[55]ORÇAMENTO!#REF!</definedName>
    <definedName name="cordefmisbet_24_13_25">[55]ORÇAMENTO!#REF!</definedName>
    <definedName name="cordefmisbet_24_19" localSheetId="1">[42]ORÇAMENTO!#REF!</definedName>
    <definedName name="cordefmisbet_24_19">[42]ORÇAMENTO!#REF!</definedName>
    <definedName name="cordefmisbet_24_23" localSheetId="1">[42]ORÇAMENTO!#REF!</definedName>
    <definedName name="cordefmisbet_24_23">[42]ORÇAMENTO!#REF!</definedName>
    <definedName name="cordefmisbet_24_25" localSheetId="1">[55]ORÇAMENTO!#REF!</definedName>
    <definedName name="cordefmisbet_24_25">[55]ORÇAMENTO!#REF!</definedName>
    <definedName name="cordefmisbet_25" localSheetId="1">[55]ORÇAMENTO!#REF!</definedName>
    <definedName name="cordefmisbet_25">[55]ORÇAMENTO!#REF!</definedName>
    <definedName name="corpo" localSheetId="1">#REF!</definedName>
    <definedName name="corpo">#REF!</definedName>
    <definedName name="Corpus" localSheetId="1">[91]!Dom_Páscoa+60</definedName>
    <definedName name="Corpus">[91]!Dom_Páscoa+60</definedName>
    <definedName name="correção_defeito" localSheetId="1">'[27]medição '!#REF!</definedName>
    <definedName name="correção_defeito">'[27]medição '!#REF!</definedName>
    <definedName name="Cortes" localSheetId="1">#REF!</definedName>
    <definedName name="Cortes">#REF!</definedName>
    <definedName name="cost_of_debt" localSheetId="1">#REF!</definedName>
    <definedName name="cost_of_debt">#REF!</definedName>
    <definedName name="CpuAux" localSheetId="1" hidden="1">#REF!</definedName>
    <definedName name="CpuAux" hidden="1">#REF!</definedName>
    <definedName name="CPUBET" localSheetId="1">#REF!</definedName>
    <definedName name="CPUBET">#REF!</definedName>
    <definedName name="CPUOAC" localSheetId="1">#REF!</definedName>
    <definedName name="CPUOAC">#REF!</definedName>
    <definedName name="CPUOAE" localSheetId="1">#REF!</definedName>
    <definedName name="CPUOAE">#REF!</definedName>
    <definedName name="CPUPAV" localSheetId="1">#REF!</definedName>
    <definedName name="CPUPAV">#REF!</definedName>
    <definedName name="CPUs" localSheetId="1" hidden="1">#REF!</definedName>
    <definedName name="CPUs" hidden="1">#REF!</definedName>
    <definedName name="CPUSERCOMPL" localSheetId="1">#REF!</definedName>
    <definedName name="CPUSERCOMPL">#REF!</definedName>
    <definedName name="CPUSIN" localSheetId="1">#REF!</definedName>
    <definedName name="CPUSIN">#REF!</definedName>
    <definedName name="CPUTER" localSheetId="1">#REF!</definedName>
    <definedName name="CPUTER">#REF!</definedName>
    <definedName name="CPUVEIC" localSheetId="1">#REF!</definedName>
    <definedName name="CPUVEIC">#REF!</definedName>
    <definedName name="cq2br1" localSheetId="1">'[27]memória quantitativa'!#REF!</definedName>
    <definedName name="cq2br1">'[27]memória quantitativa'!#REF!</definedName>
    <definedName name="cq2br2" localSheetId="1">'[27]memória quantitativa'!#REF!</definedName>
    <definedName name="cq2br2">'[27]memória quantitativa'!#REF!</definedName>
    <definedName name="cq2br3" localSheetId="1">'[27]memória quantitativa'!#REF!</definedName>
    <definedName name="cq2br3">'[27]memória quantitativa'!#REF!</definedName>
    <definedName name="cq2br4" localSheetId="1">'[27]memória quantitativa'!#REF!</definedName>
    <definedName name="cq2br4">'[27]memória quantitativa'!#REF!</definedName>
    <definedName name="cq2br5" localSheetId="1">'[27]memória quantitativa'!#REF!</definedName>
    <definedName name="cq2br5">'[27]memória quantitativa'!#REF!</definedName>
    <definedName name="cq2br6" localSheetId="1">'[27]memória quantitativa'!#REF!</definedName>
    <definedName name="cq2br6">'[27]memória quantitativa'!#REF!</definedName>
    <definedName name="cq2br7" localSheetId="1">'[27]memória quantitativa'!#REF!</definedName>
    <definedName name="cq2br7">'[27]memória quantitativa'!#REF!</definedName>
    <definedName name="cq2br8" localSheetId="1">'[27]memória quantitativa'!#REF!</definedName>
    <definedName name="cq2br8">'[27]memória quantitativa'!#REF!</definedName>
    <definedName name="cq2br9" localSheetId="1">'[27]memória quantitativa'!#REF!</definedName>
    <definedName name="cq2br9">'[27]memória quantitativa'!#REF!</definedName>
    <definedName name="cq2d1" localSheetId="1">'[27]memória quantitativa'!#REF!</definedName>
    <definedName name="cq2d1">'[27]memória quantitativa'!#REF!</definedName>
    <definedName name="cq2d2" localSheetId="1">'[27]memória quantitativa'!#REF!</definedName>
    <definedName name="cq2d2">'[27]memória quantitativa'!#REF!</definedName>
    <definedName name="cq2d3" localSheetId="1">'[27]memória quantitativa'!#REF!</definedName>
    <definedName name="cq2d3">'[27]memória quantitativa'!#REF!</definedName>
    <definedName name="cq2d4" localSheetId="1">'[27]memória quantitativa'!#REF!</definedName>
    <definedName name="cq2d4">'[27]memória quantitativa'!#REF!</definedName>
    <definedName name="cq2d5" localSheetId="1">'[27]memória quantitativa'!#REF!</definedName>
    <definedName name="cq2d5">'[27]memória quantitativa'!#REF!</definedName>
    <definedName name="cq2d6" localSheetId="1">'[27]memória quantitativa'!#REF!</definedName>
    <definedName name="cq2d6">'[27]memória quantitativa'!#REF!</definedName>
    <definedName name="cq2d7" localSheetId="1">'[27]memória quantitativa'!#REF!</definedName>
    <definedName name="cq2d7">'[27]memória quantitativa'!#REF!</definedName>
    <definedName name="cq2d8" localSheetId="1">'[27]memória quantitativa'!#REF!</definedName>
    <definedName name="cq2d8">'[27]memória quantitativa'!#REF!</definedName>
    <definedName name="cq2d9" localSheetId="1">'[27]memória quantitativa'!#REF!</definedName>
    <definedName name="cq2d9">'[27]memória quantitativa'!#REF!</definedName>
    <definedName name="cq2esp1" localSheetId="1">'[27]memória quantitativa'!#REF!</definedName>
    <definedName name="cq2esp1">'[27]memória quantitativa'!#REF!</definedName>
    <definedName name="cq2esp2" localSheetId="1">'[27]memória quantitativa'!#REF!</definedName>
    <definedName name="cq2esp2">'[27]memória quantitativa'!#REF!</definedName>
    <definedName name="cq2esp3" localSheetId="1">'[27]memória quantitativa'!#REF!</definedName>
    <definedName name="cq2esp3">'[27]memória quantitativa'!#REF!</definedName>
    <definedName name="cq2esp4" localSheetId="1">'[27]memória quantitativa'!#REF!</definedName>
    <definedName name="cq2esp4">'[27]memória quantitativa'!#REF!</definedName>
    <definedName name="cq2esp5" localSheetId="1">'[27]memória quantitativa'!#REF!</definedName>
    <definedName name="cq2esp5">'[27]memória quantitativa'!#REF!</definedName>
    <definedName name="cq2esp6" localSheetId="1">'[27]memória quantitativa'!#REF!</definedName>
    <definedName name="cq2esp6">'[27]memória quantitativa'!#REF!</definedName>
    <definedName name="cq2esp7" localSheetId="1">'[27]memória quantitativa'!#REF!</definedName>
    <definedName name="cq2esp7">'[27]memória quantitativa'!#REF!</definedName>
    <definedName name="cq2esp8" localSheetId="1">'[27]memória quantitativa'!#REF!</definedName>
    <definedName name="cq2esp8">'[27]memória quantitativa'!#REF!</definedName>
    <definedName name="cq2esp9" localSheetId="1">'[27]memória quantitativa'!#REF!</definedName>
    <definedName name="cq2esp9">'[27]memória quantitativa'!#REF!</definedName>
    <definedName name="cq2kmf_1" localSheetId="1">'[27]memória quantitativa'!#REF!</definedName>
    <definedName name="cq2kmf_1">'[27]memória quantitativa'!#REF!</definedName>
    <definedName name="cq2kmf_2" localSheetId="1">'[27]memória quantitativa'!#REF!</definedName>
    <definedName name="cq2kmf_2">'[27]memória quantitativa'!#REF!</definedName>
    <definedName name="cq2kmf_3" localSheetId="1">'[27]memória quantitativa'!#REF!</definedName>
    <definedName name="cq2kmf_3">'[27]memória quantitativa'!#REF!</definedName>
    <definedName name="cq2kmf_4" localSheetId="1">'[27]memória quantitativa'!#REF!</definedName>
    <definedName name="cq2kmf_4">'[27]memória quantitativa'!#REF!</definedName>
    <definedName name="cq2kmf_5" localSheetId="1">'[27]memória quantitativa'!#REF!</definedName>
    <definedName name="cq2kmf_5">'[27]memória quantitativa'!#REF!</definedName>
    <definedName name="cq2kmf_6" localSheetId="1">'[27]memória quantitativa'!#REF!</definedName>
    <definedName name="cq2kmf_6">'[27]memória quantitativa'!#REF!</definedName>
    <definedName name="cq2kmf_7" localSheetId="1">'[27]memória quantitativa'!#REF!</definedName>
    <definedName name="cq2kmf_7">'[27]memória quantitativa'!#REF!</definedName>
    <definedName name="cq2kmf_8" localSheetId="1">'[27]memória quantitativa'!#REF!</definedName>
    <definedName name="cq2kmf_8">'[27]memória quantitativa'!#REF!</definedName>
    <definedName name="cq2kmf_9" localSheetId="1">'[27]memória quantitativa'!#REF!</definedName>
    <definedName name="cq2kmf_9">'[27]memória quantitativa'!#REF!</definedName>
    <definedName name="cq2kmi_1" localSheetId="1">'[27]memória quantitativa'!#REF!</definedName>
    <definedName name="cq2kmi_1">'[27]memória quantitativa'!#REF!</definedName>
    <definedName name="cq2kmi_2" localSheetId="1">'[27]memória quantitativa'!#REF!</definedName>
    <definedName name="cq2kmi_2">'[27]memória quantitativa'!#REF!</definedName>
    <definedName name="cq2kmi_3" localSheetId="1">'[27]memória quantitativa'!#REF!</definedName>
    <definedName name="cq2kmi_3">'[27]memória quantitativa'!#REF!</definedName>
    <definedName name="cq2kmi_4" localSheetId="1">'[27]memória quantitativa'!#REF!</definedName>
    <definedName name="cq2kmi_4">'[27]memória quantitativa'!#REF!</definedName>
    <definedName name="cq2kmi_5" localSheetId="1">'[27]memória quantitativa'!#REF!</definedName>
    <definedName name="cq2kmi_5">'[27]memória quantitativa'!#REF!</definedName>
    <definedName name="cq2kmi_6" localSheetId="1">'[27]memória quantitativa'!#REF!</definedName>
    <definedName name="cq2kmi_6">'[27]memória quantitativa'!#REF!</definedName>
    <definedName name="cq2kmi_7" localSheetId="1">'[27]memória quantitativa'!#REF!</definedName>
    <definedName name="cq2kmi_7">'[27]memória quantitativa'!#REF!</definedName>
    <definedName name="cq2kmi_8" localSheetId="1">'[27]memória quantitativa'!#REF!</definedName>
    <definedName name="cq2kmi_8">'[27]memória quantitativa'!#REF!</definedName>
    <definedName name="cq2kmi_9" localSheetId="1">'[27]memória quantitativa'!#REF!</definedName>
    <definedName name="cq2kmi_9">'[27]memória quantitativa'!#REF!</definedName>
    <definedName name="cq2l1" localSheetId="1">'[27]memória quantitativa'!#REF!</definedName>
    <definedName name="cq2l1">'[27]memória quantitativa'!#REF!</definedName>
    <definedName name="cq2l2" localSheetId="1">'[27]memória quantitativa'!#REF!</definedName>
    <definedName name="cq2l2">'[27]memória quantitativa'!#REF!</definedName>
    <definedName name="cq2l3" localSheetId="1">'[27]memória quantitativa'!#REF!</definedName>
    <definedName name="cq2l3">'[27]memória quantitativa'!#REF!</definedName>
    <definedName name="cq2l4" localSheetId="1">'[27]memória quantitativa'!#REF!</definedName>
    <definedName name="cq2l4">'[27]memória quantitativa'!#REF!</definedName>
    <definedName name="cq2l5" localSheetId="1">'[27]memória quantitativa'!#REF!</definedName>
    <definedName name="cq2l5">'[27]memória quantitativa'!#REF!</definedName>
    <definedName name="cq2l6" localSheetId="1">'[27]memória quantitativa'!#REF!</definedName>
    <definedName name="cq2l6">'[27]memória quantitativa'!#REF!</definedName>
    <definedName name="cq2l7" localSheetId="1">'[27]memória quantitativa'!#REF!</definedName>
    <definedName name="cq2l7">'[27]memória quantitativa'!#REF!</definedName>
    <definedName name="cq2l8" localSheetId="1">'[27]memória quantitativa'!#REF!</definedName>
    <definedName name="cq2l8">'[27]memória quantitativa'!#REF!</definedName>
    <definedName name="cq2l9" localSheetId="1">'[27]memória quantitativa'!#REF!</definedName>
    <definedName name="cq2l9">'[27]memória quantitativa'!#REF!</definedName>
    <definedName name="cq2larg1" localSheetId="1">'[27]memória quantitativa'!#REF!</definedName>
    <definedName name="cq2larg1">'[27]memória quantitativa'!#REF!</definedName>
    <definedName name="cq2larg2" localSheetId="1">'[27]memória quantitativa'!#REF!</definedName>
    <definedName name="cq2larg2">'[27]memória quantitativa'!#REF!</definedName>
    <definedName name="cq2larg3" localSheetId="1">'[27]memória quantitativa'!#REF!</definedName>
    <definedName name="cq2larg3">'[27]memória quantitativa'!#REF!</definedName>
    <definedName name="cq2larg4" localSheetId="1">'[27]memória quantitativa'!#REF!</definedName>
    <definedName name="cq2larg4">'[27]memória quantitativa'!#REF!</definedName>
    <definedName name="cq2larg5" localSheetId="1">'[27]memória quantitativa'!#REF!</definedName>
    <definedName name="cq2larg5">'[27]memória quantitativa'!#REF!</definedName>
    <definedName name="cq2larg6" localSheetId="1">'[27]memória quantitativa'!#REF!</definedName>
    <definedName name="cq2larg6">'[27]memória quantitativa'!#REF!</definedName>
    <definedName name="cq2larg7" localSheetId="1">'[27]memória quantitativa'!#REF!</definedName>
    <definedName name="cq2larg7">'[27]memória quantitativa'!#REF!</definedName>
    <definedName name="cq2larg8" localSheetId="1">'[27]memória quantitativa'!#REF!</definedName>
    <definedName name="cq2larg8">'[27]memória quantitativa'!#REF!</definedName>
    <definedName name="cq2larg9" localSheetId="1">'[27]memória quantitativa'!#REF!</definedName>
    <definedName name="cq2larg9">'[27]memória quantitativa'!#REF!</definedName>
    <definedName name="cqbr1" localSheetId="1">'[27]memória quantitativa'!#REF!</definedName>
    <definedName name="cqbr1">'[27]memória quantitativa'!#REF!</definedName>
    <definedName name="cqbr2" localSheetId="1">'[27]memória quantitativa'!#REF!</definedName>
    <definedName name="cqbr2">'[27]memória quantitativa'!#REF!</definedName>
    <definedName name="cqbr3" localSheetId="1">'[27]memória quantitativa'!#REF!</definedName>
    <definedName name="cqbr3">'[27]memória quantitativa'!#REF!</definedName>
    <definedName name="cqbr4" localSheetId="1">'[27]memória quantitativa'!#REF!</definedName>
    <definedName name="cqbr4">'[27]memória quantitativa'!#REF!</definedName>
    <definedName name="cqbr5" localSheetId="1">'[27]memória quantitativa'!#REF!</definedName>
    <definedName name="cqbr5">'[27]memória quantitativa'!#REF!</definedName>
    <definedName name="cqbr6" localSheetId="1">'[27]memória quantitativa'!#REF!</definedName>
    <definedName name="cqbr6">'[27]memória quantitativa'!#REF!</definedName>
    <definedName name="cqbr7" localSheetId="1">'[27]memória quantitativa'!#REF!</definedName>
    <definedName name="cqbr7">'[27]memória quantitativa'!#REF!</definedName>
    <definedName name="cqbr8" localSheetId="1">'[27]memória quantitativa'!#REF!</definedName>
    <definedName name="cqbr8">'[27]memória quantitativa'!#REF!</definedName>
    <definedName name="cqbr9" localSheetId="1">'[27]memória quantitativa'!#REF!</definedName>
    <definedName name="cqbr9">'[27]memória quantitativa'!#REF!</definedName>
    <definedName name="cqc_1" localSheetId="1">'[27]memória quantitativa'!#REF!</definedName>
    <definedName name="cqc_1">'[27]memória quantitativa'!#REF!</definedName>
    <definedName name="cqc_2" localSheetId="1">'[27]memória quantitativa'!#REF!</definedName>
    <definedName name="cqc_2">'[27]memória quantitativa'!#REF!</definedName>
    <definedName name="cqc_3" localSheetId="1">'[27]memória quantitativa'!#REF!</definedName>
    <definedName name="cqc_3">'[27]memória quantitativa'!#REF!</definedName>
    <definedName name="cqc_4" localSheetId="1">'[27]memória quantitativa'!#REF!</definedName>
    <definedName name="cqc_4">'[27]memória quantitativa'!#REF!</definedName>
    <definedName name="cqc_5" localSheetId="1">'[27]memória quantitativa'!#REF!</definedName>
    <definedName name="cqc_5">'[27]memória quantitativa'!#REF!</definedName>
    <definedName name="cqc_6" localSheetId="1">'[27]memória quantitativa'!#REF!</definedName>
    <definedName name="cqc_6">'[27]memória quantitativa'!#REF!</definedName>
    <definedName name="cqc_7" localSheetId="1">'[27]memória quantitativa'!#REF!</definedName>
    <definedName name="cqc_7">'[27]memória quantitativa'!#REF!</definedName>
    <definedName name="cqc_8" localSheetId="1">'[27]memória quantitativa'!#REF!</definedName>
    <definedName name="cqc_8">'[27]memória quantitativa'!#REF!</definedName>
    <definedName name="cqc_9" localSheetId="1">'[27]memória quantitativa'!#REF!</definedName>
    <definedName name="cqc_9">'[27]memória quantitativa'!#REF!</definedName>
    <definedName name="cqesp1" localSheetId="1">'[27]memória quantitativa'!#REF!</definedName>
    <definedName name="cqesp1">'[27]memória quantitativa'!#REF!</definedName>
    <definedName name="cqesp2" localSheetId="1">'[27]memória quantitativa'!#REF!</definedName>
    <definedName name="cqesp2">'[27]memória quantitativa'!#REF!</definedName>
    <definedName name="cqesp3" localSheetId="1">'[27]memória quantitativa'!#REF!</definedName>
    <definedName name="cqesp3">'[27]memória quantitativa'!#REF!</definedName>
    <definedName name="cqesp4" localSheetId="1">'[27]memória quantitativa'!#REF!</definedName>
    <definedName name="cqesp4">'[27]memória quantitativa'!#REF!</definedName>
    <definedName name="cqesp5" localSheetId="1">'[27]memória quantitativa'!#REF!</definedName>
    <definedName name="cqesp5">'[27]memória quantitativa'!#REF!</definedName>
    <definedName name="cqesp6" localSheetId="1">'[27]memória quantitativa'!#REF!</definedName>
    <definedName name="cqesp6">'[27]memória quantitativa'!#REF!</definedName>
    <definedName name="cqesp7" localSheetId="1">'[27]memória quantitativa'!#REF!</definedName>
    <definedName name="cqesp7">'[27]memória quantitativa'!#REF!</definedName>
    <definedName name="cqesp8" localSheetId="1">'[27]memória quantitativa'!#REF!</definedName>
    <definedName name="cqesp8">'[27]memória quantitativa'!#REF!</definedName>
    <definedName name="cqesp9" localSheetId="1">'[27]memória quantitativa'!#REF!</definedName>
    <definedName name="cqesp9">'[27]memória quantitativa'!#REF!</definedName>
    <definedName name="cqkmf_1" localSheetId="1">'[27]memória quantitativa'!#REF!</definedName>
    <definedName name="cqkmf_1">'[27]memória quantitativa'!#REF!</definedName>
    <definedName name="cqkmf_2" localSheetId="1">'[27]memória quantitativa'!#REF!</definedName>
    <definedName name="cqkmf_2">'[27]memória quantitativa'!#REF!</definedName>
    <definedName name="cqkmf_3" localSheetId="1">'[27]memória quantitativa'!#REF!</definedName>
    <definedName name="cqkmf_3">'[27]memória quantitativa'!#REF!</definedName>
    <definedName name="cqkmf_4" localSheetId="1">'[27]memória quantitativa'!#REF!</definedName>
    <definedName name="cqkmf_4">'[27]memória quantitativa'!#REF!</definedName>
    <definedName name="cqkmf_5" localSheetId="1">'[27]memória quantitativa'!#REF!</definedName>
    <definedName name="cqkmf_5">'[27]memória quantitativa'!#REF!</definedName>
    <definedName name="cqkmf_6" localSheetId="1">'[27]memória quantitativa'!#REF!</definedName>
    <definedName name="cqkmf_6">'[27]memória quantitativa'!#REF!</definedName>
    <definedName name="cqkmf_7" localSheetId="1">'[27]memória quantitativa'!#REF!</definedName>
    <definedName name="cqkmf_7">'[27]memória quantitativa'!#REF!</definedName>
    <definedName name="cqkmf_8" localSheetId="1">'[27]memória quantitativa'!#REF!</definedName>
    <definedName name="cqkmf_8">'[27]memória quantitativa'!#REF!</definedName>
    <definedName name="cqkmf_9" localSheetId="1">'[27]memória quantitativa'!#REF!</definedName>
    <definedName name="cqkmf_9">'[27]memória quantitativa'!#REF!</definedName>
    <definedName name="cqkmi_1" localSheetId="1">'[27]memória quantitativa'!#REF!</definedName>
    <definedName name="cqkmi_1">'[27]memória quantitativa'!#REF!</definedName>
    <definedName name="cqkmi_2" localSheetId="1">'[27]memória quantitativa'!#REF!</definedName>
    <definedName name="cqkmi_2">'[27]memória quantitativa'!#REF!</definedName>
    <definedName name="cqkmi_3" localSheetId="1">'[27]memória quantitativa'!#REF!</definedName>
    <definedName name="cqkmi_3">'[27]memória quantitativa'!#REF!</definedName>
    <definedName name="cqkmi_4" localSheetId="1">'[27]memória quantitativa'!#REF!</definedName>
    <definedName name="cqkmi_4">'[27]memória quantitativa'!#REF!</definedName>
    <definedName name="cqkmi_5" localSheetId="1">'[27]memória quantitativa'!#REF!</definedName>
    <definedName name="cqkmi_5">'[27]memória quantitativa'!#REF!</definedName>
    <definedName name="cqkmi_6" localSheetId="1">'[27]memória quantitativa'!#REF!</definedName>
    <definedName name="cqkmi_6">'[27]memória quantitativa'!#REF!</definedName>
    <definedName name="cqkmi_7" localSheetId="1">'[27]memória quantitativa'!#REF!</definedName>
    <definedName name="cqkmi_7">'[27]memória quantitativa'!#REF!</definedName>
    <definedName name="cqkmi_8" localSheetId="1">'[27]memória quantitativa'!#REF!</definedName>
    <definedName name="cqkmi_8">'[27]memória quantitativa'!#REF!</definedName>
    <definedName name="cqkmi_9" localSheetId="1">'[27]memória quantitativa'!#REF!</definedName>
    <definedName name="cqkmi_9">'[27]memória quantitativa'!#REF!</definedName>
    <definedName name="cqlar1" localSheetId="1">'[27]memória quantitativa'!#REF!</definedName>
    <definedName name="cqlar1">'[27]memória quantitativa'!#REF!</definedName>
    <definedName name="cqlarg2" localSheetId="1">'[27]memória quantitativa'!#REF!</definedName>
    <definedName name="cqlarg2">'[27]memória quantitativa'!#REF!</definedName>
    <definedName name="cqlarg3" localSheetId="1">'[27]memória quantitativa'!#REF!</definedName>
    <definedName name="cqlarg3">'[27]memória quantitativa'!#REF!</definedName>
    <definedName name="cqlarg4" localSheetId="1">'[27]memória quantitativa'!#REF!</definedName>
    <definedName name="cqlarg4">'[27]memória quantitativa'!#REF!</definedName>
    <definedName name="cqlarg5" localSheetId="1">'[27]memória quantitativa'!#REF!</definedName>
    <definedName name="cqlarg5">'[27]memória quantitativa'!#REF!</definedName>
    <definedName name="cqlarg6" localSheetId="1">'[27]memória quantitativa'!#REF!</definedName>
    <definedName name="cqlarg6">'[27]memória quantitativa'!#REF!</definedName>
    <definedName name="cqlarg7" localSheetId="1">'[27]memória quantitativa'!#REF!</definedName>
    <definedName name="cqlarg7">'[27]memória quantitativa'!#REF!</definedName>
    <definedName name="cqlarg8" localSheetId="1">'[27]memória quantitativa'!#REF!</definedName>
    <definedName name="cqlarg8">'[27]memória quantitativa'!#REF!</definedName>
    <definedName name="cqlarg9" localSheetId="1">'[27]memória quantitativa'!#REF!</definedName>
    <definedName name="cqlarg9">'[27]memória quantitativa'!#REF!</definedName>
    <definedName name="CRIT" localSheetId="1" hidden="1">#REF!</definedName>
    <definedName name="CRIT" hidden="1">#REF!</definedName>
    <definedName name="crit1" localSheetId="1">#REF!</definedName>
    <definedName name="crit1">#REF!</definedName>
    <definedName name="Criterio" localSheetId="1">#REF!</definedName>
    <definedName name="Criterio">#REF!</definedName>
    <definedName name="_xlnm.Criteria" localSheetId="1" hidden="1">#REF!</definedName>
    <definedName name="_xlnm.Criteria" hidden="1">#REF!</definedName>
    <definedName name="CRM" hidden="1">{#N/A,#N/A,FALSE,"ANEXO3 99 ERA";#N/A,#N/A,FALSE,"ANEXO3 99 UBÁ2";#N/A,#N/A,FALSE,"ANEXO3 99 DTU";#N/A,#N/A,FALSE,"ANEXO3 99 RDR";#N/A,#N/A,FALSE,"ANEXO3 99 UBÁ4";#N/A,#N/A,FALSE,"ANEXO3 99 UBÁ6"}</definedName>
    <definedName name="Cron" hidden="1">{#N/A,#N/A,FALSE,"MO (2)"}</definedName>
    <definedName name="CRONO" localSheetId="1">#REF!</definedName>
    <definedName name="CRONO">#REF!</definedName>
    <definedName name="CRONO_1" localSheetId="1">#REF!</definedName>
    <definedName name="CRONO_1">#REF!</definedName>
    <definedName name="CRONO_25" localSheetId="1">#REF!</definedName>
    <definedName name="CRONO_25">#REF!</definedName>
    <definedName name="cronograma" hidden="1">{#N/A,#N/A,TRUE,"Plan1"}</definedName>
    <definedName name="CronogramadeExecuçãp2003" hidden="1">{#N/A,#N/A,FALSE,"ANEXO3 99 ERA";#N/A,#N/A,FALSE,"ANEXO3 99 UBÁ2";#N/A,#N/A,FALSE,"ANEXO3 99 DTU";#N/A,#N/A,FALSE,"ANEXO3 99 RDR";#N/A,#N/A,FALSE,"ANEXO3 99 UBÁ4";#N/A,#N/A,FALSE,"ANEXO3 99 UBÁ6"}</definedName>
    <definedName name="Croquiiii" localSheetId="1">#N/A</definedName>
    <definedName name="Croquiiii">[0]!Croquiiii</definedName>
    <definedName name="Croquiiii_38" localSheetId="1">#N/A</definedName>
    <definedName name="Croquiiii_38">[0]!Croquiiii_38</definedName>
    <definedName name="CS">'[92]CS#'!$A$3:$K$12</definedName>
    <definedName name="CS110PI" localSheetId="1">#REF!</definedName>
    <definedName name="CS110PI">#REF!</definedName>
    <definedName name="CS110R" localSheetId="1">#REF!</definedName>
    <definedName name="CS110R">#REF!</definedName>
    <definedName name="CS316PI" localSheetId="1">#REF!</definedName>
    <definedName name="CS316PI">#REF!</definedName>
    <definedName name="CS316R" localSheetId="1">#REF!</definedName>
    <definedName name="CS316R">#REF!</definedName>
    <definedName name="CS423PI" localSheetId="1">#REF!</definedName>
    <definedName name="CS423PI">#REF!</definedName>
    <definedName name="CS423R" localSheetId="1">#REF!</definedName>
    <definedName name="CS423R">#REF!</definedName>
    <definedName name="CSA" localSheetId="1">#REF!</definedName>
    <definedName name="CSA">#REF!</definedName>
    <definedName name="csbr1" localSheetId="1">'[27]memória quantitativa'!#REF!</definedName>
    <definedName name="csbr1">'[27]memória quantitativa'!#REF!</definedName>
    <definedName name="csbr2" localSheetId="1">'[27]memória quantitativa'!#REF!</definedName>
    <definedName name="csbr2">'[27]memória quantitativa'!#REF!</definedName>
    <definedName name="csbr3" localSheetId="1">'[27]memória quantitativa'!#REF!</definedName>
    <definedName name="csbr3">'[27]memória quantitativa'!#REF!</definedName>
    <definedName name="csbr4" localSheetId="1">'[27]memória quantitativa'!#REF!</definedName>
    <definedName name="csbr4">'[27]memória quantitativa'!#REF!</definedName>
    <definedName name="csbr5" localSheetId="1">'[27]memória quantitativa'!#REF!</definedName>
    <definedName name="csbr5">'[27]memória quantitativa'!#REF!</definedName>
    <definedName name="cskmf1" localSheetId="1">'[27]memória quantitativa'!#REF!</definedName>
    <definedName name="cskmf1">'[27]memória quantitativa'!#REF!</definedName>
    <definedName name="cskmf2" localSheetId="1">'[27]memória quantitativa'!#REF!</definedName>
    <definedName name="cskmf2">'[27]memória quantitativa'!#REF!</definedName>
    <definedName name="cskmf3" localSheetId="1">'[27]memória quantitativa'!#REF!</definedName>
    <definedName name="cskmf3">'[27]memória quantitativa'!#REF!</definedName>
    <definedName name="cskmf4" localSheetId="1">'[27]memória quantitativa'!#REF!</definedName>
    <definedName name="cskmf4">'[27]memória quantitativa'!#REF!</definedName>
    <definedName name="cskmf5" localSheetId="1">'[27]memória quantitativa'!#REF!</definedName>
    <definedName name="cskmf5">'[27]memória quantitativa'!#REF!</definedName>
    <definedName name="cskmi1" localSheetId="1">'[27]memória quantitativa'!#REF!</definedName>
    <definedName name="cskmi1">'[27]memória quantitativa'!#REF!</definedName>
    <definedName name="cskmi2" localSheetId="1">'[27]memória quantitativa'!#REF!</definedName>
    <definedName name="cskmi2">'[27]memória quantitativa'!#REF!</definedName>
    <definedName name="cskmi3" localSheetId="1">'[27]memória quantitativa'!#REF!</definedName>
    <definedName name="cskmi3">'[27]memória quantitativa'!#REF!</definedName>
    <definedName name="cskmi4" localSheetId="1">'[27]memória quantitativa'!#REF!</definedName>
    <definedName name="cskmi4">'[27]memória quantitativa'!#REF!</definedName>
    <definedName name="cskmi5" localSheetId="1">'[27]memória quantitativa'!#REF!</definedName>
    <definedName name="cskmi5">'[27]memória quantitativa'!#REF!</definedName>
    <definedName name="cslarg1" localSheetId="1">'[27]memória quantitativa'!#REF!</definedName>
    <definedName name="cslarg1">'[27]memória quantitativa'!#REF!</definedName>
    <definedName name="cslarg2" localSheetId="1">'[27]memória quantitativa'!#REF!</definedName>
    <definedName name="cslarg2">'[27]memória quantitativa'!#REF!</definedName>
    <definedName name="cslarg3" localSheetId="1">'[27]memória quantitativa'!#REF!</definedName>
    <definedName name="cslarg3">'[27]memória quantitativa'!#REF!</definedName>
    <definedName name="cslarg4" localSheetId="1">'[27]memória quantitativa'!#REF!</definedName>
    <definedName name="cslarg4">'[27]memória quantitativa'!#REF!</definedName>
    <definedName name="cslarg5" localSheetId="1">'[27]memória quantitativa'!#REF!</definedName>
    <definedName name="cslarg5">'[27]memória quantitativa'!#REF!</definedName>
    <definedName name="CSLL"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ST" localSheetId="1">#REF!</definedName>
    <definedName name="CST">#REF!</definedName>
    <definedName name="CT_501">#N/A</definedName>
    <definedName name="CT_501_1" localSheetId="1">#REF!</definedName>
    <definedName name="CT_501_1">#REF!</definedName>
    <definedName name="CT_511">#N/A</definedName>
    <definedName name="CT_511_1" localSheetId="1">#REF!</definedName>
    <definedName name="CT_511_1">#REF!</definedName>
    <definedName name="CT_602">#N/A</definedName>
    <definedName name="CT_602_1" localSheetId="1">#REF!</definedName>
    <definedName name="CT_602_1">#REF!</definedName>
    <definedName name="CT_603">#N/A</definedName>
    <definedName name="CT_603_1" localSheetId="1">#REF!</definedName>
    <definedName name="CT_603_1">#REF!</definedName>
    <definedName name="CT_604">#N/A</definedName>
    <definedName name="CT_604_1" localSheetId="1">#REF!</definedName>
    <definedName name="CT_604_1">#REF!</definedName>
    <definedName name="CT_605">#N/A</definedName>
    <definedName name="CT_605_1" localSheetId="1">#REF!</definedName>
    <definedName name="CT_605_1">#REF!</definedName>
    <definedName name="CT_607">#N/A</definedName>
    <definedName name="CT_607_1" localSheetId="1">#REF!</definedName>
    <definedName name="CT_607_1">#REF!</definedName>
    <definedName name="CT_701">#N/A</definedName>
    <definedName name="CT_701_1" localSheetId="1">#REF!</definedName>
    <definedName name="CT_701_1">#REF!</definedName>
    <definedName name="CT_702">#N/A</definedName>
    <definedName name="CT_702_1" localSheetId="1">#REF!</definedName>
    <definedName name="CT_702_1">#REF!</definedName>
    <definedName name="cu" hidden="1">{#N/A,#N/A,TRUE,"Serviços"}</definedName>
    <definedName name="Cun" hidden="1">#N/A</definedName>
    <definedName name="CunEq" localSheetId="1" hidden="1">SUM(IF(#REF! =#REF!,(#REF!)*(#REF!="EQ")))</definedName>
    <definedName name="CunEq" hidden="1">SUM(IF(#REF! =#REF!,(#REF!)*(#REF!="EQ")))</definedName>
    <definedName name="CunMo" localSheetId="1" hidden="1">SUM(IF(#REF! =#REF!,(#REF!)*(#REF!="MO")))</definedName>
    <definedName name="CunMo" hidden="1">SUM(IF(#REF! =#REF!,(#REF!)*(#REF!="MO")))</definedName>
    <definedName name="CunMp" localSheetId="1" hidden="1">SUM(IF(#REF! =#REF!,(#REF!)*(#REF!="MP")))</definedName>
    <definedName name="CunMp" hidden="1">SUM(IF(#REF! =#REF!,(#REF!)*(#REF!="MP")))</definedName>
    <definedName name="CURRENCY" localSheetId="1">#REF!</definedName>
    <definedName name="CURRENCY">#REF!</definedName>
    <definedName name="CURRENCYY" localSheetId="1">#REF!</definedName>
    <definedName name="CURRENCYY">#REF!</definedName>
    <definedName name="CURTO">#N/A</definedName>
    <definedName name="curva">#N/A</definedName>
    <definedName name="Curva_ABC">#N/A</definedName>
    <definedName name="CURVA_TRATAMENTO" localSheetId="1">#REF!</definedName>
    <definedName name="CURVA_TRATAMENTO">#REF!</definedName>
    <definedName name="CURVAS" localSheetId="1">#REF!</definedName>
    <definedName name="CURVAS">#REF!</definedName>
    <definedName name="CURVAS_CRIT">[84]CURVAS_CRIT!$A$2:$C$44</definedName>
    <definedName name="CURVAS_EXT">[93]curvas_tratamento!$Q$11:$Q$262</definedName>
    <definedName name="CURVAS_MAT">[93]curvas_tratamento!$N$11:$N$262</definedName>
    <definedName name="CURVAS_MATERIAL">[94]curvas_tratamento!$N$11:$N$271</definedName>
    <definedName name="CURVAS_SH">[94]curvas_tratamento!$AA$11:$AA$271</definedName>
    <definedName name="CURVAS_SNV">[93]curvas_tratamento!$R$11:$R$262</definedName>
    <definedName name="CURVASUL_AREA">[95]CURVAS_SHSUL_MEC!$R$14:$R$123</definedName>
    <definedName name="custo" localSheetId="1">#REF!</definedName>
    <definedName name="custo">#REF!</definedName>
    <definedName name="CUSTO_10" localSheetId="1">#REF!</definedName>
    <definedName name="CUSTO_10">#REF!</definedName>
    <definedName name="CUSTO_10_1">"$#REF!.$#REF!$#REF!:$#REF!$#REF!"</definedName>
    <definedName name="CUSTO_10_1_1">"$#REF!.$#REF!$#REF!:$#REF!$#REF!"</definedName>
    <definedName name="CUSTO_10_10">"$#REF!.$#REF!$#REF!:$#REF!$#REF!"</definedName>
    <definedName name="CUSTO_10_10_1">"$#REF!.$#REF!$#REF!:$#REF!$#REF!"</definedName>
    <definedName name="CUSTO_10_11">"$#REF!.$#REF!$#REF!:$#REF!$#REF!"</definedName>
    <definedName name="CUSTO_10_11_1">"$#REF!.$#REF!$#REF!:$#REF!$#REF!"</definedName>
    <definedName name="CUSTO_10_12">"$#REF!.$#REF!$#REF!:$#REF!$#REF!"</definedName>
    <definedName name="CUSTO_10_15">"$#REF!.$#REF!$#REF!:$#REF!$#REF!"</definedName>
    <definedName name="CUSTO_10_16">"$#REF!.$#REF!$#REF!:$#REF!$#REF!"</definedName>
    <definedName name="CUSTO_10_19" localSheetId="1">#REF!</definedName>
    <definedName name="CUSTO_10_19">#REF!</definedName>
    <definedName name="CUSTO_10_19_10">"$#REF!.$#REF!$#REF!:$#REF!$#REF!"</definedName>
    <definedName name="CUSTO_10_19_11">"$#REF!.$#REF!$#REF!:$#REF!$#REF!"</definedName>
    <definedName name="CUSTO_10_19_12">"$#REF!.$#REF!$#REF!:$#REF!$#REF!"</definedName>
    <definedName name="CUSTO_10_19_16">"$#REF!.$#REF!$#REF!:$#REF!$#REF!"</definedName>
    <definedName name="CUSTO_10_19_2" localSheetId="1">#REF!</definedName>
    <definedName name="CUSTO_10_19_2">#REF!</definedName>
    <definedName name="CUSTO_10_19_2_1">"$#REF!.$#REF!$#REF!:$#REF!$#REF!"</definedName>
    <definedName name="CUSTO_10_19_2_1_1">"$#REF!.$#REF!$#REF!:$#REF!$#REF!"</definedName>
    <definedName name="CUSTO_10_19_2_1_1_1">"$#REF!.$#REF!$#REF!:$#REF!$#REF!"</definedName>
    <definedName name="CUSTO_10_19_21" localSheetId="1">#REF!</definedName>
    <definedName name="CUSTO_10_19_21">#REF!</definedName>
    <definedName name="CUSTO_10_19_24" localSheetId="1">#REF!</definedName>
    <definedName name="CUSTO_10_19_24">#REF!</definedName>
    <definedName name="CUSTO_10_19_25" localSheetId="1">#REF!</definedName>
    <definedName name="CUSTO_10_19_25">#REF!</definedName>
    <definedName name="CUSTO_10_19_26">"$#REF!.$#REF!$#REF!:$#REF!$#REF!"</definedName>
    <definedName name="CUSTO_10_19_27">"$#REF!.$#REF!$#REF!:$#REF!$#REF!"</definedName>
    <definedName name="CUSTO_10_19_27_1">"$#REF!.$#REF!$#REF!:$#REF!$#REF!"</definedName>
    <definedName name="CUSTO_10_19_29">"$#REF!.$#REF!$#REF!:$#REF!$#REF!"</definedName>
    <definedName name="CUSTO_10_19_3" localSheetId="1">#REF!</definedName>
    <definedName name="CUSTO_10_19_3">#REF!</definedName>
    <definedName name="CUSTO_10_19_5">"$#REF!.$#REF!$#REF!:$#REF!$#REF!"</definedName>
    <definedName name="CUSTO_10_19_5_1">"$#REF!.$#REF!$#REF!:$#REF!$#REF!"</definedName>
    <definedName name="CUSTO_10_19_5_1_1">"$#REF!.$#REF!$#REF!:$#REF!$#REF!"</definedName>
    <definedName name="CUSTO_10_19_5_1_1_1">"$#REF!.$#REF!$#REF!:$#REF!$#REF!"</definedName>
    <definedName name="CUSTO_10_19_6" localSheetId="1">#REF!</definedName>
    <definedName name="CUSTO_10_19_6">#REF!</definedName>
    <definedName name="CUSTO_10_19_6_1">"$#REF!.$#REF!$#REF!:$#REF!$#REF!"</definedName>
    <definedName name="CUSTO_10_19_6_1_1">"$#REF!.$#REF!$#REF!:$#REF!$#REF!"</definedName>
    <definedName name="CUSTO_10_19_6_1_1_1">"$#REF!.$#REF!$#REF!:$#REF!$#REF!"</definedName>
    <definedName name="CUSTO_10_19_7">"$#REF!.$#REF!$#REF!:$#REF!$#REF!"</definedName>
    <definedName name="CUSTO_10_19_7_1">"$#REF!.$#REF!$#REF!:$#REF!$#REF!"</definedName>
    <definedName name="CUSTO_10_19_8" localSheetId="1">#REF!</definedName>
    <definedName name="CUSTO_10_19_8">#REF!</definedName>
    <definedName name="CUSTO_10_19_8_1">"$#REF!.$#REF!$#REF!:$#REF!$#REF!"</definedName>
    <definedName name="CUSTO_10_19_8_1_1">"$#REF!.$#REF!$#REF!:$#REF!$#REF!"</definedName>
    <definedName name="CUSTO_10_19_9">"$#REF!.$#REF!$#REF!:$#REF!$#REF!"</definedName>
    <definedName name="CUSTO_10_19_9_1">"$#REF!.$#REF!$#REF!:$#REF!$#REF!"</definedName>
    <definedName name="CUSTO_10_19_9_1_1">"$#REF!.$#REF!$#REF!:$#REF!$#REF!"</definedName>
    <definedName name="CUSTO_10_2" localSheetId="1">#REF!</definedName>
    <definedName name="CUSTO_10_2">#REF!</definedName>
    <definedName name="CUSTO_10_2_1">"$#REF!.$#REF!$#REF!:$#REF!$#REF!"</definedName>
    <definedName name="CUSTO_10_2_1_1">"$#REF!.$#REF!$#REF!:$#REF!$#REF!"</definedName>
    <definedName name="CUSTO_10_2_1_1_1">"$#REF!.$#REF!$#REF!:$#REF!$#REF!"</definedName>
    <definedName name="CUSTO_10_21" localSheetId="1">#REF!</definedName>
    <definedName name="CUSTO_10_21">#REF!</definedName>
    <definedName name="CUSTO_10_22" localSheetId="1">#REF!</definedName>
    <definedName name="CUSTO_10_22">#REF!</definedName>
    <definedName name="CUSTO_10_24" localSheetId="1">#REF!</definedName>
    <definedName name="CUSTO_10_24">#REF!</definedName>
    <definedName name="CUSTO_10_25" localSheetId="1">#REF!</definedName>
    <definedName name="CUSTO_10_25">#REF!</definedName>
    <definedName name="CUSTO_10_26">"$#REF!.$#REF!$#REF!:$#REF!$#REF!"</definedName>
    <definedName name="CUSTO_10_27">"$#REF!.$#REF!$#REF!:$#REF!$#REF!"</definedName>
    <definedName name="CUSTO_10_27_1">"$#REF!.$#REF!$#REF!:$#REF!$#REF!"</definedName>
    <definedName name="CUSTO_10_29">"$#REF!.$#REF!$#REF!:$#REF!$#REF!"</definedName>
    <definedName name="CUSTO_10_3" localSheetId="1">#REF!</definedName>
    <definedName name="CUSTO_10_3">#REF!</definedName>
    <definedName name="CUSTO_10_3_1">"$#REF!.$#REF!$#REF!:$#REF!$#REF!"</definedName>
    <definedName name="CUSTO_10_3_1_1">"$#REF!.$#REF!$#REF!:$#REF!$#REF!"</definedName>
    <definedName name="CUSTO_10_3_1_1_1">"$#REF!.$#REF!$#REF!:$#REF!$#REF!"</definedName>
    <definedName name="CUSTO_10_4">"$#REF!.$#REF!$#REF!:$#REF!$#REF!"</definedName>
    <definedName name="CUSTO_10_4_1">"$#REF!.$#REF!$#REF!:$#REF!$#REF!"</definedName>
    <definedName name="CUSTO_10_5">"$#REF!.$#REF!$#REF!:$#REF!$#REF!"</definedName>
    <definedName name="CUSTO_10_5_1">"$#REF!.$#REF!$#REF!:$#REF!$#REF!"</definedName>
    <definedName name="CUSTO_10_5_1_1">"$#REF!.$#REF!$#REF!:$#REF!$#REF!"</definedName>
    <definedName name="CUSTO_10_5_1_1_1">"$#REF!.$#REF!$#REF!:$#REF!$#REF!"</definedName>
    <definedName name="CUSTO_10_6" localSheetId="1">#REF!</definedName>
    <definedName name="CUSTO_10_6">#REF!</definedName>
    <definedName name="CUSTO_10_6_1">"$#REF!.$#REF!$#REF!:$#REF!$#REF!"</definedName>
    <definedName name="CUSTO_10_6_1_1">"$#REF!.$#REF!$#REF!:$#REF!$#REF!"</definedName>
    <definedName name="CUSTO_10_6_1_1_1">"$#REF!.$#REF!$#REF!:$#REF!$#REF!"</definedName>
    <definedName name="CUSTO_10_7" localSheetId="1">#REF!</definedName>
    <definedName name="CUSTO_10_7">#REF!</definedName>
    <definedName name="CUSTO_10_7_1">"$#REF!.$#REF!$#REF!:$#REF!$#REF!"</definedName>
    <definedName name="CUSTO_10_7_1_1">"$#REF!.$#REF!$#REF!:$#REF!$#REF!"</definedName>
    <definedName name="CUSTO_10_7_1_1_1">"$#REF!.$#REF!$#REF!:$#REF!$#REF!"</definedName>
    <definedName name="CUSTO_10_8" localSheetId="1">#REF!</definedName>
    <definedName name="CUSTO_10_8">#REF!</definedName>
    <definedName name="CUSTO_10_8_1">"$#REF!.$#REF!$#REF!:$#REF!$#REF!"</definedName>
    <definedName name="CUSTO_10_8_1_1">"$#REF!.$#REF!$#REF!:$#REF!$#REF!"</definedName>
    <definedName name="CUSTO_10_9">"$#REF!.$#REF!$#REF!:$#REF!$#REF!"</definedName>
    <definedName name="CUSTO_10_9_1">"$#REF!.$#REF!$#REF!:$#REF!$#REF!"</definedName>
    <definedName name="CUSTO_10_9_1_1">"$#REF!.$#REF!$#REF!:$#REF!$#REF!"</definedName>
    <definedName name="CUSTO_10_9_1_1_1">"$#REF!.$#REF!$#REF!:$#REF!$#REF!"</definedName>
    <definedName name="CUSTO_11">"$#REF!.$#REF!$#REF!:$#REF!$#REF!"</definedName>
    <definedName name="CUSTO_11_1">"$#REF!.$#REF!$#REF!:$#REF!$#REF!"</definedName>
    <definedName name="CUSTO_12">"$#REF!.$#REF!$#REF!:$#REF!$#REF!"</definedName>
    <definedName name="CUSTO_15">"$#REF!.$#REF!$#REF!:$#REF!$#REF!"</definedName>
    <definedName name="CUSTO_16">"$#REF!.$#REF!$#REF!:$#REF!$#REF!"</definedName>
    <definedName name="CUSTO_17" localSheetId="1">#REF!</definedName>
    <definedName name="CUSTO_17">#REF!</definedName>
    <definedName name="CUSTO_17_10">"$#REF!.$#REF!$#REF!:$#REF!$#REF!"</definedName>
    <definedName name="CUSTO_17_10_1">"$#REF!.$#REF!$#REF!:$#REF!$#REF!"</definedName>
    <definedName name="CUSTO_17_11">"$#REF!.$#REF!$#REF!:$#REF!$#REF!"</definedName>
    <definedName name="CUSTO_17_11_1">"$#REF!.$#REF!$#REF!:$#REF!$#REF!"</definedName>
    <definedName name="CUSTO_17_12">"$#REF!.$#REF!$#REF!:$#REF!$#REF!"</definedName>
    <definedName name="CUSTO_17_15">"$#REF!.$#REF!$#REF!:$#REF!$#REF!"</definedName>
    <definedName name="CUSTO_17_16">"$#REF!.$#REF!$#REF!:$#REF!$#REF!"</definedName>
    <definedName name="CUSTO_17_19" localSheetId="1">#REF!</definedName>
    <definedName name="CUSTO_17_19">#REF!</definedName>
    <definedName name="CUSTO_17_19_10">"$#REF!.$#REF!$#REF!:$#REF!$#REF!"</definedName>
    <definedName name="CUSTO_17_19_11">"$#REF!.$#REF!$#REF!:$#REF!$#REF!"</definedName>
    <definedName name="CUSTO_17_19_12">"$#REF!.$#REF!$#REF!:$#REF!$#REF!"</definedName>
    <definedName name="CUSTO_17_19_16">"$#REF!.$#REF!$#REF!:$#REF!$#REF!"</definedName>
    <definedName name="CUSTO_17_19_2" localSheetId="1">#REF!</definedName>
    <definedName name="CUSTO_17_19_2">#REF!</definedName>
    <definedName name="CUSTO_17_19_2_1">"$#REF!.$#REF!$#REF!:$#REF!$#REF!"</definedName>
    <definedName name="CUSTO_17_19_2_1_1">"$#REF!.$#REF!$#REF!:$#REF!$#REF!"</definedName>
    <definedName name="CUSTO_17_19_2_1_1_1">"$#REF!.$#REF!$#REF!:$#REF!$#REF!"</definedName>
    <definedName name="CUSTO_17_19_21" localSheetId="1">#REF!</definedName>
    <definedName name="CUSTO_17_19_21">#REF!</definedName>
    <definedName name="CUSTO_17_19_24" localSheetId="1">#REF!</definedName>
    <definedName name="CUSTO_17_19_24">#REF!</definedName>
    <definedName name="CUSTO_17_19_25" localSheetId="1">#REF!</definedName>
    <definedName name="CUSTO_17_19_25">#REF!</definedName>
    <definedName name="CUSTO_17_19_26">"$#REF!.$#REF!$#REF!:$#REF!$#REF!"</definedName>
    <definedName name="CUSTO_17_19_27">"$#REF!.$#REF!$#REF!:$#REF!$#REF!"</definedName>
    <definedName name="CUSTO_17_19_27_1">"$#REF!.$#REF!$#REF!:$#REF!$#REF!"</definedName>
    <definedName name="CUSTO_17_19_29">"$#REF!.$#REF!$#REF!:$#REF!$#REF!"</definedName>
    <definedName name="CUSTO_17_19_3" localSheetId="1">#REF!</definedName>
    <definedName name="CUSTO_17_19_3">#REF!</definedName>
    <definedName name="CUSTO_17_19_5">"$#REF!.$#REF!$#REF!:$#REF!$#REF!"</definedName>
    <definedName name="CUSTO_17_19_5_1">"$#REF!.$#REF!$#REF!:$#REF!$#REF!"</definedName>
    <definedName name="CUSTO_17_19_5_1_1">"$#REF!.$#REF!$#REF!:$#REF!$#REF!"</definedName>
    <definedName name="CUSTO_17_19_5_1_1_1">"$#REF!.$#REF!$#REF!:$#REF!$#REF!"</definedName>
    <definedName name="CUSTO_17_19_6" localSheetId="1">#REF!</definedName>
    <definedName name="CUSTO_17_19_6">#REF!</definedName>
    <definedName name="CUSTO_17_19_6_1">"$#REF!.$#REF!$#REF!:$#REF!$#REF!"</definedName>
    <definedName name="CUSTO_17_19_6_1_1">"$#REF!.$#REF!$#REF!:$#REF!$#REF!"</definedName>
    <definedName name="CUSTO_17_19_6_1_1_1">"$#REF!.$#REF!$#REF!:$#REF!$#REF!"</definedName>
    <definedName name="CUSTO_17_19_7">"$#REF!.$#REF!$#REF!:$#REF!$#REF!"</definedName>
    <definedName name="CUSTO_17_19_7_1">"$#REF!.$#REF!$#REF!:$#REF!$#REF!"</definedName>
    <definedName name="CUSTO_17_19_8" localSheetId="1">#REF!</definedName>
    <definedName name="CUSTO_17_19_8">#REF!</definedName>
    <definedName name="CUSTO_17_19_8_1">"$#REF!.$#REF!$#REF!:$#REF!$#REF!"</definedName>
    <definedName name="CUSTO_17_19_8_1_1">"$#REF!.$#REF!$#REF!:$#REF!$#REF!"</definedName>
    <definedName name="CUSTO_17_19_9">"$#REF!.$#REF!$#REF!:$#REF!$#REF!"</definedName>
    <definedName name="CUSTO_17_19_9_1">"$#REF!.$#REF!$#REF!:$#REF!$#REF!"</definedName>
    <definedName name="CUSTO_17_19_9_1_1">"$#REF!.$#REF!$#REF!:$#REF!$#REF!"</definedName>
    <definedName name="CUSTO_17_2" localSheetId="1">#REF!</definedName>
    <definedName name="CUSTO_17_2">#REF!</definedName>
    <definedName name="CUSTO_17_2_1">"$#REF!.$#REF!$#REF!:$#REF!$#REF!"</definedName>
    <definedName name="CUSTO_17_2_1_1">"$#REF!.$#REF!$#REF!:$#REF!$#REF!"</definedName>
    <definedName name="CUSTO_17_2_1_1_1">"$#REF!.$#REF!$#REF!:$#REF!$#REF!"</definedName>
    <definedName name="CUSTO_17_21" localSheetId="1">#REF!</definedName>
    <definedName name="CUSTO_17_21">#REF!</definedName>
    <definedName name="CUSTO_17_22" localSheetId="1">#REF!</definedName>
    <definedName name="CUSTO_17_22">#REF!</definedName>
    <definedName name="CUSTO_17_24" localSheetId="1">#REF!</definedName>
    <definedName name="CUSTO_17_24">#REF!</definedName>
    <definedName name="CUSTO_17_25" localSheetId="1">#REF!</definedName>
    <definedName name="CUSTO_17_25">#REF!</definedName>
    <definedName name="CUSTO_17_26">"$#REF!.$#REF!$#REF!:$#REF!$#REF!"</definedName>
    <definedName name="CUSTO_17_27">"$#REF!.$#REF!$#REF!:$#REF!$#REF!"</definedName>
    <definedName name="CUSTO_17_27_1">"$#REF!.$#REF!$#REF!:$#REF!$#REF!"</definedName>
    <definedName name="CUSTO_17_29">"$#REF!.$#REF!$#REF!:$#REF!$#REF!"</definedName>
    <definedName name="CUSTO_17_3" localSheetId="1">#REF!</definedName>
    <definedName name="CUSTO_17_3">#REF!</definedName>
    <definedName name="CUSTO_17_3_1">"$#REF!.$#REF!$#REF!:$#REF!$#REF!"</definedName>
    <definedName name="CUSTO_17_3_1_1">"$#REF!.$#REF!$#REF!:$#REF!$#REF!"</definedName>
    <definedName name="CUSTO_17_3_1_1_1">"$#REF!.$#REF!$#REF!:$#REF!$#REF!"</definedName>
    <definedName name="CUSTO_17_4">"$#REF!.$#REF!$#REF!:$#REF!$#REF!"</definedName>
    <definedName name="CUSTO_17_4_1">"$#REF!.$#REF!$#REF!:$#REF!$#REF!"</definedName>
    <definedName name="CUSTO_17_5">"$#REF!.$#REF!$#REF!:$#REF!$#REF!"</definedName>
    <definedName name="CUSTO_17_5_1">"$#REF!.$#REF!$#REF!:$#REF!$#REF!"</definedName>
    <definedName name="CUSTO_17_5_1_1">"$#REF!.$#REF!$#REF!:$#REF!$#REF!"</definedName>
    <definedName name="CUSTO_17_5_1_1_1">"$#REF!.$#REF!$#REF!:$#REF!$#REF!"</definedName>
    <definedName name="CUSTO_17_6" localSheetId="1">#REF!</definedName>
    <definedName name="CUSTO_17_6">#REF!</definedName>
    <definedName name="CUSTO_17_6_1">"$#REF!.$#REF!$#REF!:$#REF!$#REF!"</definedName>
    <definedName name="CUSTO_17_6_1_1">"$#REF!.$#REF!$#REF!:$#REF!$#REF!"</definedName>
    <definedName name="CUSTO_17_6_1_1_1">"$#REF!.$#REF!$#REF!:$#REF!$#REF!"</definedName>
    <definedName name="CUSTO_17_7" localSheetId="1">#REF!</definedName>
    <definedName name="CUSTO_17_7">#REF!</definedName>
    <definedName name="CUSTO_17_7_1">"$#REF!.$#REF!$#REF!:$#REF!$#REF!"</definedName>
    <definedName name="CUSTO_17_7_1_1">"$#REF!.$#REF!$#REF!:$#REF!$#REF!"</definedName>
    <definedName name="CUSTO_17_7_1_1_1">"$#REF!.$#REF!$#REF!:$#REF!$#REF!"</definedName>
    <definedName name="CUSTO_17_8" localSheetId="1">#REF!</definedName>
    <definedName name="CUSTO_17_8">#REF!</definedName>
    <definedName name="CUSTO_17_8_1">"$#REF!.$#REF!$#REF!:$#REF!$#REF!"</definedName>
    <definedName name="CUSTO_17_8_1_1">"$#REF!.$#REF!$#REF!:$#REF!$#REF!"</definedName>
    <definedName name="CUSTO_17_9">"$#REF!.$#REF!$#REF!:$#REF!$#REF!"</definedName>
    <definedName name="CUSTO_17_9_1">"$#REF!.$#REF!$#REF!:$#REF!$#REF!"</definedName>
    <definedName name="CUSTO_17_9_1_1">"$#REF!.$#REF!$#REF!:$#REF!$#REF!"</definedName>
    <definedName name="CUSTO_17_9_1_1_1">"$#REF!.$#REF!$#REF!:$#REF!$#REF!"</definedName>
    <definedName name="CUSTO_19" localSheetId="1">#REF!</definedName>
    <definedName name="CUSTO_19">#REF!</definedName>
    <definedName name="CUSTO_19_10">"$#REF!.$#REF!$#REF!:$#REF!$#REF!"</definedName>
    <definedName name="CUSTO_19_11">"$#REF!.$#REF!$#REF!:$#REF!$#REF!"</definedName>
    <definedName name="CUSTO_19_12">"$#REF!.$#REF!$#REF!:$#REF!$#REF!"</definedName>
    <definedName name="CUSTO_19_16">"$#REF!.$#REF!$#REF!:$#REF!$#REF!"</definedName>
    <definedName name="CUSTO_19_2" localSheetId="1">#REF!</definedName>
    <definedName name="CUSTO_19_2">#REF!</definedName>
    <definedName name="CUSTO_19_2_1">"$#REF!.$#REF!$#REF!:$#REF!$#REF!"</definedName>
    <definedName name="CUSTO_19_2_1_1">"$#REF!.$#REF!$#REF!:$#REF!$#REF!"</definedName>
    <definedName name="CUSTO_19_2_1_1_1">"$#REF!.$#REF!$#REF!:$#REF!$#REF!"</definedName>
    <definedName name="CUSTO_19_21" localSheetId="1">#REF!</definedName>
    <definedName name="CUSTO_19_21">#REF!</definedName>
    <definedName name="CUSTO_19_24" localSheetId="1">#REF!</definedName>
    <definedName name="CUSTO_19_24">#REF!</definedName>
    <definedName name="CUSTO_19_25" localSheetId="1">#REF!</definedName>
    <definedName name="CUSTO_19_25">#REF!</definedName>
    <definedName name="CUSTO_19_26">"$#REF!.$#REF!$#REF!:$#REF!$#REF!"</definedName>
    <definedName name="CUSTO_19_27">"$#REF!.$#REF!$#REF!:$#REF!$#REF!"</definedName>
    <definedName name="CUSTO_19_27_1">"$#REF!.$#REF!$#REF!:$#REF!$#REF!"</definedName>
    <definedName name="CUSTO_19_29">"$#REF!.$#REF!$#REF!:$#REF!$#REF!"</definedName>
    <definedName name="CUSTO_19_3" localSheetId="1">#REF!</definedName>
    <definedName name="CUSTO_19_3">#REF!</definedName>
    <definedName name="CUSTO_19_5">"$#REF!.$#REF!$#REF!:$#REF!$#REF!"</definedName>
    <definedName name="CUSTO_19_5_1">"$#REF!.$#REF!$#REF!:$#REF!$#REF!"</definedName>
    <definedName name="CUSTO_19_5_1_1">"$#REF!.$#REF!$#REF!:$#REF!$#REF!"</definedName>
    <definedName name="CUSTO_19_5_1_1_1">"$#REF!.$#REF!$#REF!:$#REF!$#REF!"</definedName>
    <definedName name="CUSTO_19_6" localSheetId="1">#REF!</definedName>
    <definedName name="CUSTO_19_6">#REF!</definedName>
    <definedName name="CUSTO_19_6_1">"$#REF!.$#REF!$#REF!:$#REF!$#REF!"</definedName>
    <definedName name="CUSTO_19_6_1_1">"$#REF!.$#REF!$#REF!:$#REF!$#REF!"</definedName>
    <definedName name="CUSTO_19_6_1_1_1">"$#REF!.$#REF!$#REF!:$#REF!$#REF!"</definedName>
    <definedName name="CUSTO_19_7">"$#REF!.$#REF!$#REF!:$#REF!$#REF!"</definedName>
    <definedName name="CUSTO_19_7_1">"$#REF!.$#REF!$#REF!:$#REF!$#REF!"</definedName>
    <definedName name="CUSTO_19_8" localSheetId="1">#REF!</definedName>
    <definedName name="CUSTO_19_8">#REF!</definedName>
    <definedName name="CUSTO_19_8_1">"$#REF!.$#REF!$#REF!:$#REF!$#REF!"</definedName>
    <definedName name="CUSTO_19_8_1_1">"$#REF!.$#REF!$#REF!:$#REF!$#REF!"</definedName>
    <definedName name="CUSTO_19_9">"$#REF!.$#REF!$#REF!:$#REF!$#REF!"</definedName>
    <definedName name="CUSTO_19_9_1">"$#REF!.$#REF!$#REF!:$#REF!$#REF!"</definedName>
    <definedName name="CUSTO_19_9_1_1">"$#REF!.$#REF!$#REF!:$#REF!$#REF!"</definedName>
    <definedName name="CUSTO_2" localSheetId="1">#REF!</definedName>
    <definedName name="CUSTO_2">#REF!</definedName>
    <definedName name="CUSTO_2_1">"$#REF!.$#REF!$#REF!:$#REF!$#REF!"</definedName>
    <definedName name="CUSTO_2_1_1">"$#REF!.$#REF!$#REF!:$#REF!$#REF!"</definedName>
    <definedName name="CUSTO_2_1_1_1">"$#REF!.$#REF!$#REF!:$#REF!$#REF!"</definedName>
    <definedName name="CUSTO_21" localSheetId="1">#REF!</definedName>
    <definedName name="CUSTO_21">#REF!</definedName>
    <definedName name="CUSTO_22" localSheetId="1">#REF!</definedName>
    <definedName name="CUSTO_22">#REF!</definedName>
    <definedName name="CUSTO_24" localSheetId="1">#REF!</definedName>
    <definedName name="CUSTO_24">#REF!</definedName>
    <definedName name="CUSTO_25" localSheetId="1">#REF!</definedName>
    <definedName name="CUSTO_25">#REF!</definedName>
    <definedName name="CUSTO_26">"$#REF!.$#REF!$#REF!:$#REF!$#REF!"</definedName>
    <definedName name="CUSTO_27">"$#REF!.$#REF!$#REF!:$#REF!$#REF!"</definedName>
    <definedName name="CUSTO_27_1">"$#REF!.$#REF!$#REF!:$#REF!$#REF!"</definedName>
    <definedName name="CUSTO_29">"$#REF!.$#REF!$#REF!:$#REF!$#REF!"</definedName>
    <definedName name="CUSTO_3" localSheetId="1">#REF!</definedName>
    <definedName name="CUSTO_3">#REF!</definedName>
    <definedName name="CUSTO_3_1">"$#REF!.$#REF!$#REF!:$#REF!$#REF!"</definedName>
    <definedName name="CUSTO_3_1_1">"$#REF!.$#REF!$#REF!:$#REF!$#REF!"</definedName>
    <definedName name="CUSTO_3_1_1_1">"$#REF!.$#REF!$#REF!:$#REF!$#REF!"</definedName>
    <definedName name="CUSTO_4">"$#REF!.$#REF!$#REF!:$#REF!$#REF!"</definedName>
    <definedName name="CUSTO_4_1">"$#REF!.$#REF!$#REF!:$#REF!$#REF!"</definedName>
    <definedName name="CUSTO_5">"$#REF!.$#REF!$#REF!:$#REF!$#REF!"</definedName>
    <definedName name="CUSTO_5_1">"$#REF!.$#REF!$#REF!:$#REF!$#REF!"</definedName>
    <definedName name="CUSTO_5_1_1">"$#REF!.$#REF!$#REF!:$#REF!$#REF!"</definedName>
    <definedName name="CUSTO_5_1_1_1">"$#REF!.$#REF!$#REF!:$#REF!$#REF!"</definedName>
    <definedName name="CUSTO_6" localSheetId="1">#REF!</definedName>
    <definedName name="CUSTO_6">#REF!</definedName>
    <definedName name="CUSTO_6_1" localSheetId="1">#REF!</definedName>
    <definedName name="CUSTO_6_1">#REF!</definedName>
    <definedName name="CUSTO_6_1_1">"$#REF!.$#REF!$#REF!:$#REF!$#REF!"</definedName>
    <definedName name="CUSTO_6_1_1_1">"$#REF!.$#REF!$#REF!:$#REF!$#REF!"</definedName>
    <definedName name="CUSTO_6_1_1_1_1">"$#REF!.$#REF!$#REF!:$#REF!$#REF!"</definedName>
    <definedName name="CUSTO_6_10">"$#REF!.$#REF!$#REF!:$#REF!$#REF!"</definedName>
    <definedName name="CUSTO_6_10_1">"$#REF!.$#REF!$#REF!:$#REF!$#REF!"</definedName>
    <definedName name="CUSTO_6_11">"$#REF!.$#REF!$#REF!:$#REF!$#REF!"</definedName>
    <definedName name="CUSTO_6_11_1">"$#REF!.$#REF!$#REF!:$#REF!$#REF!"</definedName>
    <definedName name="CUSTO_6_12">"$#REF!.$#REF!$#REF!:$#REF!$#REF!"</definedName>
    <definedName name="CUSTO_6_15">"$#REF!.$#REF!$#REF!:$#REF!$#REF!"</definedName>
    <definedName name="CUSTO_6_16">"$#REF!.$#REF!$#REF!:$#REF!$#REF!"</definedName>
    <definedName name="CUSTO_6_19" localSheetId="1">#REF!</definedName>
    <definedName name="CUSTO_6_19">#REF!</definedName>
    <definedName name="CUSTO_6_19_10">"$#REF!.$#REF!$#REF!:$#REF!$#REF!"</definedName>
    <definedName name="CUSTO_6_19_11">"$#REF!.$#REF!$#REF!:$#REF!$#REF!"</definedName>
    <definedName name="CUSTO_6_19_12">"$#REF!.$#REF!$#REF!:$#REF!$#REF!"</definedName>
    <definedName name="CUSTO_6_19_16">"$#REF!.$#REF!$#REF!:$#REF!$#REF!"</definedName>
    <definedName name="CUSTO_6_19_2" localSheetId="1">#REF!</definedName>
    <definedName name="CUSTO_6_19_2">#REF!</definedName>
    <definedName name="CUSTO_6_19_2_1">"$#REF!.$#REF!$#REF!:$#REF!$#REF!"</definedName>
    <definedName name="CUSTO_6_19_2_1_1">"$#REF!.$#REF!$#REF!:$#REF!$#REF!"</definedName>
    <definedName name="CUSTO_6_19_2_1_1_1">"$#REF!.$#REF!$#REF!:$#REF!$#REF!"</definedName>
    <definedName name="CUSTO_6_19_21" localSheetId="1">#REF!</definedName>
    <definedName name="CUSTO_6_19_21">#REF!</definedName>
    <definedName name="CUSTO_6_19_24" localSheetId="1">#REF!</definedName>
    <definedName name="CUSTO_6_19_24">#REF!</definedName>
    <definedName name="CUSTO_6_19_25" localSheetId="1">#REF!</definedName>
    <definedName name="CUSTO_6_19_25">#REF!</definedName>
    <definedName name="CUSTO_6_19_26">"$#REF!.$#REF!$#REF!:$#REF!$#REF!"</definedName>
    <definedName name="CUSTO_6_19_27">"$#REF!.$#REF!$#REF!:$#REF!$#REF!"</definedName>
    <definedName name="CUSTO_6_19_27_1">"$#REF!.$#REF!$#REF!:$#REF!$#REF!"</definedName>
    <definedName name="CUSTO_6_19_29">"$#REF!.$#REF!$#REF!:$#REF!$#REF!"</definedName>
    <definedName name="CUSTO_6_19_3" localSheetId="1">#REF!</definedName>
    <definedName name="CUSTO_6_19_3">#REF!</definedName>
    <definedName name="CUSTO_6_19_5">"$#REF!.$#REF!$#REF!:$#REF!$#REF!"</definedName>
    <definedName name="CUSTO_6_19_5_1">"$#REF!.$#REF!$#REF!:$#REF!$#REF!"</definedName>
    <definedName name="CUSTO_6_19_5_1_1">"$#REF!.$#REF!$#REF!:$#REF!$#REF!"</definedName>
    <definedName name="CUSTO_6_19_5_1_1_1">"$#REF!.$#REF!$#REF!:$#REF!$#REF!"</definedName>
    <definedName name="CUSTO_6_19_6" localSheetId="1">#REF!</definedName>
    <definedName name="CUSTO_6_19_6">#REF!</definedName>
    <definedName name="CUSTO_6_19_6_1">"$#REF!.$#REF!$#REF!:$#REF!$#REF!"</definedName>
    <definedName name="CUSTO_6_19_6_1_1">"$#REF!.$#REF!$#REF!:$#REF!$#REF!"</definedName>
    <definedName name="CUSTO_6_19_6_1_1_1">"$#REF!.$#REF!$#REF!:$#REF!$#REF!"</definedName>
    <definedName name="CUSTO_6_19_7">"$#REF!.$#REF!$#REF!:$#REF!$#REF!"</definedName>
    <definedName name="CUSTO_6_19_7_1">"$#REF!.$#REF!$#REF!:$#REF!$#REF!"</definedName>
    <definedName name="CUSTO_6_19_8" localSheetId="1">#REF!</definedName>
    <definedName name="CUSTO_6_19_8">#REF!</definedName>
    <definedName name="CUSTO_6_19_8_1">"$#REF!.$#REF!$#REF!:$#REF!$#REF!"</definedName>
    <definedName name="CUSTO_6_19_8_1_1">"$#REF!.$#REF!$#REF!:$#REF!$#REF!"</definedName>
    <definedName name="CUSTO_6_19_9">"$#REF!.$#REF!$#REF!:$#REF!$#REF!"</definedName>
    <definedName name="CUSTO_6_19_9_1">"$#REF!.$#REF!$#REF!:$#REF!$#REF!"</definedName>
    <definedName name="CUSTO_6_19_9_1_1">"$#REF!.$#REF!$#REF!:$#REF!$#REF!"</definedName>
    <definedName name="CUSTO_6_2" localSheetId="1">#REF!</definedName>
    <definedName name="CUSTO_6_2">#REF!</definedName>
    <definedName name="CUSTO_6_2_1">"$#REF!.$#REF!$#REF!:$#REF!$#REF!"</definedName>
    <definedName name="CUSTO_6_2_1_1">"$#REF!.$#REF!$#REF!:$#REF!$#REF!"</definedName>
    <definedName name="CUSTO_6_2_1_1_1">"$#REF!.$#REF!$#REF!:$#REF!$#REF!"</definedName>
    <definedName name="CUSTO_6_21" localSheetId="1">#REF!</definedName>
    <definedName name="CUSTO_6_21">#REF!</definedName>
    <definedName name="CUSTO_6_22" localSheetId="1">#REF!</definedName>
    <definedName name="CUSTO_6_22">#REF!</definedName>
    <definedName name="CUSTO_6_24" localSheetId="1">#REF!</definedName>
    <definedName name="CUSTO_6_24">#REF!</definedName>
    <definedName name="CUSTO_6_25" localSheetId="1">#REF!</definedName>
    <definedName name="CUSTO_6_25">#REF!</definedName>
    <definedName name="CUSTO_6_26">"$#REF!.$#REF!$#REF!:$#REF!$#REF!"</definedName>
    <definedName name="CUSTO_6_27">"$#REF!.$#REF!$#REF!:$#REF!$#REF!"</definedName>
    <definedName name="CUSTO_6_27_1">"$#REF!.$#REF!$#REF!:$#REF!$#REF!"</definedName>
    <definedName name="CUSTO_6_29">"$#REF!.$#REF!$#REF!:$#REF!$#REF!"</definedName>
    <definedName name="CUSTO_6_3" localSheetId="1">#REF!</definedName>
    <definedName name="CUSTO_6_3">#REF!</definedName>
    <definedName name="CUSTO_6_3_1">"$#REF!.$#REF!$#REF!:$#REF!$#REF!"</definedName>
    <definedName name="CUSTO_6_3_1_1">"$#REF!.$#REF!$#REF!:$#REF!$#REF!"</definedName>
    <definedName name="CUSTO_6_3_1_1_1">"$#REF!.$#REF!$#REF!:$#REF!$#REF!"</definedName>
    <definedName name="CUSTO_6_4">"$#REF!.$#REF!$#REF!:$#REF!$#REF!"</definedName>
    <definedName name="CUSTO_6_4_1">"$#REF!.$#REF!$#REF!:$#REF!$#REF!"</definedName>
    <definedName name="CUSTO_6_5">"$#REF!.$#REF!$#REF!:$#REF!$#REF!"</definedName>
    <definedName name="CUSTO_6_5_1">"$#REF!.$#REF!$#REF!:$#REF!$#REF!"</definedName>
    <definedName name="CUSTO_6_5_1_1">"$#REF!.$#REF!$#REF!:$#REF!$#REF!"</definedName>
    <definedName name="CUSTO_6_5_1_1_1">"$#REF!.$#REF!$#REF!:$#REF!$#REF!"</definedName>
    <definedName name="CUSTO_6_6" localSheetId="1">#REF!</definedName>
    <definedName name="CUSTO_6_6">#REF!</definedName>
    <definedName name="CUSTO_6_6_1">"$#REF!.$#REF!$#REF!:$#REF!$#REF!"</definedName>
    <definedName name="CUSTO_6_6_1_1">"$#REF!.$#REF!$#REF!:$#REF!$#REF!"</definedName>
    <definedName name="CUSTO_6_6_1_1_1">"$#REF!.$#REF!$#REF!:$#REF!$#REF!"</definedName>
    <definedName name="CUSTO_6_7" localSheetId="1">#REF!</definedName>
    <definedName name="CUSTO_6_7">#REF!</definedName>
    <definedName name="CUSTO_6_7_1">"$#REF!.$#REF!$#REF!:$#REF!$#REF!"</definedName>
    <definedName name="CUSTO_6_7_1_1">"$#REF!.$#REF!$#REF!:$#REF!$#REF!"</definedName>
    <definedName name="CUSTO_6_7_1_1_1">"$#REF!.$#REF!$#REF!:$#REF!$#REF!"</definedName>
    <definedName name="CUSTO_6_8" localSheetId="1">#REF!</definedName>
    <definedName name="CUSTO_6_8">#REF!</definedName>
    <definedName name="CUSTO_6_8_1">"$#REF!.$#REF!$#REF!:$#REF!$#REF!"</definedName>
    <definedName name="CUSTO_6_8_1_1">"$#REF!.$#REF!$#REF!:$#REF!$#REF!"</definedName>
    <definedName name="CUSTO_6_9">"$#REF!.$#REF!$#REF!:$#REF!$#REF!"</definedName>
    <definedName name="CUSTO_6_9_1">"$#REF!.$#REF!$#REF!:$#REF!$#REF!"</definedName>
    <definedName name="CUSTO_6_9_1_1">"$#REF!.$#REF!$#REF!:$#REF!$#REF!"</definedName>
    <definedName name="CUSTO_6_9_1_1_1">"$#REF!.$#REF!$#REF!:$#REF!$#REF!"</definedName>
    <definedName name="CUSTO_7" localSheetId="1">#REF!</definedName>
    <definedName name="CUSTO_7">#REF!</definedName>
    <definedName name="CUSTO_7_1" localSheetId="1">#REF!</definedName>
    <definedName name="CUSTO_7_1">#REF!</definedName>
    <definedName name="CUSTO_7_1_1">"$#REF!.$#REF!$#REF!:$#REF!$#REF!"</definedName>
    <definedName name="CUSTO_7_1_1_1">"$#REF!.$#REF!$#REF!:$#REF!$#REF!"</definedName>
    <definedName name="CUSTO_7_1_1_1_1">"$#REF!.$#REF!$#REF!:$#REF!$#REF!"</definedName>
    <definedName name="CUSTO_7_10">"$#REF!.$#REF!$#REF!:$#REF!$#REF!"</definedName>
    <definedName name="CUSTO_7_10_1">"$#REF!.$#REF!$#REF!:$#REF!$#REF!"</definedName>
    <definedName name="CUSTO_7_11">"$#REF!.$#REF!$#REF!:$#REF!$#REF!"</definedName>
    <definedName name="CUSTO_7_11_1">"$#REF!.$#REF!$#REF!:$#REF!$#REF!"</definedName>
    <definedName name="CUSTO_7_12">"$#REF!.$#REF!$#REF!:$#REF!$#REF!"</definedName>
    <definedName name="CUSTO_7_15">"$#REF!.$#REF!$#REF!:$#REF!$#REF!"</definedName>
    <definedName name="CUSTO_7_16">"$#REF!.$#REF!$#REF!:$#REF!$#REF!"</definedName>
    <definedName name="CUSTO_7_19" localSheetId="1">#REF!</definedName>
    <definedName name="CUSTO_7_19">#REF!</definedName>
    <definedName name="CUSTO_7_19_10">"$#REF!.$#REF!$#REF!:$#REF!$#REF!"</definedName>
    <definedName name="CUSTO_7_19_11">"$#REF!.$#REF!$#REF!:$#REF!$#REF!"</definedName>
    <definedName name="CUSTO_7_19_12">"$#REF!.$#REF!$#REF!:$#REF!$#REF!"</definedName>
    <definedName name="CUSTO_7_19_16">"$#REF!.$#REF!$#REF!:$#REF!$#REF!"</definedName>
    <definedName name="CUSTO_7_19_2" localSheetId="1">#REF!</definedName>
    <definedName name="CUSTO_7_19_2">#REF!</definedName>
    <definedName name="CUSTO_7_19_2_1">"$#REF!.$#REF!$#REF!:$#REF!$#REF!"</definedName>
    <definedName name="CUSTO_7_19_2_1_1">"$#REF!.$#REF!$#REF!:$#REF!$#REF!"</definedName>
    <definedName name="CUSTO_7_19_2_1_1_1">"$#REF!.$#REF!$#REF!:$#REF!$#REF!"</definedName>
    <definedName name="CUSTO_7_19_21" localSheetId="1">#REF!</definedName>
    <definedName name="CUSTO_7_19_21">#REF!</definedName>
    <definedName name="CUSTO_7_19_24" localSheetId="1">#REF!</definedName>
    <definedName name="CUSTO_7_19_24">#REF!</definedName>
    <definedName name="CUSTO_7_19_25" localSheetId="1">#REF!</definedName>
    <definedName name="CUSTO_7_19_25">#REF!</definedName>
    <definedName name="CUSTO_7_19_26">"$#REF!.$#REF!$#REF!:$#REF!$#REF!"</definedName>
    <definedName name="CUSTO_7_19_27">"$#REF!.$#REF!$#REF!:$#REF!$#REF!"</definedName>
    <definedName name="CUSTO_7_19_27_1">"$#REF!.$#REF!$#REF!:$#REF!$#REF!"</definedName>
    <definedName name="CUSTO_7_19_29">"$#REF!.$#REF!$#REF!:$#REF!$#REF!"</definedName>
    <definedName name="CUSTO_7_19_3" localSheetId="1">#REF!</definedName>
    <definedName name="CUSTO_7_19_3">#REF!</definedName>
    <definedName name="CUSTO_7_19_5">"$#REF!.$#REF!$#REF!:$#REF!$#REF!"</definedName>
    <definedName name="CUSTO_7_19_5_1">"$#REF!.$#REF!$#REF!:$#REF!$#REF!"</definedName>
    <definedName name="CUSTO_7_19_5_1_1">"$#REF!.$#REF!$#REF!:$#REF!$#REF!"</definedName>
    <definedName name="CUSTO_7_19_5_1_1_1">"$#REF!.$#REF!$#REF!:$#REF!$#REF!"</definedName>
    <definedName name="CUSTO_7_19_6" localSheetId="1">#REF!</definedName>
    <definedName name="CUSTO_7_19_6">#REF!</definedName>
    <definedName name="CUSTO_7_19_6_1">"$#REF!.$#REF!$#REF!:$#REF!$#REF!"</definedName>
    <definedName name="CUSTO_7_19_6_1_1">"$#REF!.$#REF!$#REF!:$#REF!$#REF!"</definedName>
    <definedName name="CUSTO_7_19_6_1_1_1">"$#REF!.$#REF!$#REF!:$#REF!$#REF!"</definedName>
    <definedName name="CUSTO_7_19_7">"$#REF!.$#REF!$#REF!:$#REF!$#REF!"</definedName>
    <definedName name="CUSTO_7_19_7_1">"$#REF!.$#REF!$#REF!:$#REF!$#REF!"</definedName>
    <definedName name="CUSTO_7_19_8" localSheetId="1">#REF!</definedName>
    <definedName name="CUSTO_7_19_8">#REF!</definedName>
    <definedName name="CUSTO_7_19_8_1">"$#REF!.$#REF!$#REF!:$#REF!$#REF!"</definedName>
    <definedName name="CUSTO_7_19_8_1_1">"$#REF!.$#REF!$#REF!:$#REF!$#REF!"</definedName>
    <definedName name="CUSTO_7_19_9">"$#REF!.$#REF!$#REF!:$#REF!$#REF!"</definedName>
    <definedName name="CUSTO_7_19_9_1">"$#REF!.$#REF!$#REF!:$#REF!$#REF!"</definedName>
    <definedName name="CUSTO_7_19_9_1_1">"$#REF!.$#REF!$#REF!:$#REF!$#REF!"</definedName>
    <definedName name="CUSTO_7_2" localSheetId="1">#REF!</definedName>
    <definedName name="CUSTO_7_2">#REF!</definedName>
    <definedName name="CUSTO_7_2_1">"$#REF!.$#REF!$#REF!:$#REF!$#REF!"</definedName>
    <definedName name="CUSTO_7_2_1_1">"$#REF!.$#REF!$#REF!:$#REF!$#REF!"</definedName>
    <definedName name="CUSTO_7_2_1_1_1">"$#REF!.$#REF!$#REF!:$#REF!$#REF!"</definedName>
    <definedName name="CUSTO_7_21" localSheetId="1">#REF!</definedName>
    <definedName name="CUSTO_7_21">#REF!</definedName>
    <definedName name="CUSTO_7_22" localSheetId="1">#REF!</definedName>
    <definedName name="CUSTO_7_22">#REF!</definedName>
    <definedName name="CUSTO_7_24" localSheetId="1">#REF!</definedName>
    <definedName name="CUSTO_7_24">#REF!</definedName>
    <definedName name="CUSTO_7_25" localSheetId="1">#REF!</definedName>
    <definedName name="CUSTO_7_25">#REF!</definedName>
    <definedName name="CUSTO_7_26">"$#REF!.$#REF!$#REF!:$#REF!$#REF!"</definedName>
    <definedName name="CUSTO_7_27">"$#REF!.$#REF!$#REF!:$#REF!$#REF!"</definedName>
    <definedName name="CUSTO_7_27_1">"$#REF!.$#REF!$#REF!:$#REF!$#REF!"</definedName>
    <definedName name="CUSTO_7_29">"$#REF!.$#REF!$#REF!:$#REF!$#REF!"</definedName>
    <definedName name="CUSTO_7_3" localSheetId="1">#REF!</definedName>
    <definedName name="CUSTO_7_3">#REF!</definedName>
    <definedName name="CUSTO_7_3_1">"$#REF!.$#REF!$#REF!:$#REF!$#REF!"</definedName>
    <definedName name="CUSTO_7_3_1_1">"$#REF!.$#REF!$#REF!:$#REF!$#REF!"</definedName>
    <definedName name="CUSTO_7_3_1_1_1">"$#REF!.$#REF!$#REF!:$#REF!$#REF!"</definedName>
    <definedName name="CUSTO_7_4">"$#REF!.$#REF!$#REF!:$#REF!$#REF!"</definedName>
    <definedName name="CUSTO_7_4_1">"$#REF!.$#REF!$#REF!:$#REF!$#REF!"</definedName>
    <definedName name="CUSTO_7_5">"$#REF!.$#REF!$#REF!:$#REF!$#REF!"</definedName>
    <definedName name="CUSTO_7_5_1">"$#REF!.$#REF!$#REF!:$#REF!$#REF!"</definedName>
    <definedName name="CUSTO_7_5_1_1">"$#REF!.$#REF!$#REF!:$#REF!$#REF!"</definedName>
    <definedName name="CUSTO_7_5_1_1_1">"$#REF!.$#REF!$#REF!:$#REF!$#REF!"</definedName>
    <definedName name="CUSTO_7_6" localSheetId="1">#REF!</definedName>
    <definedName name="CUSTO_7_6">#REF!</definedName>
    <definedName name="CUSTO_7_6_1">"$#REF!.$#REF!$#REF!:$#REF!$#REF!"</definedName>
    <definedName name="CUSTO_7_6_1_1">"$#REF!.$#REF!$#REF!:$#REF!$#REF!"</definedName>
    <definedName name="CUSTO_7_6_1_1_1">"$#REF!.$#REF!$#REF!:$#REF!$#REF!"</definedName>
    <definedName name="CUSTO_7_7" localSheetId="1">#REF!</definedName>
    <definedName name="CUSTO_7_7">#REF!</definedName>
    <definedName name="CUSTO_7_7_1">"$#REF!.$#REF!$#REF!:$#REF!$#REF!"</definedName>
    <definedName name="CUSTO_7_7_1_1">"$#REF!.$#REF!$#REF!:$#REF!$#REF!"</definedName>
    <definedName name="CUSTO_7_7_1_1_1">"$#REF!.$#REF!$#REF!:$#REF!$#REF!"</definedName>
    <definedName name="CUSTO_7_8" localSheetId="1">#REF!</definedName>
    <definedName name="CUSTO_7_8">#REF!</definedName>
    <definedName name="CUSTO_7_8_1">"$#REF!.$#REF!$#REF!:$#REF!$#REF!"</definedName>
    <definedName name="CUSTO_7_8_1_1">"$#REF!.$#REF!$#REF!:$#REF!$#REF!"</definedName>
    <definedName name="CUSTO_7_9">"$#REF!.$#REF!$#REF!:$#REF!$#REF!"</definedName>
    <definedName name="CUSTO_7_9_1">"$#REF!.$#REF!$#REF!:$#REF!$#REF!"</definedName>
    <definedName name="CUSTO_7_9_1_1">"$#REF!.$#REF!$#REF!:$#REF!$#REF!"</definedName>
    <definedName name="CUSTO_7_9_1_1_1">"$#REF!.$#REF!$#REF!:$#REF!$#REF!"</definedName>
    <definedName name="CUSTO_8" localSheetId="1">#REF!</definedName>
    <definedName name="CUSTO_8">#REF!</definedName>
    <definedName name="CUSTO_8_1" localSheetId="1">#REF!</definedName>
    <definedName name="CUSTO_8_1">#REF!</definedName>
    <definedName name="CUSTO_8_1_1">"$#REF!.$#REF!$#REF!:$#REF!$#REF!"</definedName>
    <definedName name="CUSTO_8_1_1_1">"$#REF!.$#REF!$#REF!:$#REF!$#REF!"</definedName>
    <definedName name="CUSTO_8_10">"$#REF!.$#REF!$#REF!:$#REF!$#REF!"</definedName>
    <definedName name="CUSTO_8_10_1">"$#REF!.$#REF!$#REF!:$#REF!$#REF!"</definedName>
    <definedName name="CUSTO_8_11">"$#REF!.$#REF!$#REF!:$#REF!$#REF!"</definedName>
    <definedName name="CUSTO_8_11_1">"$#REF!.$#REF!$#REF!:$#REF!$#REF!"</definedName>
    <definedName name="CUSTO_8_12">"$#REF!.$#REF!$#REF!:$#REF!$#REF!"</definedName>
    <definedName name="CUSTO_8_15">"$#REF!.$#REF!$#REF!:$#REF!$#REF!"</definedName>
    <definedName name="CUSTO_8_16">"$#REF!.$#REF!$#REF!:$#REF!$#REF!"</definedName>
    <definedName name="CUSTO_8_19" localSheetId="1">#REF!</definedName>
    <definedName name="CUSTO_8_19">#REF!</definedName>
    <definedName name="CUSTO_8_19_10">"$#REF!.$#REF!$#REF!:$#REF!$#REF!"</definedName>
    <definedName name="CUSTO_8_19_11">"$#REF!.$#REF!$#REF!:$#REF!$#REF!"</definedName>
    <definedName name="CUSTO_8_19_12">"$#REF!.$#REF!$#REF!:$#REF!$#REF!"</definedName>
    <definedName name="CUSTO_8_19_16">"$#REF!.$#REF!$#REF!:$#REF!$#REF!"</definedName>
    <definedName name="CUSTO_8_19_2" localSheetId="1">#REF!</definedName>
    <definedName name="CUSTO_8_19_2">#REF!</definedName>
    <definedName name="CUSTO_8_19_2_1">"$#REF!.$#REF!$#REF!:$#REF!$#REF!"</definedName>
    <definedName name="CUSTO_8_19_2_1_1">"$#REF!.$#REF!$#REF!:$#REF!$#REF!"</definedName>
    <definedName name="CUSTO_8_19_2_1_1_1">"$#REF!.$#REF!$#REF!:$#REF!$#REF!"</definedName>
    <definedName name="CUSTO_8_19_21" localSheetId="1">#REF!</definedName>
    <definedName name="CUSTO_8_19_21">#REF!</definedName>
    <definedName name="CUSTO_8_19_24" localSheetId="1">#REF!</definedName>
    <definedName name="CUSTO_8_19_24">#REF!</definedName>
    <definedName name="CUSTO_8_19_25" localSheetId="1">#REF!</definedName>
    <definedName name="CUSTO_8_19_25">#REF!</definedName>
    <definedName name="CUSTO_8_19_26">"$#REF!.$#REF!$#REF!:$#REF!$#REF!"</definedName>
    <definedName name="CUSTO_8_19_27">"$#REF!.$#REF!$#REF!:$#REF!$#REF!"</definedName>
    <definedName name="CUSTO_8_19_27_1">"$#REF!.$#REF!$#REF!:$#REF!$#REF!"</definedName>
    <definedName name="CUSTO_8_19_29">"$#REF!.$#REF!$#REF!:$#REF!$#REF!"</definedName>
    <definedName name="CUSTO_8_19_3" localSheetId="1">#REF!</definedName>
    <definedName name="CUSTO_8_19_3">#REF!</definedName>
    <definedName name="CUSTO_8_19_5">"$#REF!.$#REF!$#REF!:$#REF!$#REF!"</definedName>
    <definedName name="CUSTO_8_19_5_1">"$#REF!.$#REF!$#REF!:$#REF!$#REF!"</definedName>
    <definedName name="CUSTO_8_19_5_1_1">"$#REF!.$#REF!$#REF!:$#REF!$#REF!"</definedName>
    <definedName name="CUSTO_8_19_5_1_1_1">"$#REF!.$#REF!$#REF!:$#REF!$#REF!"</definedName>
    <definedName name="CUSTO_8_19_6" localSheetId="1">#REF!</definedName>
    <definedName name="CUSTO_8_19_6">#REF!</definedName>
    <definedName name="CUSTO_8_19_6_1">"$#REF!.$#REF!$#REF!:$#REF!$#REF!"</definedName>
    <definedName name="CUSTO_8_19_6_1_1">"$#REF!.$#REF!$#REF!:$#REF!$#REF!"</definedName>
    <definedName name="CUSTO_8_19_6_1_1_1">"$#REF!.$#REF!$#REF!:$#REF!$#REF!"</definedName>
    <definedName name="CUSTO_8_19_7">"$#REF!.$#REF!$#REF!:$#REF!$#REF!"</definedName>
    <definedName name="CUSTO_8_19_7_1">"$#REF!.$#REF!$#REF!:$#REF!$#REF!"</definedName>
    <definedName name="CUSTO_8_19_8" localSheetId="1">#REF!</definedName>
    <definedName name="CUSTO_8_19_8">#REF!</definedName>
    <definedName name="CUSTO_8_19_8_1">"$#REF!.$#REF!$#REF!:$#REF!$#REF!"</definedName>
    <definedName name="CUSTO_8_19_8_1_1">"$#REF!.$#REF!$#REF!:$#REF!$#REF!"</definedName>
    <definedName name="CUSTO_8_19_9">"$#REF!.$#REF!$#REF!:$#REF!$#REF!"</definedName>
    <definedName name="CUSTO_8_19_9_1">"$#REF!.$#REF!$#REF!:$#REF!$#REF!"</definedName>
    <definedName name="CUSTO_8_19_9_1_1">"$#REF!.$#REF!$#REF!:$#REF!$#REF!"</definedName>
    <definedName name="CUSTO_8_2" localSheetId="1">#REF!</definedName>
    <definedName name="CUSTO_8_2">#REF!</definedName>
    <definedName name="CUSTO_8_2_1">"$#REF!.$#REF!$#REF!:$#REF!$#REF!"</definedName>
    <definedName name="CUSTO_8_2_1_1">"$#REF!.$#REF!$#REF!:$#REF!$#REF!"</definedName>
    <definedName name="CUSTO_8_2_1_1_1">"$#REF!.$#REF!$#REF!:$#REF!$#REF!"</definedName>
    <definedName name="CUSTO_8_21" localSheetId="1">#REF!</definedName>
    <definedName name="CUSTO_8_21">#REF!</definedName>
    <definedName name="CUSTO_8_22" localSheetId="1">#REF!</definedName>
    <definedName name="CUSTO_8_22">#REF!</definedName>
    <definedName name="CUSTO_8_24" localSheetId="1">#REF!</definedName>
    <definedName name="CUSTO_8_24">#REF!</definedName>
    <definedName name="CUSTO_8_25" localSheetId="1">#REF!</definedName>
    <definedName name="CUSTO_8_25">#REF!</definedName>
    <definedName name="CUSTO_8_26">"$#REF!.$#REF!$#REF!:$#REF!$#REF!"</definedName>
    <definedName name="CUSTO_8_27">"$#REF!.$#REF!$#REF!:$#REF!$#REF!"</definedName>
    <definedName name="CUSTO_8_27_1">"$#REF!.$#REF!$#REF!:$#REF!$#REF!"</definedName>
    <definedName name="CUSTO_8_29">"$#REF!.$#REF!$#REF!:$#REF!$#REF!"</definedName>
    <definedName name="CUSTO_8_3" localSheetId="1">#REF!</definedName>
    <definedName name="CUSTO_8_3">#REF!</definedName>
    <definedName name="CUSTO_8_3_1">"$#REF!.$#REF!$#REF!:$#REF!$#REF!"</definedName>
    <definedName name="CUSTO_8_3_1_1">"$#REF!.$#REF!$#REF!:$#REF!$#REF!"</definedName>
    <definedName name="CUSTO_8_3_1_1_1">"$#REF!.$#REF!$#REF!:$#REF!$#REF!"</definedName>
    <definedName name="CUSTO_8_4">"$#REF!.$#REF!$#REF!:$#REF!$#REF!"</definedName>
    <definedName name="CUSTO_8_4_1">"$#REF!.$#REF!$#REF!:$#REF!$#REF!"</definedName>
    <definedName name="CUSTO_8_5">"$#REF!.$#REF!$#REF!:$#REF!$#REF!"</definedName>
    <definedName name="CUSTO_8_5_1">"$#REF!.$#REF!$#REF!:$#REF!$#REF!"</definedName>
    <definedName name="CUSTO_8_5_1_1">"$#REF!.$#REF!$#REF!:$#REF!$#REF!"</definedName>
    <definedName name="CUSTO_8_5_1_1_1">"$#REF!.$#REF!$#REF!:$#REF!$#REF!"</definedName>
    <definedName name="CUSTO_8_6" localSheetId="1">#REF!</definedName>
    <definedName name="CUSTO_8_6">#REF!</definedName>
    <definedName name="CUSTO_8_6_1">"$#REF!.$#REF!$#REF!:$#REF!$#REF!"</definedName>
    <definedName name="CUSTO_8_6_1_1">"$#REF!.$#REF!$#REF!:$#REF!$#REF!"</definedName>
    <definedName name="CUSTO_8_6_1_1_1">"$#REF!.$#REF!$#REF!:$#REF!$#REF!"</definedName>
    <definedName name="CUSTO_8_7" localSheetId="1">#REF!</definedName>
    <definedName name="CUSTO_8_7">#REF!</definedName>
    <definedName name="CUSTO_8_7_1">"$#REF!.$#REF!$#REF!:$#REF!$#REF!"</definedName>
    <definedName name="CUSTO_8_7_1_1">"$#REF!.$#REF!$#REF!:$#REF!$#REF!"</definedName>
    <definedName name="CUSTO_8_7_1_1_1">"$#REF!.$#REF!$#REF!:$#REF!$#REF!"</definedName>
    <definedName name="CUSTO_8_8" localSheetId="1">#REF!</definedName>
    <definedName name="CUSTO_8_8">#REF!</definedName>
    <definedName name="CUSTO_8_8_1">"$#REF!.$#REF!$#REF!:$#REF!$#REF!"</definedName>
    <definedName name="CUSTO_8_8_1_1">"$#REF!.$#REF!$#REF!:$#REF!$#REF!"</definedName>
    <definedName name="CUSTO_8_9">"$#REF!.$#REF!$#REF!:$#REF!$#REF!"</definedName>
    <definedName name="CUSTO_8_9_1">"$#REF!.$#REF!$#REF!:$#REF!$#REF!"</definedName>
    <definedName name="CUSTO_8_9_1_1">"$#REF!.$#REF!$#REF!:$#REF!$#REF!"</definedName>
    <definedName name="CUSTO_8_9_1_1_1">"$#REF!.$#REF!$#REF!:$#REF!$#REF!"</definedName>
    <definedName name="CUSTO_9" localSheetId="1">#REF!</definedName>
    <definedName name="CUSTO_9">#REF!</definedName>
    <definedName name="CUSTO_9_1">"$#REF!.$#REF!$#REF!:$#REF!$#REF!"</definedName>
    <definedName name="CUSTO_9_1_1">"$#REF!.$#REF!$#REF!:$#REF!$#REF!"</definedName>
    <definedName name="CUSTO_9_1_1_1">"$#REF!.$#REF!$#REF!:$#REF!$#REF!"</definedName>
    <definedName name="CUSTO_9_1_1_1_1">"$#REF!.$#REF!$#REF!:$#REF!$#REF!"</definedName>
    <definedName name="CUSTO_9_10">"$#REF!.$#REF!$#REF!:$#REF!$#REF!"</definedName>
    <definedName name="CUSTO_9_10_1">"$#REF!.$#REF!$#REF!:$#REF!$#REF!"</definedName>
    <definedName name="CUSTO_9_11">"$#REF!.$#REF!$#REF!:$#REF!$#REF!"</definedName>
    <definedName name="CUSTO_9_11_1">"$#REF!.$#REF!$#REF!:$#REF!$#REF!"</definedName>
    <definedName name="CUSTO_9_12">"$#REF!.$#REF!$#REF!:$#REF!$#REF!"</definedName>
    <definedName name="CUSTO_9_15">"$#REF!.$#REF!$#REF!:$#REF!$#REF!"</definedName>
    <definedName name="CUSTO_9_16">"$#REF!.$#REF!$#REF!:$#REF!$#REF!"</definedName>
    <definedName name="CUSTO_9_19" localSheetId="1">#REF!</definedName>
    <definedName name="CUSTO_9_19">#REF!</definedName>
    <definedName name="CUSTO_9_19_10">"$#REF!.$#REF!$#REF!:$#REF!$#REF!"</definedName>
    <definedName name="CUSTO_9_19_11">"$#REF!.$#REF!$#REF!:$#REF!$#REF!"</definedName>
    <definedName name="CUSTO_9_19_12">"$#REF!.$#REF!$#REF!:$#REF!$#REF!"</definedName>
    <definedName name="CUSTO_9_19_16">"$#REF!.$#REF!$#REF!:$#REF!$#REF!"</definedName>
    <definedName name="CUSTO_9_19_2" localSheetId="1">#REF!</definedName>
    <definedName name="CUSTO_9_19_2">#REF!</definedName>
    <definedName name="CUSTO_9_19_2_1">"$#REF!.$#REF!$#REF!:$#REF!$#REF!"</definedName>
    <definedName name="CUSTO_9_19_2_1_1">"$#REF!.$#REF!$#REF!:$#REF!$#REF!"</definedName>
    <definedName name="CUSTO_9_19_2_1_1_1">"$#REF!.$#REF!$#REF!:$#REF!$#REF!"</definedName>
    <definedName name="CUSTO_9_19_21" localSheetId="1">#REF!</definedName>
    <definedName name="CUSTO_9_19_21">#REF!</definedName>
    <definedName name="CUSTO_9_19_24" localSheetId="1">#REF!</definedName>
    <definedName name="CUSTO_9_19_24">#REF!</definedName>
    <definedName name="CUSTO_9_19_25" localSheetId="1">#REF!</definedName>
    <definedName name="CUSTO_9_19_25">#REF!</definedName>
    <definedName name="CUSTO_9_19_26">"$#REF!.$#REF!$#REF!:$#REF!$#REF!"</definedName>
    <definedName name="CUSTO_9_19_27">"$#REF!.$#REF!$#REF!:$#REF!$#REF!"</definedName>
    <definedName name="CUSTO_9_19_27_1">"$#REF!.$#REF!$#REF!:$#REF!$#REF!"</definedName>
    <definedName name="CUSTO_9_19_29">"$#REF!.$#REF!$#REF!:$#REF!$#REF!"</definedName>
    <definedName name="CUSTO_9_19_3" localSheetId="1">#REF!</definedName>
    <definedName name="CUSTO_9_19_3">#REF!</definedName>
    <definedName name="CUSTO_9_19_5">"$#REF!.$#REF!$#REF!:$#REF!$#REF!"</definedName>
    <definedName name="CUSTO_9_19_5_1">"$#REF!.$#REF!$#REF!:$#REF!$#REF!"</definedName>
    <definedName name="CUSTO_9_19_5_1_1">"$#REF!.$#REF!$#REF!:$#REF!$#REF!"</definedName>
    <definedName name="CUSTO_9_19_5_1_1_1">"$#REF!.$#REF!$#REF!:$#REF!$#REF!"</definedName>
    <definedName name="CUSTO_9_19_6" localSheetId="1">#REF!</definedName>
    <definedName name="CUSTO_9_19_6">#REF!</definedName>
    <definedName name="CUSTO_9_19_6_1">"$#REF!.$#REF!$#REF!:$#REF!$#REF!"</definedName>
    <definedName name="CUSTO_9_19_6_1_1">"$#REF!.$#REF!$#REF!:$#REF!$#REF!"</definedName>
    <definedName name="CUSTO_9_19_6_1_1_1">"$#REF!.$#REF!$#REF!:$#REF!$#REF!"</definedName>
    <definedName name="CUSTO_9_19_7">"$#REF!.$#REF!$#REF!:$#REF!$#REF!"</definedName>
    <definedName name="CUSTO_9_19_7_1">"$#REF!.$#REF!$#REF!:$#REF!$#REF!"</definedName>
    <definedName name="CUSTO_9_19_8" localSheetId="1">#REF!</definedName>
    <definedName name="CUSTO_9_19_8">#REF!</definedName>
    <definedName name="CUSTO_9_19_8_1">"$#REF!.$#REF!$#REF!:$#REF!$#REF!"</definedName>
    <definedName name="CUSTO_9_19_8_1_1">"$#REF!.$#REF!$#REF!:$#REF!$#REF!"</definedName>
    <definedName name="CUSTO_9_19_9">"$#REF!.$#REF!$#REF!:$#REF!$#REF!"</definedName>
    <definedName name="CUSTO_9_19_9_1">"$#REF!.$#REF!$#REF!:$#REF!$#REF!"</definedName>
    <definedName name="CUSTO_9_19_9_1_1">"$#REF!.$#REF!$#REF!:$#REF!$#REF!"</definedName>
    <definedName name="CUSTO_9_2" localSheetId="1">#REF!</definedName>
    <definedName name="CUSTO_9_2">#REF!</definedName>
    <definedName name="CUSTO_9_2_1">"$#REF!.$#REF!$#REF!:$#REF!$#REF!"</definedName>
    <definedName name="CUSTO_9_2_1_1">"$#REF!.$#REF!$#REF!:$#REF!$#REF!"</definedName>
    <definedName name="CUSTO_9_2_1_1_1">"$#REF!.$#REF!$#REF!:$#REF!$#REF!"</definedName>
    <definedName name="CUSTO_9_21" localSheetId="1">#REF!</definedName>
    <definedName name="CUSTO_9_21">#REF!</definedName>
    <definedName name="CUSTO_9_22" localSheetId="1">#REF!</definedName>
    <definedName name="CUSTO_9_22">#REF!</definedName>
    <definedName name="CUSTO_9_24" localSheetId="1">#REF!</definedName>
    <definedName name="CUSTO_9_24">#REF!</definedName>
    <definedName name="CUSTO_9_25" localSheetId="1">#REF!</definedName>
    <definedName name="CUSTO_9_25">#REF!</definedName>
    <definedName name="CUSTO_9_26">"$#REF!.$#REF!$#REF!:$#REF!$#REF!"</definedName>
    <definedName name="CUSTO_9_27">"$#REF!.$#REF!$#REF!:$#REF!$#REF!"</definedName>
    <definedName name="CUSTO_9_27_1">"$#REF!.$#REF!$#REF!:$#REF!$#REF!"</definedName>
    <definedName name="CUSTO_9_29">"$#REF!.$#REF!$#REF!:$#REF!$#REF!"</definedName>
    <definedName name="CUSTO_9_3" localSheetId="1">#REF!</definedName>
    <definedName name="CUSTO_9_3">#REF!</definedName>
    <definedName name="CUSTO_9_3_1">"$#REF!.$#REF!$#REF!:$#REF!$#REF!"</definedName>
    <definedName name="CUSTO_9_3_1_1">"$#REF!.$#REF!$#REF!:$#REF!$#REF!"</definedName>
    <definedName name="CUSTO_9_3_1_1_1">"$#REF!.$#REF!$#REF!:$#REF!$#REF!"</definedName>
    <definedName name="CUSTO_9_4">"$#REF!.$#REF!$#REF!:$#REF!$#REF!"</definedName>
    <definedName name="CUSTO_9_4_1">"$#REF!.$#REF!$#REF!:$#REF!$#REF!"</definedName>
    <definedName name="CUSTO_9_5">"$#REF!.$#REF!$#REF!:$#REF!$#REF!"</definedName>
    <definedName name="CUSTO_9_5_1">"$#REF!.$#REF!$#REF!:$#REF!$#REF!"</definedName>
    <definedName name="CUSTO_9_5_1_1">"$#REF!.$#REF!$#REF!:$#REF!$#REF!"</definedName>
    <definedName name="CUSTO_9_5_1_1_1">"$#REF!.$#REF!$#REF!:$#REF!$#REF!"</definedName>
    <definedName name="CUSTO_9_6" localSheetId="1">#REF!</definedName>
    <definedName name="CUSTO_9_6">#REF!</definedName>
    <definedName name="CUSTO_9_6_1">"$#REF!.$#REF!$#REF!:$#REF!$#REF!"</definedName>
    <definedName name="CUSTO_9_6_1_1">"$#REF!.$#REF!$#REF!:$#REF!$#REF!"</definedName>
    <definedName name="CUSTO_9_6_1_1_1">"$#REF!.$#REF!$#REF!:$#REF!$#REF!"</definedName>
    <definedName name="CUSTO_9_7" localSheetId="1">#REF!</definedName>
    <definedName name="CUSTO_9_7">#REF!</definedName>
    <definedName name="CUSTO_9_7_1">"$#REF!.$#REF!$#REF!:$#REF!$#REF!"</definedName>
    <definedName name="CUSTO_9_7_1_1">"$#REF!.$#REF!$#REF!:$#REF!$#REF!"</definedName>
    <definedName name="CUSTO_9_7_1_1_1">"$#REF!.$#REF!$#REF!:$#REF!$#REF!"</definedName>
    <definedName name="CUSTO_9_8" localSheetId="1">#REF!</definedName>
    <definedName name="CUSTO_9_8">#REF!</definedName>
    <definedName name="CUSTO_9_8_1">"$#REF!.$#REF!$#REF!:$#REF!$#REF!"</definedName>
    <definedName name="CUSTO_9_8_1_1">"$#REF!.$#REF!$#REF!:$#REF!$#REF!"</definedName>
    <definedName name="CUSTO_9_9">"$#REF!.$#REF!$#REF!:$#REF!$#REF!"</definedName>
    <definedName name="CUSTO_9_9_1">"$#REF!.$#REF!$#REF!:$#REF!$#REF!"</definedName>
    <definedName name="CUSTO_9_9_1_1">"$#REF!.$#REF!$#REF!:$#REF!$#REF!"</definedName>
    <definedName name="CUSTO_9_9_1_1_1">"$#REF!.$#REF!$#REF!:$#REF!$#REF!"</definedName>
    <definedName name="Custo_parcial" localSheetId="1">#REF!</definedName>
    <definedName name="Custo_parcial">#REF!</definedName>
    <definedName name="Custo_parcial_1" localSheetId="1">#REF!</definedName>
    <definedName name="Custo_parcial_1">#REF!</definedName>
    <definedName name="Custo_Total" localSheetId="1">#REF!</definedName>
    <definedName name="Custo_Total">#REF!</definedName>
    <definedName name="Custo_Unitário_Mão_de_Obra">'[96]Banco de Dados'!$A$1:$C$28</definedName>
    <definedName name="custoA" localSheetId="1">#REF!</definedName>
    <definedName name="custoA">#REF!</definedName>
    <definedName name="custoB" localSheetId="1">#REF!</definedName>
    <definedName name="custoB">#REF!</definedName>
    <definedName name="custoc" localSheetId="1" hidden="1">#REF!</definedName>
    <definedName name="custoc" hidden="1">#REF!</definedName>
    <definedName name="custoo" localSheetId="1">#REF!</definedName>
    <definedName name="custoo">#REF!</definedName>
    <definedName name="Custos_Materiais_Asfálticos">'[97]Banco de Dados'!$Z$1:$AB$10</definedName>
    <definedName name="Custos_Unitarios_Referencia">'[96]Banco de Dados'!$T$1:$W$215</definedName>
    <definedName name="custoSUB" localSheetId="1">#REF!</definedName>
    <definedName name="custoSUB">#REF!</definedName>
    <definedName name="CV" localSheetId="1">#REF!</definedName>
    <definedName name="CV">#REF!</definedName>
    <definedName name="cvc" localSheetId="1">#REF!</definedName>
    <definedName name="cvc">#REF!</definedName>
    <definedName name="d"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d_25" localSheetId="1">#REF!</definedName>
    <definedName name="d_25">#REF!</definedName>
    <definedName name="d_4" localSheetId="1">#REF!</definedName>
    <definedName name="d_4">#REF!</definedName>
    <definedName name="d_42">"$#REF!.$A$2"</definedName>
    <definedName name="DA" localSheetId="1">#REF!</definedName>
    <definedName name="DA">#REF!</definedName>
    <definedName name="dadadfs" localSheetId="1">[98]!exibir_1000</definedName>
    <definedName name="dadadfs">[98]!exibir_1000</definedName>
    <definedName name="dadinho" localSheetId="1">#REF!</definedName>
    <definedName name="dadinho">#REF!</definedName>
    <definedName name="dadinho_1" localSheetId="1">#REF!</definedName>
    <definedName name="dadinho_1">#REF!</definedName>
    <definedName name="dadinho_10">"$#REF!.$AD$11:$AE$26"</definedName>
    <definedName name="dadinho_11" localSheetId="1">#REF!</definedName>
    <definedName name="dadinho_11">#REF!</definedName>
    <definedName name="dadinho_11_1">"$#REF!.$AD$11:$AE$38"</definedName>
    <definedName name="dadinho_11_10">"$#REF!.$AH$5:$AI$41"</definedName>
    <definedName name="dadinho_11_11">"$#REF!.$AH$5:$AI$41"</definedName>
    <definedName name="dadinho_11_12">"$#REF!.$AH$5:$AI$41"</definedName>
    <definedName name="dadinho_11_19" localSheetId="1">#REF!</definedName>
    <definedName name="dadinho_11_19">#REF!</definedName>
    <definedName name="dadinho_11_19_24" localSheetId="1">#REF!</definedName>
    <definedName name="dadinho_11_19_24">#REF!</definedName>
    <definedName name="dadinho_11_19_25" localSheetId="1">#REF!</definedName>
    <definedName name="dadinho_11_19_25">#REF!</definedName>
    <definedName name="dadinho_11_19_29">"$#REF!.$AE$11:$AF$26"</definedName>
    <definedName name="dadinho_11_19_8" localSheetId="1">#REF!</definedName>
    <definedName name="dadinho_11_19_8">#REF!</definedName>
    <definedName name="dadinho_11_22">"$#REF!.$AH$5:$AI$41"</definedName>
    <definedName name="dadinho_11_24" localSheetId="1">#REF!</definedName>
    <definedName name="dadinho_11_24">#REF!</definedName>
    <definedName name="dadinho_11_25" localSheetId="1">#REF!</definedName>
    <definedName name="dadinho_11_25">#REF!</definedName>
    <definedName name="dadinho_11_29">"$#REF!.$AD$11:$AE$26"</definedName>
    <definedName name="dadinho_11_3">"$#REF!.$AH$5:$AI$41"</definedName>
    <definedName name="dadinho_11_3_1">"$#REF!.$AH$5:$AI$41"</definedName>
    <definedName name="dadinho_11_4">"$#REF!.$AH$5:$AI$41"</definedName>
    <definedName name="dadinho_11_4_1">"$#REF!.$AH$5:$AI$41"</definedName>
    <definedName name="dadinho_11_5">"$#REF!.$AH$5:$AI$41"</definedName>
    <definedName name="dadinho_11_5_1">"$#REF!.$AH$5:$AI$41"</definedName>
    <definedName name="dadinho_11_6">"$#REF!.$AH$5:$AI$41"</definedName>
    <definedName name="dadinho_11_6_1">"$#REF!.$AH$5:$AI$41"</definedName>
    <definedName name="dadinho_11_7">"$#REF!.$AH$5:$AI$41"</definedName>
    <definedName name="dadinho_11_7_1">"$#REF!.$AH$5:$AI$41"</definedName>
    <definedName name="dadinho_11_8" localSheetId="1">#REF!</definedName>
    <definedName name="dadinho_11_8">#REF!</definedName>
    <definedName name="dadinho_11_9">"$#REF!.$AH$5:$AI$41"</definedName>
    <definedName name="dadinho_12">"$#REF!.$AG$5:$AH$33"</definedName>
    <definedName name="dadinho_13" localSheetId="1">#REF!</definedName>
    <definedName name="dadinho_13">#REF!</definedName>
    <definedName name="dadinho_13_1" localSheetId="1">#REF!</definedName>
    <definedName name="dadinho_13_1">#REF!</definedName>
    <definedName name="dadinho_13_1_10">"$#REF!.$AH$5:$AI$45"</definedName>
    <definedName name="dadinho_13_1_11">"$#REF!.$AH$5:$AI$45"</definedName>
    <definedName name="dadinho_13_1_12">"$#REF!.$AH$5:$AI$45"</definedName>
    <definedName name="dadinho_13_1_22">"$#REF!.$AH$5:$AI$45"</definedName>
    <definedName name="dadinho_13_1_24" localSheetId="1">#REF!</definedName>
    <definedName name="dadinho_13_1_24">#REF!</definedName>
    <definedName name="dadinho_13_1_25" localSheetId="1">#REF!</definedName>
    <definedName name="dadinho_13_1_25">#REF!</definedName>
    <definedName name="dadinho_13_1_29">"$#REF!.$AE$11:$AF$27"</definedName>
    <definedName name="dadinho_13_1_3">"$#REF!.$AH$5:$AI$45"</definedName>
    <definedName name="dadinho_13_1_3_1">"$#REF!.$AH$5:$AI$45"</definedName>
    <definedName name="dadinho_13_1_4">"$#REF!.$AH$5:$AI$45"</definedName>
    <definedName name="dadinho_13_1_4_1">"$#REF!.$AH$5:$AI$45"</definedName>
    <definedName name="dadinho_13_1_5">"$#REF!.$AH$5:$AI$45"</definedName>
    <definedName name="dadinho_13_1_5_1">"$#REF!.$AH$5:$AI$45"</definedName>
    <definedName name="dadinho_13_1_6">"$#REF!.$AH$5:$AI$45"</definedName>
    <definedName name="dadinho_13_1_6_1">"$#REF!.$AH$5:$AI$45"</definedName>
    <definedName name="dadinho_13_1_7">"$#REF!.$AH$5:$AI$45"</definedName>
    <definedName name="dadinho_13_1_7_1">"$#REF!.$AH$5:$AI$45"</definedName>
    <definedName name="dadinho_13_1_8" localSheetId="1">#REF!</definedName>
    <definedName name="dadinho_13_1_8">#REF!</definedName>
    <definedName name="dadinho_13_1_9">"$#REF!.$AH$5:$AI$45"</definedName>
    <definedName name="dadinho_13_10">"$#REF!.$AD$11:$AE$26"</definedName>
    <definedName name="dadinho_13_11">"$#REF!.$AD$11:$AE$57"</definedName>
    <definedName name="dadinho_13_12">"$#REF!.$AD$11:$AE$26"</definedName>
    <definedName name="dadinho_13_15">"$#REF!.$AG$5:$AH$33"</definedName>
    <definedName name="dadinho_13_16">"$#REF!.$AG$5:$AH$33"</definedName>
    <definedName name="dadinho_13_19" localSheetId="1">#REF!</definedName>
    <definedName name="dadinho_13_19">#REF!</definedName>
    <definedName name="dadinho_13_19_24" localSheetId="1">#REF!</definedName>
    <definedName name="dadinho_13_19_24">#REF!</definedName>
    <definedName name="dadinho_13_19_25" localSheetId="1">#REF!</definedName>
    <definedName name="dadinho_13_19_25">#REF!</definedName>
    <definedName name="dadinho_13_19_29">"$#REF!.$AE$11:$AF$26"</definedName>
    <definedName name="dadinho_13_19_8" localSheetId="1">#REF!</definedName>
    <definedName name="dadinho_13_19_8">#REF!</definedName>
    <definedName name="dadinho_13_22" localSheetId="1">#REF!</definedName>
    <definedName name="dadinho_13_22">#REF!</definedName>
    <definedName name="dadinho_13_24" localSheetId="1">#REF!</definedName>
    <definedName name="dadinho_13_24">#REF!</definedName>
    <definedName name="dadinho_13_25" localSheetId="1">#REF!</definedName>
    <definedName name="dadinho_13_25">#REF!</definedName>
    <definedName name="dadinho_13_29">"$#REF!.$AD$11:$AE$26"</definedName>
    <definedName name="dadinho_13_3">"$#REF!.$AH$5:$AI$41"</definedName>
    <definedName name="dadinho_13_3_1">"$#REF!.$AH$5:$AI$41"</definedName>
    <definedName name="dadinho_13_4">"$#REF!.$AD$11:$AE$57"</definedName>
    <definedName name="dadinho_13_4_1">"$#REF!.$AD$11:$AE$26"</definedName>
    <definedName name="dadinho_13_5">"$#REF!.$AD$11:$AE$57"</definedName>
    <definedName name="dadinho_13_5_1">"$#REF!.$AD$11:$AE$26"</definedName>
    <definedName name="dadinho_13_6">"$#REF!.$AD$11:$AE$57"</definedName>
    <definedName name="dadinho_13_6_1">"$#REF!.$AD$11:$AE$26"</definedName>
    <definedName name="dadinho_13_7" localSheetId="1">#REF!</definedName>
    <definedName name="dadinho_13_7">#REF!</definedName>
    <definedName name="dadinho_13_7_1">"$#REF!.$AD$11:$AE$57"</definedName>
    <definedName name="dadinho_13_7_1_1">"$#REF!.$AD$11:$AE$26"</definedName>
    <definedName name="dadinho_13_7_1_1_1">"$#REF!.$AD$11:$AE$26"</definedName>
    <definedName name="dadinho_13_8" localSheetId="1">#REF!</definedName>
    <definedName name="dadinho_13_8">#REF!</definedName>
    <definedName name="dadinho_13_9">"$#REF!.$AD$11:$AE$57"</definedName>
    <definedName name="dadinho_14" localSheetId="1">#REF!</definedName>
    <definedName name="dadinho_14">#REF!</definedName>
    <definedName name="dadinho_15">"$#REF!.$AG$5:$AH$33"</definedName>
    <definedName name="dadinho_16">"$#REF!.$AG$5:$AH$33"</definedName>
    <definedName name="dadinho_19" localSheetId="1">#REF!</definedName>
    <definedName name="dadinho_19">#REF!</definedName>
    <definedName name="dadinho_19_24" localSheetId="1">#REF!</definedName>
    <definedName name="dadinho_19_24">#REF!</definedName>
    <definedName name="dadinho_19_25" localSheetId="1">#REF!</definedName>
    <definedName name="dadinho_19_25">#REF!</definedName>
    <definedName name="dadinho_19_29">"$#REF!.$AE$11:$AF$26"</definedName>
    <definedName name="dadinho_19_8" localSheetId="1">#REF!</definedName>
    <definedName name="dadinho_19_8">#REF!</definedName>
    <definedName name="dadinho_20" localSheetId="1">#REF!</definedName>
    <definedName name="dadinho_20">#REF!</definedName>
    <definedName name="dadinho_21" localSheetId="1">#REF!</definedName>
    <definedName name="dadinho_21">#REF!</definedName>
    <definedName name="dadinho_21_1" localSheetId="1">#REF!</definedName>
    <definedName name="dadinho_21_1">#REF!</definedName>
    <definedName name="dadinho_21_10">"$#REF!.$AD$11:$AE$26"</definedName>
    <definedName name="dadinho_21_11">"$#REF!.$AD$11:$AE$57"</definedName>
    <definedName name="dadinho_21_12">"$#REF!.$AD$11:$AE$26"</definedName>
    <definedName name="dadinho_21_15">"$#REF!.$AG$5:$AH$33"</definedName>
    <definedName name="dadinho_21_16">"$#REF!.$AG$5:$AH$33"</definedName>
    <definedName name="dadinho_21_19" localSheetId="1">#REF!</definedName>
    <definedName name="dadinho_21_19">#REF!</definedName>
    <definedName name="dadinho_21_19_24" localSheetId="1">#REF!</definedName>
    <definedName name="dadinho_21_19_24">#REF!</definedName>
    <definedName name="dadinho_21_19_25" localSheetId="1">#REF!</definedName>
    <definedName name="dadinho_21_19_25">#REF!</definedName>
    <definedName name="dadinho_21_19_29">"$#REF!.$AE$11:$AF$27"</definedName>
    <definedName name="dadinho_21_19_8" localSheetId="1">#REF!</definedName>
    <definedName name="dadinho_21_19_8">#REF!</definedName>
    <definedName name="dadinho_21_22" localSheetId="1">#REF!</definedName>
    <definedName name="dadinho_21_22">#REF!</definedName>
    <definedName name="dadinho_21_24" localSheetId="1">#REF!</definedName>
    <definedName name="dadinho_21_24">#REF!</definedName>
    <definedName name="dadinho_21_25" localSheetId="1">#REF!</definedName>
    <definedName name="dadinho_21_25">#REF!</definedName>
    <definedName name="dadinho_21_29">"$#REF!.$AD$11:$AE$26"</definedName>
    <definedName name="dadinho_21_3">"$#REF!.$AH$5:$AI$45"</definedName>
    <definedName name="dadinho_21_3_1">"$#REF!.$AH$5:$AI$45"</definedName>
    <definedName name="dadinho_21_4">"$#REF!.$AD$11:$AE$57"</definedName>
    <definedName name="dadinho_21_4_1">"$#REF!.$AD$11:$AE$26"</definedName>
    <definedName name="dadinho_21_5">"$#REF!.$AD$11:$AE$57"</definedName>
    <definedName name="dadinho_21_5_1">"$#REF!.$AD$11:$AE$26"</definedName>
    <definedName name="dadinho_21_6">"$#REF!.$AD$11:$AE$57"</definedName>
    <definedName name="dadinho_21_6_1">"$#REF!.$AD$11:$AE$26"</definedName>
    <definedName name="dadinho_21_7" localSheetId="1">#REF!</definedName>
    <definedName name="dadinho_21_7">#REF!</definedName>
    <definedName name="dadinho_21_7_1">"$#REF!.$AD$11:$AE$57"</definedName>
    <definedName name="dadinho_21_7_1_1">"$#REF!.$AD$11:$AE$26"</definedName>
    <definedName name="dadinho_21_7_1_1_1">"$#REF!.$AD$11:$AE$26"</definedName>
    <definedName name="dadinho_21_8" localSheetId="1">#REF!</definedName>
    <definedName name="dadinho_21_8">#REF!</definedName>
    <definedName name="dadinho_21_9">"$#REF!.$AD$11:$AE$57"</definedName>
    <definedName name="dadinho_22" localSheetId="1">#REF!</definedName>
    <definedName name="dadinho_22">#REF!</definedName>
    <definedName name="dadinho_24" localSheetId="1">#REF!</definedName>
    <definedName name="dadinho_24">#REF!</definedName>
    <definedName name="dadinho_25" localSheetId="1">#REF!</definedName>
    <definedName name="dadinho_25">#REF!</definedName>
    <definedName name="dadinho_26" localSheetId="1">#REF!</definedName>
    <definedName name="dadinho_26">#REF!</definedName>
    <definedName name="dadinho_28" localSheetId="1">#REF!</definedName>
    <definedName name="dadinho_28">#REF!</definedName>
    <definedName name="dadinho_29" localSheetId="1">#REF!</definedName>
    <definedName name="dadinho_29">#REF!</definedName>
    <definedName name="dadinho_3">"$#REF!.$AH$5:$AI$41"</definedName>
    <definedName name="dadinho_3_1">"$#REF!.$AH$5:$AI$41"</definedName>
    <definedName name="dadinho_31" localSheetId="1">#REF!</definedName>
    <definedName name="dadinho_31">#REF!</definedName>
    <definedName name="dadinho_4">"$#REF!.$AD$11:$AE$38"</definedName>
    <definedName name="dadinho_4_1">"$#REF!.$AD$11:$AE$26"</definedName>
    <definedName name="dadinho_5">"$#REF!.$AD$11:$AE$38"</definedName>
    <definedName name="dadinho_5_1">"$#REF!.$AD$11:$AE$26"</definedName>
    <definedName name="dadinho_50">#N/A</definedName>
    <definedName name="dadinho_50_1" localSheetId="1">#REF!</definedName>
    <definedName name="dadinho_50_1">#REF!</definedName>
    <definedName name="dadinho_6" localSheetId="1">#REF!</definedName>
    <definedName name="dadinho_6">#REF!</definedName>
    <definedName name="dadinho_6_1">"$#REF!.$AD$11:$AE$26"</definedName>
    <definedName name="dadinho_7" localSheetId="1">#REF!</definedName>
    <definedName name="dadinho_7">#REF!</definedName>
    <definedName name="dadinho_7_1" localSheetId="1">#REF!</definedName>
    <definedName name="dadinho_7_1">#REF!</definedName>
    <definedName name="dadinho_7_1_1">"$#REF!.$AD$11:$AE$38"</definedName>
    <definedName name="dadinho_7_1_1_1">"$#REF!.$AD$11:$AE$26"</definedName>
    <definedName name="dadinho_7_1_1_1_1">"$#REF!.$AD$11:$AE$26"</definedName>
    <definedName name="dadinho_7_15">"$#REF!.$AG$5:$AH$33"</definedName>
    <definedName name="dadinho_7_16">"$#REF!.$AG$5:$AH$33"</definedName>
    <definedName name="dadinho_7_29">"$#REF!.$AD$11:$AE$26"</definedName>
    <definedName name="dadinho_7_8" localSheetId="1">#REF!</definedName>
    <definedName name="dadinho_7_8">#REF!</definedName>
    <definedName name="dadinho_8" localSheetId="1">#REF!</definedName>
    <definedName name="dadinho_8">#REF!</definedName>
    <definedName name="dadinho_8_1" localSheetId="1">#REF!</definedName>
    <definedName name="dadinho_8_1">#REF!</definedName>
    <definedName name="dadinho_8_1_1" localSheetId="1">#REF!</definedName>
    <definedName name="dadinho_8_1_1">#REF!</definedName>
    <definedName name="dadinho_8_24" localSheetId="1">#REF!</definedName>
    <definedName name="dadinho_8_24">#REF!</definedName>
    <definedName name="dadinho_8_25" localSheetId="1">#REF!</definedName>
    <definedName name="dadinho_8_25">#REF!</definedName>
    <definedName name="dadinho_8_29">"$#REF!.$AD$11:$AE$26"</definedName>
    <definedName name="dadinho_8_8" localSheetId="1">#REF!</definedName>
    <definedName name="dadinho_8_8">#REF!</definedName>
    <definedName name="dadinho_9" localSheetId="1">#REF!</definedName>
    <definedName name="dadinho_9">#REF!</definedName>
    <definedName name="dadinho_9_1">"$#REF!.$AD$11:$AE$38"</definedName>
    <definedName name="dadinho_9_24" localSheetId="1">#REF!</definedName>
    <definedName name="dadinho_9_24">#REF!</definedName>
    <definedName name="dadinho_9_25" localSheetId="1">#REF!</definedName>
    <definedName name="dadinho_9_25">#REF!</definedName>
    <definedName name="dadinho_9_29">"$#REF!.$AD$11:$AE$26"</definedName>
    <definedName name="dadinho_9_8" localSheetId="1">#REF!</definedName>
    <definedName name="dadinho_9_8">#REF!</definedName>
    <definedName name="Dados" localSheetId="1" hidden="1">#REF!</definedName>
    <definedName name="Dados" hidden="1">#REF!</definedName>
    <definedName name="DADOS_1">[99]Conversão!$AG$5:$AH$40</definedName>
    <definedName name="DADOS_1_24">[100]Conversão!$AG$5:$AH$40</definedName>
    <definedName name="DADOS_1_25">[100]Conversão!$AG$5:$AH$40</definedName>
    <definedName name="DADOS_1_46">[101]Conversão!$AG$5:$AH$40</definedName>
    <definedName name="DADOS_1_47">[101]Conversão!$AG$5:$AH$40</definedName>
    <definedName name="DADOS_10">"$#REF!.$AD$11:$AE$26"</definedName>
    <definedName name="DADOS_11" localSheetId="1">#REF!</definedName>
    <definedName name="DADOS_11">#REF!</definedName>
    <definedName name="DADOS_11_1">"$#REF!.$AD$11:$AE$38"</definedName>
    <definedName name="DADOS_11_10">"$#REF!.$AH$5:$AI$41"</definedName>
    <definedName name="DADOS_11_11">"$#REF!.$AH$5:$AI$41"</definedName>
    <definedName name="DADOS_11_12">"$#REF!.$AH$5:$AI$41"</definedName>
    <definedName name="DADOS_11_19" localSheetId="1">#REF!</definedName>
    <definedName name="DADOS_11_19">#REF!</definedName>
    <definedName name="DADOS_11_19_24" localSheetId="1">#REF!</definedName>
    <definedName name="DADOS_11_19_24">#REF!</definedName>
    <definedName name="DADOS_11_19_25" localSheetId="1">#REF!</definedName>
    <definedName name="DADOS_11_19_25">#REF!</definedName>
    <definedName name="DADOS_11_19_29">"$#REF!.$AE$11:$AF$26"</definedName>
    <definedName name="DADOS_11_19_8" localSheetId="1">#REF!</definedName>
    <definedName name="DADOS_11_19_8">#REF!</definedName>
    <definedName name="DADOS_11_22">"$#REF!.$AH$5:$AI$41"</definedName>
    <definedName name="DADOS_11_24" localSheetId="1">#REF!</definedName>
    <definedName name="DADOS_11_24">#REF!</definedName>
    <definedName name="DADOS_11_25" localSheetId="1">#REF!</definedName>
    <definedName name="DADOS_11_25">#REF!</definedName>
    <definedName name="DADOS_11_29">"$#REF!.$AD$11:$AE$26"</definedName>
    <definedName name="DADOS_11_3">"$#REF!.$AH$5:$AI$41"</definedName>
    <definedName name="DADOS_11_3_1">"$#REF!.$AH$5:$AI$41"</definedName>
    <definedName name="DADOS_11_4">"$#REF!.$AH$5:$AI$41"</definedName>
    <definedName name="DADOS_11_4_1">"$#REF!.$AH$5:$AI$41"</definedName>
    <definedName name="DADOS_11_5">"$#REF!.$AH$5:$AI$41"</definedName>
    <definedName name="DADOS_11_5_1">"$#REF!.$AH$5:$AI$41"</definedName>
    <definedName name="DADOS_11_6">"$#REF!.$AH$5:$AI$41"</definedName>
    <definedName name="DADOS_11_6_1">"$#REF!.$AH$5:$AI$41"</definedName>
    <definedName name="DADOS_11_7">"$#REF!.$AH$5:$AI$41"</definedName>
    <definedName name="DADOS_11_7_1">"$#REF!.$AH$5:$AI$41"</definedName>
    <definedName name="DADOS_11_8" localSheetId="1">#REF!</definedName>
    <definedName name="DADOS_11_8">#REF!</definedName>
    <definedName name="DADOS_11_9">"$#REF!.$AH$5:$AI$41"</definedName>
    <definedName name="DADOS_12">"$#REF!.$AG$5:$AH$33"</definedName>
    <definedName name="DADOS_13" localSheetId="1">#REF!</definedName>
    <definedName name="DADOS_13">#REF!</definedName>
    <definedName name="DADOS_13_1" localSheetId="1">#REF!</definedName>
    <definedName name="DADOS_13_1">#REF!</definedName>
    <definedName name="DADOS_13_1_10">"$#REF!.$AH$5:$AI$45"</definedName>
    <definedName name="DADOS_13_1_11">"$#REF!.$AH$5:$AI$45"</definedName>
    <definedName name="DADOS_13_1_12">"$#REF!.$AH$5:$AI$45"</definedName>
    <definedName name="DADOS_13_1_22">"$#REF!.$AH$5:$AI$45"</definedName>
    <definedName name="DADOS_13_1_24" localSheetId="1">#REF!</definedName>
    <definedName name="DADOS_13_1_24">#REF!</definedName>
    <definedName name="DADOS_13_1_25" localSheetId="1">#REF!</definedName>
    <definedName name="DADOS_13_1_25">#REF!</definedName>
    <definedName name="DADOS_13_1_29">"$#REF!.$AE$11:$AF$27"</definedName>
    <definedName name="DADOS_13_1_3">"$#REF!.$AH$5:$AI$45"</definedName>
    <definedName name="DADOS_13_1_3_1">"$#REF!.$AH$5:$AI$45"</definedName>
    <definedName name="DADOS_13_1_4">"$#REF!.$AH$5:$AI$45"</definedName>
    <definedName name="DADOS_13_1_4_1">"$#REF!.$AH$5:$AI$45"</definedName>
    <definedName name="DADOS_13_1_5">"$#REF!.$AH$5:$AI$45"</definedName>
    <definedName name="DADOS_13_1_5_1">"$#REF!.$AH$5:$AI$45"</definedName>
    <definedName name="DADOS_13_1_6">"$#REF!.$AH$5:$AI$45"</definedName>
    <definedName name="DADOS_13_1_6_1">"$#REF!.$AH$5:$AI$45"</definedName>
    <definedName name="DADOS_13_1_7">"$#REF!.$AH$5:$AI$45"</definedName>
    <definedName name="DADOS_13_1_7_1">"$#REF!.$AH$5:$AI$45"</definedName>
    <definedName name="DADOS_13_1_8" localSheetId="1">#REF!</definedName>
    <definedName name="DADOS_13_1_8">#REF!</definedName>
    <definedName name="DADOS_13_1_9">"$#REF!.$AH$5:$AI$45"</definedName>
    <definedName name="DADOS_13_10">"$#REF!.$AD$11:$AE$26"</definedName>
    <definedName name="DADOS_13_11">"$#REF!.$AD$11:$AE$57"</definedName>
    <definedName name="DADOS_13_12">"$#REF!.$AD$11:$AE$26"</definedName>
    <definedName name="DADOS_13_15">"$#REF!.$AG$5:$AH$33"</definedName>
    <definedName name="DADOS_13_16">"$#REF!.$AG$5:$AH$33"</definedName>
    <definedName name="DADOS_13_19" localSheetId="1">#REF!</definedName>
    <definedName name="DADOS_13_19">#REF!</definedName>
    <definedName name="DADOS_13_19_24" localSheetId="1">#REF!</definedName>
    <definedName name="DADOS_13_19_24">#REF!</definedName>
    <definedName name="DADOS_13_19_25" localSheetId="1">#REF!</definedName>
    <definedName name="DADOS_13_19_25">#REF!</definedName>
    <definedName name="DADOS_13_19_29">"$#REF!.$AE$11:$AF$26"</definedName>
    <definedName name="DADOS_13_19_8" localSheetId="1">#REF!</definedName>
    <definedName name="DADOS_13_19_8">#REF!</definedName>
    <definedName name="DADOS_13_22" localSheetId="1">#REF!</definedName>
    <definedName name="DADOS_13_22">#REF!</definedName>
    <definedName name="DADOS_13_24" localSheetId="1">#REF!</definedName>
    <definedName name="DADOS_13_24">#REF!</definedName>
    <definedName name="DADOS_13_25" localSheetId="1">#REF!</definedName>
    <definedName name="DADOS_13_25">#REF!</definedName>
    <definedName name="DADOS_13_29">"$#REF!.$AD$11:$AE$26"</definedName>
    <definedName name="DADOS_13_3">"$#REF!.$AH$5:$AI$41"</definedName>
    <definedName name="DADOS_13_3_1">"$#REF!.$AH$5:$AI$41"</definedName>
    <definedName name="DADOS_13_4">"$#REF!.$AD$11:$AE$57"</definedName>
    <definedName name="DADOS_13_4_1">"$#REF!.$AD$11:$AE$26"</definedName>
    <definedName name="DADOS_13_5">"$#REF!.$AD$11:$AE$57"</definedName>
    <definedName name="DADOS_13_5_1">"$#REF!.$AD$11:$AE$26"</definedName>
    <definedName name="DADOS_13_6">"$#REF!.$AD$11:$AE$57"</definedName>
    <definedName name="DADOS_13_6_1">"$#REF!.$AD$11:$AE$26"</definedName>
    <definedName name="DADOS_13_7" localSheetId="1">#REF!</definedName>
    <definedName name="DADOS_13_7">#REF!</definedName>
    <definedName name="DADOS_13_7_1">"$#REF!.$AD$11:$AE$57"</definedName>
    <definedName name="DADOS_13_7_1_1">"$#REF!.$AD$11:$AE$26"</definedName>
    <definedName name="DADOS_13_7_1_1_1">"$#REF!.$AD$11:$AE$26"</definedName>
    <definedName name="DADOS_13_8" localSheetId="1">#REF!</definedName>
    <definedName name="DADOS_13_8">#REF!</definedName>
    <definedName name="DADOS_13_9">"$#REF!.$AD$11:$AE$57"</definedName>
    <definedName name="DADOS_14" localSheetId="1">#REF!</definedName>
    <definedName name="DADOS_14">#REF!</definedName>
    <definedName name="DADOS_14_10">"$#REF!.$AD$11:$AE$26"</definedName>
    <definedName name="DADOS_14_11">"$#REF!.$AD$11:$AE$38"</definedName>
    <definedName name="DADOS_14_12">"$#REF!.$AD$11:$AE$26"</definedName>
    <definedName name="DADOS_14_15">"$#REF!.$AG$5:$AH$33"</definedName>
    <definedName name="DADOS_14_16">"$#REF!.$AG$5:$AH$33"</definedName>
    <definedName name="DADOS_14_19" localSheetId="1">#REF!</definedName>
    <definedName name="DADOS_14_19">#REF!</definedName>
    <definedName name="DADOS_14_19_24" localSheetId="1">#REF!</definedName>
    <definedName name="DADOS_14_19_24">#REF!</definedName>
    <definedName name="DADOS_14_19_25" localSheetId="1">#REF!</definedName>
    <definedName name="DADOS_14_19_25">#REF!</definedName>
    <definedName name="DADOS_14_19_29">"$#REF!.$AE$11:$AF$26"</definedName>
    <definedName name="DADOS_14_19_8" localSheetId="1">#REF!</definedName>
    <definedName name="DADOS_14_19_8">#REF!</definedName>
    <definedName name="DADOS_14_22" localSheetId="1">#REF!</definedName>
    <definedName name="DADOS_14_22">#REF!</definedName>
    <definedName name="DADOS_14_24" localSheetId="1">#REF!</definedName>
    <definedName name="DADOS_14_24">#REF!</definedName>
    <definedName name="DADOS_14_25" localSheetId="1">#REF!</definedName>
    <definedName name="DADOS_14_25">#REF!</definedName>
    <definedName name="DADOS_14_29">"$#REF!.$AD$11:$AE$26"</definedName>
    <definedName name="DADOS_14_3">"$#REF!.$AH$5:$AI$41"</definedName>
    <definedName name="DADOS_14_3_1">"$#REF!.$AH$5:$AI$41"</definedName>
    <definedName name="DADOS_14_4">"$#REF!.$AD$11:$AE$38"</definedName>
    <definedName name="DADOS_14_4_1">"$#REF!.$AD$11:$AE$26"</definedName>
    <definedName name="DADOS_14_5">"$#REF!.$AD$11:$AE$38"</definedName>
    <definedName name="DADOS_14_5_1">"$#REF!.$AD$11:$AE$26"</definedName>
    <definedName name="DADOS_14_6">"$#REF!.$AD$11:$AE$38"</definedName>
    <definedName name="DADOS_14_6_1">"$#REF!.$AD$11:$AE$26"</definedName>
    <definedName name="DADOS_14_7" localSheetId="1">#REF!</definedName>
    <definedName name="DADOS_14_7">#REF!</definedName>
    <definedName name="DADOS_14_7_1">"$#REF!.$AD$11:$AE$38"</definedName>
    <definedName name="DADOS_14_7_1_1">"$#REF!.$AD$11:$AE$26"</definedName>
    <definedName name="DADOS_14_7_1_1_1">"$#REF!.$AD$11:$AE$26"</definedName>
    <definedName name="DADOS_14_8" localSheetId="1">#REF!</definedName>
    <definedName name="DADOS_14_8">#REF!</definedName>
    <definedName name="DADOS_14_9">"$#REF!.$AD$11:$AE$38"</definedName>
    <definedName name="DADOS_15" localSheetId="1">#REF!</definedName>
    <definedName name="DADOS_15">#REF!</definedName>
    <definedName name="DADOS_15_1">"$#REF!.$AG$5:$AH$33"</definedName>
    <definedName name="DADOS_15_10">"$#REF!.$AD$11:$AE$26"</definedName>
    <definedName name="DADOS_15_11">"$#REF!.$AD$11:$AE$38"</definedName>
    <definedName name="DADOS_15_12">"$#REF!.$AD$11:$AE$26"</definedName>
    <definedName name="DADOS_15_15">"$#REF!.$AG$5:$AH$33"</definedName>
    <definedName name="DADOS_15_16">"$#REF!.$AG$5:$AH$33"</definedName>
    <definedName name="DADOS_15_19" localSheetId="1">#REF!</definedName>
    <definedName name="DADOS_15_19">#REF!</definedName>
    <definedName name="DADOS_15_19_24" localSheetId="1">#REF!</definedName>
    <definedName name="DADOS_15_19_24">#REF!</definedName>
    <definedName name="DADOS_15_19_25" localSheetId="1">#REF!</definedName>
    <definedName name="DADOS_15_19_25">#REF!</definedName>
    <definedName name="DADOS_15_19_29">"$#REF!.$AE$11:$AF$26"</definedName>
    <definedName name="DADOS_15_19_8" localSheetId="1">#REF!</definedName>
    <definedName name="DADOS_15_19_8">#REF!</definedName>
    <definedName name="DADOS_15_22" localSheetId="1">#REF!</definedName>
    <definedName name="DADOS_15_22">#REF!</definedName>
    <definedName name="DADOS_15_24" localSheetId="1">#REF!</definedName>
    <definedName name="DADOS_15_24">#REF!</definedName>
    <definedName name="DADOS_15_25" localSheetId="1">#REF!</definedName>
    <definedName name="DADOS_15_25">#REF!</definedName>
    <definedName name="DADOS_15_29">"$#REF!.$AD$11:$AE$26"</definedName>
    <definedName name="DADOS_15_3">"$#REF!.$AH$5:$AI$41"</definedName>
    <definedName name="DADOS_15_3_1">"$#REF!.$AH$5:$AI$41"</definedName>
    <definedName name="DADOS_15_4">"$#REF!.$AD$11:$AE$38"</definedName>
    <definedName name="DADOS_15_4_1">"$#REF!.$AD$11:$AE$26"</definedName>
    <definedName name="DADOS_15_5">"$#REF!.$AD$11:$AE$38"</definedName>
    <definedName name="DADOS_15_5_1">"$#REF!.$AD$11:$AE$26"</definedName>
    <definedName name="DADOS_15_6">"$#REF!.$AD$11:$AE$38"</definedName>
    <definedName name="DADOS_15_6_1">"$#REF!.$AD$11:$AE$26"</definedName>
    <definedName name="DADOS_15_7" localSheetId="1">#REF!</definedName>
    <definedName name="DADOS_15_7">#REF!</definedName>
    <definedName name="DADOS_15_7_1">"$#REF!.$AD$11:$AE$38"</definedName>
    <definedName name="DADOS_15_7_1_1">"$#REF!.$AD$11:$AE$26"</definedName>
    <definedName name="DADOS_15_7_1_1_1">"$#REF!.$AD$11:$AE$26"</definedName>
    <definedName name="DADOS_15_8" localSheetId="1">#REF!</definedName>
    <definedName name="DADOS_15_8">#REF!</definedName>
    <definedName name="DADOS_15_9">"$#REF!.$AD$11:$AE$38"</definedName>
    <definedName name="DADOS_16" localSheetId="1">#REF!</definedName>
    <definedName name="DADOS_16">#REF!</definedName>
    <definedName name="DADOS_16_1">"$#REF!.$AG$5:$AH$33"</definedName>
    <definedName name="DADOS_16_10">"$#REF!.$AD$11:$AE$26"</definedName>
    <definedName name="DADOS_16_11">"$#REF!.$AD$11:$AE$38"</definedName>
    <definedName name="DADOS_16_12">"$#REF!.$AD$11:$AE$26"</definedName>
    <definedName name="DADOS_16_15">"$#REF!.$AG$5:$AH$33"</definedName>
    <definedName name="DADOS_16_16">"$#REF!.$AG$5:$AH$33"</definedName>
    <definedName name="DADOS_16_19" localSheetId="1">#REF!</definedName>
    <definedName name="DADOS_16_19">#REF!</definedName>
    <definedName name="DADOS_16_19_24" localSheetId="1">#REF!</definedName>
    <definedName name="DADOS_16_19_24">#REF!</definedName>
    <definedName name="DADOS_16_19_25" localSheetId="1">#REF!</definedName>
    <definedName name="DADOS_16_19_25">#REF!</definedName>
    <definedName name="DADOS_16_19_29">"$#REF!.$AE$11:$AF$26"</definedName>
    <definedName name="DADOS_16_19_8" localSheetId="1">#REF!</definedName>
    <definedName name="DADOS_16_19_8">#REF!</definedName>
    <definedName name="DADOS_16_22" localSheetId="1">#REF!</definedName>
    <definedName name="DADOS_16_22">#REF!</definedName>
    <definedName name="DADOS_16_24" localSheetId="1">#REF!</definedName>
    <definedName name="DADOS_16_24">#REF!</definedName>
    <definedName name="DADOS_16_25" localSheetId="1">#REF!</definedName>
    <definedName name="DADOS_16_25">#REF!</definedName>
    <definedName name="DADOS_16_29">"$#REF!.$AD$11:$AE$26"</definedName>
    <definedName name="DADOS_16_3">"$#REF!.$AH$5:$AI$41"</definedName>
    <definedName name="DADOS_16_3_1">"$#REF!.$AH$5:$AI$41"</definedName>
    <definedName name="DADOS_16_4">"$#REF!.$AD$11:$AE$38"</definedName>
    <definedName name="DADOS_16_4_1">"$#REF!.$AD$11:$AE$26"</definedName>
    <definedName name="DADOS_16_5">"$#REF!.$AD$11:$AE$38"</definedName>
    <definedName name="DADOS_16_5_1">"$#REF!.$AD$11:$AE$26"</definedName>
    <definedName name="DADOS_16_6">"$#REF!.$AD$11:$AE$38"</definedName>
    <definedName name="DADOS_16_6_1">"$#REF!.$AD$11:$AE$26"</definedName>
    <definedName name="DADOS_16_7" localSheetId="1">#REF!</definedName>
    <definedName name="DADOS_16_7">#REF!</definedName>
    <definedName name="DADOS_16_7_1">"$#REF!.$AD$11:$AE$38"</definedName>
    <definedName name="DADOS_16_7_1_1">"$#REF!.$AD$11:$AE$26"</definedName>
    <definedName name="DADOS_16_7_1_1_1">"$#REF!.$AD$11:$AE$26"</definedName>
    <definedName name="DADOS_16_8" localSheetId="1">#REF!</definedName>
    <definedName name="DADOS_16_8">#REF!</definedName>
    <definedName name="DADOS_16_9">"$#REF!.$AD$11:$AE$38"</definedName>
    <definedName name="DADOS_19" localSheetId="1">#REF!</definedName>
    <definedName name="DADOS_19">#REF!</definedName>
    <definedName name="DADOS_19_1" localSheetId="1">#REF!</definedName>
    <definedName name="DADOS_19_1">#REF!</definedName>
    <definedName name="DADOS_19_1_24" localSheetId="1">#REF!</definedName>
    <definedName name="DADOS_19_1_24">#REF!</definedName>
    <definedName name="DADOS_19_1_25" localSheetId="1">#REF!</definedName>
    <definedName name="DADOS_19_1_25">#REF!</definedName>
    <definedName name="DADOS_19_1_29">"$#REF!.$AE$11:$AF$26"</definedName>
    <definedName name="DADOS_19_1_8" localSheetId="1">#REF!</definedName>
    <definedName name="DADOS_19_1_8">#REF!</definedName>
    <definedName name="DADOS_19_10">"$#REF!.$AH$5:$AI$41"</definedName>
    <definedName name="DADOS_19_11">"$#REF!.$AH$5:$AI$41"</definedName>
    <definedName name="DADOS_19_12">"$#REF!.$AH$5:$AI$41"</definedName>
    <definedName name="DADOS_19_22">"$#REF!.$AH$5:$AI$41"</definedName>
    <definedName name="DADOS_19_24" localSheetId="1">#REF!</definedName>
    <definedName name="DADOS_19_24">#REF!</definedName>
    <definedName name="DADOS_19_25" localSheetId="1">#REF!</definedName>
    <definedName name="DADOS_19_25">#REF!</definedName>
    <definedName name="DADOS_19_29">"$#REF!.$AE$11:$AF$26"</definedName>
    <definedName name="DADOS_19_3">"$#REF!.$AH$5:$AI$41"</definedName>
    <definedName name="DADOS_19_3_1">"$#REF!.$AH$5:$AI$41"</definedName>
    <definedName name="DADOS_19_4">"$#REF!.$AH$5:$AI$41"</definedName>
    <definedName name="DADOS_19_4_1">"$#REF!.$AH$5:$AI$41"</definedName>
    <definedName name="DADOS_19_5">"$#REF!.$AH$5:$AI$41"</definedName>
    <definedName name="DADOS_19_5_1">"$#REF!.$AH$5:$AI$41"</definedName>
    <definedName name="DADOS_19_6">"$#REF!.$AH$5:$AI$41"</definedName>
    <definedName name="DADOS_19_6_1">"$#REF!.$AH$5:$AI$41"</definedName>
    <definedName name="DADOS_19_7">"$#REF!.$AH$5:$AI$41"</definedName>
    <definedName name="DADOS_19_7_1">"$#REF!.$AH$5:$AI$41"</definedName>
    <definedName name="DADOS_19_8" localSheetId="1">#REF!</definedName>
    <definedName name="DADOS_19_8">#REF!</definedName>
    <definedName name="DADOS_19_9">"$#REF!.$AH$5:$AI$41"</definedName>
    <definedName name="DADOS_2">[102]Orçamentária!$AG$5:$AH$40</definedName>
    <definedName name="DADOS_2_1">[103]Orçamentária!$AG$5:$AH$40</definedName>
    <definedName name="DADOS_2_12">[103]Orçamentária!$AG$5:$AH$40</definedName>
    <definedName name="DADOS_2_15">[103]Orçamentária!$AG$5:$AH$40</definedName>
    <definedName name="DADOS_2_16">[104]Orçamentária!$AG$5:$AH$40</definedName>
    <definedName name="DADOS_20" localSheetId="1">#REF!</definedName>
    <definedName name="DADOS_20">#REF!</definedName>
    <definedName name="DADOS_21" localSheetId="1">#REF!</definedName>
    <definedName name="DADOS_21">#REF!</definedName>
    <definedName name="DADOS_21_1" localSheetId="1">#REF!</definedName>
    <definedName name="DADOS_21_1">#REF!</definedName>
    <definedName name="DADOS_21_10">"$#REF!.$AD$11:$AE$26"</definedName>
    <definedName name="DADOS_21_11">"$#REF!.$AD$11:$AE$57"</definedName>
    <definedName name="DADOS_21_12">"$#REF!.$AD$11:$AE$26"</definedName>
    <definedName name="DADOS_21_15">"$#REF!.$AG$5:$AH$33"</definedName>
    <definedName name="DADOS_21_16">"$#REF!.$AG$5:$AH$33"</definedName>
    <definedName name="DADOS_21_19" localSheetId="1">#REF!</definedName>
    <definedName name="DADOS_21_19">#REF!</definedName>
    <definedName name="DADOS_21_19_24" localSheetId="1">#REF!</definedName>
    <definedName name="DADOS_21_19_24">#REF!</definedName>
    <definedName name="DADOS_21_19_25" localSheetId="1">#REF!</definedName>
    <definedName name="DADOS_21_19_25">#REF!</definedName>
    <definedName name="DADOS_21_19_29">"$#REF!.$AE$11:$AF$27"</definedName>
    <definedName name="DADOS_21_19_8" localSheetId="1">#REF!</definedName>
    <definedName name="DADOS_21_19_8">#REF!</definedName>
    <definedName name="DADOS_21_22" localSheetId="1">#REF!</definedName>
    <definedName name="DADOS_21_22">#REF!</definedName>
    <definedName name="DADOS_21_24" localSheetId="1">#REF!</definedName>
    <definedName name="DADOS_21_24">#REF!</definedName>
    <definedName name="DADOS_21_25" localSheetId="1">#REF!</definedName>
    <definedName name="DADOS_21_25">#REF!</definedName>
    <definedName name="DADOS_21_29">"$#REF!.$AD$11:$AE$26"</definedName>
    <definedName name="DADOS_21_3">"$#REF!.$AH$5:$AI$45"</definedName>
    <definedName name="DADOS_21_3_1">"$#REF!.$AH$5:$AI$45"</definedName>
    <definedName name="DADOS_21_4">"$#REF!.$AD$11:$AE$57"</definedName>
    <definedName name="DADOS_21_4_1">"$#REF!.$AD$11:$AE$26"</definedName>
    <definedName name="DADOS_21_5">"$#REF!.$AD$11:$AE$57"</definedName>
    <definedName name="DADOS_21_5_1">"$#REF!.$AD$11:$AE$26"</definedName>
    <definedName name="DADOS_21_6">"$#REF!.$AD$11:$AE$57"</definedName>
    <definedName name="DADOS_21_6_1">"$#REF!.$AD$11:$AE$26"</definedName>
    <definedName name="DADOS_21_7" localSheetId="1">#REF!</definedName>
    <definedName name="DADOS_21_7">#REF!</definedName>
    <definedName name="DADOS_21_7_1">"$#REF!.$AD$11:$AE$57"</definedName>
    <definedName name="DADOS_21_7_1_1">"$#REF!.$AD$11:$AE$26"</definedName>
    <definedName name="DADOS_21_7_1_1_1">"$#REF!.$AD$11:$AE$26"</definedName>
    <definedName name="DADOS_21_8" localSheetId="1">#REF!</definedName>
    <definedName name="DADOS_21_8">#REF!</definedName>
    <definedName name="DADOS_21_9">"$#REF!.$AD$11:$AE$57"</definedName>
    <definedName name="DADOS_22" localSheetId="1">#REF!</definedName>
    <definedName name="DADOS_22">#REF!</definedName>
    <definedName name="DADOS_24" localSheetId="1">#REF!</definedName>
    <definedName name="DADOS_24">#REF!</definedName>
    <definedName name="DADOS_25" localSheetId="1">#REF!</definedName>
    <definedName name="DADOS_25">#REF!</definedName>
    <definedName name="DADOS_26" localSheetId="1">#REF!</definedName>
    <definedName name="DADOS_26">#REF!</definedName>
    <definedName name="DADOS_28" localSheetId="1">#REF!</definedName>
    <definedName name="DADOS_28">#REF!</definedName>
    <definedName name="DADOS_29" localSheetId="1">#REF!</definedName>
    <definedName name="DADOS_29">#REF!</definedName>
    <definedName name="DADOS_3">[102]Orçamentária!$AG$5:$AH$40</definedName>
    <definedName name="DADOS_3_1">[103]Orçamentária!$AG$5:$AH$40</definedName>
    <definedName name="DADOS_3_1_1">"$#REF!.$M$5:$N$28"</definedName>
    <definedName name="DADOS_3_1_8">"$#REF!.$M$5:$N$28"</definedName>
    <definedName name="DADOS_3_12">[103]Orçamentária!$AG$5:$AH$40</definedName>
    <definedName name="DADOS_3_15">[103]Orçamentária!$AG$5:$AH$40</definedName>
    <definedName name="DADOS_3_16">[104]Orçamentária!$AG$5:$AH$40</definedName>
    <definedName name="DADOS_3_29">"$#REF!.$AH$5:$AI$41"</definedName>
    <definedName name="DADOS_31" localSheetId="1">#REF!</definedName>
    <definedName name="DADOS_31">#REF!</definedName>
    <definedName name="DADOS_4">[102]Orçamentária!$AG$5:$AH$40</definedName>
    <definedName name="DADOS_4_1">[103]Orçamentária!$AG$5:$AH$40</definedName>
    <definedName name="DADOS_4_1_1">"$#REF!.$M$5:$N$28"</definedName>
    <definedName name="DADOS_4_1_8">"$#REF!.$M$5:$N$28"</definedName>
    <definedName name="DADOS_4_12">[103]Orçamentária!$AG$5:$AH$40</definedName>
    <definedName name="DADOS_4_15">[103]Orçamentária!$AG$5:$AH$40</definedName>
    <definedName name="DADOS_4_16">[104]Orçamentária!$AG$5:$AH$40</definedName>
    <definedName name="DADOS_4_29">"$#REF!.$AD$11:$AE$26"</definedName>
    <definedName name="DADOS_46" localSheetId="1">#REF!</definedName>
    <definedName name="DADOS_46">#REF!</definedName>
    <definedName name="DADOS_47" localSheetId="1">#REF!</definedName>
    <definedName name="DADOS_47">#REF!</definedName>
    <definedName name="DADOS_48" localSheetId="1">#REF!</definedName>
    <definedName name="DADOS_48">#REF!</definedName>
    <definedName name="DADOS_5">[103]Orçamentária!$AG$5:$AH$40</definedName>
    <definedName name="DADOS_5_1">"$#REF!.$AD$11:$AE$26"</definedName>
    <definedName name="DADOS_50">#N/A</definedName>
    <definedName name="DADOS_50_1" localSheetId="1">#REF!</definedName>
    <definedName name="DADOS_50_1">#REF!</definedName>
    <definedName name="DADOS_6" localSheetId="1">#REF!</definedName>
    <definedName name="DADOS_6">#REF!</definedName>
    <definedName name="DADOS_6_1">"$#REF!.$AD$11:$AE$26"</definedName>
    <definedName name="DADOS_7" localSheetId="1">#REF!</definedName>
    <definedName name="DADOS_7">#REF!</definedName>
    <definedName name="DADOS_7_1" localSheetId="1">#REF!</definedName>
    <definedName name="DADOS_7_1">#REF!</definedName>
    <definedName name="DADOS_7_1_1">"$#REF!.$AD$11:$AE$38"</definedName>
    <definedName name="DADOS_7_1_1_1">"$#REF!.$AD$11:$AE$26"</definedName>
    <definedName name="DADOS_7_1_1_1_1">"$#REF!.$AD$11:$AE$26"</definedName>
    <definedName name="DADOS_7_15">"$#REF!.$AG$5:$AH$33"</definedName>
    <definedName name="DADOS_7_16">"$#REF!.$AG$5:$AH$33"</definedName>
    <definedName name="DADOS_7_29">"$#REF!.$AD$11:$AE$26"</definedName>
    <definedName name="DADOS_7_8" localSheetId="1">#REF!</definedName>
    <definedName name="DADOS_7_8">#REF!</definedName>
    <definedName name="DADOS_8" localSheetId="1">#REF!</definedName>
    <definedName name="DADOS_8">#REF!</definedName>
    <definedName name="DADOS_8_1" localSheetId="1">#REF!</definedName>
    <definedName name="DADOS_8_1">#REF!</definedName>
    <definedName name="DADOS_8_1_1" localSheetId="1">#REF!</definedName>
    <definedName name="DADOS_8_1_1">#REF!</definedName>
    <definedName name="DADOS_8_24" localSheetId="1">#REF!</definedName>
    <definedName name="DADOS_8_24">#REF!</definedName>
    <definedName name="DADOS_8_25" localSheetId="1">#REF!</definedName>
    <definedName name="DADOS_8_25">#REF!</definedName>
    <definedName name="DADOS_8_29">"$#REF!.$AD$11:$AE$26"</definedName>
    <definedName name="DADOS_8_8" localSheetId="1">#REF!</definedName>
    <definedName name="DADOS_8_8">#REF!</definedName>
    <definedName name="DADOS_9" localSheetId="1">#REF!</definedName>
    <definedName name="DADOS_9">#REF!</definedName>
    <definedName name="DADOS_9_1">"$#REF!.$AD$11:$AE$38"</definedName>
    <definedName name="DADOS_9_24" localSheetId="1">#REF!</definedName>
    <definedName name="DADOS_9_24">#REF!</definedName>
    <definedName name="DADOS_9_25" localSheetId="1">#REF!</definedName>
    <definedName name="DADOS_9_25">#REF!</definedName>
    <definedName name="DADOS_9_29">"$#REF!.$AD$11:$AE$26"</definedName>
    <definedName name="DADOS_9_8" localSheetId="1">#REF!</definedName>
    <definedName name="DADOS_9_8">#REF!</definedName>
    <definedName name="Dados_Primário" localSheetId="1">#REF!</definedName>
    <definedName name="Dados_Primário">#REF!</definedName>
    <definedName name="DADOS1" localSheetId="1">#REF!</definedName>
    <definedName name="DADOS1">#REF!</definedName>
    <definedName name="DAER1" hidden="1">{#N/A,#N/A,TRUE,"Serviços"}</definedName>
    <definedName name="DAER11" hidden="1">{#N/A,#N/A,TRUE,"Serviços"}</definedName>
    <definedName name="danil" localSheetId="1">#REF!</definedName>
    <definedName name="danil">#REF!</definedName>
    <definedName name="DAnilo" localSheetId="1">#REF!</definedName>
    <definedName name="DAnilo">#REF!</definedName>
    <definedName name="DAR" localSheetId="1">#REF!</definedName>
    <definedName name="DAR">#REF!</definedName>
    <definedName name="dasd" localSheetId="1">#REF!</definedName>
    <definedName name="dasd">#REF!</definedName>
    <definedName name="Data" localSheetId="1">#REF!</definedName>
    <definedName name="Data">#REF!</definedName>
    <definedName name="DATA_1" localSheetId="1">#REF!</definedName>
    <definedName name="DATA_1">#REF!</definedName>
    <definedName name="DATA_14">#N/A</definedName>
    <definedName name="DATA_7">#N/A</definedName>
    <definedName name="DATA_7_1" localSheetId="1">#REF!</definedName>
    <definedName name="DATA_7_1">#REF!</definedName>
    <definedName name="DATA_7_14">#N/A</definedName>
    <definedName name="DATA_BASE__JUNHO_94" localSheetId="1">#REF!</definedName>
    <definedName name="DATA_BASE__JUNHO_94">#REF!</definedName>
    <definedName name="data_ficha">[27]procedimentos!$A$27</definedName>
    <definedName name="Data_Final" localSheetId="1">#REF!</definedName>
    <definedName name="Data_Final">#REF!</definedName>
    <definedName name="Data_Final_25" localSheetId="1">#REF!</definedName>
    <definedName name="Data_Final_25">#REF!</definedName>
    <definedName name="Data_Final_4" localSheetId="1">#REF!</definedName>
    <definedName name="Data_Final_4">#REF!</definedName>
    <definedName name="Data_Finall" localSheetId="1">#REF!</definedName>
    <definedName name="Data_Finall">#REF!</definedName>
    <definedName name="Data_Início" localSheetId="1">#REF!</definedName>
    <definedName name="Data_Início">#REF!</definedName>
    <definedName name="Data_Início_25" localSheetId="1">#REF!</definedName>
    <definedName name="Data_Início_25">#REF!</definedName>
    <definedName name="Data_Início_4" localSheetId="1">#REF!</definedName>
    <definedName name="Data_Início_4">#REF!</definedName>
    <definedName name="Data_Inícioo" localSheetId="1">#REF!</definedName>
    <definedName name="Data_Inícioo">#REF!</definedName>
    <definedName name="DATA_LICITACAO">[105]IDENTIFICAÇÃO!$D$15</definedName>
    <definedName name="data2_boletim">[27]procedimentos!$A$26</definedName>
    <definedName name="DataBase" localSheetId="1">#REF!</definedName>
    <definedName name="DataBase">#REF!</definedName>
    <definedName name="database_1" localSheetId="1">#REF!</definedName>
    <definedName name="database_1">#REF!</definedName>
    <definedName name="database2" localSheetId="1">#REF!</definedName>
    <definedName name="database2">#REF!</definedName>
    <definedName name="datamed">[15]DADOS!$B$3</definedName>
    <definedName name="datasicro" localSheetId="1">#REF!</definedName>
    <definedName name="datasicro">#REF!</definedName>
    <definedName name="datasicro_13">[42]procedimentos!$D$130</definedName>
    <definedName name="datasicro_26">[42]procedimentos!$D$130</definedName>
    <definedName name="datasicro_33">[42]procedimentos!$D$130</definedName>
    <definedName name="datasicro_5">[42]procedimentos!$D$130</definedName>
    <definedName name="datasicro_6">[42]procedimentos!$D$130</definedName>
    <definedName name="datasicro_7">[42]procedimentos!$D$130</definedName>
    <definedName name="datasicro_8">[42]procedimentos!$D$130</definedName>
    <definedName name="datasicro_9">[42]procedimentos!$D$130</definedName>
    <definedName name="DATMODELE" localSheetId="1">#REF!</definedName>
    <definedName name="DATMODELE">#REF!</definedName>
    <definedName name="DATMODMEC" localSheetId="1">#REF!</definedName>
    <definedName name="DATMODMEC">#REF!</definedName>
    <definedName name="DATTML" localSheetId="1">#REF!</definedName>
    <definedName name="DATTML">#REF!</definedName>
    <definedName name="daV">#N/A</definedName>
    <definedName name="daVIDSON">#N/A</definedName>
    <definedName name="DBII" localSheetId="1">#REF!</definedName>
    <definedName name="DBII">#REF!</definedName>
    <definedName name="DBU" localSheetId="1">#REF!</definedName>
    <definedName name="DBU">#REF!</definedName>
    <definedName name="DCA" localSheetId="1">#REF!</definedName>
    <definedName name="DCA">#REF!</definedName>
    <definedName name="DCAN" localSheetId="1">#REF!</definedName>
    <definedName name="DCAN">#REF!</definedName>
    <definedName name="DCAW" localSheetId="1">#REF!</definedName>
    <definedName name="DCAW">#REF!</definedName>
    <definedName name="DCC" localSheetId="1">#REF!</definedName>
    <definedName name="DCC">#REF!</definedName>
    <definedName name="dd" hidden="1">{#N/A,#N/A,FALSE,"ANEXO3 99 ERA";#N/A,#N/A,FALSE,"ANEXO3 99 UBÁ2";#N/A,#N/A,FALSE,"ANEXO3 99 DTU";#N/A,#N/A,FALSE,"ANEXO3 99 RDR";#N/A,#N/A,FALSE,"ANEXO3 99 UBÁ4";#N/A,#N/A,FALSE,"ANEXO3 99 UBÁ6"}</definedName>
    <definedName name="ddd" hidden="1">{#N/A,#N/A,FALSE,"General";#N/A,#N/A,FALSE,"DMU";#N/A,#N/A,FALSE,"Breakdown";#N/A,#N/A,FALSE,"Traction";#N/A,#N/A,FALSE,"Bogie &amp; Carbody";#N/A,#N/A,FALSE,"Auxiliaries";#N/A,#N/A,FALSE,"Braking";#N/A,#N/A,FALSE,"Electric";#N/A,#N/A,FALSE,"Comfort";#N/A,#N/A,FALSE,"Interiors";#N/A,#N/A,FALSE,"Exterior"}</definedName>
    <definedName name="DDDD">#N/A</definedName>
    <definedName name="DDDDDD" hidden="1">{#N/A,#N/A,TRUE,"Resumo de Preços"}</definedName>
    <definedName name="ddddddd">#N/A</definedName>
    <definedName name="dddddddddd">#N/A</definedName>
    <definedName name="ddddddddddd">[39]!ddddddddddd</definedName>
    <definedName name="dddf">#N/A</definedName>
    <definedName name="ddere" hidden="1">{#N/A,#N/A,FALSE,"MO (2)"}</definedName>
    <definedName name="ddff">#N/A</definedName>
    <definedName name="DE_km" localSheetId="1">'[52]Fresagem de Pista Ago-98'!#REF!</definedName>
    <definedName name="DE_km">'[52]Fresagem de Pista Ago-98'!#REF!</definedName>
    <definedName name="deb" localSheetId="1" hidden="1">#REF!</definedName>
    <definedName name="deb" hidden="1">#REF!</definedName>
    <definedName name="DEF" localSheetId="1">#REF!</definedName>
    <definedName name="DEF">#REF!</definedName>
    <definedName name="DEF_COMPRIMENTO" localSheetId="1">#REF!</definedName>
    <definedName name="DEF_COMPRIMENTO">#REF!</definedName>
    <definedName name="DEF_CURVA_RETA" localSheetId="1">#REF!</definedName>
    <definedName name="DEF_CURVA_RETA">#REF!</definedName>
    <definedName name="DEF_CURVAS" localSheetId="1">[63]Defensas_necessidades!#REF!</definedName>
    <definedName name="DEF_CURVAS">[63]Defensas_necessidades!#REF!</definedName>
    <definedName name="def_curvas_teste" localSheetId="1">[63]Defensas_necessidades!#REF!</definedName>
    <definedName name="def_curvas_teste">[63]Defensas_necessidades!#REF!</definedName>
    <definedName name="DEF_EXEC_BRLEGAL" localSheetId="1">#REF!</definedName>
    <definedName name="DEF_EXEC_BRLEGAL">#REF!</definedName>
    <definedName name="DEF_PNV" localSheetId="1">#REF!</definedName>
    <definedName name="DEF_PNV">#REF!</definedName>
    <definedName name="DEF_SOLUCAO" localSheetId="1">#REF!</definedName>
    <definedName name="DEF_SOLUCAO">#REF!</definedName>
    <definedName name="DEF_TIPO" localSheetId="1">#REF!</definedName>
    <definedName name="DEF_TIPO">#REF!</definedName>
    <definedName name="DEF_TIPO_TERMINAL" localSheetId="1">#REF!</definedName>
    <definedName name="DEF_TIPO_TERMINAL">#REF!</definedName>
    <definedName name="defensa" localSheetId="1">[42]ORÇAMENTO!#REF!</definedName>
    <definedName name="defensa">[42]ORÇAMENTO!#REF!</definedName>
    <definedName name="defensa_13" localSheetId="1">[42]ORÇAMENTO!#REF!</definedName>
    <definedName name="defensa_13">[42]ORÇAMENTO!#REF!</definedName>
    <definedName name="defensa_13_19" localSheetId="1">[42]ORÇAMENTO!#REF!</definedName>
    <definedName name="defensa_13_19">[42]ORÇAMENTO!#REF!</definedName>
    <definedName name="defensa_13_23" localSheetId="1">[42]ORÇAMENTO!#REF!</definedName>
    <definedName name="defensa_13_23">[42]ORÇAMENTO!#REF!</definedName>
    <definedName name="defensa_13_25" localSheetId="1">[55]ORÇAMENTO!#REF!</definedName>
    <definedName name="defensa_13_25">[55]ORÇAMENTO!#REF!</definedName>
    <definedName name="defensa_15" localSheetId="1">[56]ORÇAMENTO!#REF!</definedName>
    <definedName name="defensa_15">[56]ORÇAMENTO!#REF!</definedName>
    <definedName name="defensa_15_13" localSheetId="1">[56]ORÇAMENTO!#REF!</definedName>
    <definedName name="defensa_15_13">[56]ORÇAMENTO!#REF!</definedName>
    <definedName name="defensa_15_13_19" localSheetId="1">[56]ORÇAMENTO!#REF!</definedName>
    <definedName name="defensa_15_13_19">[56]ORÇAMENTO!#REF!</definedName>
    <definedName name="defensa_15_13_23" localSheetId="1">[56]ORÇAMENTO!#REF!</definedName>
    <definedName name="defensa_15_13_23">[56]ORÇAMENTO!#REF!</definedName>
    <definedName name="defensa_15_13_25" localSheetId="1">[56]ORÇAMENTO!#REF!</definedName>
    <definedName name="defensa_15_13_25">[56]ORÇAMENTO!#REF!</definedName>
    <definedName name="defensa_15_19" localSheetId="1">[56]ORÇAMENTO!#REF!</definedName>
    <definedName name="defensa_15_19">[56]ORÇAMENTO!#REF!</definedName>
    <definedName name="defensa_15_23" localSheetId="1">[56]ORÇAMENTO!#REF!</definedName>
    <definedName name="defensa_15_23">[56]ORÇAMENTO!#REF!</definedName>
    <definedName name="defensa_15_25" localSheetId="1">[56]ORÇAMENTO!#REF!</definedName>
    <definedName name="defensa_15_25">[56]ORÇAMENTO!#REF!</definedName>
    <definedName name="defensa_19" localSheetId="1">[42]ORÇAMENTO!#REF!</definedName>
    <definedName name="defensa_19">[42]ORÇAMENTO!#REF!</definedName>
    <definedName name="defensa_23" localSheetId="1">[42]ORÇAMENTO!#REF!</definedName>
    <definedName name="defensa_23">[42]ORÇAMENTO!#REF!</definedName>
    <definedName name="defensa_24" localSheetId="1">[42]ORÇAMENTO!#REF!</definedName>
    <definedName name="defensa_24">[42]ORÇAMENTO!#REF!</definedName>
    <definedName name="defensa_24_13" localSheetId="1">[42]ORÇAMENTO!#REF!</definedName>
    <definedName name="defensa_24_13">[42]ORÇAMENTO!#REF!</definedName>
    <definedName name="defensa_24_13_19" localSheetId="1">[42]ORÇAMENTO!#REF!</definedName>
    <definedName name="defensa_24_13_19">[42]ORÇAMENTO!#REF!</definedName>
    <definedName name="defensa_24_13_23" localSheetId="1">[42]ORÇAMENTO!#REF!</definedName>
    <definedName name="defensa_24_13_23">[42]ORÇAMENTO!#REF!</definedName>
    <definedName name="defensa_24_13_25" localSheetId="1">[55]ORÇAMENTO!#REF!</definedName>
    <definedName name="defensa_24_13_25">[55]ORÇAMENTO!#REF!</definedName>
    <definedName name="defensa_24_19" localSheetId="1">[42]ORÇAMENTO!#REF!</definedName>
    <definedName name="defensa_24_19">[42]ORÇAMENTO!#REF!</definedName>
    <definedName name="defensa_24_23" localSheetId="1">[42]ORÇAMENTO!#REF!</definedName>
    <definedName name="defensa_24_23">[42]ORÇAMENTO!#REF!</definedName>
    <definedName name="defensa_24_25" localSheetId="1">[55]ORÇAMENTO!#REF!</definedName>
    <definedName name="defensa_24_25">[55]ORÇAMENTO!#REF!</definedName>
    <definedName name="defensa_25" localSheetId="1">[55]ORÇAMENTO!#REF!</definedName>
    <definedName name="defensa_25">[55]ORÇAMENTO!#REF!</definedName>
    <definedName name="DEFENSA_EXEC">[62]Defensas_necessidades!$AC$13:$AC$21</definedName>
    <definedName name="DEFENSA_TOTAL">[62]Defensas_necessidades!$Q$13:$Q$21</definedName>
    <definedName name="DEFENSA1" localSheetId="1">#REF!</definedName>
    <definedName name="DEFENSA1">#REF!</definedName>
    <definedName name="defensas" localSheetId="1" hidden="1">#REF!</definedName>
    <definedName name="defensas" hidden="1">#REF!</definedName>
    <definedName name="DEFLATOR" localSheetId="1">#REF!</definedName>
    <definedName name="DEFLATOR">#REF!</definedName>
    <definedName name="Demonstrativo" localSheetId="1">#REF!</definedName>
    <definedName name="Demonstrativo">#REF!</definedName>
    <definedName name="Demonstrativo_1" localSheetId="1">#REF!</definedName>
    <definedName name="Demonstrativo_1">#REF!</definedName>
    <definedName name="Demonstrativo_2" localSheetId="1">#REF!</definedName>
    <definedName name="Demonstrativo_2">#REF!</definedName>
    <definedName name="Demonstrativo_3" localSheetId="1">#REF!</definedName>
    <definedName name="Demonstrativo_3">#REF!</definedName>
    <definedName name="DEMONSTRATIVO_DO_RESULTADO_GERENCIAL___DGR" localSheetId="1">#REF!</definedName>
    <definedName name="DEMONSTRATIVO_DO_RESULTADO_GERENCIAL___DGR">#REF!</definedName>
    <definedName name="Denominação" localSheetId="1">#REF!</definedName>
    <definedName name="Denominação">#REF!</definedName>
    <definedName name="dens_baliz">[87]procedimentos!$B$37</definedName>
    <definedName name="dens_baseb" localSheetId="1">#REF!</definedName>
    <definedName name="dens_baseb">#REF!</definedName>
    <definedName name="dens_frezado">[45]procedimentos!$B$60</definedName>
    <definedName name="dens_gc" localSheetId="1">#REF!</definedName>
    <definedName name="dens_gc">#REF!</definedName>
    <definedName name="dens_massaf" localSheetId="1">#REF!</definedName>
    <definedName name="dens_massaf">#REF!</definedName>
    <definedName name="dens_massaq" localSheetId="1">#REF!</definedName>
    <definedName name="dens_massaq">#REF!</definedName>
    <definedName name="dens_massaq_13">[42]procedimentos!$C$7</definedName>
    <definedName name="dens_massaq_26">[42]procedimentos!$C$7</definedName>
    <definedName name="dens_massaq_33">[42]procedimentos!$C$7</definedName>
    <definedName name="dens_massaq_5">[42]procedimentos!$C$7</definedName>
    <definedName name="dens_massaq_6">[42]procedimentos!$C$7</definedName>
    <definedName name="dens_massaq_7">[42]procedimentos!$C$7</definedName>
    <definedName name="dens_massaq_8">[42]procedimentos!$C$7</definedName>
    <definedName name="dens_massaq_9">[42]procedimentos!$C$7</definedName>
    <definedName name="dens_pj">[106]Transportes!$G$11</definedName>
    <definedName name="dens_pj_27">'[107]ficha medição'!$G$11</definedName>
    <definedName name="dens_soloaterro">[45]procedimentos!$B$61</definedName>
    <definedName name="dens_t080" localSheetId="1">#REF!</definedName>
    <definedName name="dens_t080">#REF!</definedName>
    <definedName name="dens_tubo1" localSheetId="1">#REF!</definedName>
    <definedName name="dens_tubo1">#REF!</definedName>
    <definedName name="densidade_cap" localSheetId="1">#REF!</definedName>
    <definedName name="densidade_cap">#REF!</definedName>
    <definedName name="Densidades" localSheetId="1">#REF!</definedName>
    <definedName name="Densidades">#REF!</definedName>
    <definedName name="depreciacion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pto">[27]procedimentos!$A$4</definedName>
    <definedName name="DEQUIP" localSheetId="1">#REF!</definedName>
    <definedName name="DEQUIP">#REF!</definedName>
    <definedName name="DEQUIP_1" localSheetId="1">#REF!</definedName>
    <definedName name="DEQUIP_1">#REF!</definedName>
    <definedName name="DEQUIP_25" localSheetId="1">#REF!</definedName>
    <definedName name="DEQUIP_25">#REF!</definedName>
    <definedName name="DER">'[85]TPU-MARÇO_2002'!$E$2:$E$1965</definedName>
    <definedName name="DERF" hidden="1">{#N/A,#N/A,FALSE,"310.1";#N/A,#N/A,FALSE,"321.1";#N/A,#N/A,FALSE,"320.3";#N/A,#N/A,FALSE,"330.1"}</definedName>
    <definedName name="DERSVIO" localSheetId="1">#REF!</definedName>
    <definedName name="DERSVIO">#REF!</definedName>
    <definedName name="DESAP" localSheetId="1">#REF!</definedName>
    <definedName name="DESAP">#REF!</definedName>
    <definedName name="DESAPROPRIAÇÃO">'[80]AQU TERRENO-'!$H$9</definedName>
    <definedName name="desc" localSheetId="1">#REF!</definedName>
    <definedName name="desc">#REF!</definedName>
    <definedName name="DescAux" hidden="1">#N/A</definedName>
    <definedName name="desconto" localSheetId="1">#REF!</definedName>
    <definedName name="desconto">#REF!</definedName>
    <definedName name="desconto_11" localSheetId="1">#REF!</definedName>
    <definedName name="desconto_11">#REF!</definedName>
    <definedName name="desconto_12" localSheetId="1">#REF!</definedName>
    <definedName name="desconto_12">#REF!</definedName>
    <definedName name="desconto_13" localSheetId="1">#REF!</definedName>
    <definedName name="desconto_13">#REF!</definedName>
    <definedName name="desconto_15" localSheetId="1">#REF!</definedName>
    <definedName name="desconto_15">#REF!</definedName>
    <definedName name="desconto_16" localSheetId="1">#REF!</definedName>
    <definedName name="desconto_16">#REF!</definedName>
    <definedName name="desconto_17" localSheetId="1">#REF!</definedName>
    <definedName name="desconto_17">#REF!</definedName>
    <definedName name="desconto_19" localSheetId="1">#REF!</definedName>
    <definedName name="desconto_19">#REF!</definedName>
    <definedName name="desconto_2" localSheetId="1">#REF!</definedName>
    <definedName name="desconto_2">#REF!</definedName>
    <definedName name="desconto_28" localSheetId="1">#REF!</definedName>
    <definedName name="desconto_28">#REF!</definedName>
    <definedName name="desconto_3" localSheetId="1">#REF!</definedName>
    <definedName name="desconto_3">#REF!</definedName>
    <definedName name="desconto_4" localSheetId="1">#REF!</definedName>
    <definedName name="desconto_4">#REF!</definedName>
    <definedName name="desconto_7" localSheetId="1">#REF!</definedName>
    <definedName name="desconto_7">#REF!</definedName>
    <definedName name="desconto_9" localSheetId="1">#REF!</definedName>
    <definedName name="desconto_9">#REF!</definedName>
    <definedName name="desconto2" localSheetId="1">#REF!</definedName>
    <definedName name="desconto2">#REF!</definedName>
    <definedName name="desconto2_11" localSheetId="1">#REF!</definedName>
    <definedName name="desconto2_11">#REF!</definedName>
    <definedName name="desconto2_12" localSheetId="1">#REF!</definedName>
    <definedName name="desconto2_12">#REF!</definedName>
    <definedName name="desconto2_13" localSheetId="1">#REF!</definedName>
    <definedName name="desconto2_13">#REF!</definedName>
    <definedName name="desconto2_15" localSheetId="1">#REF!</definedName>
    <definedName name="desconto2_15">#REF!</definedName>
    <definedName name="desconto2_16" localSheetId="1">#REF!</definedName>
    <definedName name="desconto2_16">#REF!</definedName>
    <definedName name="desconto2_17" localSheetId="1">#REF!</definedName>
    <definedName name="desconto2_17">#REF!</definedName>
    <definedName name="desconto2_19" localSheetId="1">#REF!</definedName>
    <definedName name="desconto2_19">#REF!</definedName>
    <definedName name="desconto2_2" localSheetId="1">#REF!</definedName>
    <definedName name="desconto2_2">#REF!</definedName>
    <definedName name="desconto2_28" localSheetId="1">#REF!</definedName>
    <definedName name="desconto2_28">#REF!</definedName>
    <definedName name="desconto2_3" localSheetId="1">#REF!</definedName>
    <definedName name="desconto2_3">#REF!</definedName>
    <definedName name="desconto2_4" localSheetId="1">#REF!</definedName>
    <definedName name="desconto2_4">#REF!</definedName>
    <definedName name="desconto2_7" localSheetId="1">#REF!</definedName>
    <definedName name="desconto2_7">#REF!</definedName>
    <definedName name="desconto2_9" localSheetId="1">#REF!</definedName>
    <definedName name="desconto2_9">#REF!</definedName>
    <definedName name="descricao" localSheetId="1">#REF!</definedName>
    <definedName name="descricao">#REF!</definedName>
    <definedName name="DESCRIÇÃO" localSheetId="1">#REF!</definedName>
    <definedName name="DESCRIÇÃO">#REF!</definedName>
    <definedName name="DESCRIÇÃO_serviço">OFFSET('[82]Orçamento Total'!$C$4,0,0,COUNTA('[82]Orçamento Total'!$C:$C),1)</definedName>
    <definedName name="DESCRITIVO1" localSheetId="1">#REF!</definedName>
    <definedName name="DESCRITIVO1">#REF!</definedName>
    <definedName name="DesfazerLimpar">#N/A</definedName>
    <definedName name="DESM">[17]DADOS!$C$22</definedName>
    <definedName name="desobstrução" localSheetId="1">'[27]medição '!#REF!</definedName>
    <definedName name="desobstrução">'[27]medição '!#REF!</definedName>
    <definedName name="desobueiro" localSheetId="1">[42]ORÇAMENTO!#REF!</definedName>
    <definedName name="desobueiro">[42]ORÇAMENTO!#REF!</definedName>
    <definedName name="desobueiro_13" localSheetId="1">[42]ORÇAMENTO!#REF!</definedName>
    <definedName name="desobueiro_13">[42]ORÇAMENTO!#REF!</definedName>
    <definedName name="desobueiro_13_19" localSheetId="1">[42]ORÇAMENTO!#REF!</definedName>
    <definedName name="desobueiro_13_19">[42]ORÇAMENTO!#REF!</definedName>
    <definedName name="desobueiro_13_23" localSheetId="1">[42]ORÇAMENTO!#REF!</definedName>
    <definedName name="desobueiro_13_23">[42]ORÇAMENTO!#REF!</definedName>
    <definedName name="desobueiro_13_25" localSheetId="1">[55]ORÇAMENTO!#REF!</definedName>
    <definedName name="desobueiro_13_25">[55]ORÇAMENTO!#REF!</definedName>
    <definedName name="desobueiro_15" localSheetId="1">[56]ORÇAMENTO!#REF!</definedName>
    <definedName name="desobueiro_15">[56]ORÇAMENTO!#REF!</definedName>
    <definedName name="desobueiro_15_13" localSheetId="1">[56]ORÇAMENTO!#REF!</definedName>
    <definedName name="desobueiro_15_13">[56]ORÇAMENTO!#REF!</definedName>
    <definedName name="desobueiro_15_13_19" localSheetId="1">[56]ORÇAMENTO!#REF!</definedName>
    <definedName name="desobueiro_15_13_19">[56]ORÇAMENTO!#REF!</definedName>
    <definedName name="desobueiro_15_13_23" localSheetId="1">[56]ORÇAMENTO!#REF!</definedName>
    <definedName name="desobueiro_15_13_23">[56]ORÇAMENTO!#REF!</definedName>
    <definedName name="desobueiro_15_13_25" localSheetId="1">[56]ORÇAMENTO!#REF!</definedName>
    <definedName name="desobueiro_15_13_25">[56]ORÇAMENTO!#REF!</definedName>
    <definedName name="desobueiro_15_19" localSheetId="1">[56]ORÇAMENTO!#REF!</definedName>
    <definedName name="desobueiro_15_19">[56]ORÇAMENTO!#REF!</definedName>
    <definedName name="desobueiro_15_23" localSheetId="1">[56]ORÇAMENTO!#REF!</definedName>
    <definedName name="desobueiro_15_23">[56]ORÇAMENTO!#REF!</definedName>
    <definedName name="desobueiro_15_25" localSheetId="1">[56]ORÇAMENTO!#REF!</definedName>
    <definedName name="desobueiro_15_25">[56]ORÇAMENTO!#REF!</definedName>
    <definedName name="desobueiro_19" localSheetId="1">[42]ORÇAMENTO!#REF!</definedName>
    <definedName name="desobueiro_19">[42]ORÇAMENTO!#REF!</definedName>
    <definedName name="desobueiro_23" localSheetId="1">[42]ORÇAMENTO!#REF!</definedName>
    <definedName name="desobueiro_23">[42]ORÇAMENTO!#REF!</definedName>
    <definedName name="desobueiro_24" localSheetId="1">[42]ORÇAMENTO!#REF!</definedName>
    <definedName name="desobueiro_24">[42]ORÇAMENTO!#REF!</definedName>
    <definedName name="desobueiro_24_13" localSheetId="1">[42]ORÇAMENTO!#REF!</definedName>
    <definedName name="desobueiro_24_13">[42]ORÇAMENTO!#REF!</definedName>
    <definedName name="desobueiro_24_13_19" localSheetId="1">[42]ORÇAMENTO!#REF!</definedName>
    <definedName name="desobueiro_24_13_19">[42]ORÇAMENTO!#REF!</definedName>
    <definedName name="desobueiro_24_13_23" localSheetId="1">[42]ORÇAMENTO!#REF!</definedName>
    <definedName name="desobueiro_24_13_23">[42]ORÇAMENTO!#REF!</definedName>
    <definedName name="desobueiro_24_13_25" localSheetId="1">[55]ORÇAMENTO!#REF!</definedName>
    <definedName name="desobueiro_24_13_25">[55]ORÇAMENTO!#REF!</definedName>
    <definedName name="desobueiro_24_19" localSheetId="1">[42]ORÇAMENTO!#REF!</definedName>
    <definedName name="desobueiro_24_19">[42]ORÇAMENTO!#REF!</definedName>
    <definedName name="desobueiro_24_23" localSheetId="1">[42]ORÇAMENTO!#REF!</definedName>
    <definedName name="desobueiro_24_23">[42]ORÇAMENTO!#REF!</definedName>
    <definedName name="desobueiro_24_25" localSheetId="1">[55]ORÇAMENTO!#REF!</definedName>
    <definedName name="desobueiro_24_25">[55]ORÇAMENTO!#REF!</definedName>
    <definedName name="desobueiro_25" localSheetId="1">[55]ORÇAMENTO!#REF!</definedName>
    <definedName name="desobueiro_25">[55]ORÇAMENTO!#REF!</definedName>
    <definedName name="DESP.INDIRETAS">#N/A</definedName>
    <definedName name="DESVIO" localSheetId="1">#REF!</definedName>
    <definedName name="DESVIO">#REF!</definedName>
    <definedName name="Detalhe" hidden="1">{"'Resumo'!$A$4:$N$60"}</definedName>
    <definedName name="deuda"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f" localSheetId="1">#REF!</definedName>
    <definedName name="df">#REF!</definedName>
    <definedName name="DF_ABATIDO">[108]Defensas_necessidades!$W$12:$W$65333</definedName>
    <definedName name="DF_AEREO">[108]Defensas_necessidades!$AA$12:$AA$65333</definedName>
    <definedName name="DF_AMORTECEDOR">[108]Defensas_necessidades!$Y$12:$Y$65333</definedName>
    <definedName name="DF_ANCORAGEM">[108]Defensas_necessidades!$Z$12:$Z$65333</definedName>
    <definedName name="DF_CHUMB">[108]Defensas_necessidades!$AB$12:$AB$65333</definedName>
    <definedName name="DF_DESVIADO">[108]Defensas_necessidades!$X$12:$X$65333</definedName>
    <definedName name="DF_DMR_CALCO">[108]Defensas_necessidades!$U$12:$U$65333</definedName>
    <definedName name="DF_DMR_LAM">[108]Defensas_necessidades!$S$12:$S$65333</definedName>
    <definedName name="DF_DMR_POSTE">[108]Defensas_necessidades!$T$12:$T$65333</definedName>
    <definedName name="DF_DMSMS_BR408">'[62]Defensas-Removerimplantar.nec'!$X$13:$X$37</definedName>
    <definedName name="DF_DMSMS_QTD">[84]Defensas_necessidades!$R$11:$R$65423</definedName>
    <definedName name="DF_EXEC">[108]Defensas_necessidades!$AE$12:$AE$65333</definedName>
    <definedName name="DF_EXEC_PORT_SEMI">'[62]Pórtico e Semi-pórtico'!$O$14:$O$19</definedName>
    <definedName name="DF_EXEC_PORT_SEMI_BR104NORTE">'[109]Pórtico e Semi-pórtico'!$O$14:$O$22</definedName>
    <definedName name="DF_EXEC_PORT_SEMI_BR104SUL">'[109]Pórtico e Semi-pórtico_SUL'!$O$14:$O$21</definedName>
    <definedName name="DF_EXEC_REMOVER_BR408">'[62]Defensas-Removerimplantar.nec'!$AK$13:$AK$37</definedName>
    <definedName name="DF_EXEC_SUL">[109]Defensas_SUL_necessidades!$AC$13:$AC$99</definedName>
    <definedName name="DF_PAINEL">[84]Defensas_necessidades!$AD$11:$AD$65423</definedName>
    <definedName name="DF_PORT_SEMI">'[62]Pórtico e Semi-pórtico'!$L$14:$L$19</definedName>
    <definedName name="DF_PORT_SEMI_BR104NORTE">'[109]Pórtico e Semi-pórtico'!$L$14:$L$22</definedName>
    <definedName name="DF_PORT_SEMI_BR104SUL">'[109]Pórtico e Semi-pórtico_SUL'!$L$14:$L$21</definedName>
    <definedName name="DF_REFLET">[93]Defensas_necessidades!$AC$11:$AC$65310</definedName>
    <definedName name="DF_REMOVER">[84]Defensas_necessidades!$N$11:$N$65423</definedName>
    <definedName name="DF_REMOVER_BR408">'[62]Defensas-Removerimplantar.nec'!$T$13:$T$37</definedName>
    <definedName name="DF_SNV">[108]Defensas_necessidades!$AF$12:$AF$65333</definedName>
    <definedName name="DF_SNVINV" localSheetId="1">[110]Defensas_inventario!#REF!</definedName>
    <definedName name="DF_SNVINV">[110]Defensas_inventario!#REF!</definedName>
    <definedName name="DF_TOTAL">[108]Defensas_necessidades!$O$12:$O$65333</definedName>
    <definedName name="DF_TOTAL_SUL">[109]Defensas_SUL_necessidades!$Q$13:$Q$99</definedName>
    <definedName name="dfdfdfd" hidden="1">{#N/A,#N/A,FALSE,"MO (2)"}</definedName>
    <definedName name="dfg" localSheetId="1">#REF!</definedName>
    <definedName name="dfg">#REF!</definedName>
    <definedName name="DFGDFG" localSheetId="1">#REF!</definedName>
    <definedName name="DFGDFG">#REF!</definedName>
    <definedName name="DFGHDF" localSheetId="1">#REF!</definedName>
    <definedName name="DFGHDF">#REF!</definedName>
    <definedName name="dfgs" hidden="1">{#N/A,#N/A,TRUE,"Serviços"}</definedName>
    <definedName name="dfgss" hidden="1">{#N/A,#N/A,TRUE,"Serviços"}</definedName>
    <definedName name="dfre">[39]!dfre</definedName>
    <definedName name="DG">[63]DG!$A$2:$B$360</definedName>
    <definedName name="DGA" localSheetId="1">'[54]PRO-08'!#REF!</definedName>
    <definedName name="DGA">'[54]PRO-08'!#REF!</definedName>
    <definedName name="DGA_10" localSheetId="1">'[57]PRO-08'!#REF!</definedName>
    <definedName name="DGA_10">'[57]PRO-08'!#REF!</definedName>
    <definedName name="DGA_24" localSheetId="1">'[57]PRO-08'!#REF!</definedName>
    <definedName name="DGA_24">'[57]PRO-08'!#REF!</definedName>
    <definedName name="DGA_25" localSheetId="1">'[57]PRO-08'!#REF!</definedName>
    <definedName name="DGA_25">'[57]PRO-08'!#REF!</definedName>
    <definedName name="DGA_26" localSheetId="1">'[58]PRO-08'!#REF!</definedName>
    <definedName name="DGA_26">'[58]PRO-08'!#REF!</definedName>
    <definedName name="DGA_27" localSheetId="1">'[57]PRO-08'!#REF!</definedName>
    <definedName name="DGA_27">'[57]PRO-08'!#REF!</definedName>
    <definedName name="DGA_29" localSheetId="1">'[57]PRO-08'!#REF!</definedName>
    <definedName name="DGA_29">'[57]PRO-08'!#REF!</definedName>
    <definedName name="DGA_9" localSheetId="1">'[57]PRO-08'!#REF!</definedName>
    <definedName name="DGA_9">'[57]PRO-08'!#REF!</definedName>
    <definedName name="DGF" hidden="1">{#N/A,#N/A,FALSE,"MO (2)"}</definedName>
    <definedName name="DIA" localSheetId="1">#REF!</definedName>
    <definedName name="DIA">#REF!</definedName>
    <definedName name="DIA_1" localSheetId="1">#REF!</definedName>
    <definedName name="DIA_1">#REF!</definedName>
    <definedName name="Dia_trab">#N/A</definedName>
    <definedName name="dias">#N/A</definedName>
    <definedName name="DIESEL">[111]INSUMOS!$N$305</definedName>
    <definedName name="DIESEL_1" localSheetId="1">#REF!</definedName>
    <definedName name="DIESEL_1">#REF!</definedName>
    <definedName name="DIF" localSheetId="1">#REF!</definedName>
    <definedName name="DIF">#REF!</definedName>
    <definedName name="DIGITAL" localSheetId="1">#N/A</definedName>
    <definedName name="DIGITAL">[0]!DIGITAL</definedName>
    <definedName name="DIGITAL_2">#N/A</definedName>
    <definedName name="DIGITAL_25" localSheetId="1">#N/A</definedName>
    <definedName name="DIGITAL_25">[0]!DIGITAL_25</definedName>
    <definedName name="DIGITAL_4">#N/A</definedName>
    <definedName name="Dimensão_BCC" localSheetId="1">#REF!</definedName>
    <definedName name="Dimensão_BCC">#REF!</definedName>
    <definedName name="Dimensão_BM" localSheetId="1">#REF!</definedName>
    <definedName name="Dimensão_BM">#REF!</definedName>
    <definedName name="Dimensão_BTC" localSheetId="1">#REF!</definedName>
    <definedName name="Dimensão_BTC">#REF!</definedName>
    <definedName name="DimensãoBCC" localSheetId="1">#REF!</definedName>
    <definedName name="DimensãoBCC">#REF!</definedName>
    <definedName name="DimensãoNãoseaplica_BCC" localSheetId="1">#REF!</definedName>
    <definedName name="DimensãoNãoseaplica_BCC">#REF!</definedName>
    <definedName name="DimensãoNãoseaplica_BM" localSheetId="1">#REF!</definedName>
    <definedName name="DimensãoNãoseaplica_BM">#REF!</definedName>
    <definedName name="DimensãoNãoseaplicaBCC" localSheetId="1">#REF!</definedName>
    <definedName name="DimensãoNãoseaplicaBCC">#REF!</definedName>
    <definedName name="DimensãoNãoseaplicaBTC" localSheetId="1">#REF!</definedName>
    <definedName name="DimensãoNãoseaplicaBTC">#REF!</definedName>
    <definedName name="DimensãoOACBCC" localSheetId="1">#REF!</definedName>
    <definedName name="DimensãoOACBCC">#REF!</definedName>
    <definedName name="DimensãoOACBM" localSheetId="1">#REF!</definedName>
    <definedName name="DimensãoOACBM">#REF!</definedName>
    <definedName name="DimensãoOACBTC" localSheetId="1">#REF!</definedName>
    <definedName name="DimensãoOACBTC">#REF!</definedName>
    <definedName name="DimensãoOACImplantação" localSheetId="1">#REF!</definedName>
    <definedName name="DimensãoOACImplantação">#REF!</definedName>
    <definedName name="DimensãoOACNãoseaplica" localSheetId="1">#REF!</definedName>
    <definedName name="DimensãoOACNãoseaplica">#REF!</definedName>
    <definedName name="DIMPAV" localSheetId="1">#REF!</definedName>
    <definedName name="DIMPAV">#REF!</definedName>
    <definedName name="DINHEIRO" localSheetId="1">#REF!</definedName>
    <definedName name="DINHEIRO">#REF!</definedName>
    <definedName name="DINHEIRO_1" localSheetId="1">#REF!</definedName>
    <definedName name="DINHEIRO_1">#REF!</definedName>
    <definedName name="DINHEIRO_12" localSheetId="1">#REF!</definedName>
    <definedName name="DINHEIRO_12">#REF!</definedName>
    <definedName name="DINHEIRO_13" localSheetId="1">#REF!</definedName>
    <definedName name="DINHEIRO_13">#REF!</definedName>
    <definedName name="DireçãoTipoTachaExistente" localSheetId="1">#REF!</definedName>
    <definedName name="DireçãoTipoTachaExistente">#REF!</definedName>
    <definedName name="DireçãoTipoTachaImplantação" localSheetId="1">#REF!</definedName>
    <definedName name="DireçãoTipoTachaImplantação">#REF!</definedName>
    <definedName name="dispositivos" localSheetId="1">#REF!</definedName>
    <definedName name="dispositivos">#REF!</definedName>
    <definedName name="dispositivos1" localSheetId="1">#REF!</definedName>
    <definedName name="dispositivos1">#REF!</definedName>
    <definedName name="DispTelGASAG" hidden="1">{"'teste'!$B$2:$R$49"}</definedName>
    <definedName name="DISTA" localSheetId="1">#REF!</definedName>
    <definedName name="DISTA">#REF!</definedName>
    <definedName name="DISTC" localSheetId="1">#REF!</definedName>
    <definedName name="DISTC">#REF!</definedName>
    <definedName name="DISTP" localSheetId="1">#REF!</definedName>
    <definedName name="DISTP">#REF!</definedName>
    <definedName name="DJ" localSheetId="1">#REF!</definedName>
    <definedName name="DJ">#REF!</definedName>
    <definedName name="DJ_25" localSheetId="1">#REF!</definedName>
    <definedName name="DJ_25">#REF!</definedName>
    <definedName name="DJ_4" localSheetId="1">#REF!</definedName>
    <definedName name="DJ_4">#REF!</definedName>
    <definedName name="DJJ" localSheetId="1">#REF!</definedName>
    <definedName name="DJJ">#REF!</definedName>
    <definedName name="DMB" localSheetId="1">#REF!</definedName>
    <definedName name="DMB">#REF!</definedName>
    <definedName name="dmbr1" localSheetId="1">'[27]memória quantitativa'!#REF!</definedName>
    <definedName name="dmbr1">'[27]memória quantitativa'!#REF!</definedName>
    <definedName name="dmbr2" localSheetId="1">'[27]memória quantitativa'!#REF!</definedName>
    <definedName name="dmbr2">'[27]memória quantitativa'!#REF!</definedName>
    <definedName name="dmbr3" localSheetId="1">'[27]memória quantitativa'!#REF!</definedName>
    <definedName name="dmbr3">'[27]memória quantitativa'!#REF!</definedName>
    <definedName name="dmbr44" localSheetId="1">'[27]memória quantitativa'!#REF!</definedName>
    <definedName name="dmbr44">'[27]memória quantitativa'!#REF!</definedName>
    <definedName name="dmkmf1" localSheetId="1">'[27]memória quantitativa'!#REF!</definedName>
    <definedName name="dmkmf1">'[27]memória quantitativa'!#REF!</definedName>
    <definedName name="dmkmf2" localSheetId="1">'[27]memória quantitativa'!#REF!</definedName>
    <definedName name="dmkmf2">'[27]memória quantitativa'!#REF!</definedName>
    <definedName name="dmkmf3" localSheetId="1">'[27]memória quantitativa'!#REF!</definedName>
    <definedName name="dmkmf3">'[27]memória quantitativa'!#REF!</definedName>
    <definedName name="dmkmf4" localSheetId="1">'[27]memória quantitativa'!#REF!</definedName>
    <definedName name="dmkmf4">'[27]memória quantitativa'!#REF!</definedName>
    <definedName name="dmkmi1" localSheetId="1">'[27]memória quantitativa'!#REF!</definedName>
    <definedName name="dmkmi1">'[27]memória quantitativa'!#REF!</definedName>
    <definedName name="dmkmi2" localSheetId="1">'[27]memória quantitativa'!#REF!</definedName>
    <definedName name="dmkmi2">'[27]memória quantitativa'!#REF!</definedName>
    <definedName name="dmkmi3" localSheetId="1">'[27]memória quantitativa'!#REF!</definedName>
    <definedName name="dmkmi3">'[27]memória quantitativa'!#REF!</definedName>
    <definedName name="dmkmi4" localSheetId="1">'[27]memória quantitativa'!#REF!</definedName>
    <definedName name="dmkmi4">'[27]memória quantitativa'!#REF!</definedName>
    <definedName name="dmt" localSheetId="1">#REF!</definedName>
    <definedName name="dmt">#REF!</definedName>
    <definedName name="DMT.BET.CBA" localSheetId="1">#REF!</definedName>
    <definedName name="DMT.BET.CBA">#REF!</definedName>
    <definedName name="DMT.BETUMINCBA" localSheetId="1">#REF!</definedName>
    <definedName name="DMT.BETUMINCBA">#REF!</definedName>
    <definedName name="DMT.CIMENTO" localSheetId="1">#REF!</definedName>
    <definedName name="DMT.CIMENTO">#REF!</definedName>
    <definedName name="DMT_0_50" localSheetId="1">#REF!</definedName>
    <definedName name="DMT_0_50">#REF!</definedName>
    <definedName name="DMT_1000" localSheetId="1">#REF!</definedName>
    <definedName name="DMT_1000">#REF!</definedName>
    <definedName name="dmt_13">[42]procedimentos!$C$95</definedName>
    <definedName name="DMT_200" localSheetId="1">#REF!</definedName>
    <definedName name="DMT_200">#REF!</definedName>
    <definedName name="DMT_200_400" localSheetId="1">#REF!</definedName>
    <definedName name="DMT_200_400">#REF!</definedName>
    <definedName name="dmt_26">[42]procedimentos!$C$95</definedName>
    <definedName name="dmt_33">[42]procedimentos!$C$95</definedName>
    <definedName name="DMT_400" localSheetId="1">#REF!</definedName>
    <definedName name="DMT_400">#REF!</definedName>
    <definedName name="DMT_400_600" localSheetId="1">#REF!</definedName>
    <definedName name="DMT_400_600">#REF!</definedName>
    <definedName name="dmt_5">[42]procedimentos!$C$95</definedName>
    <definedName name="DMT_50" localSheetId="1">#REF!</definedName>
    <definedName name="DMT_50">#REF!</definedName>
    <definedName name="DMT_50_200" localSheetId="1">#REF!</definedName>
    <definedName name="DMT_50_200">#REF!</definedName>
    <definedName name="dmt_6">[42]procedimentos!$C$95</definedName>
    <definedName name="DMT_600" localSheetId="1">#REF!</definedName>
    <definedName name="DMT_600">#REF!</definedName>
    <definedName name="dmt_7">[42]procedimentos!$C$95</definedName>
    <definedName name="dmt_8">[42]procedimentos!$C$95</definedName>
    <definedName name="DMT_800" localSheetId="1">#REF!</definedName>
    <definedName name="DMT_800">#REF!</definedName>
    <definedName name="dmt_9">[42]procedimentos!$C$95</definedName>
    <definedName name="dmt_areia" localSheetId="1">#REF!</definedName>
    <definedName name="dmt_areia">#REF!</definedName>
    <definedName name="dmt_areia_13">[42]procedimentos!$C$91</definedName>
    <definedName name="dmt_areia_26">[42]procedimentos!$C$91</definedName>
    <definedName name="dmt_areia_33">[42]procedimentos!$C$91</definedName>
    <definedName name="dmt_areia_5">[42]procedimentos!$C$91</definedName>
    <definedName name="dmt_areia_6">[42]procedimentos!$C$91</definedName>
    <definedName name="dmt_areia_7">[42]procedimentos!$C$91</definedName>
    <definedName name="dmt_areia_8">[42]procedimentos!$C$91</definedName>
    <definedName name="dmt_areia_9">[42]procedimentos!$C$91</definedName>
    <definedName name="dmt_asf" localSheetId="1">#REF!</definedName>
    <definedName name="dmt_asf">#REF!</definedName>
    <definedName name="dmt_asf_13">[42]procedimentos!$C$88</definedName>
    <definedName name="dmt_asf_26">[42]procedimentos!$C$88</definedName>
    <definedName name="dmt_asf_33">[42]procedimentos!$C$88</definedName>
    <definedName name="dmt_asf_5">[42]procedimentos!$C$88</definedName>
    <definedName name="dmt_asf_6">[42]procedimentos!$C$88</definedName>
    <definedName name="dmt_asf_7">[42]procedimentos!$C$88</definedName>
    <definedName name="dmt_asf_8">[42]procedimentos!$C$88</definedName>
    <definedName name="dmt_asf_9">[42]procedimentos!$C$88</definedName>
    <definedName name="dmt_aterro" localSheetId="1">#REF!</definedName>
    <definedName name="dmt_aterro">#REF!</definedName>
    <definedName name="dmt_base" localSheetId="1">#REF!</definedName>
    <definedName name="dmt_base">#REF!</definedName>
    <definedName name="dmt_brp" localSheetId="1">'[27]memória quantitativa'!#REF!</definedName>
    <definedName name="dmt_brp">'[27]memória quantitativa'!#REF!</definedName>
    <definedName name="dmt_capaselante" localSheetId="1">'[27]memória quantitativa'!#REF!</definedName>
    <definedName name="dmt_capaselante">'[27]memória quantitativa'!#REF!</definedName>
    <definedName name="dmt_correção" localSheetId="1">'[27]memória quantitativa'!#REF!</definedName>
    <definedName name="dmt_correção">'[27]memória quantitativa'!#REF!</definedName>
    <definedName name="dmt_distr_usina">'[45]CROQUI ADOTADAS'!$G$34</definedName>
    <definedName name="dmt_formas" localSheetId="1">'[27]memória quantitativa'!#REF!</definedName>
    <definedName name="dmt_formas">'[27]memória quantitativa'!#REF!</definedName>
    <definedName name="dmt_gc" localSheetId="1">'[27]memória quantitativa'!#REF!</definedName>
    <definedName name="dmt_gc">'[27]memória quantitativa'!#REF!</definedName>
    <definedName name="dmt_grama" localSheetId="1">'[27]memória quantitativa'!#REF!</definedName>
    <definedName name="dmt_grama">'[27]memória quantitativa'!#REF!</definedName>
    <definedName name="dmt_lamafina" localSheetId="1">'[27]memória quantitativa'!#REF!</definedName>
    <definedName name="dmt_lamafina">'[27]memória quantitativa'!#REF!</definedName>
    <definedName name="dmt_lamafinaareia" localSheetId="1">'[27]memória quantitativa'!#REF!</definedName>
    <definedName name="dmt_lamafinaareia">'[27]memória quantitativa'!#REF!</definedName>
    <definedName name="dmt_massaf" localSheetId="1">'[27]memória quantitativa'!#REF!</definedName>
    <definedName name="dmt_massaf">'[27]memória quantitativa'!#REF!</definedName>
    <definedName name="dmt_massarp" localSheetId="1">'[27]memória quantitativa'!#REF!</definedName>
    <definedName name="dmt_massarp">'[27]memória quantitativa'!#REF!</definedName>
    <definedName name="dmt_mbuq" localSheetId="1">#REF!</definedName>
    <definedName name="dmt_mbuq">#REF!</definedName>
    <definedName name="dmt_pedra" localSheetId="1">#REF!</definedName>
    <definedName name="dmt_pedra">#REF!</definedName>
    <definedName name="dmt_pedra_13">[42]procedimentos!$C$90</definedName>
    <definedName name="dmt_pedra_26">[42]procedimentos!$C$90</definedName>
    <definedName name="dmt_pedra_33">[42]procedimentos!$C$90</definedName>
    <definedName name="dmt_pedra_5">[42]procedimentos!$C$90</definedName>
    <definedName name="dmt_pedra_6">[42]procedimentos!$C$90</definedName>
    <definedName name="dmt_pedra_7">[42]procedimentos!$C$90</definedName>
    <definedName name="dmt_pedra_8">[42]procedimentos!$C$90</definedName>
    <definedName name="dmt_pedra_9">[42]procedimentos!$C$90</definedName>
    <definedName name="dmt_pedraarrum" localSheetId="1">'[27]memória quantitativa'!#REF!</definedName>
    <definedName name="dmt_pedraarrum">'[27]memória quantitativa'!#REF!</definedName>
    <definedName name="dmt_pedrajog" localSheetId="1">'[27]memória quantitativa'!#REF!</definedName>
    <definedName name="dmt_pedrajog">'[27]memória quantitativa'!#REF!</definedName>
    <definedName name="dmt_ref_usina">'[45]CROQUI ADOTADAS'!$G$33</definedName>
    <definedName name="dmt_tbfrio" localSheetId="1">'[27]memória quantitativa'!#REF!</definedName>
    <definedName name="dmt_tbfrio">'[27]memória quantitativa'!#REF!</definedName>
    <definedName name="dmt_tbquente" localSheetId="1">'[27]memória quantitativa'!#REF!</definedName>
    <definedName name="dmt_tbquente">'[27]memória quantitativa'!#REF!</definedName>
    <definedName name="dmt_tratamento" localSheetId="1">'[27]memória quantitativa'!#REF!</definedName>
    <definedName name="dmt_tratamento">'[27]memória quantitativa'!#REF!</definedName>
    <definedName name="dmta" localSheetId="1">#REF!</definedName>
    <definedName name="dmta">#REF!</definedName>
    <definedName name="dmtac">'[112]CROQUI ADOTADAS'!$G$32</definedName>
    <definedName name="dmtaço_cant">'[87]CROQUI ADOTADAS'!$H$36</definedName>
    <definedName name="dmtaço_pista">'[45]CROQUI ADOTADAS'!$J$38</definedName>
    <definedName name="dmtap">'[45]CROQUI ADOTADAS'!$J$31</definedName>
    <definedName name="dmtau">'[45]CROQUI ADOTADAS'!$G$31</definedName>
    <definedName name="dmtbaliz_peça">'[87]CROQUI ADOTADAS'!$K$44</definedName>
    <definedName name="dmtbc">'[112]CROQUI ADOTADAS'!$G$34</definedName>
    <definedName name="dmtbp">'[45]CROQUI ADOTADAS'!$J$32</definedName>
    <definedName name="dmtbu">'[45]CROQUI ADOTADAS'!$G$32</definedName>
    <definedName name="dmtc" localSheetId="1">#REF!</definedName>
    <definedName name="dmtc">#REF!</definedName>
    <definedName name="DMTCAPECM">[74]Croqui!$R$31</definedName>
    <definedName name="dmtcc">'[87]CROQUI ADOTADAS'!$K$38</definedName>
    <definedName name="dmtcerca">'[87]CROQUI ADOTADAS'!$K$42</definedName>
    <definedName name="dmtcim" localSheetId="1">#REF!</definedName>
    <definedName name="dmtcim">#REF!</definedName>
    <definedName name="DMTCIMENTO" localSheetId="1">#REF!</definedName>
    <definedName name="DMTCIMENTO">#REF!</definedName>
    <definedName name="dmtf" localSheetId="1">#REF!</definedName>
    <definedName name="dmtf">#REF!</definedName>
    <definedName name="dmtf_13">[42]procedimentos!$C$97</definedName>
    <definedName name="dmtf_26">[42]procedimentos!$C$97</definedName>
    <definedName name="dmtf_33">[42]procedimentos!$C$97</definedName>
    <definedName name="dmtf_5">[42]procedimentos!$C$97</definedName>
    <definedName name="dmtf_6">[42]procedimentos!$C$97</definedName>
    <definedName name="dmtf_7">[42]procedimentos!$C$97</definedName>
    <definedName name="dmtf_8">[42]procedimentos!$C$97</definedName>
    <definedName name="dmtf_9">[42]procedimentos!$C$97</definedName>
    <definedName name="dmtfc">'[112]CROQUI ADOTADAS'!$G$37</definedName>
    <definedName name="dmtfu">'[45]CROQUI ADOTADAS'!$G$35</definedName>
    <definedName name="dmtgc_peça">'[87]CROQUI ADOTADAS'!$K$43</definedName>
    <definedName name="dmtleivas">'[45]CROQUI ADOTADAS'!$J$40</definedName>
    <definedName name="dmtmad_pista">'[45]CROQUI ADOTADAS'!$J$39</definedName>
    <definedName name="dmtmb">'[45]CROQUI ADOTADAS'!$G$33</definedName>
    <definedName name="dmtmf">'[45]CROQUI ADOTADAS'!$J$34</definedName>
    <definedName name="DMTMICRO0.8" localSheetId="1">#REF!</definedName>
    <definedName name="DMTMICRO0.8">#REF!</definedName>
    <definedName name="dmtmp">'[45]CROQUI ADOTADAS'!$J$33</definedName>
    <definedName name="dmtpoac">'[45]CROQUI ADOTADAS'!$G$37</definedName>
    <definedName name="dmtpp">'[87]CROQUI ADOTADAS'!$K$37</definedName>
    <definedName name="dmtr" localSheetId="1">#REF!</definedName>
    <definedName name="dmtr">#REF!</definedName>
    <definedName name="dmtra">'[87]CROQUI ADOTADAS'!$K$36</definedName>
    <definedName name="DMTRR" localSheetId="1">[74]Croqui!#REF!</definedName>
    <definedName name="DMTRR">[74]Croqui!#REF!</definedName>
    <definedName name="DMTRRR" localSheetId="1">[74]Croqui!#REF!</definedName>
    <definedName name="DMTRRR">[74]Croqui!#REF!</definedName>
    <definedName name="DMTs" localSheetId="1">#REF!</definedName>
    <definedName name="DMTs">#REF!</definedName>
    <definedName name="dng" hidden="1">{#N/A,#N/A,FALSE,"GERAL";#N/A,#N/A,FALSE,"012-96";#N/A,#N/A,FALSE,"018-96";#N/A,#N/A,FALSE,"027-96";#N/A,#N/A,FALSE,"059-96";#N/A,#N/A,FALSE,"076-96";#N/A,#N/A,FALSE,"019-97";#N/A,#N/A,FALSE,"021-97";#N/A,#N/A,FALSE,"022-97";#N/A,#N/A,FALSE,"028-97"}</definedName>
    <definedName name="DNIT">'[74]Comp P Unit '!$O$37</definedName>
    <definedName name="dnit1">[113]procedimentos!$A$4</definedName>
    <definedName name="DO" localSheetId="1">#REF!</definedName>
    <definedName name="DO">#REF!</definedName>
    <definedName name="dois">#N/A</definedName>
    <definedName name="DOLAR" localSheetId="1">#REF!</definedName>
    <definedName name="DOLAR">#REF!</definedName>
    <definedName name="Dólar" localSheetId="1">#REF!</definedName>
    <definedName name="Dólar">#REF!</definedName>
    <definedName name="DOLAR_1" localSheetId="1">#REF!</definedName>
    <definedName name="DOLAR_1">#REF!</definedName>
    <definedName name="DOLAR_2" localSheetId="1">#REF!</definedName>
    <definedName name="DOLAR_2">#REF!</definedName>
    <definedName name="DOLAR_3" localSheetId="1">#REF!</definedName>
    <definedName name="DOLAR_3">#REF!</definedName>
    <definedName name="Dom_Carna" localSheetId="1">[91]!Dom_Páscoa-49</definedName>
    <definedName name="Dom_Carna">[91]!Dom_Páscoa-49</definedName>
    <definedName name="Dom_Páscoa">#N/A</definedName>
    <definedName name="DPD" localSheetId="1">#REF!</definedName>
    <definedName name="DPD">#REF!</definedName>
    <definedName name="DPESSO" localSheetId="1">#REF!</definedName>
    <definedName name="DPESSO">#REF!</definedName>
    <definedName name="DPESSO_1" localSheetId="1">#REF!</definedName>
    <definedName name="DPESSO_1">#REF!</definedName>
    <definedName name="DPESSO_25" localSheetId="1">#REF!</definedName>
    <definedName name="DPESSO_25">#REF!</definedName>
    <definedName name="drafad" localSheetId="1">#REF!</definedName>
    <definedName name="drafad">#REF!</definedName>
    <definedName name="dre" localSheetId="1">'[86]P reaj x P atual'!#REF!</definedName>
    <definedName name="dre">'[86]P reaj x P atual'!#REF!</definedName>
    <definedName name="drena" localSheetId="1">#REF!</definedName>
    <definedName name="drena">#REF!</definedName>
    <definedName name="DRENAG">'[86]P reaj x P atual'!$S$6</definedName>
    <definedName name="drenagem" localSheetId="1">'[27]medição '!#REF!</definedName>
    <definedName name="drenagem">'[27]medição '!#REF!</definedName>
    <definedName name="drenagem_1" localSheetId="1">#REF!</definedName>
    <definedName name="drenagem_1">#REF!</definedName>
    <definedName name="drenagem_2" localSheetId="1">#REF!</definedName>
    <definedName name="drenagem_2">#REF!</definedName>
    <definedName name="drenagem_3" localSheetId="1">#REF!</definedName>
    <definedName name="drenagem_3">#REF!</definedName>
    <definedName name="drenagem_4" localSheetId="1">#REF!</definedName>
    <definedName name="drenagem_4">#REF!</definedName>
    <definedName name="DRI" localSheetId="1">#REF!</definedName>
    <definedName name="DRI">#REF!</definedName>
    <definedName name="d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sad" localSheetId="1">#REF!</definedName>
    <definedName name="dsad">#REF!</definedName>
    <definedName name="Dsc" hidden="1">#N/A</definedName>
    <definedName name="Dsc_26">NA()</definedName>
    <definedName name="Dsc_27">NA()</definedName>
    <definedName name="DSCR_DEBT_EQUITY" localSheetId="1" hidden="1">[114]!Header1-1 &amp; "." &amp; MAX(1,COUNTA(INDEX(#REF!,MATCH([114]!Header1-1,#REF!,FALSE)):#REF!))</definedName>
    <definedName name="DSCR_DEBT_EQUITY" hidden="1">[114]!Header1-1 &amp; "." &amp; MAX(1,COUNTA(INDEX(#REF!,MATCH([114]!Header1-1,#REF!,FALSE)):#REF!))</definedName>
    <definedName name="dsolo" localSheetId="1">#REF!</definedName>
    <definedName name="dsolo">#REF!</definedName>
    <definedName name="dsr4g">#N/A</definedName>
    <definedName name="dss" localSheetId="1">#REF!</definedName>
    <definedName name="dss">#REF!</definedName>
    <definedName name="DTM" localSheetId="1">#REF!</definedName>
    <definedName name="DTM">#REF!</definedName>
    <definedName name="DTMED" localSheetId="1">#REF!</definedName>
    <definedName name="DTMED">#REF!</definedName>
    <definedName name="Dtrecho">[18]CROQUIS!$K$36</definedName>
    <definedName name="DUCOL" hidden="1">{"'Plan1 (2)'!$A$5:$F$63"}</definedName>
    <definedName name="Dúvidas" hidden="1">{"'Quadro'!$A$4:$BG$78"}</definedName>
    <definedName name="e" localSheetId="1">#REF!</definedName>
    <definedName name="e">#REF!</definedName>
    <definedName name="e__cm" localSheetId="1">'[52]Fresagem de Pista Ago-98'!#REF!</definedName>
    <definedName name="e__cm">'[52]Fresagem de Pista Ago-98'!#REF!</definedName>
    <definedName name="E_001">#N/A</definedName>
    <definedName name="E_001_1" localSheetId="1">#REF!</definedName>
    <definedName name="E_001_1">#REF!</definedName>
    <definedName name="E_006">#N/A</definedName>
    <definedName name="E_006_1" localSheetId="1">#REF!</definedName>
    <definedName name="E_006_1">#REF!</definedName>
    <definedName name="E_007">#N/A</definedName>
    <definedName name="E_007_1" localSheetId="1">#REF!</definedName>
    <definedName name="E_007_1">#REF!</definedName>
    <definedName name="E_009">#N/A</definedName>
    <definedName name="E_009_1" localSheetId="1">#REF!</definedName>
    <definedName name="E_009_1">#REF!</definedName>
    <definedName name="E_013">#N/A</definedName>
    <definedName name="E_013_1" localSheetId="1">#REF!</definedName>
    <definedName name="E_013_1">#REF!</definedName>
    <definedName name="E_016">#N/A</definedName>
    <definedName name="E_016_1" localSheetId="1">#REF!</definedName>
    <definedName name="E_016_1">#REF!</definedName>
    <definedName name="E_101">#N/A</definedName>
    <definedName name="E_101_1" localSheetId="1">#REF!</definedName>
    <definedName name="E_101_1">#REF!</definedName>
    <definedName name="E_105">#N/A</definedName>
    <definedName name="E_105_1" localSheetId="1">#REF!</definedName>
    <definedName name="E_105_1">#REF!</definedName>
    <definedName name="E_107">#N/A</definedName>
    <definedName name="E_107_1" localSheetId="1">#REF!</definedName>
    <definedName name="E_107_1">#REF!</definedName>
    <definedName name="E_110">#N/A</definedName>
    <definedName name="E_110_1" localSheetId="1">#REF!</definedName>
    <definedName name="E_110_1">#REF!</definedName>
    <definedName name="E_111">#N/A</definedName>
    <definedName name="E_111_1" localSheetId="1">#REF!</definedName>
    <definedName name="E_111_1">#REF!</definedName>
    <definedName name="E_112">#N/A</definedName>
    <definedName name="E_112_1" localSheetId="1">#REF!</definedName>
    <definedName name="E_112_1">#REF!</definedName>
    <definedName name="E_113">#N/A</definedName>
    <definedName name="E_113_1" localSheetId="1">#REF!</definedName>
    <definedName name="E_113_1">#REF!</definedName>
    <definedName name="E_116">#N/A</definedName>
    <definedName name="E_116_1" localSheetId="1">#REF!</definedName>
    <definedName name="E_116_1">#REF!</definedName>
    <definedName name="E_118">#N/A</definedName>
    <definedName name="E_118_1" localSheetId="1">#REF!</definedName>
    <definedName name="E_118_1">#REF!</definedName>
    <definedName name="E_119">#N/A</definedName>
    <definedName name="E_119_1" localSheetId="1">#REF!</definedName>
    <definedName name="E_119_1">#REF!</definedName>
    <definedName name="E_122">#N/A</definedName>
    <definedName name="E_122_1" localSheetId="1">#REF!</definedName>
    <definedName name="E_122_1">#REF!</definedName>
    <definedName name="E_123">#N/A</definedName>
    <definedName name="E_123_1" localSheetId="1">#REF!</definedName>
    <definedName name="E_123_1">#REF!</definedName>
    <definedName name="E_208">#N/A</definedName>
    <definedName name="E_208_1" localSheetId="1">#REF!</definedName>
    <definedName name="E_208_1">#REF!</definedName>
    <definedName name="E_209">#N/A</definedName>
    <definedName name="E_209_1" localSheetId="1">#REF!</definedName>
    <definedName name="E_209_1">#REF!</definedName>
    <definedName name="E_302">#N/A</definedName>
    <definedName name="E_302_1" localSheetId="1">#REF!</definedName>
    <definedName name="E_302_1">#REF!</definedName>
    <definedName name="E_304">#N/A</definedName>
    <definedName name="E_304_1" localSheetId="1">#REF!</definedName>
    <definedName name="E_304_1">#REF!</definedName>
    <definedName name="E_306">#N/A</definedName>
    <definedName name="E_306_1" localSheetId="1">#REF!</definedName>
    <definedName name="E_306_1">#REF!</definedName>
    <definedName name="E_343">#N/A</definedName>
    <definedName name="E_343_1" localSheetId="1">#REF!</definedName>
    <definedName name="E_343_1">#REF!</definedName>
    <definedName name="E_400">#N/A</definedName>
    <definedName name="E_400_1" localSheetId="1">#REF!</definedName>
    <definedName name="E_400_1">#REF!</definedName>
    <definedName name="E_402">#N/A</definedName>
    <definedName name="E_402_1" localSheetId="1">#REF!</definedName>
    <definedName name="E_402_1">#REF!</definedName>
    <definedName name="E_406">#N/A</definedName>
    <definedName name="E_406_1" localSheetId="1">#REF!</definedName>
    <definedName name="E_406_1">#REF!</definedName>
    <definedName name="E_408">#N/A</definedName>
    <definedName name="E_408_1" localSheetId="1">#REF!</definedName>
    <definedName name="E_408_1">#REF!</definedName>
    <definedName name="E_410">#N/A</definedName>
    <definedName name="E_410_1" localSheetId="1">#REF!</definedName>
    <definedName name="E_410_1">#REF!</definedName>
    <definedName name="E_412">#N/A</definedName>
    <definedName name="E_412_1" localSheetId="1">#REF!</definedName>
    <definedName name="E_412_1">#REF!</definedName>
    <definedName name="E_416">#N/A</definedName>
    <definedName name="E_416_1" localSheetId="1">#REF!</definedName>
    <definedName name="E_416_1">#REF!</definedName>
    <definedName name="E_502">#N/A</definedName>
    <definedName name="E_502_1" localSheetId="1">#REF!</definedName>
    <definedName name="E_502_1">#REF!</definedName>
    <definedName name="E_507">#N/A</definedName>
    <definedName name="E_507_1" localSheetId="1">#REF!</definedName>
    <definedName name="E_507_1">#REF!</definedName>
    <definedName name="E_508">#N/A</definedName>
    <definedName name="E_508_1" localSheetId="1">#REF!</definedName>
    <definedName name="E_508_1">#REF!</definedName>
    <definedName name="E_509">#N/A</definedName>
    <definedName name="E_509_1" localSheetId="1">#REF!</definedName>
    <definedName name="E_509_1">#REF!</definedName>
    <definedName name="E_601">#N/A</definedName>
    <definedName name="E_601_1" localSheetId="1">#REF!</definedName>
    <definedName name="E_601_1">#REF!</definedName>
    <definedName name="E_602">#N/A</definedName>
    <definedName name="E_602_1" localSheetId="1">#REF!</definedName>
    <definedName name="E_602_1">#REF!</definedName>
    <definedName name="E_904">#N/A</definedName>
    <definedName name="E_904_1" localSheetId="1">#REF!</definedName>
    <definedName name="E_904_1">#REF!</definedName>
    <definedName name="E_906">#N/A</definedName>
    <definedName name="E_906_1" localSheetId="1">#REF!</definedName>
    <definedName name="E_906_1">#REF!</definedName>
    <definedName name="E_914">#N/A</definedName>
    <definedName name="E_914_1" localSheetId="1">#REF!</definedName>
    <definedName name="E_914_1">#REF!</definedName>
    <definedName name="E_922">#N/A</definedName>
    <definedName name="E_922_1" localSheetId="1">#REF!</definedName>
    <definedName name="E_922_1">#REF!</definedName>
    <definedName name="e_brp" localSheetId="1">#REF!</definedName>
    <definedName name="e_brp">#REF!</definedName>
    <definedName name="e_capaf" localSheetId="1">#REF!</definedName>
    <definedName name="e_capaf">#REF!</definedName>
    <definedName name="e_capaq" localSheetId="1">#REF!</definedName>
    <definedName name="e_capaq">#REF!</definedName>
    <definedName name="e_capaq_13">[42]procedimentos!$C$61</definedName>
    <definedName name="e_capaq_26">[42]procedimentos!$C$61</definedName>
    <definedName name="e_capaq_33">[42]procedimentos!$C$61</definedName>
    <definedName name="e_capaq_5">[42]procedimentos!$C$61</definedName>
    <definedName name="e_capaq_6">[42]procedimentos!$C$61</definedName>
    <definedName name="e_capaq_7">[42]procedimentos!$C$61</definedName>
    <definedName name="e_capaq_8">[42]procedimentos!$C$61</definedName>
    <definedName name="e_capaq_9">[42]procedimentos!$C$61</definedName>
    <definedName name="e_correcaodef" localSheetId="1">#REF!</definedName>
    <definedName name="e_correcaodef">#REF!</definedName>
    <definedName name="e_correcaodef_13">[42]procedimentos!$C$57</definedName>
    <definedName name="e_correcaodef_26">[42]procedimentos!$C$57</definedName>
    <definedName name="e_correcaodef_33">[42]procedimentos!$C$57</definedName>
    <definedName name="e_correcaodef_5">[42]procedimentos!$C$57</definedName>
    <definedName name="e_correcaodef_6">[42]procedimentos!$C$57</definedName>
    <definedName name="e_correcaodef_7">[42]procedimentos!$C$57</definedName>
    <definedName name="e_correcaodef_8">[42]procedimentos!$C$57</definedName>
    <definedName name="e_correcaodef_9">[42]procedimentos!$C$57</definedName>
    <definedName name="e_micro15" localSheetId="1">'[45]CAL MAT BET CONSERVA '!#REF!</definedName>
    <definedName name="e_micro15">'[45]CAL MAT BET CONSERVA '!#REF!</definedName>
    <definedName name="e_mrp" localSheetId="1">#REF!</definedName>
    <definedName name="e_mrp">#REF!</definedName>
    <definedName name="e_remendoprof" localSheetId="1">#REF!</definedName>
    <definedName name="e_remendoprof">#REF!</definedName>
    <definedName name="e_remendoprof_13">[42]procedimentos!$C$58</definedName>
    <definedName name="e_remendoprof_26">[42]procedimentos!$C$58</definedName>
    <definedName name="e_remendoprof_33">[42]procedimentos!$C$58</definedName>
    <definedName name="e_remendoprof_5">[42]procedimentos!$C$58</definedName>
    <definedName name="e_remendoprof_6">[42]procedimentos!$C$58</definedName>
    <definedName name="e_remendoprof_7">[42]procedimentos!$C$58</definedName>
    <definedName name="e_remendoprof_8">[42]procedimentos!$C$58</definedName>
    <definedName name="e_remendoprof_9">[42]procedimentos!$C$58</definedName>
    <definedName name="e_tapaburaco" localSheetId="1">#REF!</definedName>
    <definedName name="e_tapaburaco">#REF!</definedName>
    <definedName name="e_tapaburaco_13">[42]procedimentos!$C$56</definedName>
    <definedName name="e_tapaburaco_26">[42]procedimentos!$C$56</definedName>
    <definedName name="e_tapaburaco_33">[42]procedimentos!$C$56</definedName>
    <definedName name="e_tapaburaco_5">[42]procedimentos!$C$56</definedName>
    <definedName name="e_tapaburaco_6">[42]procedimentos!$C$56</definedName>
    <definedName name="e_tapaburaco_7">[42]procedimentos!$C$56</definedName>
    <definedName name="e_tapaburaco_8">[42]procedimentos!$C$56</definedName>
    <definedName name="e_tapaburaco_9">[42]procedimentos!$C$56</definedName>
    <definedName name="e0" localSheetId="1">#REF!</definedName>
    <definedName name="e0">#REF!</definedName>
    <definedName name="EA" localSheetId="1">#REF!</definedName>
    <definedName name="EA">#REF!</definedName>
    <definedName name="EA_1" localSheetId="1">#REF!</definedName>
    <definedName name="EA_1">#REF!</definedName>
    <definedName name="ECJ" localSheetId="1">#REF!</definedName>
    <definedName name="ECJ">#REF!</definedName>
    <definedName name="ECJ_25" localSheetId="1">#REF!</definedName>
    <definedName name="ECJ_25">#REF!</definedName>
    <definedName name="ECJ_4" localSheetId="1">#REF!</definedName>
    <definedName name="ECJ_4">#REF!</definedName>
    <definedName name="ECJJ" localSheetId="1">#REF!</definedName>
    <definedName name="ECJJ">#REF!</definedName>
    <definedName name="ECVCFELE" localSheetId="1">#REF!</definedName>
    <definedName name="ECVCFELE">#REF!</definedName>
    <definedName name="ECVCFMEC" localSheetId="1">#REF!</definedName>
    <definedName name="ECVCFMEC">#REF!</definedName>
    <definedName name="Edit" localSheetId="1" hidden="1">#REF!</definedName>
    <definedName name="Edit" hidden="1">#REF!</definedName>
    <definedName name="Edital" localSheetId="1">#REF!</definedName>
    <definedName name="Edital">#REF!</definedName>
    <definedName name="EE" hidden="1">{#N/A,#N/A,FALSE,"310.1";#N/A,#N/A,FALSE,"321.1";#N/A,#N/A,FALSE,"320.3";#N/A,#N/A,FALSE,"330.1"}</definedName>
    <definedName name="ee_1">"'file:///Y:/ENGENHARIA/Deise Aoki/PATOS - OK/PATOS 05-09-2007-ok/Laptop - Arquivos/DNIT/PATOs/Rondonópolis/PATO_BR-364_km_000_ao_km_11290_LICITAÇÃO MAIO DE 2007.xls'#$reg_mec_fx_dm_.$#REF!$#REF!:$#REF!$#REF!"</definedName>
    <definedName name="ee_14">#N/A</definedName>
    <definedName name="ee_18">#N/A</definedName>
    <definedName name="ee_19">#N/A</definedName>
    <definedName name="ee_2">#N/A</definedName>
    <definedName name="ee_20">#N/A</definedName>
    <definedName name="ee_22">#N/A</definedName>
    <definedName name="ee_34">"'file:///Y:/ENGENHARIA/Deise Aoki/PATOS - OK/PATOS 05-09-2007-ok/Laptop - Arquivos/DNIT/PATOs/Rondonópolis/PATO_BR-364_km_000_ao_km_11290_LICITAÇÃO MAIO DE 2007.xls'#$reg_mec_fx_dm_.$#REF!$#REF!:$#REF!$#REF!"</definedName>
    <definedName name="ee_37">"'file:///Y:/ENGENHARIA/Deise Aoki/PATOS - OK/PATOS 05-09-2007-ok/Laptop - Arquivos/DNIT/PATOs/Rondonópolis/PATO_BR-364_km_000_ao_km_11290_LICITAÇÃO MAIO DE 2007.xls'#$reg_mec_fx_dm_.$#REF!$#REF!:$#REF!$#REF!"</definedName>
    <definedName name="ee_38">"'file:///Y:/ENGENHARIA/Deise Aoki/PATOS - OK/PATOS 05-09-2007-ok/Laptop - Arquivos/DNIT/PATOs/Rondonópolis/PATO_BR-364_km_000_ao_km_11290_LICITAÇÃO MAIO DE 2007.xls'#$reg_mec_fx_dm_.$#REF!$#REF!:$#REF!$#REF!"</definedName>
    <definedName name="ee_49">"'file:///Y:/ENGENHARIA/Deise Aoki/PATOS - OK/PATOS 05-09-2007-ok/Laptop - Arquivos/DNIT/PATOs/Rondonópolis/PATO_BR-364_km_000_ao_km_11290_LICITAÇÃO MAIO DE 2007.xls'#$reg_mec_fx_dm_.$#REF!$#REF!:$#REF!$#REF!"</definedName>
    <definedName name="EE1_MAT" localSheetId="1">'[115]B - Captação_Elevação 1a Etapa '!#REF!</definedName>
    <definedName name="EE1_MAT">'[115]B - Captação_Elevação 1a Etapa '!#REF!</definedName>
    <definedName name="EE1_MATERIAIS">'[80]ESTA ELEVATÓRIA_'!$H$106</definedName>
    <definedName name="EE1_SERV" localSheetId="1">'[115]B - Captação_Elevação 1a Etapa '!#REF!</definedName>
    <definedName name="EE1_SERV">'[115]B - Captação_Elevação 1a Etapa '!#REF!</definedName>
    <definedName name="EE1_SERVIÇOS">'[80]ESTA ELEVATÓRIA_'!$H$9</definedName>
    <definedName name="EE2_MAT" localSheetId="1">'[115]B - Captação_Elevação 1a Etapa '!#REF!</definedName>
    <definedName name="EE2_MAT">'[115]B - Captação_Elevação 1a Etapa '!#REF!</definedName>
    <definedName name="EE2_MATERIAIS">'[80]ESTA ELEVATÓRIA_'!$H$244</definedName>
    <definedName name="EE2_SERV" localSheetId="1">'[115]B - Captação_Elevação 1a Etapa '!#REF!</definedName>
    <definedName name="EE2_SERV">'[115]B - Captação_Elevação 1a Etapa '!#REF!</definedName>
    <definedName name="EE2_SERVIÇOS">'[80]ESTA ELEVATÓRIA_'!$H$143</definedName>
    <definedName name="EE3_MAT" localSheetId="1">'[115]B - Captação_Elevação 1a Etapa '!#REF!</definedName>
    <definedName name="EE3_MAT">'[115]B - Captação_Elevação 1a Etapa '!#REF!</definedName>
    <definedName name="EE3_SERV" localSheetId="1">'[115]B - Captação_Elevação 1a Etapa '!#REF!</definedName>
    <definedName name="EE3_SERV">'[115]B - Captação_Elevação 1a Etapa '!#REF!</definedName>
    <definedName name="eee">[39]!eee</definedName>
    <definedName name="eeee">[39]!eeee</definedName>
    <definedName name="eeeee" hidden="1">{#N/A,#N/A,FALSE,"MO (2)"}</definedName>
    <definedName name="Ef" localSheetId="1">#REF!</definedName>
    <definedName name="Ef">#REF!</definedName>
    <definedName name="Efaixa" localSheetId="1">'[116]P A T O  D'!#REF!</definedName>
    <definedName name="Efaixa">'[116]P A T O  D'!#REF!</definedName>
    <definedName name="Efaixa_1">"'file:///C:/Documents and Settings/mauricio.ferrao/Desktop/ARQUIVOS R96/EXCEL/PATOs/BR153_99.XLS'#$'P A T O  D'.$#REF!$#REF!"</definedName>
    <definedName name="Efaixa_3" localSheetId="1">'[117]P A T O  D'!#REF!</definedName>
    <definedName name="Efaixa_3">'[117]P A T O  D'!#REF!</definedName>
    <definedName name="Efaixa_4" localSheetId="1">'[117]P A T O  D'!#REF!</definedName>
    <definedName name="Efaixa_4">'[117]P A T O  D'!#REF!</definedName>
    <definedName name="Efaixa_5" localSheetId="1">'[117]P A T O  D'!#REF!</definedName>
    <definedName name="Efaixa_5">'[117]P A T O  D'!#REF!</definedName>
    <definedName name="Efaixaa" localSheetId="1">'[118]P A T O  D'!#REF!</definedName>
    <definedName name="Efaixaa">'[118]P A T O  D'!#REF!</definedName>
    <definedName name="Ei" localSheetId="1">#REF!</definedName>
    <definedName name="Ei">#REF!</definedName>
    <definedName name="EJ" localSheetId="1">#REF!</definedName>
    <definedName name="EJ">#REF!</definedName>
    <definedName name="EJ_1" localSheetId="1">#REF!</definedName>
    <definedName name="EJ_1">#REF!</definedName>
    <definedName name="EJ_25" localSheetId="1">#REF!</definedName>
    <definedName name="EJ_25">#REF!</definedName>
    <definedName name="EJ_4" localSheetId="1">#REF!</definedName>
    <definedName name="EJ_4">#REF!</definedName>
    <definedName name="EJJ" localSheetId="1">#REF!</definedName>
    <definedName name="EJJ">#REF!</definedName>
    <definedName name="eli" hidden="1">{#N/A,#N/A,TRUE,"forside";#N/A,#N/A,TRUE,"Res_AOGT";#N/A,#N/A,TRUE,"Bal_AOGT";#N/A,#N/A,TRUE,"Kont_AOGT";#N/A,#N/A,TRUE,"Note 1-5";#N/A,#N/A,TRUE,"Note 6-9";#N/A,#N/A,TRUE,"Bal_note10-14";#N/A,#N/A,TRUE,"Note 15-16";#N/A,#N/A,TRUE,"Note 17-19";#N/A,#N/A,TRUE,"Note 19 forts.";#N/A,#N/A,TRUE,"Note 20-23";#N/A,#N/A,TRUE,"Nøkkeltall"}</definedName>
    <definedName name="ELITE" localSheetId="1">'[57]PRO-08'!#REF!</definedName>
    <definedName name="ELITE">'[57]PRO-08'!#REF!</definedName>
    <definedName name="Em" localSheetId="1">#REF!</definedName>
    <definedName name="Em">#REF!</definedName>
    <definedName name="em_algarismo_e_por_extenso" localSheetId="1">#REF!</definedName>
    <definedName name="em_algarismo_e_por_extenso">#REF!</definedName>
    <definedName name="ema2kmf_1" localSheetId="1">'[27]memória quantitativa'!#REF!</definedName>
    <definedName name="ema2kmf_1">'[27]memória quantitativa'!#REF!</definedName>
    <definedName name="ema2kmf_2" localSheetId="1">'[27]memória quantitativa'!#REF!</definedName>
    <definedName name="ema2kmf_2">'[27]memória quantitativa'!#REF!</definedName>
    <definedName name="ema2kmf_3" localSheetId="1">'[27]memória quantitativa'!#REF!</definedName>
    <definedName name="ema2kmf_3">'[27]memória quantitativa'!#REF!</definedName>
    <definedName name="ema2kmf_4" localSheetId="1">'[27]memória quantitativa'!#REF!</definedName>
    <definedName name="ema2kmf_4">'[27]memória quantitativa'!#REF!</definedName>
    <definedName name="ema2kmf_5" localSheetId="1">'[27]memória quantitativa'!#REF!</definedName>
    <definedName name="ema2kmf_5">'[27]memória quantitativa'!#REF!</definedName>
    <definedName name="ema2kmf_6" localSheetId="1">'[27]memória quantitativa'!#REF!</definedName>
    <definedName name="ema2kmf_6">'[27]memória quantitativa'!#REF!</definedName>
    <definedName name="ema2kmf_7" localSheetId="1">'[27]memória quantitativa'!#REF!</definedName>
    <definedName name="ema2kmf_7">'[27]memória quantitativa'!#REF!</definedName>
    <definedName name="ema2kmf_8" localSheetId="1">'[27]memória quantitativa'!#REF!</definedName>
    <definedName name="ema2kmf_8">'[27]memória quantitativa'!#REF!</definedName>
    <definedName name="ema2kmf_9" localSheetId="1">'[27]memória quantitativa'!#REF!</definedName>
    <definedName name="ema2kmf_9">'[27]memória quantitativa'!#REF!</definedName>
    <definedName name="ema2kmi_1" localSheetId="1">'[27]memória quantitativa'!#REF!</definedName>
    <definedName name="ema2kmi_1">'[27]memória quantitativa'!#REF!</definedName>
    <definedName name="ema2kmi_2" localSheetId="1">'[27]memória quantitativa'!#REF!</definedName>
    <definedName name="ema2kmi_2">'[27]memória quantitativa'!#REF!</definedName>
    <definedName name="ema2kmi_3" localSheetId="1">'[27]memória quantitativa'!#REF!</definedName>
    <definedName name="ema2kmi_3">'[27]memória quantitativa'!#REF!</definedName>
    <definedName name="ema2kmi_4" localSheetId="1">'[27]memória quantitativa'!#REF!</definedName>
    <definedName name="ema2kmi_4">'[27]memória quantitativa'!#REF!</definedName>
    <definedName name="ema2kmi_5" localSheetId="1">'[27]memória quantitativa'!#REF!</definedName>
    <definedName name="ema2kmi_5">'[27]memória quantitativa'!#REF!</definedName>
    <definedName name="ema2kmi_6" localSheetId="1">'[27]memória quantitativa'!#REF!</definedName>
    <definedName name="ema2kmi_6">'[27]memória quantitativa'!#REF!</definedName>
    <definedName name="ema2kmi_7" localSheetId="1">'[27]memória quantitativa'!#REF!</definedName>
    <definedName name="ema2kmi_7">'[27]memória quantitativa'!#REF!</definedName>
    <definedName name="ema2kmi_8" localSheetId="1">'[27]memória quantitativa'!#REF!</definedName>
    <definedName name="ema2kmi_8">'[27]memória quantitativa'!#REF!</definedName>
    <definedName name="ema2kmi_9" localSheetId="1">'[27]memória quantitativa'!#REF!</definedName>
    <definedName name="ema2kmi_9">'[27]memória quantitativa'!#REF!</definedName>
    <definedName name="emakmf_1" localSheetId="1">'[27]memória quantitativa'!#REF!</definedName>
    <definedName name="emakmf_1">'[27]memória quantitativa'!#REF!</definedName>
    <definedName name="emakmf_2" localSheetId="1">'[27]memória quantitativa'!#REF!</definedName>
    <definedName name="emakmf_2">'[27]memória quantitativa'!#REF!</definedName>
    <definedName name="emakmf_3" localSheetId="1">'[27]memória quantitativa'!#REF!</definedName>
    <definedName name="emakmf_3">'[27]memória quantitativa'!#REF!</definedName>
    <definedName name="emakmf_4" localSheetId="1">'[27]memória quantitativa'!#REF!</definedName>
    <definedName name="emakmf_4">'[27]memória quantitativa'!#REF!</definedName>
    <definedName name="emakmf_5" localSheetId="1">'[27]memória quantitativa'!#REF!</definedName>
    <definedName name="emakmf_5">'[27]memória quantitativa'!#REF!</definedName>
    <definedName name="emakmf_6" localSheetId="1">'[27]memória quantitativa'!#REF!</definedName>
    <definedName name="emakmf_6">'[27]memória quantitativa'!#REF!</definedName>
    <definedName name="emakmf_7" localSheetId="1">'[27]memória quantitativa'!#REF!</definedName>
    <definedName name="emakmf_7">'[27]memória quantitativa'!#REF!</definedName>
    <definedName name="emakmf_8" localSheetId="1">'[27]memória quantitativa'!#REF!</definedName>
    <definedName name="emakmf_8">'[27]memória quantitativa'!#REF!</definedName>
    <definedName name="emakmf_9" localSheetId="1">'[27]memória quantitativa'!#REF!</definedName>
    <definedName name="emakmf_9">'[27]memória quantitativa'!#REF!</definedName>
    <definedName name="emakmi_1" localSheetId="1">'[27]memória quantitativa'!#REF!</definedName>
    <definedName name="emakmi_1">'[27]memória quantitativa'!#REF!</definedName>
    <definedName name="emakmi_2" localSheetId="1">'[27]memória quantitativa'!#REF!</definedName>
    <definedName name="emakmi_2">'[27]memória quantitativa'!#REF!</definedName>
    <definedName name="emakmi_3" localSheetId="1">'[27]memória quantitativa'!#REF!</definedName>
    <definedName name="emakmi_3">'[27]memória quantitativa'!#REF!</definedName>
    <definedName name="emakmi_4" localSheetId="1">'[27]memória quantitativa'!#REF!</definedName>
    <definedName name="emakmi_4">'[27]memória quantitativa'!#REF!</definedName>
    <definedName name="emakmi_5" localSheetId="1">'[27]memória quantitativa'!#REF!</definedName>
    <definedName name="emakmi_5">'[27]memória quantitativa'!#REF!</definedName>
    <definedName name="emakmi_6" localSheetId="1">'[27]memória quantitativa'!#REF!</definedName>
    <definedName name="emakmi_6">'[27]memória quantitativa'!#REF!</definedName>
    <definedName name="emakmi_7" localSheetId="1">'[27]memória quantitativa'!#REF!</definedName>
    <definedName name="emakmi_7">'[27]memória quantitativa'!#REF!</definedName>
    <definedName name="emakmi_8" localSheetId="1">'[27]memória quantitativa'!#REF!</definedName>
    <definedName name="emakmi_8">'[27]memória quantitativa'!#REF!</definedName>
    <definedName name="emakmi_9" localSheetId="1">'[27]memória quantitativa'!#REF!</definedName>
    <definedName name="emakmi_9">'[27]memória quantitativa'!#REF!</definedName>
    <definedName name="eme2kmf_1" localSheetId="1">'[27]memória quantitativa'!#REF!</definedName>
    <definedName name="eme2kmf_1">'[27]memória quantitativa'!#REF!</definedName>
    <definedName name="eme2kmf_2" localSheetId="1">'[27]memória quantitativa'!#REF!</definedName>
    <definedName name="eme2kmf_2">'[27]memória quantitativa'!#REF!</definedName>
    <definedName name="eme2kmf_3" localSheetId="1">'[27]memória quantitativa'!#REF!</definedName>
    <definedName name="eme2kmf_3">'[27]memória quantitativa'!#REF!</definedName>
    <definedName name="eme2kmf_4" localSheetId="1">'[27]memória quantitativa'!#REF!</definedName>
    <definedName name="eme2kmf_4">'[27]memória quantitativa'!#REF!</definedName>
    <definedName name="eme2kmf_5" localSheetId="1">'[27]memória quantitativa'!#REF!</definedName>
    <definedName name="eme2kmf_5">'[27]memória quantitativa'!#REF!</definedName>
    <definedName name="eme2kmf_6" localSheetId="1">'[27]memória quantitativa'!#REF!</definedName>
    <definedName name="eme2kmf_6">'[27]memória quantitativa'!#REF!</definedName>
    <definedName name="eme2kmf_7" localSheetId="1">'[27]memória quantitativa'!#REF!</definedName>
    <definedName name="eme2kmf_7">'[27]memória quantitativa'!#REF!</definedName>
    <definedName name="eme2kmf_8" localSheetId="1">'[27]memória quantitativa'!#REF!</definedName>
    <definedName name="eme2kmf_8">'[27]memória quantitativa'!#REF!</definedName>
    <definedName name="eme2kmf_9" localSheetId="1">'[27]memória quantitativa'!#REF!</definedName>
    <definedName name="eme2kmf_9">'[27]memória quantitativa'!#REF!</definedName>
    <definedName name="eme2kmi_1" localSheetId="1">'[27]memória quantitativa'!#REF!</definedName>
    <definedName name="eme2kmi_1">'[27]memória quantitativa'!#REF!</definedName>
    <definedName name="eme2kmi_2" localSheetId="1">'[27]memória quantitativa'!#REF!</definedName>
    <definedName name="eme2kmi_2">'[27]memória quantitativa'!#REF!</definedName>
    <definedName name="eme2kmi_3" localSheetId="1">'[27]memória quantitativa'!#REF!</definedName>
    <definedName name="eme2kmi_3">'[27]memória quantitativa'!#REF!</definedName>
    <definedName name="eme2kmi_4" localSheetId="1">'[27]memória quantitativa'!#REF!</definedName>
    <definedName name="eme2kmi_4">'[27]memória quantitativa'!#REF!</definedName>
    <definedName name="eme2kmi_5" localSheetId="1">'[27]memória quantitativa'!#REF!</definedName>
    <definedName name="eme2kmi_5">'[27]memória quantitativa'!#REF!</definedName>
    <definedName name="eme2kmi_6" localSheetId="1">'[27]memória quantitativa'!#REF!</definedName>
    <definedName name="eme2kmi_6">'[27]memória quantitativa'!#REF!</definedName>
    <definedName name="eme2kmi_7" localSheetId="1">'[27]memória quantitativa'!#REF!</definedName>
    <definedName name="eme2kmi_7">'[27]memória quantitativa'!#REF!</definedName>
    <definedName name="eme2kmi_8" localSheetId="1">'[27]memória quantitativa'!#REF!</definedName>
    <definedName name="eme2kmi_8">'[27]memória quantitativa'!#REF!</definedName>
    <definedName name="eme2kmi_9" localSheetId="1">'[27]memória quantitativa'!#REF!</definedName>
    <definedName name="eme2kmi_9">'[27]memória quantitativa'!#REF!</definedName>
    <definedName name="emekmf_1" localSheetId="1">'[27]memória quantitativa'!#REF!</definedName>
    <definedName name="emekmf_1">'[27]memória quantitativa'!#REF!</definedName>
    <definedName name="emekmf_10" localSheetId="1">'[27]memória quantitativa'!#REF!</definedName>
    <definedName name="emekmf_10">'[27]memória quantitativa'!#REF!</definedName>
    <definedName name="emekmf_11" localSheetId="1">'[27]memória quantitativa'!#REF!</definedName>
    <definedName name="emekmf_11">'[27]memória quantitativa'!#REF!</definedName>
    <definedName name="emekmf_12" localSheetId="1">'[27]memória quantitativa'!#REF!</definedName>
    <definedName name="emekmf_12">'[27]memória quantitativa'!#REF!</definedName>
    <definedName name="emekmf_13" localSheetId="1">'[27]memória quantitativa'!#REF!</definedName>
    <definedName name="emekmf_13">'[27]memória quantitativa'!#REF!</definedName>
    <definedName name="emekmf_14" localSheetId="1">'[27]memória quantitativa'!#REF!</definedName>
    <definedName name="emekmf_14">'[27]memória quantitativa'!#REF!</definedName>
    <definedName name="emekmf_15" localSheetId="1">'[27]memória quantitativa'!#REF!</definedName>
    <definedName name="emekmf_15">'[27]memória quantitativa'!#REF!</definedName>
    <definedName name="emekmf_16" localSheetId="1">'[27]memória quantitativa'!#REF!</definedName>
    <definedName name="emekmf_16">'[27]memória quantitativa'!#REF!</definedName>
    <definedName name="emekmf_17" localSheetId="1">'[27]memória quantitativa'!#REF!</definedName>
    <definedName name="emekmf_17">'[27]memória quantitativa'!#REF!</definedName>
    <definedName name="emekmf_18" localSheetId="1">'[27]memória quantitativa'!#REF!</definedName>
    <definedName name="emekmf_18">'[27]memória quantitativa'!#REF!</definedName>
    <definedName name="emekmf_19" localSheetId="1">'[27]memória quantitativa'!#REF!</definedName>
    <definedName name="emekmf_19">'[27]memória quantitativa'!#REF!</definedName>
    <definedName name="emekmf_2" localSheetId="1">'[27]memória quantitativa'!#REF!</definedName>
    <definedName name="emekmf_2">'[27]memória quantitativa'!#REF!</definedName>
    <definedName name="emekmf_20" localSheetId="1">'[27]memória quantitativa'!#REF!</definedName>
    <definedName name="emekmf_20">'[27]memória quantitativa'!#REF!</definedName>
    <definedName name="emekmf_21" localSheetId="1">'[27]memória quantitativa'!#REF!</definedName>
    <definedName name="emekmf_21">'[27]memória quantitativa'!#REF!</definedName>
    <definedName name="emekmf_22" localSheetId="1">'[27]memória quantitativa'!#REF!</definedName>
    <definedName name="emekmf_22">'[27]memória quantitativa'!#REF!</definedName>
    <definedName name="emekmf_23" localSheetId="1">'[27]memória quantitativa'!#REF!</definedName>
    <definedName name="emekmf_23">'[27]memória quantitativa'!#REF!</definedName>
    <definedName name="emekmf_24" localSheetId="1">'[27]memória quantitativa'!#REF!</definedName>
    <definedName name="emekmf_24">'[27]memória quantitativa'!#REF!</definedName>
    <definedName name="emekmf_25" localSheetId="1">'[27]memória quantitativa'!#REF!</definedName>
    <definedName name="emekmf_25">'[27]memória quantitativa'!#REF!</definedName>
    <definedName name="emekmf_26" localSheetId="1">'[27]memória quantitativa'!#REF!</definedName>
    <definedName name="emekmf_26">'[27]memória quantitativa'!#REF!</definedName>
    <definedName name="emekmf_27" localSheetId="1">'[27]memória quantitativa'!#REF!</definedName>
    <definedName name="emekmf_27">'[27]memória quantitativa'!#REF!</definedName>
    <definedName name="emekmf_28" localSheetId="1">'[27]memória quantitativa'!#REF!</definedName>
    <definedName name="emekmf_28">'[27]memória quantitativa'!#REF!</definedName>
    <definedName name="emekmf_29" localSheetId="1">'[27]memória quantitativa'!#REF!</definedName>
    <definedName name="emekmf_29">'[27]memória quantitativa'!#REF!</definedName>
    <definedName name="emekmf_3" localSheetId="1">'[27]memória quantitativa'!#REF!</definedName>
    <definedName name="emekmf_3">'[27]memória quantitativa'!#REF!</definedName>
    <definedName name="emekmf_30" localSheetId="1">'[27]memória quantitativa'!#REF!</definedName>
    <definedName name="emekmf_30">'[27]memória quantitativa'!#REF!</definedName>
    <definedName name="emekmf_31" localSheetId="1">'[27]memória quantitativa'!#REF!</definedName>
    <definedName name="emekmf_31">'[27]memória quantitativa'!#REF!</definedName>
    <definedName name="emekmf_32" localSheetId="1">'[27]memória quantitativa'!#REF!</definedName>
    <definedName name="emekmf_32">'[27]memória quantitativa'!#REF!</definedName>
    <definedName name="emekmf_33" localSheetId="1">'[27]memória quantitativa'!#REF!</definedName>
    <definedName name="emekmf_33">'[27]memória quantitativa'!#REF!</definedName>
    <definedName name="emekmf_34" localSheetId="1">'[27]memória quantitativa'!#REF!</definedName>
    <definedName name="emekmf_34">'[27]memória quantitativa'!#REF!</definedName>
    <definedName name="emekmf_35" localSheetId="1">'[27]memória quantitativa'!#REF!</definedName>
    <definedName name="emekmf_35">'[27]memória quantitativa'!#REF!</definedName>
    <definedName name="emekmf_36" localSheetId="1">'[27]memória quantitativa'!#REF!</definedName>
    <definedName name="emekmf_36">'[27]memória quantitativa'!#REF!</definedName>
    <definedName name="emekmf_37" localSheetId="1">'[27]memória quantitativa'!#REF!</definedName>
    <definedName name="emekmf_37">'[27]memória quantitativa'!#REF!</definedName>
    <definedName name="emekmf_38" localSheetId="1">'[27]memória quantitativa'!#REF!</definedName>
    <definedName name="emekmf_38">'[27]memória quantitativa'!#REF!</definedName>
    <definedName name="emekmf_39" localSheetId="1">'[27]memória quantitativa'!#REF!</definedName>
    <definedName name="emekmf_39">'[27]memória quantitativa'!#REF!</definedName>
    <definedName name="emekmf_4" localSheetId="1">'[27]memória quantitativa'!#REF!</definedName>
    <definedName name="emekmf_4">'[27]memória quantitativa'!#REF!</definedName>
    <definedName name="emekmf_40" localSheetId="1">'[27]memória quantitativa'!#REF!</definedName>
    <definedName name="emekmf_40">'[27]memória quantitativa'!#REF!</definedName>
    <definedName name="emekmf_41" localSheetId="1">'[27]memória quantitativa'!#REF!</definedName>
    <definedName name="emekmf_41">'[27]memória quantitativa'!#REF!</definedName>
    <definedName name="emekmf_42" localSheetId="1">'[27]memória quantitativa'!#REF!</definedName>
    <definedName name="emekmf_42">'[27]memória quantitativa'!#REF!</definedName>
    <definedName name="emekmf_43" localSheetId="1">'[27]memória quantitativa'!#REF!</definedName>
    <definedName name="emekmf_43">'[27]memória quantitativa'!#REF!</definedName>
    <definedName name="emekmf_44" localSheetId="1">'[27]memória quantitativa'!#REF!</definedName>
    <definedName name="emekmf_44">'[27]memória quantitativa'!#REF!</definedName>
    <definedName name="emekmf_45" localSheetId="1">'[27]memória quantitativa'!#REF!</definedName>
    <definedName name="emekmf_45">'[27]memória quantitativa'!#REF!</definedName>
    <definedName name="emekmf_46" localSheetId="1">'[27]memória quantitativa'!#REF!</definedName>
    <definedName name="emekmf_46">'[27]memória quantitativa'!#REF!</definedName>
    <definedName name="emekmf_47" localSheetId="1">'[27]memória quantitativa'!#REF!</definedName>
    <definedName name="emekmf_47">'[27]memória quantitativa'!#REF!</definedName>
    <definedName name="emekmf_48" localSheetId="1">'[27]memória quantitativa'!#REF!</definedName>
    <definedName name="emekmf_48">'[27]memória quantitativa'!#REF!</definedName>
    <definedName name="emekmf_49" localSheetId="1">'[27]memória quantitativa'!#REF!</definedName>
    <definedName name="emekmf_49">'[27]memória quantitativa'!#REF!</definedName>
    <definedName name="emekmf_5" localSheetId="1">'[27]memória quantitativa'!#REF!</definedName>
    <definedName name="emekmf_5">'[27]memória quantitativa'!#REF!</definedName>
    <definedName name="emekmf_50" localSheetId="1">'[27]memória quantitativa'!#REF!</definedName>
    <definedName name="emekmf_50">'[27]memória quantitativa'!#REF!</definedName>
    <definedName name="emekmf_51" localSheetId="1">'[27]memória quantitativa'!#REF!</definedName>
    <definedName name="emekmf_51">'[27]memória quantitativa'!#REF!</definedName>
    <definedName name="emekmf_52" localSheetId="1">'[27]memória quantitativa'!#REF!</definedName>
    <definedName name="emekmf_52">'[27]memória quantitativa'!#REF!</definedName>
    <definedName name="emekmf_53" localSheetId="1">'[27]memória quantitativa'!#REF!</definedName>
    <definedName name="emekmf_53">'[27]memória quantitativa'!#REF!</definedName>
    <definedName name="emekmf_54" localSheetId="1">'[27]memória quantitativa'!#REF!</definedName>
    <definedName name="emekmf_54">'[27]memória quantitativa'!#REF!</definedName>
    <definedName name="emekmf_55" localSheetId="1">'[27]memória quantitativa'!#REF!</definedName>
    <definedName name="emekmf_55">'[27]memória quantitativa'!#REF!</definedName>
    <definedName name="emekmf_56" localSheetId="1">'[27]memória quantitativa'!#REF!</definedName>
    <definedName name="emekmf_56">'[27]memória quantitativa'!#REF!</definedName>
    <definedName name="emekmf_57" localSheetId="1">'[27]memória quantitativa'!#REF!</definedName>
    <definedName name="emekmf_57">'[27]memória quantitativa'!#REF!</definedName>
    <definedName name="emekmf_58" localSheetId="1">'[27]memória quantitativa'!#REF!</definedName>
    <definedName name="emekmf_58">'[27]memória quantitativa'!#REF!</definedName>
    <definedName name="emekmf_59" localSheetId="1">'[27]memória quantitativa'!#REF!</definedName>
    <definedName name="emekmf_59">'[27]memória quantitativa'!#REF!</definedName>
    <definedName name="emekmf_6" localSheetId="1">'[27]memória quantitativa'!#REF!</definedName>
    <definedName name="emekmf_6">'[27]memória quantitativa'!#REF!</definedName>
    <definedName name="emekmf_60" localSheetId="1">'[27]memória quantitativa'!#REF!</definedName>
    <definedName name="emekmf_60">'[27]memória quantitativa'!#REF!</definedName>
    <definedName name="emekmf_61" localSheetId="1">'[27]memória quantitativa'!#REF!</definedName>
    <definedName name="emekmf_61">'[27]memória quantitativa'!#REF!</definedName>
    <definedName name="emekmf_62" localSheetId="1">'[27]memória quantitativa'!#REF!</definedName>
    <definedName name="emekmf_62">'[27]memória quantitativa'!#REF!</definedName>
    <definedName name="emekmf_63" localSheetId="1">'[27]memória quantitativa'!#REF!</definedName>
    <definedName name="emekmf_63">'[27]memória quantitativa'!#REF!</definedName>
    <definedName name="emekmf_64" localSheetId="1">'[27]memória quantitativa'!#REF!</definedName>
    <definedName name="emekmf_64">'[27]memória quantitativa'!#REF!</definedName>
    <definedName name="emekmf_65" localSheetId="1">'[27]memória quantitativa'!#REF!</definedName>
    <definedName name="emekmf_65">'[27]memória quantitativa'!#REF!</definedName>
    <definedName name="emekmf_66" localSheetId="1">'[27]memória quantitativa'!#REF!</definedName>
    <definedName name="emekmf_66">'[27]memória quantitativa'!#REF!</definedName>
    <definedName name="emekmf_7" localSheetId="1">'[27]memória quantitativa'!#REF!</definedName>
    <definedName name="emekmf_7">'[27]memória quantitativa'!#REF!</definedName>
    <definedName name="emekmf_8" localSheetId="1">'[27]memória quantitativa'!#REF!</definedName>
    <definedName name="emekmf_8">'[27]memória quantitativa'!#REF!</definedName>
    <definedName name="emekmf_9" localSheetId="1">'[27]memória quantitativa'!#REF!</definedName>
    <definedName name="emekmf_9">'[27]memória quantitativa'!#REF!</definedName>
    <definedName name="emekmi_1" localSheetId="1">'[27]memória quantitativa'!#REF!</definedName>
    <definedName name="emekmi_1">'[27]memória quantitativa'!#REF!</definedName>
    <definedName name="emekmi_10" localSheetId="1">'[27]memória quantitativa'!#REF!</definedName>
    <definedName name="emekmi_10">'[27]memória quantitativa'!#REF!</definedName>
    <definedName name="emekmi_11" localSheetId="1">'[27]memória quantitativa'!#REF!</definedName>
    <definedName name="emekmi_11">'[27]memória quantitativa'!#REF!</definedName>
    <definedName name="emekmi_12" localSheetId="1">'[27]memória quantitativa'!#REF!</definedName>
    <definedName name="emekmi_12">'[27]memória quantitativa'!#REF!</definedName>
    <definedName name="emekmi_13" localSheetId="1">'[27]memória quantitativa'!#REF!</definedName>
    <definedName name="emekmi_13">'[27]memória quantitativa'!#REF!</definedName>
    <definedName name="emekmi_14" localSheetId="1">'[27]memória quantitativa'!#REF!</definedName>
    <definedName name="emekmi_14">'[27]memória quantitativa'!#REF!</definedName>
    <definedName name="emekmi_15" localSheetId="1">'[27]memória quantitativa'!#REF!</definedName>
    <definedName name="emekmi_15">'[27]memória quantitativa'!#REF!</definedName>
    <definedName name="emekmi_16" localSheetId="1">'[27]memória quantitativa'!#REF!</definedName>
    <definedName name="emekmi_16">'[27]memória quantitativa'!#REF!</definedName>
    <definedName name="emekmi_17" localSheetId="1">'[27]memória quantitativa'!#REF!</definedName>
    <definedName name="emekmi_17">'[27]memória quantitativa'!#REF!</definedName>
    <definedName name="emekmi_18" localSheetId="1">'[27]memória quantitativa'!#REF!</definedName>
    <definedName name="emekmi_18">'[27]memória quantitativa'!#REF!</definedName>
    <definedName name="emekmi_19" localSheetId="1">'[27]memória quantitativa'!#REF!</definedName>
    <definedName name="emekmi_19">'[27]memória quantitativa'!#REF!</definedName>
    <definedName name="emekmi_2" localSheetId="1">'[27]memória quantitativa'!#REF!</definedName>
    <definedName name="emekmi_2">'[27]memória quantitativa'!#REF!</definedName>
    <definedName name="emekmi_20" localSheetId="1">'[27]memória quantitativa'!#REF!</definedName>
    <definedName name="emekmi_20">'[27]memória quantitativa'!#REF!</definedName>
    <definedName name="emekmi_21" localSheetId="1">'[27]memória quantitativa'!#REF!</definedName>
    <definedName name="emekmi_21">'[27]memória quantitativa'!#REF!</definedName>
    <definedName name="emekmi_22" localSheetId="1">'[27]memória quantitativa'!#REF!</definedName>
    <definedName name="emekmi_22">'[27]memória quantitativa'!#REF!</definedName>
    <definedName name="emekmi_23" localSheetId="1">'[27]memória quantitativa'!#REF!</definedName>
    <definedName name="emekmi_23">'[27]memória quantitativa'!#REF!</definedName>
    <definedName name="emekmi_24" localSheetId="1">'[27]memória quantitativa'!#REF!</definedName>
    <definedName name="emekmi_24">'[27]memória quantitativa'!#REF!</definedName>
    <definedName name="emekmi_25" localSheetId="1">'[27]memória quantitativa'!#REF!</definedName>
    <definedName name="emekmi_25">'[27]memória quantitativa'!#REF!</definedName>
    <definedName name="emekmi_26" localSheetId="1">'[27]memória quantitativa'!#REF!</definedName>
    <definedName name="emekmi_26">'[27]memória quantitativa'!#REF!</definedName>
    <definedName name="emekmi_27" localSheetId="1">'[27]memória quantitativa'!#REF!</definedName>
    <definedName name="emekmi_27">'[27]memória quantitativa'!#REF!</definedName>
    <definedName name="emekmi_28" localSheetId="1">'[27]memória quantitativa'!#REF!</definedName>
    <definedName name="emekmi_28">'[27]memória quantitativa'!#REF!</definedName>
    <definedName name="emekmi_29" localSheetId="1">'[27]memória quantitativa'!#REF!</definedName>
    <definedName name="emekmi_29">'[27]memória quantitativa'!#REF!</definedName>
    <definedName name="emekmi_3" localSheetId="1">'[27]memória quantitativa'!#REF!</definedName>
    <definedName name="emekmi_3">'[27]memória quantitativa'!#REF!</definedName>
    <definedName name="emekmi_30" localSheetId="1">'[27]memória quantitativa'!#REF!</definedName>
    <definedName name="emekmi_30">'[27]memória quantitativa'!#REF!</definedName>
    <definedName name="emekmi_31" localSheetId="1">'[27]memória quantitativa'!#REF!</definedName>
    <definedName name="emekmi_31">'[27]memória quantitativa'!#REF!</definedName>
    <definedName name="emekmi_32" localSheetId="1">'[27]memória quantitativa'!#REF!</definedName>
    <definedName name="emekmi_32">'[27]memória quantitativa'!#REF!</definedName>
    <definedName name="emekmi_33" localSheetId="1">'[27]memória quantitativa'!#REF!</definedName>
    <definedName name="emekmi_33">'[27]memória quantitativa'!#REF!</definedName>
    <definedName name="emekmi_34" localSheetId="1">'[27]memória quantitativa'!#REF!</definedName>
    <definedName name="emekmi_34">'[27]memória quantitativa'!#REF!</definedName>
    <definedName name="emekmi_35" localSheetId="1">'[27]memória quantitativa'!#REF!</definedName>
    <definedName name="emekmi_35">'[27]memória quantitativa'!#REF!</definedName>
    <definedName name="emekmi_36" localSheetId="1">'[27]memória quantitativa'!#REF!</definedName>
    <definedName name="emekmi_36">'[27]memória quantitativa'!#REF!</definedName>
    <definedName name="emekmi_37" localSheetId="1">'[27]memória quantitativa'!#REF!</definedName>
    <definedName name="emekmi_37">'[27]memória quantitativa'!#REF!</definedName>
    <definedName name="emekmi_38" localSheetId="1">'[27]memória quantitativa'!#REF!</definedName>
    <definedName name="emekmi_38">'[27]memória quantitativa'!#REF!</definedName>
    <definedName name="emekmi_39" localSheetId="1">'[27]memória quantitativa'!#REF!</definedName>
    <definedName name="emekmi_39">'[27]memória quantitativa'!#REF!</definedName>
    <definedName name="emekmi_4" localSheetId="1">'[27]memória quantitativa'!#REF!</definedName>
    <definedName name="emekmi_4">'[27]memória quantitativa'!#REF!</definedName>
    <definedName name="emekmi_40" localSheetId="1">'[27]memória quantitativa'!#REF!</definedName>
    <definedName name="emekmi_40">'[27]memória quantitativa'!#REF!</definedName>
    <definedName name="emekmi_41" localSheetId="1">'[27]memória quantitativa'!#REF!</definedName>
    <definedName name="emekmi_41">'[27]memória quantitativa'!#REF!</definedName>
    <definedName name="emekmi_42" localSheetId="1">'[27]memória quantitativa'!#REF!</definedName>
    <definedName name="emekmi_42">'[27]memória quantitativa'!#REF!</definedName>
    <definedName name="emekmi_43" localSheetId="1">'[27]memória quantitativa'!#REF!</definedName>
    <definedName name="emekmi_43">'[27]memória quantitativa'!#REF!</definedName>
    <definedName name="emekmi_44" localSheetId="1">'[27]memória quantitativa'!#REF!</definedName>
    <definedName name="emekmi_44">'[27]memória quantitativa'!#REF!</definedName>
    <definedName name="emekmi_45" localSheetId="1">'[27]memória quantitativa'!#REF!</definedName>
    <definedName name="emekmi_45">'[27]memória quantitativa'!#REF!</definedName>
    <definedName name="emekmi_46" localSheetId="1">'[27]memória quantitativa'!#REF!</definedName>
    <definedName name="emekmi_46">'[27]memória quantitativa'!#REF!</definedName>
    <definedName name="emekmi_47" localSheetId="1">'[27]memória quantitativa'!#REF!</definedName>
    <definedName name="emekmi_47">'[27]memória quantitativa'!#REF!</definedName>
    <definedName name="emekmi_48" localSheetId="1">'[27]memória quantitativa'!#REF!</definedName>
    <definedName name="emekmi_48">'[27]memória quantitativa'!#REF!</definedName>
    <definedName name="emekmi_49" localSheetId="1">'[27]memória quantitativa'!#REF!</definedName>
    <definedName name="emekmi_49">'[27]memória quantitativa'!#REF!</definedName>
    <definedName name="emekmi_5" localSheetId="1">'[27]memória quantitativa'!#REF!</definedName>
    <definedName name="emekmi_5">'[27]memória quantitativa'!#REF!</definedName>
    <definedName name="emekmi_50" localSheetId="1">'[27]memória quantitativa'!#REF!</definedName>
    <definedName name="emekmi_50">'[27]memória quantitativa'!#REF!</definedName>
    <definedName name="emekmi_51" localSheetId="1">'[27]memória quantitativa'!#REF!</definedName>
    <definedName name="emekmi_51">'[27]memória quantitativa'!#REF!</definedName>
    <definedName name="emekmi_52" localSheetId="1">'[27]memória quantitativa'!#REF!</definedName>
    <definedName name="emekmi_52">'[27]memória quantitativa'!#REF!</definedName>
    <definedName name="emekmi_53" localSheetId="1">'[27]memória quantitativa'!#REF!</definedName>
    <definedName name="emekmi_53">'[27]memória quantitativa'!#REF!</definedName>
    <definedName name="emekmi_54" localSheetId="1">'[27]memória quantitativa'!#REF!</definedName>
    <definedName name="emekmi_54">'[27]memória quantitativa'!#REF!</definedName>
    <definedName name="emekmi_55" localSheetId="1">'[27]memória quantitativa'!#REF!</definedName>
    <definedName name="emekmi_55">'[27]memória quantitativa'!#REF!</definedName>
    <definedName name="emekmi_56" localSheetId="1">'[27]memória quantitativa'!#REF!</definedName>
    <definedName name="emekmi_56">'[27]memória quantitativa'!#REF!</definedName>
    <definedName name="emekmi_57" localSheetId="1">'[27]memória quantitativa'!#REF!</definedName>
    <definedName name="emekmi_57">'[27]memória quantitativa'!#REF!</definedName>
    <definedName name="emekmi_58" localSheetId="1">'[27]memória quantitativa'!#REF!</definedName>
    <definedName name="emekmi_58">'[27]memória quantitativa'!#REF!</definedName>
    <definedName name="emekmi_59" localSheetId="1">'[27]memória quantitativa'!#REF!</definedName>
    <definedName name="emekmi_59">'[27]memória quantitativa'!#REF!</definedName>
    <definedName name="emekmi_6" localSheetId="1">'[27]memória quantitativa'!#REF!</definedName>
    <definedName name="emekmi_6">'[27]memória quantitativa'!#REF!</definedName>
    <definedName name="emekmi_60" localSheetId="1">'[27]memória quantitativa'!#REF!</definedName>
    <definedName name="emekmi_60">'[27]memória quantitativa'!#REF!</definedName>
    <definedName name="emekmi_61" localSheetId="1">'[27]memória quantitativa'!#REF!</definedName>
    <definedName name="emekmi_61">'[27]memória quantitativa'!#REF!</definedName>
    <definedName name="emekmi_62" localSheetId="1">'[27]memória quantitativa'!#REF!</definedName>
    <definedName name="emekmi_62">'[27]memória quantitativa'!#REF!</definedName>
    <definedName name="emekmi_63" localSheetId="1">'[27]memória quantitativa'!#REF!</definedName>
    <definedName name="emekmi_63">'[27]memória quantitativa'!#REF!</definedName>
    <definedName name="emekmi_64" localSheetId="1">'[27]memória quantitativa'!#REF!</definedName>
    <definedName name="emekmi_64">'[27]memória quantitativa'!#REF!</definedName>
    <definedName name="emekmi_65" localSheetId="1">'[27]memória quantitativa'!#REF!</definedName>
    <definedName name="emekmi_65">'[27]memória quantitativa'!#REF!</definedName>
    <definedName name="emekmi_66" localSheetId="1">'[27]memória quantitativa'!#REF!</definedName>
    <definedName name="emekmi_66">'[27]memória quantitativa'!#REF!</definedName>
    <definedName name="emekmi_67" localSheetId="1">'[27]memória quantitativa'!#REF!</definedName>
    <definedName name="emekmi_67">'[27]memória quantitativa'!#REF!</definedName>
    <definedName name="emekmi_7" localSheetId="1">'[27]memória quantitativa'!#REF!</definedName>
    <definedName name="emekmi_7">'[27]memória quantitativa'!#REF!</definedName>
    <definedName name="emekmi_8" localSheetId="1">'[27]memória quantitativa'!#REF!</definedName>
    <definedName name="emekmi_8">'[27]memória quantitativa'!#REF!</definedName>
    <definedName name="emekmi_9" localSheetId="1">'[27]memória quantitativa'!#REF!</definedName>
    <definedName name="emekmi_9">'[27]memória quantitativa'!#REF!</definedName>
    <definedName name="emekmi10" localSheetId="1">'[27]memória quantitativa'!#REF!</definedName>
    <definedName name="emekmi10">'[27]memória quantitativa'!#REF!</definedName>
    <definedName name="EMISS_1_MAT" localSheetId="1">#REF!</definedName>
    <definedName name="EMISS_1_MAT">#REF!</definedName>
    <definedName name="EMISS_1_SERV" localSheetId="1">#REF!</definedName>
    <definedName name="EMISS_1_SERV">#REF!</definedName>
    <definedName name="EMISS_2_MAT" localSheetId="1">#REF!</definedName>
    <definedName name="EMISS_2_MAT">#REF!</definedName>
    <definedName name="EMISS_2_SERV" localSheetId="1">#REF!</definedName>
    <definedName name="EMISS_2_SERV">#REF!</definedName>
    <definedName name="EMISS_3_MAT" localSheetId="1">#REF!</definedName>
    <definedName name="EMISS_3_MAT">#REF!</definedName>
    <definedName name="EMISS_3_SERV" localSheetId="1">#REF!</definedName>
    <definedName name="EMISS_3_SERV">#REF!</definedName>
    <definedName name="EMISSÁRIO1_MATERIAIS">[80]EMISSÁRIO_!$H$39</definedName>
    <definedName name="EMISSÁRIO1_SERVIÇOS">[80]EMISSÁRIO_!$H$9</definedName>
    <definedName name="EMISSÁRIO2_MATERIAIS">[80]EMISSÁRIO_!$H$80</definedName>
    <definedName name="EMISSÁRIO2_SERVIÇOS">[80]EMISSÁRIO_!$H$50</definedName>
    <definedName name="EMN" localSheetId="1">#REF!</definedName>
    <definedName name="EMN">#REF!</definedName>
    <definedName name="EMP">[89]SERVIÇOS!$I$6</definedName>
    <definedName name="EmpAux" hidden="1">""</definedName>
    <definedName name="Empo" localSheetId="1">#REF!</definedName>
    <definedName name="Empo">#REF!</definedName>
    <definedName name="Empolamento" localSheetId="1">#REF!</definedName>
    <definedName name="Empolamento">#REF!</definedName>
    <definedName name="Empr" localSheetId="1" hidden="1">#REF!</definedName>
    <definedName name="Empr" hidden="1">#REF!</definedName>
    <definedName name="Empresa" localSheetId="1">#REF!</definedName>
    <definedName name="Empresa">#REF!</definedName>
    <definedName name="empresa_13">[90]DADOS!$B$1</definedName>
    <definedName name="empresa_42" localSheetId="1">#REF!</definedName>
    <definedName name="empresa_42">#REF!</definedName>
    <definedName name="EMULPOL">'[74]CUSTO MATERIAL'!$F$28</definedName>
    <definedName name="EMULPOLROO">'[74]CALCULOS AUXILIARES'!$E$42</definedName>
    <definedName name="EMW" localSheetId="1">#REF!</definedName>
    <definedName name="EMW">#REF!</definedName>
    <definedName name="EMWA" localSheetId="1">#REF!</definedName>
    <definedName name="EMWA">#REF!</definedName>
    <definedName name="ENC" localSheetId="1">#REF!</definedName>
    <definedName name="ENC">#REF!</definedName>
    <definedName name="ENERGI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ng." hidden="1">{#N/A,#N/A,FALSE,"MO (2)"}</definedName>
    <definedName name="ENGENHARIA" hidden="1">{#N/A,#N/A,FALSE,"MO (2)"}</definedName>
    <definedName name="ENLEIV" localSheetId="1">#REF!</definedName>
    <definedName name="ENLEIV">#REF!</definedName>
    <definedName name="Enrocamento">#N/A</definedName>
    <definedName name="Enrocamento_1">#NAME?</definedName>
    <definedName name="Enrocamento_14">#N/A</definedName>
    <definedName name="Enrocamento_18">#N/A</definedName>
    <definedName name="Enrocamento_19">#N/A</definedName>
    <definedName name="Enrocamento_2">#N/A</definedName>
    <definedName name="Enrocamento_20">#N/A</definedName>
    <definedName name="Enrocamento_22">#N/A</definedName>
    <definedName name="ENT" localSheetId="1">#REF!</definedName>
    <definedName name="ENT">#REF!</definedName>
    <definedName name="Entrega" localSheetId="1">#REF!</definedName>
    <definedName name="Entrega">#REF!</definedName>
    <definedName name="ep">'[18]Mão de Obra'!$E$15</definedName>
    <definedName name="EQ" localSheetId="1" hidden="1">#REF!</definedName>
    <definedName name="EQ" hidden="1">#REF!</definedName>
    <definedName name="EQPTOS" localSheetId="1">#REF!</definedName>
    <definedName name="EQPTOS">#REF!</definedName>
    <definedName name="Equip" localSheetId="1">#REF!</definedName>
    <definedName name="Equip">#REF!</definedName>
    <definedName name="equipamento" localSheetId="1">#REF!</definedName>
    <definedName name="equipamento">#REF!</definedName>
    <definedName name="equipamento_1" localSheetId="1">#REF!</definedName>
    <definedName name="equipamento_1">#REF!</definedName>
    <definedName name="equipamento_4" localSheetId="1">#REF!</definedName>
    <definedName name="equipamento_4">#REF!</definedName>
    <definedName name="equipamento_6" localSheetId="1">#REF!</definedName>
    <definedName name="equipamento_6">#REF!</definedName>
    <definedName name="equipamento_7" localSheetId="1">#REF!</definedName>
    <definedName name="equipamento_7">#REF!</definedName>
    <definedName name="equipamento_8" localSheetId="1">#REF!</definedName>
    <definedName name="equipamento_8">#REF!</definedName>
    <definedName name="equipamento_9" localSheetId="1">#REF!</definedName>
    <definedName name="equipamento_9">#REF!</definedName>
    <definedName name="Equipamentos">'[97]Banco de Dados'!$F$1:$I$156</definedName>
    <definedName name="equipp" localSheetId="1">#REF!</definedName>
    <definedName name="equipp">#REF!</definedName>
    <definedName name="er" localSheetId="1">#REF!</definedName>
    <definedName name="er">#REF!</definedName>
    <definedName name="ereerer" hidden="1">{#N/A,#N/A,FALSE,"MO (2)"}</definedName>
    <definedName name="erewq" localSheetId="1">#REF!</definedName>
    <definedName name="erewq">#REF!</definedName>
    <definedName name="erqe">#N/A</definedName>
    <definedName name="err">[39]!err</definedName>
    <definedName name="ERT" localSheetId="1">#REF!</definedName>
    <definedName name="ERT">#REF!</definedName>
    <definedName name="ertert" localSheetId="1" hidden="1">#REF!</definedName>
    <definedName name="ertert" hidden="1">#REF!</definedName>
    <definedName name="erttttt" localSheetId="1">'[52]Fresagem de Pista Ago-98'!#REF!</definedName>
    <definedName name="erttttt">'[52]Fresagem de Pista Ago-98'!#REF!</definedName>
    <definedName name="erwe" localSheetId="1">#REF!</definedName>
    <definedName name="erwe">#REF!</definedName>
    <definedName name="erwer"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S" localSheetId="1" hidden="1">#REF!</definedName>
    <definedName name="ES" hidden="1">#REF!</definedName>
    <definedName name="esag" localSheetId="1">'[117]P A T O  D'!#REF!</definedName>
    <definedName name="esag">'[117]P A T O  D'!#REF!</definedName>
    <definedName name="ESC_EMISS3_S" localSheetId="1">#REF!</definedName>
    <definedName name="ESC_EMISS3_S">#REF!</definedName>
    <definedName name="Escavação" localSheetId="1">#REF!</definedName>
    <definedName name="Escavação">#REF!</definedName>
    <definedName name="EscManValas" localSheetId="1">#REF!</definedName>
    <definedName name="EscManValas">#REF!</definedName>
    <definedName name="EscMecValas" localSheetId="1">#REF!</definedName>
    <definedName name="EscMecValas">#REF!</definedName>
    <definedName name="Esconsidade_OAC" localSheetId="1">#REF!</definedName>
    <definedName name="Esconsidade_OAC">#REF!</definedName>
    <definedName name="EsconsidadeNãoseaplicaOAC" localSheetId="1">#REF!</definedName>
    <definedName name="EsconsidadeNãoseaplicaOAC">#REF!</definedName>
    <definedName name="EsconsidadeOAC" localSheetId="1">#REF!</definedName>
    <definedName name="EsconsidadeOAC">#REF!</definedName>
    <definedName name="EsconsidadeOACImplantação" localSheetId="1">#REF!</definedName>
    <definedName name="EsconsidadeOACImplantação">#REF!</definedName>
    <definedName name="ESCORAMENTO" localSheetId="1">#REF!</definedName>
    <definedName name="ESCORAMENTO">#REF!</definedName>
    <definedName name="ESGOT_EMISS3_S" localSheetId="1">#REF!</definedName>
    <definedName name="ESGOT_EMISS3_S">#REF!</definedName>
    <definedName name="ESGOTAMENTO" localSheetId="1">#REF!</definedName>
    <definedName name="ESGOTAMENTO">#REF!</definedName>
    <definedName name="ESocial" localSheetId="1">#REF!</definedName>
    <definedName name="ESocial">#REF!</definedName>
    <definedName name="ESP" localSheetId="1">'[86]P reaj x P atual'!#REF!</definedName>
    <definedName name="ESP">'[86]P reaj x P atual'!#REF!</definedName>
    <definedName name="espes_capaf" localSheetId="1">'[42]MEMÓRIA CONS MAT BET CONS'!#REF!</definedName>
    <definedName name="espes_capaf">'[42]MEMÓRIA CONS MAT BET CONS'!#REF!</definedName>
    <definedName name="espes_capaf_13" localSheetId="1">'[42]MEMÓRIA CONS MAT BET CONS'!#REF!</definedName>
    <definedName name="espes_capaf_13">'[42]MEMÓRIA CONS MAT BET CONS'!#REF!</definedName>
    <definedName name="espes_capaf_13_19" localSheetId="1">'[42]MEMÓRIA CONS MAT BET CONS'!#REF!</definedName>
    <definedName name="espes_capaf_13_19">'[42]MEMÓRIA CONS MAT BET CONS'!#REF!</definedName>
    <definedName name="espes_capaf_13_23" localSheetId="1">'[42]MEMÓRIA CONS MAT BET CONS'!#REF!</definedName>
    <definedName name="espes_capaf_13_23">'[42]MEMÓRIA CONS MAT BET CONS'!#REF!</definedName>
    <definedName name="espes_capaf_13_25" localSheetId="1">'[55]MEMÓRIA CONS MAT BET CONS'!#REF!</definedName>
    <definedName name="espes_capaf_13_25">'[55]MEMÓRIA CONS MAT BET CONS'!#REF!</definedName>
    <definedName name="espes_capaf_19" localSheetId="1">'[42]MEMÓRIA CONS MAT BET CONS'!#REF!</definedName>
    <definedName name="espes_capaf_19">'[42]MEMÓRIA CONS MAT BET CONS'!#REF!</definedName>
    <definedName name="espes_capaf_23" localSheetId="1">'[42]MEMÓRIA CONS MAT BET CONS'!#REF!</definedName>
    <definedName name="espes_capaf_23">'[42]MEMÓRIA CONS MAT BET CONS'!#REF!</definedName>
    <definedName name="espes_capaf_24" localSheetId="1">'[42]MEMÓRIA CONS MAT BET CONS'!#REF!</definedName>
    <definedName name="espes_capaf_24">'[42]MEMÓRIA CONS MAT BET CONS'!#REF!</definedName>
    <definedName name="espes_capaf_24_13" localSheetId="1">'[42]MEMÓRIA CONS MAT BET CONS'!#REF!</definedName>
    <definedName name="espes_capaf_24_13">'[42]MEMÓRIA CONS MAT BET CONS'!#REF!</definedName>
    <definedName name="espes_capaf_24_13_19" localSheetId="1">'[42]MEMÓRIA CONS MAT BET CONS'!#REF!</definedName>
    <definedName name="espes_capaf_24_13_19">'[42]MEMÓRIA CONS MAT BET CONS'!#REF!</definedName>
    <definedName name="espes_capaf_24_13_23" localSheetId="1">'[42]MEMÓRIA CONS MAT BET CONS'!#REF!</definedName>
    <definedName name="espes_capaf_24_13_23">'[42]MEMÓRIA CONS MAT BET CONS'!#REF!</definedName>
    <definedName name="espes_capaf_24_13_25" localSheetId="1">'[55]MEMÓRIA CONS MAT BET CONS'!#REF!</definedName>
    <definedName name="espes_capaf_24_13_25">'[55]MEMÓRIA CONS MAT BET CONS'!#REF!</definedName>
    <definedName name="espes_capaf_24_19" localSheetId="1">'[42]MEMÓRIA CONS MAT BET CONS'!#REF!</definedName>
    <definedName name="espes_capaf_24_19">'[42]MEMÓRIA CONS MAT BET CONS'!#REF!</definedName>
    <definedName name="espes_capaf_24_23" localSheetId="1">'[42]MEMÓRIA CONS MAT BET CONS'!#REF!</definedName>
    <definedName name="espes_capaf_24_23">'[42]MEMÓRIA CONS MAT BET CONS'!#REF!</definedName>
    <definedName name="espes_capaf_24_25" localSheetId="1">'[55]MEMÓRIA CONS MAT BET CONS'!#REF!</definedName>
    <definedName name="espes_capaf_24_25">'[55]MEMÓRIA CONS MAT BET CONS'!#REF!</definedName>
    <definedName name="espes_capaf_25" localSheetId="1">'[55]MEMÓRIA CONS MAT BET CONS'!#REF!</definedName>
    <definedName name="espes_capaf_25">'[55]MEMÓRIA CONS MAT BET CONS'!#REF!</definedName>
    <definedName name="espes_capaq">'[42]MEMÓRIA CONS MAT BET CONS'!$C$17</definedName>
    <definedName name="ESPESSAMENTO" localSheetId="1">#REF!</definedName>
    <definedName name="ESPESSAMENTO">#REF!</definedName>
    <definedName name="EST" localSheetId="1">#REF!</definedName>
    <definedName name="EST">#REF!</definedName>
    <definedName name="est0">"$DADOS.$#REF!$#REF!"</definedName>
    <definedName name="est0_13">[90]DADOS!$B$18</definedName>
    <definedName name="est0_42" localSheetId="1">#REF!</definedName>
    <definedName name="est0_42">#REF!</definedName>
    <definedName name="est1_1" localSheetId="1">#REF!</definedName>
    <definedName name="est1_1">#REF!</definedName>
    <definedName name="est1_14">#N/A</definedName>
    <definedName name="est1_7">#N/A</definedName>
    <definedName name="est1_7_1" localSheetId="1">#REF!</definedName>
    <definedName name="est1_7_1">#REF!</definedName>
    <definedName name="est1_7_14">#N/A</definedName>
    <definedName name="Estabilidade">[119]Teor!$D$3:$D$7</definedName>
    <definedName name="EstacaFinal" localSheetId="1">#REF!</definedName>
    <definedName name="EstacaFinal">#REF!</definedName>
    <definedName name="EstacaInicial" localSheetId="1">#REF!</definedName>
    <definedName name="EstacaInicial">#REF!</definedName>
    <definedName name="ESTADO" localSheetId="1">#REF!</definedName>
    <definedName name="ESTADO">#REF!</definedName>
    <definedName name="ESTADOS" localSheetId="1">#REF!</definedName>
    <definedName name="ESTADOS">#REF!</definedName>
    <definedName name="ESTELE" localSheetId="1">#REF!</definedName>
    <definedName name="ESTELE">#REF!</definedName>
    <definedName name="estinicapa1_20">"$TransLocalBasc10m³.$#REF!$#REF!"</definedName>
    <definedName name="estinicapa2_20">"$TransLocalBasc10m³.$#REF!$#REF!"</definedName>
    <definedName name="ESTMEC" localSheetId="1">#REF!</definedName>
    <definedName name="ESTMEC">#REF!</definedName>
    <definedName name="et">'[18]Mão de Obra'!$E$14</definedName>
    <definedName name="etfrgdfgdfgdfbg" localSheetId="1">#REF!</definedName>
    <definedName name="etfrgdfgdfgdfbg">#REF!</definedName>
    <definedName name="EU" hidden="1">{#N/A,#N/A,FALSE,"MO (2)"}</definedName>
    <definedName name="ev.Calculation" hidden="1">-4135</definedName>
    <definedName name="ev.Initialized" hidden="1">FALSE</definedName>
    <definedName name="EV__DECIMALSYMBOL__" hidden="1">","</definedName>
    <definedName name="EV__EVCOM_OPTIONS__" hidden="1">8</definedName>
    <definedName name="EV__EXPOPTIONS__" hidden="1">1</definedName>
    <definedName name="EV__LASTREFTIME__" hidden="1">"(GMT+01:00)20/09/2012 17:33:59"</definedName>
    <definedName name="EV__LOCKEDCVW__ACTIVITY" hidden="1">"ACC_ACT_AUTOP,IG_CATEGORY,JER_1,DUMMY_C1,DUMMY_C2,INPUT_CORR,DUME,TRAMOS_DUMMY,SECTORS,2012.APR,YTD,"</definedName>
    <definedName name="EV__LOCKEDCVW__AFFILIATES" hidden="1">"ACC_AFLT_IMPORTE,AFLT_1,AFLT_CAT_AC,AFLT_COND_CP,AFLT_INFO_A,AFLT_OP_001,ACTIVITY_AUTOP,SELECT_TIME,YTD,"</definedName>
    <definedName name="EV__LOCKEDCVW__COUNSELORS" hidden="1">"ACC_CONS_0001,UPA_Y_CB,CONS_0000001,ACTIVITY_AUTOP,TITULO_0001,CARG_0001,Rep_Dumme,SELECT_TIME,YTD,"</definedName>
    <definedName name="EV__LOCKEDCVW__FINANCE" hidden="1">"BS,IG_CATEGORY,JER_1,DUMMY_C1,DUMMY_C2,CONSO,DUME,SF,NON_GROUP,ALL_IC,EUR,SECTORS,2012.JUN,YTD,"</definedName>
    <definedName name="EV__LOCKEDCVW__GENERALINFO" hidden="1">"ACC_IG_001,UPA_Y_CB,ACTIVITY_AUTOP,ALL_IC,SELECT_TIME,YTD,"</definedName>
    <definedName name="EV__LOCKEDCVW__HHRR" hidden="1">"ACC_RRHH_000200,UPA_Y_CB,JER_1,DUMMY_C1,DUMMY_C2,TOTAL_DATASRC_I_HR,DEP_RRHH_021700,ACTIVITY_AUTOP,F_VAR,NON_GROUP,I_NONE,EUR,SECTORS,TOT_SEX,SELECT_TIME,PERIODIC,"</definedName>
    <definedName name="EV__LOCKEDCVW__INTERCO" hidden="1">"BS,UPA_Y_CB,ACTIVITY_AUTOP,SF,ALL_IC,EUR,SELECT_TIME,YTD,"</definedName>
    <definedName name="EV__LOCKEDCVW__INVESTMENTS" hidden="1">"ACC_INV_00100,IG_CATEGORY,JER_1,DUMMY_C1,DUMMY_C2,CONSO,GRUPO_CONS,SF,NON_GROUP,I_NONE,PROJECT_TOT,EUR,SECTORS,SELECT_TIME,YTD,"</definedName>
    <definedName name="EV__LOCKEDCVW__LOCAL_FIN" hidden="1">"BS,UPA_Y_CB,ACTIVITY_AUTOP,SELECT_TIME,YTD,"</definedName>
    <definedName name="EV__LOCKEDCVW__MACRO" hidden="1">"IND_MACRO_ANUALES,UPA_Y_CB,JER_1,ACTIVITY_AUTOP,SELECT_TIME,YTD,"</definedName>
    <definedName name="EV__LOCKEDCVW__Ownership" hidden="1">"UPA_Y_CB,ACTIVITY_AUTOP,NON_GROUP,ALL_IC,METHOD,SELECT_TIME,PERIODIC,"</definedName>
    <definedName name="EV__LOCKEDCVW__RATE" hidden="1">"UPA_Y_CB,EUR,AVG,GLOBAL,SELECT_TIME,YTD,"</definedName>
    <definedName name="EV__LOCKEDCVW__STOCKS" hidden="1">"ACC_BOLSA_0001,ANALISTDUMMY,UPA_Y_CB,1218,01,TOTAL,SELECT_TIME,YTD,"</definedName>
    <definedName name="EV__LOCKSTATUS__" hidden="1">2</definedName>
    <definedName name="EV__MAXEXPCOLS__" hidden="1">100</definedName>
    <definedName name="EV__MAXEXPROWS__" hidden="1">1000</definedName>
    <definedName name="EV__MEMORYCVW__" hidden="1">1</definedName>
    <definedName name="EV__MEMORYCVW__01_MEN_REP_12.XLSM" hidden="1">"[FINANCE"</definedName>
    <definedName name="EV__MEMORYCVW__01_MEN_REP_12_PATCH1.XLSM" hidden="1">"[FINANCE"</definedName>
    <definedName name="EV__MEMORYCVW__01_MEN_REP_12_PATCH1.XLSM_ACCOUNT_FIN" hidden="1">"[BS"</definedName>
    <definedName name="EV__MEMORYCVW__01_MEN_REP_12_PATCH1.XLSM_CATEGORY" hidden="1">"[ACTUAL"</definedName>
    <definedName name="EV__MEMORYCVW__01_MEN_REP_12_PATCH1.XLSM_COUNTRY" hidden="1">"[JER_1"</definedName>
    <definedName name="EV__MEMORYCVW__01_MEN_REP_12_PATCH1.XLSM_CUSTOM_1" hidden="1">"[DUMMY_C1"</definedName>
    <definedName name="EV__MEMORYCVW__01_MEN_REP_12_PATCH1.XLSM_CUSTOM_2" hidden="1">"[DUMMY_C2"</definedName>
    <definedName name="EV__MEMORYCVW__01_MEN_REP_12_PATCH1.XLSM_DATASRC" hidden="1">"[CONSO"</definedName>
    <definedName name="EV__MEMORYCVW__01_MEN_REP_12_PATCH1.XLSM_ENTITY" hidden="1">"[1061"</definedName>
    <definedName name="EV__MEMORYCVW__01_MEN_REP_12_PATCH1.XLSM_FLOW" hidden="1">"[SF"</definedName>
    <definedName name="EV__MEMORYCVW__01_MEN_REP_12_PATCH1.XLSM_GROUPS" hidden="1">"[NON_GROUP"</definedName>
    <definedName name="EV__MEMORYCVW__01_MEN_REP_12_PATCH1.XLSM_INTCO" hidden="1">"[ALL_IC"</definedName>
    <definedName name="EV__MEMORYCVW__01_MEN_REP_12_PATCH1.XLSM_MEASURES" hidden="1">"[YTD"</definedName>
    <definedName name="EV__MEMORYCVW__01_MEN_REP_12_PATCH1.XLSM_RPTCURRENCY" hidden="1">"[LC"</definedName>
    <definedName name="EV__MEMORYCVW__01_MEN_REP_12_PATCH1.XLSM_SECTOR" hidden="1">"[SECTORS"</definedName>
    <definedName name="EV__MEMORYCVW__01_MEN_REP_12_PATCH1.XLSM_TIME" hidden="1">"[2010.DEC"</definedName>
    <definedName name="EV__MEMORYCVW__01_MEN_REP_121" hidden="1">"[FINANCE"</definedName>
    <definedName name="EV__MEMORYCVW__01_MEN_REP_12V2.XLSM" hidden="1">"[FINANCE"</definedName>
    <definedName name="EV__MEMORYCVW__01_MEN_REP_2011.XLSM" hidden="1">"[FINANCE"</definedName>
    <definedName name="EV__MEMORYCVW__01_MEN_REP_2011.XLSM_ACCOUNT_FIN" hidden="1">"[RDOGRUPO"</definedName>
    <definedName name="EV__MEMORYCVW__01_MEN_REP_2011.XLSM_CATEGORY" hidden="1">"[ACTUAL"</definedName>
    <definedName name="EV__MEMORYCVW__01_MEN_REP_2011.XLSM_COUNTRY" hidden="1">"[JER_1"</definedName>
    <definedName name="EV__MEMORYCVW__01_MEN_REP_2011.XLSM_CUSTOM_1" hidden="1">"[DUMMY_C1"</definedName>
    <definedName name="EV__MEMORYCVW__01_MEN_REP_2011.XLSM_CUSTOM_2" hidden="1">"[DUMMY_C2"</definedName>
    <definedName name="EV__MEMORYCVW__01_MEN_REP_2011.XLSM_DATASRC" hidden="1">"[AJ_POST"</definedName>
    <definedName name="EV__MEMORYCVW__01_MEN_REP_2011.XLSM_ENTITY" hidden="1">"[1051"</definedName>
    <definedName name="EV__MEMORYCVW__01_MEN_REP_2011.XLSM_FLOW" hidden="1">"[SF"</definedName>
    <definedName name="EV__MEMORYCVW__01_MEN_REP_2011.XLSM_GROUPS" hidden="1">"[G_001"</definedName>
    <definedName name="EV__MEMORYCVW__01_MEN_REP_2011.XLSM_INTCO" hidden="1">"[ALL_IC"</definedName>
    <definedName name="EV__MEMORYCVW__01_MEN_REP_2011.XLSM_MEASURES" hidden="1">"[YTD"</definedName>
    <definedName name="EV__MEMORYCVW__01_MEN_REP_2011.XLSM_RPTCURRENCY" hidden="1">"[GBP"</definedName>
    <definedName name="EV__MEMORYCVW__01_MEN_REP_2011.XLSM_SECTOR" hidden="1">"[SECTORS"</definedName>
    <definedName name="EV__MEMORYCVW__01_MEN_REP_2011.XLSM_TIME" hidden="1">"[2010.DEC"</definedName>
    <definedName name="EV__MEMORYCVW__01_MEN_REP_AUCAT_2011_06.XLSM" hidden="1">"[FINANCE"</definedName>
    <definedName name="EV__MEMORYCVW__01_MEN_REP_AUCAT_2011_06.XLSM_ACCOUNT_ACT" hidden="1">"[ACC_ACT_000001"</definedName>
    <definedName name="EV__MEMORYCVW__01_MEN_REP_AUCAT_2011_06.XLSM_ACCOUNT_FIN" hidden="1">"[RDOGRUPO"</definedName>
    <definedName name="EV__MEMORYCVW__01_MEN_REP_AUCAT_2011_06.XLSM_ACCOUNT_RRHH" hidden="1">"[ACC_RRHH_000200"</definedName>
    <definedName name="EV__MEMORYCVW__01_MEN_REP_AUCAT_2011_06.XLSM_CATEGORY" hidden="1">"[ACTUAL"</definedName>
    <definedName name="EV__MEMORYCVW__01_MEN_REP_AUCAT_2011_06.XLSM_COUNTRY" hidden="1">"[JER_1"</definedName>
    <definedName name="EV__MEMORYCVW__01_MEN_REP_AUCAT_2011_06.XLSM_CUSTOM_1" hidden="1">"[DUMMY_C1"</definedName>
    <definedName name="EV__MEMORYCVW__01_MEN_REP_AUCAT_2011_06.XLSM_CUSTOM_2" hidden="1">"[DUMMY_C2"</definedName>
    <definedName name="EV__MEMORYCVW__01_MEN_REP_AUCAT_2011_06.XLSM_DATASRC" hidden="1">"[AJ_POST"</definedName>
    <definedName name="EV__MEMORYCVW__01_MEN_REP_AUCAT_2011_06.XLSM_DATASRC_ACT" hidden="1">"[INPUT_CORR"</definedName>
    <definedName name="EV__MEMORYCVW__01_MEN_REP_AUCAT_2011_06.XLSM_DEPARTMENT" hidden="1">"[DEP_RRHH_021700"</definedName>
    <definedName name="EV__MEMORYCVW__01_MEN_REP_AUCAT_2011_06.XLSM_ENTITY" hidden="1">"[1113"</definedName>
    <definedName name="EV__MEMORYCVW__01_MEN_REP_AUCAT_2011_06.XLSM_FLOW" hidden="1">"[SF"</definedName>
    <definedName name="EV__MEMORYCVW__01_MEN_REP_AUCAT_2011_06.XLSM_FLOW_RRHH" hidden="1">"[F_VAR"</definedName>
    <definedName name="EV__MEMORYCVW__01_MEN_REP_AUCAT_2011_06.XLSM_GROUPS" hidden="1">"[G_001"</definedName>
    <definedName name="EV__MEMORYCVW__01_MEN_REP_AUCAT_2011_06.XLSM_INTCO" hidden="1">"[ALL_IC"</definedName>
    <definedName name="EV__MEMORYCVW__01_MEN_REP_AUCAT_2011_06.XLSM_MEASURES" hidden="1">"[YTD"</definedName>
    <definedName name="EV__MEMORYCVW__01_MEN_REP_AUCAT_2011_06.XLSM_RPTCURRENCY" hidden="1">"[GBP"</definedName>
    <definedName name="EV__MEMORYCVW__01_MEN_REP_AUCAT_2011_06.XLSM_SECTIONS" hidden="1">"[TRMODUMMY"</definedName>
    <definedName name="EV__MEMORYCVW__01_MEN_REP_AUCAT_2011_06.XLSM_SECTOR" hidden="1">"[SECTORS"</definedName>
    <definedName name="EV__MEMORYCVW__01_MEN_REP_AUCAT_2011_06.XLSM_SEX" hidden="1">"[TOT_SEX"</definedName>
    <definedName name="EV__MEMORYCVW__01_MEN_REP_AUCAT_2011_06.XLSM_TIME" hidden="1">"[2013.FEB"</definedName>
    <definedName name="EV__MEMORYCVW__23_VARIOS.XLSM" hidden="1">"[FINANCE"</definedName>
    <definedName name="EV__MEMORYCVW__BORRADOR.XLSM" hidden="1">"[HHRR"</definedName>
    <definedName name="EV__MEMORYCVW__BORRADOR.XLSM_ACCOUNT_RRHH" hidden="1">"[ACC_RRHH_000200"</definedName>
    <definedName name="EV__MEMORYCVW__BORRADOR.XLSM_CATEGORY" hidden="1">"[ACTUAL"</definedName>
    <definedName name="EV__MEMORYCVW__BORRADOR.XLSM_COUNTRY" hidden="1">"[JER_1"</definedName>
    <definedName name="EV__MEMORYCVW__BORRADOR.XLSM_CUSTOM_1" hidden="1">"[DUMMY_C1"</definedName>
    <definedName name="EV__MEMORYCVW__BORRADOR.XLSM_CUSTOM_2" hidden="1">"[DUMMY_C2"</definedName>
    <definedName name="EV__MEMORYCVW__BORRADOR.XLSM_DATASRC" hidden="1">"[CONSO"</definedName>
    <definedName name="EV__MEMORYCVW__BORRADOR.XLSM_DEPARTMENT" hidden="1">"[DEP_RRHH_021700"</definedName>
    <definedName name="EV__MEMORYCVW__BORRADOR.XLSM_ENTITY" hidden="1">"[DUME"</definedName>
    <definedName name="EV__MEMORYCVW__BORRADOR.XLSM_FLOW_RRHH" hidden="1">"[F_VAR"</definedName>
    <definedName name="EV__MEMORYCVW__BORRADOR.XLSM_GROUPS" hidden="1">"[NON_GROUP"</definedName>
    <definedName name="EV__MEMORYCVW__BORRADOR.XLSM_MEASURES" hidden="1">"[PERIODIC"</definedName>
    <definedName name="EV__MEMORYCVW__BORRADOR.XLSM_SECTOR" hidden="1">"[SECTORS"</definedName>
    <definedName name="EV__MEMORYCVW__BORRADOR.XLSM_SEX" hidden="1">"[TOT_SEX"</definedName>
    <definedName name="EV__MEMORYCVW__BORRADOR.XLSM_TIME" hidden="1">"[SELECT_TIME"</definedName>
    <definedName name="EV__MEMORYCVW__COLUMNAR_CONSO_SOC_SELECCIONABLE_PL1" hidden="1">"[FINANCE"</definedName>
    <definedName name="EV__MEMORYCVW__COLUMNAR_CONSO_SOC_SELECCIONABLE_PL1_ACCOUNT_FIN" hidden="1">"[RDOGRUPO"</definedName>
    <definedName name="EV__MEMORYCVW__COLUMNAR_CONSO_SOC_SELECCIONABLE_PL1_CATEGORY" hidden="1">"[ACTUAL"</definedName>
    <definedName name="EV__MEMORYCVW__COLUMNAR_CONSO_SOC_SELECCIONABLE_PL1_COUNTRY" hidden="1">"[JER_1"</definedName>
    <definedName name="EV__MEMORYCVW__COLUMNAR_CONSO_SOC_SELECCIONABLE_PL1_CUSTOM_1" hidden="1">"[DUMMY_C1"</definedName>
    <definedName name="EV__MEMORYCVW__COLUMNAR_CONSO_SOC_SELECCIONABLE_PL1_CUSTOM_2" hidden="1">"[DUMMY_C2"</definedName>
    <definedName name="EV__MEMORYCVW__COLUMNAR_CONSO_SOC_SELECCIONABLE_PL1_DATASRC" hidden="1">"[AJ_POST"</definedName>
    <definedName name="EV__MEMORYCVW__COLUMNAR_CONSO_SOC_SELECCIONABLE_PL1_ENTITY" hidden="1">"[SUBGR_FRANCE"</definedName>
    <definedName name="EV__MEMORYCVW__COLUMNAR_CONSO_SOC_SELECCIONABLE_PL1_FLOW" hidden="1">"[SF"</definedName>
    <definedName name="EV__MEMORYCVW__COLUMNAR_CONSO_SOC_SELECCIONABLE_PL1_GROUPS" hidden="1">"[G_001"</definedName>
    <definedName name="EV__MEMORYCVW__COLUMNAR_CONSO_SOC_SELECCIONABLE_PL1_INTCO" hidden="1">"[ALL_IC"</definedName>
    <definedName name="EV__MEMORYCVW__COLUMNAR_CONSO_SOC_SELECCIONABLE_PL1_MEASURES" hidden="1">"[YTD"</definedName>
    <definedName name="EV__MEMORYCVW__COLUMNAR_CONSO_SOC_SELECCIONABLE_PL1_RPTCURRENCY" hidden="1">"[GBP"</definedName>
    <definedName name="EV__MEMORYCVW__COLUMNAR_CONSO_SOC_SELECCIONABLE_PL1_SECTOR" hidden="1">"[SECTORS"</definedName>
    <definedName name="EV__MEMORYCVW__COLUMNAR_CONSO_SOC_SELECCIONABLE_PL1_TIME" hidden="1">"[2010.DEC"</definedName>
    <definedName name="EV__MEMORYCVW__DESSIEPL.XLSX" hidden="1">"[FINANCE"</definedName>
    <definedName name="EV__MEMORYCVW__DESSIEPL.XLSX_ACCOUNT_FIN" hidden="1">"[BS"</definedName>
    <definedName name="EV__MEMORYCVW__DESSIEPL.XLSX_CATEGORY" hidden="1">"[ACTUAL"</definedName>
    <definedName name="EV__MEMORYCVW__DESSIEPL.XLSX_COUNTRY" hidden="1">"[JER_1"</definedName>
    <definedName name="EV__MEMORYCVW__DESSIEPL.XLSX_CUSTOM_1" hidden="1">"[DUMMY_C1"</definedName>
    <definedName name="EV__MEMORYCVW__DESSIEPL.XLSX_CUSTOM_2" hidden="1">"[DUMMY_C2"</definedName>
    <definedName name="EV__MEMORYCVW__DESSIEPL.XLSX_DATASRC" hidden="1">"[CONSO"</definedName>
    <definedName name="EV__MEMORYCVW__DESSIEPL.XLSX_ENTITY" hidden="1">"[1114"</definedName>
    <definedName name="EV__MEMORYCVW__DESSIEPL.XLSX_FLOW" hidden="1">"[SF"</definedName>
    <definedName name="EV__MEMORYCVW__DESSIEPL.XLSX_GROUPS" hidden="1">"[G_219_PLANO"</definedName>
    <definedName name="EV__MEMORYCVW__DESSIEPL.XLSX_INTCO" hidden="1">"[ALL_IC"</definedName>
    <definedName name="EV__MEMORYCVW__DESSIEPL.XLSX_MEASURES" hidden="1">"[YTD"</definedName>
    <definedName name="EV__MEMORYCVW__DESSIEPL.XLSX_RPTCURRENCY" hidden="1">"[GBP"</definedName>
    <definedName name="EV__MEMORYCVW__DESSIEPL.XLSX_SECTOR" hidden="1">"[CONC_ESP"</definedName>
    <definedName name="EV__MEMORYCVW__DESSIEPL.XLSX_TIME" hidden="1">"[2010.TOTAL"</definedName>
    <definedName name="EV__MEMORYCVW__INFO_GENERAL_V1.XLSM" hidden="1">"[FINANCE"</definedName>
    <definedName name="EV__MEMORYCVW__INFO_GENERAL_V1.XLSM_ACCOUNT_FIN" hidden="1">"[RDOGRUPO"</definedName>
    <definedName name="EV__MEMORYCVW__INFO_GENERAL_V1.XLSM_CATEGORY" hidden="1">"[ACTUAL"</definedName>
    <definedName name="EV__MEMORYCVW__INFO_GENERAL_V1.XLSM_COUNTRY" hidden="1">"[JER_1"</definedName>
    <definedName name="EV__MEMORYCVW__INFO_GENERAL_V1.XLSM_CUSTOM_1" hidden="1">"[DUMMY_C1"</definedName>
    <definedName name="EV__MEMORYCVW__INFO_GENERAL_V1.XLSM_CUSTOM_2" hidden="1">"[DUMMY_C2"</definedName>
    <definedName name="EV__MEMORYCVW__INFO_GENERAL_V1.XLSM_DATASRC" hidden="1">"[AJ_POST"</definedName>
    <definedName name="EV__MEMORYCVW__INFO_GENERAL_V1.XLSM_ENTITY" hidden="1">"[1051"</definedName>
    <definedName name="EV__MEMORYCVW__INFO_GENERAL_V1.XLSM_FLOW" hidden="1">"[SF"</definedName>
    <definedName name="EV__MEMORYCVW__INFO_GENERAL_V1.XLSM_GROUPS" hidden="1">"[G_001"</definedName>
    <definedName name="EV__MEMORYCVW__INFO_GENERAL_V1.XLSM_INTCO" hidden="1">"[ALL_IC"</definedName>
    <definedName name="EV__MEMORYCVW__INFO_GENERAL_V1.XLSM_MEASURES" hidden="1">"[YTD"</definedName>
    <definedName name="EV__MEMORYCVW__INFO_GENERAL_V1.XLSM_RPTCURRENCY" hidden="1">"[GBP"</definedName>
    <definedName name="EV__MEMORYCVW__INFO_GENERAL_V1.XLSM_SECTOR" hidden="1">"[SECTORS"</definedName>
    <definedName name="EV__MEMORYCVW__INFO_GENERAL_V1.XLSM_TIME" hidden="1">"[2010.DEC"</definedName>
    <definedName name="EV__MEMORYCVW__INPUTMENSUALV20.XLSM" hidden="1">"[FINANCE"</definedName>
    <definedName name="EV__MEMORYCVW__INPUTMENSUALV201" hidden="1">"[FINANCE"</definedName>
    <definedName name="EV__MEMORYCVW__INPUTMENSUALV21.XLSM" hidden="1">"[FINANCE"</definedName>
    <definedName name="EV__MEMORYCVW__INPUTMENSUALV211" hidden="1">"[FINANCE"</definedName>
    <definedName name="EV__MEMORYCVW__INPUTMENSUALV221" hidden="1">"[FINANCE"</definedName>
    <definedName name="EV__MEMORYCVW__INPUTMENSUALV23.XLSM" hidden="1">"[HHRR"</definedName>
    <definedName name="EV__MEMORYCVW__INPUTMENSUALV23.XLSM_ACCOUNT_FIN" hidden="1">"[BS"</definedName>
    <definedName name="EV__MEMORYCVW__INPUTMENSUALV23.XLSM_ACCOUNT_MACRO" hidden="1">"[ACC_MACRO_0001"</definedName>
    <definedName name="EV__MEMORYCVW__INPUTMENSUALV23.XLSM_ACCOUNT_RRHH" hidden="1">"[ACC_RRHH_000200"</definedName>
    <definedName name="EV__MEMORYCVW__INPUTMENSUALV23.XLSM_CATEGORY" hidden="1">"[ACTUAL"</definedName>
    <definedName name="EV__MEMORYCVW__INPUTMENSUALV23.XLSM_COUNTRY" hidden="1">"[JER_1"</definedName>
    <definedName name="EV__MEMORYCVW__INPUTMENSUALV23.XLSM_CUSTOM_1" hidden="1">"[DUMMY_C1"</definedName>
    <definedName name="EV__MEMORYCVW__INPUTMENSUALV23.XLSM_CUSTOM_2" hidden="1">"[DUMMY_C2"</definedName>
    <definedName name="EV__MEMORYCVW__INPUTMENSUALV23.XLSM_DATASRC" hidden="1">"[CONSO"</definedName>
    <definedName name="EV__MEMORYCVW__INPUTMENSUALV23.XLSM_DEPARTMENT" hidden="1">"[DEP_RRHH_021700"</definedName>
    <definedName name="EV__MEMORYCVW__INPUTMENSUALV23.XLSM_ENTITY" hidden="1">"[DUME"</definedName>
    <definedName name="EV__MEMORYCVW__INPUTMENSUALV23.XLSM_FLOW" hidden="1">"[SF"</definedName>
    <definedName name="EV__MEMORYCVW__INPUTMENSUALV23.XLSM_FLOW_RRHH" hidden="1">"[F_VAR"</definedName>
    <definedName name="EV__MEMORYCVW__INPUTMENSUALV23.XLSM_GROUPS" hidden="1">"[NON_GROUP"</definedName>
    <definedName name="EV__MEMORYCVW__INPUTMENSUALV23.XLSM_INTCO" hidden="1">"[ALL_IC"</definedName>
    <definedName name="EV__MEMORYCVW__INPUTMENSUALV23.XLSM_MEASURES" hidden="1">"[PERIODIC"</definedName>
    <definedName name="EV__MEMORYCVW__INPUTMENSUALV23.XLSM_RPTCURRENCY" hidden="1">"[GBP"</definedName>
    <definedName name="EV__MEMORYCVW__INPUTMENSUALV23.XLSM_SECTOR" hidden="1">"[SECTORS"</definedName>
    <definedName name="EV__MEMORYCVW__INPUTMENSUALV23.XLSM_SEX" hidden="1">"[TOT_SEX"</definedName>
    <definedName name="EV__MEMORYCVW__INPUTMENSUALV23.XLSM_TIME" hidden="1">"[SELECT_TIME"</definedName>
    <definedName name="EV__MEMORYCVW__INPUTMENSUALV231" hidden="1">"[FINANCE"</definedName>
    <definedName name="EV__MEMORYCVW__INPUTMENSUALV24.XLSM" hidden="1">"[HHRR"</definedName>
    <definedName name="EV__MEMORYCVW__INPUTMENSUALV25.XLSM" hidden="1">"[FINANCE"</definedName>
    <definedName name="EV__MEMORYCVW__INPUTMENSUALV26.XLSM" hidden="1">"[FINANCE"</definedName>
    <definedName name="EV__MEMORYCVW__INPUTMENSUALV26.XLSM_ACCOUNT_FIN" hidden="1">"[RDOGRUPO"</definedName>
    <definedName name="EV__MEMORYCVW__INPUTMENSUALV26.XLSM_CATEGORY" hidden="1">"[ACTUAL"</definedName>
    <definedName name="EV__MEMORYCVW__INPUTMENSUALV26.XLSM_COUNTRY" hidden="1">"[JER_1"</definedName>
    <definedName name="EV__MEMORYCVW__INPUTMENSUALV26.XLSM_CUSTOM_1" hidden="1">"[DUMMY_C1"</definedName>
    <definedName name="EV__MEMORYCVW__INPUTMENSUALV26.XLSM_CUSTOM_2" hidden="1">"[DUMMY_C2"</definedName>
    <definedName name="EV__MEMORYCVW__INPUTMENSUALV26.XLSM_DATASRC" hidden="1">"[AJ_POST"</definedName>
    <definedName name="EV__MEMORYCVW__INPUTMENSUALV26.XLSM_ENTITY" hidden="1">"[1113"</definedName>
    <definedName name="EV__MEMORYCVW__INPUTMENSUALV26.XLSM_FLOW" hidden="1">"[SF"</definedName>
    <definedName name="EV__MEMORYCVW__INPUTMENSUALV26.XLSM_GROUPS" hidden="1">"[G_001"</definedName>
    <definedName name="EV__MEMORYCVW__INPUTMENSUALV26.XLSM_INTCO" hidden="1">"[ALL_IC"</definedName>
    <definedName name="EV__MEMORYCVW__INPUTMENSUALV26.XLSM_MEASURES" hidden="1">"[YTD"</definedName>
    <definedName name="EV__MEMORYCVW__INPUTMENSUALV26.XLSM_RPTCURRENCY" hidden="1">"[GBP"</definedName>
    <definedName name="EV__MEMORYCVW__INPUTMENSUALV26.XLSM_SECTOR" hidden="1">"[SECTORS"</definedName>
    <definedName name="EV__MEMORYCVW__INPUTMENSUALV26.XLSM_TIME" hidden="1">"[2013.FEB"</definedName>
    <definedName name="EV__MEMORYCVW__INPUTMENSUALV27.XLSM" hidden="1">"[FINANCE"</definedName>
    <definedName name="EV__MEMORYCVW__INPUTMENSUALV28.XLSM" hidden="1">"[FINANCE"</definedName>
    <definedName name="EV__MEMORYCVW__INPUTMENSUALV29.XLSM" hidden="1">"[FINANCE"</definedName>
    <definedName name="EV__MEMORYCVW__INPUTMENSUALV30.XLSM" hidden="1">"[FINANCE"</definedName>
    <definedName name="EV__MEMORYCVW__INPUTMENSUALV31.XLSM" hidden="1">"[FINANCE"</definedName>
    <definedName name="EV__MEMORYCVW__INPUTMENSUALV311" hidden="1">"[FINANCE"</definedName>
    <definedName name="EV__MEMORYCVW__INPUTMENSUALV32.XLSM" hidden="1">"[HHRR"</definedName>
    <definedName name="EV__MEMORYCVW__INPUTOUTPUTV1.XLSM" hidden="1">"[FINANCE"</definedName>
    <definedName name="EV__MEMORYCVW__INPUTOUTPUTV1.XLSM_ACCOUNT_ACT" hidden="1">"[ACC_ACT_000001"</definedName>
    <definedName name="EV__MEMORYCVW__INPUTOUTPUTV1.XLSM_ACCOUNT_FIN" hidden="1">"[RDOGRUPO"</definedName>
    <definedName name="EV__MEMORYCVW__INPUTOUTPUTV1.XLSM_CATEGORY" hidden="1">"[ACTUAL"</definedName>
    <definedName name="EV__MEMORYCVW__INPUTOUTPUTV1.XLSM_COUNTRY" hidden="1">"[JER_1"</definedName>
    <definedName name="EV__MEMORYCVW__INPUTOUTPUTV1.XLSM_CUSTOM_1" hidden="1">"[DUMMY_C1"</definedName>
    <definedName name="EV__MEMORYCVW__INPUTOUTPUTV1.XLSM_CUSTOM_2" hidden="1">"[DUMMY_C2"</definedName>
    <definedName name="EV__MEMORYCVW__INPUTOUTPUTV1.XLSM_DATASRC" hidden="1">"[AJ_POST"</definedName>
    <definedName name="EV__MEMORYCVW__INPUTOUTPUTV1.XLSM_DATASRC_ACT" hidden="1">"[INPUT_CORR"</definedName>
    <definedName name="EV__MEMORYCVW__INPUTOUTPUTV1.XLSM_ENTITY" hidden="1">"[SUBGR_FRANCE"</definedName>
    <definedName name="EV__MEMORYCVW__INPUTOUTPUTV1.XLSM_FLOW" hidden="1">"[SF"</definedName>
    <definedName name="EV__MEMORYCVW__INPUTOUTPUTV1.XLSM_GROUPS" hidden="1">"[G_001"</definedName>
    <definedName name="EV__MEMORYCVW__INPUTOUTPUTV1.XLSM_INTCO" hidden="1">"[ALL_IC"</definedName>
    <definedName name="EV__MEMORYCVW__INPUTOUTPUTV1.XLSM_MEASURES" hidden="1">"[YTD"</definedName>
    <definedName name="EV__MEMORYCVW__INPUTOUTPUTV1.XLSM_RPTCURRENCY" hidden="1">"[GBP"</definedName>
    <definedName name="EV__MEMORYCVW__INPUTOUTPUTV1.XLSM_SECTIONS" hidden="1">"[TRMODUMMY"</definedName>
    <definedName name="EV__MEMORYCVW__INPUTOUTPUTV1.XLSM_SECTOR" hidden="1">"[SECTORS"</definedName>
    <definedName name="EV__MEMORYCVW__INPUTOUTPUTV1.XLSM_TIME" hidden="1">"[2004.MAY"</definedName>
    <definedName name="EV__MEMORYCVW__INPUTOUTPUTV2.XLSM" hidden="1">"[FINANCE"</definedName>
    <definedName name="EV__MEMORYCVW__INPUTOUTPUTV2.XLSM_ACCOUNT_BOLSA" hidden="1">"[ACC_BOLSA_0001"</definedName>
    <definedName name="EV__MEMORYCVW__INPUTOUTPUTV2.XLSM_ACCOUNT_FIN" hidden="1">"[RDOGRUPO"</definedName>
    <definedName name="EV__MEMORYCVW__INPUTOUTPUTV2.XLSM_ACCOUNT_RRHH" hidden="1">"[ACC_RRHH_000200"</definedName>
    <definedName name="EV__MEMORYCVW__INPUTOUTPUTV2.XLSM_CATEGORY" hidden="1">"[ACTUAL"</definedName>
    <definedName name="EV__MEMORYCVW__INPUTOUTPUTV2.XLSM_COUNTRY" hidden="1">"[JER_1"</definedName>
    <definedName name="EV__MEMORYCVW__INPUTOUTPUTV2.XLSM_CUSTOM_1" hidden="1">"[DUMMY_C1"</definedName>
    <definedName name="EV__MEMORYCVW__INPUTOUTPUTV2.XLSM_CUSTOM_2" hidden="1">"[DUMMY_C2"</definedName>
    <definedName name="EV__MEMORYCVW__INPUTOUTPUTV2.XLSM_DATASRC" hidden="1">"[AJ_POST"</definedName>
    <definedName name="EV__MEMORYCVW__INPUTOUTPUTV2.XLSM_DATASRC_I_HR" hidden="1">"[CONSO"</definedName>
    <definedName name="EV__MEMORYCVW__INPUTOUTPUTV2.XLSM_DEPARTMENT" hidden="1">"[DEP_RRHH_021700"</definedName>
    <definedName name="EV__MEMORYCVW__INPUTOUTPUTV2.XLSM_ENTITY" hidden="1">"[SUBGR_FRANCE"</definedName>
    <definedName name="EV__MEMORYCVW__INPUTOUTPUTV2.XLSM_ENTITY_STOCK" hidden="1">"[1218"</definedName>
    <definedName name="EV__MEMORYCVW__INPUTOUTPUTV2.XLSM_FLOW" hidden="1">"[SF"</definedName>
    <definedName name="EV__MEMORYCVW__INPUTOUTPUTV2.XLSM_FLOW_RRHH" hidden="1">"[F_VAR"</definedName>
    <definedName name="EV__MEMORYCVW__INPUTOUTPUTV2.XLSM_GROUPS" hidden="1">"[G_001"</definedName>
    <definedName name="EV__MEMORYCVW__INPUTOUTPUTV2.XLSM_INTCO" hidden="1">"[ALL_IC"</definedName>
    <definedName name="EV__MEMORYCVW__INPUTOUTPUTV2.XLSM_MEASURES" hidden="1">"[YTD"</definedName>
    <definedName name="EV__MEMORYCVW__INPUTOUTPUTV2.XLSM_MONTHDAY" hidden="1">"[01"</definedName>
    <definedName name="EV__MEMORYCVW__INPUTOUTPUTV2.XLSM_RPTCURRENCY" hidden="1">"[GBP"</definedName>
    <definedName name="EV__MEMORYCVW__INPUTOUTPUTV2.XLSM_SECTOR" hidden="1">"[SECTORS"</definedName>
    <definedName name="EV__MEMORYCVW__INPUTOUTPUTV2.XLSM_SEX" hidden="1">"[TOT_SEX"</definedName>
    <definedName name="EV__MEMORYCVW__INPUTOUTPUTV2.XLSM_SHAREHOLDER" hidden="1">"[TOTAL"</definedName>
    <definedName name="EV__MEMORYCVW__INPUTOUTPUTV2.XLSM_TIME" hidden="1">"[2010.DEC"</definedName>
    <definedName name="EV__MEMORYCVW__INPUTOUTPUTV3.XLSM" hidden="1">"[HHRR"</definedName>
    <definedName name="EV__MEMORYCVW__INPUTOUTPUTV3.XLSM_ACCOUNT_RRHH" hidden="1">"[ACC_RRHH_000200"</definedName>
    <definedName name="EV__MEMORYCVW__INPUTOUTPUTV3.XLSM_CATEGORY" hidden="1">"[ACTUAL"</definedName>
    <definedName name="EV__MEMORYCVW__INPUTOUTPUTV3.XLSM_COUNTRY" hidden="1">"[JER_1"</definedName>
    <definedName name="EV__MEMORYCVW__INPUTOUTPUTV3.XLSM_CUSTOM_1" hidden="1">"[DUMMY_C1"</definedName>
    <definedName name="EV__MEMORYCVW__INPUTOUTPUTV3.XLSM_CUSTOM_2" hidden="1">"[DUMMY_C2"</definedName>
    <definedName name="EV__MEMORYCVW__INPUTOUTPUTV3.XLSM_DATASRC_I_HR" hidden="1">"[CONSO"</definedName>
    <definedName name="EV__MEMORYCVW__INPUTOUTPUTV3.XLSM_DEPARTMENT" hidden="1">"[DEP_RRHH_021700"</definedName>
    <definedName name="EV__MEMORYCVW__INPUTOUTPUTV3.XLSM_ENTITY" hidden="1">"[DUME"</definedName>
    <definedName name="EV__MEMORYCVW__INPUTOUTPUTV3.XLSM_FLOW_RRHH" hidden="1">"[F_VAR"</definedName>
    <definedName name="EV__MEMORYCVW__INPUTOUTPUTV3.XLSM_GROUPS" hidden="1">"[NON_GROUP"</definedName>
    <definedName name="EV__MEMORYCVW__INPUTOUTPUTV3.XLSM_MEASURES" hidden="1">"[PERIODIC"</definedName>
    <definedName name="EV__MEMORYCVW__INPUTOUTPUTV3.XLSM_SECTOR" hidden="1">"[SECTORS"</definedName>
    <definedName name="EV__MEMORYCVW__INPUTOUTPUTV3.XLSM_SEX" hidden="1">"[TOT_SEX"</definedName>
    <definedName name="EV__MEMORYCVW__INPUTOUTPUTV3.XLSM_TIME" hidden="1">"[SELECT_TIME"</definedName>
    <definedName name="EV__MEMORYCVW__LIBRO10" hidden="1">"[HHRR"</definedName>
    <definedName name="EV__MEMORYCVW__LIBRO10_ACCOUNT_RRHH" hidden="1">"[ACC_RRHH_000200"</definedName>
    <definedName name="EV__MEMORYCVW__LIBRO10_CATEGORY" hidden="1">"[ACTUAL"</definedName>
    <definedName name="EV__MEMORYCVW__LIBRO10_COUNTRY" hidden="1">"[JER_1"</definedName>
    <definedName name="EV__MEMORYCVW__LIBRO10_CUSTOM_1" hidden="1">"[DUMMY_C1"</definedName>
    <definedName name="EV__MEMORYCVW__LIBRO10_CUSTOM_2" hidden="1">"[DUMMY_C2"</definedName>
    <definedName name="EV__MEMORYCVW__LIBRO10_DATASRC_I_HR" hidden="1">"[CORR"</definedName>
    <definedName name="EV__MEMORYCVW__LIBRO10_DEPARTMENT" hidden="1">"[DEP_RRHH_021700"</definedName>
    <definedName name="EV__MEMORYCVW__LIBRO10_ENTITY" hidden="1">"[GRUPO_CONS"</definedName>
    <definedName name="EV__MEMORYCVW__LIBRO10_FLOW_RRHH" hidden="1">"[F_VAR"</definedName>
    <definedName name="EV__MEMORYCVW__LIBRO10_GROUPS" hidden="1">"[NON_GROUP"</definedName>
    <definedName name="EV__MEMORYCVW__LIBRO10_INTCO_INONE" hidden="1">"[I_NONE"</definedName>
    <definedName name="EV__MEMORYCVW__LIBRO10_MEASURES" hidden="1">"[PERIODIC"</definedName>
    <definedName name="EV__MEMORYCVW__LIBRO10_RPTCURRENCY" hidden="1">"[EUR"</definedName>
    <definedName name="EV__MEMORYCVW__LIBRO10_SECTOR" hidden="1">"[SECTORS"</definedName>
    <definedName name="EV__MEMORYCVW__LIBRO10_SEX" hidden="1">"[TOT_SEX"</definedName>
    <definedName name="EV__MEMORYCVW__LIBRO10_TIME" hidden="1">"[SELECT_TIME"</definedName>
    <definedName name="EV__MEMORYCVW__LIBRO2" hidden="1">"[FINANCE"</definedName>
    <definedName name="EV__MEMORYCVW__LIBRO2_ACCOUNT_ACT" hidden="1">"[ACC_ACT_000001"</definedName>
    <definedName name="EV__MEMORYCVW__LIBRO2_ACCOUNT_FIN" hidden="1">"[BS"</definedName>
    <definedName name="EV__MEMORYCVW__LIBRO2_ACCOUNT_RRHH" hidden="1">"[ACC_RRHH_000200"</definedName>
    <definedName name="EV__MEMORYCVW__LIBRO2_CATEGORY" hidden="1">"[IG_CATEGORY"</definedName>
    <definedName name="EV__MEMORYCVW__LIBRO2_COUNTRY" hidden="1">"[JER_1"</definedName>
    <definedName name="EV__MEMORYCVW__LIBRO2_CUSTOM_1" hidden="1">"[DUMMY_C1"</definedName>
    <definedName name="EV__MEMORYCVW__LIBRO2_CUSTOM_2" hidden="1">"[DUMMY_C2"</definedName>
    <definedName name="EV__MEMORYCVW__LIBRO2_DATASRC" hidden="1">"[CONSO"</definedName>
    <definedName name="EV__MEMORYCVW__LIBRO2_DATASRC_ACT" hidden="1">"[INPUT_CORR"</definedName>
    <definedName name="EV__MEMORYCVW__LIBRO2_DATASRC_I_HR" hidden="1">"[CONSO"</definedName>
    <definedName name="EV__MEMORYCVW__LIBRO2_DEPARTMENT" hidden="1">"[DEP_RRHH_021700"</definedName>
    <definedName name="EV__MEMORYCVW__LIBRO2_ENTITY" hidden="1">"[DUME"</definedName>
    <definedName name="EV__MEMORYCVW__LIBRO2_FLOW" hidden="1">"[SF"</definedName>
    <definedName name="EV__MEMORYCVW__LIBRO2_FLOW_RRHH" hidden="1">"[F_VAR"</definedName>
    <definedName name="EV__MEMORYCVW__LIBRO2_GROUPS" hidden="1">"[NON_GROUP"</definedName>
    <definedName name="EV__MEMORYCVW__LIBRO2_INTCO" hidden="1">"[ALL_IC"</definedName>
    <definedName name="EV__MEMORYCVW__LIBRO2_MEASURES" hidden="1">"[YTD"</definedName>
    <definedName name="EV__MEMORYCVW__LIBRO2_RPTCURRENCY" hidden="1">"[EUR"</definedName>
    <definedName name="EV__MEMORYCVW__LIBRO2_SECTIONS" hidden="1">"[TRMODUMMY"</definedName>
    <definedName name="EV__MEMORYCVW__LIBRO2_SECTOR" hidden="1">"[SECTORS"</definedName>
    <definedName name="EV__MEMORYCVW__LIBRO2_SEX" hidden="1">"[TOT_SEX"</definedName>
    <definedName name="EV__MEMORYCVW__LIBRO2_TIME" hidden="1">"[2012.JUN"</definedName>
    <definedName name="EV__MEMORYCVW__LIBRO3" hidden="1">"[FINANCE"</definedName>
    <definedName name="EV__MEMORYCVW__LIBRO3_ACCOUNT_ACT" hidden="1">"[ACC_ACT_000001"</definedName>
    <definedName name="EV__MEMORYCVW__LIBRO3_ACCOUNT_FIN" hidden="1">"[BS"</definedName>
    <definedName name="EV__MEMORYCVW__LIBRO3_CATEGORY" hidden="1">"[IG_CATEGORY"</definedName>
    <definedName name="EV__MEMORYCVW__LIBRO3_COUNTRY" hidden="1">"[JER_1"</definedName>
    <definedName name="EV__MEMORYCVW__LIBRO3_CUSTOM_1" hidden="1">"[DUMMY_C1"</definedName>
    <definedName name="EV__MEMORYCVW__LIBRO3_CUSTOM_2" hidden="1">"[DUMMY_C2"</definedName>
    <definedName name="EV__MEMORYCVW__LIBRO3_DATASRC" hidden="1">"[CONSO"</definedName>
    <definedName name="EV__MEMORYCVW__LIBRO3_DATASRC_ACT" hidden="1">"[INPUT_CORR"</definedName>
    <definedName name="EV__MEMORYCVW__LIBRO3_ENTITY" hidden="1">"[GRUPO_CONS"</definedName>
    <definedName name="EV__MEMORYCVW__LIBRO3_FLOW" hidden="1">"[SF"</definedName>
    <definedName name="EV__MEMORYCVW__LIBRO3_GROUPS" hidden="1">"[NON_GROUP"</definedName>
    <definedName name="EV__MEMORYCVW__LIBRO3_INTCO" hidden="1">"[ALL_IC"</definedName>
    <definedName name="EV__MEMORYCVW__LIBRO3_MEASURES" hidden="1">"[YTD"</definedName>
    <definedName name="EV__MEMORYCVW__LIBRO3_RPTCURRENCY" hidden="1">"[EUR"</definedName>
    <definedName name="EV__MEMORYCVW__LIBRO3_SECTIONS" hidden="1">"[TRMODUMMY"</definedName>
    <definedName name="EV__MEMORYCVW__LIBRO3_SECTOR" hidden="1">"[SECTORS"</definedName>
    <definedName name="EV__MEMORYCVW__LIBRO3_TIME" hidden="1">"[SELECT_TIME"</definedName>
    <definedName name="EV__MEMORYCVW__LIBRO4" hidden="1">"[FINANCE"</definedName>
    <definedName name="EV__MEMORYCVW__LIBRO6" hidden="1">"[FINANCE"</definedName>
    <definedName name="EV__MEMORYCVW__LIBRO6_ACCOUNT_FIN" hidden="1">"[RDOGRUPO"</definedName>
    <definedName name="EV__MEMORYCVW__LIBRO6_CATEGORY" hidden="1">"[TOT_CATEGORY"</definedName>
    <definedName name="EV__MEMORYCVW__LIBRO6_COUNTRY" hidden="1">"[JER_1"</definedName>
    <definedName name="EV__MEMORYCVW__LIBRO6_CUSTOM_1" hidden="1">"[DUMMY_C1"</definedName>
    <definedName name="EV__MEMORYCVW__LIBRO6_CUSTOM_2" hidden="1">"[DUMMY_C2"</definedName>
    <definedName name="EV__MEMORYCVW__LIBRO6_DATASRC" hidden="1">"[INPUT"</definedName>
    <definedName name="EV__MEMORYCVW__LIBRO6_ENTITY" hidden="1">"[WORKSTATUS"</definedName>
    <definedName name="EV__MEMORYCVW__LIBRO6_FLOW" hidden="1">"[SF"</definedName>
    <definedName name="EV__MEMORYCVW__LIBRO6_GROUPS" hidden="1">"[G_001"</definedName>
    <definedName name="EV__MEMORYCVW__LIBRO6_INTCO" hidden="1">"[ALL_IC"</definedName>
    <definedName name="EV__MEMORYCVW__LIBRO6_MEASURES" hidden="1">"[YTD"</definedName>
    <definedName name="EV__MEMORYCVW__LIBRO6_RPTCURRENCY" hidden="1">"[EUR"</definedName>
    <definedName name="EV__MEMORYCVW__LIBRO6_SECTOR" hidden="1">"[SECTORS"</definedName>
    <definedName name="EV__MEMORYCVW__LIBRO6_TIME" hidden="1">"[2005.TOTAL"</definedName>
    <definedName name="EV__MEMORYCVW__NOVA_PESTANYA_RRHH.XLSM" hidden="1">"[FINANCE"</definedName>
    <definedName name="EV__MEMORYCVW__PERFIL_CIAS_V3.XLSX" hidden="1">"[FINANCE"</definedName>
    <definedName name="EV__MEMORYCVW__PERFIL_CIAS_V3.XLSX_ACCOUNT_FIN" hidden="1">"[220100"</definedName>
    <definedName name="EV__MEMORYCVW__PERFIL_CIAS_V3.XLSX_CATEGORY" hidden="1">"[ACTUAL"</definedName>
    <definedName name="EV__MEMORYCVW__PERFIL_CIAS_V3.XLSX_COUNTRY" hidden="1">"[JER_1"</definedName>
    <definedName name="EV__MEMORYCVW__PERFIL_CIAS_V3.XLSX_CUSTOM_1" hidden="1">"[DUMMY_C1"</definedName>
    <definedName name="EV__MEMORYCVW__PERFIL_CIAS_V3.XLSX_CUSTOM_2" hidden="1">"[DUMMY_C2"</definedName>
    <definedName name="EV__MEMORYCVW__PERFIL_CIAS_V3.XLSX_DATASRC" hidden="1">"[AJ_POST"</definedName>
    <definedName name="EV__MEMORYCVW__PERFIL_CIAS_V3.XLSX_ENTITY" hidden="1">"[1138"</definedName>
    <definedName name="EV__MEMORYCVW__PERFIL_CIAS_V3.XLSX_FLOW" hidden="1">"[SF"</definedName>
    <definedName name="EV__MEMORYCVW__PERFIL_CIAS_V3.XLSX_GROUPS" hidden="1">"[G_001"</definedName>
    <definedName name="EV__MEMORYCVW__PERFIL_CIAS_V3.XLSX_INTCO" hidden="1">"[ALL_IC"</definedName>
    <definedName name="EV__MEMORYCVW__PERFIL_CIAS_V3.XLSX_MEASURES" hidden="1">"[YTD"</definedName>
    <definedName name="EV__MEMORYCVW__PERFIL_CIAS_V3.XLSX_RPTCURRENCY" hidden="1">"[GBP"</definedName>
    <definedName name="EV__MEMORYCVW__PERFIL_CIAS_V3.XLSX_SECTOR" hidden="1">"[SECTORS"</definedName>
    <definedName name="EV__MEMORYCVW__PERFIL_CIAS_V3.XLSX_TIME" hidden="1">"[2011.JUN"</definedName>
    <definedName name="EV__MEMORYCVW__PRIORIZACIÓN_TAREAS_BPC_20120127.XLS" hidden="1">"[FINANCE"</definedName>
    <definedName name="EV__MEMORYCVW__PRIORIZACIÓN_TAREAS_BPC_20120127.XLS_ACCOUNT_FIN" hidden="1">"[BS"</definedName>
    <definedName name="EV__MEMORYCVW__PRIORIZACIÓN_TAREAS_BPC_20120127.XLS_CATEGORY" hidden="1">"[ACTUAL"</definedName>
    <definedName name="EV__MEMORYCVW__PRIORIZACIÓN_TAREAS_BPC_20120127.XLS_COUNTRY" hidden="1">"[JER_1"</definedName>
    <definedName name="EV__MEMORYCVW__PRIORIZACIÓN_TAREAS_BPC_20120127.XLS_CUSTOM_1" hidden="1">"[DUMMY_C1"</definedName>
    <definedName name="EV__MEMORYCVW__PRIORIZACIÓN_TAREAS_BPC_20120127.XLS_CUSTOM_2" hidden="1">"[DUMMY_C2"</definedName>
    <definedName name="EV__MEMORYCVW__PRIORIZACIÓN_TAREAS_BPC_20120127.XLS_DATASRC" hidden="1">"[CONSO"</definedName>
    <definedName name="EV__MEMORYCVW__PRIORIZACIÓN_TAREAS_BPC_20120127.XLS_ENTITY" hidden="1">"[1231"</definedName>
    <definedName name="EV__MEMORYCVW__PRIORIZACIÓN_TAREAS_BPC_20120127.XLS_FLOW" hidden="1">"[SF"</definedName>
    <definedName name="EV__MEMORYCVW__PRIORIZACIÓN_TAREAS_BPC_20120127.XLS_GROUPS" hidden="1">"[G_001"</definedName>
    <definedName name="EV__MEMORYCVW__PRIORIZACIÓN_TAREAS_BPC_20120127.XLS_INTCO" hidden="1">"[ALL_IC"</definedName>
    <definedName name="EV__MEMORYCVW__PRIORIZACIÓN_TAREAS_BPC_20120127.XLS_MEASURES" hidden="1">"[YTD"</definedName>
    <definedName name="EV__MEMORYCVW__PRIORIZACIÓN_TAREAS_BPC_20120127.XLS_RPTCURRENCY" hidden="1">"[GBP"</definedName>
    <definedName name="EV__MEMORYCVW__PRIORIZACIÓN_TAREAS_BPC_20120127.XLS_SECTOR" hidden="1">"[CONC_ESP"</definedName>
    <definedName name="EV__MEMORYCVW__PRIORIZACIÓN_TAREAS_BPC_20120127.XLS_TIME" hidden="1">"[2010.DEC"</definedName>
    <definedName name="EV__MEMORYCVW__TEST.XLSM" hidden="1">"[FINANCE"</definedName>
    <definedName name="EV__MEMORYCVW__TEST.XLSM_ACCOUNT_FIN" hidden="1">"[RDOGRUPO"</definedName>
    <definedName name="EV__MEMORYCVW__TEST.XLSM_CATEGORY" hidden="1">"[ACTUAL"</definedName>
    <definedName name="EV__MEMORYCVW__TEST.XLSM_COUNTRY" hidden="1">"[JER_1"</definedName>
    <definedName name="EV__MEMORYCVW__TEST.XLSM_CUSTOM_1" hidden="1">"[DUMMY_C1"</definedName>
    <definedName name="EV__MEMORYCVW__TEST.XLSM_CUSTOM_2" hidden="1">"[DUMMY_C2"</definedName>
    <definedName name="EV__MEMORYCVW__TEST.XLSM_DATASRC" hidden="1">"[AJ_POST"</definedName>
    <definedName name="EV__MEMORYCVW__TEST.XLSM_ENTITY" hidden="1">"[1113"</definedName>
    <definedName name="EV__MEMORYCVW__TEST.XLSM_FLOW" hidden="1">"[SF"</definedName>
    <definedName name="EV__MEMORYCVW__TEST.XLSM_GROUPS" hidden="1">"[G_001"</definedName>
    <definedName name="EV__MEMORYCVW__TEST.XLSM_INTCO" hidden="1">"[ALL_IC"</definedName>
    <definedName name="EV__MEMORYCVW__TEST.XLSM_MEASURES" hidden="1">"[YTD"</definedName>
    <definedName name="EV__MEMORYCVW__TEST.XLSM_RPTCURRENCY" hidden="1">"[GBP"</definedName>
    <definedName name="EV__MEMORYCVW__TEST.XLSM_SECTOR" hidden="1">"[SECTORS"</definedName>
    <definedName name="EV__MEMORYCVW__TEST.XLSM_TIME" hidden="1">"[2013.FEB"</definedName>
    <definedName name="EV__MEMORYCVW__TESTV31.XLSM" hidden="1">"[FINANCE"</definedName>
    <definedName name="EV__MEMORYCVW__TESTV31.XLSM_ACCOUNT_FIN" hidden="1">"[RDOGRUPO"</definedName>
    <definedName name="EV__MEMORYCVW__TESTV31.XLSM_CATEGORY" hidden="1">"[ACTUAL"</definedName>
    <definedName name="EV__MEMORYCVW__TESTV31.XLSM_COUNTRY" hidden="1">"[JER_1"</definedName>
    <definedName name="EV__MEMORYCVW__TESTV31.XLSM_CUSTOM_1" hidden="1">"[DUMMY_C1"</definedName>
    <definedName name="EV__MEMORYCVW__TESTV31.XLSM_CUSTOM_2" hidden="1">"[DUMMY_C2"</definedName>
    <definedName name="EV__MEMORYCVW__TESTV31.XLSM_DATASRC" hidden="1">"[AJ_POST"</definedName>
    <definedName name="EV__MEMORYCVW__TESTV31.XLSM_ENTITY" hidden="1">"[1042"</definedName>
    <definedName name="EV__MEMORYCVW__TESTV31.XLSM_FLOW" hidden="1">"[SF"</definedName>
    <definedName name="EV__MEMORYCVW__TESTV31.XLSM_GROUPS" hidden="1">"[G_001"</definedName>
    <definedName name="EV__MEMORYCVW__TESTV31.XLSM_INTCO" hidden="1">"[ALL_IC"</definedName>
    <definedName name="EV__MEMORYCVW__TESTV31.XLSM_MEASURES" hidden="1">"[YTD"</definedName>
    <definedName name="EV__MEMORYCVW__TESTV31.XLSM_RPTCURRENCY" hidden="1">"[GBP"</definedName>
    <definedName name="EV__MEMORYCVW__TESTV31.XLSM_SECTOR" hidden="1">"[SECTORS"</definedName>
    <definedName name="EV__MEMORYCVW__TESTV31.XLSM_TIME" hidden="1">"[2012.JUN"</definedName>
    <definedName name="EV__MEMORYCVW__TRAMS2.XLSX" hidden="1">"[ACTIVITY"</definedName>
    <definedName name="EV__MEMORYCVW__TRAMS2.XLSX_ACCOUNT_ACT" hidden="1">"[ACC_ACT_000001"</definedName>
    <definedName name="EV__MEMORYCVW__TRAMS2.XLSX_CATEGORY" hidden="1">"[ACTUAL"</definedName>
    <definedName name="EV__MEMORYCVW__TRAMS2.XLSX_COUNTRY" hidden="1">"[JER_1"</definedName>
    <definedName name="EV__MEMORYCVW__TRAMS2.XLSX_CUSTOM_1" hidden="1">"[DUMMY_C1"</definedName>
    <definedName name="EV__MEMORYCVW__TRAMS2.XLSX_CUSTOM_2" hidden="1">"[DUMMY_C2"</definedName>
    <definedName name="EV__MEMORYCVW__TRAMS2.XLSX_DATASRC_ACT" hidden="1">"[INPUT_CORR"</definedName>
    <definedName name="EV__MEMORYCVW__TRAMS2.XLSX_ENTITY" hidden="1">"[1113"</definedName>
    <definedName name="EV__MEMORYCVW__TRAMS2.XLSX_MEASURES" hidden="1">"[YTD"</definedName>
    <definedName name="EV__MEMORYCVW__TRAMS2.XLSX_SECTIONS" hidden="1">"[TRMODUMMY"</definedName>
    <definedName name="EV__MEMORYCVW__TRAMS2.XLSX_SECTOR" hidden="1">"[SECTORS"</definedName>
    <definedName name="EV__MEMORYCVW__TRAMS2.XLSX_TIME" hidden="1">"[2011.JUN"</definedName>
    <definedName name="EV__WBEVMODE__" hidden="1">1</definedName>
    <definedName name="EV__WBREFOPTIONS__" hidden="1">134217732</definedName>
    <definedName name="EV__WBVERSION__" hidden="1">0</definedName>
    <definedName name="EV__WSINFO__" hidden="1">"asd"</definedName>
    <definedName name="EWE" localSheetId="1">#REF!</definedName>
    <definedName name="EWE">#REF!</definedName>
    <definedName name="ewew" localSheetId="1">#REF!</definedName>
    <definedName name="ewew">#REF!</definedName>
    <definedName name="ewt" localSheetId="1">'[120]P A T O 98 D'!#REF!</definedName>
    <definedName name="ewt">'[120]P A T O 98 D'!#REF!</definedName>
    <definedName name="EXA" localSheetId="1">'[54]PRO-08'!#REF!</definedName>
    <definedName name="EXA">'[54]PRO-08'!#REF!</definedName>
    <definedName name="EXA_10" localSheetId="1">'[57]PRO-08'!#REF!</definedName>
    <definedName name="EXA_10">'[57]PRO-08'!#REF!</definedName>
    <definedName name="EXA_24" localSheetId="1">'[57]PRO-08'!#REF!</definedName>
    <definedName name="EXA_24">'[57]PRO-08'!#REF!</definedName>
    <definedName name="EXA_25" localSheetId="1">'[57]PRO-08'!#REF!</definedName>
    <definedName name="EXA_25">'[57]PRO-08'!#REF!</definedName>
    <definedName name="EXA_26" localSheetId="1">'[58]PRO-08'!#REF!</definedName>
    <definedName name="EXA_26">'[58]PRO-08'!#REF!</definedName>
    <definedName name="EXA_27" localSheetId="1">'[57]PRO-08'!#REF!</definedName>
    <definedName name="EXA_27">'[57]PRO-08'!#REF!</definedName>
    <definedName name="EXA_29" localSheetId="1">'[57]PRO-08'!#REF!</definedName>
    <definedName name="EXA_29">'[57]PRO-08'!#REF!</definedName>
    <definedName name="EXA_9" localSheetId="1">'[57]PRO-08'!#REF!</definedName>
    <definedName name="EXA_9">'[57]PRO-08'!#REF!</definedName>
    <definedName name="Excel_BuiltIn__FilterDatabase_1" localSheetId="1">#REF!</definedName>
    <definedName name="Excel_BuiltIn__FilterDatabase_1">#REF!</definedName>
    <definedName name="Excel_BuiltIn__FilterDatabase_1_1" localSheetId="1">#REF!</definedName>
    <definedName name="Excel_BuiltIn__FilterDatabase_1_1">#REF!</definedName>
    <definedName name="Excel_BuiltIn__FilterDatabase_1_14">#N/A</definedName>
    <definedName name="Excel_BuiltIn__FilterDatabase_10" localSheetId="1">#REF!</definedName>
    <definedName name="Excel_BuiltIn__FilterDatabase_10">#REF!</definedName>
    <definedName name="Excel_BuiltIn__FilterDatabase_11" localSheetId="1">#REF!</definedName>
    <definedName name="Excel_BuiltIn__FilterDatabase_11">#REF!</definedName>
    <definedName name="Excel_BuiltIn__FilterDatabase_12" localSheetId="1">#REF!</definedName>
    <definedName name="Excel_BuiltIn__FilterDatabase_12">#REF!</definedName>
    <definedName name="Excel_BuiltIn__FilterDatabase_13" localSheetId="1">#REF!</definedName>
    <definedName name="Excel_BuiltIn__FilterDatabase_13">#REF!</definedName>
    <definedName name="Excel_BuiltIn__FilterDatabase_14" localSheetId="1">#REF!</definedName>
    <definedName name="Excel_BuiltIn__FilterDatabase_14">#REF!</definedName>
    <definedName name="Excel_BuiltIn__FilterDatabase_15" localSheetId="1">#REF!</definedName>
    <definedName name="Excel_BuiltIn__FilterDatabase_15">#REF!</definedName>
    <definedName name="Excel_BuiltIn__FilterDatabase_16" localSheetId="1">#REF!</definedName>
    <definedName name="Excel_BuiltIn__FilterDatabase_16">#REF!</definedName>
    <definedName name="Excel_BuiltIn__FilterDatabase_17" localSheetId="1">#REF!</definedName>
    <definedName name="Excel_BuiltIn__FilterDatabase_17">#REF!</definedName>
    <definedName name="Excel_BuiltIn__FilterDatabase_17_1" localSheetId="1">[121]TB!#REF!</definedName>
    <definedName name="Excel_BuiltIn__FilterDatabase_17_1">[121]TB!#REF!</definedName>
    <definedName name="Excel_BuiltIn__FilterDatabase_17_1_1" localSheetId="1">[122]TB!#REF!</definedName>
    <definedName name="Excel_BuiltIn__FilterDatabase_17_1_1">[122]TB!#REF!</definedName>
    <definedName name="Excel_BuiltIn__FilterDatabase_17_25" localSheetId="1">[123]TB!#REF!</definedName>
    <definedName name="Excel_BuiltIn__FilterDatabase_17_25">[123]TB!#REF!</definedName>
    <definedName name="Excel_BuiltIn__FilterDatabase_17_48" localSheetId="1">[123]TB!#REF!</definedName>
    <definedName name="Excel_BuiltIn__FilterDatabase_17_48">[123]TB!#REF!</definedName>
    <definedName name="Excel_BuiltIn__FilterDatabase_18" localSheetId="1">#REF!</definedName>
    <definedName name="Excel_BuiltIn__FilterDatabase_18">#REF!</definedName>
    <definedName name="Excel_BuiltIn__FilterDatabase_19" localSheetId="1">#REF!</definedName>
    <definedName name="Excel_BuiltIn__FilterDatabase_19">#REF!</definedName>
    <definedName name="Excel_BuiltIn__FilterDatabase_19_1" localSheetId="1">'[121]TB _BG_'!#REF!</definedName>
    <definedName name="Excel_BuiltIn__FilterDatabase_19_1">'[121]TB _BG_'!#REF!</definedName>
    <definedName name="Excel_BuiltIn__FilterDatabase_19_25" localSheetId="1">'[123]TB _BG_'!#REF!</definedName>
    <definedName name="Excel_BuiltIn__FilterDatabase_19_25">'[123]TB _BG_'!#REF!</definedName>
    <definedName name="Excel_BuiltIn__FilterDatabase_19_48" localSheetId="1">'[123]TB _BG_'!#REF!</definedName>
    <definedName name="Excel_BuiltIn__FilterDatabase_19_48">'[123]TB _BG_'!#REF!</definedName>
    <definedName name="Excel_BuiltIn__FilterDatabase_2" localSheetId="1">#REF!</definedName>
    <definedName name="Excel_BuiltIn__FilterDatabase_2">#REF!</definedName>
    <definedName name="Excel_BuiltIn__FilterDatabase_2_11" localSheetId="1">#REF!</definedName>
    <definedName name="Excel_BuiltIn__FilterDatabase_2_11">#REF!</definedName>
    <definedName name="Excel_BuiltIn__FilterDatabase_2_12" localSheetId="1">#REF!</definedName>
    <definedName name="Excel_BuiltIn__FilterDatabase_2_12">#REF!</definedName>
    <definedName name="Excel_BuiltIn__FilterDatabase_2_13" localSheetId="1">#REF!</definedName>
    <definedName name="Excel_BuiltIn__FilterDatabase_2_13">#REF!</definedName>
    <definedName name="Excel_BuiltIn__FilterDatabase_2_15" localSheetId="1">#REF!</definedName>
    <definedName name="Excel_BuiltIn__FilterDatabase_2_15">#REF!</definedName>
    <definedName name="Excel_BuiltIn__FilterDatabase_2_16" localSheetId="1">#REF!</definedName>
    <definedName name="Excel_BuiltIn__FilterDatabase_2_16">#REF!</definedName>
    <definedName name="Excel_BuiltIn__FilterDatabase_2_17" localSheetId="1">#REF!</definedName>
    <definedName name="Excel_BuiltIn__FilterDatabase_2_17">#REF!</definedName>
    <definedName name="Excel_BuiltIn__FilterDatabase_2_19" localSheetId="1">#REF!</definedName>
    <definedName name="Excel_BuiltIn__FilterDatabase_2_19">#REF!</definedName>
    <definedName name="Excel_BuiltIn__FilterDatabase_2_2" localSheetId="1">#REF!</definedName>
    <definedName name="Excel_BuiltIn__FilterDatabase_2_2">#REF!</definedName>
    <definedName name="Excel_BuiltIn__FilterDatabase_2_28" localSheetId="1">#REF!</definedName>
    <definedName name="Excel_BuiltIn__FilterDatabase_2_28">#REF!</definedName>
    <definedName name="Excel_BuiltIn__FilterDatabase_2_3" localSheetId="1">#REF!</definedName>
    <definedName name="Excel_BuiltIn__FilterDatabase_2_3">#REF!</definedName>
    <definedName name="Excel_BuiltIn__FilterDatabase_2_4" localSheetId="1">#REF!</definedName>
    <definedName name="Excel_BuiltIn__FilterDatabase_2_4">#REF!</definedName>
    <definedName name="Excel_BuiltIn__FilterDatabase_2_7" localSheetId="1">#REF!</definedName>
    <definedName name="Excel_BuiltIn__FilterDatabase_2_7">#REF!</definedName>
    <definedName name="Excel_BuiltIn__FilterDatabase_2_9" localSheetId="1">#REF!</definedName>
    <definedName name="Excel_BuiltIn__FilterDatabase_2_9">#REF!</definedName>
    <definedName name="Excel_BuiltIn__FilterDatabase_21" localSheetId="1">[122]RemProf!#REF!</definedName>
    <definedName name="Excel_BuiltIn__FilterDatabase_21">[122]RemProf!#REF!</definedName>
    <definedName name="Excel_BuiltIn__FilterDatabase_25" localSheetId="1">#REF!</definedName>
    <definedName name="Excel_BuiltIn__FilterDatabase_25">#REF!</definedName>
    <definedName name="Excel_BuiltIn__FilterDatabase_26" localSheetId="1">#REF!</definedName>
    <definedName name="Excel_BuiltIn__FilterDatabase_26">#REF!</definedName>
    <definedName name="Excel_BuiltIn__FilterDatabase_3" localSheetId="1">#REF!</definedName>
    <definedName name="Excel_BuiltIn__FilterDatabase_3">#REF!</definedName>
    <definedName name="Excel_BuiltIn__FilterDatabase_4" localSheetId="1">#REF!</definedName>
    <definedName name="Excel_BuiltIn__FilterDatabase_4">#REF!</definedName>
    <definedName name="Excel_BuiltIn__FilterDatabase_5" localSheetId="1">#REF!</definedName>
    <definedName name="Excel_BuiltIn__FilterDatabase_5">#REF!</definedName>
    <definedName name="Excel_BuiltIn__FilterDatabase_6" localSheetId="1">#REF!</definedName>
    <definedName name="Excel_BuiltIn__FilterDatabase_6">#REF!</definedName>
    <definedName name="Excel_BuiltIn__FilterDatabase_7" localSheetId="1">#REF!</definedName>
    <definedName name="Excel_BuiltIn__FilterDatabase_7">#REF!</definedName>
    <definedName name="Excel_BuiltIn__FilterDatabase_8" localSheetId="1">#REF!</definedName>
    <definedName name="Excel_BuiltIn__FilterDatabase_8">#REF!</definedName>
    <definedName name="Excel_BuiltIn__FilterDatabase_9" localSheetId="1">#REF!</definedName>
    <definedName name="Excel_BuiltIn__FilterDatabase_9">#REF!</definedName>
    <definedName name="Excel_BuiltIn_Criteria" localSheetId="1">'[124]CUSTO INDIRETO'!#REF!</definedName>
    <definedName name="Excel_BuiltIn_Criteria">'[124]CUSTO INDIRETO'!#REF!</definedName>
    <definedName name="Excel_BuiltIn_Criteria_11" localSheetId="1">#REF!</definedName>
    <definedName name="Excel_BuiltIn_Criteria_11">#REF!</definedName>
    <definedName name="Excel_BuiltIn_Criteria_12" localSheetId="1">#REF!</definedName>
    <definedName name="Excel_BuiltIn_Criteria_12">#REF!</definedName>
    <definedName name="Excel_BuiltIn_Criteria_13" localSheetId="1">#REF!</definedName>
    <definedName name="Excel_BuiltIn_Criteria_13">#REF!</definedName>
    <definedName name="Excel_BuiltIn_Criteria_15" localSheetId="1">#REF!</definedName>
    <definedName name="Excel_BuiltIn_Criteria_15">#REF!</definedName>
    <definedName name="Excel_BuiltIn_Criteria_16" localSheetId="1">#REF!</definedName>
    <definedName name="Excel_BuiltIn_Criteria_16">#REF!</definedName>
    <definedName name="Excel_BuiltIn_Criteria_17" localSheetId="1">#REF!</definedName>
    <definedName name="Excel_BuiltIn_Criteria_17">#REF!</definedName>
    <definedName name="Excel_BuiltIn_Criteria_19" localSheetId="1">#REF!</definedName>
    <definedName name="Excel_BuiltIn_Criteria_19">#REF!</definedName>
    <definedName name="Excel_BuiltIn_Criteria_2" localSheetId="1">#REF!</definedName>
    <definedName name="Excel_BuiltIn_Criteria_2">#REF!</definedName>
    <definedName name="Excel_BuiltIn_Criteria_28" localSheetId="1">#REF!</definedName>
    <definedName name="Excel_BuiltIn_Criteria_28">#REF!</definedName>
    <definedName name="Excel_BuiltIn_Criteria_3" localSheetId="1">#REF!</definedName>
    <definedName name="Excel_BuiltIn_Criteria_3">#REF!</definedName>
    <definedName name="Excel_BuiltIn_Criteria_4" localSheetId="1">#REF!</definedName>
    <definedName name="Excel_BuiltIn_Criteria_4">#REF!</definedName>
    <definedName name="Excel_BuiltIn_Criteria_7" localSheetId="1">#REF!</definedName>
    <definedName name="Excel_BuiltIn_Criteria_7">#REF!</definedName>
    <definedName name="Excel_BuiltIn_Criteria_9" localSheetId="1">#REF!</definedName>
    <definedName name="Excel_BuiltIn_Criteria_9">#REF!</definedName>
    <definedName name="Excel_BuiltIn_Database" localSheetId="1">#REF!</definedName>
    <definedName name="Excel_BuiltIn_Database">#REF!</definedName>
    <definedName name="Excel_BuiltIn_Database_0" localSheetId="1">#REF!</definedName>
    <definedName name="Excel_BuiltIn_Database_0">#REF!</definedName>
    <definedName name="Excel_BuiltIn_Database_0_11" localSheetId="1">#REF!</definedName>
    <definedName name="Excel_BuiltIn_Database_0_11">#REF!</definedName>
    <definedName name="Excel_BuiltIn_Database_0_12" localSheetId="1">#REF!</definedName>
    <definedName name="Excel_BuiltIn_Database_0_12">#REF!</definedName>
    <definedName name="Excel_BuiltIn_Database_0_13" localSheetId="1">#REF!</definedName>
    <definedName name="Excel_BuiltIn_Database_0_13">#REF!</definedName>
    <definedName name="Excel_BuiltIn_Database_0_15" localSheetId="1">#REF!</definedName>
    <definedName name="Excel_BuiltIn_Database_0_15">#REF!</definedName>
    <definedName name="Excel_BuiltIn_Database_0_16" localSheetId="1">#REF!</definedName>
    <definedName name="Excel_BuiltIn_Database_0_16">#REF!</definedName>
    <definedName name="Excel_BuiltIn_Database_0_17" localSheetId="1">#REF!</definedName>
    <definedName name="Excel_BuiltIn_Database_0_17">#REF!</definedName>
    <definedName name="Excel_BuiltIn_Database_0_19" localSheetId="1">#REF!</definedName>
    <definedName name="Excel_BuiltIn_Database_0_19">#REF!</definedName>
    <definedName name="Excel_BuiltIn_Database_0_2" localSheetId="1">#REF!</definedName>
    <definedName name="Excel_BuiltIn_Database_0_2">#REF!</definedName>
    <definedName name="Excel_BuiltIn_Database_0_28" localSheetId="1">#REF!</definedName>
    <definedName name="Excel_BuiltIn_Database_0_28">#REF!</definedName>
    <definedName name="Excel_BuiltIn_Database_0_3" localSheetId="1">#REF!</definedName>
    <definedName name="Excel_BuiltIn_Database_0_3">#REF!</definedName>
    <definedName name="Excel_BuiltIn_Database_0_4" localSheetId="1">#REF!</definedName>
    <definedName name="Excel_BuiltIn_Database_0_4">#REF!</definedName>
    <definedName name="Excel_BuiltIn_Database_0_7" localSheetId="1">#REF!</definedName>
    <definedName name="Excel_BuiltIn_Database_0_7">#REF!</definedName>
    <definedName name="Excel_BuiltIn_Database_0_9" localSheetId="1">#REF!</definedName>
    <definedName name="Excel_BuiltIn_Database_0_9">#REF!</definedName>
    <definedName name="Excel_BuiltIn_Database_1" localSheetId="1">#REF!</definedName>
    <definedName name="Excel_BuiltIn_Database_1">#REF!</definedName>
    <definedName name="Excel_BuiltIn_Database_25" localSheetId="1">#REF!</definedName>
    <definedName name="Excel_BuiltIn_Database_25">#REF!</definedName>
    <definedName name="Excel_BuiltIn_Database_4" localSheetId="1">#REF!</definedName>
    <definedName name="Excel_BuiltIn_Database_4">#REF!</definedName>
    <definedName name="Excel_BuiltIn_Database_6" localSheetId="1">#REF!</definedName>
    <definedName name="Excel_BuiltIn_Database_6">#REF!</definedName>
    <definedName name="Excel_BuiltIn_Database_7" localSheetId="1">#REF!</definedName>
    <definedName name="Excel_BuiltIn_Database_7">#REF!</definedName>
    <definedName name="Excel_BuiltIn_Database_8" localSheetId="1">#REF!</definedName>
    <definedName name="Excel_BuiltIn_Database_8">#REF!</definedName>
    <definedName name="Excel_BuiltIn_Database_9" localSheetId="1">#REF!</definedName>
    <definedName name="Excel_BuiltIn_Database_9">#REF!</definedName>
    <definedName name="Excel_BuiltIn_Print_Area" localSheetId="1">[61]Plan1!#REF!</definedName>
    <definedName name="Excel_BuiltIn_Print_Area">[61]Plan1!#REF!</definedName>
    <definedName name="Excel_BuiltIn_Print_Area_1" localSheetId="1">#REF!</definedName>
    <definedName name="Excel_BuiltIn_Print_Area_1">#REF!</definedName>
    <definedName name="Excel_BuiltIn_Print_Area_1_1" localSheetId="1">#REF!</definedName>
    <definedName name="Excel_BuiltIn_Print_Area_1_1">#REF!</definedName>
    <definedName name="Excel_BuiltIn_Print_Area_1_1_1">'[33]Fresagem e Remendos profundos'!$A$1:$K$37</definedName>
    <definedName name="Excel_BuiltIn_Print_Area_1_1_1_1">'[33]Fresagem e Remendos profundos'!$A$1:$K$1749</definedName>
    <definedName name="Excel_BuiltIn_Print_Area_1_1_1_1_1" localSheetId="1">#REF!</definedName>
    <definedName name="Excel_BuiltIn_Print_Area_1_1_1_1_1">#REF!</definedName>
    <definedName name="Excel_BuiltIn_Print_Area_1_1_1_1_1_1">'[33]Fresagem e Remendos profundos'!$A$1:$K$1749</definedName>
    <definedName name="Excel_BuiltIn_Print_Area_1_1_1_1_1_1_1" localSheetId="1">#REF!</definedName>
    <definedName name="Excel_BuiltIn_Print_Area_1_1_1_1_1_1_1">#REF!</definedName>
    <definedName name="Excel_BuiltIn_Print_Area_1_1_1_1_1_1_1_1" localSheetId="1">#REF!</definedName>
    <definedName name="Excel_BuiltIn_Print_Area_1_1_1_1_1_1_1_1">#REF!</definedName>
    <definedName name="Excel_BuiltIn_Print_Area_1_1_1_1_1_1_1_1_1" localSheetId="1">#REF!</definedName>
    <definedName name="Excel_BuiltIn_Print_Area_1_1_1_1_1_1_1_1_1">#REF!</definedName>
    <definedName name="Excel_BuiltIn_Print_Area_1_1_1_1_1_1_1_1_1_1" localSheetId="1">#REF!</definedName>
    <definedName name="Excel_BuiltIn_Print_Area_1_1_1_1_1_1_1_1_1_1">#REF!</definedName>
    <definedName name="Excel_BuiltIn_Print_Area_1_1_1_1_18">#N/A</definedName>
    <definedName name="Excel_BuiltIn_Print_Area_1_1_1_18">#N/A</definedName>
    <definedName name="Excel_BuiltIn_Print_Area_1_1_1_19">#N/A</definedName>
    <definedName name="Excel_BuiltIn_Print_Area_1_1_1_21" localSheetId="1">#REF!</definedName>
    <definedName name="Excel_BuiltIn_Print_Area_1_1_1_21">#REF!</definedName>
    <definedName name="Excel_BuiltIn_Print_Area_1_1_18">#N/A</definedName>
    <definedName name="Excel_BuiltIn_Print_Area_1_1_19">#N/A</definedName>
    <definedName name="Excel_BuiltIn_Print_Area_1_1_21" localSheetId="1">#REF!</definedName>
    <definedName name="Excel_BuiltIn_Print_Area_1_1_21">#REF!</definedName>
    <definedName name="Excel_BuiltIn_Print_Area_1_11" localSheetId="1">#REF!</definedName>
    <definedName name="Excel_BuiltIn_Print_Area_1_11">#REF!</definedName>
    <definedName name="Excel_BuiltIn_Print_Area_1_12" localSheetId="1">#REF!</definedName>
    <definedName name="Excel_BuiltIn_Print_Area_1_12">#REF!</definedName>
    <definedName name="Excel_BuiltIn_Print_Area_1_13" localSheetId="1">#REF!</definedName>
    <definedName name="Excel_BuiltIn_Print_Area_1_13">#REF!</definedName>
    <definedName name="Excel_BuiltIn_Print_Area_1_15" localSheetId="1">#REF!</definedName>
    <definedName name="Excel_BuiltIn_Print_Area_1_15">#REF!</definedName>
    <definedName name="Excel_BuiltIn_Print_Area_1_16" localSheetId="1">#REF!</definedName>
    <definedName name="Excel_BuiltIn_Print_Area_1_16">#REF!</definedName>
    <definedName name="Excel_BuiltIn_Print_Area_1_17" localSheetId="1">#REF!</definedName>
    <definedName name="Excel_BuiltIn_Print_Area_1_17">#REF!</definedName>
    <definedName name="Excel_BuiltIn_Print_Area_1_19" localSheetId="1">#REF!</definedName>
    <definedName name="Excel_BuiltIn_Print_Area_1_19">#REF!</definedName>
    <definedName name="Excel_BuiltIn_Print_Area_1_2" localSheetId="1">#REF!</definedName>
    <definedName name="Excel_BuiltIn_Print_Area_1_2">#REF!</definedName>
    <definedName name="Excel_BuiltIn_Print_Area_1_28" localSheetId="1">#REF!</definedName>
    <definedName name="Excel_BuiltIn_Print_Area_1_28">#REF!</definedName>
    <definedName name="Excel_BuiltIn_Print_Area_1_3" localSheetId="1">#REF!</definedName>
    <definedName name="Excel_BuiltIn_Print_Area_1_3">#REF!</definedName>
    <definedName name="Excel_BuiltIn_Print_Area_1_4" localSheetId="1">#REF!</definedName>
    <definedName name="Excel_BuiltIn_Print_Area_1_4">#REF!</definedName>
    <definedName name="Excel_BuiltIn_Print_Area_1_7" localSheetId="1">#REF!</definedName>
    <definedName name="Excel_BuiltIn_Print_Area_1_7">#REF!</definedName>
    <definedName name="Excel_BuiltIn_Print_Area_1_9" localSheetId="1">#REF!</definedName>
    <definedName name="Excel_BuiltIn_Print_Area_1_9">#REF!</definedName>
    <definedName name="Excel_BuiltIn_Print_Area_10" localSheetId="1">#REF!</definedName>
    <definedName name="Excel_BuiltIn_Print_Area_10">#REF!</definedName>
    <definedName name="Excel_BuiltIn_Print_Area_10_1" localSheetId="1">#REF!</definedName>
    <definedName name="Excel_BuiltIn_Print_Area_10_1">#REF!</definedName>
    <definedName name="Excel_BuiltIn_Print_Area_10_1_1" localSheetId="1">#REF!</definedName>
    <definedName name="Excel_BuiltIn_Print_Area_10_1_1">#REF!</definedName>
    <definedName name="Excel_BuiltIn_Print_Area_10_1_1_6" localSheetId="1">#REF!</definedName>
    <definedName name="Excel_BuiltIn_Print_Area_10_1_1_6">#REF!</definedName>
    <definedName name="Excel_BuiltIn_Print_Area_10_1_6" localSheetId="1">#REF!</definedName>
    <definedName name="Excel_BuiltIn_Print_Area_10_1_6">#REF!</definedName>
    <definedName name="Excel_BuiltIn_Print_Area_11" localSheetId="1">#REF!</definedName>
    <definedName name="Excel_BuiltIn_Print_Area_11">#REF!</definedName>
    <definedName name="Excel_BuiltIn_Print_Area_11_1" localSheetId="1">#REF!</definedName>
    <definedName name="Excel_BuiltIn_Print_Area_11_1">#REF!</definedName>
    <definedName name="Excel_BuiltIn_Print_Area_11_1_1" localSheetId="1">#REF!</definedName>
    <definedName name="Excel_BuiltIn_Print_Area_11_1_1">#REF!</definedName>
    <definedName name="Excel_BuiltIn_Print_Area_11_1_1_1" localSheetId="1">#REF!</definedName>
    <definedName name="Excel_BuiltIn_Print_Area_11_1_1_1">#REF!</definedName>
    <definedName name="Excel_BuiltIn_Print_Area_11_1_1_1_6" localSheetId="1">#REF!</definedName>
    <definedName name="Excel_BuiltIn_Print_Area_11_1_1_1_6">#REF!</definedName>
    <definedName name="Excel_BuiltIn_Print_Area_11_1_1_6" localSheetId="1">#REF!</definedName>
    <definedName name="Excel_BuiltIn_Print_Area_11_1_1_6">#REF!</definedName>
    <definedName name="Excel_BuiltIn_Print_Area_11_1_24" localSheetId="1">#REF!</definedName>
    <definedName name="Excel_BuiltIn_Print_Area_11_1_24">#REF!</definedName>
    <definedName name="Excel_BuiltIn_Print_Area_11_1_25" localSheetId="1">#REF!</definedName>
    <definedName name="Excel_BuiltIn_Print_Area_11_1_25">#REF!</definedName>
    <definedName name="Excel_BuiltIn_Print_Area_11_1_29">"$#REF!.$A$5:$AI$24"</definedName>
    <definedName name="Excel_BuiltIn_Print_Area_11_1_6" localSheetId="1">#REF!</definedName>
    <definedName name="Excel_BuiltIn_Print_Area_11_1_6">#REF!</definedName>
    <definedName name="Excel_BuiltIn_Print_Area_11_1_8" localSheetId="1">#REF!</definedName>
    <definedName name="Excel_BuiltIn_Print_Area_11_1_8">#REF!</definedName>
    <definedName name="Excel_BuiltIn_Print_Area_12" localSheetId="1">#REF!</definedName>
    <definedName name="Excel_BuiltIn_Print_Area_12">#REF!</definedName>
    <definedName name="Excel_BuiltIn_Print_Area_12_1" localSheetId="1">#REF!</definedName>
    <definedName name="Excel_BuiltIn_Print_Area_12_1">#REF!</definedName>
    <definedName name="Excel_BuiltIn_Print_Area_12_1_1" localSheetId="1">#REF!</definedName>
    <definedName name="Excel_BuiltIn_Print_Area_12_1_1">#REF!</definedName>
    <definedName name="Excel_BuiltIn_Print_Area_12_1_1_6" localSheetId="1">#REF!</definedName>
    <definedName name="Excel_BuiltIn_Print_Area_12_1_1_6">#REF!</definedName>
    <definedName name="Excel_BuiltIn_Print_Area_12_1_6" localSheetId="1">#REF!</definedName>
    <definedName name="Excel_BuiltIn_Print_Area_12_1_6">#REF!</definedName>
    <definedName name="Excel_BuiltIn_Print_Area_13" localSheetId="1">#REF!</definedName>
    <definedName name="Excel_BuiltIn_Print_Area_13">#REF!</definedName>
    <definedName name="Excel_BuiltIn_Print_Area_13_1" localSheetId="1">#REF!</definedName>
    <definedName name="Excel_BuiltIn_Print_Area_13_1">#REF!</definedName>
    <definedName name="Excel_BuiltIn_Print_Area_13_1_6" localSheetId="1">#REF!</definedName>
    <definedName name="Excel_BuiltIn_Print_Area_13_1_6">#REF!</definedName>
    <definedName name="Excel_BuiltIn_Print_Area_13_6" localSheetId="1">#REF!</definedName>
    <definedName name="Excel_BuiltIn_Print_Area_13_6">#REF!</definedName>
    <definedName name="Excel_BuiltIn_Print_Area_14" localSheetId="1">#REF!</definedName>
    <definedName name="Excel_BuiltIn_Print_Area_14">#REF!</definedName>
    <definedName name="Excel_BuiltIn_Print_Area_14_1" localSheetId="1">#REF!</definedName>
    <definedName name="Excel_BuiltIn_Print_Area_14_1">#REF!</definedName>
    <definedName name="Excel_BuiltIn_Print_Area_14_1_1" localSheetId="1">#REF!</definedName>
    <definedName name="Excel_BuiltIn_Print_Area_14_1_1">#REF!</definedName>
    <definedName name="Excel_BuiltIn_Print_Area_14_1_1_1" localSheetId="1">#REF!</definedName>
    <definedName name="Excel_BuiltIn_Print_Area_14_1_1_1">#REF!</definedName>
    <definedName name="Excel_BuiltIn_Print_Area_14_1_1_1_1">"$#REF!.$A$5:$F$38"</definedName>
    <definedName name="Excel_BuiltIn_Print_Area_14_1_1_1_6" localSheetId="1">#REF!</definedName>
    <definedName name="Excel_BuiltIn_Print_Area_14_1_1_1_6">#REF!</definedName>
    <definedName name="Excel_BuiltIn_Print_Area_14_1_1_6" localSheetId="1">#REF!</definedName>
    <definedName name="Excel_BuiltIn_Print_Area_14_1_1_6">#REF!</definedName>
    <definedName name="Excel_BuiltIn_Print_Area_14_1_6" localSheetId="1">#REF!</definedName>
    <definedName name="Excel_BuiltIn_Print_Area_14_1_6">#REF!</definedName>
    <definedName name="Excel_BuiltIn_Print_Area_14_10">"$#REF!.$A$1:$F$70"</definedName>
    <definedName name="Excel_BuiltIn_Print_Area_14_11">"$#REF!.$A$1:$F$70"</definedName>
    <definedName name="Excel_BuiltIn_Print_Area_14_12">"$#REF!.$A$1:$F$70"</definedName>
    <definedName name="Excel_BuiltIn_Print_Area_14_22">"$#REF!.$A$1:$F$70"</definedName>
    <definedName name="Excel_BuiltIn_Print_Area_14_3">"$#REF!.$A$1:$F$70"</definedName>
    <definedName name="Excel_BuiltIn_Print_Area_14_3_1">"$#REF!.$A$1:$F$70"</definedName>
    <definedName name="Excel_BuiltIn_Print_Area_14_4">"$#REF!.$A$1:$F$70"</definedName>
    <definedName name="Excel_BuiltIn_Print_Area_14_4_1">"$#REF!.$A$1:$F$70"</definedName>
    <definedName name="Excel_BuiltIn_Print_Area_14_5">"$#REF!.$A$1:$F$70"</definedName>
    <definedName name="Excel_BuiltIn_Print_Area_14_5_1">"$#REF!.$A$1:$F$70"</definedName>
    <definedName name="Excel_BuiltIn_Print_Area_14_6">"$#REF!.$A$1:$F$70"</definedName>
    <definedName name="Excel_BuiltIn_Print_Area_14_6_1">"$#REF!.$A$1:$F$70"</definedName>
    <definedName name="Excel_BuiltIn_Print_Area_14_7">"$#REF!.$A$1:$F$70"</definedName>
    <definedName name="Excel_BuiltIn_Print_Area_14_7_1">"$#REF!.$A$1:$F$70"</definedName>
    <definedName name="Excel_BuiltIn_Print_Area_14_9">"$#REF!.$A$1:$F$70"</definedName>
    <definedName name="Excel_BuiltIn_Print_Area_15" localSheetId="1">#REF!</definedName>
    <definedName name="Excel_BuiltIn_Print_Area_15">#REF!</definedName>
    <definedName name="Excel_BuiltIn_Print_Area_15_1" localSheetId="1">#REF!</definedName>
    <definedName name="Excel_BuiltIn_Print_Area_15_1">#REF!</definedName>
    <definedName name="Excel_BuiltIn_Print_Area_15_1_1" localSheetId="1">#REF!</definedName>
    <definedName name="Excel_BuiltIn_Print_Area_15_1_1">#REF!</definedName>
    <definedName name="Excel_BuiltIn_Print_Area_15_1_1_1" localSheetId="1">#REF!</definedName>
    <definedName name="Excel_BuiltIn_Print_Area_15_1_1_1">#REF!</definedName>
    <definedName name="Excel_BuiltIn_Print_Area_15_1_1_1_1">"$#REF!.$A$5:$F$84"</definedName>
    <definedName name="Excel_BuiltIn_Print_Area_15_1_1_1_1_1">"$#REF!.$A$5:$F$84"</definedName>
    <definedName name="Excel_BuiltIn_Print_Area_15_1_1_6" localSheetId="1">#REF!</definedName>
    <definedName name="Excel_BuiltIn_Print_Area_15_1_1_6">#REF!</definedName>
    <definedName name="Excel_BuiltIn_Print_Area_15_1_19" localSheetId="1">#REF!</definedName>
    <definedName name="Excel_BuiltIn_Print_Area_15_1_19">#REF!</definedName>
    <definedName name="Excel_BuiltIn_Print_Area_15_1_23" localSheetId="1">#REF!</definedName>
    <definedName name="Excel_BuiltIn_Print_Area_15_1_23">#REF!</definedName>
    <definedName name="Excel_BuiltIn_Print_Area_15_1_24" localSheetId="1">#REF!</definedName>
    <definedName name="Excel_BuiltIn_Print_Area_15_1_24">#REF!</definedName>
    <definedName name="Excel_BuiltIn_Print_Area_15_1_25" localSheetId="1">#REF!</definedName>
    <definedName name="Excel_BuiltIn_Print_Area_15_1_25">#REF!</definedName>
    <definedName name="Excel_BuiltIn_Print_Area_15_1_26" localSheetId="1">#REF!</definedName>
    <definedName name="Excel_BuiltIn_Print_Area_15_1_26">#REF!</definedName>
    <definedName name="Excel_BuiltIn_Print_Area_15_1_29">"$#REF!.$A$1:$F$126"</definedName>
    <definedName name="Excel_BuiltIn_Print_Area_15_1_33" localSheetId="1">#REF!</definedName>
    <definedName name="Excel_BuiltIn_Print_Area_15_1_33">#REF!</definedName>
    <definedName name="Excel_BuiltIn_Print_Area_15_1_6" localSheetId="1">#REF!</definedName>
    <definedName name="Excel_BuiltIn_Print_Area_15_1_6">#REF!</definedName>
    <definedName name="Excel_BuiltIn_Print_Area_15_1_8">"$#REF!.$A$1:$F$126"</definedName>
    <definedName name="Excel_BuiltIn_Print_Area_15_1_9" localSheetId="1">#REF!</definedName>
    <definedName name="Excel_BuiltIn_Print_Area_15_1_9">#REF!</definedName>
    <definedName name="Excel_BuiltIn_Print_Area_16" localSheetId="1">#REF!</definedName>
    <definedName name="Excel_BuiltIn_Print_Area_16">#REF!</definedName>
    <definedName name="Excel_BuiltIn_Print_Area_16_1" localSheetId="1">#REF!</definedName>
    <definedName name="Excel_BuiltIn_Print_Area_16_1">#REF!</definedName>
    <definedName name="Excel_BuiltIn_Print_Area_16_1_1" localSheetId="1">#REF!</definedName>
    <definedName name="Excel_BuiltIn_Print_Area_16_1_1">#REF!</definedName>
    <definedName name="Excel_BuiltIn_Print_Area_16_1_1_1">"$#REF!.$A$5:$M$39"</definedName>
    <definedName name="Excel_BuiltIn_Print_Area_16_1_1_1_1">"$#REF!.$A$5:$M$39"</definedName>
    <definedName name="Excel_BuiltIn_Print_Area_16_1_19" localSheetId="1">#REF!</definedName>
    <definedName name="Excel_BuiltIn_Print_Area_16_1_19">#REF!</definedName>
    <definedName name="Excel_BuiltIn_Print_Area_16_1_23" localSheetId="1">#REF!</definedName>
    <definedName name="Excel_BuiltIn_Print_Area_16_1_23">#REF!</definedName>
    <definedName name="Excel_BuiltIn_Print_Area_16_1_25" localSheetId="1">#REF!</definedName>
    <definedName name="Excel_BuiltIn_Print_Area_16_1_25">#REF!</definedName>
    <definedName name="Excel_BuiltIn_Print_Area_16_1_26" localSheetId="1">#REF!</definedName>
    <definedName name="Excel_BuiltIn_Print_Area_16_1_26">#REF!</definedName>
    <definedName name="Excel_BuiltIn_Print_Area_16_1_33" localSheetId="1">#REF!</definedName>
    <definedName name="Excel_BuiltIn_Print_Area_16_1_33">#REF!</definedName>
    <definedName name="Excel_BuiltIn_Print_Area_16_1_6" localSheetId="1">(#REF!,#REF!)</definedName>
    <definedName name="Excel_BuiltIn_Print_Area_16_1_6">(#REF!,#REF!)</definedName>
    <definedName name="Excel_BuiltIn_Print_Area_16_1_9" localSheetId="1">#REF!</definedName>
    <definedName name="Excel_BuiltIn_Print_Area_16_1_9">#REF!</definedName>
    <definedName name="Excel_BuiltIn_Print_Area_16_10">"$#REF!.$A$1:$P$72"</definedName>
    <definedName name="Excel_BuiltIn_Print_Area_16_11">"$#REF!.$A$1:$P$72"</definedName>
    <definedName name="Excel_BuiltIn_Print_Area_16_12">"$#REF!.$A$1:$P$72"</definedName>
    <definedName name="Excel_BuiltIn_Print_Area_16_22">"$#REF!.$A$1:$P$72"</definedName>
    <definedName name="Excel_BuiltIn_Print_Area_16_3">"$#REF!.$A$1:$P$72"</definedName>
    <definedName name="Excel_BuiltIn_Print_Area_16_3_1">"$#REF!.$A$1:$P$72"</definedName>
    <definedName name="Excel_BuiltIn_Print_Area_16_4">"$#REF!.$A$1:$P$72"</definedName>
    <definedName name="Excel_BuiltIn_Print_Area_16_4_1">"$#REF!.$A$1:$P$72"</definedName>
    <definedName name="Excel_BuiltIn_Print_Area_16_5">"$#REF!.$A$1:$P$72"</definedName>
    <definedName name="Excel_BuiltIn_Print_Area_16_5_1">"$#REF!.$A$1:$P$72"</definedName>
    <definedName name="Excel_BuiltIn_Print_Area_16_6" localSheetId="1">#REF!</definedName>
    <definedName name="Excel_BuiltIn_Print_Area_16_6">#REF!</definedName>
    <definedName name="Excel_BuiltIn_Print_Area_16_6_1">"$#REF!.$A$1:$P$72"</definedName>
    <definedName name="Excel_BuiltIn_Print_Area_16_7">"$#REF!.$A$1:$P$72"</definedName>
    <definedName name="Excel_BuiltIn_Print_Area_16_7_1">"$#REF!.$A$1:$P$72"</definedName>
    <definedName name="Excel_BuiltIn_Print_Area_16_9">"$#REF!.$A$1:$P$72"</definedName>
    <definedName name="Excel_BuiltIn_Print_Area_17" localSheetId="1">#REF!</definedName>
    <definedName name="Excel_BuiltIn_Print_Area_17">#REF!</definedName>
    <definedName name="Excel_BuiltIn_Print_Area_17_1" localSheetId="1">#REF!</definedName>
    <definedName name="Excel_BuiltIn_Print_Area_17_1">#REF!</definedName>
    <definedName name="Excel_BuiltIn_Print_Area_17_1_6" localSheetId="1">#REF!</definedName>
    <definedName name="Excel_BuiltIn_Print_Area_17_1_6">#REF!</definedName>
    <definedName name="Excel_BuiltIn_Print_Area_17_6" localSheetId="1">#REF!</definedName>
    <definedName name="Excel_BuiltIn_Print_Area_17_6">#REF!</definedName>
    <definedName name="Excel_BuiltIn_Print_Area_18" localSheetId="1">#REF!</definedName>
    <definedName name="Excel_BuiltIn_Print_Area_18">#REF!</definedName>
    <definedName name="Excel_BuiltIn_Print_Area_18_1" localSheetId="1">#REF!</definedName>
    <definedName name="Excel_BuiltIn_Print_Area_18_1">#REF!</definedName>
    <definedName name="Excel_BuiltIn_Print_Area_18_1_1" localSheetId="1">#REF!</definedName>
    <definedName name="Excel_BuiltIn_Print_Area_18_1_1">#REF!</definedName>
    <definedName name="Excel_BuiltIn_Print_Area_18_1_1_6" localSheetId="1">#REF!</definedName>
    <definedName name="Excel_BuiltIn_Print_Area_18_1_1_6">#REF!</definedName>
    <definedName name="Excel_BuiltIn_Print_Area_18_1_6" localSheetId="1">#REF!</definedName>
    <definedName name="Excel_BuiltIn_Print_Area_18_1_6">#REF!</definedName>
    <definedName name="Excel_BuiltIn_Print_Area_18_6" localSheetId="1">#REF!</definedName>
    <definedName name="Excel_BuiltIn_Print_Area_18_6">#REF!</definedName>
    <definedName name="Excel_BuiltIn_Print_Area_19" localSheetId="1">#REF!</definedName>
    <definedName name="Excel_BuiltIn_Print_Area_19">#REF!</definedName>
    <definedName name="Excel_BuiltIn_Print_Area_19_1" localSheetId="1">#REF!</definedName>
    <definedName name="Excel_BuiltIn_Print_Area_19_1">#REF!</definedName>
    <definedName name="Excel_BuiltIn_Print_Area_19_1_1" localSheetId="1">#REF!</definedName>
    <definedName name="Excel_BuiltIn_Print_Area_19_1_1">#REF!</definedName>
    <definedName name="Excel_BuiltIn_Print_Area_19_1_1_6" localSheetId="1">#REF!</definedName>
    <definedName name="Excel_BuiltIn_Print_Area_19_1_1_6">#REF!</definedName>
    <definedName name="Excel_BuiltIn_Print_Area_19_1_6" localSheetId="1">#REF!</definedName>
    <definedName name="Excel_BuiltIn_Print_Area_19_1_6">#REF!</definedName>
    <definedName name="Excel_BuiltIn_Print_Area_19_6" localSheetId="1">#REF!</definedName>
    <definedName name="Excel_BuiltIn_Print_Area_19_6">#REF!</definedName>
    <definedName name="Excel_BuiltIn_Print_Area_2" localSheetId="1">#REF!</definedName>
    <definedName name="Excel_BuiltIn_Print_Area_2">#REF!</definedName>
    <definedName name="Excel_BuiltIn_Print_Area_2_1" localSheetId="1">#REF!</definedName>
    <definedName name="Excel_BuiltIn_Print_Area_2_1">#REF!</definedName>
    <definedName name="Excel_BuiltIn_Print_Area_2_1_1">'[33]Fresagem e Remendos profundos'!$A$1:$K$1745</definedName>
    <definedName name="Excel_BuiltIn_Print_Area_2_1_1_1">'[33]Fresagem e Remendos profundos'!$A$1:$K$1100</definedName>
    <definedName name="Excel_BuiltIn_Print_Area_2_1_1_1_1">'[33]Fresagem e Remendos profundos'!$A$1:$K$918</definedName>
    <definedName name="Excel_BuiltIn_Print_Area_2_1_1_1_1_1">'[33]Fresagem e Remendos profundos'!$A$1:$K$1745</definedName>
    <definedName name="Excel_BuiltIn_Print_Area_2_1_1_1_1_1_1">'[33]Fresagem e Remendos profundos'!$A$1:$K$1745</definedName>
    <definedName name="Excel_BuiltIn_Print_Area_2_1_1_1_1_1_1_1" localSheetId="1">#REF!</definedName>
    <definedName name="Excel_BuiltIn_Print_Area_2_1_1_1_1_1_1_1">#REF!</definedName>
    <definedName name="Excel_BuiltIn_Print_Area_2_1_1_1_1_1_1_1_1" localSheetId="1">#REF!</definedName>
    <definedName name="Excel_BuiltIn_Print_Area_2_1_1_1_1_1_1_1_1">#REF!</definedName>
    <definedName name="Excel_BuiltIn_Print_Area_2_21" localSheetId="1">#REF!</definedName>
    <definedName name="Excel_BuiltIn_Print_Area_2_21">#REF!</definedName>
    <definedName name="Excel_BuiltIn_Print_Area_20" localSheetId="1">#REF!</definedName>
    <definedName name="Excel_BuiltIn_Print_Area_20">#REF!</definedName>
    <definedName name="Excel_BuiltIn_Print_Area_20_1" localSheetId="1">#REF!</definedName>
    <definedName name="Excel_BuiltIn_Print_Area_20_1">#REF!</definedName>
    <definedName name="Excel_BuiltIn_Print_Area_20_1_1" localSheetId="1">#REF!</definedName>
    <definedName name="Excel_BuiltIn_Print_Area_20_1_1">#REF!</definedName>
    <definedName name="Excel_BuiltIn_Print_Area_20_1_1_1" localSheetId="1">#REF!</definedName>
    <definedName name="Excel_BuiltIn_Print_Area_20_1_1_1">#REF!</definedName>
    <definedName name="Excel_BuiltIn_Print_Area_20_1_1_1_6" localSheetId="1">#REF!</definedName>
    <definedName name="Excel_BuiltIn_Print_Area_20_1_1_1_6">#REF!</definedName>
    <definedName name="Excel_BuiltIn_Print_Area_20_1_1_6" localSheetId="1">#REF!</definedName>
    <definedName name="Excel_BuiltIn_Print_Area_20_1_1_6">#REF!</definedName>
    <definedName name="Excel_BuiltIn_Print_Area_20_1_6" localSheetId="1">#REF!</definedName>
    <definedName name="Excel_BuiltIn_Print_Area_20_1_6">#REF!</definedName>
    <definedName name="Excel_BuiltIn_Print_Area_21" localSheetId="1">#REF!</definedName>
    <definedName name="Excel_BuiltIn_Print_Area_21">#REF!</definedName>
    <definedName name="Excel_BuiltIn_Print_Area_21_1" localSheetId="1">#REF!</definedName>
    <definedName name="Excel_BuiltIn_Print_Area_21_1">#REF!</definedName>
    <definedName name="Excel_BuiltIn_Print_Area_21_1_10">"$#REF!.$A$5:$K$38"</definedName>
    <definedName name="Excel_BuiltIn_Print_Area_21_1_11">"$#REF!.$A$5:$K$63"</definedName>
    <definedName name="Excel_BuiltIn_Print_Area_21_1_12">"$#REF!.$A$5:$K$38"</definedName>
    <definedName name="Excel_BuiltIn_Print_Area_21_1_15">"$#REF!.$A$1:$N$33"</definedName>
    <definedName name="Excel_BuiltIn_Print_Area_21_1_16">"$#REF!.$A$1:$N$33"</definedName>
    <definedName name="Excel_BuiltIn_Print_Area_21_1_22" localSheetId="1">#REF!</definedName>
    <definedName name="Excel_BuiltIn_Print_Area_21_1_22">#REF!</definedName>
    <definedName name="Excel_BuiltIn_Print_Area_21_1_24" localSheetId="1">#REF!</definedName>
    <definedName name="Excel_BuiltIn_Print_Area_21_1_24">#REF!</definedName>
    <definedName name="Excel_BuiltIn_Print_Area_21_1_25" localSheetId="1">#REF!</definedName>
    <definedName name="Excel_BuiltIn_Print_Area_21_1_25">#REF!</definedName>
    <definedName name="Excel_BuiltIn_Print_Area_21_1_29">"$#REF!.$A$5:$K$24"</definedName>
    <definedName name="Excel_BuiltIn_Print_Area_21_1_3">"$#REF!.$A$5:$K$63"</definedName>
    <definedName name="Excel_BuiltIn_Print_Area_21_1_3_1">"$#REF!.$A$5:$K$38"</definedName>
    <definedName name="Excel_BuiltIn_Print_Area_21_1_4">"$#REF!.$A$5:$K$63"</definedName>
    <definedName name="Excel_BuiltIn_Print_Area_21_1_4_1">"$#REF!.$A$5:$K$38"</definedName>
    <definedName name="Excel_BuiltIn_Print_Area_21_1_5">"$#REF!.$A$5:$K$63"</definedName>
    <definedName name="Excel_BuiltIn_Print_Area_21_1_5_1">"$#REF!.$A$5:$K$38"</definedName>
    <definedName name="Excel_BuiltIn_Print_Area_21_1_6" localSheetId="1">#REF!</definedName>
    <definedName name="Excel_BuiltIn_Print_Area_21_1_6">#REF!</definedName>
    <definedName name="Excel_BuiltIn_Print_Area_21_1_6_1">"$#REF!.$A$5:$K$38"</definedName>
    <definedName name="Excel_BuiltIn_Print_Area_21_1_7">"$#REF!.$A$5:$K$63"</definedName>
    <definedName name="Excel_BuiltIn_Print_Area_21_1_7_1">"$#REF!.$A$5:$K$38"</definedName>
    <definedName name="Excel_BuiltIn_Print_Area_21_1_8" localSheetId="1">#REF!</definedName>
    <definedName name="Excel_BuiltIn_Print_Area_21_1_8">#REF!</definedName>
    <definedName name="Excel_BuiltIn_Print_Area_21_1_9">"$#REF!.$A$5:$K$63"</definedName>
    <definedName name="Excel_BuiltIn_Print_Area_21_6" localSheetId="1">#REF!</definedName>
    <definedName name="Excel_BuiltIn_Print_Area_21_6">#REF!</definedName>
    <definedName name="Excel_BuiltIn_Print_Area_22" localSheetId="1">#REF!</definedName>
    <definedName name="Excel_BuiltIn_Print_Area_22">#REF!</definedName>
    <definedName name="Excel_BuiltIn_Print_Area_22_1" localSheetId="1">#REF!</definedName>
    <definedName name="Excel_BuiltIn_Print_Area_22_1">#REF!</definedName>
    <definedName name="Excel_BuiltIn_Print_Area_22_1_6" localSheetId="1">#REF!</definedName>
    <definedName name="Excel_BuiltIn_Print_Area_22_1_6">#REF!</definedName>
    <definedName name="Excel_BuiltIn_Print_Area_22_6" localSheetId="1">#REF!</definedName>
    <definedName name="Excel_BuiltIn_Print_Area_22_6">#REF!</definedName>
    <definedName name="Excel_BuiltIn_Print_Area_23" localSheetId="1">#REF!</definedName>
    <definedName name="Excel_BuiltIn_Print_Area_23">#REF!</definedName>
    <definedName name="Excel_BuiltIn_Print_Area_23_1" localSheetId="1">#REF!</definedName>
    <definedName name="Excel_BuiltIn_Print_Area_23_1">#REF!</definedName>
    <definedName name="Excel_BuiltIn_Print_Area_23_1_1" localSheetId="1">#REF!</definedName>
    <definedName name="Excel_BuiltIn_Print_Area_23_1_1">#REF!</definedName>
    <definedName name="Excel_BuiltIn_Print_Area_23_1_1_6" localSheetId="1">#REF!</definedName>
    <definedName name="Excel_BuiltIn_Print_Area_23_1_1_6">#REF!</definedName>
    <definedName name="Excel_BuiltIn_Print_Area_23_1_6" localSheetId="1">#REF!</definedName>
    <definedName name="Excel_BuiltIn_Print_Area_23_1_6">#REF!</definedName>
    <definedName name="Excel_BuiltIn_Print_Area_24_1" localSheetId="1">#REF!</definedName>
    <definedName name="Excel_BuiltIn_Print_Area_24_1">#REF!</definedName>
    <definedName name="Excel_BuiltIn_Print_Area_24_1_1" localSheetId="1">#REF!</definedName>
    <definedName name="Excel_BuiltIn_Print_Area_24_1_1">#REF!</definedName>
    <definedName name="Excel_BuiltIn_Print_Area_24_1_1_6" localSheetId="1">#REF!</definedName>
    <definedName name="Excel_BuiltIn_Print_Area_24_1_1_6">#REF!</definedName>
    <definedName name="Excel_BuiltIn_Print_Area_24_1_19" localSheetId="1">#REF!</definedName>
    <definedName name="Excel_BuiltIn_Print_Area_24_1_19">#REF!</definedName>
    <definedName name="Excel_BuiltIn_Print_Area_24_1_23" localSheetId="1">#REF!</definedName>
    <definedName name="Excel_BuiltIn_Print_Area_24_1_23">#REF!</definedName>
    <definedName name="Excel_BuiltIn_Print_Area_24_1_25" localSheetId="1">#REF!</definedName>
    <definedName name="Excel_BuiltIn_Print_Area_24_1_25">#REF!</definedName>
    <definedName name="Excel_BuiltIn_Print_Area_24_1_26" localSheetId="1">#REF!</definedName>
    <definedName name="Excel_BuiltIn_Print_Area_24_1_26">#REF!</definedName>
    <definedName name="Excel_BuiltIn_Print_Area_24_1_33" localSheetId="1">#REF!</definedName>
    <definedName name="Excel_BuiltIn_Print_Area_24_1_33">#REF!</definedName>
    <definedName name="Excel_BuiltIn_Print_Area_24_1_6" localSheetId="1">#REF!</definedName>
    <definedName name="Excel_BuiltIn_Print_Area_24_1_6">#REF!</definedName>
    <definedName name="Excel_BuiltIn_Print_Area_24_1_9" localSheetId="1">#REF!</definedName>
    <definedName name="Excel_BuiltIn_Print_Area_24_1_9">#REF!</definedName>
    <definedName name="Excel_BuiltIn_Print_Area_25" localSheetId="1">#REF!</definedName>
    <definedName name="Excel_BuiltIn_Print_Area_25">#REF!</definedName>
    <definedName name="Excel_BuiltIn_Print_Area_25_1" localSheetId="1">#REF!</definedName>
    <definedName name="Excel_BuiltIn_Print_Area_25_1">#REF!</definedName>
    <definedName name="Excel_BuiltIn_Print_Area_25_1_1" localSheetId="1">#REF!</definedName>
    <definedName name="Excel_BuiltIn_Print_Area_25_1_1">#REF!</definedName>
    <definedName name="Excel_BuiltIn_Print_Area_25_1_1_6" localSheetId="1">#REF!</definedName>
    <definedName name="Excel_BuiltIn_Print_Area_25_1_1_6">#REF!</definedName>
    <definedName name="Excel_BuiltIn_Print_Area_25_1_6" localSheetId="1">#REF!</definedName>
    <definedName name="Excel_BuiltIn_Print_Area_25_1_6">#REF!</definedName>
    <definedName name="Excel_BuiltIn_Print_Area_26" localSheetId="1">#REF!</definedName>
    <definedName name="Excel_BuiltIn_Print_Area_26">#REF!</definedName>
    <definedName name="Excel_BuiltIn_Print_Area_26_1" localSheetId="1">#REF!</definedName>
    <definedName name="Excel_BuiltIn_Print_Area_26_1">#REF!</definedName>
    <definedName name="Excel_BuiltIn_Print_Area_26_1_1" localSheetId="1">#REF!</definedName>
    <definedName name="Excel_BuiltIn_Print_Area_26_1_1">#REF!</definedName>
    <definedName name="Excel_BuiltIn_Print_Area_26_1_1_1">"$#REF!.$A$5:$K$62"</definedName>
    <definedName name="Excel_BuiltIn_Print_Area_26_1_1_1_1">"$#REF!.$A$5:$K$31"</definedName>
    <definedName name="Excel_BuiltIn_Print_Area_26_1_1_6" localSheetId="1">#REF!</definedName>
    <definedName name="Excel_BuiltIn_Print_Area_26_1_1_6">#REF!</definedName>
    <definedName name="Excel_BuiltIn_Print_Area_26_1_15">"$#REF!.$A$1:$N$33"</definedName>
    <definedName name="Excel_BuiltIn_Print_Area_26_1_16">"$#REF!.$A$1:$N$33"</definedName>
    <definedName name="Excel_BuiltIn_Print_Area_26_1_24" localSheetId="1">#REF!</definedName>
    <definedName name="Excel_BuiltIn_Print_Area_26_1_24">#REF!</definedName>
    <definedName name="Excel_BuiltIn_Print_Area_26_1_25" localSheetId="1">#REF!</definedName>
    <definedName name="Excel_BuiltIn_Print_Area_26_1_25">#REF!</definedName>
    <definedName name="Excel_BuiltIn_Print_Area_26_1_29">"$#REF!.$A$5:$AO$26"</definedName>
    <definedName name="Excel_BuiltIn_Print_Area_26_1_6" localSheetId="1">#REF!</definedName>
    <definedName name="Excel_BuiltIn_Print_Area_26_1_6">#REF!</definedName>
    <definedName name="Excel_BuiltIn_Print_Area_26_1_8" localSheetId="1">#REF!</definedName>
    <definedName name="Excel_BuiltIn_Print_Area_26_1_8">#REF!</definedName>
    <definedName name="Excel_BuiltIn_Print_Area_26_24" localSheetId="1">#REF!</definedName>
    <definedName name="Excel_BuiltIn_Print_Area_26_24">#REF!</definedName>
    <definedName name="Excel_BuiltIn_Print_Area_26_25" localSheetId="1">#REF!</definedName>
    <definedName name="Excel_BuiltIn_Print_Area_26_25">#REF!</definedName>
    <definedName name="Excel_BuiltIn_Print_Area_26_8" localSheetId="1">#REF!</definedName>
    <definedName name="Excel_BuiltIn_Print_Area_26_8">#REF!</definedName>
    <definedName name="Excel_BuiltIn_Print_Area_27" localSheetId="1">#REF!</definedName>
    <definedName name="Excel_BuiltIn_Print_Area_27">#REF!</definedName>
    <definedName name="Excel_BuiltIn_Print_Area_27_1" localSheetId="1">#REF!</definedName>
    <definedName name="Excel_BuiltIn_Print_Area_27_1">#REF!</definedName>
    <definedName name="Excel_BuiltIn_Print_Area_27_1_1">"$#REF!.$A$5:$I$60"</definedName>
    <definedName name="Excel_BuiltIn_Print_Area_27_1_15">"$#REF!.$A$1:$L$33"</definedName>
    <definedName name="Excel_BuiltIn_Print_Area_27_1_16">"$#REF!.$A$1:$L$33"</definedName>
    <definedName name="Excel_BuiltIn_Print_Area_27_1_24" localSheetId="1">#REF!</definedName>
    <definedName name="Excel_BuiltIn_Print_Area_27_1_24">#REF!</definedName>
    <definedName name="Excel_BuiltIn_Print_Area_27_1_25" localSheetId="1">#REF!</definedName>
    <definedName name="Excel_BuiltIn_Print_Area_27_1_25">#REF!</definedName>
    <definedName name="Excel_BuiltIn_Print_Area_27_1_29">"$#REF!.$A$5:$I$29"</definedName>
    <definedName name="Excel_BuiltIn_Print_Area_27_1_6" localSheetId="1">#REF!</definedName>
    <definedName name="Excel_BuiltIn_Print_Area_27_1_6">#REF!</definedName>
    <definedName name="Excel_BuiltIn_Print_Area_27_1_8" localSheetId="1">#REF!</definedName>
    <definedName name="Excel_BuiltIn_Print_Area_27_1_8">#REF!</definedName>
    <definedName name="Excel_BuiltIn_Print_Area_28" localSheetId="1">#REF!</definedName>
    <definedName name="Excel_BuiltIn_Print_Area_28">#REF!</definedName>
    <definedName name="Excel_BuiltIn_Print_Area_28_1" localSheetId="1">#REF!</definedName>
    <definedName name="Excel_BuiltIn_Print_Area_28_1">#REF!</definedName>
    <definedName name="Excel_BuiltIn_Print_Area_28_1_1">"$#REF!.$A$1:$L$34"</definedName>
    <definedName name="Excel_BuiltIn_Print_Area_28_6" localSheetId="1">#REF!</definedName>
    <definedName name="Excel_BuiltIn_Print_Area_28_6">#REF!</definedName>
    <definedName name="Excel_BuiltIn_Print_Area_29" localSheetId="1">[125]DESMATAMENTO!#REF!</definedName>
    <definedName name="Excel_BuiltIn_Print_Area_29">[125]DESMATAMENTO!#REF!</definedName>
    <definedName name="Excel_BuiltIn_Print_Area_29_1" localSheetId="1">#REF!</definedName>
    <definedName name="Excel_BuiltIn_Print_Area_29_1">#REF!</definedName>
    <definedName name="Excel_BuiltIn_Print_Area_29_1_1">"$#REF!.$A$5:$I$60"</definedName>
    <definedName name="Excel_BuiltIn_Print_Area_29_1_15">"$#REF!.$A$1:$L$33"</definedName>
    <definedName name="Excel_BuiltIn_Print_Area_29_1_16">"$#REF!.$A$1:$L$33"</definedName>
    <definedName name="Excel_BuiltIn_Print_Area_29_1_24" localSheetId="1">#REF!</definedName>
    <definedName name="Excel_BuiltIn_Print_Area_29_1_24">#REF!</definedName>
    <definedName name="Excel_BuiltIn_Print_Area_29_1_25" localSheetId="1">#REF!</definedName>
    <definedName name="Excel_BuiltIn_Print_Area_29_1_25">#REF!</definedName>
    <definedName name="Excel_BuiltIn_Print_Area_29_1_29">"$#REF!.$A$5:$I$29"</definedName>
    <definedName name="Excel_BuiltIn_Print_Area_29_1_6" localSheetId="1">#REF!</definedName>
    <definedName name="Excel_BuiltIn_Print_Area_29_1_6">#REF!</definedName>
    <definedName name="Excel_BuiltIn_Print_Area_29_1_8" localSheetId="1">#REF!</definedName>
    <definedName name="Excel_BuiltIn_Print_Area_29_1_8">#REF!</definedName>
    <definedName name="Excel_BuiltIn_Print_Area_3">"$#REF!.$A$5:$P$91"</definedName>
    <definedName name="Excel_BuiltIn_Print_Area_3_1">'[33]Fresagem e Remendos profundos'!$A$1:$K$1147</definedName>
    <definedName name="Excel_BuiltIn_Print_Area_3_1_1_1" localSheetId="1">#REF!</definedName>
    <definedName name="Excel_BuiltIn_Print_Area_3_1_1_1">#REF!</definedName>
    <definedName name="Excel_BuiltIn_Print_Area_3_1_1_1_1" localSheetId="1">#REF!</definedName>
    <definedName name="Excel_BuiltIn_Print_Area_3_1_1_1_1">#REF!</definedName>
    <definedName name="Excel_BuiltIn_Print_Area_3_1_1_1_1_1" localSheetId="1">#REF!</definedName>
    <definedName name="Excel_BuiltIn_Print_Area_3_1_1_1_1_1">#REF!</definedName>
    <definedName name="Excel_BuiltIn_Print_Area_30" localSheetId="1">#REF!</definedName>
    <definedName name="Excel_BuiltIn_Print_Area_30">#REF!</definedName>
    <definedName name="Excel_BuiltIn_Print_Area_30_1" localSheetId="1">#REF!</definedName>
    <definedName name="Excel_BuiltIn_Print_Area_30_1">#REF!</definedName>
    <definedName name="Excel_BuiltIn_Print_Area_30_1_1">"$#REF!.$A$5:$I$60"</definedName>
    <definedName name="Excel_BuiltIn_Print_Area_30_1_15">"$#REF!.$A$1:$L$33"</definedName>
    <definedName name="Excel_BuiltIn_Print_Area_30_1_16">"$#REF!.$A$1:$L$33"</definedName>
    <definedName name="Excel_BuiltIn_Print_Area_30_1_24" localSheetId="1">#REF!</definedName>
    <definedName name="Excel_BuiltIn_Print_Area_30_1_24">#REF!</definedName>
    <definedName name="Excel_BuiltIn_Print_Area_30_1_25" localSheetId="1">#REF!</definedName>
    <definedName name="Excel_BuiltIn_Print_Area_30_1_25">#REF!</definedName>
    <definedName name="Excel_BuiltIn_Print_Area_30_1_29">"$#REF!.$A$5:$I$29"</definedName>
    <definedName name="Excel_BuiltIn_Print_Area_30_1_8" localSheetId="1">#REF!</definedName>
    <definedName name="Excel_BuiltIn_Print_Area_30_1_8">#REF!</definedName>
    <definedName name="Excel_BuiltIn_Print_Area_30_6" localSheetId="1">#REF!</definedName>
    <definedName name="Excel_BuiltIn_Print_Area_30_6">#REF!</definedName>
    <definedName name="Excel_BuiltIn_Print_Area_31" localSheetId="1">#REF!</definedName>
    <definedName name="Excel_BuiltIn_Print_Area_31">#REF!</definedName>
    <definedName name="Excel_BuiltIn_Print_Area_31_1" localSheetId="1">#REF!</definedName>
    <definedName name="Excel_BuiltIn_Print_Area_31_1">#REF!</definedName>
    <definedName name="Excel_BuiltIn_Print_Area_31_1_1">"$#REF!.$A$5:$G$60"</definedName>
    <definedName name="Excel_BuiltIn_Print_Area_31_1_15">"$#REF!.$A$1:$J$33"</definedName>
    <definedName name="Excel_BuiltIn_Print_Area_31_1_16">"$#REF!.$A$1:$J$33"</definedName>
    <definedName name="Excel_BuiltIn_Print_Area_31_1_24" localSheetId="1">#REF!</definedName>
    <definedName name="Excel_BuiltIn_Print_Area_31_1_24">#REF!</definedName>
    <definedName name="Excel_BuiltIn_Print_Area_31_1_25" localSheetId="1">#REF!</definedName>
    <definedName name="Excel_BuiltIn_Print_Area_31_1_25">#REF!</definedName>
    <definedName name="Excel_BuiltIn_Print_Area_31_1_29">"$#REF!.$A$5:$G$29"</definedName>
    <definedName name="Excel_BuiltIn_Print_Area_31_1_6" localSheetId="1">#REF!</definedName>
    <definedName name="Excel_BuiltIn_Print_Area_31_1_6">#REF!</definedName>
    <definedName name="Excel_BuiltIn_Print_Area_31_1_8" localSheetId="1">#REF!</definedName>
    <definedName name="Excel_BuiltIn_Print_Area_31_1_8">#REF!</definedName>
    <definedName name="Excel_BuiltIn_Print_Area_32" localSheetId="1">#REF!</definedName>
    <definedName name="Excel_BuiltIn_Print_Area_32">#REF!</definedName>
    <definedName name="Excel_BuiltIn_Print_Area_32_6" localSheetId="1">#REF!</definedName>
    <definedName name="Excel_BuiltIn_Print_Area_32_6">#REF!</definedName>
    <definedName name="Excel_BuiltIn_Print_Area_33_1" localSheetId="1">#REF!</definedName>
    <definedName name="Excel_BuiltIn_Print_Area_33_1">#REF!</definedName>
    <definedName name="Excel_BuiltIn_Print_Area_33_1_6" localSheetId="1">#REF!</definedName>
    <definedName name="Excel_BuiltIn_Print_Area_33_1_6">#REF!</definedName>
    <definedName name="Excel_BuiltIn_Print_Area_34_1" localSheetId="1">#REF!</definedName>
    <definedName name="Excel_BuiltIn_Print_Area_34_1">#REF!</definedName>
    <definedName name="Excel_BuiltIn_Print_Area_34_1_6" localSheetId="1">#REF!</definedName>
    <definedName name="Excel_BuiltIn_Print_Area_34_1_6">#REF!</definedName>
    <definedName name="Excel_BuiltIn_Print_Area_35">"$#REF!.$A$1:$N$43"</definedName>
    <definedName name="Excel_BuiltIn_Print_Area_35_1" localSheetId="1">#REF!</definedName>
    <definedName name="Excel_BuiltIn_Print_Area_35_1">#REF!</definedName>
    <definedName name="Excel_BuiltIn_Print_Area_35_1_6" localSheetId="1">#REF!</definedName>
    <definedName name="Excel_BuiltIn_Print_Area_35_1_6">#REF!</definedName>
    <definedName name="Excel_BuiltIn_Print_Area_36" localSheetId="1">#REF!</definedName>
    <definedName name="Excel_BuiltIn_Print_Area_36">#REF!</definedName>
    <definedName name="Excel_BuiltIn_Print_Area_36_1" localSheetId="1">#REF!</definedName>
    <definedName name="Excel_BuiltIn_Print_Area_36_1">#REF!</definedName>
    <definedName name="Excel_BuiltIn_Print_Area_36_1_6" localSheetId="1">#REF!</definedName>
    <definedName name="Excel_BuiltIn_Print_Area_36_1_6">#REF!</definedName>
    <definedName name="Excel_BuiltIn_Print_Area_36_19" localSheetId="1">#REF!</definedName>
    <definedName name="Excel_BuiltIn_Print_Area_36_19">#REF!</definedName>
    <definedName name="Excel_BuiltIn_Print_Area_36_23" localSheetId="1">#REF!</definedName>
    <definedName name="Excel_BuiltIn_Print_Area_36_23">#REF!</definedName>
    <definedName name="Excel_BuiltIn_Print_Area_36_25" localSheetId="1">#REF!</definedName>
    <definedName name="Excel_BuiltIn_Print_Area_36_25">#REF!</definedName>
    <definedName name="Excel_BuiltIn_Print_Area_36_26" localSheetId="1">#REF!</definedName>
    <definedName name="Excel_BuiltIn_Print_Area_36_26">#REF!</definedName>
    <definedName name="Excel_BuiltIn_Print_Area_36_33" localSheetId="1">#REF!</definedName>
    <definedName name="Excel_BuiltIn_Print_Area_36_33">#REF!</definedName>
    <definedName name="Excel_BuiltIn_Print_Area_36_9" localSheetId="1">#REF!</definedName>
    <definedName name="Excel_BuiltIn_Print_Area_36_9">#REF!</definedName>
    <definedName name="Excel_BuiltIn_Print_Area_37" localSheetId="1">#REF!</definedName>
    <definedName name="Excel_BuiltIn_Print_Area_37">#REF!</definedName>
    <definedName name="Excel_BuiltIn_Print_Area_37_6" localSheetId="1">#REF!</definedName>
    <definedName name="Excel_BuiltIn_Print_Area_37_6">#REF!</definedName>
    <definedName name="Excel_BuiltIn_Print_Area_38" localSheetId="1">#REF!</definedName>
    <definedName name="Excel_BuiltIn_Print_Area_38">#REF!</definedName>
    <definedName name="Excel_BuiltIn_Print_Area_38_6" localSheetId="1">#REF!</definedName>
    <definedName name="Excel_BuiltIn_Print_Area_38_6">#REF!</definedName>
    <definedName name="Excel_BuiltIn_Print_Area_39" localSheetId="1">#REF!</definedName>
    <definedName name="Excel_BuiltIn_Print_Area_39">#REF!</definedName>
    <definedName name="Excel_BuiltIn_Print_Area_39_6" localSheetId="1">#REF!</definedName>
    <definedName name="Excel_BuiltIn_Print_Area_39_6">#REF!</definedName>
    <definedName name="Excel_BuiltIn_Print_Area_4" localSheetId="1">[34]caract_!#REF!</definedName>
    <definedName name="Excel_BuiltIn_Print_Area_4">[34]caract_!#REF!</definedName>
    <definedName name="Excel_BuiltIn_Print_Area_4_1" localSheetId="1">#REF!</definedName>
    <definedName name="Excel_BuiltIn_Print_Area_4_1">#REF!</definedName>
    <definedName name="Excel_BuiltIn_Print_Area_4_1_1" localSheetId="1">#REF!</definedName>
    <definedName name="Excel_BuiltIn_Print_Area_4_1_1">#REF!</definedName>
    <definedName name="Excel_BuiltIn_Print_Area_4_1_1_1">'[33]Fresagem e Remendos profundos'!$A$1:$K$1155</definedName>
    <definedName name="Excel_BuiltIn_Print_Area_4_1_21" localSheetId="1">#REF!</definedName>
    <definedName name="Excel_BuiltIn_Print_Area_4_1_21">#REF!</definedName>
    <definedName name="Excel_BuiltIn_Print_Area_4_1_6" localSheetId="1">#REF!</definedName>
    <definedName name="Excel_BuiltIn_Print_Area_4_1_6">#REF!</definedName>
    <definedName name="Excel_BuiltIn_Print_Area_4_10" localSheetId="1">[34]caract_!#REF!</definedName>
    <definedName name="Excel_BuiltIn_Print_Area_4_10">[34]caract_!#REF!</definedName>
    <definedName name="Excel_BuiltIn_Print_Area_4_19" localSheetId="1">[34]caract_!#REF!</definedName>
    <definedName name="Excel_BuiltIn_Print_Area_4_19">[34]caract_!#REF!</definedName>
    <definedName name="Excel_BuiltIn_Print_Area_4_20" localSheetId="1">[34]caract_!#REF!</definedName>
    <definedName name="Excel_BuiltIn_Print_Area_4_20">[34]caract_!#REF!</definedName>
    <definedName name="Excel_BuiltIn_Print_Area_4_23" localSheetId="1">[34]caract_!#REF!</definedName>
    <definedName name="Excel_BuiltIn_Print_Area_4_23">[34]caract_!#REF!</definedName>
    <definedName name="Excel_BuiltIn_Print_Area_4_25" localSheetId="1">[34]caract_!#REF!</definedName>
    <definedName name="Excel_BuiltIn_Print_Area_4_25">[34]caract_!#REF!</definedName>
    <definedName name="Excel_BuiltIn_Print_Area_40" localSheetId="1">#REF!</definedName>
    <definedName name="Excel_BuiltIn_Print_Area_40">#REF!</definedName>
    <definedName name="Excel_BuiltIn_Print_Area_40_6" localSheetId="1">#REF!</definedName>
    <definedName name="Excel_BuiltIn_Print_Area_40_6">#REF!</definedName>
    <definedName name="Excel_BuiltIn_Print_Area_42" localSheetId="1">#REF!</definedName>
    <definedName name="Excel_BuiltIn_Print_Area_42">#REF!</definedName>
    <definedName name="Excel_BuiltIn_Print_Area_42_6" localSheetId="1">#REF!</definedName>
    <definedName name="Excel_BuiltIn_Print_Area_42_6">#REF!</definedName>
    <definedName name="Excel_BuiltIn_Print_Area_49" localSheetId="1">#REF!</definedName>
    <definedName name="Excel_BuiltIn_Print_Area_49">#REF!</definedName>
    <definedName name="Excel_BuiltIn_Print_Area_49_1" localSheetId="1">#REF!</definedName>
    <definedName name="Excel_BuiltIn_Print_Area_49_1">#REF!</definedName>
    <definedName name="Excel_BuiltIn_Print_Area_49_1_8">"$#REF!.$A$5:$F$63"</definedName>
    <definedName name="Excel_BuiltIn_Print_Area_49_29">"$#REF!.$A$5:$F$34"</definedName>
    <definedName name="Excel_BuiltIn_Print_Area_49_8" localSheetId="1">#REF!</definedName>
    <definedName name="Excel_BuiltIn_Print_Area_49_8">#REF!</definedName>
    <definedName name="Excel_BuiltIn_Print_Area_5" localSheetId="1">'[34]resumo '!#REF!</definedName>
    <definedName name="Excel_BuiltIn_Print_Area_5">'[34]resumo '!#REF!</definedName>
    <definedName name="Excel_BuiltIn_Print_Area_5_1" localSheetId="1">#REF!</definedName>
    <definedName name="Excel_BuiltIn_Print_Area_5_1">#REF!</definedName>
    <definedName name="Excel_BuiltIn_Print_Area_5_1_1" localSheetId="1">#REF!</definedName>
    <definedName name="Excel_BuiltIn_Print_Area_5_1_1">#REF!</definedName>
    <definedName name="Excel_BuiltIn_Print_Area_5_1_24" localSheetId="1">#REF!</definedName>
    <definedName name="Excel_BuiltIn_Print_Area_5_1_24">#REF!</definedName>
    <definedName name="Excel_BuiltIn_Print_Area_5_1_25" localSheetId="1">#REF!</definedName>
    <definedName name="Excel_BuiltIn_Print_Area_5_1_25">#REF!</definedName>
    <definedName name="Excel_BuiltIn_Print_Area_5_1_29">"$#REF!.$A$5:$G$22"</definedName>
    <definedName name="Excel_BuiltIn_Print_Area_5_1_8" localSheetId="1">#REF!</definedName>
    <definedName name="Excel_BuiltIn_Print_Area_5_1_8">#REF!</definedName>
    <definedName name="Excel_BuiltIn_Print_Area_5_10" localSheetId="1">'[34]resumo '!#REF!</definedName>
    <definedName name="Excel_BuiltIn_Print_Area_5_10">'[34]resumo '!#REF!</definedName>
    <definedName name="Excel_BuiltIn_Print_Area_5_19" localSheetId="1">'[34]resumo '!#REF!</definedName>
    <definedName name="Excel_BuiltIn_Print_Area_5_19">'[34]resumo '!#REF!</definedName>
    <definedName name="Excel_BuiltIn_Print_Area_5_20" localSheetId="1">'[34]resumo '!#REF!</definedName>
    <definedName name="Excel_BuiltIn_Print_Area_5_20">'[34]resumo '!#REF!</definedName>
    <definedName name="Excel_BuiltIn_Print_Area_5_23" localSheetId="1">'[34]resumo '!#REF!</definedName>
    <definedName name="Excel_BuiltIn_Print_Area_5_23">'[34]resumo '!#REF!</definedName>
    <definedName name="Excel_BuiltIn_Print_Area_5_25" localSheetId="1">'[34]resumo '!#REF!</definedName>
    <definedName name="Excel_BuiltIn_Print_Area_5_25">'[34]resumo '!#REF!</definedName>
    <definedName name="Excel_BuiltIn_Print_Area_53_1" localSheetId="1">#REF!</definedName>
    <definedName name="Excel_BuiltIn_Print_Area_53_1">#REF!</definedName>
    <definedName name="Excel_BuiltIn_Print_Area_53_1_6" localSheetId="1">#REF!</definedName>
    <definedName name="Excel_BuiltIn_Print_Area_53_1_6">#REF!</definedName>
    <definedName name="Excel_BuiltIn_Print_Area_6" localSheetId="1">[34]resumo_1_!#REF!</definedName>
    <definedName name="Excel_BuiltIn_Print_Area_6">[34]resumo_1_!#REF!</definedName>
    <definedName name="Excel_BuiltIn_Print_Area_6_1" localSheetId="1">[34]resumo_1_!#REF!</definedName>
    <definedName name="Excel_BuiltIn_Print_Area_6_1">[34]resumo_1_!#REF!</definedName>
    <definedName name="Excel_BuiltIn_Print_Area_6_1_1" localSheetId="1">#REF!</definedName>
    <definedName name="Excel_BuiltIn_Print_Area_6_1_1">#REF!</definedName>
    <definedName name="Excel_BuiltIn_Print_Area_6_1_1_1" localSheetId="1">#REF!</definedName>
    <definedName name="Excel_BuiltIn_Print_Area_6_1_1_1">#REF!</definedName>
    <definedName name="Excel_BuiltIn_Print_Area_6_1_1_6" localSheetId="1">#REF!</definedName>
    <definedName name="Excel_BuiltIn_Print_Area_6_1_1_6">#REF!</definedName>
    <definedName name="Excel_BuiltIn_Print_Area_6_1_6" localSheetId="1">#REF!</definedName>
    <definedName name="Excel_BuiltIn_Print_Area_6_1_6">#REF!</definedName>
    <definedName name="Excel_BuiltIn_Print_Area_6_19" localSheetId="1">[34]resumo_1_!#REF!</definedName>
    <definedName name="Excel_BuiltIn_Print_Area_6_19">[34]resumo_1_!#REF!</definedName>
    <definedName name="Excel_BuiltIn_Print_Area_6_20" localSheetId="1">[34]resumo_1_!#REF!</definedName>
    <definedName name="Excel_BuiltIn_Print_Area_6_20">[34]resumo_1_!#REF!</definedName>
    <definedName name="Excel_BuiltIn_Print_Area_6_23" localSheetId="1">[34]resumo_1_!#REF!</definedName>
    <definedName name="Excel_BuiltIn_Print_Area_6_23">[34]resumo_1_!#REF!</definedName>
    <definedName name="Excel_BuiltIn_Print_Area_6_25" localSheetId="1">[34]resumo_1_!#REF!</definedName>
    <definedName name="Excel_BuiltIn_Print_Area_6_25">[34]resumo_1_!#REF!</definedName>
    <definedName name="Excel_BuiltIn_Print_Area_63" localSheetId="1">#REF!</definedName>
    <definedName name="Excel_BuiltIn_Print_Area_63">#REF!</definedName>
    <definedName name="Excel_BuiltIn_Print_Area_63_6" localSheetId="1">#REF!</definedName>
    <definedName name="Excel_BuiltIn_Print_Area_63_6">#REF!</definedName>
    <definedName name="Excel_BuiltIn_Print_Area_64" localSheetId="1">#REF!</definedName>
    <definedName name="Excel_BuiltIn_Print_Area_64">#REF!</definedName>
    <definedName name="Excel_BuiltIn_Print_Area_64_6" localSheetId="1">#REF!</definedName>
    <definedName name="Excel_BuiltIn_Print_Area_64_6">#REF!</definedName>
    <definedName name="Excel_BuiltIn_Print_Area_65" localSheetId="1">#REF!</definedName>
    <definedName name="Excel_BuiltIn_Print_Area_65">#REF!</definedName>
    <definedName name="Excel_BuiltIn_Print_Area_65_6" localSheetId="1">#REF!</definedName>
    <definedName name="Excel_BuiltIn_Print_Area_65_6">#REF!</definedName>
    <definedName name="Excel_BuiltIn_Print_Area_7" localSheetId="1">#REF!</definedName>
    <definedName name="Excel_BuiltIn_Print_Area_7">#REF!</definedName>
    <definedName name="Excel_BuiltIn_Print_Area_7_1" localSheetId="1">#REF!</definedName>
    <definedName name="Excel_BuiltIn_Print_Area_7_1">#REF!</definedName>
    <definedName name="Excel_BuiltIn_Print_Area_7_1_1" localSheetId="1">#REF!</definedName>
    <definedName name="Excel_BuiltIn_Print_Area_7_1_1">#REF!</definedName>
    <definedName name="Excel_BuiltIn_Print_Area_7_1_1_1" localSheetId="1">#REF!</definedName>
    <definedName name="Excel_BuiltIn_Print_Area_7_1_1_1">#REF!</definedName>
    <definedName name="Excel_BuiltIn_Print_Area_7_1_1_6" localSheetId="1">#REF!</definedName>
    <definedName name="Excel_BuiltIn_Print_Area_7_1_1_6">#REF!</definedName>
    <definedName name="Excel_BuiltIn_Print_Area_7_1_6" localSheetId="1">#REF!</definedName>
    <definedName name="Excel_BuiltIn_Print_Area_7_1_6">#REF!</definedName>
    <definedName name="Excel_BuiltIn_Print_Area_7_10">"'file:///Y:/ENGENHARIA/Deise Aoki/PATOS - OK/PATOS 05-09-2007-ok/Laptop - Arquivos/DNIT/PATOs/Rondonópolis/PATO_BR-364_km_0,00_ao_km_112,90_LICITAÇÃO Rev mario.xls'#$reg_mec_fx_dm_.$#REF!$#REF!:$#REF!$#REF!"</definedName>
    <definedName name="Excel_BuiltIn_Print_Area_7_11">"'file:///Y:/ENGENHARIA/Deise Aoki/PATOS - OK/PATOS 05-09-2007-ok/Laptop - Arquivos/DNIT/PATOs/Rondonópolis/PATO_BR-364_km_0,00_ao_km_112,90_LICITAÇÃO Rev mario.xls'#$reg_mec_fx_dm_.$#REF!$#REF!:$#REF!$#REF!"</definedName>
    <definedName name="Excel_BuiltIn_Print_Area_7_12">"'file:///Y:/ENGENHARIA/Deise Aoki/PATOS - OK/PATOS 05-09-2007-ok/Laptop - Arquivos/DNIT/PATOs/Rondonópolis/PATO_BR-364_km_000_ao_km_11290_LICITAÇÃO MAIO DE 2007.xls'#$reg_mec_fx_dm_.$#REF!$#REF!:$#REF!$#REF!"</definedName>
    <definedName name="Excel_BuiltIn_Print_Area_7_2">"'file:///Y:/ENGENHARIA/Deise Aoki/PATOS - OK/PATOS 05-09-2007-ok/Laptop - Arquivos/DNIT/PATOs/Rondonópolis/PATO_BR-364_km_0,00_ao_km_112,90_LICITAÇÃO Rev mario.xls'#$reg_mec_fx_dm_.$#REF!$#REF!:$#REF!$#REF!"</definedName>
    <definedName name="Excel_BuiltIn_Print_Area_7_21">"'file:///Y:/ENGENHARIA/Deise Aoki/PATOS - OK/PATOS 05-09-2007-ok/Laptop - Arquivos/DNIT/PATOs/Rondonópolis/PATO_BR-364_km_000_ao_km_11290_LICITAÇÃO MAIO DE 2007.xls'#$reg_mec_fx_dm_.$#REF!$#REF!:$#REF!$#REF!"</definedName>
    <definedName name="Excel_BuiltIn_Print_Area_7_24">"'file:///Y:/ENGENHARIA/Deise Aoki/PATOS - OK/PATOS 05-09-2007-ok/Laptop - Arquivos/DNIT/PATOs/Rondonópolis/PATO_BR-364_km_0,00_ao_km_112,90_LICITAÇÃO Rev mario.xls'#$reg_mec_fx_dm_.$#REF!$#REF!:$#REF!$#REF!"</definedName>
    <definedName name="Excel_BuiltIn_Print_Area_7_26">"'file:///Y:/ENGENHARIA/Deise Aoki/PATOS - OK/PATOS 05-09-2007-ok/Laptop - Arquivos/DNIT/PATOs/Rondonópolis/PATO_BR-364_km_000_ao_km_11290_LICITAÇÃO MAIO DE 2007.xls'#$reg_mec_fx_dm_.$#REF!$#REF!:$#REF!$#REF!"</definedName>
    <definedName name="Excel_BuiltIn_Print_Area_7_30">"'file:///Y:/ENGENHARIA/Deise Aoki/PATOS - OK/PATOS 05-09-2007-ok/Laptop - Arquivos/DNIT/PATOs/Rondonópolis/PATO_BR-364_km_0,00_ao_km_112,90_LICITAÇÃO Rev mario.xls'#$reg_mec_fx_dm_.$#REF!$#REF!:$#REF!$#REF!"</definedName>
    <definedName name="Excel_BuiltIn_Print_Area_7_32">"'file:///Y:/ENGENHARIA/Deise Aoki/PATOS - OK/PATOS 05-09-2007-ok/Laptop - Arquivos/DNIT/PATOs/Rondonópolis/PATO_BR-364_km_0,00_ao_km_112,90_LICITAÇÃO Rev mario.xls'#$reg_mec_fx_dm_.$#REF!$#REF!:$#REF!$#REF!"</definedName>
    <definedName name="Excel_BuiltIn_Print_Area_7_33">"'file:///Y:/ENGENHARIA/Deise Aoki/PATOS - OK/PATOS 05-09-2007-ok/Laptop - Arquivos/DNIT/PATOs/Rondonópolis/PATO_BR-364_km_0,00_ao_km_112,90_LICITAÇÃO Rev mario.xls'#$reg_mec_fx_dm_.$#REF!$#REF!:$#REF!$#REF!"</definedName>
    <definedName name="Excel_BuiltIn_Print_Area_7_34">"'file:///Y:/ENGENHARIA/Deise Aoki/PATOS - OK/PATOS 05-09-2007-ok/Laptop - Arquivos/DNIT/PATOs/Rondonópolis/PATO_BR-364_km_0,00_ao_km_112,90_LICITAÇÃO Rev mario.xls'#$reg_mec_fx_dm_.$#REF!$#REF!:$#REF!$#REF!"</definedName>
    <definedName name="Excel_BuiltIn_Print_Area_7_37">"'file:///Y:/ENGENHARIA/Deise Aoki/PATOS - OK/PATOS 05-09-2007-ok/Laptop - Arquivos/DNIT/PATOs/Rondonópolis/PATO_BR-364_km_000_ao_km_11290_LICITAÇÃO MAIO DE 2007.xls'#$reg_mec_fx_dm_.$#REF!$#REF!:$#REF!$#REF!"</definedName>
    <definedName name="Excel_BuiltIn_Print_Area_7_38">"'file:///Y:/ENGENHARIA/Deise Aoki/PATOS - OK/PATOS 05-09-2007-ok/Laptop - Arquivos/DNIT/PATOs/Rondonópolis/PATO_BR-364_km_000_ao_km_11290_LICITAÇÃO MAIO DE 2007.xls'#$reg_mec_fx_dm_.$#REF!$#REF!:$#REF!$#REF!"</definedName>
    <definedName name="Excel_BuiltIn_Print_Area_7_40">"'file:///Y:/ENGENHARIA/Deise Aoki/PATOS - OK/PATOS 05-09-2007-ok/Laptop - Arquivos/DNIT/PATOs/Rondonópolis/PATO_BR-364_km_0,00_ao_km_112,90_LICITAÇÃO Rev mario.xls'#$reg_mec_fx_dm_.$#REF!$#REF!:$#REF!$#REF!"</definedName>
    <definedName name="Excel_BuiltIn_Print_Area_7_41">"'file:///Y:/ENGENHARIA/Deise Aoki/PATOS - OK/PATOS 05-09-2007-ok/Laptop - Arquivos/DNIT/PATOs/Rondonópolis/PATO_BR-364_km_0,00_ao_km_112,90_LICITAÇÃO Rev LA.xls'#$reg_mec_fx_dm_.$#REF!$#REF!:$#REF!$#REF!"</definedName>
    <definedName name="Excel_BuiltIn_Print_Area_7_43">"'file:///Y:/ENGENHARIA/Deise Aoki/PATOS - OK/PATOS 05-09-2007-ok/Laptop - Arquivos/DNIT/PATOs/Rondonópolis/PATO_BR-364_km_0,00_ao_km_112,90_LICITAÇÃO Rev LA.xls'#$reg_mec_fx_dm_.$#REF!$#REF!:$#REF!$#REF!"</definedName>
    <definedName name="Excel_BuiltIn_Print_Area_7_44">"'file:///Y:/ENGENHARIA/Deise Aoki/PATOS - OK/PATOS 05-09-2007-ok/Laptop - Arquivos/DNIT/PATOs/Rondonópolis/PATO_BR-364_km_0,00_ao_km_112,90_LICITAÇÃO Rev mario.xls'#$reg_mec_fx_dm_.$#REF!$#REF!:$#REF!$#REF!"</definedName>
    <definedName name="Excel_BuiltIn_Print_Area_7_45">"'file:///Y:/ENGENHARIA/Deise Aoki/PATOS - OK/PATOS 05-09-2007-ok/Laptop - Arquivos/DNIT/PATOs/Rondonópolis/PATO_BR-364_km_0,00_ao_km_112,90_LICITAÇÃO Rev mario.xls'#$reg_mec_fx_dm_.$#REF!$#REF!:$#REF!$#REF!"</definedName>
    <definedName name="Excel_BuiltIn_Print_Area_7_46">"'file:///Y:/ENGENHARIA/Deise Aoki/PATOS - OK/PATOS 05-09-2007-ok/Laptop - Arquivos/DNIT/PATOs/Rondonópolis/PATO_BR-364_km_0,00_ao_km_112,90_LICITAÇÃO Rev mario.xls'#$reg_mec_fx_dm_.$#REF!$#REF!:$#REF!$#REF!"</definedName>
    <definedName name="Excel_BuiltIn_Print_Area_7_47">"'file:///Y:/ENGENHARIA/Deise Aoki/PATOS - OK/PATOS 05-09-2007-ok/Laptop - Arquivos/DNIT/PATOs/Rondonópolis/PATO_BR-364_km_0,00_ao_km_112,90_LICITAÇÃO Rev mario.xls'#$reg_mec_fx_dm_.$#REF!$#REF!:$#REF!$#REF!"</definedName>
    <definedName name="Excel_BuiltIn_Print_Area_7_48">"'file:///Y:/ENGENHARIA/Deise Aoki/PATOS - OK/PATOS 05-09-2007-ok/Laptop - Arquivos/DNIT/PATOs/Rondonópolis/PATO_BR-364_km_0,00_ao_km_112,90_LICITAÇÃO Rev mario.xls'#$reg_mec_fx_dm_.$#REF!$#REF!:$#REF!$#REF!"</definedName>
    <definedName name="Excel_BuiltIn_Print_Area_7_49">"'file:///Y:/ENGENHARIA/Deise Aoki/PATOS - OK/PATOS 05-09-2007-ok/Laptop - Arquivos/DNIT/PATOs/Rondonópolis/PATO_BR-364_km_0,00_ao_km_112,90_LICITAÇÃO Rev mario.xls'#$reg_mec_fx_dm_.$#REF!$#REF!:$#REF!$#REF!"</definedName>
    <definedName name="Excel_BuiltIn_Print_Area_7_50">"'file:///Y:/ENGENHARIA/Deise Aoki/PATOS - OK/PATOS 05-09-2007-ok/Laptop - Arquivos/DNIT/PATOs/Rondonópolis/PATO_BR-364_km_0,00_ao_km_112,90_LICITAÇÃO Rev mario.xls'#$reg_mec_fx_dm_.$#REF!$#REF!:$#REF!$#REF!"</definedName>
    <definedName name="Excel_BuiltIn_Print_Area_7_52">"'file:///Y:/ENGENHARIA/Deise Aoki/PATOS - OK/PATOS 05-09-2007-ok/Laptop - Arquivos/DNIT/PATOs/Rondonópolis/PATO_BR-364_km_0,00_ao_km_112,90_LICITAÇÃO Rev mario.xls'#$reg_mec_fx_dm_.$#REF!$#REF!:$#REF!$#REF!"</definedName>
    <definedName name="Excel_BuiltIn_Print_Area_7_6">"'file:///Y:/ENGENHARIA/Deise Aoki/PATOS - OK/PATOS 05-09-2007-ok/Laptop - Arquivos/DNIT/PATOs/Rondonópolis/PATO_BR-364_km_0,00_ao_km_112,90_LICITAÇÃO Rev mario.xls'#$reg_mec_fx_dm_.$#REF!$#REF!:$#REF!$#REF!"</definedName>
    <definedName name="Excel_BuiltIn_Print_Area_7_7">"'file:///Y:/ENGENHARIA/Deise Aoki/PATOS - OK/PATOS 05-09-2007-ok/Laptop - Arquivos/DNIT/PATOs/Rondonópolis/PATO_BR-364_km_0,00_ao_km_112,90_LICITAÇÃO Rev mario.xls'#$reg_mec_fx_dm_.$#REF!$#REF!:$#REF!$#REF!"</definedName>
    <definedName name="Excel_BuiltIn_Print_Area_7_8">"'file:///Y:/ENGENHARIA/Deise Aoki/PATOS - OK/PATOS 05-09-2007-ok/Laptop - Arquivos/DNIT/PATOs/Rondonópolis/PATO_BR-364_km_0,00_ao_km_112,90_LICITAÇÃO Rev mario.xls'#$reg_mec_fx_dm_.$#REF!$#REF!:$#REF!$#REF!"</definedName>
    <definedName name="Excel_BuiltIn_Print_Area_7_9">"'file:///Y:/ENGENHARIA/Deise Aoki/PATOS - OK/PATOS 05-09-2007-ok/Laptop - Arquivos/DNIT/PATOs/Rondonópolis/PATO_BR-364_km_0,00_ao_km_112,90_LICITAÇÃO Rev mario.xls'#$reg_mec_fx_dm_.$#REF!$#REF!:$#REF!$#REF!"</definedName>
    <definedName name="Excel_BuiltIn_Print_Area_8" localSheetId="1">#REF!</definedName>
    <definedName name="Excel_BuiltIn_Print_Area_8">#REF!</definedName>
    <definedName name="Excel_BuiltIn_Print_Area_8_1" localSheetId="1">#REF!</definedName>
    <definedName name="Excel_BuiltIn_Print_Area_8_1">#REF!</definedName>
    <definedName name="Excel_BuiltIn_Print_Area_8_1_1" localSheetId="1">#REF!</definedName>
    <definedName name="Excel_BuiltIn_Print_Area_8_1_1">#REF!</definedName>
    <definedName name="Excel_BuiltIn_Print_Area_8_1_1_6" localSheetId="1">#REF!</definedName>
    <definedName name="Excel_BuiltIn_Print_Area_8_1_1_6">#REF!</definedName>
    <definedName name="Excel_BuiltIn_Print_Area_8_1_10" localSheetId="1">#REF!</definedName>
    <definedName name="Excel_BuiltIn_Print_Area_8_1_10">#REF!</definedName>
    <definedName name="Excel_BuiltIn_Print_Area_8_1_6" localSheetId="1">#REF!</definedName>
    <definedName name="Excel_BuiltIn_Print_Area_8_1_6">#REF!</definedName>
    <definedName name="Excel_BuiltIn_Print_Area_9" localSheetId="1">#REF!</definedName>
    <definedName name="Excel_BuiltIn_Print_Area_9">#REF!</definedName>
    <definedName name="Excel_BuiltIn_Print_Area_9_1" localSheetId="1">#REF!</definedName>
    <definedName name="Excel_BuiltIn_Print_Area_9_1">#REF!</definedName>
    <definedName name="Excel_BuiltIn_Print_Area_9_1_1" localSheetId="1">#REF!</definedName>
    <definedName name="Excel_BuiltIn_Print_Area_9_1_1">#REF!</definedName>
    <definedName name="Excel_BuiltIn_Print_Area_9_1_1_6" localSheetId="1">#REF!</definedName>
    <definedName name="Excel_BuiltIn_Print_Area_9_1_1_6">#REF!</definedName>
    <definedName name="Excel_BuiltIn_Print_Area_9_1_10">"$#REF!.$A$1:$G$49"</definedName>
    <definedName name="Excel_BuiltIn_Print_Area_9_1_11">"$#REF!.$A$1:$G$49"</definedName>
    <definedName name="Excel_BuiltIn_Print_Area_9_1_12">"$#REF!.$A$1:$G$49"</definedName>
    <definedName name="Excel_BuiltIn_Print_Area_9_1_22">"$#REF!.$A$1:$G$49"</definedName>
    <definedName name="Excel_BuiltIn_Print_Area_9_1_24" localSheetId="1">#REF!</definedName>
    <definedName name="Excel_BuiltIn_Print_Area_9_1_24">#REF!</definedName>
    <definedName name="Excel_BuiltIn_Print_Area_9_1_25" localSheetId="1">#REF!</definedName>
    <definedName name="Excel_BuiltIn_Print_Area_9_1_25">#REF!</definedName>
    <definedName name="Excel_BuiltIn_Print_Area_9_1_29">"$#REF!.$A$5:$F$31"</definedName>
    <definedName name="Excel_BuiltIn_Print_Area_9_1_3">"$#REF!.$A$1:$G$49"</definedName>
    <definedName name="Excel_BuiltIn_Print_Area_9_1_3_1">"$#REF!.$A$1:$G$49"</definedName>
    <definedName name="Excel_BuiltIn_Print_Area_9_1_4">"$#REF!.$A$1:$G$49"</definedName>
    <definedName name="Excel_BuiltIn_Print_Area_9_1_4_1">"$#REF!.$A$1:$G$49"</definedName>
    <definedName name="Excel_BuiltIn_Print_Area_9_1_5">"$#REF!.$A$1:$G$49"</definedName>
    <definedName name="Excel_BuiltIn_Print_Area_9_1_5_1">"$#REF!.$A$1:$G$49"</definedName>
    <definedName name="Excel_BuiltIn_Print_Area_9_1_6" localSheetId="1">#REF!</definedName>
    <definedName name="Excel_BuiltIn_Print_Area_9_1_6">#REF!</definedName>
    <definedName name="Excel_BuiltIn_Print_Area_9_1_6_1">"$#REF!.$A$1:$G$49"</definedName>
    <definedName name="Excel_BuiltIn_Print_Area_9_1_7">"$#REF!.$A$1:$G$49"</definedName>
    <definedName name="Excel_BuiltIn_Print_Area_9_1_7_1">"$#REF!.$A$1:$G$49"</definedName>
    <definedName name="Excel_BuiltIn_Print_Area_9_1_8" localSheetId="1">#REF!</definedName>
    <definedName name="Excel_BuiltIn_Print_Area_9_1_8">#REF!</definedName>
    <definedName name="Excel_BuiltIn_Print_Area_9_1_9">"$#REF!.$A$1:$G$49"</definedName>
    <definedName name="Excel_BuiltIn_Print_Titles_1">'[33]Fresagem e Remendos profundos'!$A$1:$IL$7</definedName>
    <definedName name="Excel_BuiltIn_Print_Titles_1_1" localSheetId="1">#REF!</definedName>
    <definedName name="Excel_BuiltIn_Print_Titles_1_1">#REF!</definedName>
    <definedName name="Excel_BuiltIn_Print_Titles_1_1_1" localSheetId="1">#REF!</definedName>
    <definedName name="Excel_BuiltIn_Print_Titles_1_1_1">#REF!</definedName>
    <definedName name="Excel_BuiltIn_Print_Titles_1_1_1_1" localSheetId="1">#REF!</definedName>
    <definedName name="Excel_BuiltIn_Print_Titles_1_1_1_1">#REF!</definedName>
    <definedName name="Excel_BuiltIn_Print_Titles_10" localSheetId="1">('[126]Capa Caract. Seg.'!$A:$F,'[126]Capa Caract. Seg.'!#REF!)</definedName>
    <definedName name="Excel_BuiltIn_Print_Titles_10">('[126]Capa Caract. Seg.'!$A:$F,'[126]Capa Caract. Seg.'!#REF!)</definedName>
    <definedName name="Excel_BuiltIn_Print_Titles_10_1" localSheetId="1">#REF!</definedName>
    <definedName name="Excel_BuiltIn_Print_Titles_10_1">#REF!</definedName>
    <definedName name="Excel_BuiltIn_Print_Titles_11" localSheetId="1">#REF!</definedName>
    <definedName name="Excel_BuiltIn_Print_Titles_11">#REF!</definedName>
    <definedName name="Excel_BuiltIn_Print_Titles_11_1" localSheetId="1">(#REF!,#REF!)</definedName>
    <definedName name="Excel_BuiltIn_Print_Titles_11_1">(#REF!,#REF!)</definedName>
    <definedName name="Excel_BuiltIn_Print_Titles_11_1_6" localSheetId="1">(#REF!,#REF!)</definedName>
    <definedName name="Excel_BuiltIn_Print_Titles_11_1_6">(#REF!,#REF!)</definedName>
    <definedName name="Excel_BuiltIn_Print_Titles_12" localSheetId="1">#REF!</definedName>
    <definedName name="Excel_BuiltIn_Print_Titles_12">#REF!</definedName>
    <definedName name="Excel_BuiltIn_Print_Titles_12_1" localSheetId="1">#REF!</definedName>
    <definedName name="Excel_BuiltIn_Print_Titles_12_1">#REF!</definedName>
    <definedName name="Excel_BuiltIn_Print_Titles_13" localSheetId="1">#REF!</definedName>
    <definedName name="Excel_BuiltIn_Print_Titles_13">#REF!</definedName>
    <definedName name="Excel_BuiltIn_Print_Titles_13_1" localSheetId="1">#REF!</definedName>
    <definedName name="Excel_BuiltIn_Print_Titles_13_1">#REF!</definedName>
    <definedName name="Excel_BuiltIn_Print_Titles_14" localSheetId="1">('[127]Capa Memória de Calc'!$A:$F,'[127]Capa Memória de Calc'!#REF!)</definedName>
    <definedName name="Excel_BuiltIn_Print_Titles_14">('[127]Capa Memória de Calc'!$A:$F,'[127]Capa Memória de Calc'!#REF!)</definedName>
    <definedName name="Excel_BuiltIn_Print_Titles_14_1">"$#REF!.$A$1:$IN$8"</definedName>
    <definedName name="Excel_BuiltIn_Print_Titles_14_10">"$#REF!.$A$1:$IV$8"</definedName>
    <definedName name="Excel_BuiltIn_Print_Titles_14_11">"$#REF!.$A$1:$IV$8"</definedName>
    <definedName name="Excel_BuiltIn_Print_Titles_14_12">"$#REF!.$A$1:$IV$8"</definedName>
    <definedName name="Excel_BuiltIn_Print_Titles_14_22">"$#REF!.$A$1:$IV$8"</definedName>
    <definedName name="Excel_BuiltIn_Print_Titles_14_24" localSheetId="1">#REF!</definedName>
    <definedName name="Excel_BuiltIn_Print_Titles_14_24">#REF!</definedName>
    <definedName name="Excel_BuiltIn_Print_Titles_14_25" localSheetId="1">#REF!</definedName>
    <definedName name="Excel_BuiltIn_Print_Titles_14_25">#REF!</definedName>
    <definedName name="Excel_BuiltIn_Print_Titles_14_29">"$#REF!.$A$5:$IS$14"</definedName>
    <definedName name="Excel_BuiltIn_Print_Titles_14_3">"$#REF!.$A$1:$IV$8"</definedName>
    <definedName name="Excel_BuiltIn_Print_Titles_14_3_1">"$#REF!.$A$1:$IV$8"</definedName>
    <definedName name="Excel_BuiltIn_Print_Titles_14_4">"$#REF!.$A$1:$IV$8"</definedName>
    <definedName name="Excel_BuiltIn_Print_Titles_14_4_1">"$#REF!.$A$1:$IV$8"</definedName>
    <definedName name="Excel_BuiltIn_Print_Titles_14_5">"$#REF!.$A$1:$IV$8"</definedName>
    <definedName name="Excel_BuiltIn_Print_Titles_14_5_1">"$#REF!.$A$1:$IV$8"</definedName>
    <definedName name="Excel_BuiltIn_Print_Titles_14_6">"$#REF!.$A$1:$IV$8"</definedName>
    <definedName name="Excel_BuiltIn_Print_Titles_14_6_1">"$#REF!.$A$1:$IV$8"</definedName>
    <definedName name="Excel_BuiltIn_Print_Titles_14_7">"$#REF!.$A$1:$IV$8"</definedName>
    <definedName name="Excel_BuiltIn_Print_Titles_14_7_1">"$#REF!.$A$1:$IV$8"</definedName>
    <definedName name="Excel_BuiltIn_Print_Titles_14_8" localSheetId="1">#REF!</definedName>
    <definedName name="Excel_BuiltIn_Print_Titles_14_8">#REF!</definedName>
    <definedName name="Excel_BuiltIn_Print_Titles_14_9">"$#REF!.$A$1:$IV$8"</definedName>
    <definedName name="Excel_BuiltIn_Print_Titles_15" localSheetId="1">#REF!</definedName>
    <definedName name="Excel_BuiltIn_Print_Titles_15">#REF!</definedName>
    <definedName name="Excel_BuiltIn_Print_Titles_15_1" localSheetId="1">#REF!</definedName>
    <definedName name="Excel_BuiltIn_Print_Titles_15_1">#REF!</definedName>
    <definedName name="Excel_BuiltIn_Print_Titles_15_1_1">"$#REF!.$A$5:$IS$14"</definedName>
    <definedName name="Excel_BuiltIn_Print_Titles_15_1_1_1">"$#REF!.$A$5:$IS$14"</definedName>
    <definedName name="Excel_BuiltIn_Print_Titles_15_1_19" localSheetId="1">#REF!</definedName>
    <definedName name="Excel_BuiltIn_Print_Titles_15_1_19">#REF!</definedName>
    <definedName name="Excel_BuiltIn_Print_Titles_15_1_23" localSheetId="1">#REF!</definedName>
    <definedName name="Excel_BuiltIn_Print_Titles_15_1_23">#REF!</definedName>
    <definedName name="Excel_BuiltIn_Print_Titles_15_1_25" localSheetId="1">#REF!</definedName>
    <definedName name="Excel_BuiltIn_Print_Titles_15_1_25">#REF!</definedName>
    <definedName name="Excel_BuiltIn_Print_Titles_15_1_26" localSheetId="1">#REF!</definedName>
    <definedName name="Excel_BuiltIn_Print_Titles_15_1_26">#REF!</definedName>
    <definedName name="Excel_BuiltIn_Print_Titles_15_1_33" localSheetId="1">#REF!</definedName>
    <definedName name="Excel_BuiltIn_Print_Titles_15_1_33">#REF!</definedName>
    <definedName name="Excel_BuiltIn_Print_Titles_15_1_9" localSheetId="1">#REF!</definedName>
    <definedName name="Excel_BuiltIn_Print_Titles_15_1_9">#REF!</definedName>
    <definedName name="Excel_BuiltIn_Print_Titles_15_10">"$#REF!.$A$1:$IV$8"</definedName>
    <definedName name="Excel_BuiltIn_Print_Titles_15_11">"$#REF!.$A$1:$IV$8"</definedName>
    <definedName name="Excel_BuiltIn_Print_Titles_15_12">"$#REF!.$A$1:$IV$8"</definedName>
    <definedName name="Excel_BuiltIn_Print_Titles_15_22">"$#REF!.$A$1:$IV$8"</definedName>
    <definedName name="Excel_BuiltIn_Print_Titles_15_29">"$#REF!.$A$5:$IS$14"</definedName>
    <definedName name="Excel_BuiltIn_Print_Titles_15_3">"$#REF!.$A$1:$IV$8"</definedName>
    <definedName name="Excel_BuiltIn_Print_Titles_15_3_1">"$#REF!.$A$1:$IV$8"</definedName>
    <definedName name="Excel_BuiltIn_Print_Titles_15_4">"$#REF!.$A$1:$IV$8"</definedName>
    <definedName name="Excel_BuiltIn_Print_Titles_15_4_1">"$#REF!.$A$1:$IV$8"</definedName>
    <definedName name="Excel_BuiltIn_Print_Titles_15_5">"$#REF!.$A$1:$IV$8"</definedName>
    <definedName name="Excel_BuiltIn_Print_Titles_15_5_1">"$#REF!.$A$1:$IV$8"</definedName>
    <definedName name="Excel_BuiltIn_Print_Titles_15_6">"$#REF!.$A$1:$IV$8"</definedName>
    <definedName name="Excel_BuiltIn_Print_Titles_15_6_1">"$#REF!.$A$1:$IV$8"</definedName>
    <definedName name="Excel_BuiltIn_Print_Titles_15_7">"$#REF!.$A$1:$IV$8"</definedName>
    <definedName name="Excel_BuiltIn_Print_Titles_15_7_1">"$#REF!.$A$1:$IV$8"</definedName>
    <definedName name="Excel_BuiltIn_Print_Titles_15_8" localSheetId="1">#REF!</definedName>
    <definedName name="Excel_BuiltIn_Print_Titles_15_8">#REF!</definedName>
    <definedName name="Excel_BuiltIn_Print_Titles_15_9">"$#REF!.$A$1:$IV$8"</definedName>
    <definedName name="Excel_BuiltIn_Print_Titles_16" localSheetId="1">#REF!</definedName>
    <definedName name="Excel_BuiltIn_Print_Titles_16">#REF!</definedName>
    <definedName name="Excel_BuiltIn_Print_Titles_16_1" localSheetId="1">#REF!</definedName>
    <definedName name="Excel_BuiltIn_Print_Titles_16_1">#REF!</definedName>
    <definedName name="Excel_BuiltIn_Print_Titles_16_10">"$#REF!.$A$1:$IV$8"</definedName>
    <definedName name="Excel_BuiltIn_Print_Titles_16_11">"$#REF!.$A$1:$IV$8"</definedName>
    <definedName name="Excel_BuiltIn_Print_Titles_16_12">"$#REF!.$A$1:$IV$8"</definedName>
    <definedName name="Excel_BuiltIn_Print_Titles_16_22">"$#REF!.$A$1:$IV$8"</definedName>
    <definedName name="Excel_BuiltIn_Print_Titles_16_24" localSheetId="1">#REF!</definedName>
    <definedName name="Excel_BuiltIn_Print_Titles_16_24">#REF!</definedName>
    <definedName name="Excel_BuiltIn_Print_Titles_16_25" localSheetId="1">#REF!</definedName>
    <definedName name="Excel_BuiltIn_Print_Titles_16_25">#REF!</definedName>
    <definedName name="Excel_BuiltIn_Print_Titles_16_29">"$#REF!.$A$5:$IS$14"</definedName>
    <definedName name="Excel_BuiltIn_Print_Titles_16_3">"$#REF!.$A$1:$IV$8"</definedName>
    <definedName name="Excel_BuiltIn_Print_Titles_16_3_1">"$#REF!.$A$1:$IV$8"</definedName>
    <definedName name="Excel_BuiltIn_Print_Titles_16_4">"$#REF!.$A$1:$IV$8"</definedName>
    <definedName name="Excel_BuiltIn_Print_Titles_16_4_1">"$#REF!.$A$1:$IV$8"</definedName>
    <definedName name="Excel_BuiltIn_Print_Titles_16_5">"$#REF!.$A$1:$IV$8"</definedName>
    <definedName name="Excel_BuiltIn_Print_Titles_16_5_1">"$#REF!.$A$1:$IV$8"</definedName>
    <definedName name="Excel_BuiltIn_Print_Titles_16_6">"$#REF!.$A$1:$IV$8"</definedName>
    <definedName name="Excel_BuiltIn_Print_Titles_16_6_1">"$#REF!.$A$1:$IV$8"</definedName>
    <definedName name="Excel_BuiltIn_Print_Titles_16_7">"$#REF!.$A$1:$IV$8"</definedName>
    <definedName name="Excel_BuiltIn_Print_Titles_16_7_1">"$#REF!.$A$1:$IV$8"</definedName>
    <definedName name="Excel_BuiltIn_Print_Titles_16_8" localSheetId="1">#REF!</definedName>
    <definedName name="Excel_BuiltIn_Print_Titles_16_8">#REF!</definedName>
    <definedName name="Excel_BuiltIn_Print_Titles_16_9">"$#REF!.$A$1:$IV$8"</definedName>
    <definedName name="Excel_BuiltIn_Print_Titles_17" localSheetId="1">#REF!</definedName>
    <definedName name="Excel_BuiltIn_Print_Titles_17">#REF!</definedName>
    <definedName name="Excel_BuiltIn_Print_Titles_17_1" localSheetId="1">#REF!</definedName>
    <definedName name="Excel_BuiltIn_Print_Titles_17_1">#REF!</definedName>
    <definedName name="Excel_BuiltIn_Print_Titles_18" localSheetId="1">#REF!</definedName>
    <definedName name="Excel_BuiltIn_Print_Titles_18">#REF!</definedName>
    <definedName name="Excel_BuiltIn_Print_Titles_19" localSheetId="1">#REF!</definedName>
    <definedName name="Excel_BuiltIn_Print_Titles_19">#REF!</definedName>
    <definedName name="Excel_BuiltIn_Print_Titles_2" localSheetId="1">#REF!</definedName>
    <definedName name="Excel_BuiltIn_Print_Titles_2">#REF!</definedName>
    <definedName name="Excel_BuiltIn_Print_Titles_2_1" localSheetId="1">#REF!</definedName>
    <definedName name="Excel_BuiltIn_Print_Titles_2_1">#REF!</definedName>
    <definedName name="Excel_BuiltIn_Print_Titles_2_1_1" localSheetId="1">#REF!,#REF!</definedName>
    <definedName name="Excel_BuiltIn_Print_Titles_2_1_1">#REF!,#REF!</definedName>
    <definedName name="Excel_BuiltIn_Print_Titles_2_1_1_1_1_1_1">([37]MEDIÇÃO.XLS!$A$1:$R$65015,[37]MEDIÇÃO.XLS!$1:$10)</definedName>
    <definedName name="Excel_BuiltIn_Print_Titles_2_1_1_1_1_1_1_6">([128]MEDIÇÃO.XLS!$A$1:$Q$65229,[128]MEDIÇÃO.XLS!$A$1:$IV$10)</definedName>
    <definedName name="Excel_BuiltIn_Print_Titles_2_1_8" localSheetId="1">#REF!,#REF!</definedName>
    <definedName name="Excel_BuiltIn_Print_Titles_2_1_8">#REF!,#REF!</definedName>
    <definedName name="Excel_BuiltIn_Print_Titles_20" localSheetId="1">(#REF!,#REF!)</definedName>
    <definedName name="Excel_BuiltIn_Print_Titles_20">(#REF!,#REF!)</definedName>
    <definedName name="Excel_BuiltIn_Print_Titles_21" localSheetId="1">#REF!</definedName>
    <definedName name="Excel_BuiltIn_Print_Titles_21">#REF!</definedName>
    <definedName name="Excel_BuiltIn_Print_Titles_22" localSheetId="1">('[127]Capa Resumo'!$A:$F,'[127]Capa Resumo'!#REF!)</definedName>
    <definedName name="Excel_BuiltIn_Print_Titles_22">('[127]Capa Resumo'!$A:$F,'[127]Capa Resumo'!#REF!)</definedName>
    <definedName name="Excel_BuiltIn_Print_Titles_23" localSheetId="1">#REF!</definedName>
    <definedName name="Excel_BuiltIn_Print_Titles_23">#REF!</definedName>
    <definedName name="Excel_BuiltIn_Print_Titles_27" localSheetId="1">#REF!</definedName>
    <definedName name="Excel_BuiltIn_Print_Titles_27">#REF!</definedName>
    <definedName name="Excel_BuiltIn_Print_Titles_28" localSheetId="1">(#REF!,#REF!)</definedName>
    <definedName name="Excel_BuiltIn_Print_Titles_28">(#REF!,#REF!)</definedName>
    <definedName name="Excel_BuiltIn_Print_Titles_29" localSheetId="1">#REF!</definedName>
    <definedName name="Excel_BuiltIn_Print_Titles_29">#REF!</definedName>
    <definedName name="Excel_BuiltIn_Print_Titles_3" localSheetId="1">('[127]Capa Apres'!$A:$F,'[127]Capa Apres'!#REF!)</definedName>
    <definedName name="Excel_BuiltIn_Print_Titles_3">('[127]Capa Apres'!$A:$F,'[127]Capa Apres'!#REF!)</definedName>
    <definedName name="Excel_BuiltIn_Print_Titles_3_1">([37]MEDIÇÃO.XLS!$A$1:$R$65257,[37]MEDIÇÃO.XLS!$1:$10)</definedName>
    <definedName name="Excel_BuiltIn_Print_Titles_3_1_1">([37]FICHA.XLS!$A$1:$E$65385,[37]FICHA.XLS!$1:$9)</definedName>
    <definedName name="Excel_BuiltIn_Print_Titles_3_1_1_1">([37]FICHA.XLS!$A$1:$E$65257,[37]FICHA.XLS!$1:$9)</definedName>
    <definedName name="Excel_BuiltIn_Print_Titles_3_1_1_1_1">([37]FICHA.XLS!$A$1:$E$65144,[37]FICHA.XLS!$1:$9)</definedName>
    <definedName name="Excel_BuiltIn_Print_Titles_3_1_1_1_1_1">([37]FICHA.XLS!$A$1:$E$65142,[37]FICHA.XLS!$1:$9)</definedName>
    <definedName name="Excel_BuiltIn_Print_Titles_3_1_1_1_1_1_1">([37]FICHA.XLS!$A$1:$E$65117,[37]FICHA.XLS!$1:$9)</definedName>
    <definedName name="Excel_BuiltIn_Print_Titles_3_1_1_1_1_1_1_6">([128]FICHA.XLS!$A$1:$E$65236,[128]FICHA.XLS!$A$1:$IV$9)</definedName>
    <definedName name="Excel_BuiltIn_Print_Titles_3_1_1_1_1_1_6">([128]FICHA.XLS!$A$1:$E$65261,[128]FICHA.XLS!$A$1:$IV$9)</definedName>
    <definedName name="Excel_BuiltIn_Print_titles_3_1_1_1_1_5" localSheetId="1">#REF!</definedName>
    <definedName name="Excel_BuiltIn_Print_titles_3_1_1_1_1_5">#REF!</definedName>
    <definedName name="Excel_BuiltIn_Print_Titles_3_1_1_1_1_6">([128]FICHA.XLS!$A$1:$E$65263,[128]FICHA.XLS!$A$1:$IV$9)</definedName>
    <definedName name="Excel_BuiltIn_Print_Titles_3_1_1_1_6">([128]FICHA.XLS!$A$1:$E$65376,[128]FICHA.XLS!$A$1:$IV$9)</definedName>
    <definedName name="Excel_BuiltIn_Print_Titles_3_1_1_2" localSheetId="1">#REF!,#REF!</definedName>
    <definedName name="Excel_BuiltIn_Print_Titles_3_1_1_2">#REF!,#REF!</definedName>
    <definedName name="Excel_BuiltIn_Print_titles_3_1_1_4" localSheetId="1">#REF!,#REF!</definedName>
    <definedName name="Excel_BuiltIn_Print_titles_3_1_1_4">#REF!,#REF!</definedName>
    <definedName name="Excel_BuiltIn_Print_Titles_3_1_1_5" localSheetId="1">#REF!,#REF!</definedName>
    <definedName name="Excel_BuiltIn_Print_Titles_3_1_1_5">#REF!,#REF!</definedName>
    <definedName name="Excel_BuiltIn_Print_Titles_3_1_1_6">([128]FICHA.XLS!$A$1:$E$65419,[128]FICHA.XLS!$A$1:$IV$9)</definedName>
    <definedName name="Excel_BuiltIn_Print_Titles_3_1_2">NA()</definedName>
    <definedName name="Excel_BuiltIn_Print_Titles_3_1_6">([128]FICHA.XLS!$A$1:$E$65504,[128]FICHA.XLS!$A$1:$IV$9)</definedName>
    <definedName name="Excel_BuiltIn_Print_Titles_30" localSheetId="1">('[127]Capa Documentação'!$A:$F,'[127]Capa Documentação'!#REF!)</definedName>
    <definedName name="Excel_BuiltIn_Print_Titles_30">('[127]Capa Documentação'!$A:$F,'[127]Capa Documentação'!#REF!)</definedName>
    <definedName name="Excel_BuiltIn_Print_Titles_31" localSheetId="1">('[127]Capa Anexo I'!$A:$F,'[127]Capa Anexo I'!#REF!)</definedName>
    <definedName name="Excel_BuiltIn_Print_Titles_31">('[127]Capa Anexo I'!$A:$F,'[127]Capa Anexo I'!#REF!)</definedName>
    <definedName name="Excel_BuiltIn_Print_Titles_32" localSheetId="1">('[126]Capa Documentação'!$A:$F,'[126]Capa Documentação'!#REF!)</definedName>
    <definedName name="Excel_BuiltIn_Print_Titles_32">('[126]Capa Documentação'!$A:$F,'[126]Capa Documentação'!#REF!)</definedName>
    <definedName name="Excel_BuiltIn_Print_Titles_33" localSheetId="1">('[127]Capa Anexo II'!$A:$F,'[127]Capa Anexo II'!#REF!)</definedName>
    <definedName name="Excel_BuiltIn_Print_Titles_33">('[127]Capa Anexo II'!$A:$F,'[127]Capa Anexo II'!#REF!)</definedName>
    <definedName name="Excel_BuiltIn_Print_Titles_34" localSheetId="1">('[127]Capa Anexo III'!$A:$F,'[127]Capa Anexo III'!#REF!)</definedName>
    <definedName name="Excel_BuiltIn_Print_Titles_34">('[127]Capa Anexo III'!$A:$F,'[127]Capa Anexo III'!#REF!)</definedName>
    <definedName name="Excel_BuiltIn_Print_Titles_35" localSheetId="1">('[127]Capa Anexo IV'!$A:$F,'[127]Capa Anexo IV'!#REF!)</definedName>
    <definedName name="Excel_BuiltIn_Print_Titles_35">('[127]Capa Anexo IV'!$A:$F,'[127]Capa Anexo IV'!#REF!)</definedName>
    <definedName name="Excel_BuiltIn_Print_Titles_36" localSheetId="1">('[126]Capa Anexo III'!$A:$F,'[126]Capa Anexo III'!#REF!)</definedName>
    <definedName name="Excel_BuiltIn_Print_Titles_36">('[126]Capa Anexo III'!$A:$F,'[126]Capa Anexo III'!#REF!)</definedName>
    <definedName name="Excel_BuiltIn_Print_Titles_37" localSheetId="1">('[126]Capa Anexo IV'!$A:$F,'[126]Capa Anexo IV'!#REF!)</definedName>
    <definedName name="Excel_BuiltIn_Print_Titles_37">('[126]Capa Anexo IV'!$A:$F,'[126]Capa Anexo IV'!#REF!)</definedName>
    <definedName name="Excel_BuiltIn_Print_Titles_39" localSheetId="1">#REF!</definedName>
    <definedName name="Excel_BuiltIn_Print_Titles_39">#REF!</definedName>
    <definedName name="Excel_BuiltIn_Print_Titles_4" localSheetId="1">('[126]Capa Apres'!$A:$F,'[126]Capa Apres'!#REF!)</definedName>
    <definedName name="Excel_BuiltIn_Print_Titles_4">('[126]Capa Apres'!$A:$F,'[126]Capa Apres'!#REF!)</definedName>
    <definedName name="Excel_BuiltIn_Print_Titles_4_1">([128]FICHA.XLS!$A$1:$E$65535,[128]FICHA.XLS!$A$1:$IV$9)</definedName>
    <definedName name="Excel_BuiltIn_Print_Titles_42">"$#REF!.$A$1:$IV$11"</definedName>
    <definedName name="Excel_BuiltIn_Print_Titles_5" localSheetId="1">('[127]Capa Mapa'!$A:$F,'[127]Capa Mapa'!#REF!)</definedName>
    <definedName name="Excel_BuiltIn_Print_Titles_5">('[127]Capa Mapa'!$A:$F,'[127]Capa Mapa'!#REF!)</definedName>
    <definedName name="Excel_BuiltIn_Print_Titles_5_1">"$#REF!.$A$1:$IS$12"</definedName>
    <definedName name="Excel_BuiltIn_Print_Titles_52">('[128]CONTROLE MEDIÇÕES'!$A$1:$H$65535,'[128]CONTROLE MEDIÇÕES'!$A$1:$IV$10)</definedName>
    <definedName name="Excel_BuiltIn_Print_Titles_53_1" localSheetId="1">(#REF!,#REF!)</definedName>
    <definedName name="Excel_BuiltIn_Print_Titles_53_1">(#REF!,#REF!)</definedName>
    <definedName name="Excel_BuiltIn_Print_Titles_53_1_6" localSheetId="1">(#REF!,#REF!)</definedName>
    <definedName name="Excel_BuiltIn_Print_Titles_53_1_6">(#REF!,#REF!)</definedName>
    <definedName name="Excel_BuiltIn_Print_Titles_6" localSheetId="1">('[126]Capa Mapa'!$A:$F,'[126]Capa Mapa'!#REF!)</definedName>
    <definedName name="Excel_BuiltIn_Print_Titles_6">('[126]Capa Mapa'!$A:$F,'[126]Capa Mapa'!#REF!)</definedName>
    <definedName name="Excel_BuiltIn_Print_Titles_6_1" localSheetId="1">#REF!</definedName>
    <definedName name="Excel_BuiltIn_Print_Titles_6_1">#REF!</definedName>
    <definedName name="Excel_BuiltIn_Print_Titles_6_1_1" localSheetId="1">#REF!</definedName>
    <definedName name="Excel_BuiltIn_Print_Titles_6_1_1">#REF!</definedName>
    <definedName name="Excel_BuiltIn_Print_Titles_6_1_1_1_1" localSheetId="1">#REF!</definedName>
    <definedName name="Excel_BuiltIn_Print_Titles_6_1_1_1_1">#REF!</definedName>
    <definedName name="Excel_BuiltIn_Print_Titles_6_6" localSheetId="1">(#REF!,#REF!)</definedName>
    <definedName name="Excel_BuiltIn_Print_Titles_6_6">(#REF!,#REF!)</definedName>
    <definedName name="Excel_BuiltIn_Print_titles_6_9_5_3" localSheetId="1">#REF!,#REF!</definedName>
    <definedName name="Excel_BuiltIn_Print_titles_6_9_5_3">#REF!,#REF!</definedName>
    <definedName name="Excel_BuiltIn_Print_Titles_61" localSheetId="1">(#REF!,#REF!)</definedName>
    <definedName name="Excel_BuiltIn_Print_Titles_61">(#REF!,#REF!)</definedName>
    <definedName name="Excel_BuiltIn_Print_Titles_61_6" localSheetId="1">(#REF!,#REF!)</definedName>
    <definedName name="Excel_BuiltIn_Print_Titles_61_6">(#REF!,#REF!)</definedName>
    <definedName name="Excel_BuiltIn_Print_Titles_63" localSheetId="1">(#REF!,#REF!)</definedName>
    <definedName name="Excel_BuiltIn_Print_Titles_63">(#REF!,#REF!)</definedName>
    <definedName name="Excel_BuiltIn_Print_Titles_63_6" localSheetId="1">(#REF!,#REF!)</definedName>
    <definedName name="Excel_BuiltIn_Print_Titles_63_6">(#REF!,#REF!)</definedName>
    <definedName name="Excel_BuiltIn_Print_Titles_64" localSheetId="1">(#REF!,#REF!)</definedName>
    <definedName name="Excel_BuiltIn_Print_Titles_64">(#REF!,#REF!)</definedName>
    <definedName name="Excel_BuiltIn_Print_Titles_64_6" localSheetId="1">(#REF!,#REF!)</definedName>
    <definedName name="Excel_BuiltIn_Print_Titles_64_6">(#REF!,#REF!)</definedName>
    <definedName name="Excel_BuiltIn_Print_Titles_65" localSheetId="1">(#REF!,#REF!)</definedName>
    <definedName name="Excel_BuiltIn_Print_Titles_65">(#REF!,#REF!)</definedName>
    <definedName name="Excel_BuiltIn_Print_Titles_65_6" localSheetId="1">(#REF!,#REF!)</definedName>
    <definedName name="Excel_BuiltIn_Print_Titles_65_6">(#REF!,#REF!)</definedName>
    <definedName name="Excel_BuiltIn_Print_Titles_7" localSheetId="1">('[127]Capa Premissas'!$A:$F,'[127]Capa Premissas'!#REF!)</definedName>
    <definedName name="Excel_BuiltIn_Print_Titles_7">('[127]Capa Premissas'!$A:$F,'[127]Capa Premissas'!#REF!)</definedName>
    <definedName name="Excel_BuiltIn_Print_Titles_7_1" localSheetId="1">#REF!</definedName>
    <definedName name="Excel_BuiltIn_Print_Titles_7_1">#REF!</definedName>
    <definedName name="Excel_BuiltIn_Print_Titles_7_1_1" localSheetId="1">#REF!</definedName>
    <definedName name="Excel_BuiltIn_Print_Titles_7_1_1">#REF!</definedName>
    <definedName name="Excel_BuiltIn_Print_Titles_8" localSheetId="1">('[126]Capa Premissas'!$A:$F,'[126]Capa Premissas'!#REF!)</definedName>
    <definedName name="Excel_BuiltIn_Print_Titles_8">('[126]Capa Premissas'!$A:$F,'[126]Capa Premissas'!#REF!)</definedName>
    <definedName name="Excel_BuiltIn_Print_Titles_8_1" localSheetId="1">#REF!</definedName>
    <definedName name="Excel_BuiltIn_Print_Titles_8_1">#REF!</definedName>
    <definedName name="Excel_BuiltIn_Print_Titles_9" localSheetId="1">('[127]Capa Caract. Seg.'!$A:$F,'[127]Capa Caract. Seg.'!#REF!)</definedName>
    <definedName name="Excel_BuiltIn_Print_Titles_9">('[127]Capa Caract. Seg.'!$A:$F,'[127]Capa Caract. Seg.'!#REF!)</definedName>
    <definedName name="Excel_BuiltIn_Print_Titles_9_1" localSheetId="1">#REF!</definedName>
    <definedName name="Excel_BuiltIn_Print_Titles_9_1">#REF!</definedName>
    <definedName name="Excel_BuiltIn_Print_Titles_9_1_10">"$#REF!.$A$1:$IV$9"</definedName>
    <definedName name="Excel_BuiltIn_Print_Titles_9_1_11">"$#REF!.$A$1:$IV$9"</definedName>
    <definedName name="Excel_BuiltIn_Print_Titles_9_1_12">"$#REF!.$A$1:$IV$9"</definedName>
    <definedName name="Excel_BuiltIn_Print_Titles_9_1_22">"$#REF!.$A$1:$IV$9"</definedName>
    <definedName name="Excel_BuiltIn_Print_Titles_9_1_24" localSheetId="1">#REF!</definedName>
    <definedName name="Excel_BuiltIn_Print_Titles_9_1_24">#REF!</definedName>
    <definedName name="Excel_BuiltIn_Print_Titles_9_1_25" localSheetId="1">#REF!</definedName>
    <definedName name="Excel_BuiltIn_Print_Titles_9_1_25">#REF!</definedName>
    <definedName name="Excel_BuiltIn_Print_Titles_9_1_29">"$#REF!.$A$5:$IS$17"</definedName>
    <definedName name="Excel_BuiltIn_Print_Titles_9_1_3">"$#REF!.$A$1:$IV$9"</definedName>
    <definedName name="Excel_BuiltIn_Print_Titles_9_1_3_1">"$#REF!.$A$1:$IV$9"</definedName>
    <definedName name="Excel_BuiltIn_Print_Titles_9_1_4">"$#REF!.$A$1:$IV$9"</definedName>
    <definedName name="Excel_BuiltIn_Print_Titles_9_1_4_1">"$#REF!.$A$1:$IV$9"</definedName>
    <definedName name="Excel_BuiltIn_Print_Titles_9_1_5">"$#REF!.$A$1:$IV$9"</definedName>
    <definedName name="Excel_BuiltIn_Print_Titles_9_1_5_1">"$#REF!.$A$1:$IV$9"</definedName>
    <definedName name="Excel_BuiltIn_Print_Titles_9_1_6">"$#REF!.$A$1:$IV$9"</definedName>
    <definedName name="Excel_BuiltIn_Print_Titles_9_1_6_1">"$#REF!.$A$1:$IV$9"</definedName>
    <definedName name="Excel_BuiltIn_Print_Titles_9_1_7">"$#REF!.$A$1:$IV$9"</definedName>
    <definedName name="Excel_BuiltIn_Print_Titles_9_1_7_1">"$#REF!.$A$1:$IV$9"</definedName>
    <definedName name="Excel_BuiltIn_Print_Titles_9_1_8" localSheetId="1">#REF!</definedName>
    <definedName name="Excel_BuiltIn_Print_Titles_9_1_8">#REF!</definedName>
    <definedName name="Excel_BuiltIn_Print_Titles_9_1_9">"$#REF!.$A$1:$IV$9"</definedName>
    <definedName name="excluir" hidden="1">{#N/A,#N/A,TRUE,"Serviços"}</definedName>
    <definedName name="EXECUÇÃO" localSheetId="1">#REF!</definedName>
    <definedName name="EXECUÇÃO">#REF!</definedName>
    <definedName name="exibir_1000" localSheetId="1">[98]!exibir_1000</definedName>
    <definedName name="exibir_1000">[98]!exibir_1000</definedName>
    <definedName name="Exibir_Dat_Com" localSheetId="1">#REF!</definedName>
    <definedName name="Exibir_Dat_Com">#REF!</definedName>
    <definedName name="Exibir_Fer_EUA" localSheetId="1">#REF!</definedName>
    <definedName name="Exibir_Fer_EUA">#REF!</definedName>
    <definedName name="Exibir_Fer_Nac" localSheetId="1">#REF!</definedName>
    <definedName name="Exibir_Fer_Nac">#REF!</definedName>
    <definedName name="ExibirTudo">#N/A</definedName>
    <definedName name="Ext" localSheetId="1">#REF!</definedName>
    <definedName name="Ext">#REF!</definedName>
    <definedName name="ext." localSheetId="1">#REF!</definedName>
    <definedName name="ext.">#REF!</definedName>
    <definedName name="Ext.__pista_simples" localSheetId="1">#REF!</definedName>
    <definedName name="Ext.__pista_simples">#REF!</definedName>
    <definedName name="Ext._de_pista_dupla" localSheetId="1">#REF!</definedName>
    <definedName name="Ext._de_pista_dupla">#REF!</definedName>
    <definedName name="EXT.TOTAL" localSheetId="1">#REF!</definedName>
    <definedName name="EXT.TOTAL">#REF!</definedName>
    <definedName name="EXT__m" localSheetId="1">'[52]Fresagem de Pista Ago-98'!#REF!</definedName>
    <definedName name="EXT__m">'[52]Fresagem de Pista Ago-98'!#REF!</definedName>
    <definedName name="Ext_1" localSheetId="1">'[129]P A T O 99 B'!#REF!</definedName>
    <definedName name="Ext_1">'[129]P A T O 99 B'!#REF!</definedName>
    <definedName name="Ext_13">[42]procedimentos!$C$111</definedName>
    <definedName name="Ext_2">"'file:///A:/ARQUIVOS R96/EXCEL/PATOs/Pato PRRTN - BR476.xls'#$'P A T O 99 B'.$#REF!$#REF!"</definedName>
    <definedName name="Ext_26">[42]procedimentos!$C$111</definedName>
    <definedName name="ext_29" localSheetId="1">#N/A</definedName>
    <definedName name="ext_29">[0]!ext_29</definedName>
    <definedName name="Ext_3" localSheetId="1">'[129]P A T O 99 B'!#REF!</definedName>
    <definedName name="Ext_3">'[129]P A T O 99 B'!#REF!</definedName>
    <definedName name="Ext_33">[42]procedimentos!$C$111</definedName>
    <definedName name="Ext_3afx" localSheetId="1">#REF!</definedName>
    <definedName name="Ext_3afx">#REF!</definedName>
    <definedName name="Ext_3afx_13">[42]procedimentos!$C$112</definedName>
    <definedName name="Ext_3afx_26">[42]procedimentos!$C$112</definedName>
    <definedName name="Ext_3afx_33">[42]procedimentos!$C$112</definedName>
    <definedName name="Ext_3afx_5">[42]procedimentos!$C$112</definedName>
    <definedName name="Ext_3afx_6">[42]procedimentos!$C$112</definedName>
    <definedName name="Ext_3afx_7">[42]procedimentos!$C$112</definedName>
    <definedName name="Ext_3afx_8">[42]procedimentos!$C$112</definedName>
    <definedName name="Ext_3afx_9">[42]procedimentos!$C$112</definedName>
    <definedName name="Ext_4" localSheetId="1">'[129]P A T O 99 B'!#REF!</definedName>
    <definedName name="Ext_4">'[129]P A T O 99 B'!#REF!</definedName>
    <definedName name="Ext_5" localSheetId="1">'[129]P A T O 99 B'!#REF!</definedName>
    <definedName name="Ext_5">'[129]P A T O 99 B'!#REF!</definedName>
    <definedName name="Ext_6">"$'C _ Transporte'.$#REF!$#REF!"</definedName>
    <definedName name="Ext_7">"$'D _ Material Betuminoso'.$#REF!$#REF!"</definedName>
    <definedName name="Ext_8">"$'E _ Cronograma'.$#REF!$#REF!"</definedName>
    <definedName name="Ext_9">[42]procedimentos!$C$111</definedName>
    <definedName name="Ext_BordaMaior">61.41</definedName>
    <definedName name="Ext_BordaMenor">49.2429</definedName>
    <definedName name="Ext_Eixo">47.27</definedName>
    <definedName name="Ext2_1">"'file:///C:/Documents and Settings/mauricio.ferrao/Desktop/Contratos/PD 005-00/Readequação março-05/WINDOWS.000/TEMP/Pato PRRTN - BR476.xls'#$'P A T O 99 B'.$#REF!$#REF!"</definedName>
    <definedName name="Ext2_2">"'file:///A:/ARQUIVOS R96/EXCEL/PATOs/Pato PRRTN - BR476.xls'#$'P A T O 99 B'.$#REF!$#REF!"</definedName>
    <definedName name="Ext2_3">"'file:///A:/ARQUIVOS R96/EXCEL/PATOs/Pato PRRTN - BR476.xls'#$'P A T O 99 B'.$#REF!$#REF!"</definedName>
    <definedName name="Ext2_4">"'file:///A:/ARQUIVOS R96/EXCEL/PATOs/Pato PRRTN - BR476.xls'#$'P A T O 99 B'.$#REF!$#REF!"</definedName>
    <definedName name="EXTE" localSheetId="1">#REF!</definedName>
    <definedName name="EXTE">#REF!</definedName>
    <definedName name="EXTE1" localSheetId="1">#REF!</definedName>
    <definedName name="EXTE1">#REF!</definedName>
    <definedName name="EXTE2" localSheetId="1">#REF!</definedName>
    <definedName name="EXTE2">#REF!</definedName>
    <definedName name="EXTEN" localSheetId="1">[81]INVENTÁRIO!#REF!</definedName>
    <definedName name="EXTEN">[81]INVENTÁRIO!#REF!</definedName>
    <definedName name="Extens" localSheetId="1">'[130]P A T O 98 D'!#REF!</definedName>
    <definedName name="Extens">'[130]P A T O 98 D'!#REF!</definedName>
    <definedName name="Extens_1">"'file:///C:/Documents and Settings/mauricio.ferrao/Desktop/ARQUIVOS R-9-6/Excel/PATOs/BR153_98.XLS'#$'P A T O 98 D'.$#REF!$#REF!"</definedName>
    <definedName name="Extens_3" localSheetId="1">'[120]P A T O 98 D'!#REF!</definedName>
    <definedName name="Extens_3">'[120]P A T O 98 D'!#REF!</definedName>
    <definedName name="Extens_4" localSheetId="1">'[120]P A T O 98 D'!#REF!</definedName>
    <definedName name="Extens_4">'[120]P A T O 98 D'!#REF!</definedName>
    <definedName name="Extens_5" localSheetId="1">'[120]P A T O 98 D'!#REF!</definedName>
    <definedName name="Extens_5">'[120]P A T O 98 D'!#REF!</definedName>
    <definedName name="Extensao" localSheetId="1">'[116]P A T O  D'!#REF!</definedName>
    <definedName name="Extensao">'[116]P A T O  D'!#REF!</definedName>
    <definedName name="Extensão" localSheetId="1">#REF!</definedName>
    <definedName name="Extensão">#REF!</definedName>
    <definedName name="Extensao_1">"'file:///C:/Documents and Settings/mauricio.ferrao/Desktop/ARQUIVOS R96/EXCEL/PATOs/BR153_99.XLS'#$'P A T O  D'.$#REF!$#REF!"</definedName>
    <definedName name="Extensão_1" localSheetId="1">#REF!</definedName>
    <definedName name="Extensão_1">#REF!</definedName>
    <definedName name="Extensão_10" localSheetId="1">#REF!</definedName>
    <definedName name="Extensão_10">#REF!</definedName>
    <definedName name="Extensão_11" localSheetId="1">#REF!</definedName>
    <definedName name="Extensão_11">#REF!</definedName>
    <definedName name="Extensão_13" localSheetId="1">#REF!</definedName>
    <definedName name="Extensão_13">#REF!</definedName>
    <definedName name="Extensão_14" localSheetId="1">#REF!</definedName>
    <definedName name="Extensão_14">#REF!</definedName>
    <definedName name="Extensão_15" localSheetId="1">#REF!</definedName>
    <definedName name="Extensão_15">#REF!</definedName>
    <definedName name="Extensão_17" localSheetId="1">#REF!</definedName>
    <definedName name="Extensão_17">#REF!</definedName>
    <definedName name="Extensão_2" localSheetId="1">#REF!</definedName>
    <definedName name="Extensão_2">#REF!</definedName>
    <definedName name="Extensão_21" localSheetId="1">#REF!</definedName>
    <definedName name="Extensão_21">#REF!</definedName>
    <definedName name="Extensao_3" localSheetId="1">'[117]P A T O  D'!#REF!</definedName>
    <definedName name="Extensao_3">'[117]P A T O  D'!#REF!</definedName>
    <definedName name="Extensão_3" localSheetId="1">#REF!</definedName>
    <definedName name="Extensão_3">#REF!</definedName>
    <definedName name="Extensao_4" localSheetId="1">'[117]P A T O  D'!#REF!</definedName>
    <definedName name="Extensao_4">'[117]P A T O  D'!#REF!</definedName>
    <definedName name="Extensão_4" localSheetId="1">#REF!</definedName>
    <definedName name="Extensão_4">#REF!</definedName>
    <definedName name="Extensão_4_1" localSheetId="1">#REF!</definedName>
    <definedName name="Extensão_4_1">#REF!</definedName>
    <definedName name="Extensao_5" localSheetId="1">'[117]P A T O  D'!#REF!</definedName>
    <definedName name="Extensao_5">'[117]P A T O  D'!#REF!</definedName>
    <definedName name="Extensão_6" localSheetId="1">#REF!</definedName>
    <definedName name="Extensão_6">#REF!</definedName>
    <definedName name="Extensão_7" localSheetId="1">#REF!</definedName>
    <definedName name="Extensão_7">#REF!</definedName>
    <definedName name="Extensão_8" localSheetId="1">#REF!</definedName>
    <definedName name="Extensão_8">#REF!</definedName>
    <definedName name="Extensão_9" localSheetId="1">#REF!</definedName>
    <definedName name="Extensão_9">#REF!</definedName>
    <definedName name="Extensão_Percent">OFFSET([82]Percentual!$A$6,0,MATCH([82]Percentual!$E$3,[82]Percentual!$3:$3,0)-1,COUNTA([82]Percentual!$A$6:$A$105),1)</definedName>
    <definedName name="EXTENSÃO1">[74]Croqui!$B$7</definedName>
    <definedName name="Extensaoo" localSheetId="1">'[118]P A T O  D'!#REF!</definedName>
    <definedName name="Extensaoo">'[118]P A T O  D'!#REF!</definedName>
    <definedName name="Extenso">#N/A</definedName>
    <definedName name="Extenso_1" localSheetId="1">#N/A</definedName>
    <definedName name="Extenso_1">[0]!Extenso_1</definedName>
    <definedName name="Extenso_10" localSheetId="1">#N/A</definedName>
    <definedName name="Extenso_10">[0]!Extenso_10</definedName>
    <definedName name="Extenso_12" localSheetId="1">#N/A</definedName>
    <definedName name="Extenso_12">[0]!Extenso_12</definedName>
    <definedName name="Extenso_13" localSheetId="1">#N/A</definedName>
    <definedName name="Extenso_13">[0]!Extenso_13</definedName>
    <definedName name="Extenso_14" localSheetId="1">#N/A</definedName>
    <definedName name="Extenso_14">[0]!Extenso_14</definedName>
    <definedName name="Extenso_19" localSheetId="1">#N/A</definedName>
    <definedName name="Extenso_19">[0]!Extenso_19</definedName>
    <definedName name="Extenso_2" localSheetId="1">#N/A</definedName>
    <definedName name="Extenso_2">[0]!Extenso_2</definedName>
    <definedName name="Extenso_20">#N/A</definedName>
    <definedName name="Extenso_21" localSheetId="1">#N/A</definedName>
    <definedName name="Extenso_21">[0]!Extenso_21</definedName>
    <definedName name="Extenso_22" localSheetId="1">#N/A</definedName>
    <definedName name="Extenso_22">[0]!Extenso_22</definedName>
    <definedName name="Extenso_23" localSheetId="1">#N/A</definedName>
    <definedName name="Extenso_23">[0]!Extenso_23</definedName>
    <definedName name="Extenso_24" localSheetId="1">#N/A</definedName>
    <definedName name="Extenso_24">[0]!Extenso_24</definedName>
    <definedName name="Extenso_25" localSheetId="1">#N/A</definedName>
    <definedName name="Extenso_25">[0]!Extenso_25</definedName>
    <definedName name="Extenso_26" localSheetId="1">#N/A</definedName>
    <definedName name="Extenso_26">[0]!Extenso_26</definedName>
    <definedName name="Extenso_27" localSheetId="1">#N/A</definedName>
    <definedName name="Extenso_27">[0]!Extenso_27</definedName>
    <definedName name="Extenso_28" localSheetId="1">#N/A</definedName>
    <definedName name="Extenso_28">[0]!Extenso_28</definedName>
    <definedName name="Extenso_29" localSheetId="1">#N/A</definedName>
    <definedName name="Extenso_29">[0]!Extenso_29</definedName>
    <definedName name="Extenso_3" localSheetId="1">#N/A</definedName>
    <definedName name="Extenso_3">[0]!Extenso_3</definedName>
    <definedName name="Extenso_30" localSheetId="1">#N/A</definedName>
    <definedName name="Extenso_30">[0]!Extenso_30</definedName>
    <definedName name="Extenso_31" localSheetId="1">#N/A</definedName>
    <definedName name="Extenso_31">[0]!Extenso_31</definedName>
    <definedName name="Extenso_32" localSheetId="1">#N/A</definedName>
    <definedName name="Extenso_32">[0]!Extenso_32</definedName>
    <definedName name="Extenso_33" localSheetId="1">#N/A</definedName>
    <definedName name="Extenso_33">[0]!Extenso_33</definedName>
    <definedName name="Extenso_34" localSheetId="1">#N/A</definedName>
    <definedName name="Extenso_34">[0]!Extenso_34</definedName>
    <definedName name="Extenso_35" localSheetId="1">#N/A</definedName>
    <definedName name="Extenso_35">[0]!Extenso_35</definedName>
    <definedName name="Extenso_36" localSheetId="1">#N/A</definedName>
    <definedName name="Extenso_36">[0]!Extenso_36</definedName>
    <definedName name="Extenso_37" localSheetId="1">#N/A</definedName>
    <definedName name="Extenso_37">[0]!Extenso_37</definedName>
    <definedName name="Extenso_38" localSheetId="1">#N/A</definedName>
    <definedName name="Extenso_38">[0]!Extenso_38</definedName>
    <definedName name="Extenso_39" localSheetId="1">#N/A</definedName>
    <definedName name="Extenso_39">[0]!Extenso_39</definedName>
    <definedName name="Extenso_4" localSheetId="1">#N/A</definedName>
    <definedName name="Extenso_4">[0]!Extenso_4</definedName>
    <definedName name="Extenso_40" localSheetId="1">#N/A</definedName>
    <definedName name="Extenso_40">[0]!Extenso_40</definedName>
    <definedName name="Extenso_41" localSheetId="1">#N/A</definedName>
    <definedName name="Extenso_41">[0]!Extenso_41</definedName>
    <definedName name="Extenso_42" localSheetId="1">#N/A</definedName>
    <definedName name="Extenso_42">[0]!Extenso_42</definedName>
    <definedName name="Extenso_43" localSheetId="1">#N/A</definedName>
    <definedName name="Extenso_43">[0]!Extenso_43</definedName>
    <definedName name="Extenso_44" localSheetId="1">#N/A</definedName>
    <definedName name="Extenso_44">[0]!Extenso_44</definedName>
    <definedName name="Extenso_45" localSheetId="1">#N/A</definedName>
    <definedName name="Extenso_45">[0]!Extenso_45</definedName>
    <definedName name="Extenso_46" localSheetId="1">#N/A</definedName>
    <definedName name="Extenso_46">[0]!Extenso_46</definedName>
    <definedName name="Extenso_47" localSheetId="1">#N/A</definedName>
    <definedName name="Extenso_47">[0]!Extenso_47</definedName>
    <definedName name="Extenso_48" localSheetId="1">#N/A</definedName>
    <definedName name="Extenso_48">[0]!Extenso_48</definedName>
    <definedName name="Extenso_5" localSheetId="1">#N/A</definedName>
    <definedName name="Extenso_5">[0]!Extenso_5</definedName>
    <definedName name="Extenso_51" localSheetId="1">#N/A</definedName>
    <definedName name="Extenso_51">[0]!Extenso_51</definedName>
    <definedName name="Extenso_52" localSheetId="1">#N/A</definedName>
    <definedName name="Extenso_52">[0]!Extenso_52</definedName>
    <definedName name="Extenso_53" localSheetId="1">#N/A</definedName>
    <definedName name="Extenso_53">[0]!Extenso_53</definedName>
    <definedName name="Extenso_54" localSheetId="1">#N/A</definedName>
    <definedName name="Extenso_54">[0]!Extenso_54</definedName>
    <definedName name="Extenso_55" localSheetId="1">#N/A</definedName>
    <definedName name="Extenso_55">[0]!Extenso_55</definedName>
    <definedName name="Extenso_56" localSheetId="1">#N/A</definedName>
    <definedName name="Extenso_56">[0]!Extenso_56</definedName>
    <definedName name="Extenso_57" localSheetId="1">#N/A</definedName>
    <definedName name="Extenso_57">[0]!Extenso_57</definedName>
    <definedName name="Extenso_58" localSheetId="1">#N/A</definedName>
    <definedName name="Extenso_58">[0]!Extenso_58</definedName>
    <definedName name="Extenso_59" localSheetId="1">#N/A</definedName>
    <definedName name="Extenso_59">[0]!Extenso_59</definedName>
    <definedName name="Extenso_6" localSheetId="1">#N/A</definedName>
    <definedName name="Extenso_6">[0]!Extenso_6</definedName>
    <definedName name="Extenso_60" localSheetId="1">#N/A</definedName>
    <definedName name="Extenso_60">[0]!Extenso_60</definedName>
    <definedName name="Extenso_61" localSheetId="1">#N/A</definedName>
    <definedName name="Extenso_61">[0]!Extenso_61</definedName>
    <definedName name="Extenso_62" localSheetId="1">#N/A</definedName>
    <definedName name="Extenso_62">[0]!Extenso_62</definedName>
    <definedName name="Extenso_63" localSheetId="1">#N/A</definedName>
    <definedName name="Extenso_63">[0]!Extenso_63</definedName>
    <definedName name="Extenso_64" localSheetId="1">#N/A</definedName>
    <definedName name="Extenso_64">[0]!Extenso_64</definedName>
    <definedName name="Extenso_65" localSheetId="1">#N/A</definedName>
    <definedName name="Extenso_65">[0]!Extenso_65</definedName>
    <definedName name="Extenso_66" localSheetId="1">#N/A</definedName>
    <definedName name="Extenso_66">[0]!Extenso_66</definedName>
    <definedName name="Extenso_67" localSheetId="1">#N/A</definedName>
    <definedName name="Extenso_67">[0]!Extenso_67</definedName>
    <definedName name="Extenso_68" localSheetId="1">#N/A</definedName>
    <definedName name="Extenso_68">[0]!Extenso_68</definedName>
    <definedName name="Extenso_69" localSheetId="1">#N/A</definedName>
    <definedName name="Extenso_69">[0]!Extenso_69</definedName>
    <definedName name="Extenso_7" localSheetId="1">#N/A</definedName>
    <definedName name="Extenso_7">[0]!Extenso_7</definedName>
    <definedName name="Extenso_70" localSheetId="1">#N/A</definedName>
    <definedName name="Extenso_70">[0]!Extenso_70</definedName>
    <definedName name="Extenso_71" localSheetId="1">#N/A</definedName>
    <definedName name="Extenso_71">[0]!Extenso_71</definedName>
    <definedName name="Extenso_72" localSheetId="1">#N/A</definedName>
    <definedName name="Extenso_72">[0]!Extenso_72</definedName>
    <definedName name="Extenso_8" localSheetId="1">#N/A</definedName>
    <definedName name="Extenso_8">[0]!Extenso_8</definedName>
    <definedName name="Extenso_9" localSheetId="1">#N/A</definedName>
    <definedName name="Extenso_9">[0]!Extenso_9</definedName>
    <definedName name="Extenss" localSheetId="1">'[131]P A T O 98 D'!#REF!</definedName>
    <definedName name="Extenss">'[131]P A T O 98 D'!#REF!</definedName>
    <definedName name="ExtFaixa" localSheetId="1">#REF!</definedName>
    <definedName name="ExtFaixa">#REF!</definedName>
    <definedName name="ExtFaixa_1" localSheetId="1">'[129]P A T O 99 B'!#REF!</definedName>
    <definedName name="ExtFaixa_1">'[129]P A T O 99 B'!#REF!</definedName>
    <definedName name="ExtFaixa_2">"'file:///A:/ARQUIVOS R96/EXCEL/PATOs/Pato PRRTN - BR476.xls'#$'P A T O 99 B'.$#REF!$#REF!"</definedName>
    <definedName name="ExtFaixa_3" localSheetId="1">'[129]P A T O 99 B'!#REF!</definedName>
    <definedName name="ExtFaixa_3">'[129]P A T O 99 B'!#REF!</definedName>
    <definedName name="ExtFaixa_4" localSheetId="1">'[129]P A T O 99 B'!#REF!</definedName>
    <definedName name="ExtFaixa_4">'[129]P A T O 99 B'!#REF!</definedName>
    <definedName name="ExtFaixa_5" localSheetId="1">'[129]P A T O 99 B'!#REF!</definedName>
    <definedName name="ExtFaixa_5">'[129]P A T O 99 B'!#REF!</definedName>
    <definedName name="ExtFaixa_6">"$'C _ Transporte'.$#REF!$#REF!"</definedName>
    <definedName name="ExtFaixa_7">"$'D _ Material Betuminoso'.$#REF!$#REF!"</definedName>
    <definedName name="ExtFaixa_8">"$'E _ Cronograma'.$#REF!$#REF!"</definedName>
    <definedName name="ExtFaixa2" localSheetId="1">'[5]P A T O 99 B'!#REF!</definedName>
    <definedName name="ExtFaixa2">'[5]P A T O 99 B'!#REF!</definedName>
    <definedName name="ExtFaixa2_1">"'file:///C:/Documents and Settings/mauricio.ferrao/Desktop/Contratos/PD 005-00/Readequação março-05/WINDOWS.000/TEMP/Pato PRRTN - BR476.xls'#$'P A T O 99 B'.$#REF!$#REF!"</definedName>
    <definedName name="ExtFaixa2_2">"'file:///A:/ARQUIVOS R96/EXCEL/PATOs/Pato PRRTN - BR476.xls'#$'P A T O 99 B'.$#REF!$#REF!"</definedName>
    <definedName name="ExtFaixa2_3" localSheetId="1">'[41]P A T O 99 B'!#REF!</definedName>
    <definedName name="ExtFaixa2_3">'[41]P A T O 99 B'!#REF!</definedName>
    <definedName name="ExtFaixa2_4" localSheetId="1">'[41]P A T O 99 B'!#REF!</definedName>
    <definedName name="ExtFaixa2_4">'[41]P A T O 99 B'!#REF!</definedName>
    <definedName name="ExtFaixa2_5" localSheetId="1">'[41]P A T O 99 B'!#REF!</definedName>
    <definedName name="ExtFaixa2_5">'[41]P A T O 99 B'!#REF!</definedName>
    <definedName name="ExtFaixa22" localSheetId="1">'[3]P A T O 99 B'!#REF!</definedName>
    <definedName name="ExtFaixa22">'[3]P A T O 99 B'!#REF!</definedName>
    <definedName name="ExtFaixaa" localSheetId="1">'[132]P A T O'!#REF!</definedName>
    <definedName name="ExtFaixaa">'[132]P A T O'!#REF!</definedName>
    <definedName name="EXTRA_CONTRATUAL" localSheetId="1">#REF!</definedName>
    <definedName name="EXTRA_CONTRATUAL">#REF!</definedName>
    <definedName name="EXTRA_CONTRATUAL_10" localSheetId="1">#REF!</definedName>
    <definedName name="EXTRA_CONTRATUAL_10">#REF!</definedName>
    <definedName name="EXTRA_CONTRATUAL_10_1">"$#REF!.$A$14:$F$69"</definedName>
    <definedName name="EXTRA_CONTRATUAL_10_10">"$#REF!.$A$14:$F$71"</definedName>
    <definedName name="EXTRA_CONTRATUAL_10_11">"$#REF!.$A$14:$F$92"</definedName>
    <definedName name="EXTRA_CONTRATUAL_10_12">"$#REF!.$A$14:$F$71"</definedName>
    <definedName name="EXTRA_CONTRATUAL_10_15">"$#REF!.$A$8:$F$33"</definedName>
    <definedName name="EXTRA_CONTRATUAL_10_16">"$#REF!.$A$8:$F$33"</definedName>
    <definedName name="EXTRA_CONTRATUAL_10_19" localSheetId="1">#REF!</definedName>
    <definedName name="EXTRA_CONTRATUAL_10_19">#REF!</definedName>
    <definedName name="EXTRA_CONTRATUAL_10_19_24" localSheetId="1">#REF!</definedName>
    <definedName name="EXTRA_CONTRATUAL_10_19_24">#REF!</definedName>
    <definedName name="EXTRA_CONTRATUAL_10_19_25" localSheetId="1">#REF!</definedName>
    <definedName name="EXTRA_CONTRATUAL_10_19_25">#REF!</definedName>
    <definedName name="EXTRA_CONTRATUAL_10_19_29">"$#REF!.$A$14:$F$70"</definedName>
    <definedName name="EXTRA_CONTRATUAL_10_19_8" localSheetId="1">#REF!</definedName>
    <definedName name="EXTRA_CONTRATUAL_10_19_8">#REF!</definedName>
    <definedName name="EXTRA_CONTRATUAL_10_22" localSheetId="1">#REF!</definedName>
    <definedName name="EXTRA_CONTRATUAL_10_22">#REF!</definedName>
    <definedName name="EXTRA_CONTRATUAL_10_24" localSheetId="1">#REF!</definedName>
    <definedName name="EXTRA_CONTRATUAL_10_24">#REF!</definedName>
    <definedName name="EXTRA_CONTRATUAL_10_25" localSheetId="1">#REF!</definedName>
    <definedName name="EXTRA_CONTRATUAL_10_25">#REF!</definedName>
    <definedName name="EXTRA_CONTRATUAL_10_29">"$#REF!.$A$14:$F$71"</definedName>
    <definedName name="EXTRA_CONTRATUAL_10_3">"$#REF!.$A$8:$F$105"</definedName>
    <definedName name="EXTRA_CONTRATUAL_10_3_1">"$#REF!.$A$8:$F$105"</definedName>
    <definedName name="EXTRA_CONTRATUAL_10_4">"$#REF!.$A$14:$F$92"</definedName>
    <definedName name="EXTRA_CONTRATUAL_10_4_1">"$#REF!.$A$14:$F$71"</definedName>
    <definedName name="EXTRA_CONTRATUAL_10_5">"$#REF!.$A$14:$F$92"</definedName>
    <definedName name="EXTRA_CONTRATUAL_10_5_1">"$#REF!.$A$14:$F$71"</definedName>
    <definedName name="EXTRA_CONTRATUAL_10_6">"$#REF!.$A$14:$F$92"</definedName>
    <definedName name="EXTRA_CONTRATUAL_10_6_1">"$#REF!.$A$14:$F$71"</definedName>
    <definedName name="EXTRA_CONTRATUAL_10_7" localSheetId="1">#REF!</definedName>
    <definedName name="EXTRA_CONTRATUAL_10_7">#REF!</definedName>
    <definedName name="EXTRA_CONTRATUAL_10_7_1">"$#REF!.$A$14:$F$92"</definedName>
    <definedName name="EXTRA_CONTRATUAL_10_7_1_1">"$#REF!.$A$14:$F$71"</definedName>
    <definedName name="EXTRA_CONTRATUAL_10_7_1_1_1">"$#REF!.$A$14:$F$71"</definedName>
    <definedName name="EXTRA_CONTRATUAL_10_8" localSheetId="1">#REF!</definedName>
    <definedName name="EXTRA_CONTRATUAL_10_8">#REF!</definedName>
    <definedName name="EXTRA_CONTRATUAL_10_9">"$#REF!.$A$14:$F$92"</definedName>
    <definedName name="EXTRA_CONTRATUAL_11">"$#REF!.$A$14:$F$92"</definedName>
    <definedName name="EXTRA_CONTRATUAL_12">"$#REF!.$A$14:$F$71"</definedName>
    <definedName name="EXTRA_CONTRATUAL_15">"$#REF!.$A$8:$F$33"</definedName>
    <definedName name="EXTRA_CONTRATUAL_16">"$#REF!.$A$8:$F$33"</definedName>
    <definedName name="EXTRA_CONTRATUAL_17" localSheetId="1">#REF!</definedName>
    <definedName name="EXTRA_CONTRATUAL_17">#REF!</definedName>
    <definedName name="EXTRA_CONTRATUAL_17_10">"$#REF!.$A$14:$F$71"</definedName>
    <definedName name="EXTRA_CONTRATUAL_17_11">"$#REF!.$A$14:$F$92"</definedName>
    <definedName name="EXTRA_CONTRATUAL_17_12">"$#REF!.$A$14:$F$71"</definedName>
    <definedName name="EXTRA_CONTRATUAL_17_15">"$#REF!.$A$8:$F$33"</definedName>
    <definedName name="EXTRA_CONTRATUAL_17_16">"$#REF!.$A$8:$F$33"</definedName>
    <definedName name="EXTRA_CONTRATUAL_17_19" localSheetId="1">#REF!</definedName>
    <definedName name="EXTRA_CONTRATUAL_17_19">#REF!</definedName>
    <definedName name="EXTRA_CONTRATUAL_17_19_24" localSheetId="1">#REF!</definedName>
    <definedName name="EXTRA_CONTRATUAL_17_19_24">#REF!</definedName>
    <definedName name="EXTRA_CONTRATUAL_17_19_25" localSheetId="1">#REF!</definedName>
    <definedName name="EXTRA_CONTRATUAL_17_19_25">#REF!</definedName>
    <definedName name="EXTRA_CONTRATUAL_17_19_29">"$#REF!.$A$14:$F$70"</definedName>
    <definedName name="EXTRA_CONTRATUAL_17_19_8" localSheetId="1">#REF!</definedName>
    <definedName name="EXTRA_CONTRATUAL_17_19_8">#REF!</definedName>
    <definedName name="EXTRA_CONTRATUAL_17_22" localSheetId="1">#REF!</definedName>
    <definedName name="EXTRA_CONTRATUAL_17_22">#REF!</definedName>
    <definedName name="EXTRA_CONTRATUAL_17_24" localSheetId="1">#REF!</definedName>
    <definedName name="EXTRA_CONTRATUAL_17_24">#REF!</definedName>
    <definedName name="EXTRA_CONTRATUAL_17_25" localSheetId="1">#REF!</definedName>
    <definedName name="EXTRA_CONTRATUAL_17_25">#REF!</definedName>
    <definedName name="EXTRA_CONTRATUAL_17_29">"$#REF!.$A$14:$F$69"</definedName>
    <definedName name="EXTRA_CONTRATUAL_17_3">"$#REF!.$A$8:$F$105"</definedName>
    <definedName name="EXTRA_CONTRATUAL_17_3_1">"$#REF!.$A$8:$F$105"</definedName>
    <definedName name="EXTRA_CONTRATUAL_17_4">"$#REF!.$A$14:$F$92"</definedName>
    <definedName name="EXTRA_CONTRATUAL_17_4_1">"$#REF!.$A$14:$F$71"</definedName>
    <definedName name="EXTRA_CONTRATUAL_17_5">"$#REF!.$A$14:$F$92"</definedName>
    <definedName name="EXTRA_CONTRATUAL_17_5_1">"$#REF!.$A$14:$F$71"</definedName>
    <definedName name="EXTRA_CONTRATUAL_17_6">"$#REF!.$A$14:$F$92"</definedName>
    <definedName name="EXTRA_CONTRATUAL_17_6_1">"$#REF!.$A$14:$F$71"</definedName>
    <definedName name="EXTRA_CONTRATUAL_17_7" localSheetId="1">#REF!</definedName>
    <definedName name="EXTRA_CONTRATUAL_17_7">#REF!</definedName>
    <definedName name="EXTRA_CONTRATUAL_17_7_1">"$#REF!.$A$14:$F$92"</definedName>
    <definedName name="EXTRA_CONTRATUAL_17_7_1_1">"$#REF!.$A$14:$F$71"</definedName>
    <definedName name="EXTRA_CONTRATUAL_17_7_1_1_1">"$#REF!.$A$14:$F$71"</definedName>
    <definedName name="EXTRA_CONTRATUAL_17_8" localSheetId="1">#REF!</definedName>
    <definedName name="EXTRA_CONTRATUAL_17_8">#REF!</definedName>
    <definedName name="EXTRA_CONTRATUAL_17_9">"$#REF!.$A$14:$F$92"</definedName>
    <definedName name="EXTRA_CONTRATUAL_19" localSheetId="1">#REF!</definedName>
    <definedName name="EXTRA_CONTRATUAL_19">#REF!</definedName>
    <definedName name="EXTRA_CONTRATUAL_19_24" localSheetId="1">#REF!</definedName>
    <definedName name="EXTRA_CONTRATUAL_19_24">#REF!</definedName>
    <definedName name="EXTRA_CONTRATUAL_19_25" localSheetId="1">#REF!</definedName>
    <definedName name="EXTRA_CONTRATUAL_19_25">#REF!</definedName>
    <definedName name="EXTRA_CONTRATUAL_19_29">"$#REF!.$A$14:$F$70"</definedName>
    <definedName name="EXTRA_CONTRATUAL_19_8" localSheetId="1">#REF!</definedName>
    <definedName name="EXTRA_CONTRATUAL_19_8">#REF!</definedName>
    <definedName name="EXTRA_CONTRATUAL_22" localSheetId="1">#REF!</definedName>
    <definedName name="EXTRA_CONTRATUAL_22">#REF!</definedName>
    <definedName name="EXTRA_CONTRATUAL_24" localSheetId="1">#REF!</definedName>
    <definedName name="EXTRA_CONTRATUAL_24">#REF!</definedName>
    <definedName name="EXTRA_CONTRATUAL_25" localSheetId="1">#REF!</definedName>
    <definedName name="EXTRA_CONTRATUAL_25">#REF!</definedName>
    <definedName name="EXTRA_CONTRATUAL_29">"$#REF!.$A$14:$F$69"</definedName>
    <definedName name="EXTRA_CONTRATUAL_3">"$#REF!.$A$8:$F$105"</definedName>
    <definedName name="EXTRA_CONTRATUAL_3_1">"$#REF!.$A$8:$F$105"</definedName>
    <definedName name="EXTRA_CONTRATUAL_4">"$#REF!.$A$14:$F$92"</definedName>
    <definedName name="EXTRA_CONTRATUAL_4_1">"$#REF!.$A$14:$F$71"</definedName>
    <definedName name="EXTRA_CONTRATUAL_5">"$#REF!.$A$14:$F$92"</definedName>
    <definedName name="EXTRA_CONTRATUAL_5_1">"$#REF!.$A$14:$F$71"</definedName>
    <definedName name="EXTRA_CONTRATUAL_6" localSheetId="1">#REF!</definedName>
    <definedName name="EXTRA_CONTRATUAL_6">#REF!</definedName>
    <definedName name="EXTRA_CONTRATUAL_6_1">"$#REF!.$A$14:$F$90"</definedName>
    <definedName name="EXTRA_CONTRATUAL_6_1_1">"$#REF!.$A$14:$F$69"</definedName>
    <definedName name="EXTRA_CONTRATUAL_6_10">"$#REF!.$A$14:$F$71"</definedName>
    <definedName name="EXTRA_CONTRATUAL_6_11">"$#REF!.$A$14:$F$92"</definedName>
    <definedName name="EXTRA_CONTRATUAL_6_12">"$#REF!.$A$14:$F$71"</definedName>
    <definedName name="EXTRA_CONTRATUAL_6_15">"$#REF!.$A$8:$F$33"</definedName>
    <definedName name="EXTRA_CONTRATUAL_6_16">"$#REF!.$A$8:$F$33"</definedName>
    <definedName name="EXTRA_CONTRATUAL_6_19" localSheetId="1">#REF!</definedName>
    <definedName name="EXTRA_CONTRATUAL_6_19">#REF!</definedName>
    <definedName name="EXTRA_CONTRATUAL_6_19_24" localSheetId="1">#REF!</definedName>
    <definedName name="EXTRA_CONTRATUAL_6_19_24">#REF!</definedName>
    <definedName name="EXTRA_CONTRATUAL_6_19_25" localSheetId="1">#REF!</definedName>
    <definedName name="EXTRA_CONTRATUAL_6_19_25">#REF!</definedName>
    <definedName name="EXTRA_CONTRATUAL_6_19_29">"$#REF!.$A$14:$F$70"</definedName>
    <definedName name="EXTRA_CONTRATUAL_6_19_8" localSheetId="1">#REF!</definedName>
    <definedName name="EXTRA_CONTRATUAL_6_19_8">#REF!</definedName>
    <definedName name="EXTRA_CONTRATUAL_6_22" localSheetId="1">#REF!</definedName>
    <definedName name="EXTRA_CONTRATUAL_6_22">#REF!</definedName>
    <definedName name="EXTRA_CONTRATUAL_6_24" localSheetId="1">#REF!</definedName>
    <definedName name="EXTRA_CONTRATUAL_6_24">#REF!</definedName>
    <definedName name="EXTRA_CONTRATUAL_6_25" localSheetId="1">#REF!</definedName>
    <definedName name="EXTRA_CONTRATUAL_6_25">#REF!</definedName>
    <definedName name="EXTRA_CONTRATUAL_6_29">"$#REF!.$A$14:$F$71"</definedName>
    <definedName name="EXTRA_CONTRATUAL_6_3">"$#REF!.$A$8:$F$105"</definedName>
    <definedName name="EXTRA_CONTRATUAL_6_3_1">"$#REF!.$A$8:$F$105"</definedName>
    <definedName name="EXTRA_CONTRATUAL_6_4">"$#REF!.$A$14:$F$92"</definedName>
    <definedName name="EXTRA_CONTRATUAL_6_4_1">"$#REF!.$A$14:$F$71"</definedName>
    <definedName name="EXTRA_CONTRATUAL_6_5">"$#REF!.$A$14:$F$92"</definedName>
    <definedName name="EXTRA_CONTRATUAL_6_5_1">"$#REF!.$A$14:$F$71"</definedName>
    <definedName name="EXTRA_CONTRATUAL_6_6">"$#REF!.$A$14:$F$92"</definedName>
    <definedName name="EXTRA_CONTRATUAL_6_6_1">"$#REF!.$A$14:$F$71"</definedName>
    <definedName name="EXTRA_CONTRATUAL_6_7" localSheetId="1">#REF!</definedName>
    <definedName name="EXTRA_CONTRATUAL_6_7">#REF!</definedName>
    <definedName name="EXTRA_CONTRATUAL_6_7_1">"$#REF!.$A$14:$F$92"</definedName>
    <definedName name="EXTRA_CONTRATUAL_6_7_1_1">"$#REF!.$A$14:$F$71"</definedName>
    <definedName name="EXTRA_CONTRATUAL_6_7_1_1_1">"$#REF!.$A$14:$F$71"</definedName>
    <definedName name="EXTRA_CONTRATUAL_6_8" localSheetId="1">#REF!</definedName>
    <definedName name="EXTRA_CONTRATUAL_6_8">#REF!</definedName>
    <definedName name="EXTRA_CONTRATUAL_6_9">"$#REF!.$A$14:$F$92"</definedName>
    <definedName name="EXTRA_CONTRATUAL_7" localSheetId="1">#REF!</definedName>
    <definedName name="EXTRA_CONTRATUAL_7">#REF!</definedName>
    <definedName name="EXTRA_CONTRATUAL_7_1" localSheetId="1">#REF!</definedName>
    <definedName name="EXTRA_CONTRATUAL_7_1">#REF!</definedName>
    <definedName name="EXTRA_CONTRATUAL_7_1_1">"$#REF!.$A$14:$F$90"</definedName>
    <definedName name="EXTRA_CONTRATUAL_7_1_1_1">"$#REF!.$A$14:$F$69"</definedName>
    <definedName name="EXTRA_CONTRATUAL_7_1_1_1_1">"$#REF!.$A$14:$F$69"</definedName>
    <definedName name="EXTRA_CONTRATUAL_7_10">"$#REF!.$A$14:$F$71"</definedName>
    <definedName name="EXTRA_CONTRATUAL_7_11">"$#REF!.$A$14:$F$92"</definedName>
    <definedName name="EXTRA_CONTRATUAL_7_12">"$#REF!.$A$14:$F$71"</definedName>
    <definedName name="EXTRA_CONTRATUAL_7_15">"$#REF!.$A$8:$F$33"</definedName>
    <definedName name="EXTRA_CONTRATUAL_7_16">"$#REF!.$A$8:$F$33"</definedName>
    <definedName name="EXTRA_CONTRATUAL_7_19" localSheetId="1">#REF!</definedName>
    <definedName name="EXTRA_CONTRATUAL_7_19">#REF!</definedName>
    <definedName name="EXTRA_CONTRATUAL_7_19_24" localSheetId="1">#REF!</definedName>
    <definedName name="EXTRA_CONTRATUAL_7_19_24">#REF!</definedName>
    <definedName name="EXTRA_CONTRATUAL_7_19_25" localSheetId="1">#REF!</definedName>
    <definedName name="EXTRA_CONTRATUAL_7_19_25">#REF!</definedName>
    <definedName name="EXTRA_CONTRATUAL_7_19_29">"$#REF!.$A$14:$F$70"</definedName>
    <definedName name="EXTRA_CONTRATUAL_7_19_8" localSheetId="1">#REF!</definedName>
    <definedName name="EXTRA_CONTRATUAL_7_19_8">#REF!</definedName>
    <definedName name="EXTRA_CONTRATUAL_7_22" localSheetId="1">#REF!</definedName>
    <definedName name="EXTRA_CONTRATUAL_7_22">#REF!</definedName>
    <definedName name="EXTRA_CONTRATUAL_7_24" localSheetId="1">#REF!</definedName>
    <definedName name="EXTRA_CONTRATUAL_7_24">#REF!</definedName>
    <definedName name="EXTRA_CONTRATUAL_7_25" localSheetId="1">#REF!</definedName>
    <definedName name="EXTRA_CONTRATUAL_7_25">#REF!</definedName>
    <definedName name="EXTRA_CONTRATUAL_7_29">"$#REF!.$A$14:$F$71"</definedName>
    <definedName name="EXTRA_CONTRATUAL_7_3">"$#REF!.$A$8:$F$105"</definedName>
    <definedName name="EXTRA_CONTRATUAL_7_3_1">"$#REF!.$A$8:$F$105"</definedName>
    <definedName name="EXTRA_CONTRATUAL_7_4">"$#REF!.$A$14:$F$92"</definedName>
    <definedName name="EXTRA_CONTRATUAL_7_4_1">"$#REF!.$A$14:$F$71"</definedName>
    <definedName name="EXTRA_CONTRATUAL_7_5">"$#REF!.$A$14:$F$92"</definedName>
    <definedName name="EXTRA_CONTRATUAL_7_5_1">"$#REF!.$A$14:$F$71"</definedName>
    <definedName name="EXTRA_CONTRATUAL_7_6">"$#REF!.$A$14:$F$92"</definedName>
    <definedName name="EXTRA_CONTRATUAL_7_6_1">"$#REF!.$A$14:$F$71"</definedName>
    <definedName name="EXTRA_CONTRATUAL_7_7" localSheetId="1">#REF!</definedName>
    <definedName name="EXTRA_CONTRATUAL_7_7">#REF!</definedName>
    <definedName name="EXTRA_CONTRATUAL_7_7_1">"$#REF!.$A$14:$F$92"</definedName>
    <definedName name="EXTRA_CONTRATUAL_7_7_1_1">"$#REF!.$A$14:$F$71"</definedName>
    <definedName name="EXTRA_CONTRATUAL_7_7_1_1_1">"$#REF!.$A$14:$F$71"</definedName>
    <definedName name="EXTRA_CONTRATUAL_7_8" localSheetId="1">#REF!</definedName>
    <definedName name="EXTRA_CONTRATUAL_7_8">#REF!</definedName>
    <definedName name="EXTRA_CONTRATUAL_7_9">"$#REF!.$A$14:$F$92"</definedName>
    <definedName name="EXTRA_CONTRATUAL_8" localSheetId="1">#REF!</definedName>
    <definedName name="EXTRA_CONTRATUAL_8">#REF!</definedName>
    <definedName name="EXTRA_CONTRATUAL_8_1" localSheetId="1">#REF!</definedName>
    <definedName name="EXTRA_CONTRATUAL_8_1">#REF!</definedName>
    <definedName name="EXTRA_CONTRATUAL_8_1_1" localSheetId="1">#REF!</definedName>
    <definedName name="EXTRA_CONTRATUAL_8_1_1">#REF!</definedName>
    <definedName name="EXTRA_CONTRATUAL_8_10">"$#REF!.$A$14:$F$71"</definedName>
    <definedName name="EXTRA_CONTRATUAL_8_11">"$#REF!.$A$14:$F$92"</definedName>
    <definedName name="EXTRA_CONTRATUAL_8_12">"$#REF!.$A$14:$F$71"</definedName>
    <definedName name="EXTRA_CONTRATUAL_8_15">"$#REF!.$A$8:$F$33"</definedName>
    <definedName name="EXTRA_CONTRATUAL_8_16">"$#REF!.$A$8:$F$33"</definedName>
    <definedName name="EXTRA_CONTRATUAL_8_19" localSheetId="1">#REF!</definedName>
    <definedName name="EXTRA_CONTRATUAL_8_19">#REF!</definedName>
    <definedName name="EXTRA_CONTRATUAL_8_19_24" localSheetId="1">#REF!</definedName>
    <definedName name="EXTRA_CONTRATUAL_8_19_24">#REF!</definedName>
    <definedName name="EXTRA_CONTRATUAL_8_19_25" localSheetId="1">#REF!</definedName>
    <definedName name="EXTRA_CONTRATUAL_8_19_25">#REF!</definedName>
    <definedName name="EXTRA_CONTRATUAL_8_19_29">"$#REF!.$A$14:$F$70"</definedName>
    <definedName name="EXTRA_CONTRATUAL_8_19_8" localSheetId="1">#REF!</definedName>
    <definedName name="EXTRA_CONTRATUAL_8_19_8">#REF!</definedName>
    <definedName name="EXTRA_CONTRATUAL_8_22" localSheetId="1">#REF!</definedName>
    <definedName name="EXTRA_CONTRATUAL_8_22">#REF!</definedName>
    <definedName name="EXTRA_CONTRATUAL_8_24" localSheetId="1">#REF!</definedName>
    <definedName name="EXTRA_CONTRATUAL_8_24">#REF!</definedName>
    <definedName name="EXTRA_CONTRATUAL_8_25" localSheetId="1">#REF!</definedName>
    <definedName name="EXTRA_CONTRATUAL_8_25">#REF!</definedName>
    <definedName name="EXTRA_CONTRATUAL_8_29">"$#REF!.$A$14:$F$69"</definedName>
    <definedName name="EXTRA_CONTRATUAL_8_3">"$#REF!.$A$8:$F$105"</definedName>
    <definedName name="EXTRA_CONTRATUAL_8_3_1">"$#REF!.$A$8:$F$105"</definedName>
    <definedName name="EXTRA_CONTRATUAL_8_4">"$#REF!.$A$14:$F$92"</definedName>
    <definedName name="EXTRA_CONTRATUAL_8_4_1">"$#REF!.$A$14:$F$71"</definedName>
    <definedName name="EXTRA_CONTRATUAL_8_5">"$#REF!.$A$14:$F$92"</definedName>
    <definedName name="EXTRA_CONTRATUAL_8_5_1">"$#REF!.$A$14:$F$71"</definedName>
    <definedName name="EXTRA_CONTRATUAL_8_6">"$#REF!.$A$14:$F$92"</definedName>
    <definedName name="EXTRA_CONTRATUAL_8_6_1">"$#REF!.$A$14:$F$71"</definedName>
    <definedName name="EXTRA_CONTRATUAL_8_7" localSheetId="1">#REF!</definedName>
    <definedName name="EXTRA_CONTRATUAL_8_7">#REF!</definedName>
    <definedName name="EXTRA_CONTRATUAL_8_7_1">"$#REF!.$A$14:$F$92"</definedName>
    <definedName name="EXTRA_CONTRATUAL_8_7_1_1">"$#REF!.$A$14:$F$71"</definedName>
    <definedName name="EXTRA_CONTRATUAL_8_7_1_1_1">"$#REF!.$A$14:$F$71"</definedName>
    <definedName name="EXTRA_CONTRATUAL_8_8" localSheetId="1">#REF!</definedName>
    <definedName name="EXTRA_CONTRATUAL_8_8">#REF!</definedName>
    <definedName name="EXTRA_CONTRATUAL_8_9">"$#REF!.$A$14:$F$92"</definedName>
    <definedName name="EXTRA_CONTRATUAL_9" localSheetId="1">#REF!</definedName>
    <definedName name="EXTRA_CONTRATUAL_9">#REF!</definedName>
    <definedName name="EXTRA_CONTRATUAL_9_1">"$#REF!.$A$14:$F$90"</definedName>
    <definedName name="EXTRA_CONTRATUAL_9_10">"$#REF!.$A$14:$F$71"</definedName>
    <definedName name="EXTRA_CONTRATUAL_9_11">"$#REF!.$A$14:$F$92"</definedName>
    <definedName name="EXTRA_CONTRATUAL_9_12">"$#REF!.$A$14:$F$71"</definedName>
    <definedName name="EXTRA_CONTRATUAL_9_15">"$#REF!.$A$8:$F$33"</definedName>
    <definedName name="EXTRA_CONTRATUAL_9_16">"$#REF!.$A$8:$F$33"</definedName>
    <definedName name="EXTRA_CONTRATUAL_9_19" localSheetId="1">#REF!</definedName>
    <definedName name="EXTRA_CONTRATUAL_9_19">#REF!</definedName>
    <definedName name="EXTRA_CONTRATUAL_9_19_24" localSheetId="1">#REF!</definedName>
    <definedName name="EXTRA_CONTRATUAL_9_19_24">#REF!</definedName>
    <definedName name="EXTRA_CONTRATUAL_9_19_25" localSheetId="1">#REF!</definedName>
    <definedName name="EXTRA_CONTRATUAL_9_19_25">#REF!</definedName>
    <definedName name="EXTRA_CONTRATUAL_9_19_29">"$#REF!.$A$14:$F$70"</definedName>
    <definedName name="EXTRA_CONTRATUAL_9_19_8" localSheetId="1">#REF!</definedName>
    <definedName name="EXTRA_CONTRATUAL_9_19_8">#REF!</definedName>
    <definedName name="EXTRA_CONTRATUAL_9_22" localSheetId="1">#REF!</definedName>
    <definedName name="EXTRA_CONTRATUAL_9_22">#REF!</definedName>
    <definedName name="EXTRA_CONTRATUAL_9_24" localSheetId="1">#REF!</definedName>
    <definedName name="EXTRA_CONTRATUAL_9_24">#REF!</definedName>
    <definedName name="EXTRA_CONTRATUAL_9_25" localSheetId="1">#REF!</definedName>
    <definedName name="EXTRA_CONTRATUAL_9_25">#REF!</definedName>
    <definedName name="EXTRA_CONTRATUAL_9_29">"$#REF!.$A$14:$F$69"</definedName>
    <definedName name="EXTRA_CONTRATUAL_9_3">"$#REF!.$A$8:$F$105"</definedName>
    <definedName name="EXTRA_CONTRATUAL_9_3_1">"$#REF!.$A$8:$F$105"</definedName>
    <definedName name="EXTRA_CONTRATUAL_9_4">"$#REF!.$A$14:$F$92"</definedName>
    <definedName name="EXTRA_CONTRATUAL_9_4_1">"$#REF!.$A$14:$F$71"</definedName>
    <definedName name="EXTRA_CONTRATUAL_9_5">"$#REF!.$A$14:$F$92"</definedName>
    <definedName name="EXTRA_CONTRATUAL_9_5_1">"$#REF!.$A$14:$F$71"</definedName>
    <definedName name="EXTRA_CONTRATUAL_9_6">"$#REF!.$A$14:$F$92"</definedName>
    <definedName name="EXTRA_CONTRATUAL_9_6_1">"$#REF!.$A$14:$F$71"</definedName>
    <definedName name="EXTRA_CONTRATUAL_9_7" localSheetId="1">#REF!</definedName>
    <definedName name="EXTRA_CONTRATUAL_9_7">#REF!</definedName>
    <definedName name="EXTRA_CONTRATUAL_9_7_1">"$#REF!.$A$14:$F$92"</definedName>
    <definedName name="EXTRA_CONTRATUAL_9_7_1_1">"$#REF!.$A$14:$F$71"</definedName>
    <definedName name="EXTRA_CONTRATUAL_9_7_1_1_1">"$#REF!.$A$14:$F$71"</definedName>
    <definedName name="EXTRA_CONTRATUAL_9_8" localSheetId="1">#REF!</definedName>
    <definedName name="EXTRA_CONTRATUAL_9_8">#REF!</definedName>
    <definedName name="EXTRA_CONTRATUAL_9_9">"$#REF!.$A$14:$F$92"</definedName>
    <definedName name="Extt" localSheetId="1">'[132]P A T O'!#REF!</definedName>
    <definedName name="Extt">'[132]P A T O'!#REF!</definedName>
    <definedName name="f"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_2.04" localSheetId="1">#REF!</definedName>
    <definedName name="F_2.04">#REF!</definedName>
    <definedName name="F_2.05" localSheetId="1">#REF!</definedName>
    <definedName name="F_2.05">#REF!</definedName>
    <definedName name="F_2.06" localSheetId="1">#REF!</definedName>
    <definedName name="F_2.06">#REF!</definedName>
    <definedName name="f_2.07" localSheetId="1">#REF!</definedName>
    <definedName name="f_2.07">#REF!</definedName>
    <definedName name="F_2.08" localSheetId="1">#REF!</definedName>
    <definedName name="F_2.08">#REF!</definedName>
    <definedName name="F_2.09" localSheetId="1">#REF!</definedName>
    <definedName name="F_2.09">#REF!</definedName>
    <definedName name="F_2.10" localSheetId="1">#REF!</definedName>
    <definedName name="F_2.10">#REF!</definedName>
    <definedName name="F_2.11" localSheetId="1">#REF!</definedName>
    <definedName name="F_2.11">#REF!</definedName>
    <definedName name="F_2.12" localSheetId="1">#REF!</definedName>
    <definedName name="F_2.12">#REF!</definedName>
    <definedName name="F_2.13" localSheetId="1">#REF!</definedName>
    <definedName name="F_2.13">#REF!</definedName>
    <definedName name="F_2.14" localSheetId="1">#REF!</definedName>
    <definedName name="F_2.14">#REF!</definedName>
    <definedName name="FA" localSheetId="1">#REF!</definedName>
    <definedName name="FA">#REF!</definedName>
    <definedName name="FAB">"Figura 3"</definedName>
    <definedName name="fabiola" localSheetId="1">[2]COMPOS1!#REF!</definedName>
    <definedName name="fabiola">[2]COMPOS1!#REF!</definedName>
    <definedName name="FADO" localSheetId="1">#REF!</definedName>
    <definedName name="FADO">#REF!</definedName>
    <definedName name="FADO1" localSheetId="1">#REF!</definedName>
    <definedName name="FADO1">#REF!</definedName>
    <definedName name="Fae_08">'[133]Medição (2'!$K$143</definedName>
    <definedName name="fAFGEG" localSheetId="1">#REF!</definedName>
    <definedName name="fAFGEG">#REF!</definedName>
    <definedName name="fagagafd" localSheetId="1">#REF!</definedName>
    <definedName name="fagagafd">#REF!</definedName>
    <definedName name="Faixa" localSheetId="1">'[130]P A T O 98 D'!#REF!</definedName>
    <definedName name="Faixa">'[130]P A T O 98 D'!#REF!</definedName>
    <definedName name="Faixa_1">"'file:///C:/Documents and Settings/mauricio.ferrao/Desktop/ARQUIVOS R-9-6/Excel/PATOs/BR153_98.XLS'#$'P A T O 98 D'.$#REF!$#REF!"</definedName>
    <definedName name="Faixa_3" localSheetId="1">'[120]P A T O 98 D'!#REF!</definedName>
    <definedName name="Faixa_3">'[120]P A T O 98 D'!#REF!</definedName>
    <definedName name="Faixa_4" localSheetId="1">'[120]P A T O 98 D'!#REF!</definedName>
    <definedName name="Faixa_4">'[120]P A T O 98 D'!#REF!</definedName>
    <definedName name="Faixa_5" localSheetId="1">'[120]P A T O 98 D'!#REF!</definedName>
    <definedName name="Faixa_5">'[120]P A T O 98 D'!#REF!</definedName>
    <definedName name="Faixaa" localSheetId="1">'[131]P A T O 98 D'!#REF!</definedName>
    <definedName name="Faixaa">'[131]P A T O 98 D'!#REF!</definedName>
    <definedName name="Fase_07" localSheetId="1">'[133]Medição (2'!#REF!</definedName>
    <definedName name="Fase_07">'[133]Medição (2'!#REF!</definedName>
    <definedName name="FAT" localSheetId="1">#REF!</definedName>
    <definedName name="FAT">#REF!</definedName>
    <definedName name="FATELE" localSheetId="1">#REF!</definedName>
    <definedName name="FATELE">#REF!</definedName>
    <definedName name="FATMEC" localSheetId="1">#REF!</definedName>
    <definedName name="FATMEC">#REF!</definedName>
    <definedName name="fator" localSheetId="1">#REF!</definedName>
    <definedName name="fator">#REF!</definedName>
    <definedName name="Fator_de_Compactação" localSheetId="1">#REF!</definedName>
    <definedName name="Fator_de_Compactação">#REF!</definedName>
    <definedName name="FATOR1">'[85]TPU-MARÇO_2002'!$L$2:$L$20</definedName>
    <definedName name="fatorg" localSheetId="1">#REF!</definedName>
    <definedName name="fatorg">#REF!</definedName>
    <definedName name="FATTML" localSheetId="1">#REF!</definedName>
    <definedName name="FATTML">#REF!</definedName>
    <definedName name="FATURAMENTO">#N/A</definedName>
    <definedName name="FATURAS2002" hidden="1">{#N/A,#N/A,TRUE,"Serviços"}</definedName>
    <definedName name="FATURAS20022" hidden="1">{#N/A,#N/A,TRUE,"Serviços"}</definedName>
    <definedName name="fc1a" localSheetId="1">'[54]PRO-08'!#REF!</definedName>
    <definedName name="fc1a">'[54]PRO-08'!#REF!</definedName>
    <definedName name="fc1a_10" localSheetId="1">'[57]PRO-08'!#REF!</definedName>
    <definedName name="fc1a_10">'[57]PRO-08'!#REF!</definedName>
    <definedName name="fc1a_24" localSheetId="1">'[57]PRO-08'!#REF!</definedName>
    <definedName name="fc1a_24">'[57]PRO-08'!#REF!</definedName>
    <definedName name="fc1a_25" localSheetId="1">'[57]PRO-08'!#REF!</definedName>
    <definedName name="fc1a_25">'[57]PRO-08'!#REF!</definedName>
    <definedName name="fc1a_26" localSheetId="1">'[58]PRO-08'!#REF!</definedName>
    <definedName name="fc1a_26">'[58]PRO-08'!#REF!</definedName>
    <definedName name="fc1a_27" localSheetId="1">'[57]PRO-08'!#REF!</definedName>
    <definedName name="fc1a_27">'[57]PRO-08'!#REF!</definedName>
    <definedName name="fc1a_29" localSheetId="1">'[57]PRO-08'!#REF!</definedName>
    <definedName name="fc1a_29">'[57]PRO-08'!#REF!</definedName>
    <definedName name="fc1a_9" localSheetId="1">'[57]PRO-08'!#REF!</definedName>
    <definedName name="fc1a_9">'[57]PRO-08'!#REF!</definedName>
    <definedName name="FC2A" localSheetId="1">'[54]PRO-08'!#REF!</definedName>
    <definedName name="FC2A">'[54]PRO-08'!#REF!</definedName>
    <definedName name="FC2A_10" localSheetId="1">'[57]PRO-08'!#REF!</definedName>
    <definedName name="FC2A_10">'[57]PRO-08'!#REF!</definedName>
    <definedName name="FC2A_24" localSheetId="1">'[57]PRO-08'!#REF!</definedName>
    <definedName name="FC2A_24">'[57]PRO-08'!#REF!</definedName>
    <definedName name="FC2A_25" localSheetId="1">'[57]PRO-08'!#REF!</definedName>
    <definedName name="FC2A_25">'[57]PRO-08'!#REF!</definedName>
    <definedName name="FC2A_26" localSheetId="1">'[58]PRO-08'!#REF!</definedName>
    <definedName name="FC2A_26">'[58]PRO-08'!#REF!</definedName>
    <definedName name="FC2A_27" localSheetId="1">'[57]PRO-08'!#REF!</definedName>
    <definedName name="FC2A_27">'[57]PRO-08'!#REF!</definedName>
    <definedName name="FC2A_29" localSheetId="1">'[57]PRO-08'!#REF!</definedName>
    <definedName name="FC2A_29">'[57]PRO-08'!#REF!</definedName>
    <definedName name="FC2A_9" localSheetId="1">'[57]PRO-08'!#REF!</definedName>
    <definedName name="FC2A_9">'[57]PRO-08'!#REF!</definedName>
    <definedName name="FC3A" localSheetId="1">'[54]PRO-08'!#REF!</definedName>
    <definedName name="FC3A">'[54]PRO-08'!#REF!</definedName>
    <definedName name="FC3A_10" localSheetId="1">'[57]PRO-08'!#REF!</definedName>
    <definedName name="FC3A_10">'[57]PRO-08'!#REF!</definedName>
    <definedName name="FC3A_24" localSheetId="1">'[57]PRO-08'!#REF!</definedName>
    <definedName name="FC3A_24">'[57]PRO-08'!#REF!</definedName>
    <definedName name="FC3A_25" localSheetId="1">'[57]PRO-08'!#REF!</definedName>
    <definedName name="FC3A_25">'[57]PRO-08'!#REF!</definedName>
    <definedName name="FC3A_26" localSheetId="1">'[58]PRO-08'!#REF!</definedName>
    <definedName name="FC3A_26">'[58]PRO-08'!#REF!</definedName>
    <definedName name="FC3A_27" localSheetId="1">'[57]PRO-08'!#REF!</definedName>
    <definedName name="FC3A_27">'[57]PRO-08'!#REF!</definedName>
    <definedName name="FC3A_29" localSheetId="1">'[57]PRO-08'!#REF!</definedName>
    <definedName name="FC3A_29">'[57]PRO-08'!#REF!</definedName>
    <definedName name="FC3A_9" localSheetId="1">'[57]PRO-08'!#REF!</definedName>
    <definedName name="FC3A_9">'[57]PRO-08'!#REF!</definedName>
    <definedName name="FCA" hidden="1">{"'Quadro'!$A$4:$BG$78"}</definedName>
    <definedName name="FCT" localSheetId="1">#REF!</definedName>
    <definedName name="FCT">#REF!</definedName>
    <definedName name="FD" localSheetId="1">#REF!</definedName>
    <definedName name="FD">#REF!</definedName>
    <definedName name="FDD_0_0" hidden="1">"A30681"</definedName>
    <definedName name="FDD_0_1" hidden="1">"A31047"</definedName>
    <definedName name="FDD_0_10" hidden="1">"A34334"</definedName>
    <definedName name="FDD_0_11" hidden="1">"A34699"</definedName>
    <definedName name="FDD_0_12" hidden="1">"A35064"</definedName>
    <definedName name="FDD_0_13" hidden="1">"A35430"</definedName>
    <definedName name="FDD_0_14" hidden="1">"A35795"</definedName>
    <definedName name="FDD_0_2" hidden="1">"A31412"</definedName>
    <definedName name="FDD_0_3" hidden="1">"A31777"</definedName>
    <definedName name="FDD_0_4" hidden="1">"A32142"</definedName>
    <definedName name="FDD_0_5" hidden="1">"A32508"</definedName>
    <definedName name="FDD_0_6" hidden="1">"A32873"</definedName>
    <definedName name="FDD_0_7" hidden="1">"A33238"</definedName>
    <definedName name="FDD_0_8" hidden="1">"A33603"</definedName>
    <definedName name="FDD_0_9" hidden="1">"A33969"</definedName>
    <definedName name="FDD_1_0" hidden="1">"U25569"</definedName>
    <definedName name="FDD_10_0" hidden="1">"A25569"</definedName>
    <definedName name="FDD_100_0" hidden="1">"A25569"</definedName>
    <definedName name="FDD_101_0" hidden="1">"A25569"</definedName>
    <definedName name="FDD_102_0" hidden="1">"A25569"</definedName>
    <definedName name="FDD_103_0" hidden="1">"A25569"</definedName>
    <definedName name="FDD_104_0" hidden="1">"A25569"</definedName>
    <definedName name="FDD_105_0" hidden="1">"A25569"</definedName>
    <definedName name="FDD_106_0" hidden="1">"A25569"</definedName>
    <definedName name="FDD_107_0" hidden="1">"A25569"</definedName>
    <definedName name="FDD_108_0" hidden="1">"A25569"</definedName>
    <definedName name="FDD_109_0" hidden="1">"A25569"</definedName>
    <definedName name="FDD_11_0" hidden="1">"A25569"</definedName>
    <definedName name="FDD_110_0" hidden="1">"A25569"</definedName>
    <definedName name="FDD_111_0" hidden="1">"A25569"</definedName>
    <definedName name="FDD_112_0" hidden="1">"A25569"</definedName>
    <definedName name="FDD_113_0" hidden="1">"A25569"</definedName>
    <definedName name="FDD_114_0" hidden="1">"A25569"</definedName>
    <definedName name="FDD_115_0" hidden="1">"A25569"</definedName>
    <definedName name="FDD_116_0" hidden="1">"A25569"</definedName>
    <definedName name="FDD_117_0" hidden="1">"A30681"</definedName>
    <definedName name="FDD_117_1" hidden="1">"A31047"</definedName>
    <definedName name="FDD_117_10" hidden="1">"A34334"</definedName>
    <definedName name="FDD_117_11" hidden="1">"A34699"</definedName>
    <definedName name="FDD_117_12" hidden="1">"A35064"</definedName>
    <definedName name="FDD_117_13" hidden="1">"A35430"</definedName>
    <definedName name="FDD_117_14" hidden="1">"A35795"</definedName>
    <definedName name="FDD_117_2" hidden="1">"A31412"</definedName>
    <definedName name="FDD_117_3" hidden="1">"A31777"</definedName>
    <definedName name="FDD_117_4" hidden="1">"A32142"</definedName>
    <definedName name="FDD_117_5" hidden="1">"A32508"</definedName>
    <definedName name="FDD_117_6" hidden="1">"A32873"</definedName>
    <definedName name="FDD_117_7" hidden="1">"A33238"</definedName>
    <definedName name="FDD_117_8" hidden="1">"A33603"</definedName>
    <definedName name="FDD_117_9" hidden="1">"A33969"</definedName>
    <definedName name="FDD_118_0" hidden="1">"A30681"</definedName>
    <definedName name="FDD_118_1" hidden="1">"A31047"</definedName>
    <definedName name="FDD_118_10" hidden="1">"A34334"</definedName>
    <definedName name="FDD_118_11" hidden="1">"A34699"</definedName>
    <definedName name="FDD_118_12" hidden="1">"A35064"</definedName>
    <definedName name="FDD_118_13" hidden="1">"A35430"</definedName>
    <definedName name="FDD_118_14" hidden="1">"A35795"</definedName>
    <definedName name="FDD_118_2" hidden="1">"A31412"</definedName>
    <definedName name="FDD_118_3" hidden="1">"A31777"</definedName>
    <definedName name="FDD_118_4" hidden="1">"A32142"</definedName>
    <definedName name="FDD_118_5" hidden="1">"A32508"</definedName>
    <definedName name="FDD_118_6" hidden="1">"A32873"</definedName>
    <definedName name="FDD_118_7" hidden="1">"A33238"</definedName>
    <definedName name="FDD_118_8" hidden="1">"A33603"</definedName>
    <definedName name="FDD_118_9" hidden="1">"A33969"</definedName>
    <definedName name="FDD_119_0" hidden="1">"A30681"</definedName>
    <definedName name="FDD_119_1" hidden="1">"A31047"</definedName>
    <definedName name="FDD_119_10" hidden="1">"A34334"</definedName>
    <definedName name="FDD_119_11" hidden="1">"A34699"</definedName>
    <definedName name="FDD_119_12" hidden="1">"A35064"</definedName>
    <definedName name="FDD_119_13" hidden="1">"A35430"</definedName>
    <definedName name="FDD_119_14" hidden="1">"A35795"</definedName>
    <definedName name="FDD_119_2" hidden="1">"A31412"</definedName>
    <definedName name="FDD_119_3" hidden="1">"A31777"</definedName>
    <definedName name="FDD_119_4" hidden="1">"A32142"</definedName>
    <definedName name="FDD_119_5" hidden="1">"A32508"</definedName>
    <definedName name="FDD_119_6" hidden="1">"A32873"</definedName>
    <definedName name="FDD_119_7" hidden="1">"A33238"</definedName>
    <definedName name="FDD_119_8" hidden="1">"A33603"</definedName>
    <definedName name="FDD_119_9" hidden="1">"A33969"</definedName>
    <definedName name="FDD_12_0" hidden="1">"A25569"</definedName>
    <definedName name="FDD_120_0" hidden="1">"A30681"</definedName>
    <definedName name="FDD_120_1" hidden="1">"A31047"</definedName>
    <definedName name="FDD_120_10" hidden="1">"A34334"</definedName>
    <definedName name="FDD_120_11" hidden="1">"A34699"</definedName>
    <definedName name="FDD_120_12" hidden="1">"A35064"</definedName>
    <definedName name="FDD_120_13" hidden="1">"A35430"</definedName>
    <definedName name="FDD_120_14" hidden="1">"A35795"</definedName>
    <definedName name="FDD_120_2" hidden="1">"A31412"</definedName>
    <definedName name="FDD_120_3" hidden="1">"A31777"</definedName>
    <definedName name="FDD_120_4" hidden="1">"A32142"</definedName>
    <definedName name="FDD_120_5" hidden="1">"A32508"</definedName>
    <definedName name="FDD_120_6" hidden="1">"A32873"</definedName>
    <definedName name="FDD_120_7" hidden="1">"A33238"</definedName>
    <definedName name="FDD_120_8" hidden="1">"A33603"</definedName>
    <definedName name="FDD_120_9" hidden="1">"A33969"</definedName>
    <definedName name="FDD_121_0" hidden="1">"A30681"</definedName>
    <definedName name="FDD_121_1" hidden="1">"A31047"</definedName>
    <definedName name="FDD_121_10" hidden="1">"A34334"</definedName>
    <definedName name="FDD_121_11" hidden="1">"A34699"</definedName>
    <definedName name="FDD_121_12" hidden="1">"A35064"</definedName>
    <definedName name="FDD_121_13" hidden="1">"A35430"</definedName>
    <definedName name="FDD_121_14" hidden="1">"A35795"</definedName>
    <definedName name="FDD_121_2" hidden="1">"A31412"</definedName>
    <definedName name="FDD_121_3" hidden="1">"A31777"</definedName>
    <definedName name="FDD_121_4" hidden="1">"A32142"</definedName>
    <definedName name="FDD_121_5" hidden="1">"A32508"</definedName>
    <definedName name="FDD_121_6" hidden="1">"A32873"</definedName>
    <definedName name="FDD_121_7" hidden="1">"A33238"</definedName>
    <definedName name="FDD_121_8" hidden="1">"A33603"</definedName>
    <definedName name="FDD_121_9" hidden="1">"A33969"</definedName>
    <definedName name="FDD_122_0" hidden="1">"A30681"</definedName>
    <definedName name="FDD_122_1" hidden="1">"A31047"</definedName>
    <definedName name="FDD_122_10" hidden="1">"A34334"</definedName>
    <definedName name="FDD_122_11" hidden="1">"A34699"</definedName>
    <definedName name="FDD_122_12" hidden="1">"A35064"</definedName>
    <definedName name="FDD_122_13" hidden="1">"A35430"</definedName>
    <definedName name="FDD_122_14" hidden="1">"A35795"</definedName>
    <definedName name="FDD_122_2" hidden="1">"A31412"</definedName>
    <definedName name="FDD_122_3" hidden="1">"A31777"</definedName>
    <definedName name="FDD_122_4" hidden="1">"A32142"</definedName>
    <definedName name="FDD_122_5" hidden="1">"A32508"</definedName>
    <definedName name="FDD_122_6" hidden="1">"A32873"</definedName>
    <definedName name="FDD_122_7" hidden="1">"A33238"</definedName>
    <definedName name="FDD_122_8" hidden="1">"A33603"</definedName>
    <definedName name="FDD_122_9" hidden="1">"A33969"</definedName>
    <definedName name="FDD_123_0" hidden="1">"A30681"</definedName>
    <definedName name="FDD_123_1" hidden="1">"A31047"</definedName>
    <definedName name="FDD_123_10" hidden="1">"A34334"</definedName>
    <definedName name="FDD_123_11" hidden="1">"A34699"</definedName>
    <definedName name="FDD_123_12" hidden="1">"A35064"</definedName>
    <definedName name="FDD_123_13" hidden="1">"A35430"</definedName>
    <definedName name="FDD_123_14" hidden="1">"A35795"</definedName>
    <definedName name="FDD_123_2" hidden="1">"A31412"</definedName>
    <definedName name="FDD_123_3" hidden="1">"A31777"</definedName>
    <definedName name="FDD_123_4" hidden="1">"A32142"</definedName>
    <definedName name="FDD_123_5" hidden="1">"A32508"</definedName>
    <definedName name="FDD_123_6" hidden="1">"A32873"</definedName>
    <definedName name="FDD_123_7" hidden="1">"A33238"</definedName>
    <definedName name="FDD_123_8" hidden="1">"A33603"</definedName>
    <definedName name="FDD_123_9" hidden="1">"A33969"</definedName>
    <definedName name="FDD_124_0" hidden="1">"A30681"</definedName>
    <definedName name="FDD_124_1" hidden="1">"A31047"</definedName>
    <definedName name="FDD_124_10" hidden="1">"A34334"</definedName>
    <definedName name="FDD_124_11" hidden="1">"A34699"</definedName>
    <definedName name="FDD_124_12" hidden="1">"A35064"</definedName>
    <definedName name="FDD_124_13" hidden="1">"A35430"</definedName>
    <definedName name="FDD_124_14" hidden="1">"A35795"</definedName>
    <definedName name="FDD_124_2" hidden="1">"A31412"</definedName>
    <definedName name="FDD_124_3" hidden="1">"A31777"</definedName>
    <definedName name="FDD_124_4" hidden="1">"A32142"</definedName>
    <definedName name="FDD_124_5" hidden="1">"A32508"</definedName>
    <definedName name="FDD_124_6" hidden="1">"A32873"</definedName>
    <definedName name="FDD_124_7" hidden="1">"A33238"</definedName>
    <definedName name="FDD_124_8" hidden="1">"A33603"</definedName>
    <definedName name="FDD_124_9" hidden="1">"A33969"</definedName>
    <definedName name="FDD_125_0" hidden="1">"A30681"</definedName>
    <definedName name="FDD_125_1" hidden="1">"A31047"</definedName>
    <definedName name="FDD_125_10" hidden="1">"A34334"</definedName>
    <definedName name="FDD_125_11" hidden="1">"A34699"</definedName>
    <definedName name="FDD_125_12" hidden="1">"A35064"</definedName>
    <definedName name="FDD_125_13" hidden="1">"A35430"</definedName>
    <definedName name="FDD_125_14" hidden="1">"A35795"</definedName>
    <definedName name="FDD_125_2" hidden="1">"A31412"</definedName>
    <definedName name="FDD_125_3" hidden="1">"A31777"</definedName>
    <definedName name="FDD_125_4" hidden="1">"A32142"</definedName>
    <definedName name="FDD_125_5" hidden="1">"A32508"</definedName>
    <definedName name="FDD_125_6" hidden="1">"A32873"</definedName>
    <definedName name="FDD_125_7" hidden="1">"A33238"</definedName>
    <definedName name="FDD_125_8" hidden="1">"A33603"</definedName>
    <definedName name="FDD_125_9" hidden="1">"A33969"</definedName>
    <definedName name="FDD_126_0" hidden="1">"A30681"</definedName>
    <definedName name="FDD_126_1" hidden="1">"A31047"</definedName>
    <definedName name="FDD_126_10" hidden="1">"A34334"</definedName>
    <definedName name="FDD_126_11" hidden="1">"A34699"</definedName>
    <definedName name="FDD_126_12" hidden="1">"A35064"</definedName>
    <definedName name="FDD_126_13" hidden="1">"A35430"</definedName>
    <definedName name="FDD_126_14" hidden="1">"A35795"</definedName>
    <definedName name="FDD_126_2" hidden="1">"A31412"</definedName>
    <definedName name="FDD_126_3" hidden="1">"A31777"</definedName>
    <definedName name="FDD_126_4" hidden="1">"A32142"</definedName>
    <definedName name="FDD_126_5" hidden="1">"A32508"</definedName>
    <definedName name="FDD_126_6" hidden="1">"A32873"</definedName>
    <definedName name="FDD_126_7" hidden="1">"A33238"</definedName>
    <definedName name="FDD_126_8" hidden="1">"A33603"</definedName>
    <definedName name="FDD_126_9" hidden="1">"A33969"</definedName>
    <definedName name="FDD_127_0" hidden="1">"A30681"</definedName>
    <definedName name="FDD_127_1" hidden="1">"A31047"</definedName>
    <definedName name="FDD_127_10" hidden="1">"A34334"</definedName>
    <definedName name="FDD_127_11" hidden="1">"A34699"</definedName>
    <definedName name="FDD_127_12" hidden="1">"A35064"</definedName>
    <definedName name="FDD_127_13" hidden="1">"A35430"</definedName>
    <definedName name="FDD_127_14" hidden="1">"A35795"</definedName>
    <definedName name="FDD_127_2" hidden="1">"A31412"</definedName>
    <definedName name="FDD_127_3" hidden="1">"A31777"</definedName>
    <definedName name="FDD_127_4" hidden="1">"A32142"</definedName>
    <definedName name="FDD_127_5" hidden="1">"A32508"</definedName>
    <definedName name="FDD_127_6" hidden="1">"A32873"</definedName>
    <definedName name="FDD_127_7" hidden="1">"A33238"</definedName>
    <definedName name="FDD_127_8" hidden="1">"A33603"</definedName>
    <definedName name="FDD_127_9" hidden="1">"A33969"</definedName>
    <definedName name="FDD_128_0" hidden="1">"A30681"</definedName>
    <definedName name="FDD_128_1" hidden="1">"A31047"</definedName>
    <definedName name="FDD_128_10" hidden="1">"A34334"</definedName>
    <definedName name="FDD_128_11" hidden="1">"A34699"</definedName>
    <definedName name="FDD_128_12" hidden="1">"A35064"</definedName>
    <definedName name="FDD_128_13" hidden="1">"A35430"</definedName>
    <definedName name="FDD_128_14" hidden="1">"A35795"</definedName>
    <definedName name="FDD_128_2" hidden="1">"A31412"</definedName>
    <definedName name="FDD_128_3" hidden="1">"A31777"</definedName>
    <definedName name="FDD_128_4" hidden="1">"A32142"</definedName>
    <definedName name="FDD_128_5" hidden="1">"A32508"</definedName>
    <definedName name="FDD_128_6" hidden="1">"A32873"</definedName>
    <definedName name="FDD_128_7" hidden="1">"A33238"</definedName>
    <definedName name="FDD_128_8" hidden="1">"A33603"</definedName>
    <definedName name="FDD_128_9" hidden="1">"A33969"</definedName>
    <definedName name="FDD_129_0" hidden="1">"A30681"</definedName>
    <definedName name="FDD_129_1" hidden="1">"A31047"</definedName>
    <definedName name="FDD_129_10" hidden="1">"A34334"</definedName>
    <definedName name="FDD_129_11" hidden="1">"A34699"</definedName>
    <definedName name="FDD_129_12" hidden="1">"A35064"</definedName>
    <definedName name="FDD_129_13" hidden="1">"A35430"</definedName>
    <definedName name="FDD_129_14" hidden="1">"A35795"</definedName>
    <definedName name="FDD_129_2" hidden="1">"A31412"</definedName>
    <definedName name="FDD_129_3" hidden="1">"A31777"</definedName>
    <definedName name="FDD_129_4" hidden="1">"A32142"</definedName>
    <definedName name="FDD_129_5" hidden="1">"A32508"</definedName>
    <definedName name="FDD_129_6" hidden="1">"A32873"</definedName>
    <definedName name="FDD_129_7" hidden="1">"A33238"</definedName>
    <definedName name="FDD_129_8" hidden="1">"A33603"</definedName>
    <definedName name="FDD_129_9" hidden="1">"A33969"</definedName>
    <definedName name="FDD_13_0" hidden="1">"A25569"</definedName>
    <definedName name="FDD_130_0" hidden="1">"A30681"</definedName>
    <definedName name="FDD_130_1" hidden="1">"A31047"</definedName>
    <definedName name="FDD_130_10" hidden="1">"A34334"</definedName>
    <definedName name="FDD_130_11" hidden="1">"A34699"</definedName>
    <definedName name="FDD_130_12" hidden="1">"A35064"</definedName>
    <definedName name="FDD_130_13" hidden="1">"A35430"</definedName>
    <definedName name="FDD_130_14" hidden="1">"A35795"</definedName>
    <definedName name="FDD_130_2" hidden="1">"A31412"</definedName>
    <definedName name="FDD_130_3" hidden="1">"A31777"</definedName>
    <definedName name="FDD_130_4" hidden="1">"A32142"</definedName>
    <definedName name="FDD_130_5" hidden="1">"A32508"</definedName>
    <definedName name="FDD_130_6" hidden="1">"A32873"</definedName>
    <definedName name="FDD_130_7" hidden="1">"A33238"</definedName>
    <definedName name="FDD_130_8" hidden="1">"A33603"</definedName>
    <definedName name="FDD_130_9" hidden="1">"A33969"</definedName>
    <definedName name="FDD_131_0" hidden="1">"A30681"</definedName>
    <definedName name="FDD_131_1" hidden="1">"A31047"</definedName>
    <definedName name="FDD_131_10" hidden="1">"A34334"</definedName>
    <definedName name="FDD_131_11" hidden="1">"A34699"</definedName>
    <definedName name="FDD_131_12" hidden="1">"A35064"</definedName>
    <definedName name="FDD_131_13" hidden="1">"A35430"</definedName>
    <definedName name="FDD_131_14" hidden="1">"A35795"</definedName>
    <definedName name="FDD_131_2" hidden="1">"A31412"</definedName>
    <definedName name="FDD_131_3" hidden="1">"A31777"</definedName>
    <definedName name="FDD_131_4" hidden="1">"A32142"</definedName>
    <definedName name="FDD_131_5" hidden="1">"A32508"</definedName>
    <definedName name="FDD_131_6" hidden="1">"A32873"</definedName>
    <definedName name="FDD_131_7" hidden="1">"A33238"</definedName>
    <definedName name="FDD_131_8" hidden="1">"A33603"</definedName>
    <definedName name="FDD_131_9" hidden="1">"A33969"</definedName>
    <definedName name="FDD_132_0" hidden="1">"U30681"</definedName>
    <definedName name="FDD_132_1" hidden="1">"U31047"</definedName>
    <definedName name="FDD_132_10" hidden="1">"U34334"</definedName>
    <definedName name="FDD_132_11" hidden="1">"U34699"</definedName>
    <definedName name="FDD_132_12" hidden="1">"U35064"</definedName>
    <definedName name="FDD_132_13" hidden="1">"U35430"</definedName>
    <definedName name="FDD_132_14" hidden="1">"U35795"</definedName>
    <definedName name="FDD_132_2" hidden="1">"U31412"</definedName>
    <definedName name="FDD_132_3" hidden="1">"U31777"</definedName>
    <definedName name="FDD_132_4" hidden="1">"U32142"</definedName>
    <definedName name="FDD_132_5" hidden="1">"U32508"</definedName>
    <definedName name="FDD_132_6" hidden="1">"U32873"</definedName>
    <definedName name="FDD_132_7" hidden="1">"U33238"</definedName>
    <definedName name="FDD_132_8" hidden="1">"U33603"</definedName>
    <definedName name="FDD_132_9" hidden="1">"U33969"</definedName>
    <definedName name="FDD_133_0" hidden="1">"A30681"</definedName>
    <definedName name="FDD_133_1" hidden="1">"A31047"</definedName>
    <definedName name="FDD_133_10" hidden="1">"A34334"</definedName>
    <definedName name="FDD_133_11" hidden="1">"A34699"</definedName>
    <definedName name="FDD_133_12" hidden="1">"A35064"</definedName>
    <definedName name="FDD_133_13" hidden="1">"A35430"</definedName>
    <definedName name="FDD_133_14" hidden="1">"A35795"</definedName>
    <definedName name="FDD_133_2" hidden="1">"A31412"</definedName>
    <definedName name="FDD_133_3" hidden="1">"A31777"</definedName>
    <definedName name="FDD_133_4" hidden="1">"A32142"</definedName>
    <definedName name="FDD_133_5" hidden="1">"A32508"</definedName>
    <definedName name="FDD_133_6" hidden="1">"A32873"</definedName>
    <definedName name="FDD_133_7" hidden="1">"A33238"</definedName>
    <definedName name="FDD_133_8" hidden="1">"A33603"</definedName>
    <definedName name="FDD_133_9" hidden="1">"A33969"</definedName>
    <definedName name="FDD_134_0" hidden="1">"A30681"</definedName>
    <definedName name="FDD_134_1" hidden="1">"A31047"</definedName>
    <definedName name="FDD_134_10" hidden="1">"A34334"</definedName>
    <definedName name="FDD_134_11" hidden="1">"A34699"</definedName>
    <definedName name="FDD_134_12" hidden="1">"A35064"</definedName>
    <definedName name="FDD_134_13" hidden="1">"A35430"</definedName>
    <definedName name="FDD_134_14" hidden="1">"A35795"</definedName>
    <definedName name="FDD_134_2" hidden="1">"A31412"</definedName>
    <definedName name="FDD_134_3" hidden="1">"A31777"</definedName>
    <definedName name="FDD_134_4" hidden="1">"A32142"</definedName>
    <definedName name="FDD_134_5" hidden="1">"A32508"</definedName>
    <definedName name="FDD_134_6" hidden="1">"A32873"</definedName>
    <definedName name="FDD_134_7" hidden="1">"A33238"</definedName>
    <definedName name="FDD_134_8" hidden="1">"A33603"</definedName>
    <definedName name="FDD_134_9" hidden="1">"A33969"</definedName>
    <definedName name="FDD_135_0" hidden="1">"A30681"</definedName>
    <definedName name="FDD_135_1" hidden="1">"A31047"</definedName>
    <definedName name="FDD_135_10" hidden="1">"A34334"</definedName>
    <definedName name="FDD_135_11" hidden="1">"A34699"</definedName>
    <definedName name="FDD_135_12" hidden="1">"A35064"</definedName>
    <definedName name="FDD_135_13" hidden="1">"A35430"</definedName>
    <definedName name="FDD_135_14" hidden="1">"A35795"</definedName>
    <definedName name="FDD_135_2" hidden="1">"A31412"</definedName>
    <definedName name="FDD_135_3" hidden="1">"A31777"</definedName>
    <definedName name="FDD_135_4" hidden="1">"A32142"</definedName>
    <definedName name="FDD_135_5" hidden="1">"A32508"</definedName>
    <definedName name="FDD_135_6" hidden="1">"A32873"</definedName>
    <definedName name="FDD_135_7" hidden="1">"A33238"</definedName>
    <definedName name="FDD_135_8" hidden="1">"A33603"</definedName>
    <definedName name="FDD_135_9" hidden="1">"A33969"</definedName>
    <definedName name="FDD_136_0" hidden="1">"A30681"</definedName>
    <definedName name="FDD_136_1" hidden="1">"A31047"</definedName>
    <definedName name="FDD_136_10" hidden="1">"A34334"</definedName>
    <definedName name="FDD_136_11" hidden="1">"A34699"</definedName>
    <definedName name="FDD_136_12" hidden="1">"A35064"</definedName>
    <definedName name="FDD_136_13" hidden="1">"A35430"</definedName>
    <definedName name="FDD_136_14" hidden="1">"A35795"</definedName>
    <definedName name="FDD_136_2" hidden="1">"A31412"</definedName>
    <definedName name="FDD_136_3" hidden="1">"A31777"</definedName>
    <definedName name="FDD_136_4" hidden="1">"A32142"</definedName>
    <definedName name="FDD_136_5" hidden="1">"A32508"</definedName>
    <definedName name="FDD_136_6" hidden="1">"A32873"</definedName>
    <definedName name="FDD_136_7" hidden="1">"A33238"</definedName>
    <definedName name="FDD_136_8" hidden="1">"A33603"</definedName>
    <definedName name="FDD_136_9" hidden="1">"A33969"</definedName>
    <definedName name="FDD_137_0" hidden="1">"A30681"</definedName>
    <definedName name="FDD_137_1" hidden="1">"A31047"</definedName>
    <definedName name="FDD_137_10" hidden="1">"A34334"</definedName>
    <definedName name="FDD_137_11" hidden="1">"A34699"</definedName>
    <definedName name="FDD_137_12" hidden="1">"A35064"</definedName>
    <definedName name="FDD_137_13" hidden="1">"A35430"</definedName>
    <definedName name="FDD_137_14" hidden="1">"A35795"</definedName>
    <definedName name="FDD_137_2" hidden="1">"A31412"</definedName>
    <definedName name="FDD_137_3" hidden="1">"A31777"</definedName>
    <definedName name="FDD_137_4" hidden="1">"A32142"</definedName>
    <definedName name="FDD_137_5" hidden="1">"A32508"</definedName>
    <definedName name="FDD_137_6" hidden="1">"A32873"</definedName>
    <definedName name="FDD_137_7" hidden="1">"A33238"</definedName>
    <definedName name="FDD_137_8" hidden="1">"A33603"</definedName>
    <definedName name="FDD_137_9" hidden="1">"A33969"</definedName>
    <definedName name="FDD_138_0" hidden="1">"A30681"</definedName>
    <definedName name="FDD_138_1" hidden="1">"A31047"</definedName>
    <definedName name="FDD_138_10" hidden="1">"A34334"</definedName>
    <definedName name="FDD_138_11" hidden="1">"A34699"</definedName>
    <definedName name="FDD_138_12" hidden="1">"A35064"</definedName>
    <definedName name="FDD_138_13" hidden="1">"A35430"</definedName>
    <definedName name="FDD_138_14" hidden="1">"A35795"</definedName>
    <definedName name="FDD_138_2" hidden="1">"A31412"</definedName>
    <definedName name="FDD_138_3" hidden="1">"A31777"</definedName>
    <definedName name="FDD_138_4" hidden="1">"A32142"</definedName>
    <definedName name="FDD_138_5" hidden="1">"A32508"</definedName>
    <definedName name="FDD_138_6" hidden="1">"A32873"</definedName>
    <definedName name="FDD_138_7" hidden="1">"A33238"</definedName>
    <definedName name="FDD_138_8" hidden="1">"A33603"</definedName>
    <definedName name="FDD_138_9" hidden="1">"A33969"</definedName>
    <definedName name="FDD_139_0" hidden="1">"A30681"</definedName>
    <definedName name="FDD_139_1" hidden="1">"A31047"</definedName>
    <definedName name="FDD_139_10" hidden="1">"U34334"</definedName>
    <definedName name="FDD_139_11" hidden="1">"U34699"</definedName>
    <definedName name="FDD_139_12" hidden="1">"U35064"</definedName>
    <definedName name="FDD_139_13" hidden="1">"U35430"</definedName>
    <definedName name="FDD_139_14" hidden="1">"U35795"</definedName>
    <definedName name="FDD_139_2" hidden="1">"A31412"</definedName>
    <definedName name="FDD_139_3" hidden="1">"U31777"</definedName>
    <definedName name="FDD_139_4" hidden="1">"U32142"</definedName>
    <definedName name="FDD_139_5" hidden="1">"U32508"</definedName>
    <definedName name="FDD_139_6" hidden="1">"U32873"</definedName>
    <definedName name="FDD_139_7" hidden="1">"U33238"</definedName>
    <definedName name="FDD_139_8" hidden="1">"U33603"</definedName>
    <definedName name="FDD_139_9" hidden="1">"U33969"</definedName>
    <definedName name="FDD_14_0" hidden="1">"A25569"</definedName>
    <definedName name="FDD_140_0" hidden="1">"A25569"</definedName>
    <definedName name="FDD_141_0" hidden="1">"A30681"</definedName>
    <definedName name="FDD_141_1" hidden="1">"A31047"</definedName>
    <definedName name="FDD_141_10" hidden="1">"A34334"</definedName>
    <definedName name="FDD_141_11" hidden="1">"A34699"</definedName>
    <definedName name="FDD_141_12" hidden="1">"A35064"</definedName>
    <definedName name="FDD_141_13" hidden="1">"A35430"</definedName>
    <definedName name="FDD_141_14" hidden="1">"A35795"</definedName>
    <definedName name="FDD_141_2" hidden="1">"A31412"</definedName>
    <definedName name="FDD_141_3" hidden="1">"A31777"</definedName>
    <definedName name="FDD_141_4" hidden="1">"A32142"</definedName>
    <definedName name="FDD_141_5" hidden="1">"A32508"</definedName>
    <definedName name="FDD_141_6" hidden="1">"A32873"</definedName>
    <definedName name="FDD_141_7" hidden="1">"A33238"</definedName>
    <definedName name="FDD_141_8" hidden="1">"A33603"</definedName>
    <definedName name="FDD_141_9" hidden="1">"A33969"</definedName>
    <definedName name="FDD_142_0" hidden="1">"A30681"</definedName>
    <definedName name="FDD_142_1" hidden="1">"A31047"</definedName>
    <definedName name="FDD_142_10" hidden="1">"A34334"</definedName>
    <definedName name="FDD_142_11" hidden="1">"A34699"</definedName>
    <definedName name="FDD_142_12" hidden="1">"A35064"</definedName>
    <definedName name="FDD_142_13" hidden="1">"A35430"</definedName>
    <definedName name="FDD_142_14" hidden="1">"A35795"</definedName>
    <definedName name="FDD_142_2" hidden="1">"A31412"</definedName>
    <definedName name="FDD_142_3" hidden="1">"A31777"</definedName>
    <definedName name="FDD_142_4" hidden="1">"A32142"</definedName>
    <definedName name="FDD_142_5" hidden="1">"A32508"</definedName>
    <definedName name="FDD_142_6" hidden="1">"A32873"</definedName>
    <definedName name="FDD_142_7" hidden="1">"A33238"</definedName>
    <definedName name="FDD_142_8" hidden="1">"A33603"</definedName>
    <definedName name="FDD_142_9" hidden="1">"A33969"</definedName>
    <definedName name="FDD_143_0" hidden="1">"A30681"</definedName>
    <definedName name="FDD_143_1" hidden="1">"A31047"</definedName>
    <definedName name="FDD_143_10" hidden="1">"A34334"</definedName>
    <definedName name="FDD_143_11" hidden="1">"A34699"</definedName>
    <definedName name="FDD_143_12" hidden="1">"A35064"</definedName>
    <definedName name="FDD_143_13" hidden="1">"A35430"</definedName>
    <definedName name="FDD_143_14" hidden="1">"A35795"</definedName>
    <definedName name="FDD_143_2" hidden="1">"A31412"</definedName>
    <definedName name="FDD_143_3" hidden="1">"A31777"</definedName>
    <definedName name="FDD_143_4" hidden="1">"A32142"</definedName>
    <definedName name="FDD_143_5" hidden="1">"A32508"</definedName>
    <definedName name="FDD_143_6" hidden="1">"A32873"</definedName>
    <definedName name="FDD_143_7" hidden="1">"A33238"</definedName>
    <definedName name="FDD_143_8" hidden="1">"A33603"</definedName>
    <definedName name="FDD_143_9" hidden="1">"A33969"</definedName>
    <definedName name="FDD_144_0" hidden="1">"A30681"</definedName>
    <definedName name="FDD_144_1" hidden="1">"A31047"</definedName>
    <definedName name="FDD_144_10" hidden="1">"A34334"</definedName>
    <definedName name="FDD_144_11" hidden="1">"A34699"</definedName>
    <definedName name="FDD_144_12" hidden="1">"A35064"</definedName>
    <definedName name="FDD_144_13" hidden="1">"A35430"</definedName>
    <definedName name="FDD_144_14" hidden="1">"A35795"</definedName>
    <definedName name="FDD_144_2" hidden="1">"A31412"</definedName>
    <definedName name="FDD_144_3" hidden="1">"A31777"</definedName>
    <definedName name="FDD_144_4" hidden="1">"A32142"</definedName>
    <definedName name="FDD_144_5" hidden="1">"A32508"</definedName>
    <definedName name="FDD_144_6" hidden="1">"A32873"</definedName>
    <definedName name="FDD_144_7" hidden="1">"A33238"</definedName>
    <definedName name="FDD_144_8" hidden="1">"A33603"</definedName>
    <definedName name="FDD_144_9" hidden="1">"A33969"</definedName>
    <definedName name="FDD_145_0" hidden="1">"A30681"</definedName>
    <definedName name="FDD_145_1" hidden="1">"A31047"</definedName>
    <definedName name="FDD_145_10" hidden="1">"A34334"</definedName>
    <definedName name="FDD_145_11" hidden="1">"A34699"</definedName>
    <definedName name="FDD_145_12" hidden="1">"A35064"</definedName>
    <definedName name="FDD_145_13" hidden="1">"A35430"</definedName>
    <definedName name="FDD_145_14" hidden="1">"A35795"</definedName>
    <definedName name="FDD_145_2" hidden="1">"A31412"</definedName>
    <definedName name="FDD_145_3" hidden="1">"A31777"</definedName>
    <definedName name="FDD_145_4" hidden="1">"A32142"</definedName>
    <definedName name="FDD_145_5" hidden="1">"A32508"</definedName>
    <definedName name="FDD_145_6" hidden="1">"A32873"</definedName>
    <definedName name="FDD_145_7" hidden="1">"A33238"</definedName>
    <definedName name="FDD_145_8" hidden="1">"A33603"</definedName>
    <definedName name="FDD_145_9" hidden="1">"A33969"</definedName>
    <definedName name="FDD_146_0" hidden="1">"A30681"</definedName>
    <definedName name="FDD_146_1" hidden="1">"A31047"</definedName>
    <definedName name="FDD_146_10" hidden="1">"A34334"</definedName>
    <definedName name="FDD_146_11" hidden="1">"A34699"</definedName>
    <definedName name="FDD_146_12" hidden="1">"A35064"</definedName>
    <definedName name="FDD_146_13" hidden="1">"A35430"</definedName>
    <definedName name="FDD_146_14" hidden="1">"A35795"</definedName>
    <definedName name="FDD_146_2" hidden="1">"A31412"</definedName>
    <definedName name="FDD_146_3" hidden="1">"A31777"</definedName>
    <definedName name="FDD_146_4" hidden="1">"A32142"</definedName>
    <definedName name="FDD_146_5" hidden="1">"A32508"</definedName>
    <definedName name="FDD_146_6" hidden="1">"A32873"</definedName>
    <definedName name="FDD_146_7" hidden="1">"A33238"</definedName>
    <definedName name="FDD_146_8" hidden="1">"A33603"</definedName>
    <definedName name="FDD_146_9" hidden="1">"A33969"</definedName>
    <definedName name="FDD_147_0" hidden="1">"U30681"</definedName>
    <definedName name="FDD_147_1" hidden="1">"U31047"</definedName>
    <definedName name="FDD_147_10" hidden="1">"U34334"</definedName>
    <definedName name="FDD_147_11" hidden="1">"U34699"</definedName>
    <definedName name="FDD_147_12" hidden="1">"U35064"</definedName>
    <definedName name="FDD_147_13" hidden="1">"U35430"</definedName>
    <definedName name="FDD_147_14" hidden="1">"U35795"</definedName>
    <definedName name="FDD_147_2" hidden="1">"U31412"</definedName>
    <definedName name="FDD_147_3" hidden="1">"U31777"</definedName>
    <definedName name="FDD_147_4" hidden="1">"U32142"</definedName>
    <definedName name="FDD_147_5" hidden="1">"U32508"</definedName>
    <definedName name="FDD_147_6" hidden="1">"U32873"</definedName>
    <definedName name="FDD_147_7" hidden="1">"U33238"</definedName>
    <definedName name="FDD_147_8" hidden="1">"U33603"</definedName>
    <definedName name="FDD_147_9" hidden="1">"U33969"</definedName>
    <definedName name="FDD_148_0" hidden="1">"A30681"</definedName>
    <definedName name="FDD_148_1" hidden="1">"A31047"</definedName>
    <definedName name="FDD_148_10" hidden="1">"A34334"</definedName>
    <definedName name="FDD_148_11" hidden="1">"A34699"</definedName>
    <definedName name="FDD_148_12" hidden="1">"A35064"</definedName>
    <definedName name="FDD_148_13" hidden="1">"A35430"</definedName>
    <definedName name="FDD_148_14" hidden="1">"A35795"</definedName>
    <definedName name="FDD_148_2" hidden="1">"A31412"</definedName>
    <definedName name="FDD_148_3" hidden="1">"A31777"</definedName>
    <definedName name="FDD_148_4" hidden="1">"A32142"</definedName>
    <definedName name="FDD_148_5" hidden="1">"A32508"</definedName>
    <definedName name="FDD_148_6" hidden="1">"A32873"</definedName>
    <definedName name="FDD_148_7" hidden="1">"A33238"</definedName>
    <definedName name="FDD_148_8" hidden="1">"A33603"</definedName>
    <definedName name="FDD_148_9" hidden="1">"A33969"</definedName>
    <definedName name="FDD_149_0" hidden="1">"U30681"</definedName>
    <definedName name="FDD_149_1" hidden="1">"U31047"</definedName>
    <definedName name="FDD_149_10" hidden="1">"U34334"</definedName>
    <definedName name="FDD_149_11" hidden="1">"U34699"</definedName>
    <definedName name="FDD_149_12" hidden="1">"U35064"</definedName>
    <definedName name="FDD_149_13" hidden="1">"U35430"</definedName>
    <definedName name="FDD_149_14" hidden="1">"A35795"</definedName>
    <definedName name="FDD_149_2" hidden="1">"U31412"</definedName>
    <definedName name="FDD_149_3" hidden="1">"U31777"</definedName>
    <definedName name="FDD_149_4" hidden="1">"U32142"</definedName>
    <definedName name="FDD_149_5" hidden="1">"U32508"</definedName>
    <definedName name="FDD_149_6" hidden="1">"U32873"</definedName>
    <definedName name="FDD_149_7" hidden="1">"U33238"</definedName>
    <definedName name="FDD_149_8" hidden="1">"U33603"</definedName>
    <definedName name="FDD_149_9" hidden="1">"U33969"</definedName>
    <definedName name="FDD_15_0" hidden="1">"A25569"</definedName>
    <definedName name="FDD_151_0" hidden="1">"A30681"</definedName>
    <definedName name="FDD_151_1" hidden="1">"A31047"</definedName>
    <definedName name="FDD_151_10" hidden="1">"A34334"</definedName>
    <definedName name="FDD_151_11" hidden="1">"A34699"</definedName>
    <definedName name="FDD_151_12" hidden="1">"A35064"</definedName>
    <definedName name="FDD_151_13" hidden="1">"A35430"</definedName>
    <definedName name="FDD_151_14" hidden="1">"A35795"</definedName>
    <definedName name="FDD_151_2" hidden="1">"A31412"</definedName>
    <definedName name="FDD_151_3" hidden="1">"A31777"</definedName>
    <definedName name="FDD_151_4" hidden="1">"A32142"</definedName>
    <definedName name="FDD_151_5" hidden="1">"A32508"</definedName>
    <definedName name="FDD_151_6" hidden="1">"A32873"</definedName>
    <definedName name="FDD_151_7" hidden="1">"A33238"</definedName>
    <definedName name="FDD_151_8" hidden="1">"A33603"</definedName>
    <definedName name="FDD_151_9" hidden="1">"A33969"</definedName>
    <definedName name="FDD_152_0" hidden="1">"A30681"</definedName>
    <definedName name="FDD_152_1" hidden="1">"A31047"</definedName>
    <definedName name="FDD_152_10" hidden="1">"A34334"</definedName>
    <definedName name="FDD_152_11" hidden="1">"A34699"</definedName>
    <definedName name="FDD_152_12" hidden="1">"A35064"</definedName>
    <definedName name="FDD_152_13" hidden="1">"A35430"</definedName>
    <definedName name="FDD_152_14" hidden="1">"A35795"</definedName>
    <definedName name="FDD_152_15" hidden="1">"E36160"</definedName>
    <definedName name="FDD_152_2" hidden="1">"A31412"</definedName>
    <definedName name="FDD_152_3" hidden="1">"A31777"</definedName>
    <definedName name="FDD_152_4" hidden="1">"A32142"</definedName>
    <definedName name="FDD_152_5" hidden="1">"A32508"</definedName>
    <definedName name="FDD_152_6" hidden="1">"A32873"</definedName>
    <definedName name="FDD_152_7" hidden="1">"A33238"</definedName>
    <definedName name="FDD_152_8" hidden="1">"A33603"</definedName>
    <definedName name="FDD_152_9" hidden="1">"A33969"</definedName>
    <definedName name="FDD_153_0" hidden="1">"A30681"</definedName>
    <definedName name="FDD_153_1" hidden="1">"A31047"</definedName>
    <definedName name="FDD_153_10" hidden="1">"A34334"</definedName>
    <definedName name="FDD_153_11" hidden="1">"A34699"</definedName>
    <definedName name="FDD_153_12" hidden="1">"A35064"</definedName>
    <definedName name="FDD_153_13" hidden="1">"A35430"</definedName>
    <definedName name="FDD_153_14" hidden="1">"A35795"</definedName>
    <definedName name="FDD_153_2" hidden="1">"A31412"</definedName>
    <definedName name="FDD_153_3" hidden="1">"A31777"</definedName>
    <definedName name="FDD_153_4" hidden="1">"A32142"</definedName>
    <definedName name="FDD_153_5" hidden="1">"A32508"</definedName>
    <definedName name="FDD_153_6" hidden="1">"A32873"</definedName>
    <definedName name="FDD_153_7" hidden="1">"A33238"</definedName>
    <definedName name="FDD_153_8" hidden="1">"A33603"</definedName>
    <definedName name="FDD_153_9" hidden="1">"A33969"</definedName>
    <definedName name="FDD_154_0" hidden="1">"A30681"</definedName>
    <definedName name="FDD_154_1" hidden="1">"A31047"</definedName>
    <definedName name="FDD_154_10" hidden="1">"A34334"</definedName>
    <definedName name="FDD_154_11" hidden="1">"A34699"</definedName>
    <definedName name="FDD_154_12" hidden="1">"A35064"</definedName>
    <definedName name="FDD_154_13" hidden="1">"A35430"</definedName>
    <definedName name="FDD_154_14" hidden="1">"A35795"</definedName>
    <definedName name="FDD_154_2" hidden="1">"A31412"</definedName>
    <definedName name="FDD_154_3" hidden="1">"A31777"</definedName>
    <definedName name="FDD_154_4" hidden="1">"A32142"</definedName>
    <definedName name="FDD_154_5" hidden="1">"A32508"</definedName>
    <definedName name="FDD_154_6" hidden="1">"A32873"</definedName>
    <definedName name="FDD_154_7" hidden="1">"A33238"</definedName>
    <definedName name="FDD_154_8" hidden="1">"A33603"</definedName>
    <definedName name="FDD_154_9" hidden="1">"A33969"</definedName>
    <definedName name="FDD_155_0" hidden="1">"A25569"</definedName>
    <definedName name="FDD_156_0" hidden="1">"A30681"</definedName>
    <definedName name="FDD_156_1" hidden="1">"A31047"</definedName>
    <definedName name="FDD_156_10" hidden="1">"A34334"</definedName>
    <definedName name="FDD_156_11" hidden="1">"A34699"</definedName>
    <definedName name="FDD_156_12" hidden="1">"A35064"</definedName>
    <definedName name="FDD_156_13" hidden="1">"A35430"</definedName>
    <definedName name="FDD_156_14" hidden="1">"A35795"</definedName>
    <definedName name="FDD_156_15" hidden="1">"E36160"</definedName>
    <definedName name="FDD_156_2" hidden="1">"A31412"</definedName>
    <definedName name="FDD_156_3" hidden="1">"A31777"</definedName>
    <definedName name="FDD_156_4" hidden="1">"A32142"</definedName>
    <definedName name="FDD_156_5" hidden="1">"A32508"</definedName>
    <definedName name="FDD_156_6" hidden="1">"A32873"</definedName>
    <definedName name="FDD_156_7" hidden="1">"A33238"</definedName>
    <definedName name="FDD_156_8" hidden="1">"A33603"</definedName>
    <definedName name="FDD_156_9" hidden="1">"A33969"</definedName>
    <definedName name="FDD_157_0" hidden="1">"A30681"</definedName>
    <definedName name="FDD_157_1" hidden="1">"A31047"</definedName>
    <definedName name="FDD_157_10" hidden="1">"A34334"</definedName>
    <definedName name="FDD_157_11" hidden="1">"A34699"</definedName>
    <definedName name="FDD_157_12" hidden="1">"A35064"</definedName>
    <definedName name="FDD_157_13" hidden="1">"A35430"</definedName>
    <definedName name="FDD_157_14" hidden="1">"A35795"</definedName>
    <definedName name="FDD_157_2" hidden="1">"A31412"</definedName>
    <definedName name="FDD_157_3" hidden="1">"A31777"</definedName>
    <definedName name="FDD_157_4" hidden="1">"A32142"</definedName>
    <definedName name="FDD_157_5" hidden="1">"A32508"</definedName>
    <definedName name="FDD_157_6" hidden="1">"A32873"</definedName>
    <definedName name="FDD_157_7" hidden="1">"A33238"</definedName>
    <definedName name="FDD_157_8" hidden="1">"A33603"</definedName>
    <definedName name="FDD_157_9" hidden="1">"A33969"</definedName>
    <definedName name="FDD_158_0" hidden="1">"A30681"</definedName>
    <definedName name="FDD_158_1" hidden="1">"A31047"</definedName>
    <definedName name="FDD_158_10" hidden="1">"A34334"</definedName>
    <definedName name="FDD_158_11" hidden="1">"A34699"</definedName>
    <definedName name="FDD_158_12" hidden="1">"A35064"</definedName>
    <definedName name="FDD_158_13" hidden="1">"A35430"</definedName>
    <definedName name="FDD_158_14" hidden="1">"A35795"</definedName>
    <definedName name="FDD_158_15" hidden="1">"E36160"</definedName>
    <definedName name="FDD_158_2" hidden="1">"A31412"</definedName>
    <definedName name="FDD_158_3" hidden="1">"A31777"</definedName>
    <definedName name="FDD_158_4" hidden="1">"A32142"</definedName>
    <definedName name="FDD_158_5" hidden="1">"A32508"</definedName>
    <definedName name="FDD_158_6" hidden="1">"A32873"</definedName>
    <definedName name="FDD_158_7" hidden="1">"A33238"</definedName>
    <definedName name="FDD_158_8" hidden="1">"A33603"</definedName>
    <definedName name="FDD_158_9" hidden="1">"A33969"</definedName>
    <definedName name="FDD_159_0" hidden="1">"A30681"</definedName>
    <definedName name="FDD_159_1" hidden="1">"A31047"</definedName>
    <definedName name="FDD_159_10" hidden="1">"A34334"</definedName>
    <definedName name="FDD_159_11" hidden="1">"A34699"</definedName>
    <definedName name="FDD_159_12" hidden="1">"A35064"</definedName>
    <definedName name="FDD_159_13" hidden="1">"A35430"</definedName>
    <definedName name="FDD_159_14" hidden="1">"A35795"</definedName>
    <definedName name="FDD_159_2" hidden="1">"A31412"</definedName>
    <definedName name="FDD_159_3" hidden="1">"A31777"</definedName>
    <definedName name="FDD_159_4" hidden="1">"A32142"</definedName>
    <definedName name="FDD_159_5" hidden="1">"A32508"</definedName>
    <definedName name="FDD_159_6" hidden="1">"A32873"</definedName>
    <definedName name="FDD_159_7" hidden="1">"A33238"</definedName>
    <definedName name="FDD_159_8" hidden="1">"A33603"</definedName>
    <definedName name="FDD_159_9" hidden="1">"A33969"</definedName>
    <definedName name="FDD_16_0" hidden="1">"A25569"</definedName>
    <definedName name="FDD_160_0" hidden="1">"A30681"</definedName>
    <definedName name="FDD_160_1" hidden="1">"A31047"</definedName>
    <definedName name="FDD_160_10" hidden="1">"A34334"</definedName>
    <definedName name="FDD_160_11" hidden="1">"A34699"</definedName>
    <definedName name="FDD_160_12" hidden="1">"A35064"</definedName>
    <definedName name="FDD_160_13" hidden="1">"A35430"</definedName>
    <definedName name="FDD_160_14" hidden="1">"A35795"</definedName>
    <definedName name="FDD_160_15" hidden="1">"E36160"</definedName>
    <definedName name="FDD_160_2" hidden="1">"A31412"</definedName>
    <definedName name="FDD_160_3" hidden="1">"A31777"</definedName>
    <definedName name="FDD_160_4" hidden="1">"A32142"</definedName>
    <definedName name="FDD_160_5" hidden="1">"A32508"</definedName>
    <definedName name="FDD_160_6" hidden="1">"A32873"</definedName>
    <definedName name="FDD_160_7" hidden="1">"A33238"</definedName>
    <definedName name="FDD_160_8" hidden="1">"A33603"</definedName>
    <definedName name="FDD_160_9" hidden="1">"A33969"</definedName>
    <definedName name="FDD_161_0" hidden="1">"A30681"</definedName>
    <definedName name="FDD_161_1" hidden="1">"A31047"</definedName>
    <definedName name="FDD_161_10" hidden="1">"A34334"</definedName>
    <definedName name="FDD_161_11" hidden="1">"A34699"</definedName>
    <definedName name="FDD_161_12" hidden="1">"A35064"</definedName>
    <definedName name="FDD_161_13" hidden="1">"A35430"</definedName>
    <definedName name="FDD_161_14" hidden="1">"A35795"</definedName>
    <definedName name="FDD_161_2" hidden="1">"A31412"</definedName>
    <definedName name="FDD_161_3" hidden="1">"A31777"</definedName>
    <definedName name="FDD_161_4" hidden="1">"A32142"</definedName>
    <definedName name="FDD_161_5" hidden="1">"A32508"</definedName>
    <definedName name="FDD_161_6" hidden="1">"A32873"</definedName>
    <definedName name="FDD_161_7" hidden="1">"A33238"</definedName>
    <definedName name="FDD_161_8" hidden="1">"A33603"</definedName>
    <definedName name="FDD_161_9" hidden="1">"A33969"</definedName>
    <definedName name="FDD_162_0" hidden="1">"A30681"</definedName>
    <definedName name="FDD_162_1" hidden="1">"A31047"</definedName>
    <definedName name="FDD_162_10" hidden="1">"A34334"</definedName>
    <definedName name="FDD_162_11" hidden="1">"A34699"</definedName>
    <definedName name="FDD_162_12" hidden="1">"A35064"</definedName>
    <definedName name="FDD_162_13" hidden="1">"A35430"</definedName>
    <definedName name="FDD_162_14" hidden="1">"A35795"</definedName>
    <definedName name="FDD_162_2" hidden="1">"A31412"</definedName>
    <definedName name="FDD_162_3" hidden="1">"A31777"</definedName>
    <definedName name="FDD_162_4" hidden="1">"A32142"</definedName>
    <definedName name="FDD_162_5" hidden="1">"A32508"</definedName>
    <definedName name="FDD_162_6" hidden="1">"A32873"</definedName>
    <definedName name="FDD_162_7" hidden="1">"A33238"</definedName>
    <definedName name="FDD_162_8" hidden="1">"A33603"</definedName>
    <definedName name="FDD_162_9" hidden="1">"A33969"</definedName>
    <definedName name="FDD_163_0" hidden="1">"A30681"</definedName>
    <definedName name="FDD_163_1" hidden="1">"A31047"</definedName>
    <definedName name="FDD_163_10" hidden="1">"A34334"</definedName>
    <definedName name="FDD_163_11" hidden="1">"A34699"</definedName>
    <definedName name="FDD_163_12" hidden="1">"A35064"</definedName>
    <definedName name="FDD_163_13" hidden="1">"A35430"</definedName>
    <definedName name="FDD_163_14" hidden="1">"A35795"</definedName>
    <definedName name="FDD_163_2" hidden="1">"A31412"</definedName>
    <definedName name="FDD_163_3" hidden="1">"A31777"</definedName>
    <definedName name="FDD_163_4" hidden="1">"A32142"</definedName>
    <definedName name="FDD_163_5" hidden="1">"A32508"</definedName>
    <definedName name="FDD_163_6" hidden="1">"A32873"</definedName>
    <definedName name="FDD_163_7" hidden="1">"A33238"</definedName>
    <definedName name="FDD_163_8" hidden="1">"A33603"</definedName>
    <definedName name="FDD_163_9" hidden="1">"A33969"</definedName>
    <definedName name="FDD_164_0" hidden="1">"A25569"</definedName>
    <definedName name="FDD_165_0" hidden="1">"A30681"</definedName>
    <definedName name="FDD_165_1" hidden="1">"A31047"</definedName>
    <definedName name="FDD_165_10" hidden="1">"A34334"</definedName>
    <definedName name="FDD_165_11" hidden="1">"A34699"</definedName>
    <definedName name="FDD_165_12" hidden="1">"A35064"</definedName>
    <definedName name="FDD_165_13" hidden="1">"A35430"</definedName>
    <definedName name="FDD_165_14" hidden="1">"A35795"</definedName>
    <definedName name="FDD_165_2" hidden="1">"A31412"</definedName>
    <definedName name="FDD_165_3" hidden="1">"A31777"</definedName>
    <definedName name="FDD_165_4" hidden="1">"A32142"</definedName>
    <definedName name="FDD_165_5" hidden="1">"A32508"</definedName>
    <definedName name="FDD_165_6" hidden="1">"A32873"</definedName>
    <definedName name="FDD_165_7" hidden="1">"A33238"</definedName>
    <definedName name="FDD_165_8" hidden="1">"A33603"</definedName>
    <definedName name="FDD_165_9" hidden="1">"A33969"</definedName>
    <definedName name="FDD_166_0" hidden="1">"A30681"</definedName>
    <definedName name="FDD_166_1" hidden="1">"A31047"</definedName>
    <definedName name="FDD_166_10" hidden="1">"A34334"</definedName>
    <definedName name="FDD_166_11" hidden="1">"A34699"</definedName>
    <definedName name="FDD_166_12" hidden="1">"A35064"</definedName>
    <definedName name="FDD_166_13" hidden="1">"A35430"</definedName>
    <definedName name="FDD_166_14" hidden="1">"A35795"</definedName>
    <definedName name="FDD_166_2" hidden="1">"A31412"</definedName>
    <definedName name="FDD_166_3" hidden="1">"A31777"</definedName>
    <definedName name="FDD_166_4" hidden="1">"A32142"</definedName>
    <definedName name="FDD_166_5" hidden="1">"A32508"</definedName>
    <definedName name="FDD_166_6" hidden="1">"A32873"</definedName>
    <definedName name="FDD_166_7" hidden="1">"A33238"</definedName>
    <definedName name="FDD_166_8" hidden="1">"A33603"</definedName>
    <definedName name="FDD_166_9" hidden="1">"A33969"</definedName>
    <definedName name="FDD_167_0" hidden="1">"A30681"</definedName>
    <definedName name="FDD_167_1" hidden="1">"A31047"</definedName>
    <definedName name="FDD_167_10" hidden="1">"A34334"</definedName>
    <definedName name="FDD_167_11" hidden="1">"A34699"</definedName>
    <definedName name="FDD_167_12" hidden="1">"A35064"</definedName>
    <definedName name="FDD_167_13" hidden="1">"A35430"</definedName>
    <definedName name="FDD_167_14" hidden="1">"A35795"</definedName>
    <definedName name="FDD_167_2" hidden="1">"A31412"</definedName>
    <definedName name="FDD_167_3" hidden="1">"A31777"</definedName>
    <definedName name="FDD_167_4" hidden="1">"A32142"</definedName>
    <definedName name="FDD_167_5" hidden="1">"A32508"</definedName>
    <definedName name="FDD_167_6" hidden="1">"A32873"</definedName>
    <definedName name="FDD_167_7" hidden="1">"A33238"</definedName>
    <definedName name="FDD_167_8" hidden="1">"A33603"</definedName>
    <definedName name="FDD_167_9" hidden="1">"A33969"</definedName>
    <definedName name="FDD_168_0" hidden="1">"E36160"</definedName>
    <definedName name="FDD_168_1" hidden="1">"E36525"</definedName>
    <definedName name="FDD_168_2" hidden="1">"E36891"</definedName>
    <definedName name="FDD_169_0" hidden="1">"A30681"</definedName>
    <definedName name="FDD_169_1" hidden="1">"A31047"</definedName>
    <definedName name="FDD_169_10" hidden="1">"A34334"</definedName>
    <definedName name="FDD_169_11" hidden="1">"A34699"</definedName>
    <definedName name="FDD_169_12" hidden="1">"A35064"</definedName>
    <definedName name="FDD_169_13" hidden="1">"A35430"</definedName>
    <definedName name="FDD_169_14" hidden="1">"A35795"</definedName>
    <definedName name="FDD_169_2" hidden="1">"A31412"</definedName>
    <definedName name="FDD_169_3" hidden="1">"A31777"</definedName>
    <definedName name="FDD_169_4" hidden="1">"A32142"</definedName>
    <definedName name="FDD_169_5" hidden="1">"A32508"</definedName>
    <definedName name="FDD_169_6" hidden="1">"A32873"</definedName>
    <definedName name="FDD_169_7" hidden="1">"A33238"</definedName>
    <definedName name="FDD_169_8" hidden="1">"A33603"</definedName>
    <definedName name="FDD_169_9" hidden="1">"A33969"</definedName>
    <definedName name="FDD_17_0" hidden="1">"A25569"</definedName>
    <definedName name="FDD_170_0" hidden="1">"A30681"</definedName>
    <definedName name="FDD_170_1" hidden="1">"A31047"</definedName>
    <definedName name="FDD_170_10" hidden="1">"A34334"</definedName>
    <definedName name="FDD_170_11" hidden="1">"A34699"</definedName>
    <definedName name="FDD_170_12" hidden="1">"A35064"</definedName>
    <definedName name="FDD_170_13" hidden="1">"A35430"</definedName>
    <definedName name="FDD_170_14" hidden="1">"A35795"</definedName>
    <definedName name="FDD_170_2" hidden="1">"A31412"</definedName>
    <definedName name="FDD_170_3" hidden="1">"A31777"</definedName>
    <definedName name="FDD_170_4" hidden="1">"A32142"</definedName>
    <definedName name="FDD_170_5" hidden="1">"A32508"</definedName>
    <definedName name="FDD_170_6" hidden="1">"A32873"</definedName>
    <definedName name="FDD_170_7" hidden="1">"A33238"</definedName>
    <definedName name="FDD_170_8" hidden="1">"A33603"</definedName>
    <definedName name="FDD_170_9" hidden="1">"A33969"</definedName>
    <definedName name="FDD_171_0" hidden="1">"A30681"</definedName>
    <definedName name="FDD_171_1" hidden="1">"A31047"</definedName>
    <definedName name="FDD_171_10" hidden="1">"A34334"</definedName>
    <definedName name="FDD_171_11" hidden="1">"A34699"</definedName>
    <definedName name="FDD_171_12" hidden="1">"A35064"</definedName>
    <definedName name="FDD_171_13" hidden="1">"A35430"</definedName>
    <definedName name="FDD_171_14" hidden="1">"A35795"</definedName>
    <definedName name="FDD_171_2" hidden="1">"A31412"</definedName>
    <definedName name="FDD_171_3" hidden="1">"A31777"</definedName>
    <definedName name="FDD_171_4" hidden="1">"A32142"</definedName>
    <definedName name="FDD_171_5" hidden="1">"A32508"</definedName>
    <definedName name="FDD_171_6" hidden="1">"A32873"</definedName>
    <definedName name="FDD_171_7" hidden="1">"A33238"</definedName>
    <definedName name="FDD_171_8" hidden="1">"A33603"</definedName>
    <definedName name="FDD_171_9" hidden="1">"A33969"</definedName>
    <definedName name="FDD_172_0" hidden="1">"A30681"</definedName>
    <definedName name="FDD_172_1" hidden="1">"A31047"</definedName>
    <definedName name="FDD_172_10" hidden="1">"A34334"</definedName>
    <definedName name="FDD_172_11" hidden="1">"A34699"</definedName>
    <definedName name="FDD_172_12" hidden="1">"A35064"</definedName>
    <definedName name="FDD_172_13" hidden="1">"A35430"</definedName>
    <definedName name="FDD_172_14" hidden="1">"A35795"</definedName>
    <definedName name="FDD_172_2" hidden="1">"A31412"</definedName>
    <definedName name="FDD_172_3" hidden="1">"A31777"</definedName>
    <definedName name="FDD_172_4" hidden="1">"A32142"</definedName>
    <definedName name="FDD_172_5" hidden="1">"A32508"</definedName>
    <definedName name="FDD_172_6" hidden="1">"A32873"</definedName>
    <definedName name="FDD_172_7" hidden="1">"A33238"</definedName>
    <definedName name="FDD_172_8" hidden="1">"A33603"</definedName>
    <definedName name="FDD_172_9" hidden="1">"A33969"</definedName>
    <definedName name="FDD_173_0" hidden="1">"A30681"</definedName>
    <definedName name="FDD_173_1" hidden="1">"A31047"</definedName>
    <definedName name="FDD_173_10" hidden="1">"A34334"</definedName>
    <definedName name="FDD_173_11" hidden="1">"A34699"</definedName>
    <definedName name="FDD_173_12" hidden="1">"A35064"</definedName>
    <definedName name="FDD_173_13" hidden="1">"A35430"</definedName>
    <definedName name="FDD_173_14" hidden="1">"A35795"</definedName>
    <definedName name="FDD_173_2" hidden="1">"A31412"</definedName>
    <definedName name="FDD_173_3" hidden="1">"A31777"</definedName>
    <definedName name="FDD_173_4" hidden="1">"A32142"</definedName>
    <definedName name="FDD_173_5" hidden="1">"A32508"</definedName>
    <definedName name="FDD_173_6" hidden="1">"A32873"</definedName>
    <definedName name="FDD_173_7" hidden="1">"A33238"</definedName>
    <definedName name="FDD_173_8" hidden="1">"A33603"</definedName>
    <definedName name="FDD_173_9" hidden="1">"A33969"</definedName>
    <definedName name="FDD_174_0" hidden="1">"A30681"</definedName>
    <definedName name="FDD_174_1" hidden="1">"A31047"</definedName>
    <definedName name="FDD_174_10" hidden="1">"A34334"</definedName>
    <definedName name="FDD_174_11" hidden="1">"A34699"</definedName>
    <definedName name="FDD_174_12" hidden="1">"A35064"</definedName>
    <definedName name="FDD_174_13" hidden="1">"A35430"</definedName>
    <definedName name="FDD_174_14" hidden="1">"A35795"</definedName>
    <definedName name="FDD_174_2" hidden="1">"A31412"</definedName>
    <definedName name="FDD_174_3" hidden="1">"A31777"</definedName>
    <definedName name="FDD_174_4" hidden="1">"A32142"</definedName>
    <definedName name="FDD_174_5" hidden="1">"A32508"</definedName>
    <definedName name="FDD_174_6" hidden="1">"A32873"</definedName>
    <definedName name="FDD_174_7" hidden="1">"A33238"</definedName>
    <definedName name="FDD_174_8" hidden="1">"A33603"</definedName>
    <definedName name="FDD_174_9" hidden="1">"A33969"</definedName>
    <definedName name="FDD_175_0" hidden="1">"E36160"</definedName>
    <definedName name="FDD_175_1" hidden="1">"E36525"</definedName>
    <definedName name="FDD_175_2" hidden="1">"E36891"</definedName>
    <definedName name="FDD_176_0" hidden="1">"E36160"</definedName>
    <definedName name="FDD_176_1" hidden="1">"E36525"</definedName>
    <definedName name="FDD_176_2" hidden="1">"E36891"</definedName>
    <definedName name="FDD_177_0" hidden="1">"E36160"</definedName>
    <definedName name="FDD_177_1" hidden="1">"E36525"</definedName>
    <definedName name="FDD_177_2" hidden="1">"E36891"</definedName>
    <definedName name="FDD_178_0" hidden="1">"E36160"</definedName>
    <definedName name="FDD_178_1" hidden="1">"E36525"</definedName>
    <definedName name="FDD_178_2" hidden="1">"E36891"</definedName>
    <definedName name="FDD_179_0" hidden="1">"E36160"</definedName>
    <definedName name="FDD_179_1" hidden="1">"E36525"</definedName>
    <definedName name="FDD_179_2" hidden="1">"E36891"</definedName>
    <definedName name="FDD_18_0" hidden="1">"A25569"</definedName>
    <definedName name="FDD_180_0" hidden="1">"E36160"</definedName>
    <definedName name="FDD_180_1" hidden="1">"E36525"</definedName>
    <definedName name="FDD_180_2" hidden="1">"E36891"</definedName>
    <definedName name="FDD_181_0" hidden="1">"E36160"</definedName>
    <definedName name="FDD_181_1" hidden="1">"E36525"</definedName>
    <definedName name="FDD_181_2" hidden="1">"E36891"</definedName>
    <definedName name="FDD_182_0" hidden="1">"E36160"</definedName>
    <definedName name="FDD_182_1" hidden="1">"E36525"</definedName>
    <definedName name="FDD_182_2" hidden="1">"E36891"</definedName>
    <definedName name="FDD_183_0" hidden="1">"E36160"</definedName>
    <definedName name="FDD_183_1" hidden="1">"E36525"</definedName>
    <definedName name="FDD_183_2" hidden="1">"E36891"</definedName>
    <definedName name="FDD_184_0" hidden="1">"E36160"</definedName>
    <definedName name="FDD_184_1" hidden="1">"E36525"</definedName>
    <definedName name="FDD_184_2" hidden="1">"E36891"</definedName>
    <definedName name="FDD_185_0" hidden="1">"E36160"</definedName>
    <definedName name="FDD_185_1" hidden="1">"E36525"</definedName>
    <definedName name="FDD_185_2" hidden="1">"E36891"</definedName>
    <definedName name="FDD_186_0" hidden="1">"E36160"</definedName>
    <definedName name="FDD_186_1" hidden="1">"E36525"</definedName>
    <definedName name="FDD_186_2" hidden="1">"E36891"</definedName>
    <definedName name="FDD_187_0" hidden="1">"E36160"</definedName>
    <definedName name="FDD_187_1" hidden="1">"E36525"</definedName>
    <definedName name="FDD_187_2" hidden="1">"E36891"</definedName>
    <definedName name="FDD_188_0" hidden="1">"A30681"</definedName>
    <definedName name="FDD_188_1" hidden="1">"A31047"</definedName>
    <definedName name="FDD_188_10" hidden="1">"A34334"</definedName>
    <definedName name="FDD_188_11" hidden="1">"A34699"</definedName>
    <definedName name="FDD_188_12" hidden="1">"A35064"</definedName>
    <definedName name="FDD_188_13" hidden="1">"A35430"</definedName>
    <definedName name="FDD_188_14" hidden="1">"A35795"</definedName>
    <definedName name="FDD_188_2" hidden="1">"A31412"</definedName>
    <definedName name="FDD_188_3" hidden="1">"A31777"</definedName>
    <definedName name="FDD_188_4" hidden="1">"A32142"</definedName>
    <definedName name="FDD_188_5" hidden="1">"A32508"</definedName>
    <definedName name="FDD_188_6" hidden="1">"A32873"</definedName>
    <definedName name="FDD_188_7" hidden="1">"A33238"</definedName>
    <definedName name="FDD_188_8" hidden="1">"A33603"</definedName>
    <definedName name="FDD_188_9" hidden="1">"A33969"</definedName>
    <definedName name="FDD_189_0" hidden="1">"A30681"</definedName>
    <definedName name="FDD_189_1" hidden="1">"A31047"</definedName>
    <definedName name="FDD_189_10" hidden="1">"A34334"</definedName>
    <definedName name="FDD_189_11" hidden="1">"A34699"</definedName>
    <definedName name="FDD_189_12" hidden="1">"A35064"</definedName>
    <definedName name="FDD_189_13" hidden="1">"A35430"</definedName>
    <definedName name="FDD_189_14" hidden="1">"A35795"</definedName>
    <definedName name="FDD_189_2" hidden="1">"A31412"</definedName>
    <definedName name="FDD_189_3" hidden="1">"A31777"</definedName>
    <definedName name="FDD_189_4" hidden="1">"A32142"</definedName>
    <definedName name="FDD_189_5" hidden="1">"A32508"</definedName>
    <definedName name="FDD_189_6" hidden="1">"A32873"</definedName>
    <definedName name="FDD_189_7" hidden="1">"A33238"</definedName>
    <definedName name="FDD_189_8" hidden="1">"A33603"</definedName>
    <definedName name="FDD_189_9" hidden="1">"A33969"</definedName>
    <definedName name="FDD_19_0" hidden="1">"A25569"</definedName>
    <definedName name="FDD_190_0" hidden="1">"A30681"</definedName>
    <definedName name="FDD_190_1" hidden="1">"A31047"</definedName>
    <definedName name="FDD_190_10" hidden="1">"A34334"</definedName>
    <definedName name="FDD_190_11" hidden="1">"A34699"</definedName>
    <definedName name="FDD_190_12" hidden="1">"A35064"</definedName>
    <definedName name="FDD_190_13" hidden="1">"A35430"</definedName>
    <definedName name="FDD_190_14" hidden="1">"A35795"</definedName>
    <definedName name="FDD_190_2" hidden="1">"A31412"</definedName>
    <definedName name="FDD_190_3" hidden="1">"A31777"</definedName>
    <definedName name="FDD_190_4" hidden="1">"A32142"</definedName>
    <definedName name="FDD_190_5" hidden="1">"A32508"</definedName>
    <definedName name="FDD_190_6" hidden="1">"A32873"</definedName>
    <definedName name="FDD_190_7" hidden="1">"A33238"</definedName>
    <definedName name="FDD_190_8" hidden="1">"A33603"</definedName>
    <definedName name="FDD_190_9" hidden="1">"A33969"</definedName>
    <definedName name="FDD_191_0" hidden="1">"A30681"</definedName>
    <definedName name="FDD_191_1" hidden="1">"A31047"</definedName>
    <definedName name="FDD_191_10" hidden="1">"A34334"</definedName>
    <definedName name="FDD_191_11" hidden="1">"A34699"</definedName>
    <definedName name="FDD_191_12" hidden="1">"A35064"</definedName>
    <definedName name="FDD_191_13" hidden="1">"A35430"</definedName>
    <definedName name="FDD_191_14" hidden="1">"A35795"</definedName>
    <definedName name="FDD_191_2" hidden="1">"A31412"</definedName>
    <definedName name="FDD_191_3" hidden="1">"A31777"</definedName>
    <definedName name="FDD_191_4" hidden="1">"A32142"</definedName>
    <definedName name="FDD_191_5" hidden="1">"A32508"</definedName>
    <definedName name="FDD_191_6" hidden="1">"A32873"</definedName>
    <definedName name="FDD_191_7" hidden="1">"A33238"</definedName>
    <definedName name="FDD_191_8" hidden="1">"A33603"</definedName>
    <definedName name="FDD_191_9" hidden="1">"A33969"</definedName>
    <definedName name="FDD_192_0" hidden="1">"E36160"</definedName>
    <definedName name="FDD_192_1" hidden="1">"E36525"</definedName>
    <definedName name="FDD_192_2" hidden="1">"E36891"</definedName>
    <definedName name="FDD_193_0" hidden="1">"A30681"</definedName>
    <definedName name="FDD_193_1" hidden="1">"A31047"</definedName>
    <definedName name="FDD_193_10" hidden="1">"A34334"</definedName>
    <definedName name="FDD_193_11" hidden="1">"A34699"</definedName>
    <definedName name="FDD_193_12" hidden="1">"A35064"</definedName>
    <definedName name="FDD_193_13" hidden="1">"A35430"</definedName>
    <definedName name="FDD_193_14" hidden="1">"A35795"</definedName>
    <definedName name="FDD_193_2" hidden="1">"A31412"</definedName>
    <definedName name="FDD_193_3" hidden="1">"A31777"</definedName>
    <definedName name="FDD_193_4" hidden="1">"A32142"</definedName>
    <definedName name="FDD_193_5" hidden="1">"A32508"</definedName>
    <definedName name="FDD_193_6" hidden="1">"A32873"</definedName>
    <definedName name="FDD_193_7" hidden="1">"A33238"</definedName>
    <definedName name="FDD_193_8" hidden="1">"A33603"</definedName>
    <definedName name="FDD_193_9" hidden="1">"A33969"</definedName>
    <definedName name="FDD_194_0" hidden="1">"A30681"</definedName>
    <definedName name="FDD_194_1" hidden="1">"A31047"</definedName>
    <definedName name="FDD_194_10" hidden="1">"A34334"</definedName>
    <definedName name="FDD_194_11" hidden="1">"A34699"</definedName>
    <definedName name="FDD_194_12" hidden="1">"A35064"</definedName>
    <definedName name="FDD_194_13" hidden="1">"A35430"</definedName>
    <definedName name="FDD_194_14" hidden="1">"A35795"</definedName>
    <definedName name="FDD_194_2" hidden="1">"A31412"</definedName>
    <definedName name="FDD_194_3" hidden="1">"A31777"</definedName>
    <definedName name="FDD_194_4" hidden="1">"A32142"</definedName>
    <definedName name="FDD_194_5" hidden="1">"A32508"</definedName>
    <definedName name="FDD_194_6" hidden="1">"A32873"</definedName>
    <definedName name="FDD_194_7" hidden="1">"A33238"</definedName>
    <definedName name="FDD_194_8" hidden="1">"A33603"</definedName>
    <definedName name="FDD_194_9" hidden="1">"A33969"</definedName>
    <definedName name="FDD_195_0" hidden="1">"A30681"</definedName>
    <definedName name="FDD_195_1" hidden="1">"A31047"</definedName>
    <definedName name="FDD_195_10" hidden="1">"A34334"</definedName>
    <definedName name="FDD_195_11" hidden="1">"A34699"</definedName>
    <definedName name="FDD_195_12" hidden="1">"A35064"</definedName>
    <definedName name="FDD_195_13" hidden="1">"A35430"</definedName>
    <definedName name="FDD_195_14" hidden="1">"A35795"</definedName>
    <definedName name="FDD_195_2" hidden="1">"A31412"</definedName>
    <definedName name="FDD_195_3" hidden="1">"A31777"</definedName>
    <definedName name="FDD_195_4" hidden="1">"A32142"</definedName>
    <definedName name="FDD_195_5" hidden="1">"A32508"</definedName>
    <definedName name="FDD_195_6" hidden="1">"A32873"</definedName>
    <definedName name="FDD_195_7" hidden="1">"A33238"</definedName>
    <definedName name="FDD_195_8" hidden="1">"A33603"</definedName>
    <definedName name="FDD_195_9" hidden="1">"A33969"</definedName>
    <definedName name="FDD_196_0" hidden="1">"E36160"</definedName>
    <definedName name="FDD_196_1" hidden="1">"E36525"</definedName>
    <definedName name="FDD_196_2" hidden="1">"E36891"</definedName>
    <definedName name="FDD_197_0" hidden="1">"A30681"</definedName>
    <definedName name="FDD_197_1" hidden="1">"A31047"</definedName>
    <definedName name="FDD_197_10" hidden="1">"A34334"</definedName>
    <definedName name="FDD_197_11" hidden="1">"A34699"</definedName>
    <definedName name="FDD_197_12" hidden="1">"A35064"</definedName>
    <definedName name="FDD_197_13" hidden="1">"A35430"</definedName>
    <definedName name="FDD_197_14" hidden="1">"A35795"</definedName>
    <definedName name="FDD_197_2" hidden="1">"A31412"</definedName>
    <definedName name="FDD_197_3" hidden="1">"A31777"</definedName>
    <definedName name="FDD_197_4" hidden="1">"A32142"</definedName>
    <definedName name="FDD_197_5" hidden="1">"A32508"</definedName>
    <definedName name="FDD_197_6" hidden="1">"A32873"</definedName>
    <definedName name="FDD_197_7" hidden="1">"A33238"</definedName>
    <definedName name="FDD_197_8" hidden="1">"A33603"</definedName>
    <definedName name="FDD_197_9" hidden="1">"A33969"</definedName>
    <definedName name="FDD_198_0" hidden="1">"A30681"</definedName>
    <definedName name="FDD_198_1" hidden="1">"A31047"</definedName>
    <definedName name="FDD_198_10" hidden="1">"U34334"</definedName>
    <definedName name="FDD_198_11" hidden="1">"U34699"</definedName>
    <definedName name="FDD_198_12" hidden="1">"U35064"</definedName>
    <definedName name="FDD_198_13" hidden="1">"U35430"</definedName>
    <definedName name="FDD_198_14" hidden="1">"U35795"</definedName>
    <definedName name="FDD_198_2" hidden="1">"A31412"</definedName>
    <definedName name="FDD_198_3" hidden="1">"U31777"</definedName>
    <definedName name="FDD_198_4" hidden="1">"U32142"</definedName>
    <definedName name="FDD_198_5" hidden="1">"U32508"</definedName>
    <definedName name="FDD_198_6" hidden="1">"U32873"</definedName>
    <definedName name="FDD_198_7" hidden="1">"U33238"</definedName>
    <definedName name="FDD_198_8" hidden="1">"U33603"</definedName>
    <definedName name="FDD_198_9" hidden="1">"U33969"</definedName>
    <definedName name="FDD_199_0" hidden="1">"E36160"</definedName>
    <definedName name="FDD_199_1" hidden="1">"E36525"</definedName>
    <definedName name="FDD_199_2" hidden="1">"E36891"</definedName>
    <definedName name="FDD_2_0" hidden="1">"A25569"</definedName>
    <definedName name="FDD_20_0" hidden="1">"A25569"</definedName>
    <definedName name="FDD_200_0" hidden="1">"E36160"</definedName>
    <definedName name="FDD_200_1" hidden="1">"E36525"</definedName>
    <definedName name="FDD_200_2" hidden="1">"E36891"</definedName>
    <definedName name="FDD_201_0" hidden="1">"A30681"</definedName>
    <definedName name="FDD_201_1" hidden="1">"A31047"</definedName>
    <definedName name="FDD_201_10" hidden="1">"A34334"</definedName>
    <definedName name="FDD_201_11" hidden="1">"A34699"</definedName>
    <definedName name="FDD_201_12" hidden="1">"A35064"</definedName>
    <definedName name="FDD_201_13" hidden="1">"A35430"</definedName>
    <definedName name="FDD_201_14" hidden="1">"A35795"</definedName>
    <definedName name="FDD_201_2" hidden="1">"A31412"</definedName>
    <definedName name="FDD_201_3" hidden="1">"A31777"</definedName>
    <definedName name="FDD_201_4" hidden="1">"A32142"</definedName>
    <definedName name="FDD_201_5" hidden="1">"A32508"</definedName>
    <definedName name="FDD_201_6" hidden="1">"A32873"</definedName>
    <definedName name="FDD_201_7" hidden="1">"A33238"</definedName>
    <definedName name="FDD_201_8" hidden="1">"A33603"</definedName>
    <definedName name="FDD_201_9" hidden="1">"A33969"</definedName>
    <definedName name="FDD_202_0" hidden="1">"A30681"</definedName>
    <definedName name="FDD_202_1" hidden="1">"A31047"</definedName>
    <definedName name="FDD_202_10" hidden="1">"A34334"</definedName>
    <definedName name="FDD_202_11" hidden="1">"A34699"</definedName>
    <definedName name="FDD_202_12" hidden="1">"A35064"</definedName>
    <definedName name="FDD_202_13" hidden="1">"A35430"</definedName>
    <definedName name="FDD_202_14" hidden="1">"A35795"</definedName>
    <definedName name="FDD_202_2" hidden="1">"A31412"</definedName>
    <definedName name="FDD_202_3" hidden="1">"A31777"</definedName>
    <definedName name="FDD_202_4" hidden="1">"A32142"</definedName>
    <definedName name="FDD_202_5" hidden="1">"A32508"</definedName>
    <definedName name="FDD_202_6" hidden="1">"A32873"</definedName>
    <definedName name="FDD_202_7" hidden="1">"A33238"</definedName>
    <definedName name="FDD_202_8" hidden="1">"A33603"</definedName>
    <definedName name="FDD_202_9" hidden="1">"A33969"</definedName>
    <definedName name="FDD_203_0" hidden="1">"E36160"</definedName>
    <definedName name="FDD_203_1" hidden="1">"E36525"</definedName>
    <definedName name="FDD_203_2" hidden="1">"E36891"</definedName>
    <definedName name="FDD_204_0" hidden="1">"A25569"</definedName>
    <definedName name="FDD_205_0" hidden="1">"A25569"</definedName>
    <definedName name="FDD_206_0" hidden="1">"A25569"</definedName>
    <definedName name="FDD_207_0" hidden="1">"A25569"</definedName>
    <definedName name="FDD_208_0" hidden="1">"E36160"</definedName>
    <definedName name="FDD_208_1" hidden="1">"E36525"</definedName>
    <definedName name="FDD_208_2" hidden="1">"E36891"</definedName>
    <definedName name="FDD_209_0" hidden="1">"A25569"</definedName>
    <definedName name="FDD_21_0" hidden="1">"A25569"</definedName>
    <definedName name="FDD_210_0" hidden="1">"A25569"</definedName>
    <definedName name="FDD_211_0" hidden="1">"A25569"</definedName>
    <definedName name="FDD_212_0" hidden="1">"A25569"</definedName>
    <definedName name="FDD_213_0" hidden="1">"E36160"</definedName>
    <definedName name="FDD_213_1" hidden="1">"E36525"</definedName>
    <definedName name="FDD_213_2" hidden="1">"E36891"</definedName>
    <definedName name="FDD_214_0" hidden="1">"A25569"</definedName>
    <definedName name="FDD_215_0" hidden="1">"A25569"</definedName>
    <definedName name="FDD_216_0" hidden="1">"A25569"</definedName>
    <definedName name="FDD_217_0" hidden="1">"A25569"</definedName>
    <definedName name="FDD_218_0" hidden="1">"E36160"</definedName>
    <definedName name="FDD_218_1" hidden="1">"E36525"</definedName>
    <definedName name="FDD_218_2" hidden="1">"E36891"</definedName>
    <definedName name="FDD_219_0" hidden="1">"U25569"</definedName>
    <definedName name="FDD_22_0" hidden="1">"A25569"</definedName>
    <definedName name="FDD_220_0" hidden="1">"U25569"</definedName>
    <definedName name="FDD_221_0" hidden="1">"U25569"</definedName>
    <definedName name="FDD_222_0" hidden="1">"U25569"</definedName>
    <definedName name="FDD_223_0" hidden="1">"E36160"</definedName>
    <definedName name="FDD_223_1" hidden="1">"E36525"</definedName>
    <definedName name="FDD_223_2" hidden="1">"E36891"</definedName>
    <definedName name="FDD_224_0" hidden="1">"A25569"</definedName>
    <definedName name="FDD_225_0" hidden="1">"A25569"</definedName>
    <definedName name="FDD_226_0" hidden="1">"A25569"</definedName>
    <definedName name="FDD_227_0" hidden="1">"A25569"</definedName>
    <definedName name="FDD_228_0" hidden="1">"E36160"</definedName>
    <definedName name="FDD_228_1" hidden="1">"E36525"</definedName>
    <definedName name="FDD_228_2" hidden="1">"E36891"</definedName>
    <definedName name="FDD_229_0" hidden="1">"A25569"</definedName>
    <definedName name="FDD_23_0" hidden="1">"A25569"</definedName>
    <definedName name="FDD_230_0" hidden="1">"A25569"</definedName>
    <definedName name="FDD_231_0" hidden="1">"A25569"</definedName>
    <definedName name="FDD_232_0" hidden="1">"A25569"</definedName>
    <definedName name="FDD_233_0" hidden="1">"A25569"</definedName>
    <definedName name="FDD_234_0" hidden="1">"A25569"</definedName>
    <definedName name="FDD_235_0" hidden="1">"A25569"</definedName>
    <definedName name="FDD_236_0" hidden="1">"A25569"</definedName>
    <definedName name="FDD_237_0" hidden="1">"A25569"</definedName>
    <definedName name="FDD_238_0" hidden="1">"A30681"</definedName>
    <definedName name="FDD_238_1" hidden="1">"A31047"</definedName>
    <definedName name="FDD_238_10" hidden="1">"A34334"</definedName>
    <definedName name="FDD_238_11" hidden="1">"A34699"</definedName>
    <definedName name="FDD_238_12" hidden="1">"A35064"</definedName>
    <definedName name="FDD_238_13" hidden="1">"A35430"</definedName>
    <definedName name="FDD_238_14" hidden="1">"A35795"</definedName>
    <definedName name="FDD_238_2" hidden="1">"A31412"</definedName>
    <definedName name="FDD_238_3" hidden="1">"A31777"</definedName>
    <definedName name="FDD_238_4" hidden="1">"A32142"</definedName>
    <definedName name="FDD_238_5" hidden="1">"A32508"</definedName>
    <definedName name="FDD_238_6" hidden="1">"A32873"</definedName>
    <definedName name="FDD_238_7" hidden="1">"A33238"</definedName>
    <definedName name="FDD_238_8" hidden="1">"A33603"</definedName>
    <definedName name="FDD_238_9" hidden="1">"A33969"</definedName>
    <definedName name="FDD_24_0" hidden="1">"A25569"</definedName>
    <definedName name="FDD_243_0" hidden="1">"E36160"</definedName>
    <definedName name="FDD_243_1" hidden="1">"E36525"</definedName>
    <definedName name="FDD_243_2" hidden="1">"E36891"</definedName>
    <definedName name="FDD_244_0" hidden="1">"A25569"</definedName>
    <definedName name="FDD_245_0" hidden="1">"A25569"</definedName>
    <definedName name="FDD_246_0" hidden="1">"A25569"</definedName>
    <definedName name="FDD_247_0" hidden="1">"A25569"</definedName>
    <definedName name="FDD_248_0" hidden="1">"E36160"</definedName>
    <definedName name="FDD_248_1" hidden="1">"E36525"</definedName>
    <definedName name="FDD_248_2" hidden="1">"E36891"</definedName>
    <definedName name="FDD_249_0" hidden="1">"A25569"</definedName>
    <definedName name="FDD_25_0" hidden="1">"A25569"</definedName>
    <definedName name="FDD_250_0" hidden="1">"A25569"</definedName>
    <definedName name="FDD_251_0" hidden="1">"A25569"</definedName>
    <definedName name="FDD_252_0" hidden="1">"A25569"</definedName>
    <definedName name="FDD_253_0" hidden="1">"E36160"</definedName>
    <definedName name="FDD_253_1" hidden="1">"E36525"</definedName>
    <definedName name="FDD_253_2" hidden="1">"E36891"</definedName>
    <definedName name="FDD_254_0" hidden="1">"E36160"</definedName>
    <definedName name="FDD_254_1" hidden="1">"E36525"</definedName>
    <definedName name="FDD_254_2" hidden="1">"E36891"</definedName>
    <definedName name="FDD_255_0" hidden="1">"E36160"</definedName>
    <definedName name="FDD_255_1" hidden="1">"E36525"</definedName>
    <definedName name="FDD_255_2" hidden="1">"E36891"</definedName>
    <definedName name="FDD_256_0" hidden="1">"U36160"</definedName>
    <definedName name="FDD_256_1" hidden="1">"U36525"</definedName>
    <definedName name="FDD_256_2" hidden="1">"U36891"</definedName>
    <definedName name="FDD_257_0" hidden="1">"E36160"</definedName>
    <definedName name="FDD_257_1" hidden="1">"E36525"</definedName>
    <definedName name="FDD_257_2" hidden="1">"E36891"</definedName>
    <definedName name="FDD_258_0" hidden="1">"E36160"</definedName>
    <definedName name="FDD_258_1" hidden="1">"E36525"</definedName>
    <definedName name="FDD_258_2" hidden="1">"E36891"</definedName>
    <definedName name="FDD_259_0" hidden="1">"E36160"</definedName>
    <definedName name="FDD_259_1" hidden="1">"E36525"</definedName>
    <definedName name="FDD_259_2" hidden="1">"E36891"</definedName>
    <definedName name="FDD_26_0" hidden="1">"A25569"</definedName>
    <definedName name="FDD_260_0" hidden="1">"E36160"</definedName>
    <definedName name="FDD_260_1" hidden="1">"E36525"</definedName>
    <definedName name="FDD_260_2" hidden="1">"E36891"</definedName>
    <definedName name="FDD_261_0" hidden="1">"E36160"</definedName>
    <definedName name="FDD_261_1" hidden="1">"E36525"</definedName>
    <definedName name="FDD_261_2" hidden="1">"E36891"</definedName>
    <definedName name="FDD_264_0" hidden="1">"E36160"</definedName>
    <definedName name="FDD_264_1" hidden="1">"E36525"</definedName>
    <definedName name="FDD_264_2" hidden="1">"E36891"</definedName>
    <definedName name="FDD_265_0" hidden="1">"A25569"</definedName>
    <definedName name="FDD_266_0" hidden="1">"A25569"</definedName>
    <definedName name="FDD_267_0" hidden="1">"A25569"</definedName>
    <definedName name="FDD_268_0" hidden="1">"A25569"</definedName>
    <definedName name="FDD_269_0" hidden="1">"E36160"</definedName>
    <definedName name="FDD_269_1" hidden="1">"E36525"</definedName>
    <definedName name="FDD_269_2" hidden="1">"E36891"</definedName>
    <definedName name="FDD_27_0" hidden="1">"A25569"</definedName>
    <definedName name="FDD_270_0" hidden="1">"A25569"</definedName>
    <definedName name="FDD_271_0" hidden="1">"A25569"</definedName>
    <definedName name="FDD_272_0" hidden="1">"A25569"</definedName>
    <definedName name="FDD_273_0" hidden="1">"A25569"</definedName>
    <definedName name="FDD_274_0" hidden="1">"E36160"</definedName>
    <definedName name="FDD_274_1" hidden="1">"E36525"</definedName>
    <definedName name="FDD_274_2" hidden="1">"E36891"</definedName>
    <definedName name="FDD_275_0" hidden="1">"A25569"</definedName>
    <definedName name="FDD_276_0" hidden="1">"A25569"</definedName>
    <definedName name="FDD_277_0" hidden="1">"A25569"</definedName>
    <definedName name="FDD_278_0" hidden="1">"A25569"</definedName>
    <definedName name="FDD_279_0" hidden="1">"E36160"</definedName>
    <definedName name="FDD_279_1" hidden="1">"E36525"</definedName>
    <definedName name="FDD_279_2" hidden="1">"E36891"</definedName>
    <definedName name="FDD_28_0" hidden="1">"A25569"</definedName>
    <definedName name="FDD_280_0" hidden="1">"E36160"</definedName>
    <definedName name="FDD_280_1" hidden="1">"E36525"</definedName>
    <definedName name="FDD_280_2" hidden="1">"E36891"</definedName>
    <definedName name="FDD_281_0" hidden="1">"E36160"</definedName>
    <definedName name="FDD_281_1" hidden="1">"E36525"</definedName>
    <definedName name="FDD_281_2" hidden="1">"E36891"</definedName>
    <definedName name="FDD_282_0" hidden="1">"E36160"</definedName>
    <definedName name="FDD_282_1" hidden="1">"E36525"</definedName>
    <definedName name="FDD_282_2" hidden="1">"E36891"</definedName>
    <definedName name="FDD_283_0" hidden="1">"E36160"</definedName>
    <definedName name="FDD_283_1" hidden="1">"E36525"</definedName>
    <definedName name="FDD_283_2" hidden="1">"E36891"</definedName>
    <definedName name="FDD_284_0" hidden="1">"A30681"</definedName>
    <definedName name="FDD_284_1" hidden="1">"A31047"</definedName>
    <definedName name="FDD_284_10" hidden="1">"A34334"</definedName>
    <definedName name="FDD_284_11" hidden="1">"A34699"</definedName>
    <definedName name="FDD_284_12" hidden="1">"A35064"</definedName>
    <definedName name="FDD_284_13" hidden="1">"A35430"</definedName>
    <definedName name="FDD_284_14" hidden="1">"A35795"</definedName>
    <definedName name="FDD_284_2" hidden="1">"A31412"</definedName>
    <definedName name="FDD_284_3" hidden="1">"A31777"</definedName>
    <definedName name="FDD_284_4" hidden="1">"A32142"</definedName>
    <definedName name="FDD_284_5" hidden="1">"A32508"</definedName>
    <definedName name="FDD_284_6" hidden="1">"A32873"</definedName>
    <definedName name="FDD_284_7" hidden="1">"A33238"</definedName>
    <definedName name="FDD_284_8" hidden="1">"A33603"</definedName>
    <definedName name="FDD_284_9" hidden="1">"A33969"</definedName>
    <definedName name="FDD_285_0" hidden="1">"A35795"</definedName>
    <definedName name="FDD_285_1" hidden="1">"E36160"</definedName>
    <definedName name="FDD_285_10" hidden="1">"E39447"</definedName>
    <definedName name="FDD_285_11" hidden="1">"E39813"</definedName>
    <definedName name="FDD_285_12" hidden="1">"E40178"</definedName>
    <definedName name="FDD_285_13" hidden="1">"E40543"</definedName>
    <definedName name="FDD_285_14" hidden="1">"E40908"</definedName>
    <definedName name="FDD_285_15" hidden="1">"E41274"</definedName>
    <definedName name="FDD_285_16" hidden="1">"E41639"</definedName>
    <definedName name="FDD_285_17" hidden="1">"E42004"</definedName>
    <definedName name="FDD_285_18" hidden="1">"E42369"</definedName>
    <definedName name="FDD_285_19" hidden="1">"E42735"</definedName>
    <definedName name="FDD_285_2" hidden="1">"E36525"</definedName>
    <definedName name="FDD_285_20" hidden="1">"E43100"</definedName>
    <definedName name="FDD_285_21" hidden="1">"E43465"</definedName>
    <definedName name="FDD_285_22" hidden="1">"E43830"</definedName>
    <definedName name="FDD_285_23" hidden="1">"E44196"</definedName>
    <definedName name="FDD_285_24" hidden="1">"E44561"</definedName>
    <definedName name="FDD_285_25" hidden="1">"E44926"</definedName>
    <definedName name="FDD_285_3" hidden="1">"E36891"</definedName>
    <definedName name="FDD_285_4" hidden="1">"E37256"</definedName>
    <definedName name="FDD_285_5" hidden="1">"E37621"</definedName>
    <definedName name="FDD_285_6" hidden="1">"E37986"</definedName>
    <definedName name="FDD_285_7" hidden="1">"E38352"</definedName>
    <definedName name="FDD_285_8" hidden="1">"E38717"</definedName>
    <definedName name="FDD_285_9" hidden="1">"E39082"</definedName>
    <definedName name="FDD_286_0" hidden="1">"E36160"</definedName>
    <definedName name="FDD_286_1" hidden="1">"E36525"</definedName>
    <definedName name="FDD_286_10" hidden="1">"E39813"</definedName>
    <definedName name="FDD_286_11" hidden="1">"E40178"</definedName>
    <definedName name="FDD_286_12" hidden="1">"E40543"</definedName>
    <definedName name="FDD_286_13" hidden="1">"E40908"</definedName>
    <definedName name="FDD_286_14" hidden="1">"E41274"</definedName>
    <definedName name="FDD_286_15" hidden="1">"E41639"</definedName>
    <definedName name="FDD_286_16" hidden="1">"E42004"</definedName>
    <definedName name="FDD_286_17" hidden="1">"E42369"</definedName>
    <definedName name="FDD_286_18" hidden="1">"E42735"</definedName>
    <definedName name="FDD_286_19" hidden="1">"E43100"</definedName>
    <definedName name="FDD_286_2" hidden="1">"E36891"</definedName>
    <definedName name="FDD_286_20" hidden="1">"E43465"</definedName>
    <definedName name="FDD_286_21" hidden="1">"E43830"</definedName>
    <definedName name="FDD_286_22" hidden="1">"E44196"</definedName>
    <definedName name="FDD_286_23" hidden="1">"E44561"</definedName>
    <definedName name="FDD_286_24" hidden="1">"E44926"</definedName>
    <definedName name="FDD_286_3" hidden="1">"E37256"</definedName>
    <definedName name="FDD_286_4" hidden="1">"E37621"</definedName>
    <definedName name="FDD_286_5" hidden="1">"E37986"</definedName>
    <definedName name="FDD_286_6" hidden="1">"E38352"</definedName>
    <definedName name="FDD_286_7" hidden="1">"E38717"</definedName>
    <definedName name="FDD_286_8" hidden="1">"E39082"</definedName>
    <definedName name="FDD_286_9" hidden="1">"E39447"</definedName>
    <definedName name="FDD_287_0" hidden="1">"A25569"</definedName>
    <definedName name="FDD_288_0" hidden="1">"A25569"</definedName>
    <definedName name="FDD_289_0" hidden="1">"A36890"</definedName>
    <definedName name="FDD_29_0" hidden="1">"A25569"</definedName>
    <definedName name="FDD_290_0" hidden="1">"A36890"</definedName>
    <definedName name="FDD_291_0" hidden="1">"A25569"</definedName>
    <definedName name="FDD_295_0" hidden="1">"U25569"</definedName>
    <definedName name="FDD_296_0" hidden="1">"A25569"</definedName>
    <definedName name="FDD_297_0" hidden="1">"A25569"</definedName>
    <definedName name="FDD_298_0" hidden="1">"A25569"</definedName>
    <definedName name="FDD_299_0" hidden="1">"A25569"</definedName>
    <definedName name="FDD_3_0" hidden="1">"A25569"</definedName>
    <definedName name="FDD_30_0" hidden="1">"A25569"</definedName>
    <definedName name="FDD_300_0" hidden="1">"U25569"</definedName>
    <definedName name="FDD_301_0" hidden="1">"U35795"</definedName>
    <definedName name="FDD_301_1" hidden="1">"U36160"</definedName>
    <definedName name="FDD_301_2" hidden="1">"U36525"</definedName>
    <definedName name="FDD_302_0" hidden="1">"U35795"</definedName>
    <definedName name="FDD_302_1" hidden="1">"U36160"</definedName>
    <definedName name="FDD_302_2" hidden="1">"U36525"</definedName>
    <definedName name="FDD_303_0" hidden="1">"U35795"</definedName>
    <definedName name="FDD_303_1" hidden="1">"U36160"</definedName>
    <definedName name="FDD_303_2" hidden="1">"U36525"</definedName>
    <definedName name="FDD_304_0" hidden="1">"U35795"</definedName>
    <definedName name="FDD_304_1" hidden="1">"U36160"</definedName>
    <definedName name="FDD_304_2" hidden="1">"U36525"</definedName>
    <definedName name="FDD_305_0" hidden="1">"A30681"</definedName>
    <definedName name="FDD_305_1" hidden="1">"A31047"</definedName>
    <definedName name="FDD_305_10" hidden="1">"U34334"</definedName>
    <definedName name="FDD_305_11" hidden="1">"U34699"</definedName>
    <definedName name="FDD_305_12" hidden="1">"U35064"</definedName>
    <definedName name="FDD_305_13" hidden="1">"U35430"</definedName>
    <definedName name="FDD_305_14" hidden="1">"U35795"</definedName>
    <definedName name="FDD_305_2" hidden="1">"A31412"</definedName>
    <definedName name="FDD_305_3" hidden="1">"U31777"</definedName>
    <definedName name="FDD_305_4" hidden="1">"U32142"</definedName>
    <definedName name="FDD_305_5" hidden="1">"U32508"</definedName>
    <definedName name="FDD_305_6" hidden="1">"U32873"</definedName>
    <definedName name="FDD_305_7" hidden="1">"U33238"</definedName>
    <definedName name="FDD_305_8" hidden="1">"U33603"</definedName>
    <definedName name="FDD_305_9" hidden="1">"U33969"</definedName>
    <definedName name="FDD_306_0" hidden="1">"U35795"</definedName>
    <definedName name="FDD_306_1" hidden="1">"E36160"</definedName>
    <definedName name="FDD_306_2" hidden="1">"U36525"</definedName>
    <definedName name="FDD_307_0" hidden="1">"A35795"</definedName>
    <definedName name="FDD_307_1" hidden="1">"U36160"</definedName>
    <definedName name="FDD_307_2" hidden="1">"U36525"</definedName>
    <definedName name="FDD_31_0" hidden="1">"A25569"</definedName>
    <definedName name="FDD_32_0" hidden="1">"A25569"</definedName>
    <definedName name="FDD_33_0" hidden="1">"A25569"</definedName>
    <definedName name="FDD_34_0" hidden="1">"A25569"</definedName>
    <definedName name="FDD_35_0" hidden="1">"A25569"</definedName>
    <definedName name="FDD_36_0" hidden="1">"A25569"</definedName>
    <definedName name="FDD_37_0" hidden="1">"A25569"</definedName>
    <definedName name="FDD_38_0" hidden="1">"A25569"</definedName>
    <definedName name="FDD_39_0" hidden="1">"A25569"</definedName>
    <definedName name="FDD_4_0" hidden="1">"A25569"</definedName>
    <definedName name="FDD_40_0" hidden="1">"A25569"</definedName>
    <definedName name="FDD_41_0" hidden="1">"U25569"</definedName>
    <definedName name="FDD_42_0" hidden="1">"U25569"</definedName>
    <definedName name="FDD_43_0" hidden="1">"A25569"</definedName>
    <definedName name="FDD_44_0" hidden="1">"A30681"</definedName>
    <definedName name="FDD_44_1" hidden="1">"A31047"</definedName>
    <definedName name="FDD_44_10" hidden="1">"A34334"</definedName>
    <definedName name="FDD_44_11" hidden="1">"A34699"</definedName>
    <definedName name="FDD_44_12" hidden="1">"A35064"</definedName>
    <definedName name="FDD_44_13" hidden="1">"A35430"</definedName>
    <definedName name="FDD_44_14" hidden="1">"A35795"</definedName>
    <definedName name="FDD_44_2" hidden="1">"A31412"</definedName>
    <definedName name="FDD_44_3" hidden="1">"A31777"</definedName>
    <definedName name="FDD_44_4" hidden="1">"A32142"</definedName>
    <definedName name="FDD_44_5" hidden="1">"A32508"</definedName>
    <definedName name="FDD_44_6" hidden="1">"A32873"</definedName>
    <definedName name="FDD_44_7" hidden="1">"A33238"</definedName>
    <definedName name="FDD_44_8" hidden="1">"A33603"</definedName>
    <definedName name="FDD_44_9" hidden="1">"A33969"</definedName>
    <definedName name="FDD_45_0" hidden="1">"A30681"</definedName>
    <definedName name="FDD_45_1" hidden="1">"A31047"</definedName>
    <definedName name="FDD_45_10" hidden="1">"A34334"</definedName>
    <definedName name="FDD_45_11" hidden="1">"A34699"</definedName>
    <definedName name="FDD_45_12" hidden="1">"A35064"</definedName>
    <definedName name="FDD_45_13" hidden="1">"A35430"</definedName>
    <definedName name="FDD_45_14" hidden="1">"A35795"</definedName>
    <definedName name="FDD_45_2" hidden="1">"A31412"</definedName>
    <definedName name="FDD_45_3" hidden="1">"A31777"</definedName>
    <definedName name="FDD_45_4" hidden="1">"A32142"</definedName>
    <definedName name="FDD_45_5" hidden="1">"A32508"</definedName>
    <definedName name="FDD_45_6" hidden="1">"A32873"</definedName>
    <definedName name="FDD_45_7" hidden="1">"A33238"</definedName>
    <definedName name="FDD_45_8" hidden="1">"A33603"</definedName>
    <definedName name="FDD_45_9" hidden="1">"A33969"</definedName>
    <definedName name="FDD_46_0" hidden="1">"A30681"</definedName>
    <definedName name="FDD_46_1" hidden="1">"A31047"</definedName>
    <definedName name="FDD_46_10" hidden="1">"A34334"</definedName>
    <definedName name="FDD_46_11" hidden="1">"A34699"</definedName>
    <definedName name="FDD_46_12" hidden="1">"A35064"</definedName>
    <definedName name="FDD_46_13" hidden="1">"A35430"</definedName>
    <definedName name="FDD_46_14" hidden="1">"A35795"</definedName>
    <definedName name="FDD_46_2" hidden="1">"A31412"</definedName>
    <definedName name="FDD_46_3" hidden="1">"A31777"</definedName>
    <definedName name="FDD_46_4" hidden="1">"A32142"</definedName>
    <definedName name="FDD_46_5" hidden="1">"A32508"</definedName>
    <definedName name="FDD_46_6" hidden="1">"A32873"</definedName>
    <definedName name="FDD_46_7" hidden="1">"A33238"</definedName>
    <definedName name="FDD_46_8" hidden="1">"A33603"</definedName>
    <definedName name="FDD_46_9" hidden="1">"A33969"</definedName>
    <definedName name="FDD_47_0" hidden="1">"A30681"</definedName>
    <definedName name="FDD_47_1" hidden="1">"A31047"</definedName>
    <definedName name="FDD_47_10" hidden="1">"A34334"</definedName>
    <definedName name="FDD_47_11" hidden="1">"A34699"</definedName>
    <definedName name="FDD_47_12" hidden="1">"A35064"</definedName>
    <definedName name="FDD_47_13" hidden="1">"A35430"</definedName>
    <definedName name="FDD_47_14" hidden="1">"A35795"</definedName>
    <definedName name="FDD_47_2" hidden="1">"A31412"</definedName>
    <definedName name="FDD_47_3" hidden="1">"A31777"</definedName>
    <definedName name="FDD_47_4" hidden="1">"A32142"</definedName>
    <definedName name="FDD_47_5" hidden="1">"A32508"</definedName>
    <definedName name="FDD_47_6" hidden="1">"A32873"</definedName>
    <definedName name="FDD_47_7" hidden="1">"A33238"</definedName>
    <definedName name="FDD_47_8" hidden="1">"A33603"</definedName>
    <definedName name="FDD_47_9" hidden="1">"A33969"</definedName>
    <definedName name="FDD_48_0" hidden="1">"A30681"</definedName>
    <definedName name="FDD_48_1" hidden="1">"A31047"</definedName>
    <definedName name="FDD_48_10" hidden="1">"A34334"</definedName>
    <definedName name="FDD_48_11" hidden="1">"A34699"</definedName>
    <definedName name="FDD_48_12" hidden="1">"A35064"</definedName>
    <definedName name="FDD_48_13" hidden="1">"A35430"</definedName>
    <definedName name="FDD_48_14" hidden="1">"A35795"</definedName>
    <definedName name="FDD_48_2" hidden="1">"A31412"</definedName>
    <definedName name="FDD_48_3" hidden="1">"A31777"</definedName>
    <definedName name="FDD_48_4" hidden="1">"A32142"</definedName>
    <definedName name="FDD_48_5" hidden="1">"A32508"</definedName>
    <definedName name="FDD_48_6" hidden="1">"A32873"</definedName>
    <definedName name="FDD_48_7" hidden="1">"A33238"</definedName>
    <definedName name="FDD_48_8" hidden="1">"A33603"</definedName>
    <definedName name="FDD_48_9" hidden="1">"A33969"</definedName>
    <definedName name="FDD_49_0" hidden="1">"A30681"</definedName>
    <definedName name="FDD_49_1" hidden="1">"A31047"</definedName>
    <definedName name="FDD_49_10" hidden="1">"A34334"</definedName>
    <definedName name="FDD_49_11" hidden="1">"A34699"</definedName>
    <definedName name="FDD_49_12" hidden="1">"A35064"</definedName>
    <definedName name="FDD_49_13" hidden="1">"A35430"</definedName>
    <definedName name="FDD_49_14" hidden="1">"A35795"</definedName>
    <definedName name="FDD_49_2" hidden="1">"A31412"</definedName>
    <definedName name="FDD_49_3" hidden="1">"A31777"</definedName>
    <definedName name="FDD_49_4" hidden="1">"A32142"</definedName>
    <definedName name="FDD_49_5" hidden="1">"A32508"</definedName>
    <definedName name="FDD_49_6" hidden="1">"A32873"</definedName>
    <definedName name="FDD_49_7" hidden="1">"A33238"</definedName>
    <definedName name="FDD_49_8" hidden="1">"A33603"</definedName>
    <definedName name="FDD_49_9" hidden="1">"A33969"</definedName>
    <definedName name="FDD_5_0" hidden="1">"A25569"</definedName>
    <definedName name="FDD_50_0" hidden="1">"A30681"</definedName>
    <definedName name="FDD_50_1" hidden="1">"A31047"</definedName>
    <definedName name="FDD_50_10" hidden="1">"A34334"</definedName>
    <definedName name="FDD_50_11" hidden="1">"A34699"</definedName>
    <definedName name="FDD_50_12" hidden="1">"A35064"</definedName>
    <definedName name="FDD_50_13" hidden="1">"A35430"</definedName>
    <definedName name="FDD_50_14" hidden="1">"A35795"</definedName>
    <definedName name="FDD_50_2" hidden="1">"A31412"</definedName>
    <definedName name="FDD_50_3" hidden="1">"A31777"</definedName>
    <definedName name="FDD_50_4" hidden="1">"A32142"</definedName>
    <definedName name="FDD_50_5" hidden="1">"A32508"</definedName>
    <definedName name="FDD_50_6" hidden="1">"A32873"</definedName>
    <definedName name="FDD_50_7" hidden="1">"A33238"</definedName>
    <definedName name="FDD_50_8" hidden="1">"A33603"</definedName>
    <definedName name="FDD_50_9" hidden="1">"A33969"</definedName>
    <definedName name="FDD_51_0" hidden="1">"A30681"</definedName>
    <definedName name="FDD_51_1" hidden="1">"A31047"</definedName>
    <definedName name="FDD_51_10" hidden="1">"A34334"</definedName>
    <definedName name="FDD_51_11" hidden="1">"A34699"</definedName>
    <definedName name="FDD_51_12" hidden="1">"A35064"</definedName>
    <definedName name="FDD_51_13" hidden="1">"A35430"</definedName>
    <definedName name="FDD_51_14" hidden="1">"A35795"</definedName>
    <definedName name="FDD_51_2" hidden="1">"A31412"</definedName>
    <definedName name="FDD_51_3" hidden="1">"A31777"</definedName>
    <definedName name="FDD_51_4" hidden="1">"A32142"</definedName>
    <definedName name="FDD_51_5" hidden="1">"A32508"</definedName>
    <definedName name="FDD_51_6" hidden="1">"A32873"</definedName>
    <definedName name="FDD_51_7" hidden="1">"A33238"</definedName>
    <definedName name="FDD_51_8" hidden="1">"A33603"</definedName>
    <definedName name="FDD_51_9" hidden="1">"A33969"</definedName>
    <definedName name="FDD_52_0" hidden="1">"A30681"</definedName>
    <definedName name="FDD_52_1" hidden="1">"A31047"</definedName>
    <definedName name="FDD_52_10" hidden="1">"A34334"</definedName>
    <definedName name="FDD_52_11" hidden="1">"A34699"</definedName>
    <definedName name="FDD_52_12" hidden="1">"A35064"</definedName>
    <definedName name="FDD_52_13" hidden="1">"A35430"</definedName>
    <definedName name="FDD_52_14" hidden="1">"A35795"</definedName>
    <definedName name="FDD_52_2" hidden="1">"A31412"</definedName>
    <definedName name="FDD_52_3" hidden="1">"A31777"</definedName>
    <definedName name="FDD_52_4" hidden="1">"A32142"</definedName>
    <definedName name="FDD_52_5" hidden="1">"A32508"</definedName>
    <definedName name="FDD_52_6" hidden="1">"A32873"</definedName>
    <definedName name="FDD_52_7" hidden="1">"A33238"</definedName>
    <definedName name="FDD_52_8" hidden="1">"A33603"</definedName>
    <definedName name="FDD_52_9" hidden="1">"A33969"</definedName>
    <definedName name="FDD_53_0" hidden="1">"U30681"</definedName>
    <definedName name="FDD_53_1" hidden="1">"A31047"</definedName>
    <definedName name="FDD_53_10" hidden="1">"A34334"</definedName>
    <definedName name="FDD_53_11" hidden="1">"A34699"</definedName>
    <definedName name="FDD_53_12" hidden="1">"A35064"</definedName>
    <definedName name="FDD_53_13" hidden="1">"A35430"</definedName>
    <definedName name="FDD_53_14" hidden="1">"A35795"</definedName>
    <definedName name="FDD_53_2" hidden="1">"A31412"</definedName>
    <definedName name="FDD_53_3" hidden="1">"A31777"</definedName>
    <definedName name="FDD_53_4" hidden="1">"A32142"</definedName>
    <definedName name="FDD_53_5" hidden="1">"A32508"</definedName>
    <definedName name="FDD_53_6" hidden="1">"A32873"</definedName>
    <definedName name="FDD_53_7" hidden="1">"A33238"</definedName>
    <definedName name="FDD_53_8" hidden="1">"A33603"</definedName>
    <definedName name="FDD_53_9" hidden="1">"A33969"</definedName>
    <definedName name="FDD_54_0" hidden="1">"A30681"</definedName>
    <definedName name="FDD_54_1" hidden="1">"A31047"</definedName>
    <definedName name="FDD_54_10" hidden="1">"A34334"</definedName>
    <definedName name="FDD_54_11" hidden="1">"A34699"</definedName>
    <definedName name="FDD_54_12" hidden="1">"A35064"</definedName>
    <definedName name="FDD_54_13" hidden="1">"A35430"</definedName>
    <definedName name="FDD_54_14" hidden="1">"A35795"</definedName>
    <definedName name="FDD_54_2" hidden="1">"A31412"</definedName>
    <definedName name="FDD_54_3" hidden="1">"A31777"</definedName>
    <definedName name="FDD_54_4" hidden="1">"A32142"</definedName>
    <definedName name="FDD_54_5" hidden="1">"A32508"</definedName>
    <definedName name="FDD_54_6" hidden="1">"A32873"</definedName>
    <definedName name="FDD_54_7" hidden="1">"A33238"</definedName>
    <definedName name="FDD_54_8" hidden="1">"A33603"</definedName>
    <definedName name="FDD_54_9" hidden="1">"A33969"</definedName>
    <definedName name="FDD_55_0" hidden="1">"A30681"</definedName>
    <definedName name="FDD_55_1" hidden="1">"A31047"</definedName>
    <definedName name="FDD_55_10" hidden="1">"A34334"</definedName>
    <definedName name="FDD_55_11" hidden="1">"A34699"</definedName>
    <definedName name="FDD_55_12" hidden="1">"A35064"</definedName>
    <definedName name="FDD_55_13" hidden="1">"A35430"</definedName>
    <definedName name="FDD_55_14" hidden="1">"A35795"</definedName>
    <definedName name="FDD_55_2" hidden="1">"A31412"</definedName>
    <definedName name="FDD_55_3" hidden="1">"A31777"</definedName>
    <definedName name="FDD_55_4" hidden="1">"A32142"</definedName>
    <definedName name="FDD_55_5" hidden="1">"A32508"</definedName>
    <definedName name="FDD_55_6" hidden="1">"A32873"</definedName>
    <definedName name="FDD_55_7" hidden="1">"A33238"</definedName>
    <definedName name="FDD_55_8" hidden="1">"A33603"</definedName>
    <definedName name="FDD_55_9" hidden="1">"A33969"</definedName>
    <definedName name="FDD_56_0" hidden="1">"A30681"</definedName>
    <definedName name="FDD_56_1" hidden="1">"A31047"</definedName>
    <definedName name="FDD_56_10" hidden="1">"A34334"</definedName>
    <definedName name="FDD_56_11" hidden="1">"A34699"</definedName>
    <definedName name="FDD_56_12" hidden="1">"A35064"</definedName>
    <definedName name="FDD_56_13" hidden="1">"A35430"</definedName>
    <definedName name="FDD_56_14" hidden="1">"A35795"</definedName>
    <definedName name="FDD_56_2" hidden="1">"A31412"</definedName>
    <definedName name="FDD_56_3" hidden="1">"A31777"</definedName>
    <definedName name="FDD_56_4" hidden="1">"A32142"</definedName>
    <definedName name="FDD_56_5" hidden="1">"A32508"</definedName>
    <definedName name="FDD_56_6" hidden="1">"A32873"</definedName>
    <definedName name="FDD_56_7" hidden="1">"A33238"</definedName>
    <definedName name="FDD_56_8" hidden="1">"A33603"</definedName>
    <definedName name="FDD_56_9" hidden="1">"A33969"</definedName>
    <definedName name="FDD_57_0" hidden="1">"A30681"</definedName>
    <definedName name="FDD_57_1" hidden="1">"A31047"</definedName>
    <definedName name="FDD_57_10" hidden="1">"A34334"</definedName>
    <definedName name="FDD_57_11" hidden="1">"A34699"</definedName>
    <definedName name="FDD_57_12" hidden="1">"A35064"</definedName>
    <definedName name="FDD_57_13" hidden="1">"A35430"</definedName>
    <definedName name="FDD_57_14" hidden="1">"A35795"</definedName>
    <definedName name="FDD_57_2" hidden="1">"A31412"</definedName>
    <definedName name="FDD_57_3" hidden="1">"A31777"</definedName>
    <definedName name="FDD_57_4" hidden="1">"A32142"</definedName>
    <definedName name="FDD_57_5" hidden="1">"A32508"</definedName>
    <definedName name="FDD_57_6" hidden="1">"A32873"</definedName>
    <definedName name="FDD_57_7" hidden="1">"A33238"</definedName>
    <definedName name="FDD_57_8" hidden="1">"A33603"</definedName>
    <definedName name="FDD_57_9" hidden="1">"A33969"</definedName>
    <definedName name="FDD_58_0" hidden="1">"A30681"</definedName>
    <definedName name="FDD_58_1" hidden="1">"A31047"</definedName>
    <definedName name="FDD_58_10" hidden="1">"A34334"</definedName>
    <definedName name="FDD_58_11" hidden="1">"A34699"</definedName>
    <definedName name="FDD_58_12" hidden="1">"A35064"</definedName>
    <definedName name="FDD_58_13" hidden="1">"A35430"</definedName>
    <definedName name="FDD_58_14" hidden="1">"A35795"</definedName>
    <definedName name="FDD_58_2" hidden="1">"A31412"</definedName>
    <definedName name="FDD_58_3" hidden="1">"A31777"</definedName>
    <definedName name="FDD_58_4" hidden="1">"A32142"</definedName>
    <definedName name="FDD_58_5" hidden="1">"A32508"</definedName>
    <definedName name="FDD_58_6" hidden="1">"A32873"</definedName>
    <definedName name="FDD_58_7" hidden="1">"A33238"</definedName>
    <definedName name="FDD_58_8" hidden="1">"A33603"</definedName>
    <definedName name="FDD_58_9" hidden="1">"A33969"</definedName>
    <definedName name="FDD_59_0" hidden="1">"A30681"</definedName>
    <definedName name="FDD_59_1" hidden="1">"A31047"</definedName>
    <definedName name="FDD_59_10" hidden="1">"A34334"</definedName>
    <definedName name="FDD_59_11" hidden="1">"A34699"</definedName>
    <definedName name="FDD_59_12" hidden="1">"A35064"</definedName>
    <definedName name="FDD_59_13" hidden="1">"A35430"</definedName>
    <definedName name="FDD_59_14" hidden="1">"A35795"</definedName>
    <definedName name="FDD_59_2" hidden="1">"A31412"</definedName>
    <definedName name="FDD_59_3" hidden="1">"A31777"</definedName>
    <definedName name="FDD_59_4" hidden="1">"A32142"</definedName>
    <definedName name="FDD_59_5" hidden="1">"A32508"</definedName>
    <definedName name="FDD_59_6" hidden="1">"A32873"</definedName>
    <definedName name="FDD_59_7" hidden="1">"A33238"</definedName>
    <definedName name="FDD_59_8" hidden="1">"A33603"</definedName>
    <definedName name="FDD_59_9" hidden="1">"A33969"</definedName>
    <definedName name="FDD_6_0" hidden="1">"A25569"</definedName>
    <definedName name="FDD_60_0" hidden="1">"A30681"</definedName>
    <definedName name="FDD_60_1" hidden="1">"A31047"</definedName>
    <definedName name="FDD_60_10" hidden="1">"A34334"</definedName>
    <definedName name="FDD_60_11" hidden="1">"A34699"</definedName>
    <definedName name="FDD_60_12" hidden="1">"A35064"</definedName>
    <definedName name="FDD_60_13" hidden="1">"A35430"</definedName>
    <definedName name="FDD_60_14" hidden="1">"A35795"</definedName>
    <definedName name="FDD_60_2" hidden="1">"A31412"</definedName>
    <definedName name="FDD_60_3" hidden="1">"A31777"</definedName>
    <definedName name="FDD_60_4" hidden="1">"A32142"</definedName>
    <definedName name="FDD_60_5" hidden="1">"A32508"</definedName>
    <definedName name="FDD_60_6" hidden="1">"A32873"</definedName>
    <definedName name="FDD_60_7" hidden="1">"A33238"</definedName>
    <definedName name="FDD_60_8" hidden="1">"A33603"</definedName>
    <definedName name="FDD_60_9" hidden="1">"A33969"</definedName>
    <definedName name="FDD_61_0" hidden="1">"A30681"</definedName>
    <definedName name="FDD_61_1" hidden="1">"A31047"</definedName>
    <definedName name="FDD_61_10" hidden="1">"A34334"</definedName>
    <definedName name="FDD_61_11" hidden="1">"A34699"</definedName>
    <definedName name="FDD_61_12" hidden="1">"A35064"</definedName>
    <definedName name="FDD_61_13" hidden="1">"A35430"</definedName>
    <definedName name="FDD_61_14" hidden="1">"A35795"</definedName>
    <definedName name="FDD_61_2" hidden="1">"A31412"</definedName>
    <definedName name="FDD_61_3" hidden="1">"A31777"</definedName>
    <definedName name="FDD_61_4" hidden="1">"A32142"</definedName>
    <definedName name="FDD_61_5" hidden="1">"A32508"</definedName>
    <definedName name="FDD_61_6" hidden="1">"A32873"</definedName>
    <definedName name="FDD_61_7" hidden="1">"A33238"</definedName>
    <definedName name="FDD_61_8" hidden="1">"A33603"</definedName>
    <definedName name="FDD_61_9" hidden="1">"A33969"</definedName>
    <definedName name="FDD_62_0" hidden="1">"A30681"</definedName>
    <definedName name="FDD_62_1" hidden="1">"A31047"</definedName>
    <definedName name="FDD_62_10" hidden="1">"A34334"</definedName>
    <definedName name="FDD_62_11" hidden="1">"A34699"</definedName>
    <definedName name="FDD_62_12" hidden="1">"A35064"</definedName>
    <definedName name="FDD_62_13" hidden="1">"A35430"</definedName>
    <definedName name="FDD_62_14" hidden="1">"A35795"</definedName>
    <definedName name="FDD_62_2" hidden="1">"A31412"</definedName>
    <definedName name="FDD_62_3" hidden="1">"A31777"</definedName>
    <definedName name="FDD_62_4" hidden="1">"A32142"</definedName>
    <definedName name="FDD_62_5" hidden="1">"A32508"</definedName>
    <definedName name="FDD_62_6" hidden="1">"A32873"</definedName>
    <definedName name="FDD_62_7" hidden="1">"A33238"</definedName>
    <definedName name="FDD_62_8" hidden="1">"A33603"</definedName>
    <definedName name="FDD_62_9" hidden="1">"A33969"</definedName>
    <definedName name="FDD_63_0" hidden="1">"A30681"</definedName>
    <definedName name="FDD_63_1" hidden="1">"A31047"</definedName>
    <definedName name="FDD_63_10" hidden="1">"A34334"</definedName>
    <definedName name="FDD_63_11" hidden="1">"A34699"</definedName>
    <definedName name="FDD_63_12" hidden="1">"A35064"</definedName>
    <definedName name="FDD_63_13" hidden="1">"A35430"</definedName>
    <definedName name="FDD_63_14" hidden="1">"A35795"</definedName>
    <definedName name="FDD_63_2" hidden="1">"A31412"</definedName>
    <definedName name="FDD_63_3" hidden="1">"A31777"</definedName>
    <definedName name="FDD_63_4" hidden="1">"A32142"</definedName>
    <definedName name="FDD_63_5" hidden="1">"A32508"</definedName>
    <definedName name="FDD_63_6" hidden="1">"A32873"</definedName>
    <definedName name="FDD_63_7" hidden="1">"A33238"</definedName>
    <definedName name="FDD_63_8" hidden="1">"A33603"</definedName>
    <definedName name="FDD_63_9" hidden="1">"A33969"</definedName>
    <definedName name="FDD_64_0" hidden="1">"A30681"</definedName>
    <definedName name="FDD_64_1" hidden="1">"A31047"</definedName>
    <definedName name="FDD_64_10" hidden="1">"A34334"</definedName>
    <definedName name="FDD_64_11" hidden="1">"A34699"</definedName>
    <definedName name="FDD_64_12" hidden="1">"A35064"</definedName>
    <definedName name="FDD_64_13" hidden="1">"A35430"</definedName>
    <definedName name="FDD_64_14" hidden="1">"A35795"</definedName>
    <definedName name="FDD_64_2" hidden="1">"A31412"</definedName>
    <definedName name="FDD_64_3" hidden="1">"A31777"</definedName>
    <definedName name="FDD_64_4" hidden="1">"A32142"</definedName>
    <definedName name="FDD_64_5" hidden="1">"A32508"</definedName>
    <definedName name="FDD_64_6" hidden="1">"A32873"</definedName>
    <definedName name="FDD_64_7" hidden="1">"A33238"</definedName>
    <definedName name="FDD_64_8" hidden="1">"A33603"</definedName>
    <definedName name="FDD_64_9" hidden="1">"A33969"</definedName>
    <definedName name="FDD_65_0" hidden="1">"A30681"</definedName>
    <definedName name="FDD_65_1" hidden="1">"A31047"</definedName>
    <definedName name="FDD_65_10" hidden="1">"A34334"</definedName>
    <definedName name="FDD_65_11" hidden="1">"A34699"</definedName>
    <definedName name="FDD_65_12" hidden="1">"A35064"</definedName>
    <definedName name="FDD_65_13" hidden="1">"A35430"</definedName>
    <definedName name="FDD_65_14" hidden="1">"A35795"</definedName>
    <definedName name="FDD_65_2" hidden="1">"A31412"</definedName>
    <definedName name="FDD_65_3" hidden="1">"A31777"</definedName>
    <definedName name="FDD_65_4" hidden="1">"A32142"</definedName>
    <definedName name="FDD_65_5" hidden="1">"A32508"</definedName>
    <definedName name="FDD_65_6" hidden="1">"A32873"</definedName>
    <definedName name="FDD_65_7" hidden="1">"A33238"</definedName>
    <definedName name="FDD_65_8" hidden="1">"A33603"</definedName>
    <definedName name="FDD_65_9" hidden="1">"A33969"</definedName>
    <definedName name="FDD_66_0" hidden="1">"A30681"</definedName>
    <definedName name="FDD_66_1" hidden="1">"A31047"</definedName>
    <definedName name="FDD_66_10" hidden="1">"A34334"</definedName>
    <definedName name="FDD_66_11" hidden="1">"A34699"</definedName>
    <definedName name="FDD_66_12" hidden="1">"A35064"</definedName>
    <definedName name="FDD_66_13" hidden="1">"A35430"</definedName>
    <definedName name="FDD_66_14" hidden="1">"A35795"</definedName>
    <definedName name="FDD_66_2" hidden="1">"A31412"</definedName>
    <definedName name="FDD_66_3" hidden="1">"A31777"</definedName>
    <definedName name="FDD_66_4" hidden="1">"A32142"</definedName>
    <definedName name="FDD_66_5" hidden="1">"A32508"</definedName>
    <definedName name="FDD_66_6" hidden="1">"A32873"</definedName>
    <definedName name="FDD_66_7" hidden="1">"A33238"</definedName>
    <definedName name="FDD_66_8" hidden="1">"A33603"</definedName>
    <definedName name="FDD_66_9" hidden="1">"A33969"</definedName>
    <definedName name="FDD_67_0" hidden="1">"A30681"</definedName>
    <definedName name="FDD_67_1" hidden="1">"A31047"</definedName>
    <definedName name="FDD_67_10" hidden="1">"A34334"</definedName>
    <definedName name="FDD_67_11" hidden="1">"A34699"</definedName>
    <definedName name="FDD_67_12" hidden="1">"A35064"</definedName>
    <definedName name="FDD_67_13" hidden="1">"A35430"</definedName>
    <definedName name="FDD_67_14" hidden="1">"A35795"</definedName>
    <definedName name="FDD_67_2" hidden="1">"A31412"</definedName>
    <definedName name="FDD_67_3" hidden="1">"A31777"</definedName>
    <definedName name="FDD_67_4" hidden="1">"A32142"</definedName>
    <definedName name="FDD_67_5" hidden="1">"A32508"</definedName>
    <definedName name="FDD_67_6" hidden="1">"A32873"</definedName>
    <definedName name="FDD_67_7" hidden="1">"A33238"</definedName>
    <definedName name="FDD_67_8" hidden="1">"A33603"</definedName>
    <definedName name="FDD_67_9" hidden="1">"A33969"</definedName>
    <definedName name="FDD_68_0" hidden="1">"A30681"</definedName>
    <definedName name="FDD_68_1" hidden="1">"A31047"</definedName>
    <definedName name="FDD_68_10" hidden="1">"A34334"</definedName>
    <definedName name="FDD_68_11" hidden="1">"A34699"</definedName>
    <definedName name="FDD_68_12" hidden="1">"A35064"</definedName>
    <definedName name="FDD_68_13" hidden="1">"A35430"</definedName>
    <definedName name="FDD_68_14" hidden="1">"A35795"</definedName>
    <definedName name="FDD_68_2" hidden="1">"A31412"</definedName>
    <definedName name="FDD_68_3" hidden="1">"A31777"</definedName>
    <definedName name="FDD_68_4" hidden="1">"A32142"</definedName>
    <definedName name="FDD_68_5" hidden="1">"A32508"</definedName>
    <definedName name="FDD_68_6" hidden="1">"A32873"</definedName>
    <definedName name="FDD_68_7" hidden="1">"A33238"</definedName>
    <definedName name="FDD_68_8" hidden="1">"A33603"</definedName>
    <definedName name="FDD_68_9" hidden="1">"A33969"</definedName>
    <definedName name="FDD_69_0" hidden="1">"U30681"</definedName>
    <definedName name="FDD_69_1" hidden="1">"A31047"</definedName>
    <definedName name="FDD_69_10" hidden="1">"A34334"</definedName>
    <definedName name="FDD_69_11" hidden="1">"A34699"</definedName>
    <definedName name="FDD_69_12" hidden="1">"A35064"</definedName>
    <definedName name="FDD_69_13" hidden="1">"A35430"</definedName>
    <definedName name="FDD_69_14" hidden="1">"A35795"</definedName>
    <definedName name="FDD_69_2" hidden="1">"A31412"</definedName>
    <definedName name="FDD_69_3" hidden="1">"A31777"</definedName>
    <definedName name="FDD_69_4" hidden="1">"A32142"</definedName>
    <definedName name="FDD_69_5" hidden="1">"A32508"</definedName>
    <definedName name="FDD_69_6" hidden="1">"A32873"</definedName>
    <definedName name="FDD_69_7" hidden="1">"A33238"</definedName>
    <definedName name="FDD_69_8" hidden="1">"A33603"</definedName>
    <definedName name="FDD_69_9" hidden="1">"A33969"</definedName>
    <definedName name="FDD_7_0" hidden="1">"A25569"</definedName>
    <definedName name="FDD_70_0" hidden="1">"A30681"</definedName>
    <definedName name="FDD_70_1" hidden="1">"A31047"</definedName>
    <definedName name="FDD_70_10" hidden="1">"A34334"</definedName>
    <definedName name="FDD_70_11" hidden="1">"A34699"</definedName>
    <definedName name="FDD_70_12" hidden="1">"A35064"</definedName>
    <definedName name="FDD_70_13" hidden="1">"A35430"</definedName>
    <definedName name="FDD_70_14" hidden="1">"A35795"</definedName>
    <definedName name="FDD_70_2" hidden="1">"A31412"</definedName>
    <definedName name="FDD_70_3" hidden="1">"A31777"</definedName>
    <definedName name="FDD_70_4" hidden="1">"A32142"</definedName>
    <definedName name="FDD_70_5" hidden="1">"A32508"</definedName>
    <definedName name="FDD_70_6" hidden="1">"A32873"</definedName>
    <definedName name="FDD_70_7" hidden="1">"A33238"</definedName>
    <definedName name="FDD_70_8" hidden="1">"A33603"</definedName>
    <definedName name="FDD_70_9" hidden="1">"A33969"</definedName>
    <definedName name="FDD_71_0" hidden="1">"A30681"</definedName>
    <definedName name="FDD_71_1" hidden="1">"A31047"</definedName>
    <definedName name="FDD_71_10" hidden="1">"A34334"</definedName>
    <definedName name="FDD_71_11" hidden="1">"A34699"</definedName>
    <definedName name="FDD_71_12" hidden="1">"A35064"</definedName>
    <definedName name="FDD_71_13" hidden="1">"A35430"</definedName>
    <definedName name="FDD_71_14" hidden="1">"A35795"</definedName>
    <definedName name="FDD_71_2" hidden="1">"A31412"</definedName>
    <definedName name="FDD_71_3" hidden="1">"A31777"</definedName>
    <definedName name="FDD_71_4" hidden="1">"A32142"</definedName>
    <definedName name="FDD_71_5" hidden="1">"A32508"</definedName>
    <definedName name="FDD_71_6" hidden="1">"A32873"</definedName>
    <definedName name="FDD_71_7" hidden="1">"A33238"</definedName>
    <definedName name="FDD_71_8" hidden="1">"A33603"</definedName>
    <definedName name="FDD_71_9" hidden="1">"A33969"</definedName>
    <definedName name="FDD_72_0" hidden="1">"A30681"</definedName>
    <definedName name="FDD_72_1" hidden="1">"A31047"</definedName>
    <definedName name="FDD_72_10" hidden="1">"A34334"</definedName>
    <definedName name="FDD_72_11" hidden="1">"A34699"</definedName>
    <definedName name="FDD_72_12" hidden="1">"A35064"</definedName>
    <definedName name="FDD_72_13" hidden="1">"A35430"</definedName>
    <definedName name="FDD_72_14" hidden="1">"A35795"</definedName>
    <definedName name="FDD_72_2" hidden="1">"A31412"</definedName>
    <definedName name="FDD_72_3" hidden="1">"A31777"</definedName>
    <definedName name="FDD_72_4" hidden="1">"A32142"</definedName>
    <definedName name="FDD_72_5" hidden="1">"A32508"</definedName>
    <definedName name="FDD_72_6" hidden="1">"A32873"</definedName>
    <definedName name="FDD_72_7" hidden="1">"A33238"</definedName>
    <definedName name="FDD_72_8" hidden="1">"A33603"</definedName>
    <definedName name="FDD_72_9" hidden="1">"A33969"</definedName>
    <definedName name="FDD_73_0" hidden="1">"A30681"</definedName>
    <definedName name="FDD_73_1" hidden="1">"A31047"</definedName>
    <definedName name="FDD_73_10" hidden="1">"A34334"</definedName>
    <definedName name="FDD_73_11" hidden="1">"A34699"</definedName>
    <definedName name="FDD_73_12" hidden="1">"A35064"</definedName>
    <definedName name="FDD_73_13" hidden="1">"A35430"</definedName>
    <definedName name="FDD_73_14" hidden="1">"A35795"</definedName>
    <definedName name="FDD_73_2" hidden="1">"A31412"</definedName>
    <definedName name="FDD_73_3" hidden="1">"A31777"</definedName>
    <definedName name="FDD_73_4" hidden="1">"A32142"</definedName>
    <definedName name="FDD_73_5" hidden="1">"A32508"</definedName>
    <definedName name="FDD_73_6" hidden="1">"A32873"</definedName>
    <definedName name="FDD_73_7" hidden="1">"A33238"</definedName>
    <definedName name="FDD_73_8" hidden="1">"A33603"</definedName>
    <definedName name="FDD_73_9" hidden="1">"A33969"</definedName>
    <definedName name="FDD_74_0" hidden="1">"A30681"</definedName>
    <definedName name="FDD_74_1" hidden="1">"A31047"</definedName>
    <definedName name="FDD_74_10" hidden="1">"A34334"</definedName>
    <definedName name="FDD_74_11" hidden="1">"A34699"</definedName>
    <definedName name="FDD_74_12" hidden="1">"A35064"</definedName>
    <definedName name="FDD_74_13" hidden="1">"A35430"</definedName>
    <definedName name="FDD_74_14" hidden="1">"A35795"</definedName>
    <definedName name="FDD_74_2" hidden="1">"A31412"</definedName>
    <definedName name="FDD_74_3" hidden="1">"A31777"</definedName>
    <definedName name="FDD_74_4" hidden="1">"A32142"</definedName>
    <definedName name="FDD_74_5" hidden="1">"A32508"</definedName>
    <definedName name="FDD_74_6" hidden="1">"A32873"</definedName>
    <definedName name="FDD_74_7" hidden="1">"A33238"</definedName>
    <definedName name="FDD_74_8" hidden="1">"A33603"</definedName>
    <definedName name="FDD_74_9" hidden="1">"A33969"</definedName>
    <definedName name="FDD_75_0" hidden="1">"A30681"</definedName>
    <definedName name="FDD_75_1" hidden="1">"A31047"</definedName>
    <definedName name="FDD_75_10" hidden="1">"A34334"</definedName>
    <definedName name="FDD_75_11" hidden="1">"A34699"</definedName>
    <definedName name="FDD_75_12" hidden="1">"A35064"</definedName>
    <definedName name="FDD_75_13" hidden="1">"A35430"</definedName>
    <definedName name="FDD_75_14" hidden="1">"A35795"</definedName>
    <definedName name="FDD_75_2" hidden="1">"A31412"</definedName>
    <definedName name="FDD_75_3" hidden="1">"A31777"</definedName>
    <definedName name="FDD_75_4" hidden="1">"A32142"</definedName>
    <definedName name="FDD_75_5" hidden="1">"A32508"</definedName>
    <definedName name="FDD_75_6" hidden="1">"A32873"</definedName>
    <definedName name="FDD_75_7" hidden="1">"A33238"</definedName>
    <definedName name="FDD_75_8" hidden="1">"A33603"</definedName>
    <definedName name="FDD_75_9" hidden="1">"A33969"</definedName>
    <definedName name="FDD_76_0" hidden="1">"A30681"</definedName>
    <definedName name="FDD_76_1" hidden="1">"A31047"</definedName>
    <definedName name="FDD_76_10" hidden="1">"A34334"</definedName>
    <definedName name="FDD_76_11" hidden="1">"A34699"</definedName>
    <definedName name="FDD_76_12" hidden="1">"A35064"</definedName>
    <definedName name="FDD_76_13" hidden="1">"A35430"</definedName>
    <definedName name="FDD_76_14" hidden="1">"A35795"</definedName>
    <definedName name="FDD_76_2" hidden="1">"A31412"</definedName>
    <definedName name="FDD_76_3" hidden="1">"A31777"</definedName>
    <definedName name="FDD_76_4" hidden="1">"A32142"</definedName>
    <definedName name="FDD_76_5" hidden="1">"A32508"</definedName>
    <definedName name="FDD_76_6" hidden="1">"A32873"</definedName>
    <definedName name="FDD_76_7" hidden="1">"A33238"</definedName>
    <definedName name="FDD_76_8" hidden="1">"A33603"</definedName>
    <definedName name="FDD_76_9" hidden="1">"A33969"</definedName>
    <definedName name="FDD_77_0" hidden="1">"A30681"</definedName>
    <definedName name="FDD_77_1" hidden="1">"A31047"</definedName>
    <definedName name="FDD_77_10" hidden="1">"A34334"</definedName>
    <definedName name="FDD_77_11" hidden="1">"A34699"</definedName>
    <definedName name="FDD_77_12" hidden="1">"A35064"</definedName>
    <definedName name="FDD_77_13" hidden="1">"A35430"</definedName>
    <definedName name="FDD_77_14" hidden="1">"A35795"</definedName>
    <definedName name="FDD_77_2" hidden="1">"A31412"</definedName>
    <definedName name="FDD_77_3" hidden="1">"A31777"</definedName>
    <definedName name="FDD_77_4" hidden="1">"A32142"</definedName>
    <definedName name="FDD_77_5" hidden="1">"A32508"</definedName>
    <definedName name="FDD_77_6" hidden="1">"A32873"</definedName>
    <definedName name="FDD_77_7" hidden="1">"A33238"</definedName>
    <definedName name="FDD_77_8" hidden="1">"A33603"</definedName>
    <definedName name="FDD_77_9" hidden="1">"A33969"</definedName>
    <definedName name="FDD_78_0" hidden="1">"A30681"</definedName>
    <definedName name="FDD_78_1" hidden="1">"A31047"</definedName>
    <definedName name="FDD_78_10" hidden="1">"A34334"</definedName>
    <definedName name="FDD_78_11" hidden="1">"A34699"</definedName>
    <definedName name="FDD_78_12" hidden="1">"A35064"</definedName>
    <definedName name="FDD_78_13" hidden="1">"A35430"</definedName>
    <definedName name="FDD_78_14" hidden="1">"A35795"</definedName>
    <definedName name="FDD_78_2" hidden="1">"A31412"</definedName>
    <definedName name="FDD_78_3" hidden="1">"A31777"</definedName>
    <definedName name="FDD_78_4" hidden="1">"A32142"</definedName>
    <definedName name="FDD_78_5" hidden="1">"A32508"</definedName>
    <definedName name="FDD_78_6" hidden="1">"A32873"</definedName>
    <definedName name="FDD_78_7" hidden="1">"A33238"</definedName>
    <definedName name="FDD_78_8" hidden="1">"A33603"</definedName>
    <definedName name="FDD_78_9" hidden="1">"A33969"</definedName>
    <definedName name="FDD_79_0" hidden="1">"A30681"</definedName>
    <definedName name="FDD_79_1" hidden="1">"A31047"</definedName>
    <definedName name="FDD_79_10" hidden="1">"A34334"</definedName>
    <definedName name="FDD_79_11" hidden="1">"A34699"</definedName>
    <definedName name="FDD_79_12" hidden="1">"A35064"</definedName>
    <definedName name="FDD_79_13" hidden="1">"A35430"</definedName>
    <definedName name="FDD_79_14" hidden="1">"A35795"</definedName>
    <definedName name="FDD_79_2" hidden="1">"A31412"</definedName>
    <definedName name="FDD_79_3" hidden="1">"A31777"</definedName>
    <definedName name="FDD_79_4" hidden="1">"A32142"</definedName>
    <definedName name="FDD_79_5" hidden="1">"A32508"</definedName>
    <definedName name="FDD_79_6" hidden="1">"A32873"</definedName>
    <definedName name="FDD_79_7" hidden="1">"A33238"</definedName>
    <definedName name="FDD_79_8" hidden="1">"A33603"</definedName>
    <definedName name="FDD_79_9" hidden="1">"A33969"</definedName>
    <definedName name="FDD_8_0" hidden="1">"A25569"</definedName>
    <definedName name="FDD_80_0" hidden="1">"A30681"</definedName>
    <definedName name="FDD_80_1" hidden="1">"A31047"</definedName>
    <definedName name="FDD_80_10" hidden="1">"A34334"</definedName>
    <definedName name="FDD_80_11" hidden="1">"A34699"</definedName>
    <definedName name="FDD_80_12" hidden="1">"A35064"</definedName>
    <definedName name="FDD_80_13" hidden="1">"A35430"</definedName>
    <definedName name="FDD_80_14" hidden="1">"A35795"</definedName>
    <definedName name="FDD_80_2" hidden="1">"A31412"</definedName>
    <definedName name="FDD_80_3" hidden="1">"A31777"</definedName>
    <definedName name="FDD_80_4" hidden="1">"A32142"</definedName>
    <definedName name="FDD_80_5" hidden="1">"A32508"</definedName>
    <definedName name="FDD_80_6" hidden="1">"A32873"</definedName>
    <definedName name="FDD_80_7" hidden="1">"A33238"</definedName>
    <definedName name="FDD_80_8" hidden="1">"A33603"</definedName>
    <definedName name="FDD_80_9" hidden="1">"A33969"</definedName>
    <definedName name="FDD_81_0" hidden="1">"A30681"</definedName>
    <definedName name="FDD_81_1" hidden="1">"A31047"</definedName>
    <definedName name="FDD_81_10" hidden="1">"A34334"</definedName>
    <definedName name="FDD_81_11" hidden="1">"A34699"</definedName>
    <definedName name="FDD_81_12" hidden="1">"A35064"</definedName>
    <definedName name="FDD_81_13" hidden="1">"A35430"</definedName>
    <definedName name="FDD_81_14" hidden="1">"A35795"</definedName>
    <definedName name="FDD_81_2" hidden="1">"A31412"</definedName>
    <definedName name="FDD_81_3" hidden="1">"A31777"</definedName>
    <definedName name="FDD_81_4" hidden="1">"A32142"</definedName>
    <definedName name="FDD_81_5" hidden="1">"A32508"</definedName>
    <definedName name="FDD_81_6" hidden="1">"A32873"</definedName>
    <definedName name="FDD_81_7" hidden="1">"A33238"</definedName>
    <definedName name="FDD_81_8" hidden="1">"A33603"</definedName>
    <definedName name="FDD_81_9" hidden="1">"A33969"</definedName>
    <definedName name="FDD_82_0" hidden="1">"A30681"</definedName>
    <definedName name="FDD_82_1" hidden="1">"A31047"</definedName>
    <definedName name="FDD_82_10" hidden="1">"A34334"</definedName>
    <definedName name="FDD_82_11" hidden="1">"A34699"</definedName>
    <definedName name="FDD_82_12" hidden="1">"A35064"</definedName>
    <definedName name="FDD_82_13" hidden="1">"A35430"</definedName>
    <definedName name="FDD_82_14" hidden="1">"A35795"</definedName>
    <definedName name="FDD_82_2" hidden="1">"A31412"</definedName>
    <definedName name="FDD_82_3" hidden="1">"A31777"</definedName>
    <definedName name="FDD_82_4" hidden="1">"A32142"</definedName>
    <definedName name="FDD_82_5" hidden="1">"A32508"</definedName>
    <definedName name="FDD_82_6" hidden="1">"A32873"</definedName>
    <definedName name="FDD_82_7" hidden="1">"A33238"</definedName>
    <definedName name="FDD_82_8" hidden="1">"A33603"</definedName>
    <definedName name="FDD_82_9" hidden="1">"A33969"</definedName>
    <definedName name="FDD_83_0" hidden="1">"A30681"</definedName>
    <definedName name="FDD_83_1" hidden="1">"A31047"</definedName>
    <definedName name="FDD_83_10" hidden="1">"A34334"</definedName>
    <definedName name="FDD_83_11" hidden="1">"A34699"</definedName>
    <definedName name="FDD_83_12" hidden="1">"A35064"</definedName>
    <definedName name="FDD_83_13" hidden="1">"A35430"</definedName>
    <definedName name="FDD_83_14" hidden="1">"A35795"</definedName>
    <definedName name="FDD_83_2" hidden="1">"A31412"</definedName>
    <definedName name="FDD_83_3" hidden="1">"A31777"</definedName>
    <definedName name="FDD_83_4" hidden="1">"A32142"</definedName>
    <definedName name="FDD_83_5" hidden="1">"A32508"</definedName>
    <definedName name="FDD_83_6" hidden="1">"A32873"</definedName>
    <definedName name="FDD_83_7" hidden="1">"A33238"</definedName>
    <definedName name="FDD_83_8" hidden="1">"A33603"</definedName>
    <definedName name="FDD_83_9" hidden="1">"A33969"</definedName>
    <definedName name="FDD_84_0" hidden="1">"A30681"</definedName>
    <definedName name="FDD_84_1" hidden="1">"A31047"</definedName>
    <definedName name="FDD_84_10" hidden="1">"A34334"</definedName>
    <definedName name="FDD_84_11" hidden="1">"A34699"</definedName>
    <definedName name="FDD_84_12" hidden="1">"A35064"</definedName>
    <definedName name="FDD_84_13" hidden="1">"A35430"</definedName>
    <definedName name="FDD_84_14" hidden="1">"A35795"</definedName>
    <definedName name="FDD_84_2" hidden="1">"A31412"</definedName>
    <definedName name="FDD_84_3" hidden="1">"A31777"</definedName>
    <definedName name="FDD_84_4" hidden="1">"A32142"</definedName>
    <definedName name="FDD_84_5" hidden="1">"A32508"</definedName>
    <definedName name="FDD_84_6" hidden="1">"A32873"</definedName>
    <definedName name="FDD_84_7" hidden="1">"A33238"</definedName>
    <definedName name="FDD_84_8" hidden="1">"A33603"</definedName>
    <definedName name="FDD_84_9" hidden="1">"A33969"</definedName>
    <definedName name="FDD_85_0" hidden="1">"A30681"</definedName>
    <definedName name="FDD_85_1" hidden="1">"A31047"</definedName>
    <definedName name="FDD_85_10" hidden="1">"A34334"</definedName>
    <definedName name="FDD_85_11" hidden="1">"A34699"</definedName>
    <definedName name="FDD_85_12" hidden="1">"A35064"</definedName>
    <definedName name="FDD_85_13" hidden="1">"A35430"</definedName>
    <definedName name="FDD_85_14" hidden="1">"A35795"</definedName>
    <definedName name="FDD_85_2" hidden="1">"A31412"</definedName>
    <definedName name="FDD_85_3" hidden="1">"A31777"</definedName>
    <definedName name="FDD_85_4" hidden="1">"A32142"</definedName>
    <definedName name="FDD_85_5" hidden="1">"A32508"</definedName>
    <definedName name="FDD_85_6" hidden="1">"A32873"</definedName>
    <definedName name="FDD_85_7" hidden="1">"A33238"</definedName>
    <definedName name="FDD_85_8" hidden="1">"A33603"</definedName>
    <definedName name="FDD_85_9" hidden="1">"A33969"</definedName>
    <definedName name="FDD_86_0" hidden="1">"A30681"</definedName>
    <definedName name="FDD_86_1" hidden="1">"A31047"</definedName>
    <definedName name="FDD_86_10" hidden="1">"A34334"</definedName>
    <definedName name="FDD_86_11" hidden="1">"A34699"</definedName>
    <definedName name="FDD_86_12" hidden="1">"A35064"</definedName>
    <definedName name="FDD_86_13" hidden="1">"A35430"</definedName>
    <definedName name="FDD_86_14" hidden="1">"A35795"</definedName>
    <definedName name="FDD_86_2" hidden="1">"A31412"</definedName>
    <definedName name="FDD_86_3" hidden="1">"A31777"</definedName>
    <definedName name="FDD_86_4" hidden="1">"A32142"</definedName>
    <definedName name="FDD_86_5" hidden="1">"A32508"</definedName>
    <definedName name="FDD_86_6" hidden="1">"A32873"</definedName>
    <definedName name="FDD_86_7" hidden="1">"A33238"</definedName>
    <definedName name="FDD_86_8" hidden="1">"A33603"</definedName>
    <definedName name="FDD_86_9" hidden="1">"A33969"</definedName>
    <definedName name="FDD_87_0" hidden="1">"A30681"</definedName>
    <definedName name="FDD_87_1" hidden="1">"A31047"</definedName>
    <definedName name="FDD_87_10" hidden="1">"A34334"</definedName>
    <definedName name="FDD_87_11" hidden="1">"A34699"</definedName>
    <definedName name="FDD_87_12" hidden="1">"A35064"</definedName>
    <definedName name="FDD_87_13" hidden="1">"A35430"</definedName>
    <definedName name="FDD_87_14" hidden="1">"A35795"</definedName>
    <definedName name="FDD_87_2" hidden="1">"A31412"</definedName>
    <definedName name="FDD_87_3" hidden="1">"A31777"</definedName>
    <definedName name="FDD_87_4" hidden="1">"A32142"</definedName>
    <definedName name="FDD_87_5" hidden="1">"A32508"</definedName>
    <definedName name="FDD_87_6" hidden="1">"A32873"</definedName>
    <definedName name="FDD_87_7" hidden="1">"A33238"</definedName>
    <definedName name="FDD_87_8" hidden="1">"A33603"</definedName>
    <definedName name="FDD_87_9" hidden="1">"A33969"</definedName>
    <definedName name="FDD_88_0" hidden="1">"A30681"</definedName>
    <definedName name="FDD_88_1" hidden="1">"A31047"</definedName>
    <definedName name="FDD_88_10" hidden="1">"A34334"</definedName>
    <definedName name="FDD_88_11" hidden="1">"A34699"</definedName>
    <definedName name="FDD_88_12" hidden="1">"A35064"</definedName>
    <definedName name="FDD_88_13" hidden="1">"A35430"</definedName>
    <definedName name="FDD_88_14" hidden="1">"A35795"</definedName>
    <definedName name="FDD_88_2" hidden="1">"A31412"</definedName>
    <definedName name="FDD_88_3" hidden="1">"A31777"</definedName>
    <definedName name="FDD_88_4" hidden="1">"A32142"</definedName>
    <definedName name="FDD_88_5" hidden="1">"A32508"</definedName>
    <definedName name="FDD_88_6" hidden="1">"A32873"</definedName>
    <definedName name="FDD_88_7" hidden="1">"A33238"</definedName>
    <definedName name="FDD_88_8" hidden="1">"A33603"</definedName>
    <definedName name="FDD_88_9" hidden="1">"A33969"</definedName>
    <definedName name="FDD_89_0" hidden="1">"A30681"</definedName>
    <definedName name="FDD_89_1" hidden="1">"A31047"</definedName>
    <definedName name="FDD_89_10" hidden="1">"A34334"</definedName>
    <definedName name="FDD_89_11" hidden="1">"A34699"</definedName>
    <definedName name="FDD_89_12" hidden="1">"A35064"</definedName>
    <definedName name="FDD_89_13" hidden="1">"A35430"</definedName>
    <definedName name="FDD_89_14" hidden="1">"A35795"</definedName>
    <definedName name="FDD_89_2" hidden="1">"A31412"</definedName>
    <definedName name="FDD_89_3" hidden="1">"A31777"</definedName>
    <definedName name="FDD_89_4" hidden="1">"A32142"</definedName>
    <definedName name="FDD_89_5" hidden="1">"A32508"</definedName>
    <definedName name="FDD_89_6" hidden="1">"A32873"</definedName>
    <definedName name="FDD_89_7" hidden="1">"A33238"</definedName>
    <definedName name="FDD_89_8" hidden="1">"A33603"</definedName>
    <definedName name="FDD_89_9" hidden="1">"A33969"</definedName>
    <definedName name="FDD_9_0" hidden="1">"A25569"</definedName>
    <definedName name="FDD_90_0" hidden="1">"A30681"</definedName>
    <definedName name="FDD_90_1" hidden="1">"A31047"</definedName>
    <definedName name="FDD_90_10" hidden="1">"A34334"</definedName>
    <definedName name="FDD_90_11" hidden="1">"A34699"</definedName>
    <definedName name="FDD_90_12" hidden="1">"A35064"</definedName>
    <definedName name="FDD_90_13" hidden="1">"A35430"</definedName>
    <definedName name="FDD_90_14" hidden="1">"A35795"</definedName>
    <definedName name="FDD_90_2" hidden="1">"A31412"</definedName>
    <definedName name="FDD_90_3" hidden="1">"A31777"</definedName>
    <definedName name="FDD_90_4" hidden="1">"A32142"</definedName>
    <definedName name="FDD_90_5" hidden="1">"A32508"</definedName>
    <definedName name="FDD_90_6" hidden="1">"A32873"</definedName>
    <definedName name="FDD_90_7" hidden="1">"A33238"</definedName>
    <definedName name="FDD_90_8" hidden="1">"A33603"</definedName>
    <definedName name="FDD_90_9" hidden="1">"A33969"</definedName>
    <definedName name="FDD_91_0" hidden="1">"A30681"</definedName>
    <definedName name="FDD_91_1" hidden="1">"A31047"</definedName>
    <definedName name="FDD_91_10" hidden="1">"A34334"</definedName>
    <definedName name="FDD_91_11" hidden="1">"A34699"</definedName>
    <definedName name="FDD_91_12" hidden="1">"A35064"</definedName>
    <definedName name="FDD_91_13" hidden="1">"A35430"</definedName>
    <definedName name="FDD_91_14" hidden="1">"A35795"</definedName>
    <definedName name="FDD_91_2" hidden="1">"A31412"</definedName>
    <definedName name="FDD_91_3" hidden="1">"A31777"</definedName>
    <definedName name="FDD_91_4" hidden="1">"A32142"</definedName>
    <definedName name="FDD_91_5" hidden="1">"A32508"</definedName>
    <definedName name="FDD_91_6" hidden="1">"A32873"</definedName>
    <definedName name="FDD_91_7" hidden="1">"A33238"</definedName>
    <definedName name="FDD_91_8" hidden="1">"A33603"</definedName>
    <definedName name="FDD_91_9" hidden="1">"A33969"</definedName>
    <definedName name="FDD_92_0" hidden="1">"A30681"</definedName>
    <definedName name="FDD_92_1" hidden="1">"A31047"</definedName>
    <definedName name="FDD_92_10" hidden="1">"A34334"</definedName>
    <definedName name="FDD_92_11" hidden="1">"A34699"</definedName>
    <definedName name="FDD_92_12" hidden="1">"A35064"</definedName>
    <definedName name="FDD_92_13" hidden="1">"A35430"</definedName>
    <definedName name="FDD_92_14" hidden="1">"A35795"</definedName>
    <definedName name="FDD_92_2" hidden="1">"A31412"</definedName>
    <definedName name="FDD_92_3" hidden="1">"A31777"</definedName>
    <definedName name="FDD_92_4" hidden="1">"A32142"</definedName>
    <definedName name="FDD_92_5" hidden="1">"A32508"</definedName>
    <definedName name="FDD_92_6" hidden="1">"A32873"</definedName>
    <definedName name="FDD_92_7" hidden="1">"A33238"</definedName>
    <definedName name="FDD_92_8" hidden="1">"A33603"</definedName>
    <definedName name="FDD_92_9" hidden="1">"A33969"</definedName>
    <definedName name="FDD_93_0" hidden="1">"A30681"</definedName>
    <definedName name="FDD_93_1" hidden="1">"A31047"</definedName>
    <definedName name="FDD_93_10" hidden="1">"A34334"</definedName>
    <definedName name="FDD_93_11" hidden="1">"A34699"</definedName>
    <definedName name="FDD_93_12" hidden="1">"A35064"</definedName>
    <definedName name="FDD_93_13" hidden="1">"A35430"</definedName>
    <definedName name="FDD_93_14" hidden="1">"A35795"</definedName>
    <definedName name="FDD_93_2" hidden="1">"A31412"</definedName>
    <definedName name="FDD_93_3" hidden="1">"A31777"</definedName>
    <definedName name="FDD_93_4" hidden="1">"A32142"</definedName>
    <definedName name="FDD_93_5" hidden="1">"A32508"</definedName>
    <definedName name="FDD_93_6" hidden="1">"A32873"</definedName>
    <definedName name="FDD_93_7" hidden="1">"A33238"</definedName>
    <definedName name="FDD_93_8" hidden="1">"A33603"</definedName>
    <definedName name="FDD_93_9" hidden="1">"A33969"</definedName>
    <definedName name="FDD_94_0" hidden="1">"A30681"</definedName>
    <definedName name="FDD_94_1" hidden="1">"A31047"</definedName>
    <definedName name="FDD_94_10" hidden="1">"A34334"</definedName>
    <definedName name="FDD_94_11" hidden="1">"A34699"</definedName>
    <definedName name="FDD_94_12" hidden="1">"A35064"</definedName>
    <definedName name="FDD_94_13" hidden="1">"A35430"</definedName>
    <definedName name="FDD_94_14" hidden="1">"A35795"</definedName>
    <definedName name="FDD_94_2" hidden="1">"A31412"</definedName>
    <definedName name="FDD_94_3" hidden="1">"A31777"</definedName>
    <definedName name="FDD_94_4" hidden="1">"A32142"</definedName>
    <definedName name="FDD_94_5" hidden="1">"A32508"</definedName>
    <definedName name="FDD_94_6" hidden="1">"A32873"</definedName>
    <definedName name="FDD_94_7" hidden="1">"A33238"</definedName>
    <definedName name="FDD_94_8" hidden="1">"A33603"</definedName>
    <definedName name="FDD_94_9" hidden="1">"A33969"</definedName>
    <definedName name="FDD_95_0" hidden="1">"A30681"</definedName>
    <definedName name="FDD_95_1" hidden="1">"A31047"</definedName>
    <definedName name="FDD_95_10" hidden="1">"A34334"</definedName>
    <definedName name="FDD_95_11" hidden="1">"A34699"</definedName>
    <definedName name="FDD_95_12" hidden="1">"A35064"</definedName>
    <definedName name="FDD_95_13" hidden="1">"A35430"</definedName>
    <definedName name="FDD_95_14" hidden="1">"A35795"</definedName>
    <definedName name="FDD_95_2" hidden="1">"A31412"</definedName>
    <definedName name="FDD_95_3" hidden="1">"A31777"</definedName>
    <definedName name="FDD_95_4" hidden="1">"A32142"</definedName>
    <definedName name="FDD_95_5" hidden="1">"A32508"</definedName>
    <definedName name="FDD_95_6" hidden="1">"A32873"</definedName>
    <definedName name="FDD_95_7" hidden="1">"A33238"</definedName>
    <definedName name="FDD_95_8" hidden="1">"A33603"</definedName>
    <definedName name="FDD_95_9" hidden="1">"A33969"</definedName>
    <definedName name="FDD_96_0" hidden="1">"U30681"</definedName>
    <definedName name="FDD_96_1" hidden="1">"A31047"</definedName>
    <definedName name="FDD_96_10" hidden="1">"A34334"</definedName>
    <definedName name="FDD_96_11" hidden="1">"A34699"</definedName>
    <definedName name="FDD_96_12" hidden="1">"A35064"</definedName>
    <definedName name="FDD_96_13" hidden="1">"A35430"</definedName>
    <definedName name="FDD_96_14" hidden="1">"A35795"</definedName>
    <definedName name="FDD_96_2" hidden="1">"A31412"</definedName>
    <definedName name="FDD_96_3" hidden="1">"A31777"</definedName>
    <definedName name="FDD_96_4" hidden="1">"A32142"</definedName>
    <definedName name="FDD_96_5" hidden="1">"A32508"</definedName>
    <definedName name="FDD_96_6" hidden="1">"A32873"</definedName>
    <definedName name="FDD_96_7" hidden="1">"A33238"</definedName>
    <definedName name="FDD_96_8" hidden="1">"A33603"</definedName>
    <definedName name="FDD_96_9" hidden="1">"A33969"</definedName>
    <definedName name="FDD_97_0" hidden="1">"U30681"</definedName>
    <definedName name="FDD_97_1" hidden="1">"A31047"</definedName>
    <definedName name="FDD_97_10" hidden="1">"A34334"</definedName>
    <definedName name="FDD_97_11" hidden="1">"A34699"</definedName>
    <definedName name="FDD_97_12" hidden="1">"A35064"</definedName>
    <definedName name="FDD_97_13" hidden="1">"A35430"</definedName>
    <definedName name="FDD_97_14" hidden="1">"A35795"</definedName>
    <definedName name="FDD_97_2" hidden="1">"A31412"</definedName>
    <definedName name="FDD_97_3" hidden="1">"A31777"</definedName>
    <definedName name="FDD_97_4" hidden="1">"A32142"</definedName>
    <definedName name="FDD_97_5" hidden="1">"A32508"</definedName>
    <definedName name="FDD_97_6" hidden="1">"A32873"</definedName>
    <definedName name="FDD_97_7" hidden="1">"A33238"</definedName>
    <definedName name="FDD_97_8" hidden="1">"A33603"</definedName>
    <definedName name="FDD_97_9" hidden="1">"A33969"</definedName>
    <definedName name="FDD_98_0" hidden="1">"U30681"</definedName>
    <definedName name="FDD_98_1" hidden="1">"A31047"</definedName>
    <definedName name="FDD_98_10" hidden="1">"A34334"</definedName>
    <definedName name="FDD_98_11" hidden="1">"A34699"</definedName>
    <definedName name="FDD_98_12" hidden="1">"A35064"</definedName>
    <definedName name="FDD_98_13" hidden="1">"A35430"</definedName>
    <definedName name="FDD_98_14" hidden="1">"A35795"</definedName>
    <definedName name="FDD_98_2" hidden="1">"A31412"</definedName>
    <definedName name="FDD_98_3" hidden="1">"A31777"</definedName>
    <definedName name="FDD_98_4" hidden="1">"A32142"</definedName>
    <definedName name="FDD_98_5" hidden="1">"A32508"</definedName>
    <definedName name="FDD_98_6" hidden="1">"A32873"</definedName>
    <definedName name="FDD_98_7" hidden="1">"A33238"</definedName>
    <definedName name="FDD_98_8" hidden="1">"A33603"</definedName>
    <definedName name="FDD_98_9" hidden="1">"A33969"</definedName>
    <definedName name="FDD_99_0" hidden="1">"U30681"</definedName>
    <definedName name="FDD_99_1" hidden="1">"A31047"</definedName>
    <definedName name="FDD_99_10" hidden="1">"A34334"</definedName>
    <definedName name="FDD_99_11" hidden="1">"A34699"</definedName>
    <definedName name="FDD_99_12" hidden="1">"A35064"</definedName>
    <definedName name="FDD_99_13" hidden="1">"A35430"</definedName>
    <definedName name="FDD_99_14" hidden="1">"A35795"</definedName>
    <definedName name="FDD_99_2" hidden="1">"A31412"</definedName>
    <definedName name="FDD_99_3" hidden="1">"A31777"</definedName>
    <definedName name="FDD_99_4" hidden="1">"A32142"</definedName>
    <definedName name="FDD_99_5" hidden="1">"A32508"</definedName>
    <definedName name="FDD_99_6" hidden="1">"A32873"</definedName>
    <definedName name="FDD_99_7" hidden="1">"A33238"</definedName>
    <definedName name="FDD_99_8" hidden="1">"A33603"</definedName>
    <definedName name="FDD_99_9" hidden="1">"A33969"</definedName>
    <definedName name="fdfd" localSheetId="1">#REF!</definedName>
    <definedName name="fdfd">#REF!</definedName>
    <definedName name="fdfng" hidden="1">{#N/A,#N/A,FALSE,"GERAL";#N/A,#N/A,FALSE,"012-96";#N/A,#N/A,FALSE,"018-96";#N/A,#N/A,FALSE,"027-96";#N/A,#N/A,FALSE,"059-96";#N/A,#N/A,FALSE,"076-96";#N/A,#N/A,FALSE,"019-97";#N/A,#N/A,FALSE,"021-97";#N/A,#N/A,FALSE,"022-97";#N/A,#N/A,FALSE,"028-97"}</definedName>
    <definedName name="FDP_0_1_aUrv" localSheetId="1" hidden="1">#REF!</definedName>
    <definedName name="FDP_0_1_aUrv" hidden="1">#REF!</definedName>
    <definedName name="FDP_10_1_aDrv" localSheetId="1" hidden="1">#REF!</definedName>
    <definedName name="FDP_10_1_aDrv" hidden="1">#REF!</definedName>
    <definedName name="FDP_107_1_aUrv" localSheetId="1" hidden="1">#REF!</definedName>
    <definedName name="FDP_107_1_aUrv" hidden="1">#REF!</definedName>
    <definedName name="FDP_11_1_aDrv" localSheetId="1" hidden="1">#REF!</definedName>
    <definedName name="FDP_11_1_aDrv" hidden="1">#REF!</definedName>
    <definedName name="FDP_111_1_aUrv" localSheetId="1" hidden="1">#REF!</definedName>
    <definedName name="FDP_111_1_aUrv" hidden="1">#REF!</definedName>
    <definedName name="FDP_112_1_aUrv" localSheetId="1" hidden="1">#REF!</definedName>
    <definedName name="FDP_112_1_aUrv" hidden="1">#REF!</definedName>
    <definedName name="FDP_113_1_aUrv" localSheetId="1" hidden="1">#REF!</definedName>
    <definedName name="FDP_113_1_aUrv" hidden="1">#REF!</definedName>
    <definedName name="FDP_114_1_aUrv" localSheetId="1" hidden="1">#REF!</definedName>
    <definedName name="FDP_114_1_aUrv" hidden="1">#REF!</definedName>
    <definedName name="FDP_115_1_aUrv" localSheetId="1" hidden="1">#REF!</definedName>
    <definedName name="FDP_115_1_aUrv" hidden="1">#REF!</definedName>
    <definedName name="FDP_12_1_aDrv" localSheetId="1" hidden="1">#REF!</definedName>
    <definedName name="FDP_12_1_aDrv" hidden="1">#REF!</definedName>
    <definedName name="FDP_126_1_aUrv" localSheetId="1" hidden="1">#REF!</definedName>
    <definedName name="FDP_126_1_aUrv" hidden="1">#REF!</definedName>
    <definedName name="FDP_127_1_aUrv" localSheetId="1" hidden="1">#REF!</definedName>
    <definedName name="FDP_127_1_aUrv" hidden="1">#REF!</definedName>
    <definedName name="FDP_128_1_aUrv" localSheetId="1" hidden="1">#REF!</definedName>
    <definedName name="FDP_128_1_aUrv" hidden="1">#REF!</definedName>
    <definedName name="FDP_129_1_aUrv" localSheetId="1" hidden="1">#REF!</definedName>
    <definedName name="FDP_129_1_aUrv" hidden="1">#REF!</definedName>
    <definedName name="FDP_13_1_aDrv" localSheetId="1" hidden="1">#REF!</definedName>
    <definedName name="FDP_13_1_aDrv" hidden="1">#REF!</definedName>
    <definedName name="FDP_131_1_aDrv" localSheetId="1" hidden="1">#REF!</definedName>
    <definedName name="FDP_131_1_aDrv" hidden="1">#REF!</definedName>
    <definedName name="FDP_134_1_aDrv" localSheetId="1" hidden="1">#REF!</definedName>
    <definedName name="FDP_134_1_aDrv" hidden="1">#REF!</definedName>
    <definedName name="FDP_135_1_aDrv" localSheetId="1" hidden="1">#REF!</definedName>
    <definedName name="FDP_135_1_aDrv" hidden="1">#REF!</definedName>
    <definedName name="FDP_137_1_aDdv" localSheetId="1" hidden="1">#REF!</definedName>
    <definedName name="FDP_137_1_aDdv" hidden="1">#REF!</definedName>
    <definedName name="FDP_139_1_aUrv" localSheetId="1" hidden="1">#REF!</definedName>
    <definedName name="FDP_139_1_aUrv" hidden="1">#REF!</definedName>
    <definedName name="FDP_14_1_aDrv" localSheetId="1" hidden="1">#REF!</definedName>
    <definedName name="FDP_14_1_aDrv" hidden="1">#REF!</definedName>
    <definedName name="FDP_140_1_aUrv" localSheetId="1" hidden="1">#REF!</definedName>
    <definedName name="FDP_140_1_aUrv" hidden="1">#REF!</definedName>
    <definedName name="FDP_141_1_aUrv" localSheetId="1" hidden="1">#REF!</definedName>
    <definedName name="FDP_141_1_aUrv" hidden="1">#REF!</definedName>
    <definedName name="FDP_143_1_aUrv" localSheetId="1" hidden="1">#REF!</definedName>
    <definedName name="FDP_143_1_aUrv" hidden="1">#REF!</definedName>
    <definedName name="FDP_144_1_aUrv" localSheetId="1" hidden="1">#REF!</definedName>
    <definedName name="FDP_144_1_aUrv" hidden="1">#REF!</definedName>
    <definedName name="FDP_15_1_aDrv" localSheetId="1" hidden="1">#REF!</definedName>
    <definedName name="FDP_15_1_aDrv" hidden="1">#REF!</definedName>
    <definedName name="FDP_16_1_aDrv" localSheetId="1" hidden="1">#REF!</definedName>
    <definedName name="FDP_16_1_aDrv" hidden="1">#REF!</definedName>
    <definedName name="FDP_17_1_aDrv" localSheetId="1" hidden="1">#REF!</definedName>
    <definedName name="FDP_17_1_aDrv" hidden="1">#REF!</definedName>
    <definedName name="FDP_18_1_aDrv" localSheetId="1" hidden="1">#REF!</definedName>
    <definedName name="FDP_18_1_aDrv" hidden="1">#REF!</definedName>
    <definedName name="FDP_19_1_aDrv" localSheetId="1" hidden="1">#REF!</definedName>
    <definedName name="FDP_19_1_aDrv" hidden="1">#REF!</definedName>
    <definedName name="FDP_20_1_aUrv" localSheetId="1" hidden="1">#REF!</definedName>
    <definedName name="FDP_20_1_aUrv" hidden="1">#REF!</definedName>
    <definedName name="FDP_21_1_aUrv" localSheetId="1" hidden="1">#REF!</definedName>
    <definedName name="FDP_21_1_aUrv" hidden="1">#REF!</definedName>
    <definedName name="FDP_22_1_aUrv" localSheetId="1" hidden="1">#REF!</definedName>
    <definedName name="FDP_22_1_aUrv" hidden="1">#REF!</definedName>
    <definedName name="FDP_23_1_aUrv" localSheetId="1" hidden="1">#REF!</definedName>
    <definedName name="FDP_23_1_aUrv" hidden="1">#REF!</definedName>
    <definedName name="FDP_24_1_aUrv" localSheetId="1" hidden="1">#REF!</definedName>
    <definedName name="FDP_24_1_aUrv" hidden="1">#REF!</definedName>
    <definedName name="FDP_25_1_aUrv" localSheetId="1" hidden="1">#REF!</definedName>
    <definedName name="FDP_25_1_aUrv" hidden="1">#REF!</definedName>
    <definedName name="FDP_26_1_aUrv" localSheetId="1" hidden="1">#REF!</definedName>
    <definedName name="FDP_26_1_aUrv" hidden="1">#REF!</definedName>
    <definedName name="FDP_27_1_aUrv" localSheetId="1" hidden="1">#REF!</definedName>
    <definedName name="FDP_27_1_aUrv" hidden="1">#REF!</definedName>
    <definedName name="FDP_28_1_aUrv" localSheetId="1" hidden="1">#REF!</definedName>
    <definedName name="FDP_28_1_aUrv" hidden="1">#REF!</definedName>
    <definedName name="FDP_280_1_aSrv" localSheetId="1" hidden="1">[134]Forecasts_VDF!#REF!</definedName>
    <definedName name="FDP_280_1_aSrv" hidden="1">[134]Forecasts_VDF!#REF!</definedName>
    <definedName name="FDP_281_1_aSrv" localSheetId="1" hidden="1">[134]Forecasts_VDF!#REF!</definedName>
    <definedName name="FDP_281_1_aSrv" hidden="1">[134]Forecasts_VDF!#REF!</definedName>
    <definedName name="FDP_282_1_aSrv" localSheetId="1" hidden="1">[135]Forecasts_VDF!#REF!</definedName>
    <definedName name="FDP_282_1_aSrv" hidden="1">[135]Forecasts_VDF!#REF!</definedName>
    <definedName name="FDP_283_1_aSrv" localSheetId="1" hidden="1">[135]Forecasts_VDF!#REF!</definedName>
    <definedName name="FDP_283_1_aSrv" hidden="1">[135]Forecasts_VDF!#REF!</definedName>
    <definedName name="FDP_29_1_aUrv" localSheetId="1" hidden="1">#REF!</definedName>
    <definedName name="FDP_29_1_aUrv" hidden="1">#REF!</definedName>
    <definedName name="FDP_30_1_aUrv" localSheetId="1" hidden="1">#REF!</definedName>
    <definedName name="FDP_30_1_aUrv" hidden="1">#REF!</definedName>
    <definedName name="FDP_31_1_aUrv" localSheetId="1" hidden="1">#REF!</definedName>
    <definedName name="FDP_31_1_aUrv" hidden="1">#REF!</definedName>
    <definedName name="FDP_32_1_aUrv" localSheetId="1" hidden="1">#REF!</definedName>
    <definedName name="FDP_32_1_aUrv" hidden="1">#REF!</definedName>
    <definedName name="FDP_33_1_aUrv" localSheetId="1" hidden="1">#REF!</definedName>
    <definedName name="FDP_33_1_aUrv" hidden="1">#REF!</definedName>
    <definedName name="FDP_34_1_aUrv" localSheetId="1" hidden="1">#REF!</definedName>
    <definedName name="FDP_34_1_aUrv" hidden="1">#REF!</definedName>
    <definedName name="FDP_35_1_aUrv" localSheetId="1" hidden="1">#REF!</definedName>
    <definedName name="FDP_35_1_aUrv" hidden="1">#REF!</definedName>
    <definedName name="FDP_36_1_aUrv" localSheetId="1" hidden="1">#REF!</definedName>
    <definedName name="FDP_36_1_aUrv" hidden="1">#REF!</definedName>
    <definedName name="FDP_37_1_aUrv" localSheetId="1" hidden="1">#REF!</definedName>
    <definedName name="FDP_37_1_aUrv" hidden="1">#REF!</definedName>
    <definedName name="FDP_38_1_aUrv" localSheetId="1" hidden="1">#REF!</definedName>
    <definedName name="FDP_38_1_aUrv" hidden="1">#REF!</definedName>
    <definedName name="FDP_39_1_aUrv" localSheetId="1" hidden="1">#REF!</definedName>
    <definedName name="FDP_39_1_aUrv" hidden="1">#REF!</definedName>
    <definedName name="FDP_41_1_aUrv" localSheetId="1" hidden="1">#REF!</definedName>
    <definedName name="FDP_41_1_aUrv" hidden="1">#REF!</definedName>
    <definedName name="FDP_42_1_aUrv" localSheetId="1" hidden="1">#REF!</definedName>
    <definedName name="FDP_42_1_aUrv" hidden="1">#REF!</definedName>
    <definedName name="FDP_43_1_aUrv" localSheetId="1" hidden="1">#REF!</definedName>
    <definedName name="FDP_43_1_aUrv" hidden="1">#REF!</definedName>
    <definedName name="FDP_44_1_aUrv" localSheetId="1" hidden="1">#REF!</definedName>
    <definedName name="FDP_44_1_aUrv" hidden="1">#REF!</definedName>
    <definedName name="FDP_45_1_aUrv" localSheetId="1" hidden="1">#REF!</definedName>
    <definedName name="FDP_45_1_aUrv" hidden="1">#REF!</definedName>
    <definedName name="FDP_46_1_aUrv" localSheetId="1" hidden="1">#REF!</definedName>
    <definedName name="FDP_46_1_aUrv" hidden="1">#REF!</definedName>
    <definedName name="FDP_47_1_aUrv" localSheetId="1" hidden="1">#REF!</definedName>
    <definedName name="FDP_47_1_aUrv" hidden="1">#REF!</definedName>
    <definedName name="FDP_48_1_aUrv" localSheetId="1" hidden="1">#REF!</definedName>
    <definedName name="FDP_48_1_aUrv" hidden="1">#REF!</definedName>
    <definedName name="FDP_49_1_aUrv" localSheetId="1" hidden="1">#REF!</definedName>
    <definedName name="FDP_49_1_aUrv" hidden="1">#REF!</definedName>
    <definedName name="FDP_50_1_aUrv" localSheetId="1" hidden="1">#REF!</definedName>
    <definedName name="FDP_50_1_aUrv" hidden="1">#REF!</definedName>
    <definedName name="FDP_51_1_aUrv" localSheetId="1" hidden="1">#REF!</definedName>
    <definedName name="FDP_51_1_aUrv" hidden="1">#REF!</definedName>
    <definedName name="FDP_52_1_aUrv" localSheetId="1" hidden="1">#REF!</definedName>
    <definedName name="FDP_52_1_aUrv" hidden="1">#REF!</definedName>
    <definedName name="FDP_53_1_aUrv" localSheetId="1" hidden="1">#REF!</definedName>
    <definedName name="FDP_53_1_aUrv" hidden="1">#REF!</definedName>
    <definedName name="FDP_53_1_rUrv" localSheetId="1" hidden="1">#REF!</definedName>
    <definedName name="FDP_53_1_rUrv" hidden="1">#REF!</definedName>
    <definedName name="FDP_54_1_aUrv" localSheetId="1" hidden="1">#REF!</definedName>
    <definedName name="FDP_54_1_aUrv" hidden="1">#REF!</definedName>
    <definedName name="FDP_55_1_aUrv" localSheetId="1" hidden="1">#REF!</definedName>
    <definedName name="FDP_55_1_aUrv" hidden="1">#REF!</definedName>
    <definedName name="FDP_8_1_aDrv" localSheetId="1" hidden="1">#REF!</definedName>
    <definedName name="FDP_8_1_aDrv" hidden="1">#REF!</definedName>
    <definedName name="FDP_9_1_aDrv" localSheetId="1" hidden="1">#REF!</definedName>
    <definedName name="FDP_9_1_aDrv" hidden="1">#REF!</definedName>
    <definedName name="fdsafe" localSheetId="1">#REF!</definedName>
    <definedName name="fdsafe">#REF!</definedName>
    <definedName name="fdsfasfacsfa" localSheetId="1">[66]Plan1!#REF!</definedName>
    <definedName name="fdsfasfacsfa">[66]Plan1!#REF!</definedName>
    <definedName name="FE" localSheetId="1">#REF!</definedName>
    <definedName name="FE">#REF!</definedName>
    <definedName name="FERE">#N/A</definedName>
    <definedName name="feriados" localSheetId="1">#REF!</definedName>
    <definedName name="feriados">#REF!</definedName>
    <definedName name="FEV00" localSheetId="1">#REF!</definedName>
    <definedName name="FEV00">#REF!</definedName>
    <definedName name="FF" localSheetId="1">[14]COMPOS1!#REF!</definedName>
    <definedName name="FF">[14]COMPOS1!#REF!</definedName>
    <definedName name="FFDSA" localSheetId="1">#REF!</definedName>
    <definedName name="FFDSA">#REF!</definedName>
    <definedName name="fff" localSheetId="1">'[117]P A T O  D'!#REF!</definedName>
    <definedName name="fff">'[117]P A T O  D'!#REF!</definedName>
    <definedName name="fffff" hidden="1">{"'EI 060 02'!$A$1:$K$59"}</definedName>
    <definedName name="fffffff">NA()</definedName>
    <definedName name="fffffffffffff" localSheetId="1">'[52]Fresagem de Pista Ago-98'!#REF!</definedName>
    <definedName name="fffffffffffff">'[52]Fresagem de Pista Ago-98'!#REF!</definedName>
    <definedName name="fffffffffffffff">#N/A</definedName>
    <definedName name="fffg">#N/A</definedName>
    <definedName name="ffw"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gdfgdfg" localSheetId="1">'[52]Fresagem de Pista Ago-98'!#REF!</definedName>
    <definedName name="fgdfgdfg">'[52]Fresagem de Pista Ago-98'!#REF!</definedName>
    <definedName name="fge" localSheetId="1">'[41]P A T O 99 B'!#REF!</definedName>
    <definedName name="fge">'[41]P A T O 99 B'!#REF!</definedName>
    <definedName name="fgff" hidden="1">{#N/A,#N/A,FALSE,"MO (2)"}</definedName>
    <definedName name="FGFGR" localSheetId="1">'[113]ficha medição'!#REF!</definedName>
    <definedName name="FGFGR">'[113]ficha medição'!#REF!</definedName>
    <definedName name="fgjfghj" localSheetId="1">'[133]Medição (2'!#REF!</definedName>
    <definedName name="fgjfghj">'[133]Medição (2'!#REF!</definedName>
    <definedName name="fhg" hidden="1">{#N/A,#N/A,FALSE,"310.1";#N/A,#N/A,FALSE,"321.1";#N/A,#N/A,FALSE,"320.3";#N/A,#N/A,FALSE,"330.1"}</definedName>
    <definedName name="figura1">"Figura 1"</definedName>
    <definedName name="filtragem" localSheetId="1">#REF!</definedName>
    <definedName name="filtragem">#REF!</definedName>
    <definedName name="Filtrar_1000" localSheetId="1">[98]!Filtrar_1000</definedName>
    <definedName name="Filtrar_1000">[98]!Filtrar_1000</definedName>
    <definedName name="FIM.TRECHO" localSheetId="1">#REF!</definedName>
    <definedName name="FIM.TRECHO">#REF!</definedName>
    <definedName name="fimaterro">"$#REF!.$E$13"</definedName>
    <definedName name="fimaterro_7">"$#REF!.$D$17"</definedName>
    <definedName name="fimtrecho">"$RemendoProf_Mecan.$#REF!$#REF!"</definedName>
    <definedName name="fimtrecho_11">"$#REF!.$F$49"</definedName>
    <definedName name="fimtrecho_11_6">"$#REF!.$F$49"</definedName>
    <definedName name="fimtrecho_14">"$RemendoProf_Manual.$#REF!$#REF!"</definedName>
    <definedName name="fimtrecho_42">"$#REF!.$L$25"</definedName>
    <definedName name="fimtrechocapa">"$#REF!.$M$26"</definedName>
    <definedName name="fimtrechor">"$#REF!.$#REF!$42"</definedName>
    <definedName name="fimtrechor_5">"$#REF!.$#REF!$40"</definedName>
    <definedName name="fi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dos">#N/A</definedName>
    <definedName name="FINAL_CM" localSheetId="1">#REF!</definedName>
    <definedName name="FINAL_CM">#REF!</definedName>
    <definedName name="FINAL_RCC" localSheetId="1">#REF!</definedName>
    <definedName name="FINAL_RCC">#REF!</definedName>
    <definedName name="FINAL_RM" localSheetId="1">#REF!</definedName>
    <definedName name="FINAL_RM">#REF!</definedName>
    <definedName name="FINAL_RMA" localSheetId="1">#REF!</definedName>
    <definedName name="FINAL_RMA">#REF!</definedName>
    <definedName name="FINAL_RMEC" localSheetId="1">#REF!</definedName>
    <definedName name="FINAL_RMEC">#REF!</definedName>
    <definedName name="Financ.Resume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RMA" localSheetId="1">#REF!</definedName>
    <definedName name="FIRMA">#REF!</definedName>
    <definedName name="firma1" localSheetId="1">#REF!</definedName>
    <definedName name="firma1">#REF!</definedName>
    <definedName name="firma2" localSheetId="1">#REF!</definedName>
    <definedName name="firma2">#REF!</definedName>
    <definedName name="fiscal" localSheetId="1">#REF!</definedName>
    <definedName name="fiscal">#REF!</definedName>
    <definedName name="fiscal_13">[90]DADOS!$B$5</definedName>
    <definedName name="fiscal_42" localSheetId="1">#REF!</definedName>
    <definedName name="fiscal_42">#REF!</definedName>
    <definedName name="Fisicos" localSheetId="1">#REF!</definedName>
    <definedName name="Fisicos">#REF!</definedName>
    <definedName name="FITOK" hidden="1">{#N/A,#N/A,TRUE,"Serviços"}</definedName>
    <definedName name="fjglkjlkj" localSheetId="1" hidden="1">[47]PAG01!#REF!</definedName>
    <definedName name="fjglkjlkj" hidden="1">[47]PAG01!#REF!</definedName>
    <definedName name="FLOT" localSheetId="1">#REF!</definedName>
    <definedName name="FLOT">#REF!</definedName>
    <definedName name="FLU" localSheetId="1">#REF!</definedName>
    <definedName name="FLU">#REF!</definedName>
    <definedName name="Fluência">[119]Teor!$E$3:$E$7</definedName>
    <definedName name="fluxo" localSheetId="1">'[136]450'!#REF!</definedName>
    <definedName name="fluxo">'[136]450'!#REF!</definedName>
    <definedName name="Fluxo_Orçado_201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luxoo" localSheetId="1">'[136]450'!#REF!</definedName>
    <definedName name="fluxoo">'[136]450'!#REF!</definedName>
    <definedName name="FM" localSheetId="1">#REF!</definedName>
    <definedName name="FM">#REF!</definedName>
    <definedName name="FMW" localSheetId="1">#REF!</definedName>
    <definedName name="FMW">#REF!</definedName>
    <definedName name="FMWA" localSheetId="1">#REF!</definedName>
    <definedName name="FMWA">#REF!</definedName>
    <definedName name="FO" localSheetId="1">#REF!</definedName>
    <definedName name="FO">#REF!</definedName>
    <definedName name="fobr1" localSheetId="1">'[27]memória quantitativa'!#REF!</definedName>
    <definedName name="fobr1">'[27]memória quantitativa'!#REF!</definedName>
    <definedName name="fobr2" localSheetId="1">'[27]memória quantitativa'!#REF!</definedName>
    <definedName name="fobr2">'[27]memória quantitativa'!#REF!</definedName>
    <definedName name="fobr3" localSheetId="1">'[27]memória quantitativa'!#REF!</definedName>
    <definedName name="fobr3">'[27]memória quantitativa'!#REF!</definedName>
    <definedName name="fobr4" localSheetId="1">'[27]memória quantitativa'!#REF!</definedName>
    <definedName name="fobr4">'[27]memória quantitativa'!#REF!</definedName>
    <definedName name="fobr5" localSheetId="1">'[27]memória quantitativa'!#REF!</definedName>
    <definedName name="fobr5">'[27]memória quantitativa'!#REF!</definedName>
    <definedName name="fobr6" localSheetId="1">'[27]memória quantitativa'!#REF!</definedName>
    <definedName name="fobr6">'[27]memória quantitativa'!#REF!</definedName>
    <definedName name="fobr7" localSheetId="1">'[27]memória quantitativa'!#REF!</definedName>
    <definedName name="fobr7">'[27]memória quantitativa'!#REF!</definedName>
    <definedName name="fobr8" localSheetId="1">'[27]memória quantitativa'!#REF!</definedName>
    <definedName name="fobr8">'[27]memória quantitativa'!#REF!</definedName>
    <definedName name="fobr9" localSheetId="1">'[27]memória quantitativa'!#REF!</definedName>
    <definedName name="fobr9">'[27]memória quantitativa'!#REF!</definedName>
    <definedName name="fokmf1" localSheetId="1">'[27]memória quantitativa'!#REF!</definedName>
    <definedName name="fokmf1">'[27]memória quantitativa'!#REF!</definedName>
    <definedName name="fokmf2" localSheetId="1">'[27]memória quantitativa'!#REF!</definedName>
    <definedName name="fokmf2">'[27]memória quantitativa'!#REF!</definedName>
    <definedName name="fokmf3" localSheetId="1">'[27]memória quantitativa'!#REF!</definedName>
    <definedName name="fokmf3">'[27]memória quantitativa'!#REF!</definedName>
    <definedName name="fokmf4" localSheetId="1">'[27]memória quantitativa'!#REF!</definedName>
    <definedName name="fokmf4">'[27]memória quantitativa'!#REF!</definedName>
    <definedName name="fokmf5" localSheetId="1">'[27]memória quantitativa'!#REF!</definedName>
    <definedName name="fokmf5">'[27]memória quantitativa'!#REF!</definedName>
    <definedName name="fokmf6" localSheetId="1">'[27]memória quantitativa'!#REF!</definedName>
    <definedName name="fokmf6">'[27]memória quantitativa'!#REF!</definedName>
    <definedName name="fokmf7" localSheetId="1">'[27]memória quantitativa'!#REF!</definedName>
    <definedName name="fokmf7">'[27]memória quantitativa'!#REF!</definedName>
    <definedName name="fokmf8" localSheetId="1">'[27]memória quantitativa'!#REF!</definedName>
    <definedName name="fokmf8">'[27]memória quantitativa'!#REF!</definedName>
    <definedName name="fokmf9" localSheetId="1">'[27]memória quantitativa'!#REF!</definedName>
    <definedName name="fokmf9">'[27]memória quantitativa'!#REF!</definedName>
    <definedName name="fokmi1" localSheetId="1">'[27]memória quantitativa'!#REF!</definedName>
    <definedName name="fokmi1">'[27]memória quantitativa'!#REF!</definedName>
    <definedName name="fokmi2" localSheetId="1">'[27]memória quantitativa'!#REF!</definedName>
    <definedName name="fokmi2">'[27]memória quantitativa'!#REF!</definedName>
    <definedName name="fokmi3" localSheetId="1">'[27]memória quantitativa'!#REF!</definedName>
    <definedName name="fokmi3">'[27]memória quantitativa'!#REF!</definedName>
    <definedName name="fokmi4" localSheetId="1">'[27]memória quantitativa'!#REF!</definedName>
    <definedName name="fokmi4">'[27]memória quantitativa'!#REF!</definedName>
    <definedName name="fokmi5" localSheetId="1">'[27]memória quantitativa'!#REF!</definedName>
    <definedName name="fokmi5">'[27]memória quantitativa'!#REF!</definedName>
    <definedName name="fokmi6" localSheetId="1">'[27]memória quantitativa'!#REF!</definedName>
    <definedName name="fokmi6">'[27]memória quantitativa'!#REF!</definedName>
    <definedName name="fokmi7" localSheetId="1">'[27]memória quantitativa'!#REF!</definedName>
    <definedName name="fokmi7">'[27]memória quantitativa'!#REF!</definedName>
    <definedName name="fokmi8" localSheetId="1">'[27]memória quantitativa'!#REF!</definedName>
    <definedName name="fokmi8">'[27]memória quantitativa'!#REF!</definedName>
    <definedName name="fokmi9" localSheetId="1">'[27]memória quantitativa'!#REF!</definedName>
    <definedName name="fokmi9">'[27]memória quantitativa'!#REF!</definedName>
    <definedName name="folarg1" localSheetId="1">'[27]memória quantitativa'!#REF!</definedName>
    <definedName name="folarg1">'[27]memória quantitativa'!#REF!</definedName>
    <definedName name="folarg2" localSheetId="1">'[27]memória quantitativa'!#REF!</definedName>
    <definedName name="folarg2">'[27]memória quantitativa'!#REF!</definedName>
    <definedName name="folarg3" localSheetId="1">'[27]memória quantitativa'!#REF!</definedName>
    <definedName name="folarg3">'[27]memória quantitativa'!#REF!</definedName>
    <definedName name="folarg4" localSheetId="1">'[27]memória quantitativa'!#REF!</definedName>
    <definedName name="folarg4">'[27]memória quantitativa'!#REF!</definedName>
    <definedName name="folarg5" localSheetId="1">'[27]memória quantitativa'!#REF!</definedName>
    <definedName name="folarg5">'[27]memória quantitativa'!#REF!</definedName>
    <definedName name="folarg6" localSheetId="1">'[27]memória quantitativa'!#REF!</definedName>
    <definedName name="folarg6">'[27]memória quantitativa'!#REF!</definedName>
    <definedName name="folarg7" localSheetId="1">'[27]memória quantitativa'!#REF!</definedName>
    <definedName name="folarg7">'[27]memória quantitativa'!#REF!</definedName>
    <definedName name="folarg8" localSheetId="1">'[27]memória quantitativa'!#REF!</definedName>
    <definedName name="folarg8">'[27]memória quantitativa'!#REF!</definedName>
    <definedName name="folarg9" localSheetId="1">'[27]memória quantitativa'!#REF!</definedName>
    <definedName name="folarg9">'[27]memória quantitativa'!#REF!</definedName>
    <definedName name="FOLHA" localSheetId="1">#REF!</definedName>
    <definedName name="FOLHA">#REF!</definedName>
    <definedName name="FOLHA01" hidden="1">{#N/A,#N/A,TRUE,"Serviços"}</definedName>
    <definedName name="FOLHA011" hidden="1">{#N/A,#N/A,TRUE,"Serviços"}</definedName>
    <definedName name="folha1" hidden="1">{#N/A,#N/A,TRUE,"Serviços"}</definedName>
    <definedName name="folha11" hidden="1">{#N/A,#N/A,TRUE,"Serviços"}</definedName>
    <definedName name="FOLHAS" localSheetId="1">[63]PRANCHA!#REF!</definedName>
    <definedName name="FOLHAS">[63]PRANCHA!#REF!</definedName>
    <definedName name="Fonte" localSheetId="1">#REF!</definedName>
    <definedName name="Fonte">#REF!</definedName>
    <definedName name="FORMA">[83]SERVIÇOS!$G$23</definedName>
    <definedName name="Forma_BlocoE1">16.64*2+16.203</definedName>
    <definedName name="Forma_BlocoE2">13.64*2+11.628</definedName>
    <definedName name="Forma_BloPort">17.64*2.5+18.23</definedName>
    <definedName name="Forma_Trav">91.81</definedName>
    <definedName name="formas" localSheetId="1">'[27]medição '!#REF!</definedName>
    <definedName name="formas">'[27]medição '!#REF!</definedName>
    <definedName name="Format_List" localSheetId="1">#REF!</definedName>
    <definedName name="Format_List">#REF!</definedName>
    <definedName name="FORN_ACESS_EMISS" localSheetId="1">#REF!</definedName>
    <definedName name="FORN_ACESS_EMISS">#REF!</definedName>
    <definedName name="FORN_ACESS_EMISS2_M" localSheetId="1">#REF!</definedName>
    <definedName name="FORN_ACESS_EMISS2_M">#REF!</definedName>
    <definedName name="FORN_ACESS_EMISS3_M" localSheetId="1">#REF!</definedName>
    <definedName name="FORN_ACESS_EMISS3_M">#REF!</definedName>
    <definedName name="FORN_ACESS_REDE_COL" localSheetId="1">#REF!</definedName>
    <definedName name="FORN_ACESS_REDE_COL">#REF!</definedName>
    <definedName name="FORN_ACESSÓRIOS" localSheetId="1">#REF!</definedName>
    <definedName name="FORN_ACESSÓRIOS">#REF!</definedName>
    <definedName name="FORN_CON_EMISS3_M" localSheetId="1">#REF!</definedName>
    <definedName name="FORN_CON_EMISS3_M">#REF!</definedName>
    <definedName name="FORN_CONEX" localSheetId="1">#REF!</definedName>
    <definedName name="FORN_CONEX">#REF!</definedName>
    <definedName name="FORN_CONEX_EMISS" localSheetId="1">#REF!</definedName>
    <definedName name="FORN_CONEX_EMISS">#REF!</definedName>
    <definedName name="FORN_CONEX_PEÇAS" localSheetId="1">#REF!</definedName>
    <definedName name="FORN_CONEX_PEÇAS">#REF!</definedName>
    <definedName name="FORN_PEÇAS_EMISS2_M" localSheetId="1">#REF!</definedName>
    <definedName name="FORN_PEÇAS_EMISS2_M">#REF!</definedName>
    <definedName name="FORN_TUB_EMISS" localSheetId="1">#REF!</definedName>
    <definedName name="FORN_TUB_EMISS">#REF!</definedName>
    <definedName name="FORN_TUB_EMISS2_M" localSheetId="1">#REF!</definedName>
    <definedName name="FORN_TUB_EMISS2_M">#REF!</definedName>
    <definedName name="FORN_TUB_EMISS3_M" localSheetId="1">#REF!</definedName>
    <definedName name="FORN_TUB_EMISS3_M">#REF!</definedName>
    <definedName name="FORN_TUB_REDE_COL" localSheetId="1">#REF!</definedName>
    <definedName name="FORN_TUB_REDE_COL">#REF!</definedName>
    <definedName name="FORN_TUBU" localSheetId="1">#REF!</definedName>
    <definedName name="FORN_TUBU">#REF!</definedName>
    <definedName name="FORNEC_CAP20" localSheetId="1">#REF!</definedName>
    <definedName name="FORNEC_CAP20">#REF!</definedName>
    <definedName name="FORNEC_CM30" localSheetId="1">#REF!</definedName>
    <definedName name="FORNEC_CM30">#REF!</definedName>
    <definedName name="Fot" hidden="1">{"'EI 060 02'!$A$1:$K$59"}</definedName>
    <definedName name="fr">#N/A</definedName>
    <definedName name="FRE" localSheetId="1">#REF!</definedName>
    <definedName name="FRE">#REF!</definedName>
    <definedName name="FREADVAL" localSheetId="1">#REF!</definedName>
    <definedName name="FREADVAL">#REF!</definedName>
    <definedName name="FREFIX" localSheetId="1">#REF!</definedName>
    <definedName name="FREFIX">#REF!</definedName>
    <definedName name="FREPES" localSheetId="1">#REF!</definedName>
    <definedName name="FREPES">#REF!</definedName>
    <definedName name="Fresagem">#N/A</definedName>
    <definedName name="Fresagem01" hidden="1">{#N/A,#N/A,TRUE,"Serviços"}</definedName>
    <definedName name="Fresagem011" hidden="1">{#N/A,#N/A,TRUE,"Serviços"}</definedName>
    <definedName name="fresfg"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S" localSheetId="1">#REF!</definedName>
    <definedName name="FS">#REF!</definedName>
    <definedName name="FS_1" localSheetId="1">#REF!</definedName>
    <definedName name="FS_1">#REF!</definedName>
    <definedName name="FS_Adir">OFFSET([82]Percentual!$A$6,0,COLUMN([82]Percentual!$BU$3)-1,COUNTA([82]Percentual!$A$6:$A$105),1)</definedName>
    <definedName name="FS_Aesq">OFFSET([82]Percentual!$A$6,0,COLUMN([82]Percentual!$AU$3)-1,COUNTA([82]Percentual!$A$6:$A$105),1)</definedName>
    <definedName name="FS3_3dir">OFFSET([82]Percentual!$A$6,0,MATCH([82]Percentual!$K$3,[82]Percentual!$3:$3,0)+1,COUNTA([82]Percentual!$A$6:$A$105),1)</definedName>
    <definedName name="FS3_3esq">OFFSET([82]Percentual!$A$6,0,MATCH([82]Percentual!$K$3,[82]Percentual!$3:$3,0)-1,COUNTA([82]Percentual!$A$6:$A$105),1)</definedName>
    <definedName name="FS3_pista">OFFSET([82]Percentual!$A$6,0,MATCH([82]Percentual!$K$3,[82]Percentual!$3:$3,0),COUNTA([82]Percentual!$A$6:$A$105),1)</definedName>
    <definedName name="FS4_3dir">OFFSET([82]Percentual!$A$6,0,MATCH([82]Percentual!$N$3,[82]Percentual!$3:$3,0)+1,COUNTA([82]Percentual!$A$6:$A$105),1)</definedName>
    <definedName name="FS4_3esq">OFFSET([82]Percentual!$A$6,0,MATCH([82]Percentual!$N$3,[82]Percentual!$3:$3,0)-1,COUNTA([82]Percentual!$A$6:$A$105),1)</definedName>
    <definedName name="FS4_pista">OFFSET([82]Percentual!$A$6,0,MATCH([82]Percentual!$N$3,[82]Percentual!$3:$3,0),COUNTA([82]Percentual!$A$6:$A$105),1)</definedName>
    <definedName name="FS5_3dir">OFFSET([82]Percentual!$A$6,0,MATCH([82]Percentual!$Q$3,[82]Percentual!$3:$3,0)+1,COUNTA([82]Percentual!$A$6:$A$105),1)</definedName>
    <definedName name="FS5_3esq">OFFSET([82]Percentual!$A$6,0,MATCH([82]Percentual!$Q$3,[82]Percentual!$3:$3,0)-1,COUNTA([82]Percentual!$A$6:$A$105),1)</definedName>
    <definedName name="FS5_pista">OFFSET([82]Percentual!$A$6,0,MATCH([82]Percentual!$Q$3,[82]Percentual!$3:$3,0),COUNTA([82]Percentual!$A$6:$A$105),1)</definedName>
    <definedName name="FS6_3dir">OFFSET([82]Percentual!$A$6,0,MATCH([82]Percentual!$T$3,[82]Percentual!$3:$3,0)+1,COUNTA([82]Percentual!$A$6:$A$105),1)</definedName>
    <definedName name="FS6_3esq">OFFSET([82]Percentual!$A$6,0,MATCH([82]Percentual!$T$3,[82]Percentual!$3:$3,0)-1,COUNTA([82]Percentual!$A$6:$A$105),1)</definedName>
    <definedName name="FS6_pista">OFFSET([82]Percentual!$A$6,0,MATCH([82]Percentual!$T$3,[82]Percentual!$3:$3,0),COUNTA([82]Percentual!$A$6:$A$105),1)</definedName>
    <definedName name="FSADFD">#N/A</definedName>
    <definedName name="fse" localSheetId="1">#REF!</definedName>
    <definedName name="fse">#REF!</definedName>
    <definedName name="fsn" localSheetId="1">#REF!</definedName>
    <definedName name="fsn">#REF!</definedName>
    <definedName name="FT" localSheetId="1">#REF!</definedName>
    <definedName name="FT">#REF!</definedName>
    <definedName name="fthju" hidden="1">{"VENTAS1",#N/A,FALSE,"VENTAS";"VENTAS2",#N/A,FALSE,"VENTAS";"VENTAS3",#N/A,FALSE,"VENTAS";"VENTAS4",#N/A,FALSE,"VENTAS";"VENTAS5",#N/A,FALSE,"VENTAS";"VENTAS6",#N/A,FALSE,"VENTAS";"VENTAS7",#N/A,FALSE,"VENTAS";"VENTAS8",#N/A,FALSE,"VENTAS"}</definedName>
    <definedName name="fuel" localSheetId="1">#REF!</definedName>
    <definedName name="fuel">#REF!</definedName>
    <definedName name="fuel_1" localSheetId="1">#REF!</definedName>
    <definedName name="fuel_1">#REF!</definedName>
    <definedName name="FUFUFUFUFUFUFF" localSheetId="1">#REF!</definedName>
    <definedName name="FUFUFUFUFUFUFF">#REF!</definedName>
    <definedName name="Função" localSheetId="1">#REF!</definedName>
    <definedName name="Função">#REF!</definedName>
    <definedName name="fwregwrgfd">#N/A</definedName>
    <definedName name="fwregwrgfd_16">NA()</definedName>
    <definedName name="g" hidden="1">{#N/A,#N/A,FALSE,"REGNSKAPSUTDRAG DIVISJON";#N/A,#N/A,FALSE,"Nøkkeltall"}</definedName>
    <definedName name="g_2.04" localSheetId="1">#REF!</definedName>
    <definedName name="g_2.04">#REF!</definedName>
    <definedName name="G_2.05" localSheetId="1">#REF!</definedName>
    <definedName name="G_2.05">#REF!</definedName>
    <definedName name="G_2.06" localSheetId="1">#REF!</definedName>
    <definedName name="G_2.06">#REF!</definedName>
    <definedName name="G_2.07" localSheetId="1">#REF!</definedName>
    <definedName name="G_2.07">#REF!</definedName>
    <definedName name="G_2.08" localSheetId="1">#REF!</definedName>
    <definedName name="G_2.08">#REF!</definedName>
    <definedName name="G_2.09" localSheetId="1">#REF!</definedName>
    <definedName name="G_2.09">#REF!</definedName>
    <definedName name="G_2.10" localSheetId="1">#REF!</definedName>
    <definedName name="G_2.10">#REF!</definedName>
    <definedName name="G_2.11" localSheetId="1">#REF!</definedName>
    <definedName name="G_2.11">#REF!</definedName>
    <definedName name="G_2.12" localSheetId="1">#REF!</definedName>
    <definedName name="G_2.12">#REF!</definedName>
    <definedName name="G_2.13" localSheetId="1">#REF!</definedName>
    <definedName name="G_2.13">#REF!</definedName>
    <definedName name="G_2.14" localSheetId="1">#REF!</definedName>
    <definedName name="G_2.14">#REF!</definedName>
    <definedName name="galo" hidden="1">{#N/A,#N/A,FALSE,"Aging Summary";#N/A,#N/A,FALSE,"Ratio Analysis";#N/A,#N/A,FALSE,"Test 120 Day Accts";#N/A,#N/A,FALSE,"Tickmarks"}</definedName>
    <definedName name="Galvanized_cable_tray__complete_of__special_pieces__elbows__crosses__Tees__etc.__and_fixing_elements___brackets__supports__etc.__Metallic_supports_from_roof__wall_or_metallic_structure_included" localSheetId="1">#REF!</definedName>
    <definedName name="Galvanized_cable_tray__complete_of__special_pieces__elbows__crosses__Tees__etc.__and_fixing_elements___brackets__supports__etc.__Metallic_supports_from_roof__wall_or_metallic_structure_included">#REF!</definedName>
    <definedName name="gas" localSheetId="1">#REF!</definedName>
    <definedName name="gas">#REF!</definedName>
    <definedName name="gas_1" localSheetId="1">#REF!</definedName>
    <definedName name="gas_1">#REF!</definedName>
    <definedName name="GASOL">#N/A</definedName>
    <definedName name="GASOL_1" localSheetId="1">#REF!</definedName>
    <definedName name="GASOL_1">#REF!</definedName>
    <definedName name="GASOLINA">[111]INSUMOS!$N$306</definedName>
    <definedName name="GAST">[17]DADOS!$C$21</definedName>
    <definedName name="gastalho" localSheetId="1">[42]ORÇAMENTO!#REF!</definedName>
    <definedName name="gastalho">[42]ORÇAMENTO!#REF!</definedName>
    <definedName name="gastalho_13" localSheetId="1">[42]ORÇAMENTO!#REF!</definedName>
    <definedName name="gastalho_13">[42]ORÇAMENTO!#REF!</definedName>
    <definedName name="gastalho_13_19" localSheetId="1">[42]ORÇAMENTO!#REF!</definedName>
    <definedName name="gastalho_13_19">[42]ORÇAMENTO!#REF!</definedName>
    <definedName name="gastalho_13_23" localSheetId="1">[42]ORÇAMENTO!#REF!</definedName>
    <definedName name="gastalho_13_23">[42]ORÇAMENTO!#REF!</definedName>
    <definedName name="gastalho_13_25" localSheetId="1">[55]ORÇAMENTO!#REF!</definedName>
    <definedName name="gastalho_13_25">[55]ORÇAMENTO!#REF!</definedName>
    <definedName name="gastalho_15" localSheetId="1">[56]ORÇAMENTO!#REF!</definedName>
    <definedName name="gastalho_15">[56]ORÇAMENTO!#REF!</definedName>
    <definedName name="gastalho_15_13" localSheetId="1">[56]ORÇAMENTO!#REF!</definedName>
    <definedName name="gastalho_15_13">[56]ORÇAMENTO!#REF!</definedName>
    <definedName name="gastalho_15_13_19" localSheetId="1">[56]ORÇAMENTO!#REF!</definedName>
    <definedName name="gastalho_15_13_19">[56]ORÇAMENTO!#REF!</definedName>
    <definedName name="gastalho_15_13_23" localSheetId="1">[56]ORÇAMENTO!#REF!</definedName>
    <definedName name="gastalho_15_13_23">[56]ORÇAMENTO!#REF!</definedName>
    <definedName name="gastalho_15_13_25" localSheetId="1">[56]ORÇAMENTO!#REF!</definedName>
    <definedName name="gastalho_15_13_25">[56]ORÇAMENTO!#REF!</definedName>
    <definedName name="gastalho_15_19" localSheetId="1">[56]ORÇAMENTO!#REF!</definedName>
    <definedName name="gastalho_15_19">[56]ORÇAMENTO!#REF!</definedName>
    <definedName name="gastalho_15_23" localSheetId="1">[56]ORÇAMENTO!#REF!</definedName>
    <definedName name="gastalho_15_23">[56]ORÇAMENTO!#REF!</definedName>
    <definedName name="gastalho_15_25" localSheetId="1">[56]ORÇAMENTO!#REF!</definedName>
    <definedName name="gastalho_15_25">[56]ORÇAMENTO!#REF!</definedName>
    <definedName name="gastalho_19" localSheetId="1">[42]ORÇAMENTO!#REF!</definedName>
    <definedName name="gastalho_19">[42]ORÇAMENTO!#REF!</definedName>
    <definedName name="gastalho_23" localSheetId="1">[42]ORÇAMENTO!#REF!</definedName>
    <definedName name="gastalho_23">[42]ORÇAMENTO!#REF!</definedName>
    <definedName name="gastalho_24" localSheetId="1">[42]ORÇAMENTO!#REF!</definedName>
    <definedName name="gastalho_24">[42]ORÇAMENTO!#REF!</definedName>
    <definedName name="gastalho_24_13" localSheetId="1">[42]ORÇAMENTO!#REF!</definedName>
    <definedName name="gastalho_24_13">[42]ORÇAMENTO!#REF!</definedName>
    <definedName name="gastalho_24_13_19" localSheetId="1">[42]ORÇAMENTO!#REF!</definedName>
    <definedName name="gastalho_24_13_19">[42]ORÇAMENTO!#REF!</definedName>
    <definedName name="gastalho_24_13_23" localSheetId="1">[42]ORÇAMENTO!#REF!</definedName>
    <definedName name="gastalho_24_13_23">[42]ORÇAMENTO!#REF!</definedName>
    <definedName name="gastalho_24_13_25" localSheetId="1">[55]ORÇAMENTO!#REF!</definedName>
    <definedName name="gastalho_24_13_25">[55]ORÇAMENTO!#REF!</definedName>
    <definedName name="gastalho_24_19" localSheetId="1">[42]ORÇAMENTO!#REF!</definedName>
    <definedName name="gastalho_24_19">[42]ORÇAMENTO!#REF!</definedName>
    <definedName name="gastalho_24_23" localSheetId="1">[42]ORÇAMENTO!#REF!</definedName>
    <definedName name="gastalho_24_23">[42]ORÇAMENTO!#REF!</definedName>
    <definedName name="gastalho_24_25" localSheetId="1">[55]ORÇAMENTO!#REF!</definedName>
    <definedName name="gastalho_24_25">[55]ORÇAMENTO!#REF!</definedName>
    <definedName name="gastalho_25" localSheetId="1">[55]ORÇAMENTO!#REF!</definedName>
    <definedName name="gastalho_25">[55]ORÇAMENTO!#REF!</definedName>
    <definedName name="Gastos_Marajó">#N/A</definedName>
    <definedName name="gcbr1" localSheetId="1">'[27]memória quantitativa'!#REF!</definedName>
    <definedName name="gcbr1">'[27]memória quantitativa'!#REF!</definedName>
    <definedName name="gcbr2" localSheetId="1">'[27]memória quantitativa'!#REF!</definedName>
    <definedName name="gcbr2">'[27]memória quantitativa'!#REF!</definedName>
    <definedName name="gckmf1" localSheetId="1">'[27]memória quantitativa'!#REF!</definedName>
    <definedName name="gckmf1">'[27]memória quantitativa'!#REF!</definedName>
    <definedName name="gckmf2" localSheetId="1">'[27]memória quantitativa'!#REF!</definedName>
    <definedName name="gckmf2">'[27]memória quantitativa'!#REF!</definedName>
    <definedName name="gckmi1" localSheetId="1">'[27]memória quantitativa'!#REF!</definedName>
    <definedName name="gckmi1">'[27]memória quantitativa'!#REF!</definedName>
    <definedName name="gckmi2" localSheetId="1">'[27]memória quantitativa'!#REF!</definedName>
    <definedName name="gckmi2">'[27]memória quantitativa'!#REF!</definedName>
    <definedName name="GDAGEGAAAAAAA" localSheetId="1">#REF!</definedName>
    <definedName name="GDAGEGAAAAAAA">#REF!</definedName>
    <definedName name="GDGDGD" localSheetId="1">#REF!</definedName>
    <definedName name="GDGDGD">#REF!</definedName>
    <definedName name="GE" localSheetId="1">#REF!</definedName>
    <definedName name="GE">#REF!</definedName>
    <definedName name="GEOVANI" localSheetId="1">#REF!</definedName>
    <definedName name="GEOVANI">#REF!</definedName>
    <definedName name="GEOVANI_25" localSheetId="1">#REF!</definedName>
    <definedName name="GEOVANI_25">#REF!</definedName>
    <definedName name="GEOVANI2" localSheetId="1">[137]PROJETO!#REF!</definedName>
    <definedName name="GEOVANI2">[137]PROJETO!#REF!</definedName>
    <definedName name="GEOVANI2_25" localSheetId="1">[138]PROJETO!#REF!</definedName>
    <definedName name="GEOVANI2_25">[138]PROJETO!#REF!</definedName>
    <definedName name="geração" hidden="1">{#N/A,#N/A,FALSE,"ANEXO3 99 ERA";#N/A,#N/A,FALSE,"ANEXO3 99 UBÁ2";#N/A,#N/A,FALSE,"ANEXO3 99 DTU";#N/A,#N/A,FALSE,"ANEXO3 99 RDR";#N/A,#N/A,FALSE,"ANEXO3 99 UBÁ4";#N/A,#N/A,FALSE,"ANEXO3 99 UBÁ6"}</definedName>
    <definedName name="geral" localSheetId="1">[68]RESUMO_AUT1!#REF!</definedName>
    <definedName name="geral">[68]RESUMO_AUT1!#REF!</definedName>
    <definedName name="Gerente" localSheetId="1">#REF!</definedName>
    <definedName name="Gerente">#REF!</definedName>
    <definedName name="GESGSD" localSheetId="1">#REF!</definedName>
    <definedName name="GESGSD">#REF!</definedName>
    <definedName name="gfdg" localSheetId="1">[68]RESUMO_AUT1!#REF!</definedName>
    <definedName name="gfdg">[68]RESUMO_AUT1!#REF!</definedName>
    <definedName name="gfgfgfg" hidden="1">{#N/A,#N/A,FALSE,"MO (2)"}</definedName>
    <definedName name="gg" hidden="1">{"'REL CUSTODIF'!$B$1:$H$72"}</definedName>
    <definedName name="ghghgh" hidden="1">{#N/A,#N/A,FALSE,"MO (2)"}</definedName>
    <definedName name="GHJ" localSheetId="1">#REF!</definedName>
    <definedName name="GHJ">#REF!</definedName>
    <definedName name="giu6lkjhlij">#N/A</definedName>
    <definedName name="gjgh" hidden="1">{#N/A,#N/A,FALSE,"GERAL";#N/A,#N/A,FALSE,"012-96";#N/A,#N/A,FALSE,"018-96";#N/A,#N/A,FALSE,"027-96";#N/A,#N/A,FALSE,"059-96";#N/A,#N/A,FALSE,"076-96";#N/A,#N/A,FALSE,"019-97";#N/A,#N/A,FALSE,"021-97";#N/A,#N/A,FALSE,"022-97";#N/A,#N/A,FALSE,"028-97"}</definedName>
    <definedName name="GO010_RECICLAGEM" localSheetId="1">#REF!</definedName>
    <definedName name="GO010_RECICLAGEM">#REF!</definedName>
    <definedName name="GP" localSheetId="1">#REF!</definedName>
    <definedName name="GP">#REF!</definedName>
    <definedName name="GRADUADA" localSheetId="1">#REF!</definedName>
    <definedName name="GRADUADA">#REF!</definedName>
    <definedName name="graf" localSheetId="1">'[139]FLUXO - EXECUÇÃO PRÓPRIA'!#REF!</definedName>
    <definedName name="graf">'[139]FLUXO - EXECUÇÃO PRÓPRIA'!#REF!</definedName>
    <definedName name="graff" localSheetId="1">'[139]FLUXO - EXECUÇÃO PRÓPRIA'!#REF!</definedName>
    <definedName name="graff">'[139]FLUXO - EXECUÇÃO PRÓPRIA'!#REF!</definedName>
    <definedName name="GRAMA">[83]SERVIÇOS!$G$31</definedName>
    <definedName name="_xlnm.Recorder" localSheetId="1">#REF!</definedName>
    <definedName name="_xlnm.Recorder">#REF!</definedName>
    <definedName name="grbr1" localSheetId="1">'[27]memória quantitativa'!#REF!</definedName>
    <definedName name="grbr1">'[27]memória quantitativa'!#REF!</definedName>
    <definedName name="grbr2" localSheetId="1">'[27]memória quantitativa'!#REF!</definedName>
    <definedName name="grbr2">'[27]memória quantitativa'!#REF!</definedName>
    <definedName name="grbr3" localSheetId="1">'[27]memória quantitativa'!#REF!</definedName>
    <definedName name="grbr3">'[27]memória quantitativa'!#REF!</definedName>
    <definedName name="grbr4" localSheetId="1">'[27]memória quantitativa'!#REF!</definedName>
    <definedName name="grbr4">'[27]memória quantitativa'!#REF!</definedName>
    <definedName name="grbr5" localSheetId="1">'[27]memória quantitativa'!#REF!</definedName>
    <definedName name="grbr5">'[27]memória quantitativa'!#REF!</definedName>
    <definedName name="grbr6" localSheetId="1">'[27]memória quantitativa'!#REF!</definedName>
    <definedName name="grbr6">'[27]memória quantitativa'!#REF!</definedName>
    <definedName name="grbr7" localSheetId="1">'[27]memória quantitativa'!#REF!</definedName>
    <definedName name="grbr7">'[27]memória quantitativa'!#REF!</definedName>
    <definedName name="grbr8" localSheetId="1">'[27]memória quantitativa'!#REF!</definedName>
    <definedName name="grbr8">'[27]memória quantitativa'!#REF!</definedName>
    <definedName name="grbr9" localSheetId="1">'[27]memória quantitativa'!#REF!</definedName>
    <definedName name="grbr9">'[27]memória quantitativa'!#REF!</definedName>
    <definedName name="grkmf1" localSheetId="1">'[27]memória quantitativa'!#REF!</definedName>
    <definedName name="grkmf1">'[27]memória quantitativa'!#REF!</definedName>
    <definedName name="grkmf2" localSheetId="1">'[27]memória quantitativa'!#REF!</definedName>
    <definedName name="grkmf2">'[27]memória quantitativa'!#REF!</definedName>
    <definedName name="grkmf3" localSheetId="1">'[27]memória quantitativa'!#REF!</definedName>
    <definedName name="grkmf3">'[27]memória quantitativa'!#REF!</definedName>
    <definedName name="grkmf4" localSheetId="1">'[27]memória quantitativa'!#REF!</definedName>
    <definedName name="grkmf4">'[27]memória quantitativa'!#REF!</definedName>
    <definedName name="grkmf5" localSheetId="1">'[27]memória quantitativa'!#REF!</definedName>
    <definedName name="grkmf5">'[27]memória quantitativa'!#REF!</definedName>
    <definedName name="grkmf6" localSheetId="1">'[27]memória quantitativa'!#REF!</definedName>
    <definedName name="grkmf6">'[27]memória quantitativa'!#REF!</definedName>
    <definedName name="grkmf7" localSheetId="1">'[27]memória quantitativa'!#REF!</definedName>
    <definedName name="grkmf7">'[27]memória quantitativa'!#REF!</definedName>
    <definedName name="grkmf8" localSheetId="1">'[27]memória quantitativa'!#REF!</definedName>
    <definedName name="grkmf8">'[27]memória quantitativa'!#REF!</definedName>
    <definedName name="grkmf9" localSheetId="1">'[27]memória quantitativa'!#REF!</definedName>
    <definedName name="grkmf9">'[27]memória quantitativa'!#REF!</definedName>
    <definedName name="grkmi1" localSheetId="1">'[27]memória quantitativa'!#REF!</definedName>
    <definedName name="grkmi1">'[27]memória quantitativa'!#REF!</definedName>
    <definedName name="grkmi2" localSheetId="1">'[27]memória quantitativa'!#REF!</definedName>
    <definedName name="grkmi2">'[27]memória quantitativa'!#REF!</definedName>
    <definedName name="grkmi3" localSheetId="1">'[27]memória quantitativa'!#REF!</definedName>
    <definedName name="grkmi3">'[27]memória quantitativa'!#REF!</definedName>
    <definedName name="grkmi4" localSheetId="1">'[27]memória quantitativa'!#REF!</definedName>
    <definedName name="grkmi4">'[27]memória quantitativa'!#REF!</definedName>
    <definedName name="grkmi5" localSheetId="1">'[27]memória quantitativa'!#REF!</definedName>
    <definedName name="grkmi5">'[27]memória quantitativa'!#REF!</definedName>
    <definedName name="grkmi6" localSheetId="1">'[27]memória quantitativa'!#REF!</definedName>
    <definedName name="grkmi6">'[27]memória quantitativa'!#REF!</definedName>
    <definedName name="grkmi7" localSheetId="1">'[27]memória quantitativa'!#REF!</definedName>
    <definedName name="grkmi7">'[27]memória quantitativa'!#REF!</definedName>
    <definedName name="grkmi8" localSheetId="1">'[27]memória quantitativa'!#REF!</definedName>
    <definedName name="grkmi8">'[27]memória quantitativa'!#REF!</definedName>
    <definedName name="grkmi9" localSheetId="1">'[27]memória quantitativa'!#REF!</definedName>
    <definedName name="grkmi9">'[27]memória quantitativa'!#REF!</definedName>
    <definedName name="grlarg1" localSheetId="1">'[27]memória quantitativa'!#REF!</definedName>
    <definedName name="grlarg1">'[27]memória quantitativa'!#REF!</definedName>
    <definedName name="grlarg2" localSheetId="1">'[27]memória quantitativa'!#REF!</definedName>
    <definedName name="grlarg2">'[27]memória quantitativa'!#REF!</definedName>
    <definedName name="grlarg3" localSheetId="1">'[27]memória quantitativa'!#REF!</definedName>
    <definedName name="grlarg3">'[27]memória quantitativa'!#REF!</definedName>
    <definedName name="grlarg4" localSheetId="1">'[27]memória quantitativa'!#REF!</definedName>
    <definedName name="grlarg4">'[27]memória quantitativa'!#REF!</definedName>
    <definedName name="grlarg5" localSheetId="1">'[27]memória quantitativa'!#REF!</definedName>
    <definedName name="grlarg5">'[27]memória quantitativa'!#REF!</definedName>
    <definedName name="grlarg6" localSheetId="1">'[27]memória quantitativa'!#REF!</definedName>
    <definedName name="grlarg6">'[27]memória quantitativa'!#REF!</definedName>
    <definedName name="grlarg7" localSheetId="1">'[27]memória quantitativa'!#REF!</definedName>
    <definedName name="grlarg7">'[27]memória quantitativa'!#REF!</definedName>
    <definedName name="grlarg8" localSheetId="1">'[27]memória quantitativa'!#REF!</definedName>
    <definedName name="grlarg8">'[27]memória quantitativa'!#REF!</definedName>
    <definedName name="grlarg9" localSheetId="1">'[27]memória quantitativa'!#REF!</definedName>
    <definedName name="grlarg9">'[27]memória quantitativa'!#REF!</definedName>
    <definedName name="Groute">0.55*0.7*0.025*3+0.45*0.45*0.025*5</definedName>
    <definedName name="gsdgs">#N/A</definedName>
    <definedName name="gsffgs" localSheetId="1">[68]RESUMO_AUT1!#REF!</definedName>
    <definedName name="gsffgs">[68]RESUMO_AUT1!#REF!</definedName>
    <definedName name="gthyt" hidden="1">{"VENTAS1",#N/A,FALSE,"VENTAS";"VENTAS2",#N/A,FALSE,"VENTAS";"VENTAS3",#N/A,FALSE,"VENTAS";"VENTAS4",#N/A,FALSE,"VENTAS";"VENTAS5",#N/A,FALSE,"VENTAS";"VENTAS6",#N/A,FALSE,"VENTAS";"VENTAS7",#N/A,FALSE,"VENTAS";"VENTAS8",#N/A,FALSE,"VENTAS"}</definedName>
    <definedName name="gtryfj" hidden="1">{#N/A,#N/A,TRUE,"Serviços"}</definedName>
    <definedName name="gtryfjj" hidden="1">{#N/A,#N/A,TRUE,"Serviços"}</definedName>
    <definedName name="guardacorpo" localSheetId="1">[42]ORÇAMENTO!#REF!</definedName>
    <definedName name="guardacorpo">[42]ORÇAMENTO!#REF!</definedName>
    <definedName name="guardacorpo_13" localSheetId="1">[42]ORÇAMENTO!#REF!</definedName>
    <definedName name="guardacorpo_13">[42]ORÇAMENTO!#REF!</definedName>
    <definedName name="guardacorpo_13_19" localSheetId="1">[42]ORÇAMENTO!#REF!</definedName>
    <definedName name="guardacorpo_13_19">[42]ORÇAMENTO!#REF!</definedName>
    <definedName name="guardacorpo_13_23" localSheetId="1">[42]ORÇAMENTO!#REF!</definedName>
    <definedName name="guardacorpo_13_23">[42]ORÇAMENTO!#REF!</definedName>
    <definedName name="guardacorpo_13_25" localSheetId="1">[55]ORÇAMENTO!#REF!</definedName>
    <definedName name="guardacorpo_13_25">[55]ORÇAMENTO!#REF!</definedName>
    <definedName name="guardacorpo_15" localSheetId="1">[56]ORÇAMENTO!#REF!</definedName>
    <definedName name="guardacorpo_15">[56]ORÇAMENTO!#REF!</definedName>
    <definedName name="guardacorpo_15_13" localSheetId="1">[56]ORÇAMENTO!#REF!</definedName>
    <definedName name="guardacorpo_15_13">[56]ORÇAMENTO!#REF!</definedName>
    <definedName name="guardacorpo_15_13_19" localSheetId="1">[56]ORÇAMENTO!#REF!</definedName>
    <definedName name="guardacorpo_15_13_19">[56]ORÇAMENTO!#REF!</definedName>
    <definedName name="guardacorpo_15_13_23" localSheetId="1">[56]ORÇAMENTO!#REF!</definedName>
    <definedName name="guardacorpo_15_13_23">[56]ORÇAMENTO!#REF!</definedName>
    <definedName name="guardacorpo_15_13_25" localSheetId="1">[56]ORÇAMENTO!#REF!</definedName>
    <definedName name="guardacorpo_15_13_25">[56]ORÇAMENTO!#REF!</definedName>
    <definedName name="guardacorpo_15_19" localSheetId="1">[56]ORÇAMENTO!#REF!</definedName>
    <definedName name="guardacorpo_15_19">[56]ORÇAMENTO!#REF!</definedName>
    <definedName name="guardacorpo_15_23" localSheetId="1">[56]ORÇAMENTO!#REF!</definedName>
    <definedName name="guardacorpo_15_23">[56]ORÇAMENTO!#REF!</definedName>
    <definedName name="guardacorpo_15_25" localSheetId="1">[56]ORÇAMENTO!#REF!</definedName>
    <definedName name="guardacorpo_15_25">[56]ORÇAMENTO!#REF!</definedName>
    <definedName name="guardacorpo_19" localSheetId="1">[42]ORÇAMENTO!#REF!</definedName>
    <definedName name="guardacorpo_19">[42]ORÇAMENTO!#REF!</definedName>
    <definedName name="guardacorpo_23" localSheetId="1">[42]ORÇAMENTO!#REF!</definedName>
    <definedName name="guardacorpo_23">[42]ORÇAMENTO!#REF!</definedName>
    <definedName name="guardacorpo_24" localSheetId="1">[42]ORÇAMENTO!#REF!</definedName>
    <definedName name="guardacorpo_24">[42]ORÇAMENTO!#REF!</definedName>
    <definedName name="guardacorpo_24_13" localSheetId="1">[42]ORÇAMENTO!#REF!</definedName>
    <definedName name="guardacorpo_24_13">[42]ORÇAMENTO!#REF!</definedName>
    <definedName name="guardacorpo_24_13_19" localSheetId="1">[42]ORÇAMENTO!#REF!</definedName>
    <definedName name="guardacorpo_24_13_19">[42]ORÇAMENTO!#REF!</definedName>
    <definedName name="guardacorpo_24_13_23" localSheetId="1">[42]ORÇAMENTO!#REF!</definedName>
    <definedName name="guardacorpo_24_13_23">[42]ORÇAMENTO!#REF!</definedName>
    <definedName name="guardacorpo_24_13_25" localSheetId="1">[55]ORÇAMENTO!#REF!</definedName>
    <definedName name="guardacorpo_24_13_25">[55]ORÇAMENTO!#REF!</definedName>
    <definedName name="guardacorpo_24_19" localSheetId="1">[42]ORÇAMENTO!#REF!</definedName>
    <definedName name="guardacorpo_24_19">[42]ORÇAMENTO!#REF!</definedName>
    <definedName name="guardacorpo_24_23" localSheetId="1">[42]ORÇAMENTO!#REF!</definedName>
    <definedName name="guardacorpo_24_23">[42]ORÇAMENTO!#REF!</definedName>
    <definedName name="guardacorpo_24_25" localSheetId="1">[55]ORÇAMENTO!#REF!</definedName>
    <definedName name="guardacorpo_24_25">[55]ORÇAMENTO!#REF!</definedName>
    <definedName name="guardacorpo_25" localSheetId="1">[55]ORÇAMENTO!#REF!</definedName>
    <definedName name="guardacorpo_25">[55]ORÇAMENTO!#REF!</definedName>
    <definedName name="guh" localSheetId="1">'[5]P A T O 99 B'!#REF!</definedName>
    <definedName name="guh">'[5]P A T O 99 B'!#REF!</definedName>
    <definedName name="Guia">"Figura 1"</definedName>
    <definedName name="Guias" localSheetId="1">#REF!</definedName>
    <definedName name="Guias">#REF!</definedName>
    <definedName name="gv" hidden="1">{"Pèrdues i Guanys analític.Català",#N/A,FALSE,"Català";"Pèrdues i G. analític.castellà",#N/A,FALSE,"Castellà"}</definedName>
    <definedName name="GVSL1" localSheetId="1" hidden="1">[114]!Header1-1 &amp; "." &amp; MAX(1,COUNTA(INDEX(#REF!,MATCH([114]!Header1-1,#REF!,FALSE)):#REF!))</definedName>
    <definedName name="GVSL1" hidden="1">[114]!Header1-1 &amp; "." &amp; MAX(1,COUNTA(INDEX(#REF!,MATCH([114]!Header1-1,#REF!,FALSE)):#REF!))</definedName>
    <definedName name="H" localSheetId="1">#REF!</definedName>
    <definedName name="H">#REF!</definedName>
    <definedName name="H_19" localSheetId="1">#REF!</definedName>
    <definedName name="H_19">#REF!</definedName>
    <definedName name="H_23" localSheetId="1">#REF!</definedName>
    <definedName name="H_23">#REF!</definedName>
    <definedName name="H_25" localSheetId="1">#REF!</definedName>
    <definedName name="H_25">#REF!</definedName>
    <definedName name="H1112118" localSheetId="1">#REF!</definedName>
    <definedName name="H1112118">#REF!</definedName>
    <definedName name="H1112119" localSheetId="1">#REF!</definedName>
    <definedName name="H1112119">#REF!</definedName>
    <definedName name="H5_área_pint_lig" localSheetId="1">#REF!</definedName>
    <definedName name="H5_área_pint_lig">#REF!</definedName>
    <definedName name="H5_Ton_CBUQ" localSheetId="1">#REF!</definedName>
    <definedName name="H5_Ton_CBUQ">#REF!</definedName>
    <definedName name="há" localSheetId="1">#REF!</definedName>
    <definedName name="há">#REF!</definedName>
    <definedName name="hbdf" hidden="1">{"'Plan1 (2)'!$A$5:$F$63"}</definedName>
    <definedName name="hdsfavxc" localSheetId="1">[140]Equipamentos!#REF!</definedName>
    <definedName name="hdsfavxc">[140]Equipamentos!#REF!</definedName>
    <definedName name="Header1" localSheetId="1" hidden="1">IF(COUNTA(#REF!)=0,0,INDEX(#REF!,MATCH(ROW(#REF!),#REF!,TRUE)))+1</definedName>
    <definedName name="Header1" hidden="1">IF(COUNTA(#REF!)=0,0,INDEX(#REF!,MATCH(ROW(#REF!),#REF!,TRUE)))+1</definedName>
    <definedName name="Header2" localSheetId="1" hidden="1">[114]!Header1-1 &amp; "." &amp; MAX(1,COUNTA(INDEX(#REF!,MATCH([114]!Header1-1,#REF!,FALSE)):#REF!))</definedName>
    <definedName name="Header2" hidden="1">[114]!Header1-1 &amp; "." &amp; MAX(1,COUNTA(INDEX(#REF!,MATCH([114]!Header1-1,#REF!,FALSE)):#REF!))</definedName>
    <definedName name="HELLO" localSheetId="1">#REF!</definedName>
    <definedName name="HELLO">#REF!</definedName>
    <definedName name="HENC" localSheetId="1">#REF!</definedName>
    <definedName name="HENC">#REF!</definedName>
    <definedName name="hghg" localSheetId="1">[67]PROJETO!#REF!</definedName>
    <definedName name="hghg">[67]PROJETO!#REF!</definedName>
    <definedName name="hghgh" localSheetId="1">'[52]Fresagem de Pista Ago-98'!#REF!</definedName>
    <definedName name="hghgh">'[52]Fresagem de Pista Ago-98'!#REF!</definedName>
    <definedName name="HGRET" hidden="1">{"'RR'!$A$2:$E$81"}</definedName>
    <definedName name="HH" localSheetId="1">#REF!</definedName>
    <definedName name="HH">#REF!</definedName>
    <definedName name="HHDESELE" localSheetId="1">#REF!</definedName>
    <definedName name="HHDESELE">#REF!</definedName>
    <definedName name="HHDESMEC" localSheetId="1">#REF!</definedName>
    <definedName name="HHDESMEC">#REF!</definedName>
    <definedName name="HHENGELE" localSheetId="1">#REF!</definedName>
    <definedName name="HHENGELE">#REF!</definedName>
    <definedName name="HHENGMEC" localSheetId="1">#REF!</definedName>
    <definedName name="HHENGMEC">#REF!</definedName>
    <definedName name="hhhhh" hidden="1">{#N/A,#N/A,FALSE,"MO (2)"}</definedName>
    <definedName name="hhhhhhh" localSheetId="1">'[52]Fresagem de Pista Ago-98'!#REF!</definedName>
    <definedName name="hhhhhhh">'[52]Fresagem de Pista Ago-98'!#REF!</definedName>
    <definedName name="hhhhhhhhhhhhhhhh" localSheetId="1">#REF!</definedName>
    <definedName name="hhhhhhhhhhhhhhhh">#REF!</definedName>
    <definedName name="HHMONELE" localSheetId="1">#REF!</definedName>
    <definedName name="HHMONELE">#REF!</definedName>
    <definedName name="HHMONMEC" localSheetId="1">#REF!</definedName>
    <definedName name="HHMONMEC">#REF!</definedName>
    <definedName name="HHPROELE" localSheetId="1">#REF!</definedName>
    <definedName name="HHPROELE">#REF!</definedName>
    <definedName name="HHPROMEC" localSheetId="1">#REF!</definedName>
    <definedName name="HHPROMEC">#REF!</definedName>
    <definedName name="hi" localSheetId="1">#REF!</definedName>
    <definedName name="hi">#REF!</definedName>
    <definedName name="hi_10" localSheetId="1">#REF!</definedName>
    <definedName name="hi_10">#REF!</definedName>
    <definedName name="hi_24" localSheetId="1">#REF!</definedName>
    <definedName name="hi_24">#REF!</definedName>
    <definedName name="hi_25" localSheetId="1">#REF!</definedName>
    <definedName name="hi_25">#REF!</definedName>
    <definedName name="hi_26" localSheetId="1">#REF!</definedName>
    <definedName name="hi_26">#REF!</definedName>
    <definedName name="hi_27" localSheetId="1">#REF!</definedName>
    <definedName name="hi_27">#REF!</definedName>
    <definedName name="hi_29" localSheetId="1">#REF!</definedName>
    <definedName name="hi_29">#REF!</definedName>
    <definedName name="hi_3" localSheetId="1">#REF!</definedName>
    <definedName name="hi_3">#REF!</definedName>
    <definedName name="hi_4" localSheetId="1">#REF!</definedName>
    <definedName name="hi_4">#REF!</definedName>
    <definedName name="hi_5" localSheetId="1">#REF!</definedName>
    <definedName name="hi_5">#REF!</definedName>
    <definedName name="hi_9" localSheetId="1">#REF!</definedName>
    <definedName name="hi_9">#REF!</definedName>
    <definedName name="hii" localSheetId="1">#REF!</definedName>
    <definedName name="hii">#REF!</definedName>
    <definedName name="hjhjhjhju" hidden="1">{#N/A,#N/A,FALSE,"MO (2)"}</definedName>
    <definedName name="hmngj">#N/A</definedName>
    <definedName name="HMOTO" localSheetId="1">#REF!</definedName>
    <definedName name="HMOTO">#REF!</definedName>
    <definedName name="hn.ExtDb" hidden="1">FALSE</definedName>
    <definedName name="hn.ModelType" hidden="1">"DEAL"</definedName>
    <definedName name="hn.ModelVersion" hidden="1">1</definedName>
    <definedName name="hn.NoUpload" hidden="1">0</definedName>
    <definedName name="hn.RolledForward" hidden="1">FALSE</definedName>
    <definedName name="hora" localSheetId="1">#REF!</definedName>
    <definedName name="hora">#REF!</definedName>
    <definedName name="hora_1" localSheetId="1">#REF!</definedName>
    <definedName name="hora_1">#REF!</definedName>
    <definedName name="horaam" localSheetId="1">#REF!</definedName>
    <definedName name="horaam">#REF!</definedName>
    <definedName name="horaenc" localSheetId="1">#REF!</definedName>
    <definedName name="horaenc">#REF!</definedName>
    <definedName name="horaseven" localSheetId="1">#REF!</definedName>
    <definedName name="horaseven">#REF!</definedName>
    <definedName name="HP" localSheetId="1">#REF!</definedName>
    <definedName name="HP">#REF!</definedName>
    <definedName name="HP.1" localSheetId="1">#REF!</definedName>
    <definedName name="HP.1">#REF!</definedName>
    <definedName name="hrf">#N/A</definedName>
    <definedName name="hsdjsg" localSheetId="1">#REF!</definedName>
    <definedName name="hsdjsg">#REF!</definedName>
    <definedName name="HSERV" localSheetId="1">#REF!</definedName>
    <definedName name="HSERV">#REF!</definedName>
    <definedName name="hthj"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tm" hidden="1">{"'Plan1 (2)'!$A$5:$F$63"}</definedName>
    <definedName name="HTML_CodePage" hidden="1">1252</definedName>
    <definedName name="HTML_Control" hidden="1">{"'EI 060 02'!$A$1:$K$59"}</definedName>
    <definedName name="HTML_Description" hidden="1">""</definedName>
    <definedName name="HTML_Email" hidden="1">""</definedName>
    <definedName name="HTML_Header" hidden="1">"EI 060 02"</definedName>
    <definedName name="HTML_LastUpdate" hidden="1">"05/05/03"</definedName>
    <definedName name="HTML_LineAfter" hidden="1">FALSE</definedName>
    <definedName name="HTML_LineBefore" hidden="1">FALSE</definedName>
    <definedName name="HTML_Name" hidden="1">"Keyloir"</definedName>
    <definedName name="HTML_OBDlg2" hidden="1">TRUE</definedName>
    <definedName name="HTML_OBDlg4" hidden="1">TRUE</definedName>
    <definedName name="HTML_OS" hidden="1">0</definedName>
    <definedName name="HTML_PathFile" hidden="1">"C:\Meus documentos\EI 060-02.htm"</definedName>
    <definedName name="HTML_PathFileMac" hidden="1">"Macintosh HD:HomePageStuff:New_Home_Page:datafile:histret.html"</definedName>
    <definedName name="HTML_Title" hidden="1">"EI 060-02 Relatório"</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TSDGH" localSheetId="1">#REF!</definedName>
    <definedName name="HTSDGH">#REF!</definedName>
    <definedName name="hva" hidden="1">{#N/A,#N/A,TRUE,"Skjema 6.18 ";#N/A,#N/A,TRUE,"Skjema 6.19 ";#N/A,#N/A,TRUE,"Skjema 6.20 ";#N/A,#N/A,TRUE,"Skjema 6.21";#N/A,#N/A,TRUE,"Skjema 6.22 ";#N/A,#N/A,TRUE,"Skjema 6.23 ";#N/A,#N/A,TRUE,"Skjema 6.24 ";#N/A,#N/A,TRUE,"Skjema 6.25";#N/A,#N/A,TRUE,"Skjema 6.26 ";#N/A,#N/A,TRUE,"Skjema 6.27";#N/A,#N/A,TRUE,"Skjema 6.28 ";#N/A,#N/A,TRUE,"Skjema 6.29";#N/A,#N/A,TRUE,"Skjema 6.30"}</definedName>
    <definedName name="HZ_AREA" localSheetId="1">#REF!</definedName>
    <definedName name="HZ_AREA">#REF!</definedName>
    <definedName name="HZ_ITEM" localSheetId="1">#REF!</definedName>
    <definedName name="HZ_ITEM">#REF!</definedName>
    <definedName name="HZ_PNV" localSheetId="1">#REF!</definedName>
    <definedName name="HZ_PNV">#REF!</definedName>
    <definedName name="i" hidden="1">{#N/A,#N/A,FALSE,"MO (2)"}</definedName>
    <definedName name="I0SVERT" localSheetId="1">[27]procedimentos!#REF!</definedName>
    <definedName name="I0SVERT">[27]procedimentos!#REF!</definedName>
    <definedName name="ID_serviço">OFFSET('[82]Orçamento Total'!$A$4,0,0,COUNTA('[82]Orçamento Total'!$C:$C),1)</definedName>
    <definedName name="IE_001">#N/A</definedName>
    <definedName name="IE_001_1" localSheetId="1">#REF!</definedName>
    <definedName name="IE_001_1">#REF!</definedName>
    <definedName name="IE_006">#N/A</definedName>
    <definedName name="IE_006_1" localSheetId="1">#REF!</definedName>
    <definedName name="IE_006_1">#REF!</definedName>
    <definedName name="IE_007">#N/A</definedName>
    <definedName name="IE_007_1" localSheetId="1">#REF!</definedName>
    <definedName name="IE_007_1">#REF!</definedName>
    <definedName name="IE_009">#N/A</definedName>
    <definedName name="IE_009_1" localSheetId="1">#REF!</definedName>
    <definedName name="IE_009_1">#REF!</definedName>
    <definedName name="IE_013">#N/A</definedName>
    <definedName name="IE_013_1" localSheetId="1">#REF!</definedName>
    <definedName name="IE_013_1">#REF!</definedName>
    <definedName name="IE_016">#N/A</definedName>
    <definedName name="IE_016_1" localSheetId="1">#REF!</definedName>
    <definedName name="IE_016_1">#REF!</definedName>
    <definedName name="IE_101">#N/A</definedName>
    <definedName name="IE_101_1" localSheetId="1">#REF!</definedName>
    <definedName name="IE_101_1">#REF!</definedName>
    <definedName name="IE_105">#N/A</definedName>
    <definedName name="IE_105_1" localSheetId="1">#REF!</definedName>
    <definedName name="IE_105_1">#REF!</definedName>
    <definedName name="IE_107">#N/A</definedName>
    <definedName name="IE_107_1" localSheetId="1">#REF!</definedName>
    <definedName name="IE_107_1">#REF!</definedName>
    <definedName name="IE_110">#N/A</definedName>
    <definedName name="IE_110_1" localSheetId="1">#REF!</definedName>
    <definedName name="IE_110_1">#REF!</definedName>
    <definedName name="IE_111">#N/A</definedName>
    <definedName name="IE_111_1" localSheetId="1">#REF!</definedName>
    <definedName name="IE_111_1">#REF!</definedName>
    <definedName name="IE_112">#N/A</definedName>
    <definedName name="IE_112_1" localSheetId="1">#REF!</definedName>
    <definedName name="IE_112_1">#REF!</definedName>
    <definedName name="IE_113">#N/A</definedName>
    <definedName name="IE_113_1" localSheetId="1">#REF!</definedName>
    <definedName name="IE_113_1">#REF!</definedName>
    <definedName name="IE_116">#N/A</definedName>
    <definedName name="IE_116_1" localSheetId="1">#REF!</definedName>
    <definedName name="IE_116_1">#REF!</definedName>
    <definedName name="IE_118">#N/A</definedName>
    <definedName name="IE_118_1" localSheetId="1">#REF!</definedName>
    <definedName name="IE_118_1">#REF!</definedName>
    <definedName name="IE_119">#N/A</definedName>
    <definedName name="IE_119_1" localSheetId="1">#REF!</definedName>
    <definedName name="IE_119_1">#REF!</definedName>
    <definedName name="IE_122">#N/A</definedName>
    <definedName name="IE_122_1" localSheetId="1">#REF!</definedName>
    <definedName name="IE_122_1">#REF!</definedName>
    <definedName name="IE_123">#N/A</definedName>
    <definedName name="IE_123_1" localSheetId="1">#REF!</definedName>
    <definedName name="IE_123_1">#REF!</definedName>
    <definedName name="IE_208">#N/A</definedName>
    <definedName name="IE_208_1" localSheetId="1">#REF!</definedName>
    <definedName name="IE_208_1">#REF!</definedName>
    <definedName name="IE_209">#N/A</definedName>
    <definedName name="IE_209_1" localSheetId="1">#REF!</definedName>
    <definedName name="IE_209_1">#REF!</definedName>
    <definedName name="IE_302">#N/A</definedName>
    <definedName name="IE_302_1" localSheetId="1">#REF!</definedName>
    <definedName name="IE_302_1">#REF!</definedName>
    <definedName name="IE_304">#N/A</definedName>
    <definedName name="IE_304_1" localSheetId="1">#REF!</definedName>
    <definedName name="IE_304_1">#REF!</definedName>
    <definedName name="IE_306">#N/A</definedName>
    <definedName name="IE_306_1" localSheetId="1">#REF!</definedName>
    <definedName name="IE_306_1">#REF!</definedName>
    <definedName name="IE_343">#N/A</definedName>
    <definedName name="IE_343_1" localSheetId="1">#REF!</definedName>
    <definedName name="IE_343_1">#REF!</definedName>
    <definedName name="IE_400">#N/A</definedName>
    <definedName name="IE_400_1" localSheetId="1">#REF!</definedName>
    <definedName name="IE_400_1">#REF!</definedName>
    <definedName name="IE_402">#N/A</definedName>
    <definedName name="IE_402_1" localSheetId="1">#REF!</definedName>
    <definedName name="IE_402_1">#REF!</definedName>
    <definedName name="IE_406">#N/A</definedName>
    <definedName name="IE_406_1" localSheetId="1">#REF!</definedName>
    <definedName name="IE_406_1">#REF!</definedName>
    <definedName name="IE_408">#N/A</definedName>
    <definedName name="IE_408_1" localSheetId="1">#REF!</definedName>
    <definedName name="IE_408_1">#REF!</definedName>
    <definedName name="IE_410">#N/A</definedName>
    <definedName name="IE_410_1" localSheetId="1">#REF!</definedName>
    <definedName name="IE_410_1">#REF!</definedName>
    <definedName name="IE_416">#N/A</definedName>
    <definedName name="IE_416_1" localSheetId="1">#REF!</definedName>
    <definedName name="IE_416_1">#REF!</definedName>
    <definedName name="IE_502">#N/A</definedName>
    <definedName name="IE_502_1" localSheetId="1">#REF!</definedName>
    <definedName name="IE_502_1">#REF!</definedName>
    <definedName name="IE_507">#N/A</definedName>
    <definedName name="IE_507_1" localSheetId="1">#REF!</definedName>
    <definedName name="IE_507_1">#REF!</definedName>
    <definedName name="IE_508">#N/A</definedName>
    <definedName name="IE_508_1" localSheetId="1">#REF!</definedName>
    <definedName name="IE_508_1">#REF!</definedName>
    <definedName name="IE_509">#N/A</definedName>
    <definedName name="IE_509_1" localSheetId="1">#REF!</definedName>
    <definedName name="IE_509_1">#REF!</definedName>
    <definedName name="IE_601">#N/A</definedName>
    <definedName name="IE_601_1" localSheetId="1">#REF!</definedName>
    <definedName name="IE_601_1">#REF!</definedName>
    <definedName name="IE_602">#N/A</definedName>
    <definedName name="IE_602_1" localSheetId="1">#REF!</definedName>
    <definedName name="IE_602_1">#REF!</definedName>
    <definedName name="IE_904">#N/A</definedName>
    <definedName name="IE_904_1" localSheetId="1">#REF!</definedName>
    <definedName name="IE_904_1">#REF!</definedName>
    <definedName name="IE_906">#N/A</definedName>
    <definedName name="IE_906_1" localSheetId="1">#REF!</definedName>
    <definedName name="IE_906_1">#REF!</definedName>
    <definedName name="IE_914">#N/A</definedName>
    <definedName name="IE_914_1" localSheetId="1">#REF!</definedName>
    <definedName name="IE_914_1">#REF!</definedName>
    <definedName name="IE_922">#N/A</definedName>
    <definedName name="IE_922_1" localSheetId="1">#REF!</definedName>
    <definedName name="IE_922_1">#REF!</definedName>
    <definedName name="if_sinalização" localSheetId="1">'[27]ind. físicos'!#REF!</definedName>
    <definedName name="if_sinalização">'[27]ind. físicos'!#REF!</definedName>
    <definedName name="II" localSheetId="1">#REF!</definedName>
    <definedName name="II">#REF!</definedName>
    <definedName name="III" localSheetId="1">[141]Equipamentos!#REF!</definedName>
    <definedName name="III">[141]Equipamentos!#REF!</definedName>
    <definedName name="iLUMINAÇÃO" hidden="1">{#N/A,#N/A,FALSE,"ANEXO3 99 ERA";#N/A,#N/A,FALSE,"ANEXO3 99 UBÁ2";#N/A,#N/A,FALSE,"ANEXO3 99 DTU";#N/A,#N/A,FALSE,"ANEXO3 99 RDR";#N/A,#N/A,FALSE,"ANEXO3 99 UBÁ4";#N/A,#N/A,FALSE,"ANEXO3 99 UBÁ6"}</definedName>
    <definedName name="IM" localSheetId="1">#REF!</definedName>
    <definedName name="IM">#REF!</definedName>
    <definedName name="IM_25" localSheetId="1">#REF!</definedName>
    <definedName name="IM_25">#REF!</definedName>
    <definedName name="IM_4" localSheetId="1">#REF!</definedName>
    <definedName name="IM_4">#REF!</definedName>
    <definedName name="IMM" localSheetId="1">#REF!</definedName>
    <definedName name="IMM">#REF!</definedName>
    <definedName name="IMP" localSheetId="1">#REF!</definedName>
    <definedName name="IMP">#REF!</definedName>
    <definedName name="imp_recic_base" localSheetId="1">[49]medição!#REF!</definedName>
    <definedName name="imp_recic_base">[49]medição!#REF!</definedName>
    <definedName name="imp_reest_base" localSheetId="1">[49]medição!#REF!</definedName>
    <definedName name="imp_reest_base">[49]medição!#REF!</definedName>
    <definedName name="Importacao" localSheetId="1">#REF!</definedName>
    <definedName name="Importacao">#REF!</definedName>
    <definedName name="IMPOSITIVA" localSheetId="1">#REF!,#REF!</definedName>
    <definedName name="IMPOSITIVA">#REF!,#REF!</definedName>
    <definedName name="impressão" localSheetId="1">#REF!</definedName>
    <definedName name="impressão">#REF!</definedName>
    <definedName name="Impresso">#N/A</definedName>
    <definedName name="imprim_cascalho" localSheetId="1">[49]medição!#REF!</definedName>
    <definedName name="imprim_cascalho">[49]medição!#REF!</definedName>
    <definedName name="imprim_reest_cascalho" localSheetId="1">#REF!</definedName>
    <definedName name="imprim_reest_cascalho">#REF!</definedName>
    <definedName name="IMPRIMAÇÃO" localSheetId="1">#REF!</definedName>
    <definedName name="IMPRIMAÇÃO">#REF!</definedName>
    <definedName name="IMSVERT" localSheetId="1">[27]procedimentos!#REF!</definedName>
    <definedName name="IMSVERT">[27]procedimentos!#REF!</definedName>
    <definedName name="inclusão_de_novos_campos" localSheetId="1">#REF!</definedName>
    <definedName name="inclusão_de_novos_campos">#REF!</definedName>
    <definedName name="IND" localSheetId="1">#REF!</definedName>
    <definedName name="IND">#REF!</definedName>
    <definedName name="Indep_Nac">#N/A</definedName>
    <definedName name="INDI22" localSheetId="1">#REF!</definedName>
    <definedName name="INDI22">#REF!</definedName>
    <definedName name="indiceanterior" localSheetId="1">'[142]P A T O'!#REF!</definedName>
    <definedName name="indiceanterior">'[142]P A T O'!#REF!</definedName>
    <definedName name="Indiceantigo" localSheetId="1">'[142]P A T O'!#REF!</definedName>
    <definedName name="Indiceantigo">'[142]P A T O'!#REF!</definedName>
    <definedName name="indiceatual" localSheetId="1">'[142]P A T O'!#REF!</definedName>
    <definedName name="indiceatual">'[142]P A T O'!#REF!</definedName>
    <definedName name="Indices" localSheetId="1">#REF!</definedName>
    <definedName name="Indices">#REF!</definedName>
    <definedName name="ÍNDICES">'[143]Índices de Reajustamento'!$B$2:$O$14</definedName>
    <definedName name="ÍNDICES_10">'[143]Índices de Reajustamento'!$B$2:$O$14</definedName>
    <definedName name="ÍNDICES_10_15">'[144]Índices de Reajustamento'!$B$2:$O$14</definedName>
    <definedName name="ÍNDICES_15">'[144]Índices de Reajustamento'!$B$2:$O$14</definedName>
    <definedName name="ÍNDICES_17">'[143]Índices de Reajustamento'!$B$2:$O$14</definedName>
    <definedName name="ÍNDICES_17_15">'[144]Índices de Reajustamento'!$B$2:$O$14</definedName>
    <definedName name="ÍNDICES_6">'[143]Índices de Reajustamento'!$B$2:$O$14</definedName>
    <definedName name="ÍNDICES_6_15">'[144]Índices de Reajustamento'!$B$2:$O$14</definedName>
    <definedName name="ÍNDICES_7">'[143]Índices de Reajustamento'!$B$2:$O$14</definedName>
    <definedName name="ÍNDICES_7_15">'[144]Índices de Reajustamento'!$B$2:$O$14</definedName>
    <definedName name="ÍNDICES_8">'[143]Índices de Reajustamento'!$B$2:$O$14</definedName>
    <definedName name="ÍNDICES_8_15">'[144]Índices de Reajustamento'!$B$2:$O$14</definedName>
    <definedName name="ÍNDICES_9">'[143]Índices de Reajustamento'!$B$2:$O$14</definedName>
    <definedName name="ÍNDICES_9_15">'[144]Índices de Reajustamento'!$B$2:$O$14</definedName>
    <definedName name="inf" hidden="1">{"'Dados Gerais'!$A$1:$M$37"}</definedName>
    <definedName name="Inflació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ra" hidden="1">{"'Quadro'!$A$4:$BG$78"}</definedName>
    <definedName name="iniaterro">"$#REF!.$F$13"</definedName>
    <definedName name="iniaterro_13">"$#REF!.$D$13"</definedName>
    <definedName name="iniaterro_7">"$#REF!.$C$13"</definedName>
    <definedName name="inic" localSheetId="1">#REF!</definedName>
    <definedName name="inic">#REF!</definedName>
    <definedName name="INIC.TRECHO" localSheetId="1">#REF!</definedName>
    <definedName name="INIC.TRECHO">#REF!</definedName>
    <definedName name="inicio">[15]DADOS!$B$14</definedName>
    <definedName name="IniServiços" localSheetId="1">#REF!</definedName>
    <definedName name="IniServiços">#REF!</definedName>
    <definedName name="initrecho">"$RemendoProf_Mecan.$#REF!$#REF!"</definedName>
    <definedName name="initrecho_11">"$#REF!.$E$49"</definedName>
    <definedName name="initrecho_11_6">"$#REF!.$E$49"</definedName>
    <definedName name="initrecho_14">"$RemendoProf_Manual.$#REF!$#REF!"</definedName>
    <definedName name="initrecho_42">"$#REF!.$L$21"</definedName>
    <definedName name="initrechocapa">"$#REF!.$M$22"</definedName>
    <definedName name="initrechor">"$#REF!.$#REF!$42"</definedName>
    <definedName name="initrechor_5">"$#REF!.$#REF!$40"</definedName>
    <definedName name="InscriçãoListaVazia" localSheetId="1">#REF!</definedName>
    <definedName name="InscriçãoListaVazia">#REF!</definedName>
    <definedName name="INST_PROVISÓRIAS" localSheetId="1">#REF!</definedName>
    <definedName name="INST_PROVISÓRIAS">#REF!</definedName>
    <definedName name="INSUMO">[145]Vínculo!$AB$2:$AB$20</definedName>
    <definedName name="Insumos" localSheetId="1" hidden="1">#REF!</definedName>
    <definedName name="Insumos" hidden="1">#REF!</definedName>
    <definedName name="INSUMOSBETUMINOSOS" localSheetId="1">#REF!</definedName>
    <definedName name="INSUMOSBETUMINOSOS">#REF!</definedName>
    <definedName name="intervencoes" localSheetId="1">[146]!PassaExtenso</definedName>
    <definedName name="intervencoes">[146]!PassaExtenso</definedName>
    <definedName name="Intran" hidden="1">{"'teste'!$B$2:$R$49"}</definedName>
    <definedName name="inv"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_VERT_PNV" localSheetId="1">#REF!</definedName>
    <definedName name="INV_VERT_PNV">#REF!</definedName>
    <definedName name="inver"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OUIOHIO">#N/A</definedName>
    <definedName name="IQ_ACCOUNT_CHANGE" hidden="1">"c1449"</definedName>
    <definedName name="IQ_ACCOUNTING_STANDARD" hidden="1">"c4539"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BROKER_REC_NO_REUT" hidden="1">"c5315"</definedName>
    <definedName name="IQ_AVG_BROKER_REC_REUT" hidden="1">"c3630"</definedName>
    <definedName name="IQ_AVG_DAILY_VOL" hidden="1">"c65"</definedName>
    <definedName name="IQ_AVG_EMPLOYEES" hidden="1">"c6019"</definedName>
    <definedName name="IQ_AVG_INDUSTRY_REC" hidden="1">"c4455"</definedName>
    <definedName name="IQ_AVG_INDUSTRY_REC_NO" hidden="1">"c4454"</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SHAREOUTSTANDING" hidden="1">"c83"</definedName>
    <definedName name="IQ_AVG_TEMP_EMPLOYEES" hidden="1">"c6020"</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OUTSTANDING_CURRENT_EST" hidden="1">"c4128"</definedName>
    <definedName name="IQ_BASIC_OUTSTANDING_CURRENT_HIGH_EST" hidden="1">"c4129"</definedName>
    <definedName name="IQ_BASIC_OUTSTANDING_CURRENT_LOW_EST" hidden="1">"c4130"</definedName>
    <definedName name="IQ_BASIC_OUTSTANDING_CURRENT_MEDIAN_EST" hidden="1">"c4131"</definedName>
    <definedName name="IQ_BASIC_OUTSTANDING_CURRENT_NUM_EST" hidden="1">"c4132"</definedName>
    <definedName name="IQ_BASIC_OUTSTANDING_CURRENT_STDDEV_EST" hidden="1">"c4133"</definedName>
    <definedName name="IQ_BASIC_OUTSTANDING_EST" hidden="1">"c4134"</definedName>
    <definedName name="IQ_BASIC_OUTSTANDING_HIGH_EST" hidden="1">"c4135"</definedName>
    <definedName name="IQ_BASIC_OUTSTANDING_LOW_EST" hidden="1">"c4136"</definedName>
    <definedName name="IQ_BASIC_OUTSTANDING_MEDIAN_EST" hidden="1">"c4137"</definedName>
    <definedName name="IQ_BASIC_OUTSTANDING_NUM_EST" hidden="1">"c4138"</definedName>
    <definedName name="IQ_BASIC_OUTSTANDING_STDDEV_EST" hidden="1">"c4139"</definedName>
    <definedName name="IQ_BASIC_WEIGHT" hidden="1">"c87"</definedName>
    <definedName name="IQ_BASIC_WEIGHT_EST" hidden="1">"c4140"</definedName>
    <definedName name="IQ_BASIC_WEIGHT_GUIDANCE" hidden="1">"c4141"</definedName>
    <definedName name="IQ_BASIC_WEIGHT_HIGH_EST" hidden="1">"c4142"</definedName>
    <definedName name="IQ_BASIC_WEIGHT_LOW_EST" hidden="1">"c4143"</definedName>
    <definedName name="IQ_BASIC_WEIGHT_MEDIAN_EST" hidden="1">"c4144"</definedName>
    <definedName name="IQ_BASIC_WEIGHT_NUM_EST" hidden="1">"c4145"</definedName>
    <definedName name="IQ_BASIC_WEIGHT_STDDEV_EST" hidden="1">"c4146"</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ROK_COMMISSION" hidden="1">"c3514"</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ACT_OR_EST_REUT" hidden="1">"c5471"</definedName>
    <definedName name="IQ_BV_EST_REUT" hidden="1">"c5403"</definedName>
    <definedName name="IQ_BV_HIGH_EST_REUT" hidden="1">"c5405"</definedName>
    <definedName name="IQ_BV_LOW_EST_REUT" hidden="1">"c5406"</definedName>
    <definedName name="IQ_BV_MEDIAN_EST_REUT" hidden="1">"c5404"</definedName>
    <definedName name="IQ_BV_NUM_EST_REUT" hidden="1">"c5407"</definedName>
    <definedName name="IQ_BV_OVER_SHARES" hidden="1">"c1349"</definedName>
    <definedName name="IQ_BV_SHARE" hidden="1">"c100"</definedName>
    <definedName name="IQ_BV_SHARE_ACT_OR_EST" hidden="1">"c3587"</definedName>
    <definedName name="IQ_BV_SHARE_ACT_OR_EST_REUT" hidden="1">"c5477"</definedName>
    <definedName name="IQ_BV_SHARE_EST" hidden="1">"c3541"</definedName>
    <definedName name="IQ_BV_SHARE_EST_REUT" hidden="1">"c5439"</definedName>
    <definedName name="IQ_BV_SHARE_HIGH_EST" hidden="1">"c3542"</definedName>
    <definedName name="IQ_BV_SHARE_HIGH_EST_REUT" hidden="1">"c5441"</definedName>
    <definedName name="IQ_BV_SHARE_LOW_EST" hidden="1">"c3543"</definedName>
    <definedName name="IQ_BV_SHARE_LOW_EST_REUT" hidden="1">"c5442"</definedName>
    <definedName name="IQ_BV_SHARE_MEDIAN_EST" hidden="1">"c3544"</definedName>
    <definedName name="IQ_BV_SHARE_MEDIAN_EST_REUT" hidden="1">"c5440"</definedName>
    <definedName name="IQ_BV_SHARE_NUM_EST" hidden="1">"c3539"</definedName>
    <definedName name="IQ_BV_SHARE_NUM_EST_REUT" hidden="1">"c5443"</definedName>
    <definedName name="IQ_BV_SHARE_STDDEV_EST" hidden="1">"c3540"</definedName>
    <definedName name="IQ_BV_SHARE_STDDEV_EST_REUT" hidden="1">"c5444"</definedName>
    <definedName name="IQ_BV_STDDEV_EST_REUT" hidden="1">"c5408"</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ACT_OR_EST" hidden="1">"c3584"</definedName>
    <definedName name="IQ_CAPEX_ACT_OR_EST_REUT" hidden="1">"c5474"</definedName>
    <definedName name="IQ_CAPEX_BNK" hidden="1">"c110"</definedName>
    <definedName name="IQ_CAPEX_BR" hidden="1">"c111"</definedName>
    <definedName name="IQ_CAPEX_EST" hidden="1">"c3523"</definedName>
    <definedName name="IQ_CAPEX_EST_REUT" hidden="1">"c3969"</definedName>
    <definedName name="IQ_CAPEX_FIN" hidden="1">"c112"</definedName>
    <definedName name="IQ_CAPEX_GUIDANCE" hidden="1">"c4150"</definedName>
    <definedName name="IQ_CAPEX_HIGH_EST" hidden="1">"c3524"</definedName>
    <definedName name="IQ_CAPEX_HIGH_EST_REUT" hidden="1">"c3971"</definedName>
    <definedName name="IQ_CAPEX_HIGH_GUIDANCE" hidden="1">"c4180"</definedName>
    <definedName name="IQ_CAPEX_INS" hidden="1">"c113"</definedName>
    <definedName name="IQ_CAPEX_LOW_EST" hidden="1">"c3525"</definedName>
    <definedName name="IQ_CAPEX_LOW_EST_REUT" hidden="1">"c3972"</definedName>
    <definedName name="IQ_CAPEX_LOW_GUIDANCE" hidden="1">"c4220"</definedName>
    <definedName name="IQ_CAPEX_MEDIAN_EST" hidden="1">"c3526"</definedName>
    <definedName name="IQ_CAPEX_MEDIAN_EST_REUT" hidden="1">"c3970"</definedName>
    <definedName name="IQ_CAPEX_NUM_EST" hidden="1">"c3521"</definedName>
    <definedName name="IQ_CAPEX_NUM_EST_REUT" hidden="1">"c3973"</definedName>
    <definedName name="IQ_CAPEX_STDDEV_EST" hidden="1">"c3522"</definedName>
    <definedName name="IQ_CAPEX_STDDEV_EST_REUT" hidden="1">"c3974"</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FLOW_ACT_OR_EST" hidden="1">"c4154"</definedName>
    <definedName name="IQ_CASH_FLOW_EST" hidden="1">"c4153"</definedName>
    <definedName name="IQ_CASH_FLOW_GUIDANCE" hidden="1">"c4155"</definedName>
    <definedName name="IQ_CASH_FLOW_HIGH_EST" hidden="1">"c4156"</definedName>
    <definedName name="IQ_CASH_FLOW_HIGH_GUIDANCE" hidden="1">"c4201"</definedName>
    <definedName name="IQ_CASH_FLOW_LOW_EST" hidden="1">"c4157"</definedName>
    <definedName name="IQ_CASH_FLOW_LOW_GUIDANCE" hidden="1">"c4241"</definedName>
    <definedName name="IQ_CASH_FLOW_MEDIAN_EST" hidden="1">"c4158"</definedName>
    <definedName name="IQ_CASH_FLOW_NUM_EST" hidden="1">"c4159"</definedName>
    <definedName name="IQ_CASH_FLOW_STDDEV_EST" hidden="1">"c4160"</definedName>
    <definedName name="IQ_CASH_INTEREST" hidden="1">"c120"</definedName>
    <definedName name="IQ_CASH_INVEST" hidden="1">"c121"</definedName>
    <definedName name="IQ_CASH_OPER" hidden="1">"c122"</definedName>
    <definedName name="IQ_CASH_OPER_ACT_OR_EST" hidden="1">"c4164"</definedName>
    <definedName name="IQ_CASH_OPER_EST" hidden="1">"c4163"</definedName>
    <definedName name="IQ_CASH_OPER_GUIDANCE" hidden="1">"c4165"</definedName>
    <definedName name="IQ_CASH_OPER_HIGH_EST" hidden="1">"c4166"</definedName>
    <definedName name="IQ_CASH_OPER_HIGH_GUIDANCE" hidden="1">"c4185"</definedName>
    <definedName name="IQ_CASH_OPER_LOW_EST" hidden="1">"c4244"</definedName>
    <definedName name="IQ_CASH_OPER_LOW_GUIDANCE" hidden="1">"c4225"</definedName>
    <definedName name="IQ_CASH_OPER_MEDIAN_EST" hidden="1">"c4245"</definedName>
    <definedName name="IQ_CASH_OPER_NUM_EST" hidden="1">"c4246"</definedName>
    <definedName name="IQ_CASH_OPER_STDDEV_EST" hidden="1">"c4247"</definedName>
    <definedName name="IQ_CASH_SEGREG" hidden="1">"c123"</definedName>
    <definedName name="IQ_CASH_SHARE" hidden="1">"c1911"</definedName>
    <definedName name="IQ_CASH_ST" hidden="1">"c1355"</definedName>
    <definedName name="IQ_CASH_ST_INVEST" hidden="1">"c124"</definedName>
    <definedName name="IQ_CASH_ST_INVEST_EST" hidden="1">"c4249"</definedName>
    <definedName name="IQ_CASH_ST_INVEST_GUIDANCE" hidden="1">"c4250"</definedName>
    <definedName name="IQ_CASH_ST_INVEST_HIGH_EST" hidden="1">"c4251"</definedName>
    <definedName name="IQ_CASH_ST_INVEST_HIGH_GUIDANCE" hidden="1">"c4195"</definedName>
    <definedName name="IQ_CASH_ST_INVEST_LOW_EST" hidden="1">"c4252"</definedName>
    <definedName name="IQ_CASH_ST_INVEST_LOW_GUIDANCE" hidden="1">"c4235"</definedName>
    <definedName name="IQ_CASH_ST_INVEST_MEDIAN_EST" hidden="1">"c4253"</definedName>
    <definedName name="IQ_CASH_ST_INVEST_NUM_EST" hidden="1">"c4254"</definedName>
    <definedName name="IQ_CASH_ST_INVEST_STDDEV_EST" hidden="1">"c4255"</definedName>
    <definedName name="IQ_CASH_TAXES" hidden="1">"c125"</definedName>
    <definedName name="IQ_CDS_ASK" hidden="1">"c6027"</definedName>
    <definedName name="IQ_CDS_BID" hidden="1">"c6026"</definedName>
    <definedName name="IQ_CDS_CURRENCY" hidden="1">"c6031"</definedName>
    <definedName name="IQ_CDS_EVAL_DATE" hidden="1">"c6029"</definedName>
    <definedName name="IQ_CDS_MID" hidden="1">"c6028"</definedName>
    <definedName name="IQ_CDS_NAME" hidden="1">"c6034"</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PS_ACT_OR_EST" hidden="1">"c2217"</definedName>
    <definedName name="IQ_CFPS_ACT_OR_EST_REUT" hidden="1">"c5463"</definedName>
    <definedName name="IQ_CFPS_EST" hidden="1">"c1667"</definedName>
    <definedName name="IQ_CFPS_EST_REUT" hidden="1">"c3844"</definedName>
    <definedName name="IQ_CFPS_GUIDANCE" hidden="1">"c4256"</definedName>
    <definedName name="IQ_CFPS_HIGH_EST" hidden="1">"c1669"</definedName>
    <definedName name="IQ_CFPS_HIGH_EST_REUT" hidden="1">"c3846"</definedName>
    <definedName name="IQ_CFPS_HIGH_GUIDANCE" hidden="1">"c4167"</definedName>
    <definedName name="IQ_CFPS_LOW_EST" hidden="1">"c1670"</definedName>
    <definedName name="IQ_CFPS_LOW_EST_REUT" hidden="1">"c3847"</definedName>
    <definedName name="IQ_CFPS_LOW_GUIDANCE" hidden="1">"c4207"</definedName>
    <definedName name="IQ_CFPS_MEDIAN_EST" hidden="1">"c1668"</definedName>
    <definedName name="IQ_CFPS_MEDIAN_EST_REUT" hidden="1">"c3845"</definedName>
    <definedName name="IQ_CFPS_NUM_EST" hidden="1">"c1671"</definedName>
    <definedName name="IQ_CFPS_NUM_EST_REUT" hidden="1">"c3848"</definedName>
    <definedName name="IQ_CFPS_STDDEV_EST" hidden="1">"c1672"</definedName>
    <definedName name="IQ_CFPS_STDDEV_EST_REUT" hidden="1">"c3849"</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TY_EST" hidden="1">"c4257"</definedName>
    <definedName name="IQ_DEBT_EQUITY_HIGH_EST" hidden="1">"c4258"</definedName>
    <definedName name="IQ_DEBT_EQUITY_LOW_EST" hidden="1">"c4259"</definedName>
    <definedName name="IQ_DEBT_EQUITY_MEDIAN_EST" hidden="1">"c4260"</definedName>
    <definedName name="IQ_DEBT_EQUITY_NUM_EST" hidden="1">"c4261"</definedName>
    <definedName name="IQ_DEBT_EQUITY_STDDEV_EST" hidden="1">"c4262"</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OSITS_INTEREST_SECURITIES" hidden="1">"c5509"</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FF_LASTCLOSE_TARGET_PRICE_REUT" hidden="1">"c5436"</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OUTSTANDING_CURRENT_EST" hidden="1">"c4263"</definedName>
    <definedName name="IQ_DILUT_OUTSTANDING_CURRENT_HIGH_EST" hidden="1">"c4264"</definedName>
    <definedName name="IQ_DILUT_OUTSTANDING_CURRENT_LOW_EST" hidden="1">"c4265"</definedName>
    <definedName name="IQ_DILUT_OUTSTANDING_CURRENT_MEDIAN_EST" hidden="1">"c4266"</definedName>
    <definedName name="IQ_DILUT_OUTSTANDING_CURRENT_NUM_EST" hidden="1">"c4267"</definedName>
    <definedName name="IQ_DILUT_OUTSTANDING_CURRENT_STDDEV_EST" hidden="1">"c4268"</definedName>
    <definedName name="IQ_DILUT_WEIGHT" hidden="1">"c326"</definedName>
    <definedName name="IQ_DILUT_WEIGHT_EST" hidden="1">"c4269"</definedName>
    <definedName name="IQ_DILUT_WEIGHT_GUIDANCE" hidden="1">"c4270"</definedName>
    <definedName name="IQ_DILUT_WEIGHT_HIGH_EST" hidden="1">"c4271"</definedName>
    <definedName name="IQ_DILUT_WEIGHT_LOW_EST" hidden="1">"c4272"</definedName>
    <definedName name="IQ_DILUT_WEIGHT_MEDIAN_EST" hidden="1">"c4273"</definedName>
    <definedName name="IQ_DILUT_WEIGHT_NUM_EST" hidden="1">"c4274"</definedName>
    <definedName name="IQ_DILUT_WEIGHT_STDDEV_EST" hidden="1">"c4275"</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ACT_OR_EST" hidden="1">"c4278"</definedName>
    <definedName name="IQ_DISTRIBUTABLE_CASH_EST" hidden="1">"c4277"</definedName>
    <definedName name="IQ_DISTRIBUTABLE_CASH_GUIDANCE" hidden="1">"c4279"</definedName>
    <definedName name="IQ_DISTRIBUTABLE_CASH_HIGH_EST" hidden="1">"c4280"</definedName>
    <definedName name="IQ_DISTRIBUTABLE_CASH_HIGH_GUIDANCE" hidden="1">"c4198"</definedName>
    <definedName name="IQ_DISTRIBUTABLE_CASH_LOW_EST" hidden="1">"c4281"</definedName>
    <definedName name="IQ_DISTRIBUTABLE_CASH_LOW_GUIDANCE" hidden="1">"c4238"</definedName>
    <definedName name="IQ_DISTRIBUTABLE_CASH_MEDIAN_EST" hidden="1">"c4282"</definedName>
    <definedName name="IQ_DISTRIBUTABLE_CASH_NUM_EST" hidden="1">"c4283"</definedName>
    <definedName name="IQ_DISTRIBUTABLE_CASH_PAYOUT" hidden="1">"c3005"</definedName>
    <definedName name="IQ_DISTRIBUTABLE_CASH_SHARE" hidden="1">"c3003"</definedName>
    <definedName name="IQ_DISTRIBUTABLE_CASH_SHARE_ACT_OR_EST" hidden="1">"c4286"</definedName>
    <definedName name="IQ_DISTRIBUTABLE_CASH_SHARE_EST" hidden="1">"c4285"</definedName>
    <definedName name="IQ_DISTRIBUTABLE_CASH_SHARE_GUIDANCE" hidden="1">"c4287"</definedName>
    <definedName name="IQ_DISTRIBUTABLE_CASH_SHARE_HIGH_EST" hidden="1">"c4288"</definedName>
    <definedName name="IQ_DISTRIBUTABLE_CASH_SHARE_HIGH_GUIDANCE" hidden="1">"c4199"</definedName>
    <definedName name="IQ_DISTRIBUTABLE_CASH_SHARE_LOW_EST" hidden="1">"c4289"</definedName>
    <definedName name="IQ_DISTRIBUTABLE_CASH_SHARE_LOW_GUIDANCE" hidden="1">"c4239"</definedName>
    <definedName name="IQ_DISTRIBUTABLE_CASH_SHARE_MEDIAN_EST" hidden="1">"c4290"</definedName>
    <definedName name="IQ_DISTRIBUTABLE_CASH_SHARE_NUM_EST" hidden="1">"c4291"</definedName>
    <definedName name="IQ_DISTRIBUTABLE_CASH_SHARE_STDDEV_EST" hidden="1">"c4292"</definedName>
    <definedName name="IQ_DISTRIBUTABLE_CASH_STDDEV_EST" hidden="1">"c4294"</definedName>
    <definedName name="IQ_DIV_AMOUNT" hidden="1">"c3041"</definedName>
    <definedName name="IQ_DIV_PAYMENT_DATE" hidden="1">"c2106"</definedName>
    <definedName name="IQ_DIV_RECORD_DATE" hidden="1">"c2105"</definedName>
    <definedName name="IQ_DIV_SHARE" hidden="1">"c330"</definedName>
    <definedName name="IQ_DIVEST_CF" hidden="1">"c331"</definedName>
    <definedName name="IQ_DIVID_SHARE" hidden="1">"c1366"</definedName>
    <definedName name="IQ_DIVIDEND_EST" hidden="1">"c4296"</definedName>
    <definedName name="IQ_DIVIDEND_HIGH_EST" hidden="1">"c4297"</definedName>
    <definedName name="IQ_DIVIDEND_LOW_EST" hidden="1">"c4298"</definedName>
    <definedName name="IQ_DIVIDEND_MEDIAN_EST" hidden="1">"c4299"</definedName>
    <definedName name="IQ_DIVIDEND_NUM_EST" hidden="1">"c4300"</definedName>
    <definedName name="IQ_DIVIDEND_STDDEV_EST" hidden="1">"c4301"</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ACT_OR_EST_REUT" hidden="1">"c5464"</definedName>
    <definedName name="IQ_DPS_EST" hidden="1">"c1674"</definedName>
    <definedName name="IQ_DPS_EST_BOTTOM_UP" hidden="1">"c5493"</definedName>
    <definedName name="IQ_DPS_EST_BOTTOM_UP_REUT" hidden="1">"c5501"</definedName>
    <definedName name="IQ_DPS_EST_REUT" hidden="1">"c3851"</definedName>
    <definedName name="IQ_DPS_GUIDANCE" hidden="1">"c4302"</definedName>
    <definedName name="IQ_DPS_HIGH_EST" hidden="1">"c1676"</definedName>
    <definedName name="IQ_DPS_HIGH_EST_REUT" hidden="1">"c3853"</definedName>
    <definedName name="IQ_DPS_HIGH_GUIDANCE" hidden="1">"c4168"</definedName>
    <definedName name="IQ_DPS_LOW_EST" hidden="1">"c1677"</definedName>
    <definedName name="IQ_DPS_LOW_EST_REUT" hidden="1">"c3854"</definedName>
    <definedName name="IQ_DPS_LOW_GUIDANCE" hidden="1">"c4208"</definedName>
    <definedName name="IQ_DPS_MEDIAN_EST" hidden="1">"c1675"</definedName>
    <definedName name="IQ_DPS_MEDIAN_EST_REUT" hidden="1">"c3852"</definedName>
    <definedName name="IQ_DPS_NUM_EST" hidden="1">"c1678"</definedName>
    <definedName name="IQ_DPS_NUM_EST_REUT" hidden="1">"c3855"</definedName>
    <definedName name="IQ_DPS_STDDEV_EST" hidden="1">"c1679"</definedName>
    <definedName name="IQ_DPS_STDDEV_EST_REUT" hidden="1">"c3856"</definedName>
    <definedName name="IQ_DURATION" hidden="1">"c2181"</definedName>
    <definedName name="IQ_EARNING_ASSET_YIELD" hidden="1">"c343"</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REUT" hidden="1">"c5314"</definedName>
    <definedName name="IQ_EBIT" hidden="1">"c352"</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ACT_OR_EST_REUT" hidden="1">"c5465"</definedName>
    <definedName name="IQ_EBIT_EQ_INC" hidden="1">"c3498"</definedName>
    <definedName name="IQ_EBIT_EQ_INC_EXCL_SBC" hidden="1">"c3502"</definedName>
    <definedName name="IQ_EBIT_EST" hidden="1">"c1681"</definedName>
    <definedName name="IQ_EBIT_EST_REUT" hidden="1">"c5333"</definedName>
    <definedName name="IQ_EBIT_EXCL_SBC" hidden="1">"c3082"</definedName>
    <definedName name="IQ_EBIT_GUIDANCE" hidden="1">"c4303"</definedName>
    <definedName name="IQ_EBIT_GW_ACT_OR_EST" hidden="1">"c4306"</definedName>
    <definedName name="IQ_EBIT_GW_EST" hidden="1">"c4305"</definedName>
    <definedName name="IQ_EBIT_GW_GUIDANCE" hidden="1">"c4307"</definedName>
    <definedName name="IQ_EBIT_GW_HIGH_EST" hidden="1">"c4308"</definedName>
    <definedName name="IQ_EBIT_GW_HIGH_GUIDANCE" hidden="1">"c4171"</definedName>
    <definedName name="IQ_EBIT_GW_LOW_EST" hidden="1">"c4309"</definedName>
    <definedName name="IQ_EBIT_GW_LOW_GUIDANCE" hidden="1">"c4211"</definedName>
    <definedName name="IQ_EBIT_GW_MEDIAN_EST" hidden="1">"c4310"</definedName>
    <definedName name="IQ_EBIT_GW_NUM_EST" hidden="1">"c4311"</definedName>
    <definedName name="IQ_EBIT_GW_STDDEV_EST" hidden="1">"c4312"</definedName>
    <definedName name="IQ_EBIT_HIGH_EST" hidden="1">"c1683"</definedName>
    <definedName name="IQ_EBIT_HIGH_EST_REUT" hidden="1">"c5335"</definedName>
    <definedName name="IQ_EBIT_HIGH_GUIDANCE" hidden="1">"c4172"</definedName>
    <definedName name="IQ_EBIT_INT" hidden="1">"c360"</definedName>
    <definedName name="IQ_EBIT_LOW_EST" hidden="1">"c1684"</definedName>
    <definedName name="IQ_EBIT_LOW_EST_REUT" hidden="1">"c5336"</definedName>
    <definedName name="IQ_EBIT_LOW_GUIDANCE" hidden="1">"c4212"</definedName>
    <definedName name="IQ_EBIT_MARGIN" hidden="1">"c359"</definedName>
    <definedName name="IQ_EBIT_MEDIAN_EST" hidden="1">"c1682"</definedName>
    <definedName name="IQ_EBIT_MEDIAN_EST_REUT" hidden="1">"c5334"</definedName>
    <definedName name="IQ_EBIT_NUM_EST" hidden="1">"c1685"</definedName>
    <definedName name="IQ_EBIT_NUM_EST_REUT" hidden="1">"c5337"</definedName>
    <definedName name="IQ_EBIT_OVER_IE" hidden="1">"c1369"</definedName>
    <definedName name="IQ_EBIT_SBC_ACT_OR_EST" hidden="1">"c4316"</definedName>
    <definedName name="IQ_EBIT_SBC_EST" hidden="1">"c4315"</definedName>
    <definedName name="IQ_EBIT_SBC_GUIDANCE" hidden="1">"c4317"</definedName>
    <definedName name="IQ_EBIT_SBC_GW_ACT_OR_EST" hidden="1">"c4320"</definedName>
    <definedName name="IQ_EBIT_SBC_GW_EST" hidden="1">"c4319"</definedName>
    <definedName name="IQ_EBIT_SBC_GW_GUIDANCE" hidden="1">"c4321"</definedName>
    <definedName name="IQ_EBIT_SBC_GW_HIGH_EST" hidden="1">"c4322"</definedName>
    <definedName name="IQ_EBIT_SBC_GW_HIGH_GUIDANCE" hidden="1">"c4193"</definedName>
    <definedName name="IQ_EBIT_SBC_GW_LOW_EST" hidden="1">"c4323"</definedName>
    <definedName name="IQ_EBIT_SBC_GW_LOW_GUIDANCE" hidden="1">"c4233"</definedName>
    <definedName name="IQ_EBIT_SBC_GW_MEDIAN_EST" hidden="1">"c4324"</definedName>
    <definedName name="IQ_EBIT_SBC_GW_NUM_EST" hidden="1">"c4325"</definedName>
    <definedName name="IQ_EBIT_SBC_GW_STDDEV_EST" hidden="1">"c4326"</definedName>
    <definedName name="IQ_EBIT_SBC_HIGH_EST" hidden="1">"c4328"</definedName>
    <definedName name="IQ_EBIT_SBC_HIGH_GUIDANCE" hidden="1">"c4192"</definedName>
    <definedName name="IQ_EBIT_SBC_LOW_EST" hidden="1">"c4329"</definedName>
    <definedName name="IQ_EBIT_SBC_LOW_GUIDANCE" hidden="1">"c4232"</definedName>
    <definedName name="IQ_EBIT_SBC_MEDIAN_EST" hidden="1">"c4330"</definedName>
    <definedName name="IQ_EBIT_SBC_NUM_EST" hidden="1">"c4331"</definedName>
    <definedName name="IQ_EBIT_SBC_STDDEV_EST" hidden="1">"c4332"</definedName>
    <definedName name="IQ_EBIT_STDDEV_EST" hidden="1">"c1686"</definedName>
    <definedName name="IQ_EBIT_STDDEV_EST_REUT" hidden="1">"c5338"</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ACT_OR_EST_REUT" hidden="1">"c5462"</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REUT" hidden="1">"c3640"</definedName>
    <definedName name="IQ_EBITDA_EXCL_SBC" hidden="1">"c3081"</definedName>
    <definedName name="IQ_EBITDA_GUIDANCE" hidden="1">"c4334"</definedName>
    <definedName name="IQ_EBITDA_HIGH_EST" hidden="1">"c370"</definedName>
    <definedName name="IQ_EBITDA_HIGH_EST_REUT" hidden="1">"c3642"</definedName>
    <definedName name="IQ_EBITDA_HIGH_GUIDANCE" hidden="1">"c4170"</definedName>
    <definedName name="IQ_EBITDA_INT" hidden="1">"c373"</definedName>
    <definedName name="IQ_EBITDA_LOW_EST" hidden="1">"c371"</definedName>
    <definedName name="IQ_EBITDA_LOW_EST_REUT" hidden="1">"c3643"</definedName>
    <definedName name="IQ_EBITDA_LOW_GUIDANCE" hidden="1">"c4210"</definedName>
    <definedName name="IQ_EBITDA_MARGIN" hidden="1">"c372"</definedName>
    <definedName name="IQ_EBITDA_MEDIAN_EST" hidden="1">"c1663"</definedName>
    <definedName name="IQ_EBITDA_MEDIAN_EST_REUT" hidden="1">"c3641"</definedName>
    <definedName name="IQ_EBITDA_NUM_EST" hidden="1">"c374"</definedName>
    <definedName name="IQ_EBITDA_NUM_EST_REUT" hidden="1">"c3644"</definedName>
    <definedName name="IQ_EBITDA_OVER_TOTAL_IE" hidden="1">"c1371"</definedName>
    <definedName name="IQ_EBITDA_SBC_ACT_OR_EST" hidden="1">"c4337"</definedName>
    <definedName name="IQ_EBITDA_SBC_EST" hidden="1">"c4336"</definedName>
    <definedName name="IQ_EBITDA_SBC_GUIDANCE" hidden="1">"c4338"</definedName>
    <definedName name="IQ_EBITDA_SBC_HIGH_EST" hidden="1">"c4339"</definedName>
    <definedName name="IQ_EBITDA_SBC_HIGH_GUIDANCE" hidden="1">"c4194"</definedName>
    <definedName name="IQ_EBITDA_SBC_LOW_EST" hidden="1">"c4340"</definedName>
    <definedName name="IQ_EBITDA_SBC_LOW_GUIDANCE" hidden="1">"c4234"</definedName>
    <definedName name="IQ_EBITDA_SBC_MEDIAN_EST" hidden="1">"c4341"</definedName>
    <definedName name="IQ_EBITDA_SBC_NUM_EST" hidden="1">"c4342"</definedName>
    <definedName name="IQ_EBITDA_SBC_STDDEV_EST" hidden="1">"c4343"</definedName>
    <definedName name="IQ_EBITDA_STDDEV_EST" hidden="1">"c375"</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IN" hidden="1">"c386"</definedName>
    <definedName name="IQ_EBT_GAAP_GUIDANCE" hidden="1">"c4345"</definedName>
    <definedName name="IQ_EBT_GAAP_HIGH_GUIDANCE" hidden="1">"c4174"</definedName>
    <definedName name="IQ_EBT_GAAP_LOW_GUIDANCE" hidden="1">"c4214"</definedName>
    <definedName name="IQ_EBT_GUIDANCE" hidden="1">"c4346"</definedName>
    <definedName name="IQ_EBT_GW_GUIDANCE" hidden="1">"c4347"</definedName>
    <definedName name="IQ_EBT_GW_HIGH_GUIDANCE" hidden="1">"c4175"</definedName>
    <definedName name="IQ_EBT_GW_LOW_GUIDANCE" hidden="1">"c4215"</definedName>
    <definedName name="IQ_EBT_HIGH_GUIDANCE" hidden="1">"c4173"</definedName>
    <definedName name="IQ_EBT_INCL_MARGIN" hidden="1">"c387"</definedName>
    <definedName name="IQ_EBT_INS" hidden="1">"c388"</definedName>
    <definedName name="IQ_EBT_LOW_GUIDANCE" hidden="1">"c4213"</definedName>
    <definedName name="IQ_EBT_RE" hidden="1">"c6215"</definedName>
    <definedName name="IQ_EBT_REIT" hidden="1">"c389"</definedName>
    <definedName name="IQ_EBT_SBC_ACT_OR_EST" hidden="1">"c4350"</definedName>
    <definedName name="IQ_EBT_SBC_EST" hidden="1">"c4349"</definedName>
    <definedName name="IQ_EBT_SBC_GUIDANCE" hidden="1">"c4351"</definedName>
    <definedName name="IQ_EBT_SBC_GW_ACT_OR_EST" hidden="1">"c4354"</definedName>
    <definedName name="IQ_EBT_SBC_GW_EST" hidden="1">"c4353"</definedName>
    <definedName name="IQ_EBT_SBC_GW_GUIDANCE" hidden="1">"c4355"</definedName>
    <definedName name="IQ_EBT_SBC_GW_HIGH_EST" hidden="1">"c4356"</definedName>
    <definedName name="IQ_EBT_SBC_GW_HIGH_GUIDANCE" hidden="1">"c4191"</definedName>
    <definedName name="IQ_EBT_SBC_GW_LOW_EST" hidden="1">"c4357"</definedName>
    <definedName name="IQ_EBT_SBC_GW_LOW_GUIDANCE" hidden="1">"c4231"</definedName>
    <definedName name="IQ_EBT_SBC_GW_MEDIAN_EST" hidden="1">"c4358"</definedName>
    <definedName name="IQ_EBT_SBC_GW_NUM_EST" hidden="1">"c4359"</definedName>
    <definedName name="IQ_EBT_SBC_GW_STDDEV_EST" hidden="1">"c4360"</definedName>
    <definedName name="IQ_EBT_SBC_HIGH_EST" hidden="1">"c4362"</definedName>
    <definedName name="IQ_EBT_SBC_HIGH_GUIDANCE" hidden="1">"c4190"</definedName>
    <definedName name="IQ_EBT_SBC_LOW_EST" hidden="1">"c4363"</definedName>
    <definedName name="IQ_EBT_SBC_LOW_GUIDANCE" hidden="1">"c4230"</definedName>
    <definedName name="IQ_EBT_SBC_MEDIAN_EST" hidden="1">"c4364"</definedName>
    <definedName name="IQ_EBT_SBC_NUM_EST" hidden="1">"c4365"</definedName>
    <definedName name="IQ_EBT_SBC_STDDEV_EST" hidden="1">"c4366"</definedName>
    <definedName name="IQ_EBT_UTI" hidden="1">"c390"</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REUT" hidden="1">"c5460"</definedName>
    <definedName name="IQ_EPS_EST" hidden="1">"c399"</definedName>
    <definedName name="IQ_EPS_EST_BOTTOM_UP" hidden="1">"c5489"</definedName>
    <definedName name="IQ_EPS_EST_BOTTOM_UP_REUT" hidden="1">"c5497"</definedName>
    <definedName name="IQ_EPS_EST_REUT" hidden="1">"c5453"</definedName>
    <definedName name="IQ_EPS_EXCL_GUIDANCE" hidden="1">"c4368"</definedName>
    <definedName name="IQ_EPS_EXCL_HIGH_GUIDANCE" hidden="1">"c4369"</definedName>
    <definedName name="IQ_EPS_EXCL_LOW_GUIDANCE" hidden="1">"c4204"</definedName>
    <definedName name="IQ_EPS_GAAP_GUIDANCE" hidden="1">"c4370"</definedName>
    <definedName name="IQ_EPS_GAAP_HIGH_GUIDANCE" hidden="1">"c4371"</definedName>
    <definedName name="IQ_EPS_GAAP_LOW_GUIDANCE" hidden="1">"c4205"</definedName>
    <definedName name="IQ_EPS_GW_ACT_OR_EST" hidden="1">"c2223"</definedName>
    <definedName name="IQ_EPS_GW_ACT_OR_EST_REUT" hidden="1">"c5469"</definedName>
    <definedName name="IQ_EPS_GW_EST" hidden="1">"c1737"</definedName>
    <definedName name="IQ_EPS_GW_EST_BOTTOM_UP" hidden="1">"c5491"</definedName>
    <definedName name="IQ_EPS_GW_EST_BOTTOM_UP_REUT" hidden="1">"c5499"</definedName>
    <definedName name="IQ_EPS_GW_EST_REUT" hidden="1">"c5389"</definedName>
    <definedName name="IQ_EPS_GW_GUIDANCE" hidden="1">"c4372"</definedName>
    <definedName name="IQ_EPS_GW_HIGH_EST" hidden="1">"c1739"</definedName>
    <definedName name="IQ_EPS_GW_HIGH_EST_REUT" hidden="1">"c5391"</definedName>
    <definedName name="IQ_EPS_GW_HIGH_GUIDANCE" hidden="1">"c4373"</definedName>
    <definedName name="IQ_EPS_GW_LOW_EST" hidden="1">"c1740"</definedName>
    <definedName name="IQ_EPS_GW_LOW_EST_REUT" hidden="1">"c5392"</definedName>
    <definedName name="IQ_EPS_GW_LOW_GUIDANCE" hidden="1">"c4206"</definedName>
    <definedName name="IQ_EPS_GW_MEDIAN_EST" hidden="1">"c1738"</definedName>
    <definedName name="IQ_EPS_GW_MEDIAN_EST_REUT" hidden="1">"c5390"</definedName>
    <definedName name="IQ_EPS_GW_NUM_EST" hidden="1">"c1741"</definedName>
    <definedName name="IQ_EPS_GW_NUM_EST_REUT" hidden="1">"c5393"</definedName>
    <definedName name="IQ_EPS_GW_STDDEV_EST" hidden="1">"c1742"</definedName>
    <definedName name="IQ_EPS_GW_STDDEV_EST_REUT" hidden="1">"c5394"</definedName>
    <definedName name="IQ_EPS_HIGH_EST" hidden="1">"c400"</definedName>
    <definedName name="IQ_EPS_HIGH_EST_REUT" hidden="1">"c5454"</definedName>
    <definedName name="IQ_EPS_LOW_EST" hidden="1">"c401"</definedName>
    <definedName name="IQ_EPS_LOW_EST_REUT" hidden="1">"c5455"</definedName>
    <definedName name="IQ_EPS_MEDIAN_EST" hidden="1">"c1661"</definedName>
    <definedName name="IQ_EPS_MEDIAN_EST_REUT" hidden="1">"c5456"</definedName>
    <definedName name="IQ_EPS_NORM" hidden="1">"c1902"</definedName>
    <definedName name="IQ_EPS_NORM_EST" hidden="1">"c2226"</definedName>
    <definedName name="IQ_EPS_NORM_EST_BOTTOM_UP" hidden="1">"c5490"</definedName>
    <definedName name="IQ_EPS_NORM_EST_BOTTOM_UP_REUT" hidden="1">"c5498"</definedName>
    <definedName name="IQ_EPS_NORM_EST_REUT" hidden="1">"c5326"</definedName>
    <definedName name="IQ_EPS_NORM_HIGH_EST" hidden="1">"c2228"</definedName>
    <definedName name="IQ_EPS_NORM_HIGH_EST_REUT" hidden="1">"c5328"</definedName>
    <definedName name="IQ_EPS_NORM_LOW_EST" hidden="1">"c2229"</definedName>
    <definedName name="IQ_EPS_NORM_LOW_EST_REUT" hidden="1">"c5329"</definedName>
    <definedName name="IQ_EPS_NORM_MEDIAN_EST" hidden="1">"c2227"</definedName>
    <definedName name="IQ_EPS_NORM_MEDIAN_EST_REUT" hidden="1">"c5327"</definedName>
    <definedName name="IQ_EPS_NORM_NUM_EST" hidden="1">"c2230"</definedName>
    <definedName name="IQ_EPS_NORM_NUM_EST_REUT" hidden="1">"c5330"</definedName>
    <definedName name="IQ_EPS_NORM_STDDEV_EST" hidden="1">"c2231"</definedName>
    <definedName name="IQ_EPS_NORM_STDDEV_EST_REUT" hidden="1">"c5331"</definedName>
    <definedName name="IQ_EPS_NUM_EST" hidden="1">"c402"</definedName>
    <definedName name="IQ_EPS_NUM_EST_REUT" hidden="1">"c5451"</definedName>
    <definedName name="IQ_EPS_REPORT_ACT_OR_EST" hidden="1">"c2224"</definedName>
    <definedName name="IQ_EPS_REPORT_ACT_OR_EST_REUT" hidden="1">"c5470"</definedName>
    <definedName name="IQ_EPS_REPORTED_EST" hidden="1">"c1744"</definedName>
    <definedName name="IQ_EPS_REPORTED_EST_BOTTOM_UP" hidden="1">"c5492"</definedName>
    <definedName name="IQ_EPS_REPORTED_EST_BOTTOM_UP_REUT" hidden="1">"c5500"</definedName>
    <definedName name="IQ_EPS_REPORTED_EST_REUT" hidden="1">"c5396"</definedName>
    <definedName name="IQ_EPS_REPORTED_HIGH_EST" hidden="1">"c1746"</definedName>
    <definedName name="IQ_EPS_REPORTED_HIGH_EST_REUT" hidden="1">"c5398"</definedName>
    <definedName name="IQ_EPS_REPORTED_LOW_EST" hidden="1">"c1747"</definedName>
    <definedName name="IQ_EPS_REPORTED_LOW_EST_REUT" hidden="1">"c5399"</definedName>
    <definedName name="IQ_EPS_REPORTED_MEDIAN_EST" hidden="1">"c1745"</definedName>
    <definedName name="IQ_EPS_REPORTED_MEDIAN_EST_REUT" hidden="1">"c5397"</definedName>
    <definedName name="IQ_EPS_REPORTED_NUM_EST" hidden="1">"c1748"</definedName>
    <definedName name="IQ_EPS_REPORTED_NUM_EST_REUT" hidden="1">"c5400"</definedName>
    <definedName name="IQ_EPS_REPORTED_STDDEV_EST" hidden="1">"c1749"</definedName>
    <definedName name="IQ_EPS_REPORTED_STDDEV_EST_REUT" hidden="1">"c5401"</definedName>
    <definedName name="IQ_EPS_SBC_ACT_OR_EST" hidden="1">"c4376"</definedName>
    <definedName name="IQ_EPS_SBC_EST" hidden="1">"c4375"</definedName>
    <definedName name="IQ_EPS_SBC_GUIDANCE" hidden="1">"c4377"</definedName>
    <definedName name="IQ_EPS_SBC_GW_ACT_OR_EST" hidden="1">"c4380"</definedName>
    <definedName name="IQ_EPS_SBC_GW_EST" hidden="1">"c4379"</definedName>
    <definedName name="IQ_EPS_SBC_GW_GUIDANCE" hidden="1">"c4381"</definedName>
    <definedName name="IQ_EPS_SBC_GW_HIGH_EST" hidden="1">"c4382"</definedName>
    <definedName name="IQ_EPS_SBC_GW_HIGH_GUIDANCE" hidden="1">"c4189"</definedName>
    <definedName name="IQ_EPS_SBC_GW_LOW_EST" hidden="1">"c4383"</definedName>
    <definedName name="IQ_EPS_SBC_GW_LOW_GUIDANCE" hidden="1">"c4229"</definedName>
    <definedName name="IQ_EPS_SBC_GW_MEDIAN_EST" hidden="1">"c4384"</definedName>
    <definedName name="IQ_EPS_SBC_GW_NUM_EST" hidden="1">"c4385"</definedName>
    <definedName name="IQ_EPS_SBC_GW_STDDEV_EST" hidden="1">"c4386"</definedName>
    <definedName name="IQ_EPS_SBC_HIGH_EST" hidden="1">"c4388"</definedName>
    <definedName name="IQ_EPS_SBC_HIGH_GUIDANCE" hidden="1">"c4188"</definedName>
    <definedName name="IQ_EPS_SBC_LOW_EST" hidden="1">"c4389"</definedName>
    <definedName name="IQ_EPS_SBC_LOW_GUIDANCE" hidden="1">"c4228"</definedName>
    <definedName name="IQ_EPS_SBC_MEDIAN_EST" hidden="1">"c4390"</definedName>
    <definedName name="IQ_EPS_SBC_NUM_EST" hidden="1">"c4391"</definedName>
    <definedName name="IQ_EPS_SBC_STDDEV_EST" hidden="1">"c4392"</definedName>
    <definedName name="IQ_EPS_STDDEV_EST" hidden="1">"c403"</definedName>
    <definedName name="IQ_EPS_STDDEV_EST_REUT" hidden="1">"c5452"</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BV_REUT" hidden="1">"c5409"</definedName>
    <definedName name="IQ_EST_ACT_BV_SHARE" hidden="1">"c3549"</definedName>
    <definedName name="IQ_EST_ACT_BV_SHARE_REUT" hidden="1">"c5445"</definedName>
    <definedName name="IQ_EST_ACT_CAPEX" hidden="1">"c3546"</definedName>
    <definedName name="IQ_EST_ACT_CAPEX_REUT" hidden="1">"c3975"</definedName>
    <definedName name="IQ_EST_ACT_CASH_FLOW" hidden="1">"c4394"</definedName>
    <definedName name="IQ_EST_ACT_CASH_OPER" hidden="1">"c4395"</definedName>
    <definedName name="IQ_EST_ACT_CFPS" hidden="1">"c1673"</definedName>
    <definedName name="IQ_EST_ACT_CFPS_REUT" hidden="1">"c3850"</definedName>
    <definedName name="IQ_EST_ACT_DISTRIBUTABLE_CASH" hidden="1">"c4396"</definedName>
    <definedName name="IQ_EST_ACT_DISTRIBUTABLE_CASH_SHARE" hidden="1">"c4397"</definedName>
    <definedName name="IQ_EST_ACT_DPS" hidden="1">"c1680"</definedName>
    <definedName name="IQ_EST_ACT_DPS_REUT" hidden="1">"c3857"</definedName>
    <definedName name="IQ_EST_ACT_EBIT" hidden="1">"c1687"</definedName>
    <definedName name="IQ_EST_ACT_EBIT_GW" hidden="1">"c4398"</definedName>
    <definedName name="IQ_EST_ACT_EBIT_REUT" hidden="1">"c5339"</definedName>
    <definedName name="IQ_EST_ACT_EBIT_SBC" hidden="1">"c4399"</definedName>
    <definedName name="IQ_EST_ACT_EBIT_SBC_GW" hidden="1">"c4400"</definedName>
    <definedName name="IQ_EST_ACT_EBITDA" hidden="1">"c1664"</definedName>
    <definedName name="IQ_EST_ACT_EBITDA_REUT" hidden="1">"c3836"</definedName>
    <definedName name="IQ_EST_ACT_EBITDA_SBC" hidden="1">"c4401"</definedName>
    <definedName name="IQ_EST_ACT_EBT_SBC" hidden="1">"c4402"</definedName>
    <definedName name="IQ_EST_ACT_EBT_SBC_GW" hidden="1">"c4403"</definedName>
    <definedName name="IQ_EST_ACT_EPS" hidden="1">"c1648"</definedName>
    <definedName name="IQ_EST_ACT_EPS_GW" hidden="1">"c1743"</definedName>
    <definedName name="IQ_EST_ACT_EPS_GW_REUT" hidden="1">"c5395"</definedName>
    <definedName name="IQ_EST_ACT_EPS_NORM" hidden="1">"c2232"</definedName>
    <definedName name="IQ_EST_ACT_EPS_NORM_REUT" hidden="1">"c5332"</definedName>
    <definedName name="IQ_EST_ACT_EPS_REPORTED" hidden="1">"c1750"</definedName>
    <definedName name="IQ_EST_ACT_EPS_REPORTED_REUT" hidden="1">"c5402"</definedName>
    <definedName name="IQ_EST_ACT_EPS_REUT" hidden="1">"c5457"</definedName>
    <definedName name="IQ_EST_ACT_EPS_SBC" hidden="1">"c4404"</definedName>
    <definedName name="IQ_EST_ACT_EPS_SBC_GW" hidden="1">"c4405"</definedName>
    <definedName name="IQ_EST_ACT_FFO" hidden="1">"c1666"</definedName>
    <definedName name="IQ_EST_ACT_FFO_ADJ" hidden="1">"c4406"</definedName>
    <definedName name="IQ_EST_ACT_FFO_REUT" hidden="1">"c3843"</definedName>
    <definedName name="IQ_EST_ACT_FFO_SHARE" hidden="1">"c4407"</definedName>
    <definedName name="IQ_EST_ACT_GROSS_MARGIN" hidden="1">"c5553"</definedName>
    <definedName name="IQ_EST_ACT_MAINT_CAPEX" hidden="1">"c4408"</definedName>
    <definedName name="IQ_EST_ACT_NAV" hidden="1">"c1757"</definedName>
    <definedName name="IQ_EST_ACT_NET_DEBT" hidden="1">"c3545"</definedName>
    <definedName name="IQ_EST_ACT_NET_DEBT_REUT" hidden="1">"c5446"</definedName>
    <definedName name="IQ_EST_ACT_NI" hidden="1">"c1722"</definedName>
    <definedName name="IQ_EST_ACT_NI_GW" hidden="1">"c1729"</definedName>
    <definedName name="IQ_EST_ACT_NI_GW_REUT" hidden="1">"c5381"</definedName>
    <definedName name="IQ_EST_ACT_NI_REPORTED" hidden="1">"c1736"</definedName>
    <definedName name="IQ_EST_ACT_NI_REPORTED_REUT" hidden="1">"c5388"</definedName>
    <definedName name="IQ_EST_ACT_NI_REUT" hidden="1">"c5374"</definedName>
    <definedName name="IQ_EST_ACT_NI_SBC" hidden="1">"c4409"</definedName>
    <definedName name="IQ_EST_ACT_NI_SBC_GW" hidden="1">"c4410"</definedName>
    <definedName name="IQ_EST_ACT_OPER_INC" hidden="1">"c1694"</definedName>
    <definedName name="IQ_EST_ACT_OPER_INC_REUT" hidden="1">"c5346"</definedName>
    <definedName name="IQ_EST_ACT_PRETAX_GW_INC" hidden="1">"c1708"</definedName>
    <definedName name="IQ_EST_ACT_PRETAX_GW_INC_REUT" hidden="1">"c5360"</definedName>
    <definedName name="IQ_EST_ACT_PRETAX_INC" hidden="1">"c1701"</definedName>
    <definedName name="IQ_EST_ACT_PRETAX_INC_REUT" hidden="1">"c5353"</definedName>
    <definedName name="IQ_EST_ACT_PRETAX_REPORT_INC" hidden="1">"c1715"</definedName>
    <definedName name="IQ_EST_ACT_PRETAX_REPORT_INC_REUT" hidden="1">"c5367"</definedName>
    <definedName name="IQ_EST_ACT_RECURRING_PROFIT" hidden="1">"c4411"</definedName>
    <definedName name="IQ_EST_ACT_RECURRING_PROFIT_SHARE" hidden="1">"c4412"</definedName>
    <definedName name="IQ_EST_ACT_RETURN_ASSETS" hidden="1">"c3547"</definedName>
    <definedName name="IQ_EST_ACT_RETURN_ASSETS_REUT" hidden="1">"c3996"</definedName>
    <definedName name="IQ_EST_ACT_RETURN_EQUITY" hidden="1">"c3548"</definedName>
    <definedName name="IQ_EST_ACT_RETURN_EQUITY_REUT" hidden="1">"c3989"</definedName>
    <definedName name="IQ_EST_ACT_REV" hidden="1">"c2113"</definedName>
    <definedName name="IQ_EST_ACT_REV_REUT" hidden="1">"c3835"</definedName>
    <definedName name="IQ_EST_BV_DIFF_REUT" hidden="1">"c5433"</definedName>
    <definedName name="IQ_EST_BV_SHARE_DIFF" hidden="1">"c4147"</definedName>
    <definedName name="IQ_EST_BV_SHARE_SURPRISE_PERCENT" hidden="1">"c4148"</definedName>
    <definedName name="IQ_EST_BV_SURPRISE_PERCENT_REUT" hidden="1">"c5434"</definedName>
    <definedName name="IQ_EST_CAPEX_DIFF" hidden="1">"c4149"</definedName>
    <definedName name="IQ_EST_CAPEX_GROWTH_1YR" hidden="1">"c3588"</definedName>
    <definedName name="IQ_EST_CAPEX_GROWTH_1YR_REUT" hidden="1">"c5447"</definedName>
    <definedName name="IQ_EST_CAPEX_GROWTH_2YR" hidden="1">"c3589"</definedName>
    <definedName name="IQ_EST_CAPEX_GROWTH_2YR_REUT" hidden="1">"c5448"</definedName>
    <definedName name="IQ_EST_CAPEX_GROWTH_Q_1YR" hidden="1">"c3590"</definedName>
    <definedName name="IQ_EST_CAPEX_GROWTH_Q_1YR_REUT" hidden="1">"c5449"</definedName>
    <definedName name="IQ_EST_CAPEX_SEQ_GROWTH_Q" hidden="1">"c3591"</definedName>
    <definedName name="IQ_EST_CAPEX_SEQ_GROWTH_Q_REUT" hidden="1">"c5450"</definedName>
    <definedName name="IQ_EST_CAPEX_SURPRISE_PERCENT" hidden="1">"c4151"</definedName>
    <definedName name="IQ_EST_CASH_FLOW_DIFF" hidden="1">"c4152"</definedName>
    <definedName name="IQ_EST_CASH_FLOW_SURPRISE_PERCENT" hidden="1">"c4161"</definedName>
    <definedName name="IQ_EST_CASH_OPER_DIFF" hidden="1">"c4162"</definedName>
    <definedName name="IQ_EST_CASH_OPER_SURPRISE_PERCENT" hidden="1">"c4248"</definedName>
    <definedName name="IQ_EST_CFPS_DIFF" hidden="1">"c1871"</definedName>
    <definedName name="IQ_EST_CFPS_DIFF_REUT" hidden="1">"c3892"</definedName>
    <definedName name="IQ_EST_CFPS_GROWTH_1YR" hidden="1">"c1774"</definedName>
    <definedName name="IQ_EST_CFPS_GROWTH_1YR_REUT" hidden="1">"c3878"</definedName>
    <definedName name="IQ_EST_CFPS_GROWTH_2YR" hidden="1">"c1775"</definedName>
    <definedName name="IQ_EST_CFPS_GROWTH_2YR_REUT" hidden="1">"c3879"</definedName>
    <definedName name="IQ_EST_CFPS_GROWTH_Q_1YR" hidden="1">"c1776"</definedName>
    <definedName name="IQ_EST_CFPS_GROWTH_Q_1YR_REUT" hidden="1">"c3880"</definedName>
    <definedName name="IQ_EST_CFPS_SEQ_GROWTH_Q" hidden="1">"c1777"</definedName>
    <definedName name="IQ_EST_CFPS_SEQ_GROWTH_Q_REUT" hidden="1">"c3881"</definedName>
    <definedName name="IQ_EST_CFPS_SURPRISE_PERCENT" hidden="1">"c1872"</definedName>
    <definedName name="IQ_EST_CFPS_SURPRISE_PERCENT_REUT" hidden="1">"c3893"</definedName>
    <definedName name="IQ_EST_CURRENCY" hidden="1">"c2140"</definedName>
    <definedName name="IQ_EST_CURRENCY_REUT" hidden="1">"c5437"</definedName>
    <definedName name="IQ_EST_DATE" hidden="1">"c1634"</definedName>
    <definedName name="IQ_EST_DATE_REUT" hidden="1">"c5438"</definedName>
    <definedName name="IQ_EST_DISTRIBUTABLE_CASH_DIFF" hidden="1">"c4276"</definedName>
    <definedName name="IQ_EST_DISTRIBUTABLE_CASH_GROWTH_1YR" hidden="1">"c4413"</definedName>
    <definedName name="IQ_EST_DISTRIBUTABLE_CASH_GROWTH_2YR" hidden="1">"c4414"</definedName>
    <definedName name="IQ_EST_DISTRIBUTABLE_CASH_GROWTH_Q_1YR" hidden="1">"c4415"</definedName>
    <definedName name="IQ_EST_DISTRIBUTABLE_CASH_SEQ_GROWTH_Q" hidden="1">"c4416"</definedName>
    <definedName name="IQ_EST_DISTRIBUTABLE_CASH_SHARE_DIFF" hidden="1">"c4284"</definedName>
    <definedName name="IQ_EST_DISTRIBUTABLE_CASH_SHARE_GROWTH_1YR" hidden="1">"c4417"</definedName>
    <definedName name="IQ_EST_DISTRIBUTABLE_CASH_SHARE_GROWTH_2YR" hidden="1">"c4418"</definedName>
    <definedName name="IQ_EST_DISTRIBUTABLE_CASH_SHARE_GROWTH_Q_1YR" hidden="1">"c4419"</definedName>
    <definedName name="IQ_EST_DISTRIBUTABLE_CASH_SHARE_SEQ_GROWTH_Q" hidden="1">"c4420"</definedName>
    <definedName name="IQ_EST_DISTRIBUTABLE_CASH_SHARE_SURPRISE_PERCENT" hidden="1">"c4293"</definedName>
    <definedName name="IQ_EST_DISTRIBUTABLE_CASH_SURPRISE_PERCENT" hidden="1">"c4295"</definedName>
    <definedName name="IQ_EST_DPS_DIFF" hidden="1">"c1873"</definedName>
    <definedName name="IQ_EST_DPS_DIFF_REUT" hidden="1">"c3894"</definedName>
    <definedName name="IQ_EST_DPS_GROWTH_1YR" hidden="1">"c1778"</definedName>
    <definedName name="IQ_EST_DPS_GROWTH_1YR_REUT" hidden="1">"c3882"</definedName>
    <definedName name="IQ_EST_DPS_GROWTH_2YR" hidden="1">"c1779"</definedName>
    <definedName name="IQ_EST_DPS_GROWTH_2YR_REUT" hidden="1">"c3883"</definedName>
    <definedName name="IQ_EST_DPS_GROWTH_Q_1YR" hidden="1">"c1780"</definedName>
    <definedName name="IQ_EST_DPS_GROWTH_Q_1YR_REUT" hidden="1">"c3884"</definedName>
    <definedName name="IQ_EST_DPS_SEQ_GROWTH_Q" hidden="1">"c1781"</definedName>
    <definedName name="IQ_EST_DPS_SEQ_GROWTH_Q_REUT" hidden="1">"c3885"</definedName>
    <definedName name="IQ_EST_DPS_SURPRISE_PERCENT" hidden="1">"c1874"</definedName>
    <definedName name="IQ_EST_DPS_SURPRISE_PERCENT_REUT" hidden="1">"c3895"</definedName>
    <definedName name="IQ_EST_EBIT_DIFF" hidden="1">"c1875"</definedName>
    <definedName name="IQ_EST_EBIT_DIFF_REUT" hidden="1">"c5413"</definedName>
    <definedName name="IQ_EST_EBIT_GW_DIFF" hidden="1">"c4304"</definedName>
    <definedName name="IQ_EST_EBIT_GW_SURPRISE_PERCENT" hidden="1">"c4313"</definedName>
    <definedName name="IQ_EST_EBIT_SBC_DIFF" hidden="1">"c4314"</definedName>
    <definedName name="IQ_EST_EBIT_SBC_GW_DIFF" hidden="1">"c4318"</definedName>
    <definedName name="IQ_EST_EBIT_SBC_GW_SURPRISE_PERCENT" hidden="1">"c4327"</definedName>
    <definedName name="IQ_EST_EBIT_SBC_SURPRISE_PERCENT" hidden="1">"c4333"</definedName>
    <definedName name="IQ_EST_EBIT_SURPRISE_PERCENT" hidden="1">"c1876"</definedName>
    <definedName name="IQ_EST_EBIT_SURPRISE_PERCENT_REUT" hidden="1">"c5414"</definedName>
    <definedName name="IQ_EST_EBITDA_DIFF" hidden="1">"c1867"</definedName>
    <definedName name="IQ_EST_EBITDA_DIFF_REUT" hidden="1">"c3888"</definedName>
    <definedName name="IQ_EST_EBITDA_GROWTH_1YR" hidden="1">"c1766"</definedName>
    <definedName name="IQ_EST_EBITDA_GROWTH_1YR_REUT" hidden="1">"c3864"</definedName>
    <definedName name="IQ_EST_EBITDA_GROWTH_2YR" hidden="1">"c1767"</definedName>
    <definedName name="IQ_EST_EBITDA_GROWTH_2YR_REUT" hidden="1">"c3865"</definedName>
    <definedName name="IQ_EST_EBITDA_GROWTH_Q_1YR" hidden="1">"c1768"</definedName>
    <definedName name="IQ_EST_EBITDA_GROWTH_Q_1YR_REUT" hidden="1">"c3866"</definedName>
    <definedName name="IQ_EST_EBITDA_SBC_DIFF" hidden="1">"c4335"</definedName>
    <definedName name="IQ_EST_EBITDA_SBC_SURPRISE_PERCENT" hidden="1">"c4344"</definedName>
    <definedName name="IQ_EST_EBITDA_SEQ_GROWTH_Q" hidden="1">"c1769"</definedName>
    <definedName name="IQ_EST_EBITDA_SEQ_GROWTH_Q_REUT" hidden="1">"c3867"</definedName>
    <definedName name="IQ_EST_EBITDA_SURPRISE_PERCENT" hidden="1">"c1868"</definedName>
    <definedName name="IQ_EST_EBITDA_SURPRISE_PERCENT_REUT" hidden="1">"c3889"</definedName>
    <definedName name="IQ_EST_EBT_SBC_DIFF" hidden="1">"c4348"</definedName>
    <definedName name="IQ_EST_EBT_SBC_GW_DIFF" hidden="1">"c4352"</definedName>
    <definedName name="IQ_EST_EBT_SBC_GW_SURPRISE_PERCENT" hidden="1">"c4361"</definedName>
    <definedName name="IQ_EST_EBT_SBC_SURPRISE_PERCENT" hidden="1">"c4367"</definedName>
    <definedName name="IQ_EST_EPS_DIFF" hidden="1">"c1864"</definedName>
    <definedName name="IQ_EST_EPS_DIFF_REUT" hidden="1">"c5458"</definedName>
    <definedName name="IQ_EST_EPS_GROWTH_1YR" hidden="1">"c1636"</definedName>
    <definedName name="IQ_EST_EPS_GROWTH_1YR_REUT" hidden="1">"c3646"</definedName>
    <definedName name="IQ_EST_EPS_GROWTH_2YR" hidden="1">"c1637"</definedName>
    <definedName name="IQ_EST_EPS_GROWTH_2YR_REUT" hidden="1">"c3858"</definedName>
    <definedName name="IQ_EST_EPS_GROWTH_5YR" hidden="1">"c1655"</definedName>
    <definedName name="IQ_EST_EPS_GROWTH_5YR_BOTTOM_UP" hidden="1">"c5487"</definedName>
    <definedName name="IQ_EST_EPS_GROWTH_5YR_BOTTOM_UP_REUT" hidden="1">"c5495"</definedName>
    <definedName name="IQ_EST_EPS_GROWTH_5YR_HIGH" hidden="1">"c1657"</definedName>
    <definedName name="IQ_EST_EPS_GROWTH_5YR_HIGH_REUT" hidden="1">"c5322"</definedName>
    <definedName name="IQ_EST_EPS_GROWTH_5YR_LOW" hidden="1">"c1658"</definedName>
    <definedName name="IQ_EST_EPS_GROWTH_5YR_LOW_REUT" hidden="1">"c5323"</definedName>
    <definedName name="IQ_EST_EPS_GROWTH_5YR_MEDIAN" hidden="1">"c1656"</definedName>
    <definedName name="IQ_EST_EPS_GROWTH_5YR_MEDIAN_REUT" hidden="1">"c5321"</definedName>
    <definedName name="IQ_EST_EPS_GROWTH_5YR_NUM" hidden="1">"c1659"</definedName>
    <definedName name="IQ_EST_EPS_GROWTH_5YR_NUM_REUT" hidden="1">"c5324"</definedName>
    <definedName name="IQ_EST_EPS_GROWTH_5YR_REUT" hidden="1">"c3633"</definedName>
    <definedName name="IQ_EST_EPS_GROWTH_5YR_STDDEV" hidden="1">"c1660"</definedName>
    <definedName name="IQ_EST_EPS_GROWTH_5YR_STDDEV_REUT" hidden="1">"c5325"</definedName>
    <definedName name="IQ_EST_EPS_GROWTH_Q_1YR" hidden="1">"c1641"</definedName>
    <definedName name="IQ_EST_EPS_GROWTH_Q_1YR_REUT" hidden="1">"c5410"</definedName>
    <definedName name="IQ_EST_EPS_GW_DIFF" hidden="1">"c1891"</definedName>
    <definedName name="IQ_EST_EPS_GW_DIFF_REUT" hidden="1">"c5429"</definedName>
    <definedName name="IQ_EST_EPS_GW_SURPRISE_PERCENT" hidden="1">"c1892"</definedName>
    <definedName name="IQ_EST_EPS_GW_SURPRISE_PERCENT_REUT" hidden="1">"c5430"</definedName>
    <definedName name="IQ_EST_EPS_NORM_DIFF" hidden="1">"c2247"</definedName>
    <definedName name="IQ_EST_EPS_NORM_DIFF_REUT" hidden="1">"c5411"</definedName>
    <definedName name="IQ_EST_EPS_NORM_SURPRISE_PERCENT" hidden="1">"c2248"</definedName>
    <definedName name="IQ_EST_EPS_NORM_SURPRISE_PERCENT_REUT" hidden="1">"c5412"</definedName>
    <definedName name="IQ_EST_EPS_REPORT_DIFF" hidden="1">"c1893"</definedName>
    <definedName name="IQ_EST_EPS_REPORT_DIFF_REUT" hidden="1">"c5431"</definedName>
    <definedName name="IQ_EST_EPS_REPORT_SURPRISE_PERCENT" hidden="1">"c1894"</definedName>
    <definedName name="IQ_EST_EPS_REPORT_SURPRISE_PERCENT_REUT" hidden="1">"c5432"</definedName>
    <definedName name="IQ_EST_EPS_SBC_DIFF" hidden="1">"c4374"</definedName>
    <definedName name="IQ_EST_EPS_SBC_GW_DIFF" hidden="1">"c4378"</definedName>
    <definedName name="IQ_EST_EPS_SBC_GW_SURPRISE_PERCENT" hidden="1">"c4387"</definedName>
    <definedName name="IQ_EST_EPS_SBC_SURPRISE_PERCENT" hidden="1">"c4393"</definedName>
    <definedName name="IQ_EST_EPS_SEQ_GROWTH_Q" hidden="1">"c1764"</definedName>
    <definedName name="IQ_EST_EPS_SEQ_GROWTH_Q_REUT" hidden="1">"c3859"</definedName>
    <definedName name="IQ_EST_EPS_SURPRISE_PERCENT" hidden="1">"c1635"</definedName>
    <definedName name="IQ_EST_EPS_SURPRISE_PERCENT_REUT" hidden="1">"c5459"</definedName>
    <definedName name="IQ_EST_FFO_ADJ_DIFF" hidden="1">"c4433"</definedName>
    <definedName name="IQ_EST_FFO_ADJ_GROWTH_1YR" hidden="1">"c4421"</definedName>
    <definedName name="IQ_EST_FFO_ADJ_GROWTH_2YR" hidden="1">"c4422"</definedName>
    <definedName name="IQ_EST_FFO_ADJ_GROWTH_Q_1YR" hidden="1">"c4423"</definedName>
    <definedName name="IQ_EST_FFO_ADJ_SEQ_GROWTH_Q" hidden="1">"c4424"</definedName>
    <definedName name="IQ_EST_FFO_ADJ_SURPRISE_PERCENT" hidden="1">"c4442"</definedName>
    <definedName name="IQ_EST_FFO_DIFF" hidden="1">"c1869"</definedName>
    <definedName name="IQ_EST_FFO_DIFF_REUT" hidden="1">"c3890"</definedName>
    <definedName name="IQ_EST_FFO_GROWTH_1YR" hidden="1">"c1770"</definedName>
    <definedName name="IQ_EST_FFO_GROWTH_1YR_REUT" hidden="1">"c3874"</definedName>
    <definedName name="IQ_EST_FFO_GROWTH_2YR" hidden="1">"c1771"</definedName>
    <definedName name="IQ_EST_FFO_GROWTH_2YR_REUT" hidden="1">"c3875"</definedName>
    <definedName name="IQ_EST_FFO_GROWTH_Q_1YR" hidden="1">"c1772"</definedName>
    <definedName name="IQ_EST_FFO_GROWTH_Q_1YR_REUT" hidden="1">"c3876"</definedName>
    <definedName name="IQ_EST_FFO_SEQ_GROWTH_Q" hidden="1">"c1773"</definedName>
    <definedName name="IQ_EST_FFO_SEQ_GROWTH_Q_REUT" hidden="1">"c3877"</definedName>
    <definedName name="IQ_EST_FFO_SHARE_DIFF" hidden="1">"c4444"</definedName>
    <definedName name="IQ_EST_FFO_SHARE_GROWTH_1YR" hidden="1">"c4425"</definedName>
    <definedName name="IQ_EST_FFO_SHARE_GROWTH_2YR" hidden="1">"c4426"</definedName>
    <definedName name="IQ_EST_FFO_SHARE_GROWTH_Q_1YR" hidden="1">"c4427"</definedName>
    <definedName name="IQ_EST_FFO_SHARE_SEQ_GROWTH_Q" hidden="1">"c4428"</definedName>
    <definedName name="IQ_EST_FFO_SHARE_SURPRISE_PERCENT" hidden="1">"c4453"</definedName>
    <definedName name="IQ_EST_FFO_SURPRISE_PERCENT" hidden="1">"c1870"</definedName>
    <definedName name="IQ_EST_FFO_SURPRISE_PERCENT_REUT" hidden="1">"c3891"</definedName>
    <definedName name="IQ_EST_FOOTNOTE" hidden="1">"c4540"</definedName>
    <definedName name="IQ_EST_FOOTNOTE_REUT" hidden="1">"c5478"</definedName>
    <definedName name="IQ_EST_MAINT_CAPEX_DIFF" hidden="1">"c4456"</definedName>
    <definedName name="IQ_EST_MAINT_CAPEX_GROWTH_1YR" hidden="1">"c4429"</definedName>
    <definedName name="IQ_EST_MAINT_CAPEX_GROWTH_2YR" hidden="1">"c4430"</definedName>
    <definedName name="IQ_EST_MAINT_CAPEX_GROWTH_Q_1YR" hidden="1">"c4431"</definedName>
    <definedName name="IQ_EST_MAINT_CAPEX_SEQ_GROWTH_Q" hidden="1">"c4432"</definedName>
    <definedName name="IQ_EST_MAINT_CAPEX_SURPRISE_PERCENT" hidden="1">"c4465"</definedName>
    <definedName name="IQ_EST_NAV_DIFF" hidden="1">"c1895"</definedName>
    <definedName name="IQ_EST_NAV_SURPRISE_PERCENT" hidden="1">"c1896"</definedName>
    <definedName name="IQ_EST_NET_DEBT_DIFF" hidden="1">"c4466"</definedName>
    <definedName name="IQ_EST_NET_DEBT_SURPRISE_PERCENT" hidden="1">"c4468"</definedName>
    <definedName name="IQ_EST_NI_DIFF" hidden="1">"c1885"</definedName>
    <definedName name="IQ_EST_NI_DIFF_REUT" hidden="1">"c5423"</definedName>
    <definedName name="IQ_EST_NI_GW_DIFF" hidden="1">"c1887"</definedName>
    <definedName name="IQ_EST_NI_GW_DIFF_REUT" hidden="1">"c5425"</definedName>
    <definedName name="IQ_EST_NI_GW_SURPRISE_PERCENT" hidden="1">"c1888"</definedName>
    <definedName name="IQ_EST_NI_GW_SURPRISE_PERCENT_REUT" hidden="1">"c5426"</definedName>
    <definedName name="IQ_EST_NI_REPORT_DIFF" hidden="1">"c1889"</definedName>
    <definedName name="IQ_EST_NI_REPORT_DIFF_REUT" hidden="1">"c5427"</definedName>
    <definedName name="IQ_EST_NI_REPORT_SURPRISE_PERCENT" hidden="1">"c1890"</definedName>
    <definedName name="IQ_EST_NI_REPORT_SURPRISE_PERCENT_REUT" hidden="1">"c5428"</definedName>
    <definedName name="IQ_EST_NI_SBC_DIFF" hidden="1">"c4472"</definedName>
    <definedName name="IQ_EST_NI_SBC_GW_DIFF" hidden="1">"c4476"</definedName>
    <definedName name="IQ_EST_NI_SBC_GW_SURPRISE_PERCENT" hidden="1">"c4485"</definedName>
    <definedName name="IQ_EST_NI_SBC_SURPRISE_PERCENT" hidden="1">"c4491"</definedName>
    <definedName name="IQ_EST_NI_SURPRISE_PERCENT" hidden="1">"c1886"</definedName>
    <definedName name="IQ_EST_NI_SURPRISE_PERCENT_REUT" hidden="1">"c5424"</definedName>
    <definedName name="IQ_EST_NUM_BUY" hidden="1">"c1759"</definedName>
    <definedName name="IQ_EST_NUM_BUY_REUT" hidden="1">"c3869"</definedName>
    <definedName name="IQ_EST_NUM_HOLD" hidden="1">"c1761"</definedName>
    <definedName name="IQ_EST_NUM_HOLD_REUT" hidden="1">"c3871"</definedName>
    <definedName name="IQ_EST_NUM_NO_OPINION" hidden="1">"c1758"</definedName>
    <definedName name="IQ_EST_NUM_NO_OPINION_REUT" hidden="1">"c3868"</definedName>
    <definedName name="IQ_EST_NUM_OUTPERFORM" hidden="1">"c1760"</definedName>
    <definedName name="IQ_EST_NUM_OUTPERFORM_REUT" hidden="1">"c3870"</definedName>
    <definedName name="IQ_EST_NUM_SELL" hidden="1">"c1763"</definedName>
    <definedName name="IQ_EST_NUM_SELL_REUT" hidden="1">"c3873"</definedName>
    <definedName name="IQ_EST_NUM_UNDERPERFORM" hidden="1">"c1762"</definedName>
    <definedName name="IQ_EST_NUM_UNDERPERFORM_REUT" hidden="1">"c3872"</definedName>
    <definedName name="IQ_EST_OPER_INC_DIFF" hidden="1">"c1877"</definedName>
    <definedName name="IQ_EST_OPER_INC_DIFF_REUT" hidden="1">"c5415"</definedName>
    <definedName name="IQ_EST_OPER_INC_SURPRISE_PERCENT" hidden="1">"c1878"</definedName>
    <definedName name="IQ_EST_OPER_INC_SURPRISE_PERCENT_REUT" hidden="1">"c5416"</definedName>
    <definedName name="IQ_EST_PRE_TAX_DIFF" hidden="1">"c1879"</definedName>
    <definedName name="IQ_EST_PRE_TAX_DIFF_REUT" hidden="1">"c5417"</definedName>
    <definedName name="IQ_EST_PRE_TAX_GW_DIFF" hidden="1">"c1881"</definedName>
    <definedName name="IQ_EST_PRE_TAX_GW_DIFF_REUT" hidden="1">"c5419"</definedName>
    <definedName name="IQ_EST_PRE_TAX_GW_SURPRISE_PERCENT" hidden="1">"c1882"</definedName>
    <definedName name="IQ_EST_PRE_TAX_GW_SURPRISE_PERCENT_REUT" hidden="1">"c5420"</definedName>
    <definedName name="IQ_EST_PRE_TAX_REPORT_DIFF" hidden="1">"c1883"</definedName>
    <definedName name="IQ_EST_PRE_TAX_REPORT_DIFF_REUT" hidden="1">"c5421"</definedName>
    <definedName name="IQ_EST_PRE_TAX_REPORT_SURPRISE_PERCENT" hidden="1">"c1884"</definedName>
    <definedName name="IQ_EST_PRE_TAX_REPORT_SURPRISE_PERCENT_REUT" hidden="1">"c5422"</definedName>
    <definedName name="IQ_EST_PRE_TAX_SURPRISE_PERCENT" hidden="1">"c1880"</definedName>
    <definedName name="IQ_EST_PRE_TAX_SURPRISE_PERCENT_REUT" hidden="1">"c5418"</definedName>
    <definedName name="IQ_EST_RECURRING_PROFIT_SHARE_DIFF" hidden="1">"c4505"</definedName>
    <definedName name="IQ_EST_RECURRING_PROFIT_SHARE_SURPRISE_PERCENT" hidden="1">"c4515"</definedName>
    <definedName name="IQ_EST_REV_DIFF" hidden="1">"c1865"</definedName>
    <definedName name="IQ_EST_REV_DIFF_REUT" hidden="1">"c3886"</definedName>
    <definedName name="IQ_EST_REV_GROWTH_1YR" hidden="1">"c1638"</definedName>
    <definedName name="IQ_EST_REV_GROWTH_1YR_REUT" hidden="1">"c3860"</definedName>
    <definedName name="IQ_EST_REV_GROWTH_2YR" hidden="1">"c1639"</definedName>
    <definedName name="IQ_EST_REV_GROWTH_2YR_REUT" hidden="1">"c3861"</definedName>
    <definedName name="IQ_EST_REV_GROWTH_Q_1YR" hidden="1">"c1640"</definedName>
    <definedName name="IQ_EST_REV_GROWTH_Q_1YR_REUT" hidden="1">"c3862"</definedName>
    <definedName name="IQ_EST_REV_SEQ_GROWTH_Q" hidden="1">"c1765"</definedName>
    <definedName name="IQ_EST_REV_SEQ_GROWTH_Q_REUT" hidden="1">"c3863"</definedName>
    <definedName name="IQ_EST_REV_SURPRISE_PERCENT" hidden="1">"c1866"</definedName>
    <definedName name="IQ_EST_REV_SURPRISE_PERCENT_REUT" hidden="1">"c3887"</definedName>
    <definedName name="IQ_EST_VENDOR" hidden="1">"c5564"</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ADJ_ACT_OR_EST" hidden="1">"c4435"</definedName>
    <definedName name="IQ_FFO_ADJ_EST" hidden="1">"c4434"</definedName>
    <definedName name="IQ_FFO_ADJ_GUIDANCE" hidden="1">"c4436"</definedName>
    <definedName name="IQ_FFO_ADJ_HIGH_EST" hidden="1">"c4437"</definedName>
    <definedName name="IQ_FFO_ADJ_HIGH_GUIDANCE" hidden="1">"c4202"</definedName>
    <definedName name="IQ_FFO_ADJ_LOW_EST" hidden="1">"c4438"</definedName>
    <definedName name="IQ_FFO_ADJ_LOW_GUIDANCE" hidden="1">"c4242"</definedName>
    <definedName name="IQ_FFO_ADJ_MEDIAN_EST" hidden="1">"c4439"</definedName>
    <definedName name="IQ_FFO_ADJ_NUM_EST" hidden="1">"c4440"</definedName>
    <definedName name="IQ_FFO_ADJ_STDDEV_EST" hidden="1">"c4441"</definedName>
    <definedName name="IQ_FFO_EST" hidden="1">"c418"</definedName>
    <definedName name="IQ_FFO_EST_REUT" hidden="1">"c3837"</definedName>
    <definedName name="IQ_FFO_GUIDANCE" hidden="1">"c4443"</definedName>
    <definedName name="IQ_FFO_HIGH_EST" hidden="1">"c419"</definedName>
    <definedName name="IQ_FFO_HIGH_EST_REUT" hidden="1">"c3839"</definedName>
    <definedName name="IQ_FFO_HIGH_GUIDANCE" hidden="1">"c4184"</definedName>
    <definedName name="IQ_FFO_LOW_EST" hidden="1">"c420"</definedName>
    <definedName name="IQ_FFO_LOW_EST_REUT" hidden="1">"c3840"</definedName>
    <definedName name="IQ_FFO_LOW_GUIDANCE" hidden="1">"c4224"</definedName>
    <definedName name="IQ_FFO_MEDIAN_EST" hidden="1">"c1665"</definedName>
    <definedName name="IQ_FFO_MEDIAN_EST_REUT" hidden="1">"c3838"</definedName>
    <definedName name="IQ_FFO_NUM_EST" hidden="1">"c421"</definedName>
    <definedName name="IQ_FFO_NUM_EST_REUT" hidden="1">"c3841"</definedName>
    <definedName name="IQ_FFO_PAYOUT_RATIO" hidden="1">"c3492"</definedName>
    <definedName name="IQ_FFO_SHARE_ACT_OR_EST" hidden="1">"c4446"</definedName>
    <definedName name="IQ_FFO_SHARE_EST" hidden="1">"c4445"</definedName>
    <definedName name="IQ_FFO_SHARE_GUIDANCE" hidden="1">"c4447"</definedName>
    <definedName name="IQ_FFO_SHARE_HIGH_EST" hidden="1">"c4448"</definedName>
    <definedName name="IQ_FFO_SHARE_HIGH_GUIDANCE" hidden="1">"c4203"</definedName>
    <definedName name="IQ_FFO_SHARE_LOW_EST" hidden="1">"c4449"</definedName>
    <definedName name="IQ_FFO_SHARE_LOW_GUIDANCE" hidden="1">"c4243"</definedName>
    <definedName name="IQ_FFO_SHARE_MEDIAN_EST" hidden="1">"c4450"</definedName>
    <definedName name="IQ_FFO_SHARE_NUM_EST" hidden="1">"c4451"</definedName>
    <definedName name="IQ_FFO_SHARE_STDDEV_EST" hidden="1">"c4452"</definedName>
    <definedName name="IQ_FFO_STDDEV_EST" hidden="1">"c422"</definedName>
    <definedName name="IQ_FFO_STDDEV_EST_REUT" hidden="1">"c3842"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CURRENT_PORT_DEBT_TOTAL" hidden="1">"c5524"</definedName>
    <definedName name="IQ_FIN_DIV_CURRENT_PORT_LEASES_TOTAL" hidden="1">"c5523"</definedName>
    <definedName name="IQ_FIN_DIV_DEBT_CURRENT" hidden="1">"c429"</definedName>
    <definedName name="IQ_FIN_DIV_DEBT_LT" hidden="1">"c430"</definedName>
    <definedName name="IQ_FIN_DIV_DEBT_LT_TOTAL" hidden="1">"c5526"</definedName>
    <definedName name="IQ_FIN_DIV_DEBT_TOTAL" hidden="1">"c5656"</definedName>
    <definedName name="IQ_FIN_DIV_EXP" hidden="1">"c431"</definedName>
    <definedName name="IQ_FIN_DIV_INT_EXP" hidden="1">"c432"</definedName>
    <definedName name="IQ_FIN_DIV_LEASES_LT_TOTAL" hidden="1">"c5525"</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NOTES_PAY_TOTAL" hidden="1">"c5522"</definedName>
    <definedName name="IQ_FIN_DIV_REV" hidden="1">"c437"</definedName>
    <definedName name="IQ_FIN_DIV_ST_DEBT_TOTAL" hidden="1">"c5527"</definedName>
    <definedName name="IQ_FINANCING_CASH" hidden="1">"c1405"</definedName>
    <definedName name="IQ_FINANCING_CASH_SUPPL" hidden="1">"c1406"</definedName>
    <definedName name="IQ_FINANCING_OBLIG_CURRENT" hidden="1">"c6190"</definedName>
    <definedName name="IQ_FINANCING_OBLIG_NON_CURRENT" hidden="1">"c6191"</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OODWILL_NET" hidden="1">"c1380"</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MARGIN" hidden="1">"c529"</definedName>
    <definedName name="IQ_GROSS_MARGIN_ACT_OR_EST" hidden="1">"c5554"</definedName>
    <definedName name="IQ_GROSS_MARGIN_EST" hidden="1">"c5547"</definedName>
    <definedName name="IQ_GROSS_MARGIN_HIGH_EST" hidden="1">"c5549"</definedName>
    <definedName name="IQ_GROSS_MARGIN_LOW_EST" hidden="1">"c5550"</definedName>
    <definedName name="IQ_GROSS_MARGIN_MEDIAN_EST" hidden="1">"c5548"</definedName>
    <definedName name="IQ_GROSS_MARGIN_NUM_EST" hidden="1">"c5551"</definedName>
    <definedName name="IQ_GROSS_MARGIN_STDDEV_EST" hidden="1">"c5552"</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DAYS_REV_OUT" hidden="1">"c5993"</definedName>
    <definedName name="IQ_HC_EQUIV_ADMISSIONS_GROWTH" hidden="1">"c5998"</definedName>
    <definedName name="IQ_HC_EQUIVALENT_ADMISSIONS" hidden="1">"c5958"</definedName>
    <definedName name="IQ_HC_EQUIVALENT_ADMISSIONS_SF" hidden="1">"c6007"</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SALARIES_PCT_REV" hidden="1">"c5970"</definedName>
    <definedName name="IQ_HC_SUPPLIES_PCT_REV" hidden="1">"c5971"</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IGH_TARGET_PRICE" hidden="1">"c1651"</definedName>
    <definedName name="IQ_HIGH_TARGET_PRICE_REUT" hidden="1">"c5317"</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 hidden="1">"c6225"</definedName>
    <definedName name="IQ_INT_INC_REIT" hidden="1">"c597"</definedName>
    <definedName name="IQ_INT_INC_TOTAL" hidden="1">"c598"</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_TARGET_PRICE_REUT" hidden="1">"c5318"</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CAPEX" hidden="1">"c2947"</definedName>
    <definedName name="IQ_MAINT_CAPEX_ACT_OR_EST" hidden="1">"c4458"</definedName>
    <definedName name="IQ_MAINT_CAPEX_EST" hidden="1">"c4457"</definedName>
    <definedName name="IQ_MAINT_CAPEX_GUIDANCE" hidden="1">"c4459"</definedName>
    <definedName name="IQ_MAINT_CAPEX_HIGH_EST" hidden="1">"c4460"</definedName>
    <definedName name="IQ_MAINT_CAPEX_HIGH_GUIDANCE" hidden="1">"c4197"</definedName>
    <definedName name="IQ_MAINT_CAPEX_LOW_EST" hidden="1">"c4461"</definedName>
    <definedName name="IQ_MAINT_CAPEX_LOW_GUIDANCE" hidden="1">"c4237"</definedName>
    <definedName name="IQ_MAINT_CAPEX_MEDIAN_EST" hidden="1">"c4462"</definedName>
    <definedName name="IQ_MAINT_CAPEX_NUM_EST" hidden="1">"c4463"</definedName>
    <definedName name="IQ_MAINT_CAPEX_STDDEV_EST" hidden="1">"c4464"</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REUT" hidden="1">"c4048"</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MES_REVISION_DATE_" hidden="1">39965.6378009259</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 hidden="1">"c3583"</definedName>
    <definedName name="IQ_NET_DEBT_ACT_OR_EST_REUT" hidden="1">"c5473"</definedName>
    <definedName name="IQ_NET_DEBT_EBITDA" hidden="1">"c750"</definedName>
    <definedName name="IQ_NET_DEBT_EBITDA_CAPEX" hidden="1">"c2949"</definedName>
    <definedName name="IQ_NET_DEBT_EST" hidden="1">"c3517"</definedName>
    <definedName name="IQ_NET_DEBT_EST_REUT" hidden="1">"c3976"</definedName>
    <definedName name="IQ_NET_DEBT_GUIDANCE" hidden="1">"c4467"</definedName>
    <definedName name="IQ_NET_DEBT_HIGH_EST" hidden="1">"c3518"</definedName>
    <definedName name="IQ_NET_DEBT_HIGH_EST_REUT" hidden="1">"c3978"</definedName>
    <definedName name="IQ_NET_DEBT_HIGH_GUIDANCE" hidden="1">"c4181"</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EST" hidden="1">"c3519"</definedName>
    <definedName name="IQ_NET_DEBT_LOW_EST_REUT" hidden="1">"c3979"</definedName>
    <definedName name="IQ_NET_DEBT_LOW_GUIDANCE" hidden="1">"c4221"</definedName>
    <definedName name="IQ_NET_DEBT_MEDIAN_EST" hidden="1">"c3520"</definedName>
    <definedName name="IQ_NET_DEBT_MEDIAN_EST_REUT" hidden="1">"c3977"</definedName>
    <definedName name="IQ_NET_DEBT_NUM_EST" hidden="1">"c3515"</definedName>
    <definedName name="IQ_NET_DEBT_NUM_EST_REUT" hidden="1">"c3980"</definedName>
    <definedName name="IQ_NET_DEBT_STDDEV_EST" hidden="1">"c3516"</definedName>
    <definedName name="IQ_NET_DEBT_STDDEV_EST_REUT" hidden="1">"c3981"</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CT_OR_EST_REUT" hidden="1">"c5468"</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EST_REUT" hidden="1">"c5368"</definedName>
    <definedName name="IQ_NI_GAAP_GUIDANCE" hidden="1">"c4470"</definedName>
    <definedName name="IQ_NI_GAAP_HIGH_GUIDANCE" hidden="1">"c4177"</definedName>
    <definedName name="IQ_NI_GAAP_LOW_GUIDANCE" hidden="1">"c4217"</definedName>
    <definedName name="IQ_NI_GUIDANCE" hidden="1">"c4469"</definedName>
    <definedName name="IQ_NI_GW_EST" hidden="1">"c1723"</definedName>
    <definedName name="IQ_NI_GW_EST_REUT" hidden="1">"c5375"</definedName>
    <definedName name="IQ_NI_GW_GUIDANCE" hidden="1">"c4471"</definedName>
    <definedName name="IQ_NI_GW_HIGH_EST" hidden="1">"c1725"</definedName>
    <definedName name="IQ_NI_GW_HIGH_EST_REUT" hidden="1">"c5377"</definedName>
    <definedName name="IQ_NI_GW_HIGH_GUIDANCE" hidden="1">"c4178"</definedName>
    <definedName name="IQ_NI_GW_LOW_EST" hidden="1">"c1726"</definedName>
    <definedName name="IQ_NI_GW_LOW_EST_REUT" hidden="1">"c5378"</definedName>
    <definedName name="IQ_NI_GW_LOW_GUIDANCE" hidden="1">"c4218"</definedName>
    <definedName name="IQ_NI_GW_MEDIAN_EST" hidden="1">"c1724"</definedName>
    <definedName name="IQ_NI_GW_MEDIAN_EST_REUT" hidden="1">"c5376"</definedName>
    <definedName name="IQ_NI_GW_NUM_EST" hidden="1">"c1727"</definedName>
    <definedName name="IQ_NI_GW_NUM_EST_REUT" hidden="1">"c5379"</definedName>
    <definedName name="IQ_NI_GW_STDDEV_EST" hidden="1">"c1728"</definedName>
    <definedName name="IQ_NI_GW_STDDEV_EST_REUT" hidden="1">"c5380"</definedName>
    <definedName name="IQ_NI_HIGH_EST" hidden="1">"c1718"</definedName>
    <definedName name="IQ_NI_HIGH_EST_REUT" hidden="1">"c5370"</definedName>
    <definedName name="IQ_NI_HIGH_GUIDANCE" hidden="1">"c4176"</definedName>
    <definedName name="IQ_NI_LOW_EST" hidden="1">"c1719"</definedName>
    <definedName name="IQ_NI_LOW_EST_REUT" hidden="1">"c5371"</definedName>
    <definedName name="IQ_NI_LOW_GUIDANCE" hidden="1">"c4216"</definedName>
    <definedName name="IQ_NI_MARGIN" hidden="1">"c794"</definedName>
    <definedName name="IQ_NI_MEDIAN_EST" hidden="1">"c1717"</definedName>
    <definedName name="IQ_NI_MEDIAN_EST_REUT" hidden="1">"c5369"</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NUM_EST_REUT" hidden="1">"c5372"</definedName>
    <definedName name="IQ_NI_REPORTED_EST" hidden="1">"c1730"</definedName>
    <definedName name="IQ_NI_REPORTED_EST_REUT" hidden="1">"c5382"</definedName>
    <definedName name="IQ_NI_REPORTED_HIGH_EST" hidden="1">"c1732"</definedName>
    <definedName name="IQ_NI_REPORTED_HIGH_EST_REUT" hidden="1">"c5384"</definedName>
    <definedName name="IQ_NI_REPORTED_LOW_EST" hidden="1">"c1733"</definedName>
    <definedName name="IQ_NI_REPORTED_LOW_EST_REUT" hidden="1">"c5385"</definedName>
    <definedName name="IQ_NI_REPORTED_MEDIAN_EST" hidden="1">"c1731"</definedName>
    <definedName name="IQ_NI_REPORTED_MEDIAN_EST_REUT" hidden="1">"c5383"</definedName>
    <definedName name="IQ_NI_REPORTED_NUM_EST" hidden="1">"c1734"</definedName>
    <definedName name="IQ_NI_REPORTED_NUM_EST_REUT" hidden="1">"c5386"</definedName>
    <definedName name="IQ_NI_REPORTED_STDDEV_EST" hidden="1">"c1735"</definedName>
    <definedName name="IQ_NI_REPORTED_STDDEV_EST_REUT" hidden="1">"c5387"</definedName>
    <definedName name="IQ_NI_SBC_ACT_OR_EST" hidden="1">"c4474"</definedName>
    <definedName name="IQ_NI_SBC_EST" hidden="1">"c4473"</definedName>
    <definedName name="IQ_NI_SBC_GUIDANCE" hidden="1">"c4475"</definedName>
    <definedName name="IQ_NI_SBC_GW_ACT_OR_EST" hidden="1">"c4478"</definedName>
    <definedName name="IQ_NI_SBC_GW_EST" hidden="1">"c4477"</definedName>
    <definedName name="IQ_NI_SBC_GW_GUIDANCE" hidden="1">"c4479"</definedName>
    <definedName name="IQ_NI_SBC_GW_HIGH_EST" hidden="1">"c4480"</definedName>
    <definedName name="IQ_NI_SBC_GW_HIGH_GUIDANCE" hidden="1">"c4187"</definedName>
    <definedName name="IQ_NI_SBC_GW_LOW_EST" hidden="1">"c4481"</definedName>
    <definedName name="IQ_NI_SBC_GW_LOW_GUIDANCE" hidden="1">"c4227"</definedName>
    <definedName name="IQ_NI_SBC_GW_MEDIAN_EST" hidden="1">"c4482"</definedName>
    <definedName name="IQ_NI_SBC_GW_NUM_EST" hidden="1">"c4483"</definedName>
    <definedName name="IQ_NI_SBC_GW_STDDEV_EST" hidden="1">"c4484"</definedName>
    <definedName name="IQ_NI_SBC_HIGH_EST" hidden="1">"c4486"</definedName>
    <definedName name="IQ_NI_SBC_HIGH_GUIDANCE" hidden="1">"c4186"</definedName>
    <definedName name="IQ_NI_SBC_LOW_EST" hidden="1">"c4487"</definedName>
    <definedName name="IQ_NI_SBC_LOW_GUIDANCE" hidden="1">"c4226"</definedName>
    <definedName name="IQ_NI_SBC_MEDIAN_EST" hidden="1">"c4488"</definedName>
    <definedName name="IQ_NI_SBC_NUM_EST" hidden="1">"c4489"</definedName>
    <definedName name="IQ_NI_SBC_STDDEV_EST" hidden="1">"c4490"</definedName>
    <definedName name="IQ_NI_SFAS" hidden="1">"c795"</definedName>
    <definedName name="IQ_NI_STDDEV_EST" hidden="1">"c1721"</definedName>
    <definedName name="IQ_NI_STDDEV_EST_REUT" hidden="1">"c5373"</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_EPS_ACT_OR_EST_REUT" hidden="1">"c5472"</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AVG_DAILY_SALES_VOL_EQ_INC_GAS" hidden="1">"c5797"</definedName>
    <definedName name="IQ_OG_AVG_DAILY_SALES_VOL_EQ_INC_NGL" hidden="1">"c5798"</definedName>
    <definedName name="IQ_OG_AVG_DAILY_SALES_VOL_EQ_INC_OIL" hidden="1">"c5796"</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ACRE_GROSS_EQ_INC" hidden="1">"c5800"</definedName>
    <definedName name="IQ_OG_UNDEVELOPED_ACRE_NET_EQ_INC" hidden="1">"c5801"</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ACT_OR_EST" hidden="1">"c2220"</definedName>
    <definedName name="IQ_OPER_INC_ACT_OR_EST_REUT" hidden="1">"c5466"</definedName>
    <definedName name="IQ_OPER_INC_BR" hidden="1">"c850"</definedName>
    <definedName name="IQ_OPER_INC_EST" hidden="1">"c1688"</definedName>
    <definedName name="IQ_OPER_INC_EST_REUT" hidden="1">"c5340"</definedName>
    <definedName name="IQ_OPER_INC_FIN" hidden="1">"c851"</definedName>
    <definedName name="IQ_OPER_INC_HIGH_EST" hidden="1">"c1690"</definedName>
    <definedName name="IQ_OPER_INC_HIGH_EST_REUT" hidden="1">"c5342"</definedName>
    <definedName name="IQ_OPER_INC_INS" hidden="1">"c852"</definedName>
    <definedName name="IQ_OPER_INC_LOW_EST" hidden="1">"c1691"</definedName>
    <definedName name="IQ_OPER_INC_LOW_EST_REUT" hidden="1">"c5343"</definedName>
    <definedName name="IQ_OPER_INC_MARGIN" hidden="1">"c1448"</definedName>
    <definedName name="IQ_OPER_INC_MEDIAN_EST" hidden="1">"c1689"</definedName>
    <definedName name="IQ_OPER_INC_MEDIAN_EST_REUT" hidden="1">"c5341"</definedName>
    <definedName name="IQ_OPER_INC_NUM_EST" hidden="1">"c1692"</definedName>
    <definedName name="IQ_OPER_INC_NUM_EST_REUT" hidden="1">"c5344"</definedName>
    <definedName name="IQ_OPER_INC_RE" hidden="1">"c6240"</definedName>
    <definedName name="IQ_OPER_INC_REIT" hidden="1">"c853"</definedName>
    <definedName name="IQ_OPER_INC_STDDEV_EST" hidden="1">"c1693"</definedName>
    <definedName name="IQ_OPER_INC_STDDEV_EST_REUT" hidden="1">"c5345"</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"c2127"</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REUT" hidden="1">"c4049"</definedName>
    <definedName name="IQ_PE_NORMALIZED" hidden="1">"c2207"</definedName>
    <definedName name="IQ_PE_RATIO" hidden="1">"c1610"</definedName>
    <definedName name="IQ_PEG_FWD" hidden="1">"c1863"</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REUT" hidden="1">"c3959"</definedName>
    <definedName name="IQ_PERCENT_CHANGE_EST_5YR_GROWTH_RATE_18MONTHS" hidden="1">"c1853"</definedName>
    <definedName name="IQ_PERCENT_CHANGE_EST_5YR_GROWTH_RATE_18MONTHS_REUT" hidden="1">"c3960"</definedName>
    <definedName name="IQ_PERCENT_CHANGE_EST_5YR_GROWTH_RATE_3MONTHS" hidden="1">"c1849"</definedName>
    <definedName name="IQ_PERCENT_CHANGE_EST_5YR_GROWTH_RATE_3MONTHS_REUT" hidden="1">"c3956"</definedName>
    <definedName name="IQ_PERCENT_CHANGE_EST_5YR_GROWTH_RATE_6MONTHS" hidden="1">"c1850"</definedName>
    <definedName name="IQ_PERCENT_CHANGE_EST_5YR_GROWTH_RATE_6MONTHS_REUT" hidden="1">"c3957"</definedName>
    <definedName name="IQ_PERCENT_CHANGE_EST_5YR_GROWTH_RATE_9MONTHS" hidden="1">"c1851"</definedName>
    <definedName name="IQ_PERCENT_CHANGE_EST_5YR_GROWTH_RATE_9MONTHS_REUT" hidden="1">"c3958"</definedName>
    <definedName name="IQ_PERCENT_CHANGE_EST_5YR_GROWTH_RATE_DAY" hidden="1">"c1846"</definedName>
    <definedName name="IQ_PERCENT_CHANGE_EST_5YR_GROWTH_RATE_DAY_REUT" hidden="1">"c3954"</definedName>
    <definedName name="IQ_PERCENT_CHANGE_EST_5YR_GROWTH_RATE_MONTH" hidden="1">"c1848"</definedName>
    <definedName name="IQ_PERCENT_CHANGE_EST_5YR_GROWTH_RATE_MONTH_REUT" hidden="1">"c3955"</definedName>
    <definedName name="IQ_PERCENT_CHANGE_EST_5YR_GROWTH_RATE_WEEK" hidden="1">"c1847"</definedName>
    <definedName name="IQ_PERCENT_CHANGE_EST_5YR_GROWTH_RATE_WEEK_REUT" hidden="1">"c5435"</definedName>
    <definedName name="IQ_PERCENT_CHANGE_EST_CFPS_12MONTHS" hidden="1">"c1812"</definedName>
    <definedName name="IQ_PERCENT_CHANGE_EST_CFPS_12MONTHS_REUT" hidden="1">"c3924"</definedName>
    <definedName name="IQ_PERCENT_CHANGE_EST_CFPS_18MONTHS" hidden="1">"c1813"</definedName>
    <definedName name="IQ_PERCENT_CHANGE_EST_CFPS_18MONTHS_REUT" hidden="1">"c3925"</definedName>
    <definedName name="IQ_PERCENT_CHANGE_EST_CFPS_3MONTHS" hidden="1">"c1809"</definedName>
    <definedName name="IQ_PERCENT_CHANGE_EST_CFPS_3MONTHS_REUT" hidden="1">"c3921"</definedName>
    <definedName name="IQ_PERCENT_CHANGE_EST_CFPS_6MONTHS" hidden="1">"c1810"</definedName>
    <definedName name="IQ_PERCENT_CHANGE_EST_CFPS_6MONTHS_REUT" hidden="1">"c3922"</definedName>
    <definedName name="IQ_PERCENT_CHANGE_EST_CFPS_9MONTHS" hidden="1">"c1811"</definedName>
    <definedName name="IQ_PERCENT_CHANGE_EST_CFPS_9MONTHS_REUT" hidden="1">"c3923"</definedName>
    <definedName name="IQ_PERCENT_CHANGE_EST_CFPS_DAY" hidden="1">"c1806"</definedName>
    <definedName name="IQ_PERCENT_CHANGE_EST_CFPS_DAY_REUT" hidden="1">"c3919"</definedName>
    <definedName name="IQ_PERCENT_CHANGE_EST_CFPS_MONTH" hidden="1">"c1808"</definedName>
    <definedName name="IQ_PERCENT_CHANGE_EST_CFPS_MONTH_REUT" hidden="1">"c3920"</definedName>
    <definedName name="IQ_PERCENT_CHANGE_EST_CFPS_WEEK" hidden="1">"c1807"</definedName>
    <definedName name="IQ_PERCENT_CHANGE_EST_CFPS_WEEK_REUT" hidden="1">"c3962"</definedName>
    <definedName name="IQ_PERCENT_CHANGE_EST_DPS_12MONTHS" hidden="1">"c1820"</definedName>
    <definedName name="IQ_PERCENT_CHANGE_EST_DPS_12MONTHS_REUT" hidden="1">"c3931"</definedName>
    <definedName name="IQ_PERCENT_CHANGE_EST_DPS_18MONTHS" hidden="1">"c1821"</definedName>
    <definedName name="IQ_PERCENT_CHANGE_EST_DPS_18MONTHS_REUT" hidden="1">"c3932"</definedName>
    <definedName name="IQ_PERCENT_CHANGE_EST_DPS_3MONTHS" hidden="1">"c1817"</definedName>
    <definedName name="IQ_PERCENT_CHANGE_EST_DPS_3MONTHS_REUT" hidden="1">"c3928"</definedName>
    <definedName name="IQ_PERCENT_CHANGE_EST_DPS_6MONTHS" hidden="1">"c1818"</definedName>
    <definedName name="IQ_PERCENT_CHANGE_EST_DPS_6MONTHS_REUT" hidden="1">"c3929"</definedName>
    <definedName name="IQ_PERCENT_CHANGE_EST_DPS_9MONTHS" hidden="1">"c1819"</definedName>
    <definedName name="IQ_PERCENT_CHANGE_EST_DPS_9MONTHS_REUT" hidden="1">"c3930"</definedName>
    <definedName name="IQ_PERCENT_CHANGE_EST_DPS_DAY" hidden="1">"c1814"</definedName>
    <definedName name="IQ_PERCENT_CHANGE_EST_DPS_DAY_REUT" hidden="1">"c3926"</definedName>
    <definedName name="IQ_PERCENT_CHANGE_EST_DPS_MONTH" hidden="1">"c1816"</definedName>
    <definedName name="IQ_PERCENT_CHANGE_EST_DPS_MONTH_REUT" hidden="1">"c3927"</definedName>
    <definedName name="IQ_PERCENT_CHANGE_EST_DPS_WEEK" hidden="1">"c1815"</definedName>
    <definedName name="IQ_PERCENT_CHANGE_EST_DPS_WEEK_REUT" hidden="1">"c3963"</definedName>
    <definedName name="IQ_PERCENT_CHANGE_EST_EBITDA_12MONTHS" hidden="1">"c1804"</definedName>
    <definedName name="IQ_PERCENT_CHANGE_EST_EBITDA_12MONTHS_REUT" hidden="1">"c3917"</definedName>
    <definedName name="IQ_PERCENT_CHANGE_EST_EBITDA_18MONTHS" hidden="1">"c1805"</definedName>
    <definedName name="IQ_PERCENT_CHANGE_EST_EBITDA_18MONTHS_REUT" hidden="1">"c3918"</definedName>
    <definedName name="IQ_PERCENT_CHANGE_EST_EBITDA_3MONTHS" hidden="1">"c1801"</definedName>
    <definedName name="IQ_PERCENT_CHANGE_EST_EBITDA_3MONTHS_REUT" hidden="1">"c3914"</definedName>
    <definedName name="IQ_PERCENT_CHANGE_EST_EBITDA_6MONTHS" hidden="1">"c1802"</definedName>
    <definedName name="IQ_PERCENT_CHANGE_EST_EBITDA_6MONTHS_REUT" hidden="1">"c3915"</definedName>
    <definedName name="IQ_PERCENT_CHANGE_EST_EBITDA_9MONTHS" hidden="1">"c1803"</definedName>
    <definedName name="IQ_PERCENT_CHANGE_EST_EBITDA_9MONTHS_REUT" hidden="1">"c3916"</definedName>
    <definedName name="IQ_PERCENT_CHANGE_EST_EBITDA_DAY" hidden="1">"c1798"</definedName>
    <definedName name="IQ_PERCENT_CHANGE_EST_EBITDA_DAY_REUT" hidden="1">"c3912"</definedName>
    <definedName name="IQ_PERCENT_CHANGE_EST_EBITDA_MONTH" hidden="1">"c1800"</definedName>
    <definedName name="IQ_PERCENT_CHANGE_EST_EBITDA_MONTH_REUT" hidden="1">"c3913"</definedName>
    <definedName name="IQ_PERCENT_CHANGE_EST_EBITDA_WEEK" hidden="1">"c1799"</definedName>
    <definedName name="IQ_PERCENT_CHANGE_EST_EBITDA_WEEK_REUT" hidden="1">"c3961"</definedName>
    <definedName name="IQ_PERCENT_CHANGE_EST_EPS_12MONTHS" hidden="1">"c1788"</definedName>
    <definedName name="IQ_PERCENT_CHANGE_EST_EPS_12MONTHS_REUT" hidden="1">"c3902"</definedName>
    <definedName name="IQ_PERCENT_CHANGE_EST_EPS_18MONTHS" hidden="1">"c1789"</definedName>
    <definedName name="IQ_PERCENT_CHANGE_EST_EPS_18MONTHS_REUT" hidden="1">"c3903"</definedName>
    <definedName name="IQ_PERCENT_CHANGE_EST_EPS_3MONTHS" hidden="1">"c1785"</definedName>
    <definedName name="IQ_PERCENT_CHANGE_EST_EPS_3MONTHS_REUT" hidden="1">"c3899"</definedName>
    <definedName name="IQ_PERCENT_CHANGE_EST_EPS_6MONTHS" hidden="1">"c1786"</definedName>
    <definedName name="IQ_PERCENT_CHANGE_EST_EPS_6MONTHS_REUT" hidden="1">"c3900"</definedName>
    <definedName name="IQ_PERCENT_CHANGE_EST_EPS_9MONTHS" hidden="1">"c1787"</definedName>
    <definedName name="IQ_PERCENT_CHANGE_EST_EPS_9MONTHS_REUT" hidden="1">"c3901"</definedName>
    <definedName name="IQ_PERCENT_CHANGE_EST_EPS_DAY" hidden="1">"c1782"</definedName>
    <definedName name="IQ_PERCENT_CHANGE_EST_EPS_DAY_REUT" hidden="1">"c3896"</definedName>
    <definedName name="IQ_PERCENT_CHANGE_EST_EPS_MONTH" hidden="1">"c1784"</definedName>
    <definedName name="IQ_PERCENT_CHANGE_EST_EPS_MONTH_REUT" hidden="1">"c3898"</definedName>
    <definedName name="IQ_PERCENT_CHANGE_EST_EPS_WEEK" hidden="1">"c1783"</definedName>
    <definedName name="IQ_PERCENT_CHANGE_EST_EPS_WEEK_REUT" hidden="1">"c3897"</definedName>
    <definedName name="IQ_PERCENT_CHANGE_EST_FFO_12MONTHS" hidden="1">"c1828"</definedName>
    <definedName name="IQ_PERCENT_CHANGE_EST_FFO_12MONTHS_REUT" hidden="1">"c3938"</definedName>
    <definedName name="IQ_PERCENT_CHANGE_EST_FFO_18MONTHS" hidden="1">"c1829"</definedName>
    <definedName name="IQ_PERCENT_CHANGE_EST_FFO_18MONTHS_REUT" hidden="1">"c3939"</definedName>
    <definedName name="IQ_PERCENT_CHANGE_EST_FFO_3MONTHS" hidden="1">"c1825"</definedName>
    <definedName name="IQ_PERCENT_CHANGE_EST_FFO_3MONTHS_REUT" hidden="1">"c3935"</definedName>
    <definedName name="IQ_PERCENT_CHANGE_EST_FFO_6MONTHS" hidden="1">"c1826"</definedName>
    <definedName name="IQ_PERCENT_CHANGE_EST_FFO_6MONTHS_REUT" hidden="1">"c3936"</definedName>
    <definedName name="IQ_PERCENT_CHANGE_EST_FFO_9MONTHS" hidden="1">"c1827"</definedName>
    <definedName name="IQ_PERCENT_CHANGE_EST_FFO_9MONTHS_REUT" hidden="1">"c3937"</definedName>
    <definedName name="IQ_PERCENT_CHANGE_EST_FFO_DAY" hidden="1">"c1822"</definedName>
    <definedName name="IQ_PERCENT_CHANGE_EST_FFO_DAY_REUT" hidden="1">"c3933"</definedName>
    <definedName name="IQ_PERCENT_CHANGE_EST_FFO_MONTH" hidden="1">"c1824"</definedName>
    <definedName name="IQ_PERCENT_CHANGE_EST_FFO_MONTH_REUT" hidden="1">"c3934"</definedName>
    <definedName name="IQ_PERCENT_CHANGE_EST_FFO_WEEK" hidden="1">"c1823"</definedName>
    <definedName name="IQ_PERCENT_CHANGE_EST_FFO_WEEK_REUT" hidden="1">"c3964"</definedName>
    <definedName name="IQ_PERCENT_CHANGE_EST_PRICE_TARGET_12MONTHS" hidden="1">"c1844"</definedName>
    <definedName name="IQ_PERCENT_CHANGE_EST_PRICE_TARGET_12MONTHS_REUT" hidden="1">"c3952"</definedName>
    <definedName name="IQ_PERCENT_CHANGE_EST_PRICE_TARGET_18MONTHS" hidden="1">"c1845"</definedName>
    <definedName name="IQ_PERCENT_CHANGE_EST_PRICE_TARGET_18MONTHS_REUT" hidden="1">"c3953"</definedName>
    <definedName name="IQ_PERCENT_CHANGE_EST_PRICE_TARGET_3MONTHS" hidden="1">"c1841"</definedName>
    <definedName name="IQ_PERCENT_CHANGE_EST_PRICE_TARGET_3MONTHS_REUT" hidden="1">"c3949"</definedName>
    <definedName name="IQ_PERCENT_CHANGE_EST_PRICE_TARGET_6MONTHS" hidden="1">"c1842"</definedName>
    <definedName name="IQ_PERCENT_CHANGE_EST_PRICE_TARGET_6MONTHS_REUT" hidden="1">"c3950"</definedName>
    <definedName name="IQ_PERCENT_CHANGE_EST_PRICE_TARGET_9MONTHS" hidden="1">"c1843"</definedName>
    <definedName name="IQ_PERCENT_CHANGE_EST_PRICE_TARGET_9MONTHS_REUT" hidden="1">"c3951"</definedName>
    <definedName name="IQ_PERCENT_CHANGE_EST_PRICE_TARGET_DAY" hidden="1">"c1838"</definedName>
    <definedName name="IQ_PERCENT_CHANGE_EST_PRICE_TARGET_DAY_REUT" hidden="1">"c3947"</definedName>
    <definedName name="IQ_PERCENT_CHANGE_EST_PRICE_TARGET_MONTH" hidden="1">"c1840"</definedName>
    <definedName name="IQ_PERCENT_CHANGE_EST_PRICE_TARGET_MONTH_REUT" hidden="1">"c3948"</definedName>
    <definedName name="IQ_PERCENT_CHANGE_EST_PRICE_TARGET_WEEK" hidden="1">"c1839"</definedName>
    <definedName name="IQ_PERCENT_CHANGE_EST_PRICE_TARGET_WEEK_REUT" hidden="1">"c3967"</definedName>
    <definedName name="IQ_PERCENT_CHANGE_EST_RECO_12MONTHS" hidden="1">"c1836"</definedName>
    <definedName name="IQ_PERCENT_CHANGE_EST_RECO_12MONTHS_REUT" hidden="1">"c3945"</definedName>
    <definedName name="IQ_PERCENT_CHANGE_EST_RECO_18MONTHS" hidden="1">"c1837"</definedName>
    <definedName name="IQ_PERCENT_CHANGE_EST_RECO_18MONTHS_REUT" hidden="1">"c3946"</definedName>
    <definedName name="IQ_PERCENT_CHANGE_EST_RECO_3MONTHS" hidden="1">"c1833"</definedName>
    <definedName name="IQ_PERCENT_CHANGE_EST_RECO_3MONTHS_REUT" hidden="1">"c3942"</definedName>
    <definedName name="IQ_PERCENT_CHANGE_EST_RECO_6MONTHS" hidden="1">"c1834"</definedName>
    <definedName name="IQ_PERCENT_CHANGE_EST_RECO_6MONTHS_REUT" hidden="1">"c3943"</definedName>
    <definedName name="IQ_PERCENT_CHANGE_EST_RECO_9MONTHS" hidden="1">"c1835"</definedName>
    <definedName name="IQ_PERCENT_CHANGE_EST_RECO_9MONTHS_REUT" hidden="1">"c3944"</definedName>
    <definedName name="IQ_PERCENT_CHANGE_EST_RECO_DAY" hidden="1">"c1830"</definedName>
    <definedName name="IQ_PERCENT_CHANGE_EST_RECO_DAY_REUT" hidden="1">"c3940"</definedName>
    <definedName name="IQ_PERCENT_CHANGE_EST_RECO_MONTH" hidden="1">"c1832"</definedName>
    <definedName name="IQ_PERCENT_CHANGE_EST_RECO_MONTH_REUT" hidden="1">"c3941"</definedName>
    <definedName name="IQ_PERCENT_CHANGE_EST_RECO_WEEK" hidden="1">"c1831"</definedName>
    <definedName name="IQ_PERCENT_CHANGE_EST_RECO_WEEK_REUT" hidden="1">"c3965"</definedName>
    <definedName name="IQ_PERCENT_CHANGE_EST_REV_12MONTHS" hidden="1">"c1796"</definedName>
    <definedName name="IQ_PERCENT_CHANGE_EST_REV_12MONTHS_REUT" hidden="1">"c3910"</definedName>
    <definedName name="IQ_PERCENT_CHANGE_EST_REV_18MONTHS" hidden="1">"c1797"</definedName>
    <definedName name="IQ_PERCENT_CHANGE_EST_REV_18MONTHS_REUT" hidden="1">"c3911"</definedName>
    <definedName name="IQ_PERCENT_CHANGE_EST_REV_3MONTHS" hidden="1">"c1793"</definedName>
    <definedName name="IQ_PERCENT_CHANGE_EST_REV_3MONTHS_REUT" hidden="1">"c3907"</definedName>
    <definedName name="IQ_PERCENT_CHANGE_EST_REV_6MONTHS" hidden="1">"c1794"</definedName>
    <definedName name="IQ_PERCENT_CHANGE_EST_REV_6MONTHS_REUT" hidden="1">"c3908"</definedName>
    <definedName name="IQ_PERCENT_CHANGE_EST_REV_9MONTHS" hidden="1">"c1795"</definedName>
    <definedName name="IQ_PERCENT_CHANGE_EST_REV_9MONTHS_REUT" hidden="1">"c3909"</definedName>
    <definedName name="IQ_PERCENT_CHANGE_EST_REV_DAY" hidden="1">"c1790"</definedName>
    <definedName name="IQ_PERCENT_CHANGE_EST_REV_DAY_REUT" hidden="1">"c3904"</definedName>
    <definedName name="IQ_PERCENT_CHANGE_EST_REV_MONTH" hidden="1">"c1792"</definedName>
    <definedName name="IQ_PERCENT_CHANGE_EST_REV_MONTH_REUT" hidden="1">"c3906"</definedName>
    <definedName name="IQ_PERCENT_CHANGE_EST_REV_WEEK" hidden="1">"c1791"</definedName>
    <definedName name="IQ_PERCENT_CHANGE_EST_REV_WEEK_REUT" hidden="1">"c3905"</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OTENTIAL_UPSIDE_REUT" hidden="1">"c3968"</definedName>
    <definedName name="IQ_PRE_OPEN_COST" hidden="1">"c1040"</definedName>
    <definedName name="IQ_PRE_TAX_ACT_OR_EST" hidden="1">"c2221"</definedName>
    <definedName name="IQ_PRE_TAX_ACT_OR_EST_REUT" hidden="1">"c5467"</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EST_REUT" hidden="1">"c5354"</definedName>
    <definedName name="IQ_PRETAX_GW_INC_HIGH_EST" hidden="1">"c1704"</definedName>
    <definedName name="IQ_PRETAX_GW_INC_HIGH_EST_REUT" hidden="1">"c5356"</definedName>
    <definedName name="IQ_PRETAX_GW_INC_LOW_EST" hidden="1">"c1705"</definedName>
    <definedName name="IQ_PRETAX_GW_INC_LOW_EST_REUT" hidden="1">"c5357"</definedName>
    <definedName name="IQ_PRETAX_GW_INC_MEDIAN_EST" hidden="1">"c1703"</definedName>
    <definedName name="IQ_PRETAX_GW_INC_MEDIAN_EST_REUT" hidden="1">"c5355"</definedName>
    <definedName name="IQ_PRETAX_GW_INC_NUM_EST" hidden="1">"c1706"</definedName>
    <definedName name="IQ_PRETAX_GW_INC_NUM_EST_REUT" hidden="1">"c5358"</definedName>
    <definedName name="IQ_PRETAX_GW_INC_STDDEV_EST" hidden="1">"c1707"</definedName>
    <definedName name="IQ_PRETAX_GW_INC_STDDEV_EST_REUT" hidden="1">"c5359"</definedName>
    <definedName name="IQ_PRETAX_INC_EST" hidden="1">"c1695"</definedName>
    <definedName name="IQ_PRETAX_INC_EST_REUT" hidden="1">"c5347"</definedName>
    <definedName name="IQ_PRETAX_INC_HIGH_EST" hidden="1">"c1697"</definedName>
    <definedName name="IQ_PRETAX_INC_HIGH_EST_REUT" hidden="1">"c5349"</definedName>
    <definedName name="IQ_PRETAX_INC_LOW_EST" hidden="1">"c1698"</definedName>
    <definedName name="IQ_PRETAX_INC_LOW_EST_REUT" hidden="1">"c5350"</definedName>
    <definedName name="IQ_PRETAX_INC_MEDIAN_EST" hidden="1">"c1696"</definedName>
    <definedName name="IQ_PRETAX_INC_MEDIAN_EST_REUT" hidden="1">"c5348"</definedName>
    <definedName name="IQ_PRETAX_INC_NUM_EST" hidden="1">"c1699"</definedName>
    <definedName name="IQ_PRETAX_INC_NUM_EST_REUT" hidden="1">"c5351"</definedName>
    <definedName name="IQ_PRETAX_INC_STDDEV_EST" hidden="1">"c1700"</definedName>
    <definedName name="IQ_PRETAX_INC_STDDEV_EST_REUT" hidden="1">"c5352"</definedName>
    <definedName name="IQ_PRETAX_REPORT_INC_EST" hidden="1">"c1709"</definedName>
    <definedName name="IQ_PRETAX_REPORT_INC_EST_REUT" hidden="1">"c5361"</definedName>
    <definedName name="IQ_PRETAX_REPORT_INC_HIGH_EST" hidden="1">"c1711"</definedName>
    <definedName name="IQ_PRETAX_REPORT_INC_HIGH_EST_REUT" hidden="1">"c5363"</definedName>
    <definedName name="IQ_PRETAX_REPORT_INC_LOW_EST" hidden="1">"c1712"</definedName>
    <definedName name="IQ_PRETAX_REPORT_INC_LOW_EST_REUT" hidden="1">"c5364"</definedName>
    <definedName name="IQ_PRETAX_REPORT_INC_MEDIAN_EST" hidden="1">"c1710"</definedName>
    <definedName name="IQ_PRETAX_REPORT_INC_MEDIAN_EST_REUT" hidden="1">"c5362"</definedName>
    <definedName name="IQ_PRETAX_REPORT_INC_NUM_EST" hidden="1">"c1713"</definedName>
    <definedName name="IQ_PRETAX_REPORT_INC_NUM_EST_REUT" hidden="1">"c5365"</definedName>
    <definedName name="IQ_PRETAX_REPORT_INC_STDDEV_EST" hidden="1">"c1714"</definedName>
    <definedName name="IQ_PRETAX_REPORT_INC_STDDEV_EST_REUT" hidden="1">"c5366"</definedName>
    <definedName name="IQ_PRICE_CFPS_FWD" hidden="1">"c2237"</definedName>
    <definedName name="IQ_PRICE_CFPS_FWD_REUT" hidden="1">"c4053"</definedName>
    <definedName name="IQ_PRICE_OVER_BVPS" hidden="1">"c1412"</definedName>
    <definedName name="IQ_PRICE_OVER_LTM_EPS" hidden="1">"c1413"</definedName>
    <definedName name="IQ_PRICE_TARGET" hidden="1">"c82"</definedName>
    <definedName name="IQ_PRICE_TARGET_BOTTOM_UP" hidden="1">"c5486"</definedName>
    <definedName name="IQ_PRICE_TARGET_BOTTOM_UP_REUT" hidden="1">"c5494"</definedName>
    <definedName name="IQ_PRICE_TARGET_REUT" hidden="1">"c3631"</definedName>
    <definedName name="IQ_PRICE_VOLATILITY_EST" hidden="1">"c4492"</definedName>
    <definedName name="IQ_PRICE_VOLATILITY_HIGH" hidden="1">"c4493"</definedName>
    <definedName name="IQ_PRICE_VOLATILITY_LOW" hidden="1">"c4494"</definedName>
    <definedName name="IQ_PRICE_VOLATILITY_MEDIAN" hidden="1">"c4495"</definedName>
    <definedName name="IQ_PRICE_VOLATILITY_NUM" hidden="1">"c4496"</definedName>
    <definedName name="IQ_PRICE_VOLATILITY_STDDEV" hidden="1">"c4497"</definedName>
    <definedName name="IQ_PRICEDATE" hidden="1">"c1069"</definedName>
    <definedName name="IQ_PRICING_DATE" hidden="1">"c1613"</definedName>
    <definedName name="IQ_PRIMARY_EPS_TYPE" hidden="1">"c4498"</definedName>
    <definedName name="IQ_PRIMARY_EPS_TYPE_REUT" hidden="1">"c5481"</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CURRING_PROFIT_ACT_OR_EST" hidden="1">"c4507"</definedName>
    <definedName name="IQ_RECURRING_PROFIT_EST" hidden="1">"c4499"</definedName>
    <definedName name="IQ_RECURRING_PROFIT_GUIDANCE" hidden="1">"c4500"</definedName>
    <definedName name="IQ_RECURRING_PROFIT_HIGH_EST" hidden="1">"c4501"</definedName>
    <definedName name="IQ_RECURRING_PROFIT_HIGH_GUIDANCE" hidden="1">"c4179"</definedName>
    <definedName name="IQ_RECURRING_PROFIT_LOW_EST" hidden="1">"c4502"</definedName>
    <definedName name="IQ_RECURRING_PROFIT_LOW_GUIDANCE" hidden="1">"c4219"</definedName>
    <definedName name="IQ_RECURRING_PROFIT_MEDIAN_EST" hidden="1">"c4503"</definedName>
    <definedName name="IQ_RECURRING_PROFIT_NUM_EST" hidden="1">"c4504"</definedName>
    <definedName name="IQ_RECURRING_PROFIT_SHARE_ACT_OR_EST" hidden="1">"c4508"</definedName>
    <definedName name="IQ_RECURRING_PROFIT_SHARE_EST" hidden="1">"c4506"</definedName>
    <definedName name="IQ_RECURRING_PROFIT_SHARE_GUIDANCE" hidden="1">"c4509"</definedName>
    <definedName name="IQ_RECURRING_PROFIT_SHARE_HIGH_EST" hidden="1">"c4510"</definedName>
    <definedName name="IQ_RECURRING_PROFIT_SHARE_HIGH_GUIDANCE" hidden="1">"c4200"</definedName>
    <definedName name="IQ_RECURRING_PROFIT_SHARE_LOW_EST" hidden="1">"c4511"</definedName>
    <definedName name="IQ_RECURRING_PROFIT_SHARE_LOW_GUIDANCE" hidden="1">"c4240"</definedName>
    <definedName name="IQ_RECURRING_PROFIT_SHARE_MEDIAN_EST" hidden="1">"c4512"</definedName>
    <definedName name="IQ_RECURRING_PROFIT_SHARE_NUM_EST" hidden="1">"c4513"</definedName>
    <definedName name="IQ_RECURRING_PROFIT_SHARE_STDDEV_EST" hidden="1">"c4514"</definedName>
    <definedName name="IQ_RECURRING_PROFIT_STDDEV_EST" hidden="1">"c4516"</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ACT_OR_EST" hidden="1">"c3585"</definedName>
    <definedName name="IQ_RETURN_ASSETS_ACT_OR_EST_REUT" hidden="1">"c5475"</definedName>
    <definedName name="IQ_RETURN_ASSETS_BANK" hidden="1">"c1114"</definedName>
    <definedName name="IQ_RETURN_ASSETS_BROK" hidden="1">"c1115"</definedName>
    <definedName name="IQ_RETURN_ASSETS_EST" hidden="1">"c3529"</definedName>
    <definedName name="IQ_RETURN_ASSETS_EST_REUT" hidden="1">"c3990"</definedName>
    <definedName name="IQ_RETURN_ASSETS_FS" hidden="1">"c1116"</definedName>
    <definedName name="IQ_RETURN_ASSETS_GUIDANCE" hidden="1">"c4517"</definedName>
    <definedName name="IQ_RETURN_ASSETS_HIGH_EST" hidden="1">"c3530"</definedName>
    <definedName name="IQ_RETURN_ASSETS_HIGH_EST_REUT" hidden="1">"c3992"</definedName>
    <definedName name="IQ_RETURN_ASSETS_HIGH_GUIDANCE" hidden="1">"c4183"</definedName>
    <definedName name="IQ_RETURN_ASSETS_LOW_EST" hidden="1">"c3531"</definedName>
    <definedName name="IQ_RETURN_ASSETS_LOW_EST_REUT" hidden="1">"c3993"</definedName>
    <definedName name="IQ_RETURN_ASSETS_LOW_GUIDANCE" hidden="1">"c4223"</definedName>
    <definedName name="IQ_RETURN_ASSETS_MEDIAN_EST" hidden="1">"c3532"</definedName>
    <definedName name="IQ_RETURN_ASSETS_MEDIAN_EST_REUT" hidden="1">"c3991"</definedName>
    <definedName name="IQ_RETURN_ASSETS_NUM_EST" hidden="1">"c3527"</definedName>
    <definedName name="IQ_RETURN_ASSETS_NUM_EST_REUT" hidden="1">"c3994"</definedName>
    <definedName name="IQ_RETURN_ASSETS_STDDEV_EST" hidden="1">"c3528"</definedName>
    <definedName name="IQ_RETURN_ASSETS_STDDEV_EST_REUT" hidden="1">"c3995"</definedName>
    <definedName name="IQ_RETURN_CAPITAL" hidden="1">"c1117"</definedName>
    <definedName name="IQ_RETURN_EQUITY" hidden="1">"c1118"</definedName>
    <definedName name="IQ_RETURN_EQUITY_ACT_OR_EST" hidden="1">"c3586"</definedName>
    <definedName name="IQ_RETURN_EQUITY_ACT_OR_EST_REUT" hidden="1">"c5476"</definedName>
    <definedName name="IQ_RETURN_EQUITY_BANK" hidden="1">"c1119"</definedName>
    <definedName name="IQ_RETURN_EQUITY_BROK" hidden="1">"c1120"</definedName>
    <definedName name="IQ_RETURN_EQUITY_EST" hidden="1">"c3535"</definedName>
    <definedName name="IQ_RETURN_EQUITY_EST_REUT" hidden="1">"c3983"</definedName>
    <definedName name="IQ_RETURN_EQUITY_FS" hidden="1">"c1121"</definedName>
    <definedName name="IQ_RETURN_EQUITY_GUIDANCE" hidden="1">"c4518"</definedName>
    <definedName name="IQ_RETURN_EQUITY_HIGH_EST" hidden="1">"c3536"</definedName>
    <definedName name="IQ_RETURN_EQUITY_HIGH_EST_REUT" hidden="1">"c3985"</definedName>
    <definedName name="IQ_RETURN_EQUITY_HIGH_GUIDANCE" hidden="1">"c4182"</definedName>
    <definedName name="IQ_RETURN_EQUITY_LOW_EST" hidden="1">"c3537"</definedName>
    <definedName name="IQ_RETURN_EQUITY_LOW_EST_REUT" hidden="1">"c3986"</definedName>
    <definedName name="IQ_RETURN_EQUITY_LOW_GUIDANCE" hidden="1">"c4222"</definedName>
    <definedName name="IQ_RETURN_EQUITY_MEDIAN_EST" hidden="1">"c3538"</definedName>
    <definedName name="IQ_RETURN_EQUITY_MEDIAN_EST_REUT" hidden="1">"c3984"</definedName>
    <definedName name="IQ_RETURN_EQUITY_NUM_EST" hidden="1">"c3533"</definedName>
    <definedName name="IQ_RETURN_EQUITY_NUM_EST_REUT" hidden="1">"c3987"</definedName>
    <definedName name="IQ_RETURN_EQUITY_STDDEV_EST" hidden="1">"c3534"</definedName>
    <definedName name="IQ_RETURN_EQUITY_STDDEV_EST_REUT" hidden="1">"c3988"</definedName>
    <definedName name="IQ_RETURN_INVESTMENT" hidden="1">"c1421"</definedName>
    <definedName name="IQ_REV" hidden="1">"c1122"</definedName>
    <definedName name="IQ_REV_BEFORE_LL" hidden="1">"c1123"</definedName>
    <definedName name="IQ_REV_STDDEV_EST" hidden="1">"c1124"</definedName>
    <definedName name="IQ_REV_STDDEV_EST_REUT" hidden="1">"c3639"</definedName>
    <definedName name="IQ_REV_UTI" hidden="1">"c1125"</definedName>
    <definedName name="IQ_REVENUE" hidden="1">"c1422"</definedName>
    <definedName name="IQ_REVENUE_ACT_OR_EST" hidden="1">"c2214"</definedName>
    <definedName name="IQ_REVENUE_ACT_OR_EST_REUT" hidden="1">"c5461"</definedName>
    <definedName name="IQ_REVENUE_EST" hidden="1">"c1126"</definedName>
    <definedName name="IQ_REVENUE_EST_BOTTOM_UP" hidden="1">"c5488"</definedName>
    <definedName name="IQ_REVENUE_EST_BOTTOM_UP_REUT" hidden="1">"c5496"</definedName>
    <definedName name="IQ_REVENUE_EST_REUT" hidden="1">"c3634"</definedName>
    <definedName name="IQ_REVENUE_GUIDANCE" hidden="1">"c4519"</definedName>
    <definedName name="IQ_REVENUE_HIGH_EST" hidden="1">"c1127"</definedName>
    <definedName name="IQ_REVENUE_HIGH_EST_REUT" hidden="1">"c3636"</definedName>
    <definedName name="IQ_REVENUE_HIGH_GUIDANCE" hidden="1">"c4169"</definedName>
    <definedName name="IQ_REVENUE_LOW_EST" hidden="1">"c1128"</definedName>
    <definedName name="IQ_REVENUE_LOW_EST_REUT" hidden="1">"c3637"</definedName>
    <definedName name="IQ_REVENUE_LOW_GUIDANCE" hidden="1">"c4209"</definedName>
    <definedName name="IQ_REVENUE_MEDIAN_EST" hidden="1">"c1662"</definedName>
    <definedName name="IQ_REVENUE_MEDIAN_EST_REUT" hidden="1">"c3635"</definedName>
    <definedName name="IQ_REVENUE_NUM_EST" hidden="1">"c1129"</definedName>
    <definedName name="IQ_REVENUE_NUM_EST_REUT" hidden="1">"c3638"</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_PURCHASED_RESELL" hidden="1">"c5513"</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OUTSTANDING" hidden="1">"c1347"</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_BANK" hidden="1">"c2637"</definedName>
    <definedName name="IQ_SP_BANK_ACTION" hidden="1">"c2636"</definedName>
    <definedName name="IQ_SP_BANK_DATE" hidden="1">"c2635"</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ST" hidden="1">"c4520"</definedName>
    <definedName name="IQ_STOCK_BASED_GA" hidden="1">"c2993"</definedName>
    <definedName name="IQ_STOCK_BASED_HIGH_EST" hidden="1">"c4521"</definedName>
    <definedName name="IQ_STOCK_BASED_LOW_EST" hidden="1">"c4522"</definedName>
    <definedName name="IQ_STOCK_BASED_MEDIAN_EST" hidden="1">"c4523"</definedName>
    <definedName name="IQ_STOCK_BASED_NUM_EST" hidden="1">"c4524"</definedName>
    <definedName name="IQ_STOCK_BASED_OTHER" hidden="1">"c2995"</definedName>
    <definedName name="IQ_STOCK_BASED_RD" hidden="1">"c2991"</definedName>
    <definedName name="IQ_STOCK_BASED_SGA" hidden="1">"c2994"</definedName>
    <definedName name="IQ_STOCK_BASED_SM" hidden="1">"c2992"</definedName>
    <definedName name="IQ_STOCK_BASED_STDDEV_EST" hidden="1">"c4525"</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NUM_REUT" hidden="1">"c5319"</definedName>
    <definedName name="IQ_TARGET_PRICE_STDDEV" hidden="1">"c1654"</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_FWD_REUT" hidden="1">"c4054"</definedName>
    <definedName name="IQ_TEV_EBITDA" hidden="1">"c1222"</definedName>
    <definedName name="IQ_TEV_EBITDA_AVG" hidden="1">"c1223"</definedName>
    <definedName name="IQ_TEV_EBITDA_FWD" hidden="1">"c1224"</definedName>
    <definedName name="IQ_TEV_EBITDA_FWD_REUT" hidden="1">"c4050"</definedName>
    <definedName name="IQ_TEV_EMPLOYEE_AVG" hidden="1">"c1225"</definedName>
    <definedName name="IQ_TEV_EST" hidden="1">"c4526"</definedName>
    <definedName name="IQ_TEV_HIGH_EST" hidden="1">"c4527"</definedName>
    <definedName name="IQ_TEV_LOW_EST" hidden="1">"c4528"</definedName>
    <definedName name="IQ_TEV_MEDIAN_EST" hidden="1">"c4529"</definedName>
    <definedName name="IQ_TEV_NUM_EST" hidden="1">"c4530"</definedName>
    <definedName name="IQ_TEV_STDDEV_EST" hidden="1">"c4531"</definedName>
    <definedName name="IQ_TEV_TOTAL_REV" hidden="1">"c1226"</definedName>
    <definedName name="IQ_TEV_TOTAL_REV_AVG" hidden="1">"c1227"</definedName>
    <definedName name="IQ_TEV_TOTAL_REV_FWD" hidden="1">"c1228"</definedName>
    <definedName name="IQ_TEV_TOTAL_REV_FWD_REUT" hidden="1">"c4051"</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ST" hidden="1">"c4532"</definedName>
    <definedName name="IQ_TOTAL_DEBT_EXCL_FIN" hidden="1">"c2937"</definedName>
    <definedName name="IQ_TOTAL_DEBT_GUIDANCE" hidden="1">"c4533"</definedName>
    <definedName name="IQ_TOTAL_DEBT_HIGH_EST" hidden="1">"c4534"</definedName>
    <definedName name="IQ_TOTAL_DEBT_HIGH_GUIDANCE" hidden="1">"c4196"</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LOW_EST" hidden="1">"c4535"</definedName>
    <definedName name="IQ_TOTAL_DEBT_LOW_GUIDANCE" hidden="1">"c4236"</definedName>
    <definedName name="IQ_TOTAL_DEBT_MEDIAN_EST" hidden="1">"c4536"</definedName>
    <definedName name="IQ_TOTAL_DEBT_NUM_EST" hidden="1">"c4537"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TDDEV_EST" hidden="1">"c4538"</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ING_CAP" hidden="1">"c3494"</definedName>
    <definedName name="IQ_WORKMEN_WRITTEN" hidden="1">"c1336"</definedName>
    <definedName name="IQ_XDIV_DATE" hidden="1">"c2104"</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IRRF" localSheetId="1">#REF!</definedName>
    <definedName name="IRRF">#REF!</definedName>
    <definedName name="IS" hidden="1">{#N/A,#N/A,TRUE,"forside";#N/A,#N/A,TRUE,"Res_AOGT";#N/A,#N/A,TRUE,"Bal_AOGT";#N/A,#N/A,TRUE,"Kont_AOGT";#N/A,#N/A,TRUE,"Note 1-5";#N/A,#N/A,TRUE,"Note 6-9";#N/A,#N/A,TRUE,"Bal_note10-14";#N/A,#N/A,TRUE,"Note 15-16";#N/A,#N/A,TRUE,"Note 17-19";#N/A,#N/A,TRUE,"Note 19 forts.";#N/A,#N/A,TRUE,"Note 20-23";#N/A,#N/A,TRUE,"Nøkkeltall"}</definedName>
    <definedName name="IsColHidden" hidden="1">FALSE</definedName>
    <definedName name="IsLTMColHidden" hidden="1">FALSE</definedName>
    <definedName name="Item" localSheetId="1">#REF!</definedName>
    <definedName name="Item">#REF!</definedName>
    <definedName name="item1">'[147]Plan 2.7'!$A$4:$R$2819</definedName>
    <definedName name="Itemm" localSheetId="1">#REF!</definedName>
    <definedName name="Itemm">#REF!</definedName>
    <definedName name="Itens" localSheetId="1" hidden="1">#REF!</definedName>
    <definedName name="Itens" hidden="1">#REF!</definedName>
    <definedName name="j" hidden="1">{#N/A,#N/A,FALSE,"MO (2)"}</definedName>
    <definedName name="jack">{"um","mil","um milhão","um bilhão","um trilhão"}</definedName>
    <definedName name="Ja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JAN00" localSheetId="1">#REF!</definedName>
    <definedName name="JAN00">#REF!</definedName>
    <definedName name="Janeiro">#N/A</definedName>
    <definedName name="JANEIRO2003" hidden="1">{#N/A,#N/A,TRUE,"Serviços"}</definedName>
    <definedName name="JANEIRO20033" hidden="1">{#N/A,#N/A,TRUE,"Serviços"}</definedName>
    <definedName name="JAZIDA" localSheetId="1">#REF!</definedName>
    <definedName name="JAZIDA">#REF!</definedName>
    <definedName name="jazida2">"$TransComerc_Basc10m³.$#REF!$#REF!"</definedName>
    <definedName name="jazida2_20">"$TransLocalBasc10m³.$#REF!$#REF!"</definedName>
    <definedName name="Jazidas" localSheetId="1">#REF!</definedName>
    <definedName name="Jazidas">#REF!</definedName>
    <definedName name="JELE" localSheetId="1">#REF!</definedName>
    <definedName name="JELE">#REF!</definedName>
    <definedName name="jfgj" localSheetId="1">#REF!</definedName>
    <definedName name="jfgj">#REF!</definedName>
    <definedName name="JH">'[148]DIM. M.O.'!$J$2</definedName>
    <definedName name="jhjdf" localSheetId="1">'[41]P A T O 99 B'!#REF!</definedName>
    <definedName name="jhjdf">'[41]P A T O 99 B'!#REF!</definedName>
    <definedName name="jhjhjhjju" hidden="1">{#N/A,#N/A,FALSE,"MO (2)"}</definedName>
    <definedName name="JJ" localSheetId="1">#REF!</definedName>
    <definedName name="JJ">#REF!</definedName>
    <definedName name="jjjj"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jjjjj" hidden="1">{#N/A,#N/A,FALSE,"MO (2)"}</definedName>
    <definedName name="jjjjjjjjj" localSheetId="1">#REF!</definedName>
    <definedName name="jjjjjjjjj">#REF!</definedName>
    <definedName name="JJJJJJJJJJJJJJJJJ" localSheetId="1">#REF!</definedName>
    <definedName name="JJJJJJJJJJJJJJJJJ">#REF!</definedName>
    <definedName name="JMEC" localSheetId="1">#REF!</definedName>
    <definedName name="JMEC">#REF!</definedName>
    <definedName name="jN" localSheetId="1">[61]Plan1!#REF!</definedName>
    <definedName name="jN">[61]Plan1!#REF!</definedName>
    <definedName name="jo" hidden="1">{#N/A,#N/A,FALSE,"MO (2)"}</definedName>
    <definedName name="JTYKTKTYK" localSheetId="1">#REF!</definedName>
    <definedName name="JTYKTKTYK">#REF!</definedName>
    <definedName name="JUJU" hidden="1">{#N/A,#N/A,TRUE,"forside";#N/A,#N/A,TRUE,"Res_AOGT";#N/A,#N/A,TRUE,"Bal_AOGT";#N/A,#N/A,TRUE,"Kont_AOGT";#N/A,#N/A,TRUE,"Note 1-5";#N/A,#N/A,TRUE,"Note 6-9";#N/A,#N/A,TRUE,"Bal_note10-14";#N/A,#N/A,TRUE,"Note 15-16";#N/A,#N/A,TRUE,"Note 17-19";#N/A,#N/A,TRUE,"Note 19 forts.";#N/A,#N/A,TRUE,"Note 20-23";#N/A,#N/A,TRUE,"Nøkkeltall"}</definedName>
    <definedName name="jun00" localSheetId="1">#REF!</definedName>
    <definedName name="jun00">#REF!</definedName>
    <definedName name="k" localSheetId="1">#REF!</definedName>
    <definedName name="k">#REF!</definedName>
    <definedName name="k_1" localSheetId="1">#REF!</definedName>
    <definedName name="k_1">#REF!</definedName>
    <definedName name="K_16">"'file:///B:/PATO - BR - 425 aditivo.xls'#$COMPOS1.$#REF!$#REF!:$#REF!$#REF!"</definedName>
    <definedName name="K_2" localSheetId="1">[14]COMPOS1!#REF!</definedName>
    <definedName name="K_2">[14]COMPOS1!#REF!</definedName>
    <definedName name="K_3" localSheetId="1">[14]COMPOS1!#REF!</definedName>
    <definedName name="K_3">[14]COMPOS1!#REF!</definedName>
    <definedName name="K_5" localSheetId="1">[14]COMPOS1!#REF!</definedName>
    <definedName name="K_5">[14]COMPOS1!#REF!</definedName>
    <definedName name="K_6" localSheetId="1">[14]COMPOS1!#REF!</definedName>
    <definedName name="K_6">[14]COMPOS1!#REF!</definedName>
    <definedName name="K_9" localSheetId="1">[14]COMPOS1!#REF!</definedName>
    <definedName name="K_9">[14]COMPOS1!#REF!</definedName>
    <definedName name="KDFJA"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dhdjdk" localSheetId="1">#REF!</definedName>
    <definedName name="kdhdjdk">#REF!</definedName>
    <definedName name="kf" hidden="1">{"VENTAS1",#N/A,FALSE,"VENTAS";"VENTAS2",#N/A,FALSE,"VENTAS";"VENTAS3",#N/A,FALSE,"VENTAS";"VENTAS4",#N/A,FALSE,"VENTAS";"VENTAS5",#N/A,FALSE,"VENTAS";"VENTAS6",#N/A,FALSE,"VENTAS";"VENTAS7",#N/A,FALSE,"VENTAS";"VENTAS8",#N/A,FALSE,"VENTAS"}</definedName>
    <definedName name="kit" localSheetId="1">#REF!</definedName>
    <definedName name="kit">#REF!</definedName>
    <definedName name="kj" localSheetId="1">'[52]Fresagem de Pista Ago-98'!#REF!</definedName>
    <definedName name="kj">'[52]Fresagem de Pista Ago-98'!#REF!</definedName>
    <definedName name="kjkhjkh"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kkkk" localSheetId="1">#REF!</definedName>
    <definedName name="kkkkk">#REF!</definedName>
    <definedName name="kkkkkk" hidden="1">{#N/A,#N/A,FALSE,"MO (2)"}</definedName>
    <definedName name="kkkkkkkkk">#N/A</definedName>
    <definedName name="kkkkkkkkkkkkk" localSheetId="1">#REF!</definedName>
    <definedName name="kkkkkkkkkkkkk">#REF!</definedName>
    <definedName name="klb" localSheetId="1">#REF!</definedName>
    <definedName name="klb">#REF!</definedName>
    <definedName name="klklklkl" hidden="1">{#N/A,#N/A,FALSE,"MO (2)"}</definedName>
    <definedName name="km" localSheetId="1">#REF!</definedName>
    <definedName name="km">#REF!</definedName>
    <definedName name="KM.406.407" localSheetId="1">#REF!</definedName>
    <definedName name="KM.406.407">#REF!</definedName>
    <definedName name="KM.406.407_1" localSheetId="1">#REF!</definedName>
    <definedName name="KM.406.407_1">#REF!</definedName>
    <definedName name="km_1" localSheetId="1">#REF!</definedName>
    <definedName name="km_1">#REF!</definedName>
    <definedName name="KM_DE_FAIXA" localSheetId="1">#REF!</definedName>
    <definedName name="KM_DE_FAIXA">#REF!</definedName>
    <definedName name="KM406407_1" localSheetId="1">#REF!</definedName>
    <definedName name="KM406407_1">#REF!</definedName>
    <definedName name="kmf" localSheetId="1">#REF!</definedName>
    <definedName name="kmf">#REF!</definedName>
    <definedName name="KMF_3ªF">OFFSET('[82]Orçamento por Kmf'!$I$1,MATCH("3ª FAIXA",'[82]Orçamento por Kmf'!$B:$B,0),0,MATCH("ACOSTAMENTO",'[82]Orçamento por Kmf'!$B:$B,0)-MATCH("3ª FAIXA",'[82]Orçamento por Kmf'!$B:$B,0),1)</definedName>
    <definedName name="KMF_Acost">OFFSET('[82]Orçamento por Kmf'!$I$1,MATCH("ACOSTAMENTO",'[82]Orçamento por Kmf'!$B:$B,0),0,MATCH("DRENAGEM SUPERFICIAL",'[82]Orçamento por Kmf'!$B:$B,0)-MATCH("ACOSTAMENTO",'[82]Orçamento por Kmf'!$B:$B,0),1)</definedName>
    <definedName name="KMF_Pista">OFFSET('[82]Orçamento por Kmf'!$I$1,MATCH("PISTA ROLAMENTO",'[82]Orçamento por Kmf'!$B:$B,0),0,MATCH("3ª FAIXA",'[82]Orçamento por Kmf'!$B:$B,0)-MATCH("PISTA ROLAMENTO",'[82]Orçamento por Kmf'!$B:$B,0),1)</definedName>
    <definedName name="kmkf377" localSheetId="1">#REF!</definedName>
    <definedName name="kmkf377">#REF!</definedName>
    <definedName name="koae" localSheetId="1">#REF!</definedName>
    <definedName name="koae">#REF!</definedName>
    <definedName name="kpavi" localSheetId="1">#REF!</definedName>
    <definedName name="kpavi">#REF!</definedName>
    <definedName name="kterra" localSheetId="1">#REF!</definedName>
    <definedName name="kterra">#REF!</definedName>
    <definedName name="Kubus" localSheetId="1">#REF!</definedName>
    <definedName name="Kubus">#REF!</definedName>
    <definedName name="Kubus1" localSheetId="1">#REF!</definedName>
    <definedName name="Kubus1">#REF!</definedName>
    <definedName name="kwh" localSheetId="1">#REF!</definedName>
    <definedName name="kwh">#REF!</definedName>
    <definedName name="kwh_1" localSheetId="1">#REF!</definedName>
    <definedName name="kwh_1">#REF!</definedName>
    <definedName name="L_Pilar">5+5.9+3.7</definedName>
    <definedName name="L_Rolamento">9.7</definedName>
    <definedName name="la" hidden="1">{#N/A,#N/A,FALSE,"MO (2)"}</definedName>
    <definedName name="lab" hidden="1">{#N/A,#N/A,TRUE,"Serviços"}</definedName>
    <definedName name="labb" hidden="1">{#N/A,#N/A,TRUE,"Serviços"}</definedName>
    <definedName name="labr1" localSheetId="1">'[27]memória quantitativa'!#REF!</definedName>
    <definedName name="labr1">'[27]memória quantitativa'!#REF!</definedName>
    <definedName name="labr2" localSheetId="1">'[27]memória quantitativa'!#REF!</definedName>
    <definedName name="labr2">'[27]memória quantitativa'!#REF!</definedName>
    <definedName name="labr3" localSheetId="1">'[27]memória quantitativa'!#REF!</definedName>
    <definedName name="labr3">'[27]memória quantitativa'!#REF!</definedName>
    <definedName name="labr4" localSheetId="1">'[27]memória quantitativa'!#REF!</definedName>
    <definedName name="labr4">'[27]memória quantitativa'!#REF!</definedName>
    <definedName name="labr5" localSheetId="1">'[27]memória quantitativa'!#REF!</definedName>
    <definedName name="labr5">'[27]memória quantitativa'!#REF!</definedName>
    <definedName name="LADO" localSheetId="1">'[52]Fresagem de Pista Ago-98'!#REF!</definedName>
    <definedName name="LADO">'[52]Fresagem de Pista Ago-98'!#REF!</definedName>
    <definedName name="Lado_Cerca" localSheetId="1">#REF!</definedName>
    <definedName name="Lado_Cerca">#REF!</definedName>
    <definedName name="Lado_Defensa" localSheetId="1">#REF!</definedName>
    <definedName name="Lado_Defensa">#REF!</definedName>
    <definedName name="Lado_Descida" localSheetId="1">#REF!</definedName>
    <definedName name="Lado_Descida">#REF!</definedName>
    <definedName name="Lado_DSM" localSheetId="1">#REF!</definedName>
    <definedName name="Lado_DSM">#REF!</definedName>
    <definedName name="Lado_Entrada" localSheetId="1">#REF!</definedName>
    <definedName name="Lado_Entrada">#REF!</definedName>
    <definedName name="Lado_Gramada" localSheetId="1">#REF!</definedName>
    <definedName name="Lado_Gramada">#REF!</definedName>
    <definedName name="Lado_Meio_Fio" localSheetId="1">#REF!</definedName>
    <definedName name="Lado_Meio_Fio">#REF!</definedName>
    <definedName name="Lado_MeioFio" localSheetId="1">#REF!</definedName>
    <definedName name="Lado_MeioFio">#REF!</definedName>
    <definedName name="Lado_Roçada" localSheetId="1">#REF!</definedName>
    <definedName name="Lado_Roçada">#REF!</definedName>
    <definedName name="Lado_Sarjeta" localSheetId="1">#REF!</definedName>
    <definedName name="Lado_Sarjeta">#REF!</definedName>
    <definedName name="Lado_Sinal_Vertical" localSheetId="1">#REF!</definedName>
    <definedName name="Lado_Sinal_Vertical">#REF!</definedName>
    <definedName name="Lado_Valeta" localSheetId="1">#REF!</definedName>
    <definedName name="Lado_Valeta">#REF!</definedName>
    <definedName name="LadoDispositivoLateralOAE" localSheetId="1">#REF!</definedName>
    <definedName name="LadoDispositivoLateralOAE">#REF!</definedName>
    <definedName name="LadoIntervençãoFuncional" localSheetId="1">#REF!</definedName>
    <definedName name="LadoIntervençãoFuncional">#REF!</definedName>
    <definedName name="lakmf1" localSheetId="1">'[27]memória quantitativa'!#REF!</definedName>
    <definedName name="lakmf1">'[27]memória quantitativa'!#REF!</definedName>
    <definedName name="lakmf2" localSheetId="1">'[27]memória quantitativa'!#REF!</definedName>
    <definedName name="lakmf2">'[27]memória quantitativa'!#REF!</definedName>
    <definedName name="lakmf3" localSheetId="1">'[27]memória quantitativa'!#REF!</definedName>
    <definedName name="lakmf3">'[27]memória quantitativa'!#REF!</definedName>
    <definedName name="lakmf4" localSheetId="1">'[27]memória quantitativa'!#REF!</definedName>
    <definedName name="lakmf4">'[27]memória quantitativa'!#REF!</definedName>
    <definedName name="lakmf5" localSheetId="1">'[27]memória quantitativa'!#REF!</definedName>
    <definedName name="lakmf5">'[27]memória quantitativa'!#REF!</definedName>
    <definedName name="lakmi1" localSheetId="1">'[27]memória quantitativa'!#REF!</definedName>
    <definedName name="lakmi1">'[27]memória quantitativa'!#REF!</definedName>
    <definedName name="lakmi2" localSheetId="1">'[27]memória quantitativa'!#REF!</definedName>
    <definedName name="lakmi2">'[27]memória quantitativa'!#REF!</definedName>
    <definedName name="lakmi3" localSheetId="1">'[27]memória quantitativa'!#REF!</definedName>
    <definedName name="lakmi3">'[27]memória quantitativa'!#REF!</definedName>
    <definedName name="lakmi4" localSheetId="1">'[27]memória quantitativa'!#REF!</definedName>
    <definedName name="lakmi4">'[27]memória quantitativa'!#REF!</definedName>
    <definedName name="lakmi5" localSheetId="1">'[27]memória quantitativa'!#REF!</definedName>
    <definedName name="lakmi5">'[27]memória quantitativa'!#REF!</definedName>
    <definedName name="lalarg1" localSheetId="1">'[27]memória quantitativa'!#REF!</definedName>
    <definedName name="lalarg1">'[27]memória quantitativa'!#REF!</definedName>
    <definedName name="lalarg2" localSheetId="1">'[27]memória quantitativa'!#REF!</definedName>
    <definedName name="lalarg2">'[27]memória quantitativa'!#REF!</definedName>
    <definedName name="lalarg3" localSheetId="1">'[27]memória quantitativa'!#REF!</definedName>
    <definedName name="lalarg3">'[27]memória quantitativa'!#REF!</definedName>
    <definedName name="lalarg4" localSheetId="1">'[27]memória quantitativa'!#REF!</definedName>
    <definedName name="lalarg4">'[27]memória quantitativa'!#REF!</definedName>
    <definedName name="lalarg5" localSheetId="1">'[27]memória quantitativa'!#REF!</definedName>
    <definedName name="lalarg5">'[27]memória quantitativa'!#REF!</definedName>
    <definedName name="LAMA">#N/A</definedName>
    <definedName name="LAMA_Adir">OFFSET([82]Percentual!$A$6,0,COLUMN([82]Percentual!$CF$3)-1,COUNTA([82]Percentual!$A$6:$A$105),1)</definedName>
    <definedName name="LAMA_Aesq">OFFSET([82]Percentual!$A$6,0,COLUMN([82]Percentual!$BF$3)-1,COUNTA([82]Percentual!$A$6:$A$105),1)</definedName>
    <definedName name="lama_asf_fina" localSheetId="1">'[27]medição '!#REF!</definedName>
    <definedName name="lama_asf_fina">'[27]medição '!#REF!</definedName>
    <definedName name="LAMA_pista">OFFSET([82]Percentual!$A$6,0,MATCH([82]Percentual!$AF$3,[82]Percentual!$3:$3,0)-1,COUNTA([82]Percentual!$A$6:$A$105),1)</definedName>
    <definedName name="LAMADA">#N/A</definedName>
    <definedName name="LAMADAS">#N/A</definedName>
    <definedName name="LAMAG" localSheetId="1">#REF!</definedName>
    <definedName name="LAMAG">#REF!</definedName>
    <definedName name="LAMAS">#N/A</definedName>
    <definedName name="lamasffin" localSheetId="1">[42]ORÇAMENTO!#REF!</definedName>
    <definedName name="lamasffin">[42]ORÇAMENTO!#REF!</definedName>
    <definedName name="lamasffin_13" localSheetId="1">[42]ORÇAMENTO!#REF!</definedName>
    <definedName name="lamasffin_13">[42]ORÇAMENTO!#REF!</definedName>
    <definedName name="lamasffin_13_19" localSheetId="1">[42]ORÇAMENTO!#REF!</definedName>
    <definedName name="lamasffin_13_19">[42]ORÇAMENTO!#REF!</definedName>
    <definedName name="lamasffin_13_23" localSheetId="1">[42]ORÇAMENTO!#REF!</definedName>
    <definedName name="lamasffin_13_23">[42]ORÇAMENTO!#REF!</definedName>
    <definedName name="lamasffin_13_25" localSheetId="1">[55]ORÇAMENTO!#REF!</definedName>
    <definedName name="lamasffin_13_25">[55]ORÇAMENTO!#REF!</definedName>
    <definedName name="lamasffin_15" localSheetId="1">[56]ORÇAMENTO!#REF!</definedName>
    <definedName name="lamasffin_15">[56]ORÇAMENTO!#REF!</definedName>
    <definedName name="lamasffin_15_13" localSheetId="1">[56]ORÇAMENTO!#REF!</definedName>
    <definedName name="lamasffin_15_13">[56]ORÇAMENTO!#REF!</definedName>
    <definedName name="lamasffin_15_13_19" localSheetId="1">[56]ORÇAMENTO!#REF!</definedName>
    <definedName name="lamasffin_15_13_19">[56]ORÇAMENTO!#REF!</definedName>
    <definedName name="lamasffin_15_13_23" localSheetId="1">[56]ORÇAMENTO!#REF!</definedName>
    <definedName name="lamasffin_15_13_23">[56]ORÇAMENTO!#REF!</definedName>
    <definedName name="lamasffin_15_13_25" localSheetId="1">[56]ORÇAMENTO!#REF!</definedName>
    <definedName name="lamasffin_15_13_25">[56]ORÇAMENTO!#REF!</definedName>
    <definedName name="lamasffin_15_19" localSheetId="1">[56]ORÇAMENTO!#REF!</definedName>
    <definedName name="lamasffin_15_19">[56]ORÇAMENTO!#REF!</definedName>
    <definedName name="lamasffin_15_23" localSheetId="1">[56]ORÇAMENTO!#REF!</definedName>
    <definedName name="lamasffin_15_23">[56]ORÇAMENTO!#REF!</definedName>
    <definedName name="lamasffin_15_25" localSheetId="1">[56]ORÇAMENTO!#REF!</definedName>
    <definedName name="lamasffin_15_25">[56]ORÇAMENTO!#REF!</definedName>
    <definedName name="lamasffin_19" localSheetId="1">[42]ORÇAMENTO!#REF!</definedName>
    <definedName name="lamasffin_19">[42]ORÇAMENTO!#REF!</definedName>
    <definedName name="lamasffin_23" localSheetId="1">[42]ORÇAMENTO!#REF!</definedName>
    <definedName name="lamasffin_23">[42]ORÇAMENTO!#REF!</definedName>
    <definedName name="lamasffin_24" localSheetId="1">[42]ORÇAMENTO!#REF!</definedName>
    <definedName name="lamasffin_24">[42]ORÇAMENTO!#REF!</definedName>
    <definedName name="lamasffin_24_13" localSheetId="1">[42]ORÇAMENTO!#REF!</definedName>
    <definedName name="lamasffin_24_13">[42]ORÇAMENTO!#REF!</definedName>
    <definedName name="lamasffin_24_13_19" localSheetId="1">[42]ORÇAMENTO!#REF!</definedName>
    <definedName name="lamasffin_24_13_19">[42]ORÇAMENTO!#REF!</definedName>
    <definedName name="lamasffin_24_13_23" localSheetId="1">[42]ORÇAMENTO!#REF!</definedName>
    <definedName name="lamasffin_24_13_23">[42]ORÇAMENTO!#REF!</definedName>
    <definedName name="lamasffin_24_13_25" localSheetId="1">[55]ORÇAMENTO!#REF!</definedName>
    <definedName name="lamasffin_24_13_25">[55]ORÇAMENTO!#REF!</definedName>
    <definedName name="lamasffin_24_19" localSheetId="1">[42]ORÇAMENTO!#REF!</definedName>
    <definedName name="lamasffin_24_19">[42]ORÇAMENTO!#REF!</definedName>
    <definedName name="lamasffin_24_23" localSheetId="1">[42]ORÇAMENTO!#REF!</definedName>
    <definedName name="lamasffin_24_23">[42]ORÇAMENTO!#REF!</definedName>
    <definedName name="lamasffin_24_25" localSheetId="1">[55]ORÇAMENTO!#REF!</definedName>
    <definedName name="lamasffin_24_25">[55]ORÇAMENTO!#REF!</definedName>
    <definedName name="lamasffin_25" localSheetId="1">[55]ORÇAMENTO!#REF!</definedName>
    <definedName name="lamasffin_25">[55]ORÇAMENTO!#REF!</definedName>
    <definedName name="LARANJEIRAS">'[149]CUSTO LARANJEIRAS'!$A$3:$N$5</definedName>
    <definedName name="LARG" localSheetId="1">'[52]Fresagem de Pista Ago-98'!#REF!</definedName>
    <definedName name="LARG">'[52]Fresagem de Pista Ago-98'!#REF!</definedName>
    <definedName name="Larg_3dir_Percent">OFFSET([82]Percentual!$A$6,0,MATCH([82]Percentual!$CZ$4,[82]Percentual!$4:$4,0)-1,COUNTA([82]Percentual!$A$6:$A$105),1)</definedName>
    <definedName name="Larg_3esq_Percent">OFFSET([82]Percentual!$A$6,0,MATCH([82]Percentual!$CX$4,[82]Percentual!$4:$4,0)-1,COUNTA([82]Percentual!$A$6:$A$105),1)</definedName>
    <definedName name="Larg_Adir_Percent">OFFSET([82]Percentual!$A$6,0,MATCH([82]Percentual!$DB$4,[82]Percentual!$4:$4,0)-1,COUNTA([82]Percentual!$A$6:$A$105),1)</definedName>
    <definedName name="Larg_Aesq_Percent">OFFSET([82]Percentual!$A$6,0,MATCH([82]Percentual!$DA$4,[82]Percentual!$4:$4,0)-1,COUNTA([82]Percentual!$A$6:$A$105),1)</definedName>
    <definedName name="Larg_faixa_Percent">OFFSET([82]Percentual!$A$6,0,MATCH([82]Percentual!$CY$4,[82]Percentual!$4:$4,0)-1,COUNTA([82]Percentual!$A$6:$A$105),1)</definedName>
    <definedName name="Largura_da_Faixa_de_Tráfego___..........." localSheetId="1">#REF!</definedName>
    <definedName name="Largura_da_Faixa_de_Tráfego___...........">#REF!</definedName>
    <definedName name="Largura_Linha_Sinal_Horizontal" localSheetId="1">#REF!</definedName>
    <definedName name="Largura_Linha_Sinal_Horizontal">#REF!</definedName>
    <definedName name="Largura_Meio_Fio" localSheetId="1">#REF!</definedName>
    <definedName name="Largura_Meio_Fio">#REF!</definedName>
    <definedName name="Largura_MeioFio" localSheetId="1">#REF!</definedName>
    <definedName name="Largura_MeioFio">#REF!</definedName>
    <definedName name="Largura_Sarjeta" localSheetId="1">#REF!</definedName>
    <definedName name="Largura_Sarjeta">#REF!</definedName>
    <definedName name="LASTRO">#N/A</definedName>
    <definedName name="LASTRO_CONCRETO" localSheetId="1">#REF!</definedName>
    <definedName name="LASTRO_CONCRETO">#REF!</definedName>
    <definedName name="LASTRO_EMISS3_S" localSheetId="1">#REF!</definedName>
    <definedName name="LASTRO_EMISS3_S">#REF!</definedName>
    <definedName name="lbbr1" localSheetId="1">'[27]memória quantitativa'!#REF!</definedName>
    <definedName name="lbbr1">'[27]memória quantitativa'!#REF!</definedName>
    <definedName name="lbbr2" localSheetId="1">'[27]memória quantitativa'!#REF!</definedName>
    <definedName name="lbbr2">'[27]memória quantitativa'!#REF!</definedName>
    <definedName name="lbbr3" localSheetId="1">'[27]memória quantitativa'!#REF!</definedName>
    <definedName name="lbbr3">'[27]memória quantitativa'!#REF!</definedName>
    <definedName name="lbbr4" localSheetId="1">'[27]memória quantitativa'!#REF!</definedName>
    <definedName name="lbbr4">'[27]memória quantitativa'!#REF!</definedName>
    <definedName name="lbbr5" localSheetId="1">'[27]memória quantitativa'!#REF!</definedName>
    <definedName name="lbbr5">'[27]memória quantitativa'!#REF!</definedName>
    <definedName name="lbkm1" localSheetId="1">'[27]memória quantitativa'!#REF!</definedName>
    <definedName name="lbkm1">'[27]memória quantitativa'!#REF!</definedName>
    <definedName name="lbkm2" localSheetId="1">'[27]memória quantitativa'!#REF!</definedName>
    <definedName name="lbkm2">'[27]memória quantitativa'!#REF!</definedName>
    <definedName name="lbkm3" localSheetId="1">'[27]memória quantitativa'!#REF!</definedName>
    <definedName name="lbkm3">'[27]memória quantitativa'!#REF!</definedName>
    <definedName name="lbkm4" localSheetId="1">'[27]memória quantitativa'!#REF!</definedName>
    <definedName name="lbkm4">'[27]memória quantitativa'!#REF!</definedName>
    <definedName name="lbkm5" localSheetId="1">'[27]memória quantitativa'!#REF!</definedName>
    <definedName name="lbkm5">'[27]memória quantitativa'!#REF!</definedName>
    <definedName name="LBU" localSheetId="1">#REF!</definedName>
    <definedName name="LBU">#REF!</definedName>
    <definedName name="LD" localSheetId="1">'[52]Fresagem de Pista Ago-98'!#REF!</definedName>
    <definedName name="LD">'[52]Fresagem de Pista Ago-98'!#REF!</definedName>
    <definedName name="LDA" localSheetId="1">#REF!</definedName>
    <definedName name="LDA">#REF!</definedName>
    <definedName name="LDD">"'file:///D:/Meus documentos/ANASTÁCIO/SERCEL/BR262990800.xls'#$SERVIÇOS.$#REF!$#REF!"</definedName>
    <definedName name="LDI" localSheetId="1">#REF!</definedName>
    <definedName name="LDI">#REF!</definedName>
    <definedName name="LDI_1" localSheetId="1">#REF!</definedName>
    <definedName name="LDI_1">#REF!</definedName>
    <definedName name="LDIANTIGO" localSheetId="1">'[142]P A T O'!#REF!</definedName>
    <definedName name="LDIANTIGO">'[142]P A T O'!#REF!</definedName>
    <definedName name="LDIATUAL" localSheetId="1">'[142]P A T O'!#REF!</definedName>
    <definedName name="LDIATUAL">'[142]P A T O'!#REF!</definedName>
    <definedName name="le" localSheetId="1">#REF!</definedName>
    <definedName name="le">#REF!</definedName>
    <definedName name="LEG">[150]LEGENDAS!$A$2:$B$16</definedName>
    <definedName name="leivas" localSheetId="1">'[27]memória quantitativa'!#REF!</definedName>
    <definedName name="leivas">'[27]memória quantitativa'!#REF!</definedName>
    <definedName name="Leste"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G_AREA" localSheetId="1">[151]sin_hor_necessidades_man!#REF!</definedName>
    <definedName name="LG_AREA">[151]sin_hor_necessidades_man!#REF!</definedName>
    <definedName name="LG_AREA_APL" localSheetId="1">[108]sin_hor_necessidades_man!#REF!</definedName>
    <definedName name="LG_AREA_APL">[108]sin_hor_necessidades_man!#REF!</definedName>
    <definedName name="LG_CREMA" localSheetId="1">[151]sin_hor_necessidades_man!#REF!</definedName>
    <definedName name="LG_CREMA">[151]sin_hor_necessidades_man!#REF!</definedName>
    <definedName name="LG_MAT">'[150]Vol III_sin_hor_nec_man'!$I$12:$I$280</definedName>
    <definedName name="LG_MATERIAL">[152]sin_hor_necessidades_man!$I$15:$I$21</definedName>
    <definedName name="LG_SNV" localSheetId="1">[151]sin_hor_necessidades_man!#REF!</definedName>
    <definedName name="LG_SNV">[151]sin_hor_necessidades_man!#REF!</definedName>
    <definedName name="lias">#N/A</definedName>
    <definedName name="lidia">#N/A</definedName>
    <definedName name="lig" localSheetId="1">'[86]P reaj x P atual'!#REF!</definedName>
    <definedName name="lig">'[86]P reaj x P atual'!#REF!</definedName>
    <definedName name="LIG_PRED_SERV" localSheetId="1">#REF!</definedName>
    <definedName name="LIG_PRED_SERV">#REF!</definedName>
    <definedName name="LIG_PREDIAIS_MAT" localSheetId="1">#REF!</definedName>
    <definedName name="LIG_PREDIAIS_MAT">#REF!</definedName>
    <definedName name="ligação" localSheetId="1">[153]!PassaExtenso</definedName>
    <definedName name="ligação">[153]!PassaExtenso</definedName>
    <definedName name="LIGAÇÃO_PREDIAL_MATERIAL">'[80]ligação predial'!$H$19</definedName>
    <definedName name="LIGAÇÃO_PREDIAL_SERVIÇOS">'[80]ligação predial'!$H$9</definedName>
    <definedName name="LIGAÇÕES" localSheetId="1">#REF!</definedName>
    <definedName name="LIGAÇÕES">#REF!</definedName>
    <definedName name="LIGANT">'[86]P reaj x P atual'!$N$7</definedName>
    <definedName name="LILASDRENA" localSheetId="1">#REF!</definedName>
    <definedName name="LILASDRENA">#REF!</definedName>
    <definedName name="LILASDRENA_25" localSheetId="1">#REF!</definedName>
    <definedName name="LILASDRENA_25">#REF!</definedName>
    <definedName name="LILASDRENA_4" localSheetId="1">#REF!</definedName>
    <definedName name="LILASDRENA_4">#REF!</definedName>
    <definedName name="LILASDRENAA" localSheetId="1">#REF!</definedName>
    <definedName name="LILASDRENAA">#REF!</definedName>
    <definedName name="limcount" hidden="1">2</definedName>
    <definedName name="Limp">#N/A</definedName>
    <definedName name="Limp_1" localSheetId="1">#REF!</definedName>
    <definedName name="Limp_1">#REF!</definedName>
    <definedName name="Limp_14">#N/A</definedName>
    <definedName name="Limp_7">#N/A</definedName>
    <definedName name="Limp_7_1" localSheetId="1">#REF!</definedName>
    <definedName name="Limp_7_1">#REF!</definedName>
    <definedName name="Limp_7_14">#N/A</definedName>
    <definedName name="limp_ponte" localSheetId="1">'[27]medição '!#REF!</definedName>
    <definedName name="limp_ponte">'[27]medição '!#REF!</definedName>
    <definedName name="Limpeza">#N/A</definedName>
    <definedName name="limpeza_bueiro" localSheetId="1">'[27]memória quantitativa'!#REF!</definedName>
    <definedName name="limpeza_bueiro">'[27]memória quantitativa'!#REF!</definedName>
    <definedName name="limpeza_placa" localSheetId="1">'[27]medição '!#REF!</definedName>
    <definedName name="limpeza_placa">'[27]medição '!#REF!</definedName>
    <definedName name="limpezabueiro" localSheetId="1">[42]ORÇAMENTO!#REF!</definedName>
    <definedName name="limpezabueiro">[42]ORÇAMENTO!#REF!</definedName>
    <definedName name="limpezabueiro_13" localSheetId="1">[42]ORÇAMENTO!#REF!</definedName>
    <definedName name="limpezabueiro_13">[42]ORÇAMENTO!#REF!</definedName>
    <definedName name="limpezabueiro_13_19" localSheetId="1">[42]ORÇAMENTO!#REF!</definedName>
    <definedName name="limpezabueiro_13_19">[42]ORÇAMENTO!#REF!</definedName>
    <definedName name="limpezabueiro_13_23" localSheetId="1">[42]ORÇAMENTO!#REF!</definedName>
    <definedName name="limpezabueiro_13_23">[42]ORÇAMENTO!#REF!</definedName>
    <definedName name="limpezabueiro_13_25" localSheetId="1">[55]ORÇAMENTO!#REF!</definedName>
    <definedName name="limpezabueiro_13_25">[55]ORÇAMENTO!#REF!</definedName>
    <definedName name="limpezabueiro_15" localSheetId="1">[56]ORÇAMENTO!#REF!</definedName>
    <definedName name="limpezabueiro_15">[56]ORÇAMENTO!#REF!</definedName>
    <definedName name="limpezabueiro_15_13" localSheetId="1">[56]ORÇAMENTO!#REF!</definedName>
    <definedName name="limpezabueiro_15_13">[56]ORÇAMENTO!#REF!</definedName>
    <definedName name="limpezabueiro_15_13_19" localSheetId="1">[56]ORÇAMENTO!#REF!</definedName>
    <definedName name="limpezabueiro_15_13_19">[56]ORÇAMENTO!#REF!</definedName>
    <definedName name="limpezabueiro_15_13_23" localSheetId="1">[56]ORÇAMENTO!#REF!</definedName>
    <definedName name="limpezabueiro_15_13_23">[56]ORÇAMENTO!#REF!</definedName>
    <definedName name="limpezabueiro_15_13_25" localSheetId="1">[56]ORÇAMENTO!#REF!</definedName>
    <definedName name="limpezabueiro_15_13_25">[56]ORÇAMENTO!#REF!</definedName>
    <definedName name="limpezabueiro_15_19" localSheetId="1">[56]ORÇAMENTO!#REF!</definedName>
    <definedName name="limpezabueiro_15_19">[56]ORÇAMENTO!#REF!</definedName>
    <definedName name="limpezabueiro_15_23" localSheetId="1">[56]ORÇAMENTO!#REF!</definedName>
    <definedName name="limpezabueiro_15_23">[56]ORÇAMENTO!#REF!</definedName>
    <definedName name="limpezabueiro_15_25" localSheetId="1">[56]ORÇAMENTO!#REF!</definedName>
    <definedName name="limpezabueiro_15_25">[56]ORÇAMENTO!#REF!</definedName>
    <definedName name="limpezabueiro_19" localSheetId="1">[42]ORÇAMENTO!#REF!</definedName>
    <definedName name="limpezabueiro_19">[42]ORÇAMENTO!#REF!</definedName>
    <definedName name="limpezabueiro_23" localSheetId="1">[42]ORÇAMENTO!#REF!</definedName>
    <definedName name="limpezabueiro_23">[42]ORÇAMENTO!#REF!</definedName>
    <definedName name="limpezabueiro_24" localSheetId="1">[42]ORÇAMENTO!#REF!</definedName>
    <definedName name="limpezabueiro_24">[42]ORÇAMENTO!#REF!</definedName>
    <definedName name="limpezabueiro_24_13" localSheetId="1">[42]ORÇAMENTO!#REF!</definedName>
    <definedName name="limpezabueiro_24_13">[42]ORÇAMENTO!#REF!</definedName>
    <definedName name="limpezabueiro_24_13_19" localSheetId="1">[42]ORÇAMENTO!#REF!</definedName>
    <definedName name="limpezabueiro_24_13_19">[42]ORÇAMENTO!#REF!</definedName>
    <definedName name="limpezabueiro_24_13_23" localSheetId="1">[42]ORÇAMENTO!#REF!</definedName>
    <definedName name="limpezabueiro_24_13_23">[42]ORÇAMENTO!#REF!</definedName>
    <definedName name="limpezabueiro_24_13_25" localSheetId="1">[55]ORÇAMENTO!#REF!</definedName>
    <definedName name="limpezabueiro_24_13_25">[55]ORÇAMENTO!#REF!</definedName>
    <definedName name="limpezabueiro_24_19" localSheetId="1">[42]ORÇAMENTO!#REF!</definedName>
    <definedName name="limpezabueiro_24_19">[42]ORÇAMENTO!#REF!</definedName>
    <definedName name="limpezabueiro_24_23" localSheetId="1">[42]ORÇAMENTO!#REF!</definedName>
    <definedName name="limpezabueiro_24_23">[42]ORÇAMENTO!#REF!</definedName>
    <definedName name="limpezabueiro_24_25" localSheetId="1">[55]ORÇAMENTO!#REF!</definedName>
    <definedName name="limpezabueiro_24_25">[55]ORÇAMENTO!#REF!</definedName>
    <definedName name="limpezabueiro_25" localSheetId="1">[55]ORÇAMENTO!#REF!</definedName>
    <definedName name="limpezabueiro_25">[55]ORÇAMENTO!#REF!</definedName>
    <definedName name="limpplaca" localSheetId="1">[42]ORÇAMENTO!#REF!</definedName>
    <definedName name="limpplaca">[42]ORÇAMENTO!#REF!</definedName>
    <definedName name="limpplaca_13" localSheetId="1">[42]ORÇAMENTO!#REF!</definedName>
    <definedName name="limpplaca_13">[42]ORÇAMENTO!#REF!</definedName>
    <definedName name="limpplaca_13_19" localSheetId="1">[42]ORÇAMENTO!#REF!</definedName>
    <definedName name="limpplaca_13_19">[42]ORÇAMENTO!#REF!</definedName>
    <definedName name="limpplaca_13_23" localSheetId="1">[42]ORÇAMENTO!#REF!</definedName>
    <definedName name="limpplaca_13_23">[42]ORÇAMENTO!#REF!</definedName>
    <definedName name="limpplaca_13_25" localSheetId="1">[55]ORÇAMENTO!#REF!</definedName>
    <definedName name="limpplaca_13_25">[55]ORÇAMENTO!#REF!</definedName>
    <definedName name="limpplaca_15" localSheetId="1">[56]ORÇAMENTO!#REF!</definedName>
    <definedName name="limpplaca_15">[56]ORÇAMENTO!#REF!</definedName>
    <definedName name="limpplaca_15_13" localSheetId="1">[56]ORÇAMENTO!#REF!</definedName>
    <definedName name="limpplaca_15_13">[56]ORÇAMENTO!#REF!</definedName>
    <definedName name="limpplaca_15_13_19" localSheetId="1">[56]ORÇAMENTO!#REF!</definedName>
    <definedName name="limpplaca_15_13_19">[56]ORÇAMENTO!#REF!</definedName>
    <definedName name="limpplaca_15_13_23" localSheetId="1">[56]ORÇAMENTO!#REF!</definedName>
    <definedName name="limpplaca_15_13_23">[56]ORÇAMENTO!#REF!</definedName>
    <definedName name="limpplaca_15_13_25" localSheetId="1">[56]ORÇAMENTO!#REF!</definedName>
    <definedName name="limpplaca_15_13_25">[56]ORÇAMENTO!#REF!</definedName>
    <definedName name="limpplaca_15_19" localSheetId="1">[56]ORÇAMENTO!#REF!</definedName>
    <definedName name="limpplaca_15_19">[56]ORÇAMENTO!#REF!</definedName>
    <definedName name="limpplaca_15_23" localSheetId="1">[56]ORÇAMENTO!#REF!</definedName>
    <definedName name="limpplaca_15_23">[56]ORÇAMENTO!#REF!</definedName>
    <definedName name="limpplaca_15_25" localSheetId="1">[56]ORÇAMENTO!#REF!</definedName>
    <definedName name="limpplaca_15_25">[56]ORÇAMENTO!#REF!</definedName>
    <definedName name="limpplaca_19" localSheetId="1">[42]ORÇAMENTO!#REF!</definedName>
    <definedName name="limpplaca_19">[42]ORÇAMENTO!#REF!</definedName>
    <definedName name="limpplaca_23" localSheetId="1">[42]ORÇAMENTO!#REF!</definedName>
    <definedName name="limpplaca_23">[42]ORÇAMENTO!#REF!</definedName>
    <definedName name="limpplaca_24" localSheetId="1">[42]ORÇAMENTO!#REF!</definedName>
    <definedName name="limpplaca_24">[42]ORÇAMENTO!#REF!</definedName>
    <definedName name="limpplaca_24_13" localSheetId="1">[42]ORÇAMENTO!#REF!</definedName>
    <definedName name="limpplaca_24_13">[42]ORÇAMENTO!#REF!</definedName>
    <definedName name="limpplaca_24_13_19" localSheetId="1">[42]ORÇAMENTO!#REF!</definedName>
    <definedName name="limpplaca_24_13_19">[42]ORÇAMENTO!#REF!</definedName>
    <definedName name="limpplaca_24_13_23" localSheetId="1">[42]ORÇAMENTO!#REF!</definedName>
    <definedName name="limpplaca_24_13_23">[42]ORÇAMENTO!#REF!</definedName>
    <definedName name="limpplaca_24_13_25" localSheetId="1">[55]ORÇAMENTO!#REF!</definedName>
    <definedName name="limpplaca_24_13_25">[55]ORÇAMENTO!#REF!</definedName>
    <definedName name="limpplaca_24_19" localSheetId="1">[42]ORÇAMENTO!#REF!</definedName>
    <definedName name="limpplaca_24_19">[42]ORÇAMENTO!#REF!</definedName>
    <definedName name="limpplaca_24_23" localSheetId="1">[42]ORÇAMENTO!#REF!</definedName>
    <definedName name="limpplaca_24_23">[42]ORÇAMENTO!#REF!</definedName>
    <definedName name="limpplaca_24_25" localSheetId="1">[55]ORÇAMENTO!#REF!</definedName>
    <definedName name="limpplaca_24_25">[55]ORÇAMENTO!#REF!</definedName>
    <definedName name="limpplaca_25" localSheetId="1">[55]ORÇAMENTO!#REF!</definedName>
    <definedName name="limpplaca_25">[55]ORÇAMENTO!#REF!</definedName>
    <definedName name="limpponte" localSheetId="1">[42]ORÇAMENTO!#REF!</definedName>
    <definedName name="limpponte">[42]ORÇAMENTO!#REF!</definedName>
    <definedName name="LIMPPONTE_1" localSheetId="1">#REF!</definedName>
    <definedName name="LIMPPONTE_1">#REF!</definedName>
    <definedName name="limpponte_13" localSheetId="1">[42]ORÇAMENTO!#REF!</definedName>
    <definedName name="limpponte_13">[42]ORÇAMENTO!#REF!</definedName>
    <definedName name="limpponte_13_19" localSheetId="1">[42]ORÇAMENTO!#REF!</definedName>
    <definedName name="limpponte_13_19">[42]ORÇAMENTO!#REF!</definedName>
    <definedName name="limpponte_13_23" localSheetId="1">[42]ORÇAMENTO!#REF!</definedName>
    <definedName name="limpponte_13_23">[42]ORÇAMENTO!#REF!</definedName>
    <definedName name="limpponte_13_25" localSheetId="1">[55]ORÇAMENTO!#REF!</definedName>
    <definedName name="limpponte_13_25">[55]ORÇAMENTO!#REF!</definedName>
    <definedName name="LIMPPONTE_14">#N/A</definedName>
    <definedName name="limpponte_15" localSheetId="1">[56]ORÇAMENTO!#REF!</definedName>
    <definedName name="limpponte_15">[56]ORÇAMENTO!#REF!</definedName>
    <definedName name="limpponte_15_13" localSheetId="1">[56]ORÇAMENTO!#REF!</definedName>
    <definedName name="limpponte_15_13">[56]ORÇAMENTO!#REF!</definedName>
    <definedName name="limpponte_15_13_19" localSheetId="1">[56]ORÇAMENTO!#REF!</definedName>
    <definedName name="limpponte_15_13_19">[56]ORÇAMENTO!#REF!</definedName>
    <definedName name="limpponte_15_13_23" localSheetId="1">[56]ORÇAMENTO!#REF!</definedName>
    <definedName name="limpponte_15_13_23">[56]ORÇAMENTO!#REF!</definedName>
    <definedName name="limpponte_15_13_25" localSheetId="1">[56]ORÇAMENTO!#REF!</definedName>
    <definedName name="limpponte_15_13_25">[56]ORÇAMENTO!#REF!</definedName>
    <definedName name="limpponte_15_19" localSheetId="1">[56]ORÇAMENTO!#REF!</definedName>
    <definedName name="limpponte_15_19">[56]ORÇAMENTO!#REF!</definedName>
    <definedName name="limpponte_15_23" localSheetId="1">[56]ORÇAMENTO!#REF!</definedName>
    <definedName name="limpponte_15_23">[56]ORÇAMENTO!#REF!</definedName>
    <definedName name="limpponte_15_25" localSheetId="1">[56]ORÇAMENTO!#REF!</definedName>
    <definedName name="limpponte_15_25">[56]ORÇAMENTO!#REF!</definedName>
    <definedName name="limpponte_19" localSheetId="1">[42]ORÇAMENTO!#REF!</definedName>
    <definedName name="limpponte_19">[42]ORÇAMENTO!#REF!</definedName>
    <definedName name="limpponte_23" localSheetId="1">[42]ORÇAMENTO!#REF!</definedName>
    <definedName name="limpponte_23">[42]ORÇAMENTO!#REF!</definedName>
    <definedName name="limpponte_24" localSheetId="1">[42]ORÇAMENTO!#REF!</definedName>
    <definedName name="limpponte_24">[42]ORÇAMENTO!#REF!</definedName>
    <definedName name="limpponte_24_13" localSheetId="1">[42]ORÇAMENTO!#REF!</definedName>
    <definedName name="limpponte_24_13">[42]ORÇAMENTO!#REF!</definedName>
    <definedName name="limpponte_24_13_19" localSheetId="1">[42]ORÇAMENTO!#REF!</definedName>
    <definedName name="limpponte_24_13_19">[42]ORÇAMENTO!#REF!</definedName>
    <definedName name="limpponte_24_13_23" localSheetId="1">[42]ORÇAMENTO!#REF!</definedName>
    <definedName name="limpponte_24_13_23">[42]ORÇAMENTO!#REF!</definedName>
    <definedName name="limpponte_24_13_25" localSheetId="1">[55]ORÇAMENTO!#REF!</definedName>
    <definedName name="limpponte_24_13_25">[55]ORÇAMENTO!#REF!</definedName>
    <definedName name="limpponte_24_19" localSheetId="1">[42]ORÇAMENTO!#REF!</definedName>
    <definedName name="limpponte_24_19">[42]ORÇAMENTO!#REF!</definedName>
    <definedName name="limpponte_24_23" localSheetId="1">[42]ORÇAMENTO!#REF!</definedName>
    <definedName name="limpponte_24_23">[42]ORÇAMENTO!#REF!</definedName>
    <definedName name="limpponte_24_25" localSheetId="1">[55]ORÇAMENTO!#REF!</definedName>
    <definedName name="limpponte_24_25">[55]ORÇAMENTO!#REF!</definedName>
    <definedName name="limpponte_25" localSheetId="1">[55]ORÇAMENTO!#REF!</definedName>
    <definedName name="limpponte_25">[55]ORÇAMENTO!#REF!</definedName>
    <definedName name="LimpValCorte" localSheetId="1">#REF!</definedName>
    <definedName name="LimpValCorte">#REF!</definedName>
    <definedName name="Linhas_OAC" localSheetId="1">#REF!</definedName>
    <definedName name="Linhas_OAC">#REF!</definedName>
    <definedName name="Linhas1_OAC" localSheetId="1">#REF!</definedName>
    <definedName name="Linhas1_OAC">#REF!</definedName>
    <definedName name="Linhas2_OAC" localSheetId="1">#REF!</definedName>
    <definedName name="Linhas2_OAC">#REF!</definedName>
    <definedName name="Linhas3_OAC" localSheetId="1">#REF!</definedName>
    <definedName name="Linhas3_OAC">#REF!</definedName>
    <definedName name="LinhasNãoseaplicaOAC" localSheetId="1">#REF!</definedName>
    <definedName name="LinhasNãoseaplicaOAC">#REF!</definedName>
    <definedName name="lista">[111]CADASTRO!$B$87:$B$153</definedName>
    <definedName name="LISTA_CONTRATOS" localSheetId="1">#REF!</definedName>
    <definedName name="LISTA_CONTRATOS">#REF!</definedName>
    <definedName name="Lista_Vazia_Sinal_Horizontal" localSheetId="1">#REF!</definedName>
    <definedName name="Lista_Vazia_Sinal_Horizontal">#REF!</definedName>
    <definedName name="ListaFim" localSheetId="1">#REF!</definedName>
    <definedName name="ListaFim">#REF!</definedName>
    <definedName name="ListaVaziaAcostamento" localSheetId="1">#REF!</definedName>
    <definedName name="ListaVaziaAcostamento">#REF!</definedName>
    <definedName name="ListaVaziaDispositivoLateralOAE" localSheetId="1">#REF!</definedName>
    <definedName name="ListaVaziaDispositivoLateralOAE">#REF!</definedName>
    <definedName name="ListaVaziaOAC" localSheetId="1">#REF!</definedName>
    <definedName name="ListaVaziaOAC">#REF!</definedName>
    <definedName name="ListaVaziaPista" localSheetId="1">#REF!</definedName>
    <definedName name="ListaVaziaPista">#REF!</definedName>
    <definedName name="ListaVaziaTacha" localSheetId="1">#REF!</definedName>
    <definedName name="ListaVaziaTacha">#REF!</definedName>
    <definedName name="litros_ST" localSheetId="1">#REF!</definedName>
    <definedName name="litros_ST">#REF!</definedName>
    <definedName name="liz">#N/A</definedName>
    <definedName name="ll"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llllll" localSheetId="1">#N/A</definedName>
    <definedName name="llllllll">[0]!llllllll</definedName>
    <definedName name="llllllll_1">#N/A</definedName>
    <definedName name="llllllll_2" localSheetId="1">#N/A</definedName>
    <definedName name="llllllll_2">[0]!llllllll_2</definedName>
    <definedName name="llllllll_24">#N/A</definedName>
    <definedName name="llllllll_25" localSheetId="1">#N/A</definedName>
    <definedName name="llllllll_25">[0]!llllllll_25</definedName>
    <definedName name="llllllll_26" localSheetId="1">#N/A</definedName>
    <definedName name="llllllll_26">[0]!llllllll_26</definedName>
    <definedName name="llllllll_27" localSheetId="1">#N/A</definedName>
    <definedName name="llllllll_27">[0]!llllllll_27</definedName>
    <definedName name="llllllll_4">#N/A</definedName>
    <definedName name="llllllll_5">#N/A</definedName>
    <definedName name="llllllll_7">#N/A</definedName>
    <definedName name="LOC" localSheetId="1">#REF!</definedName>
    <definedName name="LOC">#REF!</definedName>
    <definedName name="LOC_EMISS3" localSheetId="1">#REF!</definedName>
    <definedName name="LOC_EMISS3">#REF!</definedName>
    <definedName name="LOCAÇÃO" localSheetId="1">#REF!</definedName>
    <definedName name="LOCAÇÃO">#REF!</definedName>
    <definedName name="LOCAÇÃO_EMISS" localSheetId="1">#REF!</definedName>
    <definedName name="LOCAÇÃO_EMISS">#REF!</definedName>
    <definedName name="LOCAÇÃO_EMISS2" localSheetId="1">#REF!</definedName>
    <definedName name="LOCAÇÃO_EMISS2">#REF!</definedName>
    <definedName name="Local" hidden="1">""</definedName>
    <definedName name="LOOILO" localSheetId="1">#REF!</definedName>
    <definedName name="LOOILO">#REF!</definedName>
    <definedName name="lot" localSheetId="1">#REF!</definedName>
    <definedName name="lot">#REF!</definedName>
    <definedName name="Lote" localSheetId="1">#REF!</definedName>
    <definedName name="Lote">#REF!</definedName>
    <definedName name="LP" localSheetId="1">#REF!</definedName>
    <definedName name="LP">#REF!</definedName>
    <definedName name="lpbr1" localSheetId="1">'[27]memória quantitativa'!#REF!</definedName>
    <definedName name="lpbr1">'[27]memória quantitativa'!#REF!</definedName>
    <definedName name="lpkmf1" localSheetId="1">'[27]memória quantitativa'!#REF!</definedName>
    <definedName name="lpkmf1">'[27]memória quantitativa'!#REF!</definedName>
    <definedName name="lpkmi1" localSheetId="1">'[27]memória quantitativa'!#REF!</definedName>
    <definedName name="lpkmi1">'[27]memória quantitativa'!#REF!</definedName>
    <definedName name="lpsbr1" localSheetId="1">'[27]memória quantitativa'!#REF!</definedName>
    <definedName name="lpsbr1">'[27]memória quantitativa'!#REF!</definedName>
    <definedName name="lpsbr2" localSheetId="1">'[27]memória quantitativa'!#REF!</definedName>
    <definedName name="lpsbr2">'[27]memória quantitativa'!#REF!</definedName>
    <definedName name="lpsbr3" localSheetId="1">'[27]memória quantitativa'!#REF!</definedName>
    <definedName name="lpsbr3">'[27]memória quantitativa'!#REF!</definedName>
    <definedName name="lpsbr4" localSheetId="1">'[27]memória quantitativa'!#REF!</definedName>
    <definedName name="lpsbr4">'[27]memória quantitativa'!#REF!</definedName>
    <definedName name="lpsd1" localSheetId="1">'[27]memória quantitativa'!#REF!</definedName>
    <definedName name="lpsd1">'[27]memória quantitativa'!#REF!</definedName>
    <definedName name="lpsd2" localSheetId="1">'[27]memória quantitativa'!#REF!</definedName>
    <definedName name="lpsd2">'[27]memória quantitativa'!#REF!</definedName>
    <definedName name="lpsd3" localSheetId="1">'[27]memória quantitativa'!#REF!</definedName>
    <definedName name="lpsd3">'[27]memória quantitativa'!#REF!</definedName>
    <definedName name="lpsd4" localSheetId="1">'[27]memória quantitativa'!#REF!</definedName>
    <definedName name="lpsd4">'[27]memória quantitativa'!#REF!</definedName>
    <definedName name="lpskmf1" localSheetId="1">'[27]memória quantitativa'!#REF!</definedName>
    <definedName name="lpskmf1">'[27]memória quantitativa'!#REF!</definedName>
    <definedName name="lpskmf2" localSheetId="1">'[27]memória quantitativa'!#REF!</definedName>
    <definedName name="lpskmf2">'[27]memória quantitativa'!#REF!</definedName>
    <definedName name="lpskmf3" localSheetId="1">'[27]memória quantitativa'!#REF!</definedName>
    <definedName name="lpskmf3">'[27]memória quantitativa'!#REF!</definedName>
    <definedName name="lpskmf4" localSheetId="1">'[27]memória quantitativa'!#REF!</definedName>
    <definedName name="lpskmf4">'[27]memória quantitativa'!#REF!</definedName>
    <definedName name="lpskmi1" localSheetId="1">'[27]memória quantitativa'!#REF!</definedName>
    <definedName name="lpskmi1">'[27]memória quantitativa'!#REF!</definedName>
    <definedName name="lpskmi2" localSheetId="1">'[27]memória quantitativa'!#REF!</definedName>
    <definedName name="lpskmi2">'[27]memória quantitativa'!#REF!</definedName>
    <definedName name="lpskmi3" localSheetId="1">'[27]memória quantitativa'!#REF!</definedName>
    <definedName name="lpskmi3">'[27]memória quantitativa'!#REF!</definedName>
    <definedName name="lpskmi4" localSheetId="1">'[27]memória quantitativa'!#REF!</definedName>
    <definedName name="lpskmi4">'[27]memória quantitativa'!#REF!</definedName>
    <definedName name="lpsl3" localSheetId="1">'[27]memória quantitativa'!#REF!</definedName>
    <definedName name="lpsl3">'[27]memória quantitativa'!#REF!</definedName>
    <definedName name="lpsl4" localSheetId="1">'[27]memória quantitativa'!#REF!</definedName>
    <definedName name="lpsl4">'[27]memória quantitativa'!#REF!</definedName>
    <definedName name="LPTE" localSheetId="1">#REF!</definedName>
    <definedName name="LPTE">#REF!</definedName>
    <definedName name="LPW" localSheetId="1">#REF!</definedName>
    <definedName name="LPW">#REF!</definedName>
    <definedName name="LPWA" localSheetId="1">#REF!</definedName>
    <definedName name="LPWA">#REF!</definedName>
    <definedName name="LRANJA">'[154]CUSTO ZONA SUL'!$A$3:$N$21</definedName>
    <definedName name="LS" localSheetId="1">#REF!</definedName>
    <definedName name="LS">#REF!</definedName>
    <definedName name="LSIND" localSheetId="1">#REF!</definedName>
    <definedName name="LSIND">#REF!</definedName>
    <definedName name="LSMF" localSheetId="1">#REF!</definedName>
    <definedName name="LSMF">#REF!</definedName>
    <definedName name="LSW" localSheetId="1">#REF!</definedName>
    <definedName name="LSW">#REF!</definedName>
    <definedName name="LSWA" localSheetId="1">#REF!</definedName>
    <definedName name="LSWA">#REF!</definedName>
    <definedName name="lu" hidden="1">{#N/A,#N/A,FALSE,"MO (2)"}</definedName>
    <definedName name="LUCRO">'[74]Comp P Unit '!$M$43</definedName>
    <definedName name="LUCROMATBET">'[74]Comp P Unit '!$M$47</definedName>
    <definedName name="lughlh.kjklm" localSheetId="1" hidden="1">[47]PAG01!#REF!</definedName>
    <definedName name="lughlh.kjklm" hidden="1">[47]PAG01!#REF!</definedName>
    <definedName name="luis" hidden="1">{"'Plan1 (2)'!$A$5:$F$63"}</definedName>
    <definedName name="LULA">"$DADOS.$#REF!$#REF!"</definedName>
    <definedName name="LVC" localSheetId="1">#REF!</definedName>
    <definedName name="LVC">#REF!</definedName>
    <definedName name="LVD" localSheetId="1">#REF!</definedName>
    <definedName name="LVD">#REF!</definedName>
    <definedName name="M">[39]!M</definedName>
    <definedName name="M_003">#N/A</definedName>
    <definedName name="M_003_1" localSheetId="1">#REF!</definedName>
    <definedName name="M_003_1">#REF!</definedName>
    <definedName name="M_100">#N/A</definedName>
    <definedName name="M_100_1" localSheetId="1">#REF!</definedName>
    <definedName name="M_100_1">#REF!</definedName>
    <definedName name="m_2.04" localSheetId="1">#REF!</definedName>
    <definedName name="m_2.04">#REF!</definedName>
    <definedName name="M_2.05" localSheetId="1">#REF!</definedName>
    <definedName name="M_2.05">#REF!</definedName>
    <definedName name="m_2.06" localSheetId="1">#REF!</definedName>
    <definedName name="m_2.06">#REF!</definedName>
    <definedName name="M_2.07" localSheetId="1">#REF!</definedName>
    <definedName name="M_2.07">#REF!</definedName>
    <definedName name="M_2.08" localSheetId="1">#REF!</definedName>
    <definedName name="M_2.08">#REF!</definedName>
    <definedName name="M_2.09" localSheetId="1">#REF!</definedName>
    <definedName name="M_2.09">#REF!</definedName>
    <definedName name="M_2.10" localSheetId="1">#REF!</definedName>
    <definedName name="M_2.10">#REF!</definedName>
    <definedName name="M_2.11" localSheetId="1">#REF!</definedName>
    <definedName name="M_2.11">#REF!</definedName>
    <definedName name="M_2.12" localSheetId="1">#REF!</definedName>
    <definedName name="M_2.12">#REF!</definedName>
    <definedName name="M_2.13" localSheetId="1">#REF!</definedName>
    <definedName name="M_2.13">#REF!</definedName>
    <definedName name="M_2.14" localSheetId="1">#REF!</definedName>
    <definedName name="M_2.14">#REF!</definedName>
    <definedName name="M_202">#N/A</definedName>
    <definedName name="M_202_1" localSheetId="1">#REF!</definedName>
    <definedName name="M_202_1">#REF!</definedName>
    <definedName name="M_205">#N/A</definedName>
    <definedName name="M_205_1" localSheetId="1">#REF!</definedName>
    <definedName name="M_205_1">#REF!</definedName>
    <definedName name="M_210">#N/A</definedName>
    <definedName name="M_210_1" localSheetId="1">#REF!</definedName>
    <definedName name="M_210_1">#REF!</definedName>
    <definedName name="M_211">#N/A</definedName>
    <definedName name="M_211_1" localSheetId="1">#REF!</definedName>
    <definedName name="M_211_1">#REF!</definedName>
    <definedName name="M_319">#N/A</definedName>
    <definedName name="M_319_1" localSheetId="1">#REF!</definedName>
    <definedName name="M_319_1">#REF!</definedName>
    <definedName name="M_320">#N/A</definedName>
    <definedName name="M_320_1" localSheetId="1">#REF!</definedName>
    <definedName name="M_320_1">#REF!</definedName>
    <definedName name="M_321">#N/A</definedName>
    <definedName name="M_321_1" localSheetId="1">#REF!</definedName>
    <definedName name="M_321_1">#REF!</definedName>
    <definedName name="M_334">#N/A</definedName>
    <definedName name="M_334_1" localSheetId="1">#REF!</definedName>
    <definedName name="M_334_1">#REF!</definedName>
    <definedName name="M_335">#N/A</definedName>
    <definedName name="M_335_1" localSheetId="1">#REF!</definedName>
    <definedName name="M_335_1">#REF!</definedName>
    <definedName name="M_343">#N/A</definedName>
    <definedName name="M_343_1" localSheetId="1">#REF!</definedName>
    <definedName name="M_343_1">#REF!</definedName>
    <definedName name="M_346">#N/A</definedName>
    <definedName name="M_346_1" localSheetId="1">#REF!</definedName>
    <definedName name="M_346_1">#REF!</definedName>
    <definedName name="M_405">#N/A</definedName>
    <definedName name="M_405_1" localSheetId="1">#REF!</definedName>
    <definedName name="M_405_1">#REF!</definedName>
    <definedName name="M_406">#N/A</definedName>
    <definedName name="M_406_1" localSheetId="1">#REF!</definedName>
    <definedName name="M_406_1">#REF!</definedName>
    <definedName name="M_408">#N/A</definedName>
    <definedName name="M_408_1" localSheetId="1">#REF!</definedName>
    <definedName name="M_408_1">#REF!</definedName>
    <definedName name="M_413">#N/A</definedName>
    <definedName name="M_413_1" localSheetId="1">#REF!</definedName>
    <definedName name="M_413_1">#REF!</definedName>
    <definedName name="M_420">#N/A</definedName>
    <definedName name="M_420_1" localSheetId="1">#REF!</definedName>
    <definedName name="M_420_1">#REF!</definedName>
    <definedName name="M_421">#N/A</definedName>
    <definedName name="M_421_1" localSheetId="1">#REF!</definedName>
    <definedName name="M_421_1">#REF!</definedName>
    <definedName name="M_601">#N/A</definedName>
    <definedName name="M_601_1" localSheetId="1">#REF!</definedName>
    <definedName name="M_601_1">#REF!</definedName>
    <definedName name="M_607">#N/A</definedName>
    <definedName name="M_607_1" localSheetId="1">#REF!</definedName>
    <definedName name="M_607_1">#REF!</definedName>
    <definedName name="M_608">#N/A</definedName>
    <definedName name="M_608_1" localSheetId="1">#REF!</definedName>
    <definedName name="M_608_1">#REF!</definedName>
    <definedName name="M_609">#N/A</definedName>
    <definedName name="M_609_1" localSheetId="1">#REF!</definedName>
    <definedName name="M_609_1">#REF!</definedName>
    <definedName name="M_611">#N/A</definedName>
    <definedName name="M_611_1" localSheetId="1">#REF!</definedName>
    <definedName name="M_611_1">#REF!</definedName>
    <definedName name="M_615">#N/A</definedName>
    <definedName name="M_615_1" localSheetId="1">#REF!</definedName>
    <definedName name="M_615_1">#REF!</definedName>
    <definedName name="M_616">#N/A</definedName>
    <definedName name="M_616_1" localSheetId="1">#REF!</definedName>
    <definedName name="M_616_1">#REF!</definedName>
    <definedName name="M_619">#N/A</definedName>
    <definedName name="M_619_1" localSheetId="1">#REF!</definedName>
    <definedName name="M_619_1">#REF!</definedName>
    <definedName name="M_621">#N/A</definedName>
    <definedName name="M_621_1" localSheetId="1">#REF!</definedName>
    <definedName name="M_621_1">#REF!</definedName>
    <definedName name="M_702">#N/A</definedName>
    <definedName name="M_702_1" localSheetId="1">#REF!</definedName>
    <definedName name="M_702_1">#REF!</definedName>
    <definedName name="M_704">#N/A</definedName>
    <definedName name="M_704_1" localSheetId="1">#REF!</definedName>
    <definedName name="M_704_1">#REF!</definedName>
    <definedName name="M_710">#N/A</definedName>
    <definedName name="M_710_1" localSheetId="1">#REF!</definedName>
    <definedName name="M_710_1">#REF!</definedName>
    <definedName name="m_800">#N/A</definedName>
    <definedName name="m_800_1" localSheetId="1">#REF!</definedName>
    <definedName name="m_800_1">#REF!</definedName>
    <definedName name="M_905">#N/A</definedName>
    <definedName name="M_905_1" localSheetId="1">#REF!</definedName>
    <definedName name="M_905_1">#REF!</definedName>
    <definedName name="M_912">#N/A</definedName>
    <definedName name="M_912_1" localSheetId="1">#REF!</definedName>
    <definedName name="M_912_1">#REF!</definedName>
    <definedName name="M_965">#N/A</definedName>
    <definedName name="M_965_1" localSheetId="1">#REF!</definedName>
    <definedName name="M_965_1">#REF!</definedName>
    <definedName name="M_969">#N/A</definedName>
    <definedName name="M_969_1" localSheetId="1">#REF!</definedName>
    <definedName name="M_969_1">#REF!</definedName>
    <definedName name="M_970">#N/A</definedName>
    <definedName name="M_970_1" localSheetId="1">#REF!</definedName>
    <definedName name="M_970_1">#REF!</definedName>
    <definedName name="M_972">#N/A</definedName>
    <definedName name="M_972_1" localSheetId="1">#REF!</definedName>
    <definedName name="M_972_1">#REF!</definedName>
    <definedName name="M_973">#N/A</definedName>
    <definedName name="M_973_1" localSheetId="1">#REF!</definedName>
    <definedName name="M_973_1">#REF!</definedName>
    <definedName name="M_975">#N/A</definedName>
    <definedName name="M_975_1" localSheetId="1">#REF!</definedName>
    <definedName name="M_975_1">#REF!</definedName>
    <definedName name="M_980">#N/A</definedName>
    <definedName name="M_980_1" localSheetId="1">#REF!</definedName>
    <definedName name="M_980_1">#REF!</definedName>
    <definedName name="ma" localSheetId="1">#REF!</definedName>
    <definedName name="ma">#REF!</definedName>
    <definedName name="MAAUQ" localSheetId="1">#REF!</definedName>
    <definedName name="MAAUQ">#REF!</definedName>
    <definedName name="MAAUQ_1" localSheetId="1">#REF!</definedName>
    <definedName name="MAAUQ_1">#REF!</definedName>
    <definedName name="mai00" localSheetId="1">#REF!</definedName>
    <definedName name="mai00">#REF!</definedName>
    <definedName name="maio19" hidden="1">{#N/A,#N/A,TRUE,"Serviços"}</definedName>
    <definedName name="manutenção" localSheetId="1">[49]medição!#REF!</definedName>
    <definedName name="manutenção">[49]medição!#REF!</definedName>
    <definedName name="MÃODEOBRA">'[74]C MÃO OBRA'!$A$13:$F$41</definedName>
    <definedName name="maodeobra20" localSheetId="1">#REF!</definedName>
    <definedName name="maodeobra20">#REF!</definedName>
    <definedName name="MAQSERV" localSheetId="1">#REF!</definedName>
    <definedName name="MAQSERV">#REF!</definedName>
    <definedName name="MAQSERV048" localSheetId="1">#REF!</definedName>
    <definedName name="MAQSERV048">#REF!</definedName>
    <definedName name="MAR00" localSheetId="1">#REF!</definedName>
    <definedName name="MAR00">#REF!</definedName>
    <definedName name="MARCIO" localSheetId="1">#REF!</definedName>
    <definedName name="MARCIO">#REF!</definedName>
    <definedName name="Marcio_1" localSheetId="1" hidden="1">[114]!Header1-1 &amp; "." &amp; MAX(1,COUNTA(INDEX(#REF!,MATCH([114]!Header1-1,#REF!,FALSE)):#REF!))</definedName>
    <definedName name="Marcio_1" hidden="1">[114]!Header1-1 &amp; "." &amp; MAX(1,COUNTA(INDEX(#REF!,MATCH([114]!Header1-1,#REF!,FALSE)):#REF!))</definedName>
    <definedName name="Marcio_2" localSheetId="1" hidden="1">[114]!Header1-1 &amp; "." &amp; MAX(1,COUNTA(INDEX(#REF!,MATCH([114]!Header1-1,#REF!,FALSE)):#REF!))</definedName>
    <definedName name="Marcio_2" hidden="1">[114]!Header1-1 &amp; "." &amp; MAX(1,COUNTA(INDEX(#REF!,MATCH([114]!Header1-1,#REF!,FALSE)):#REF!))</definedName>
    <definedName name="Marcio_3" localSheetId="1" hidden="1">[114]!Header1-1 &amp; "." &amp; MAX(1,COUNTA(INDEX(#REF!,MATCH([114]!Header1-1,#REF!,FALSE)):#REF!))</definedName>
    <definedName name="Marcio_3" hidden="1">[114]!Header1-1 &amp; "." &amp; MAX(1,COUNTA(INDEX(#REF!,MATCH([114]!Header1-1,#REF!,FALSE)):#REF!))</definedName>
    <definedName name="Marcio_4" localSheetId="1" hidden="1">[114]!Header1-1 &amp; "." &amp; MAX(1,COUNTA(INDEX(#REF!,MATCH([114]!Header1-1,#REF!,FALSE)):#REF!))</definedName>
    <definedName name="Marcio_4" hidden="1">[114]!Header1-1 &amp; "." &amp; MAX(1,COUNTA(INDEX(#REF!,MATCH([114]!Header1-1,#REF!,FALSE)):#REF!))</definedName>
    <definedName name="Marcio_5" localSheetId="1" hidden="1">[114]!Header1-1 &amp; "." &amp; MAX(1,COUNTA(INDEX(#REF!,MATCH([114]!Header1-1,#REF!,FALSE)):#REF!))</definedName>
    <definedName name="Marcio_5" hidden="1">[114]!Header1-1 &amp; "." &amp; MAX(1,COUNTA(INDEX(#REF!,MATCH([114]!Header1-1,#REF!,FALSE)):#REF!))</definedName>
    <definedName name="MARCO">'[155]61M-CBMI'!$AA$1:$AA$51</definedName>
    <definedName name="marcos" localSheetId="1">#REF!</definedName>
    <definedName name="marcos">#REF!</definedName>
    <definedName name="marcus" localSheetId="1">#REF!</definedName>
    <definedName name="marcus">#REF!</definedName>
    <definedName name="Massa">[119]Teor!$F$3:$F$7</definedName>
    <definedName name="mASTER"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mat">[156]Mat!$B$4:$E$528</definedName>
    <definedName name="MATBET" localSheetId="1">#REF!</definedName>
    <definedName name="MATBET">#REF!</definedName>
    <definedName name="MATERIAIS" localSheetId="1">#REF!</definedName>
    <definedName name="MATERIAIS">#REF!</definedName>
    <definedName name="MATERIAL" localSheetId="1">#REF!</definedName>
    <definedName name="MATERIAL">#REF!</definedName>
    <definedName name="material_1" localSheetId="1">#REF!</definedName>
    <definedName name="material_1">#REF!</definedName>
    <definedName name="material_4" localSheetId="1">#REF!</definedName>
    <definedName name="material_4">#REF!</definedName>
    <definedName name="material_6" localSheetId="1">#REF!</definedName>
    <definedName name="material_6">#REF!</definedName>
    <definedName name="material_7" localSheetId="1">#REF!</definedName>
    <definedName name="material_7">#REF!</definedName>
    <definedName name="material_8" localSheetId="1">#REF!</definedName>
    <definedName name="material_8">#REF!</definedName>
    <definedName name="material_9" localSheetId="1">#REF!</definedName>
    <definedName name="material_9">#REF!</definedName>
    <definedName name="MATERIAL_BETUMINOSO">[145]Vínculo!$AB$2:$AB$20</definedName>
    <definedName name="MATERIALBETUMINOSO1" localSheetId="1">#REF!</definedName>
    <definedName name="MATERIALBETUMINOSO1">#REF!</definedName>
    <definedName name="MaterialTachaExistente" localSheetId="1">#REF!</definedName>
    <definedName name="MaterialTachaExistente">#REF!</definedName>
    <definedName name="MaterialTachaImplantação" localSheetId="1">#REF!</definedName>
    <definedName name="MaterialTachaImplantação">#REF!</definedName>
    <definedName name="matricula" localSheetId="1">#REF!</definedName>
    <definedName name="matricula">#REF!</definedName>
    <definedName name="MATRIZ" localSheetId="1">[63]PRANCHA!#REF!</definedName>
    <definedName name="MATRIZ">[63]PRANCHA!#REF!</definedName>
    <definedName name="mattubcust" hidden="1">{#N/A,#N/A,FALSE,"GERAL";#N/A,#N/A,FALSE,"012-96";#N/A,#N/A,FALSE,"018-96";#N/A,#N/A,FALSE,"027-96";#N/A,#N/A,FALSE,"059-96";#N/A,#N/A,FALSE,"076-96";#N/A,#N/A,FALSE,"019-97";#N/A,#N/A,FALSE,"021-97";#N/A,#N/A,FALSE,"022-97";#N/A,#N/A,FALSE,"028-97"}</definedName>
    <definedName name="MAU" localSheetId="1">#REF!</definedName>
    <definedName name="MAU">#REF!</definedName>
    <definedName name="Max" localSheetId="1" hidden="1">COUNTIF(#REF!,"&lt;&gt;0")+3</definedName>
    <definedName name="Max" hidden="1">COUNTIF(#REF!,"&lt;&gt;0")+3</definedName>
    <definedName name="MB" localSheetId="1">#REF!</definedName>
    <definedName name="MB">#REF!</definedName>
    <definedName name="MBF" localSheetId="1">#REF!</definedName>
    <definedName name="MBF">#REF!</definedName>
    <definedName name="MBQ" localSheetId="1">#REF!</definedName>
    <definedName name="MBQ">#REF!</definedName>
    <definedName name="MBQA" localSheetId="1">#REF!</definedName>
    <definedName name="MBQA">#REF!</definedName>
    <definedName name="MBQT" localSheetId="1">#REF!</definedName>
    <definedName name="MBQT">#REF!</definedName>
    <definedName name="MBR" localSheetId="1">#REF!</definedName>
    <definedName name="MBR">#REF!</definedName>
    <definedName name="MBUF" localSheetId="1">#REF!</definedName>
    <definedName name="MBUF">#REF!</definedName>
    <definedName name="MBUFW" localSheetId="1">#REF!</definedName>
    <definedName name="MBUFW">#REF!</definedName>
    <definedName name="MBUFWA" localSheetId="1">#REF!</definedName>
    <definedName name="MBUFWA">#REF!</definedName>
    <definedName name="mbuq" localSheetId="1">#REF!</definedName>
    <definedName name="mbuq">#REF!</definedName>
    <definedName name="MBUQW" localSheetId="1">#REF!</definedName>
    <definedName name="MBUQW">#REF!</definedName>
    <definedName name="MBUQWA" localSheetId="1">#REF!</definedName>
    <definedName name="MBUQWA">#REF!</definedName>
    <definedName name="MBV" localSheetId="1">#REF!</definedName>
    <definedName name="MBV">#REF!</definedName>
    <definedName name="MBV_1" localSheetId="1">#REF!</definedName>
    <definedName name="MBV_1">#REF!</definedName>
    <definedName name="MBV_2" localSheetId="1">#REF!</definedName>
    <definedName name="MBV_2">#REF!</definedName>
    <definedName name="MBV_3" localSheetId="1">#REF!</definedName>
    <definedName name="MBV_3">#REF!</definedName>
    <definedName name="mcm" hidden="1">{"Pèrdues i Guanys analític.Català",#N/A,FALSE,"Català";"Pèrdues i G. analític.castellà",#N/A,FALSE,"Castellà"}</definedName>
    <definedName name="MD" localSheetId="1">#REF!</definedName>
    <definedName name="MD">#REF!</definedName>
    <definedName name="ME">#N/A</definedName>
    <definedName name="ME_1" localSheetId="1">#REF!</definedName>
    <definedName name="ME_1">#REF!</definedName>
    <definedName name="ME_14">#N/A</definedName>
    <definedName name="MED" localSheetId="1">#REF!</definedName>
    <definedName name="MED">#REF!</definedName>
    <definedName name="med_13">[90]DADOS!$D$2</definedName>
    <definedName name="med_42" localSheetId="1">#REF!</definedName>
    <definedName name="med_42">#REF!</definedName>
    <definedName name="medant" localSheetId="1">#REF!</definedName>
    <definedName name="medant">#REF!</definedName>
    <definedName name="MEDD" localSheetId="1">#REF!</definedName>
    <definedName name="MEDD">#REF!</definedName>
    <definedName name="MEDEXP4.1" hidden="1">{#N/A,#N/A,FALSE,"ET-CAPA";#N/A,#N/A,FALSE,"ET-PAG1";#N/A,#N/A,FALSE,"ET-PAG2";#N/A,#N/A,FALSE,"ET-PAG3";#N/A,#N/A,FALSE,"ET-PAG4";#N/A,#N/A,FALSE,"ET-PAG5"}</definedName>
    <definedName name="MEDEXP44" hidden="1">{#N/A,#N/A,FALSE,"ET-CAPA";#N/A,#N/A,FALSE,"ET-PAG1";#N/A,#N/A,FALSE,"ET-PAG2";#N/A,#N/A,FALSE,"ET-PAG3";#N/A,#N/A,FALSE,"ET-PAG4";#N/A,#N/A,FALSE,"ET-PAG5"}</definedName>
    <definedName name="MEDICAO" localSheetId="1">#REF!</definedName>
    <definedName name="MEDICAO">#REF!</definedName>
    <definedName name="Medição" localSheetId="1">#REF!</definedName>
    <definedName name="Medição">#REF!</definedName>
    <definedName name="MEDICAO_1" localSheetId="1">#REF!</definedName>
    <definedName name="MEDICAO_1">#REF!</definedName>
    <definedName name="MEDIÇÃO_1" localSheetId="1">#REF!</definedName>
    <definedName name="MEDIÇÃO_1">#REF!</definedName>
    <definedName name="MEDICAO_14">#N/A</definedName>
    <definedName name="MEDIÇÃO_14">#N/A</definedName>
    <definedName name="MEDIÇÃO_2" localSheetId="1">#REF!</definedName>
    <definedName name="MEDIÇÃO_2">#REF!</definedName>
    <definedName name="Medição_25" localSheetId="1">#REF!</definedName>
    <definedName name="Medição_25">#REF!</definedName>
    <definedName name="Medição_4" localSheetId="1">#REF!</definedName>
    <definedName name="Medição_4">#REF!</definedName>
    <definedName name="MEDICAO7">#N/A</definedName>
    <definedName name="Mediçãoo" localSheetId="1">#REF!</definedName>
    <definedName name="Mediçãoo">#REF!</definedName>
    <definedName name="MEDIO" localSheetId="1">#REF!</definedName>
    <definedName name="MEDIO">#REF!</definedName>
    <definedName name="MedMês95">#N/A</definedName>
    <definedName name="MEIO_FIO" localSheetId="1">#REF!</definedName>
    <definedName name="MEIO_FIO">#REF!</definedName>
    <definedName name="meiofio" localSheetId="1">[42]ORÇAMENTO!#REF!</definedName>
    <definedName name="meiofio">[42]ORÇAMENTO!#REF!</definedName>
    <definedName name="meiofio_13" localSheetId="1">[42]ORÇAMENTO!#REF!</definedName>
    <definedName name="meiofio_13">[42]ORÇAMENTO!#REF!</definedName>
    <definedName name="meiofio_13_19" localSheetId="1">[42]ORÇAMENTO!#REF!</definedName>
    <definedName name="meiofio_13_19">[42]ORÇAMENTO!#REF!</definedName>
    <definedName name="meiofio_13_23" localSheetId="1">[42]ORÇAMENTO!#REF!</definedName>
    <definedName name="meiofio_13_23">[42]ORÇAMENTO!#REF!</definedName>
    <definedName name="meiofio_13_25" localSheetId="1">[55]ORÇAMENTO!#REF!</definedName>
    <definedName name="meiofio_13_25">[55]ORÇAMENTO!#REF!</definedName>
    <definedName name="meiofio_15" localSheetId="1">[56]ORÇAMENTO!#REF!</definedName>
    <definedName name="meiofio_15">[56]ORÇAMENTO!#REF!</definedName>
    <definedName name="meiofio_15_13" localSheetId="1">[56]ORÇAMENTO!#REF!</definedName>
    <definedName name="meiofio_15_13">[56]ORÇAMENTO!#REF!</definedName>
    <definedName name="meiofio_15_13_19" localSheetId="1">[56]ORÇAMENTO!#REF!</definedName>
    <definedName name="meiofio_15_13_19">[56]ORÇAMENTO!#REF!</definedName>
    <definedName name="meiofio_15_13_23" localSheetId="1">[56]ORÇAMENTO!#REF!</definedName>
    <definedName name="meiofio_15_13_23">[56]ORÇAMENTO!#REF!</definedName>
    <definedName name="meiofio_15_13_25" localSheetId="1">[56]ORÇAMENTO!#REF!</definedName>
    <definedName name="meiofio_15_13_25">[56]ORÇAMENTO!#REF!</definedName>
    <definedName name="meiofio_15_19" localSheetId="1">[56]ORÇAMENTO!#REF!</definedName>
    <definedName name="meiofio_15_19">[56]ORÇAMENTO!#REF!</definedName>
    <definedName name="meiofio_15_23" localSheetId="1">[56]ORÇAMENTO!#REF!</definedName>
    <definedName name="meiofio_15_23">[56]ORÇAMENTO!#REF!</definedName>
    <definedName name="meiofio_15_25" localSheetId="1">[56]ORÇAMENTO!#REF!</definedName>
    <definedName name="meiofio_15_25">[56]ORÇAMENTO!#REF!</definedName>
    <definedName name="meiofio_19" localSheetId="1">[42]ORÇAMENTO!#REF!</definedName>
    <definedName name="meiofio_19">[42]ORÇAMENTO!#REF!</definedName>
    <definedName name="meiofio_23" localSheetId="1">[42]ORÇAMENTO!#REF!</definedName>
    <definedName name="meiofio_23">[42]ORÇAMENTO!#REF!</definedName>
    <definedName name="meiofio_24" localSheetId="1">[42]ORÇAMENTO!#REF!</definedName>
    <definedName name="meiofio_24">[42]ORÇAMENTO!#REF!</definedName>
    <definedName name="meiofio_24_13" localSheetId="1">[42]ORÇAMENTO!#REF!</definedName>
    <definedName name="meiofio_24_13">[42]ORÇAMENTO!#REF!</definedName>
    <definedName name="meiofio_24_13_19" localSheetId="1">[42]ORÇAMENTO!#REF!</definedName>
    <definedName name="meiofio_24_13_19">[42]ORÇAMENTO!#REF!</definedName>
    <definedName name="meiofio_24_13_23" localSheetId="1">[42]ORÇAMENTO!#REF!</definedName>
    <definedName name="meiofio_24_13_23">[42]ORÇAMENTO!#REF!</definedName>
    <definedName name="meiofio_24_13_25" localSheetId="1">[55]ORÇAMENTO!#REF!</definedName>
    <definedName name="meiofio_24_13_25">[55]ORÇAMENTO!#REF!</definedName>
    <definedName name="meiofio_24_19" localSheetId="1">[42]ORÇAMENTO!#REF!</definedName>
    <definedName name="meiofio_24_19">[42]ORÇAMENTO!#REF!</definedName>
    <definedName name="meiofio_24_23" localSheetId="1">[42]ORÇAMENTO!#REF!</definedName>
    <definedName name="meiofio_24_23">[42]ORÇAMENTO!#REF!</definedName>
    <definedName name="meiofio_24_25" localSheetId="1">[55]ORÇAMENTO!#REF!</definedName>
    <definedName name="meiofio_24_25">[55]ORÇAMENTO!#REF!</definedName>
    <definedName name="meiofio_25" localSheetId="1">[55]ORÇAMENTO!#REF!</definedName>
    <definedName name="meiofio_25">[55]ORÇAMENTO!#REF!</definedName>
    <definedName name="Mem.01" hidden="1">{"'Plan1 (2)'!$A$5:$F$63"}</definedName>
    <definedName name="mem.km736" localSheetId="1">#REF!</definedName>
    <definedName name="mem.km736">#REF!</definedName>
    <definedName name="memkmf_37" localSheetId="1">'[27]memória quantitativa'!#REF!</definedName>
    <definedName name="memkmf_37">'[27]memória quantitativa'!#REF!</definedName>
    <definedName name="memkmf_48" localSheetId="1">'[27]memória quantitativa'!#REF!</definedName>
    <definedName name="memkmf_48">'[27]memória quantitativa'!#REF!</definedName>
    <definedName name="memoria" localSheetId="1">#REF!</definedName>
    <definedName name="memoria">#REF!</definedName>
    <definedName name="MENOR">MIN('[157]Custo MB - (1)'!$I$45:$K$45,'[157]Custo MB - (1)'!$N$45:$P$45,'[157]Custo MB - (1)'!$S$45:$T$45)</definedName>
    <definedName name="MERDA" localSheetId="1">#N/A</definedName>
    <definedName name="MERDA">[0]!MERDA</definedName>
    <definedName name="MERDA_2">#N/A</definedName>
    <definedName name="MERDA_25" localSheetId="1">#N/A</definedName>
    <definedName name="MERDA_25">[0]!MERDA_25</definedName>
    <definedName name="MERDA_4">#N/A</definedName>
    <definedName name="merito"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S" localSheetId="1">#REF!</definedName>
    <definedName name="MES">#REF!</definedName>
    <definedName name="mês" localSheetId="1">#REF!</definedName>
    <definedName name="mês">#REF!</definedName>
    <definedName name="mês_6">[51]procedimentos!$A$13</definedName>
    <definedName name="MesCalc" localSheetId="1">#REF!</definedName>
    <definedName name="MesCalc">#REF!</definedName>
    <definedName name="Meses" localSheetId="1">#REF!,#REF!,#REF!,#REF!,#REF!,#REF!,#REF!,#REF!,#REF!,#REF!,#REF!,#REF!</definedName>
    <definedName name="Meses">#REF!,#REF!,#REF!,#REF!,#REF!,#REF!,#REF!,#REF!,#REF!,#REF!,#REF!,#REF!</definedName>
    <definedName name="MesNegociado" localSheetId="1">#REF!</definedName>
    <definedName name="MesNegociado">#REF!</definedName>
    <definedName name="mesoestrutura" localSheetId="1">#REF!</definedName>
    <definedName name="mesoestrutura">#REF!</definedName>
    <definedName name="mesoestrutura_1" localSheetId="1">#REF!</definedName>
    <definedName name="mesoestrutura_1">#REF!</definedName>
    <definedName name="mesoestrutura_2" localSheetId="1">#REF!</definedName>
    <definedName name="mesoestrutura_2">#REF!</definedName>
    <definedName name="mesoestrutura_3" localSheetId="1">#REF!</definedName>
    <definedName name="mesoestrutura_3">#REF!</definedName>
    <definedName name="mesoestrutura_4" localSheetId="1">#REF!</definedName>
    <definedName name="mesoestrutura_4">#REF!</definedName>
    <definedName name="Meu" localSheetId="1">#REF!</definedName>
    <definedName name="Meu">#REF!</definedName>
    <definedName name="MEWarning" hidden="1">1</definedName>
    <definedName name="MF" localSheetId="1">#REF!</definedName>
    <definedName name="MF">#REF!</definedName>
    <definedName name="Micro" localSheetId="1">#REF!</definedName>
    <definedName name="Micro">#REF!</definedName>
    <definedName name="MICRO_Adir">OFFSET([82]Percentual!$A$6,0,COLUMN([82]Percentual!$CE$3)-1,COUNTA([82]Percentual!$A$6:$A$105),1)</definedName>
    <definedName name="MICRO_Aesq">OFFSET([82]Percentual!$A$6,0,COLUMN([82]Percentual!$BE$3)-1,COUNTA([82]Percentual!$A$6:$A$105),1)</definedName>
    <definedName name="MICRO_pista">OFFSET([82]Percentual!$A$6,0,MATCH([82]Percentual!$AE$3,[82]Percentual!$3:$3,0)-1,COUNTA([82]Percentual!$A$6:$A$105),1)</definedName>
    <definedName name="MINPGPELE" localSheetId="1">#REF!</definedName>
    <definedName name="MINPGPELE">#REF!</definedName>
    <definedName name="MINPGPMEC" localSheetId="1">#REF!</definedName>
    <definedName name="MINPGPMEC">#REF!</definedName>
    <definedName name="misbetbet" localSheetId="1">[42]ORÇAMENTO!#REF!</definedName>
    <definedName name="misbetbet">[42]ORÇAMENTO!#REF!</definedName>
    <definedName name="misbetbet_13" localSheetId="1">[42]ORÇAMENTO!#REF!</definedName>
    <definedName name="misbetbet_13">[42]ORÇAMENTO!#REF!</definedName>
    <definedName name="misbetbet_13_19" localSheetId="1">[42]ORÇAMENTO!#REF!</definedName>
    <definedName name="misbetbet_13_19">[42]ORÇAMENTO!#REF!</definedName>
    <definedName name="misbetbet_13_23" localSheetId="1">[42]ORÇAMENTO!#REF!</definedName>
    <definedName name="misbetbet_13_23">[42]ORÇAMENTO!#REF!</definedName>
    <definedName name="misbetbet_13_25" localSheetId="1">[55]ORÇAMENTO!#REF!</definedName>
    <definedName name="misbetbet_13_25">[55]ORÇAMENTO!#REF!</definedName>
    <definedName name="misbetbet_15" localSheetId="1">[56]ORÇAMENTO!#REF!</definedName>
    <definedName name="misbetbet_15">[56]ORÇAMENTO!#REF!</definedName>
    <definedName name="misbetbet_15_13" localSheetId="1">[56]ORÇAMENTO!#REF!</definedName>
    <definedName name="misbetbet_15_13">[56]ORÇAMENTO!#REF!</definedName>
    <definedName name="misbetbet_15_13_19" localSheetId="1">[56]ORÇAMENTO!#REF!</definedName>
    <definedName name="misbetbet_15_13_19">[56]ORÇAMENTO!#REF!</definedName>
    <definedName name="misbetbet_15_13_23" localSheetId="1">[56]ORÇAMENTO!#REF!</definedName>
    <definedName name="misbetbet_15_13_23">[56]ORÇAMENTO!#REF!</definedName>
    <definedName name="misbetbet_15_13_25" localSheetId="1">[56]ORÇAMENTO!#REF!</definedName>
    <definedName name="misbetbet_15_13_25">[56]ORÇAMENTO!#REF!</definedName>
    <definedName name="misbetbet_15_13_26" localSheetId="1">[56]ORÇAMENTO!#REF!</definedName>
    <definedName name="misbetbet_15_13_26">[56]ORÇAMENTO!#REF!</definedName>
    <definedName name="misbetbet_15_19" localSheetId="1">[56]ORÇAMENTO!#REF!</definedName>
    <definedName name="misbetbet_15_19">[56]ORÇAMENTO!#REF!</definedName>
    <definedName name="misbetbet_15_23" localSheetId="1">[56]ORÇAMENTO!#REF!</definedName>
    <definedName name="misbetbet_15_23">[56]ORÇAMENTO!#REF!</definedName>
    <definedName name="misbetbet_15_25" localSheetId="1">[56]ORÇAMENTO!#REF!</definedName>
    <definedName name="misbetbet_15_25">[56]ORÇAMENTO!#REF!</definedName>
    <definedName name="misbetbet_15_26" localSheetId="1">[56]ORÇAMENTO!#REF!</definedName>
    <definedName name="misbetbet_15_26">[56]ORÇAMENTO!#REF!</definedName>
    <definedName name="misbetbet_19" localSheetId="1">[42]ORÇAMENTO!#REF!</definedName>
    <definedName name="misbetbet_19">[42]ORÇAMENTO!#REF!</definedName>
    <definedName name="misbetbet_23" localSheetId="1">[42]ORÇAMENTO!#REF!</definedName>
    <definedName name="misbetbet_23">[42]ORÇAMENTO!#REF!</definedName>
    <definedName name="misbetbet_24" localSheetId="1">[42]ORÇAMENTO!#REF!</definedName>
    <definedName name="misbetbet_24">[42]ORÇAMENTO!#REF!</definedName>
    <definedName name="misbetbet_24_13" localSheetId="1">[42]ORÇAMENTO!#REF!</definedName>
    <definedName name="misbetbet_24_13">[42]ORÇAMENTO!#REF!</definedName>
    <definedName name="misbetbet_24_13_19" localSheetId="1">[42]ORÇAMENTO!#REF!</definedName>
    <definedName name="misbetbet_24_13_19">[42]ORÇAMENTO!#REF!</definedName>
    <definedName name="misbetbet_24_13_23" localSheetId="1">[42]ORÇAMENTO!#REF!</definedName>
    <definedName name="misbetbet_24_13_23">[42]ORÇAMENTO!#REF!</definedName>
    <definedName name="misbetbet_24_13_25" localSheetId="1">[55]ORÇAMENTO!#REF!</definedName>
    <definedName name="misbetbet_24_13_25">[55]ORÇAMENTO!#REF!</definedName>
    <definedName name="misbetbet_24_13_26" localSheetId="1">[42]ORÇAMENTO!#REF!</definedName>
    <definedName name="misbetbet_24_13_26">[42]ORÇAMENTO!#REF!</definedName>
    <definedName name="misbetbet_24_19" localSheetId="1">[42]ORÇAMENTO!#REF!</definedName>
    <definedName name="misbetbet_24_19">[42]ORÇAMENTO!#REF!</definedName>
    <definedName name="misbetbet_24_23" localSheetId="1">[42]ORÇAMENTO!#REF!</definedName>
    <definedName name="misbetbet_24_23">[42]ORÇAMENTO!#REF!</definedName>
    <definedName name="misbetbet_24_25" localSheetId="1">[55]ORÇAMENTO!#REF!</definedName>
    <definedName name="misbetbet_24_25">[55]ORÇAMENTO!#REF!</definedName>
    <definedName name="misbetbet_24_26" localSheetId="1">[42]ORÇAMENTO!#REF!</definedName>
    <definedName name="misbetbet_24_26">[42]ORÇAMENTO!#REF!</definedName>
    <definedName name="misbetbet_25" localSheetId="1">[55]ORÇAMENTO!#REF!</definedName>
    <definedName name="misbetbet_25">[55]ORÇAMENTO!#REF!</definedName>
    <definedName name="misbetusifri" localSheetId="1">[42]ORÇAMENTO!#REF!</definedName>
    <definedName name="misbetusifri">[42]ORÇAMENTO!#REF!</definedName>
    <definedName name="misbetusifri_13" localSheetId="1">[42]ORÇAMENTO!#REF!</definedName>
    <definedName name="misbetusifri_13">[42]ORÇAMENTO!#REF!</definedName>
    <definedName name="misbetusifri_13_19" localSheetId="1">[42]ORÇAMENTO!#REF!</definedName>
    <definedName name="misbetusifri_13_19">[42]ORÇAMENTO!#REF!</definedName>
    <definedName name="misbetusifri_13_23" localSheetId="1">[42]ORÇAMENTO!#REF!</definedName>
    <definedName name="misbetusifri_13_23">[42]ORÇAMENTO!#REF!</definedName>
    <definedName name="misbetusifri_13_25" localSheetId="1">[55]ORÇAMENTO!#REF!</definedName>
    <definedName name="misbetusifri_13_25">[55]ORÇAMENTO!#REF!</definedName>
    <definedName name="misbetusifri_13_26" localSheetId="1">[42]ORÇAMENTO!#REF!</definedName>
    <definedName name="misbetusifri_13_26">[42]ORÇAMENTO!#REF!</definedName>
    <definedName name="misbetusifri_15" localSheetId="1">[56]ORÇAMENTO!#REF!</definedName>
    <definedName name="misbetusifri_15">[56]ORÇAMENTO!#REF!</definedName>
    <definedName name="misbetusifri_15_13" localSheetId="1">[56]ORÇAMENTO!#REF!</definedName>
    <definedName name="misbetusifri_15_13">[56]ORÇAMENTO!#REF!</definedName>
    <definedName name="misbetusifri_15_13_19" localSheetId="1">[56]ORÇAMENTO!#REF!</definedName>
    <definedName name="misbetusifri_15_13_19">[56]ORÇAMENTO!#REF!</definedName>
    <definedName name="misbetusifri_15_13_23" localSheetId="1">[56]ORÇAMENTO!#REF!</definedName>
    <definedName name="misbetusifri_15_13_23">[56]ORÇAMENTO!#REF!</definedName>
    <definedName name="misbetusifri_15_13_25" localSheetId="1">[56]ORÇAMENTO!#REF!</definedName>
    <definedName name="misbetusifri_15_13_25">[56]ORÇAMENTO!#REF!</definedName>
    <definedName name="misbetusifri_15_13_26" localSheetId="1">[56]ORÇAMENTO!#REF!</definedName>
    <definedName name="misbetusifri_15_13_26">[56]ORÇAMENTO!#REF!</definedName>
    <definedName name="misbetusifri_15_19" localSheetId="1">[56]ORÇAMENTO!#REF!</definedName>
    <definedName name="misbetusifri_15_19">[56]ORÇAMENTO!#REF!</definedName>
    <definedName name="misbetusifri_15_23" localSheetId="1">[56]ORÇAMENTO!#REF!</definedName>
    <definedName name="misbetusifri_15_23">[56]ORÇAMENTO!#REF!</definedName>
    <definedName name="misbetusifri_15_25" localSheetId="1">[56]ORÇAMENTO!#REF!</definedName>
    <definedName name="misbetusifri_15_25">[56]ORÇAMENTO!#REF!</definedName>
    <definedName name="misbetusifri_15_26" localSheetId="1">[56]ORÇAMENTO!#REF!</definedName>
    <definedName name="misbetusifri_15_26">[56]ORÇAMENTO!#REF!</definedName>
    <definedName name="misbetusifri_19" localSheetId="1">[42]ORÇAMENTO!#REF!</definedName>
    <definedName name="misbetusifri_19">[42]ORÇAMENTO!#REF!</definedName>
    <definedName name="misbetusifri_23" localSheetId="1">[42]ORÇAMENTO!#REF!</definedName>
    <definedName name="misbetusifri_23">[42]ORÇAMENTO!#REF!</definedName>
    <definedName name="misbetusifri_24" localSheetId="1">[42]ORÇAMENTO!#REF!</definedName>
    <definedName name="misbetusifri_24">[42]ORÇAMENTO!#REF!</definedName>
    <definedName name="misbetusifri_24_13" localSheetId="1">[42]ORÇAMENTO!#REF!</definedName>
    <definedName name="misbetusifri_24_13">[42]ORÇAMENTO!#REF!</definedName>
    <definedName name="misbetusifri_24_13_19" localSheetId="1">[42]ORÇAMENTO!#REF!</definedName>
    <definedName name="misbetusifri_24_13_19">[42]ORÇAMENTO!#REF!</definedName>
    <definedName name="misbetusifri_24_13_23" localSheetId="1">[42]ORÇAMENTO!#REF!</definedName>
    <definedName name="misbetusifri_24_13_23">[42]ORÇAMENTO!#REF!</definedName>
    <definedName name="misbetusifri_24_13_25" localSheetId="1">[55]ORÇAMENTO!#REF!</definedName>
    <definedName name="misbetusifri_24_13_25">[55]ORÇAMENTO!#REF!</definedName>
    <definedName name="misbetusifri_24_13_26" localSheetId="1">[42]ORÇAMENTO!#REF!</definedName>
    <definedName name="misbetusifri_24_13_26">[42]ORÇAMENTO!#REF!</definedName>
    <definedName name="misbetusifri_24_19" localSheetId="1">[42]ORÇAMENTO!#REF!</definedName>
    <definedName name="misbetusifri_24_19">[42]ORÇAMENTO!#REF!</definedName>
    <definedName name="misbetusifri_24_23" localSheetId="1">[42]ORÇAMENTO!#REF!</definedName>
    <definedName name="misbetusifri_24_23">[42]ORÇAMENTO!#REF!</definedName>
    <definedName name="misbetusifri_24_25" localSheetId="1">[55]ORÇAMENTO!#REF!</definedName>
    <definedName name="misbetusifri_24_25">[55]ORÇAMENTO!#REF!</definedName>
    <definedName name="misbetusifri_24_26" localSheetId="1">[42]ORÇAMENTO!#REF!</definedName>
    <definedName name="misbetusifri_24_26">[42]ORÇAMENTO!#REF!</definedName>
    <definedName name="misbetusifri_25" localSheetId="1">[55]ORÇAMENTO!#REF!</definedName>
    <definedName name="misbetusifri_25">[55]ORÇAMENTO!#REF!</definedName>
    <definedName name="misbetusifri_26" localSheetId="1">[42]ORÇAMENTO!#REF!</definedName>
    <definedName name="misbetusifri_26">[42]ORÇAMENTO!#REF!</definedName>
    <definedName name="misbetusique" localSheetId="1">[42]ORÇAMENTO!#REF!</definedName>
    <definedName name="misbetusique">[42]ORÇAMENTO!#REF!</definedName>
    <definedName name="misbetusique_13" localSheetId="1">[42]ORÇAMENTO!#REF!</definedName>
    <definedName name="misbetusique_13">[42]ORÇAMENTO!#REF!</definedName>
    <definedName name="misbetusique_13_19" localSheetId="1">[42]ORÇAMENTO!#REF!</definedName>
    <definedName name="misbetusique_13_19">[42]ORÇAMENTO!#REF!</definedName>
    <definedName name="misbetusique_13_23" localSheetId="1">[42]ORÇAMENTO!#REF!</definedName>
    <definedName name="misbetusique_13_23">[42]ORÇAMENTO!#REF!</definedName>
    <definedName name="misbetusique_13_25" localSheetId="1">[55]ORÇAMENTO!#REF!</definedName>
    <definedName name="misbetusique_13_25">[55]ORÇAMENTO!#REF!</definedName>
    <definedName name="misbetusique_13_26" localSheetId="1">[42]ORÇAMENTO!#REF!</definedName>
    <definedName name="misbetusique_13_26">[42]ORÇAMENTO!#REF!</definedName>
    <definedName name="misbetusique_15" localSheetId="1">[56]ORÇAMENTO!#REF!</definedName>
    <definedName name="misbetusique_15">[56]ORÇAMENTO!#REF!</definedName>
    <definedName name="misbetusique_15_13" localSheetId="1">[56]ORÇAMENTO!#REF!</definedName>
    <definedName name="misbetusique_15_13">[56]ORÇAMENTO!#REF!</definedName>
    <definedName name="misbetusique_15_13_19" localSheetId="1">[56]ORÇAMENTO!#REF!</definedName>
    <definedName name="misbetusique_15_13_19">[56]ORÇAMENTO!#REF!</definedName>
    <definedName name="misbetusique_15_13_23" localSheetId="1">[56]ORÇAMENTO!#REF!</definedName>
    <definedName name="misbetusique_15_13_23">[56]ORÇAMENTO!#REF!</definedName>
    <definedName name="misbetusique_15_13_25" localSheetId="1">[56]ORÇAMENTO!#REF!</definedName>
    <definedName name="misbetusique_15_13_25">[56]ORÇAMENTO!#REF!</definedName>
    <definedName name="misbetusique_15_13_26" localSheetId="1">[56]ORÇAMENTO!#REF!</definedName>
    <definedName name="misbetusique_15_13_26">[56]ORÇAMENTO!#REF!</definedName>
    <definedName name="misbetusique_15_19" localSheetId="1">[56]ORÇAMENTO!#REF!</definedName>
    <definedName name="misbetusique_15_19">[56]ORÇAMENTO!#REF!</definedName>
    <definedName name="misbetusique_15_23" localSheetId="1">[56]ORÇAMENTO!#REF!</definedName>
    <definedName name="misbetusique_15_23">[56]ORÇAMENTO!#REF!</definedName>
    <definedName name="misbetusique_15_25" localSheetId="1">[56]ORÇAMENTO!#REF!</definedName>
    <definedName name="misbetusique_15_25">[56]ORÇAMENTO!#REF!</definedName>
    <definedName name="misbetusique_15_26" localSheetId="1">[56]ORÇAMENTO!#REF!</definedName>
    <definedName name="misbetusique_15_26">[56]ORÇAMENTO!#REF!</definedName>
    <definedName name="misbetusique_19" localSheetId="1">[42]ORÇAMENTO!#REF!</definedName>
    <definedName name="misbetusique_19">[42]ORÇAMENTO!#REF!</definedName>
    <definedName name="misbetusique_23" localSheetId="1">[42]ORÇAMENTO!#REF!</definedName>
    <definedName name="misbetusique_23">[42]ORÇAMENTO!#REF!</definedName>
    <definedName name="misbetusique_24" localSheetId="1">[42]ORÇAMENTO!#REF!</definedName>
    <definedName name="misbetusique_24">[42]ORÇAMENTO!#REF!</definedName>
    <definedName name="misbetusique_24_13" localSheetId="1">[42]ORÇAMENTO!#REF!</definedName>
    <definedName name="misbetusique_24_13">[42]ORÇAMENTO!#REF!</definedName>
    <definedName name="misbetusique_24_13_19" localSheetId="1">[42]ORÇAMENTO!#REF!</definedName>
    <definedName name="misbetusique_24_13_19">[42]ORÇAMENTO!#REF!</definedName>
    <definedName name="misbetusique_24_13_23" localSheetId="1">[42]ORÇAMENTO!#REF!</definedName>
    <definedName name="misbetusique_24_13_23">[42]ORÇAMENTO!#REF!</definedName>
    <definedName name="misbetusique_24_13_25" localSheetId="1">[55]ORÇAMENTO!#REF!</definedName>
    <definedName name="misbetusique_24_13_25">[55]ORÇAMENTO!#REF!</definedName>
    <definedName name="misbetusique_24_13_26" localSheetId="1">[42]ORÇAMENTO!#REF!</definedName>
    <definedName name="misbetusique_24_13_26">[42]ORÇAMENTO!#REF!</definedName>
    <definedName name="misbetusique_24_19" localSheetId="1">[42]ORÇAMENTO!#REF!</definedName>
    <definedName name="misbetusique_24_19">[42]ORÇAMENTO!#REF!</definedName>
    <definedName name="misbetusique_24_23" localSheetId="1">[42]ORÇAMENTO!#REF!</definedName>
    <definedName name="misbetusique_24_23">[42]ORÇAMENTO!#REF!</definedName>
    <definedName name="misbetusique_24_25" localSheetId="1">[55]ORÇAMENTO!#REF!</definedName>
    <definedName name="misbetusique_24_25">[55]ORÇAMENTO!#REF!</definedName>
    <definedName name="misbetusique_24_26" localSheetId="1">[42]ORÇAMENTO!#REF!</definedName>
    <definedName name="misbetusique_24_26">[42]ORÇAMENTO!#REF!</definedName>
    <definedName name="misbetusique_25" localSheetId="1">[55]ORÇAMENTO!#REF!</definedName>
    <definedName name="misbetusique_25">[55]ORÇAMENTO!#REF!</definedName>
    <definedName name="misbetusique_26" localSheetId="1">[42]ORÇAMENTO!#REF!</definedName>
    <definedName name="misbetusique_26">[42]ORÇAMENTO!#REF!</definedName>
    <definedName name="MIX" localSheetId="1">#REF!</definedName>
    <definedName name="MIX">#REF!</definedName>
    <definedName name="MM">#N/A</definedName>
    <definedName name="MmExcelLinker_EE5A7560_5BCD_4DA7_9AF5_817E34D07ED5">[0]!cronograma '[158]1'!$C$2:$C$2</definedName>
    <definedName name="mmm" localSheetId="1">[159]resumo_1_!#REF!</definedName>
    <definedName name="mmm">[159]resumo_1_!#REF!</definedName>
    <definedName name="mmm_19" localSheetId="1">[159]resumo_1_!#REF!</definedName>
    <definedName name="mmm_19">[159]resumo_1_!#REF!</definedName>
    <definedName name="mmm_20" localSheetId="1">[159]resumo_1_!#REF!</definedName>
    <definedName name="mmm_20">[159]resumo_1_!#REF!</definedName>
    <definedName name="mmm_23" localSheetId="1">[159]resumo_1_!#REF!</definedName>
    <definedName name="mmm_23">[159]resumo_1_!#REF!</definedName>
    <definedName name="mmm_25" localSheetId="1">[159]resumo_1_!#REF!</definedName>
    <definedName name="mmm_25">[159]resumo_1_!#REF!</definedName>
    <definedName name="mmmm" localSheetId="1">#REF!</definedName>
    <definedName name="mmmm">#REF!</definedName>
    <definedName name="mmmm_10" localSheetId="1">#REF!</definedName>
    <definedName name="mmmm_10">#REF!</definedName>
    <definedName name="mmmm_19" localSheetId="1">#REF!</definedName>
    <definedName name="mmmm_19">#REF!</definedName>
    <definedName name="mmmm_20" localSheetId="1">#REF!</definedName>
    <definedName name="mmmm_20">#REF!</definedName>
    <definedName name="mmmm_23" localSheetId="1">#REF!</definedName>
    <definedName name="mmmm_23">#REF!</definedName>
    <definedName name="mmmm_25" localSheetId="1">#REF!</definedName>
    <definedName name="mmmm_25">#REF!</definedName>
    <definedName name="mmmmm"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O" localSheetId="1" hidden="1">#REF!</definedName>
    <definedName name="MO" hidden="1">#REF!</definedName>
    <definedName name="Mob" localSheetId="1" hidden="1">#REF!</definedName>
    <definedName name="Mob" hidden="1">#REF!</definedName>
    <definedName name="mobilização" localSheetId="1">[49]medição!#REF!</definedName>
    <definedName name="mobilização">[49]medição!#REF!</definedName>
    <definedName name="mod1.ext" localSheetId="1">#N/A</definedName>
    <definedName name="mod1.ext">[0]!mod1.ext</definedName>
    <definedName name="mod1.ext_38" localSheetId="1">#N/A</definedName>
    <definedName name="mod1.ext_38">[0]!mod1.ext_38</definedName>
    <definedName name="Modelo" localSheetId="1" hidden="1">#REF!</definedName>
    <definedName name="Modelo" hidden="1">#REF!</definedName>
    <definedName name="MODEXT">[160]!__123Graph_XGraph9</definedName>
    <definedName name="MODULO1.CURTO">[160]!__123Graph_XGraph9</definedName>
    <definedName name="modulo1.extenso" localSheetId="1">#REF!</definedName>
    <definedName name="modulo1.extenso">#REF!</definedName>
    <definedName name="módulo1.Extenso">#N/A</definedName>
    <definedName name="módulo1.Extenso_1" localSheetId="1">#N/A</definedName>
    <definedName name="módulo1.Extenso_1">[0]!módulo1.Extenso_1</definedName>
    <definedName name="módulo1.Extenso_10" localSheetId="1">#N/A</definedName>
    <definedName name="módulo1.Extenso_10">[0]!módulo1.Extenso_10</definedName>
    <definedName name="módulo1.Extenso_12" localSheetId="1">#N/A</definedName>
    <definedName name="módulo1.Extenso_12">[0]!módulo1.Extenso_12</definedName>
    <definedName name="módulo1.Extenso_13" localSheetId="1">#N/A</definedName>
    <definedName name="módulo1.Extenso_13">[0]!módulo1.Extenso_13</definedName>
    <definedName name="módulo1.Extenso_14" localSheetId="1">#N/A</definedName>
    <definedName name="módulo1.Extenso_14">[0]!módulo1.Extenso_14</definedName>
    <definedName name="módulo1.Extenso_19" localSheetId="1">#N/A</definedName>
    <definedName name="módulo1.Extenso_19">[0]!módulo1.Extenso_19</definedName>
    <definedName name="módulo1.Extenso_2" localSheetId="1">#N/A</definedName>
    <definedName name="módulo1.Extenso_2">[0]!módulo1.Extenso_2</definedName>
    <definedName name="módulo1.Extenso_20">#N/A</definedName>
    <definedName name="módulo1.Extenso_21" localSheetId="1">#N/A</definedName>
    <definedName name="módulo1.Extenso_21">[0]!módulo1.Extenso_21</definedName>
    <definedName name="módulo1.Extenso_22" localSheetId="1">#N/A</definedName>
    <definedName name="módulo1.Extenso_22">[0]!módulo1.Extenso_22</definedName>
    <definedName name="módulo1.Extenso_23" localSheetId="1">#N/A</definedName>
    <definedName name="módulo1.Extenso_23">[0]!módulo1.Extenso_23</definedName>
    <definedName name="módulo1.Extenso_24" localSheetId="1">#N/A</definedName>
    <definedName name="módulo1.Extenso_24">[0]!módulo1.Extenso_24</definedName>
    <definedName name="módulo1.Extenso_25" localSheetId="1">#N/A</definedName>
    <definedName name="módulo1.Extenso_25">[0]!módulo1.Extenso_25</definedName>
    <definedName name="módulo1.Extenso_26" localSheetId="1">#N/A</definedName>
    <definedName name="módulo1.Extenso_26">[0]!módulo1.Extenso_26</definedName>
    <definedName name="módulo1.Extenso_27" localSheetId="1">#N/A</definedName>
    <definedName name="módulo1.Extenso_27">[0]!módulo1.Extenso_27</definedName>
    <definedName name="módulo1.Extenso_28" localSheetId="1">#N/A</definedName>
    <definedName name="módulo1.Extenso_28">[0]!módulo1.Extenso_28</definedName>
    <definedName name="módulo1.Extenso_29" localSheetId="1">#N/A</definedName>
    <definedName name="módulo1.Extenso_29">[0]!módulo1.Extenso_29</definedName>
    <definedName name="módulo1.Extenso_3" localSheetId="1">#N/A</definedName>
    <definedName name="módulo1.Extenso_3">[0]!módulo1.Extenso_3</definedName>
    <definedName name="módulo1.Extenso_30" localSheetId="1">#N/A</definedName>
    <definedName name="módulo1.Extenso_30">[0]!módulo1.Extenso_30</definedName>
    <definedName name="módulo1.Extenso_31" localSheetId="1">#N/A</definedName>
    <definedName name="módulo1.Extenso_31">[0]!módulo1.Extenso_31</definedName>
    <definedName name="módulo1.Extenso_32" localSheetId="1">#N/A</definedName>
    <definedName name="módulo1.Extenso_32">[0]!módulo1.Extenso_32</definedName>
    <definedName name="módulo1.Extenso_33" localSheetId="1">#N/A</definedName>
    <definedName name="módulo1.Extenso_33">[0]!módulo1.Extenso_33</definedName>
    <definedName name="módulo1.Extenso_34" localSheetId="1">#N/A</definedName>
    <definedName name="módulo1.Extenso_34">[0]!módulo1.Extenso_34</definedName>
    <definedName name="módulo1.Extenso_35" localSheetId="1">#N/A</definedName>
    <definedName name="módulo1.Extenso_35">[0]!módulo1.Extenso_35</definedName>
    <definedName name="módulo1.Extenso_36" localSheetId="1">#N/A</definedName>
    <definedName name="módulo1.Extenso_36">[0]!módulo1.Extenso_36</definedName>
    <definedName name="módulo1.Extenso_37" localSheetId="1">#N/A</definedName>
    <definedName name="módulo1.Extenso_37">[0]!módulo1.Extenso_37</definedName>
    <definedName name="módulo1.Extenso_38" localSheetId="1">#N/A</definedName>
    <definedName name="módulo1.Extenso_38">[0]!módulo1.Extenso_38</definedName>
    <definedName name="módulo1.Extenso_39" localSheetId="1">#N/A</definedName>
    <definedName name="módulo1.Extenso_39">[0]!módulo1.Extenso_39</definedName>
    <definedName name="módulo1.Extenso_4" localSheetId="1">#N/A</definedName>
    <definedName name="módulo1.Extenso_4">[0]!módulo1.Extenso_4</definedName>
    <definedName name="módulo1.Extenso_40" localSheetId="1">#N/A</definedName>
    <definedName name="módulo1.Extenso_40">[0]!módulo1.Extenso_40</definedName>
    <definedName name="módulo1.Extenso_41" localSheetId="1">#N/A</definedName>
    <definedName name="módulo1.Extenso_41">[0]!módulo1.Extenso_41</definedName>
    <definedName name="módulo1.Extenso_42" localSheetId="1">#N/A</definedName>
    <definedName name="módulo1.Extenso_42">[0]!módulo1.Extenso_42</definedName>
    <definedName name="módulo1.Extenso_43" localSheetId="1">#N/A</definedName>
    <definedName name="módulo1.Extenso_43">[0]!módulo1.Extenso_43</definedName>
    <definedName name="módulo1.Extenso_44" localSheetId="1">#N/A</definedName>
    <definedName name="módulo1.Extenso_44">[0]!módulo1.Extenso_44</definedName>
    <definedName name="módulo1.Extenso_45" localSheetId="1">#N/A</definedName>
    <definedName name="módulo1.Extenso_45">[0]!módulo1.Extenso_45</definedName>
    <definedName name="módulo1.Extenso_46" localSheetId="1">#N/A</definedName>
    <definedName name="módulo1.Extenso_46">[0]!módulo1.Extenso_46</definedName>
    <definedName name="módulo1.Extenso_47" localSheetId="1">#N/A</definedName>
    <definedName name="módulo1.Extenso_47">[0]!módulo1.Extenso_47</definedName>
    <definedName name="módulo1.Extenso_48" localSheetId="1">#N/A</definedName>
    <definedName name="módulo1.Extenso_48">[0]!módulo1.Extenso_48</definedName>
    <definedName name="módulo1.Extenso_5" localSheetId="1">#N/A</definedName>
    <definedName name="módulo1.Extenso_5">[0]!módulo1.Extenso_5</definedName>
    <definedName name="módulo1.Extenso_51" localSheetId="1">#N/A</definedName>
    <definedName name="módulo1.Extenso_51">[0]!módulo1.Extenso_51</definedName>
    <definedName name="módulo1.Extenso_52" localSheetId="1">#N/A</definedName>
    <definedName name="módulo1.Extenso_52">[0]!módulo1.Extenso_52</definedName>
    <definedName name="módulo1.Extenso_53" localSheetId="1">#N/A</definedName>
    <definedName name="módulo1.Extenso_53">[0]!módulo1.Extenso_53</definedName>
    <definedName name="módulo1.Extenso_54" localSheetId="1">#N/A</definedName>
    <definedName name="módulo1.Extenso_54">[0]!módulo1.Extenso_54</definedName>
    <definedName name="módulo1.Extenso_55" localSheetId="1">#N/A</definedName>
    <definedName name="módulo1.Extenso_55">[0]!módulo1.Extenso_55</definedName>
    <definedName name="módulo1.Extenso_56" localSheetId="1">#N/A</definedName>
    <definedName name="módulo1.Extenso_56">[0]!módulo1.Extenso_56</definedName>
    <definedName name="módulo1.Extenso_57" localSheetId="1">#N/A</definedName>
    <definedName name="módulo1.Extenso_57">[0]!módulo1.Extenso_57</definedName>
    <definedName name="módulo1.Extenso_58" localSheetId="1">#N/A</definedName>
    <definedName name="módulo1.Extenso_58">[0]!módulo1.Extenso_58</definedName>
    <definedName name="módulo1.Extenso_59" localSheetId="1">#N/A</definedName>
    <definedName name="módulo1.Extenso_59">[0]!módulo1.Extenso_59</definedName>
    <definedName name="módulo1.Extenso_6" localSheetId="1">#N/A</definedName>
    <definedName name="módulo1.Extenso_6">[0]!módulo1.Extenso_6</definedName>
    <definedName name="módulo1.Extenso_60" localSheetId="1">#N/A</definedName>
    <definedName name="módulo1.Extenso_60">[0]!módulo1.Extenso_60</definedName>
    <definedName name="módulo1.Extenso_61" localSheetId="1">#N/A</definedName>
    <definedName name="módulo1.Extenso_61">[0]!módulo1.Extenso_61</definedName>
    <definedName name="módulo1.Extenso_62" localSheetId="1">#N/A</definedName>
    <definedName name="módulo1.Extenso_62">[0]!módulo1.Extenso_62</definedName>
    <definedName name="módulo1.Extenso_63" localSheetId="1">#N/A</definedName>
    <definedName name="módulo1.Extenso_63">[0]!módulo1.Extenso_63</definedName>
    <definedName name="módulo1.Extenso_64" localSheetId="1">#N/A</definedName>
    <definedName name="módulo1.Extenso_64">[0]!módulo1.Extenso_64</definedName>
    <definedName name="módulo1.Extenso_65" localSheetId="1">#N/A</definedName>
    <definedName name="módulo1.Extenso_65">[0]!módulo1.Extenso_65</definedName>
    <definedName name="módulo1.Extenso_66" localSheetId="1">#N/A</definedName>
    <definedName name="módulo1.Extenso_66">[0]!módulo1.Extenso_66</definedName>
    <definedName name="módulo1.Extenso_67" localSheetId="1">#N/A</definedName>
    <definedName name="módulo1.Extenso_67">[0]!módulo1.Extenso_67</definedName>
    <definedName name="módulo1.Extenso_68" localSheetId="1">#N/A</definedName>
    <definedName name="módulo1.Extenso_68">[0]!módulo1.Extenso_68</definedName>
    <definedName name="módulo1.Extenso_69" localSheetId="1">#N/A</definedName>
    <definedName name="módulo1.Extenso_69">[0]!módulo1.Extenso_69</definedName>
    <definedName name="módulo1.Extenso_7" localSheetId="1">#N/A</definedName>
    <definedName name="módulo1.Extenso_7">[0]!módulo1.Extenso_7</definedName>
    <definedName name="módulo1.Extenso_70" localSheetId="1">#N/A</definedName>
    <definedName name="módulo1.Extenso_70">[0]!módulo1.Extenso_70</definedName>
    <definedName name="módulo1.Extenso_71" localSheetId="1">#N/A</definedName>
    <definedName name="módulo1.Extenso_71">[0]!módulo1.Extenso_71</definedName>
    <definedName name="módulo1.Extenso_72" localSheetId="1">#N/A</definedName>
    <definedName name="módulo1.Extenso_72">[0]!módulo1.Extenso_72</definedName>
    <definedName name="módulo1.Extenso_8" localSheetId="1">#N/A</definedName>
    <definedName name="módulo1.Extenso_8">[0]!módulo1.Extenso_8</definedName>
    <definedName name="módulo1.Extenso_9" localSheetId="1">#N/A</definedName>
    <definedName name="módulo1.Extenso_9">[0]!módulo1.Extenso_9</definedName>
    <definedName name="módulo1_Extenso">NA()</definedName>
    <definedName name="módulo1_Extenso_36">NA()</definedName>
    <definedName name="módulo1_Extenso_42">NA()</definedName>
    <definedName name="módulo1_Extenso_44">NA()</definedName>
    <definedName name="módulo1_Extenso_5">NA()</definedName>
    <definedName name="módulo1_Extenso_6">NA()</definedName>
    <definedName name="Moeda" localSheetId="1">#REF!</definedName>
    <definedName name="Moeda">#REF!</definedName>
    <definedName name="MoedaVal" localSheetId="1">#REF!</definedName>
    <definedName name="MoedaVal">#REF!</definedName>
    <definedName name="mon">'[18]Mão de Obra'!$E$18</definedName>
    <definedName name="MOV_TERR_EMISS3_S" localSheetId="1">#REF!</definedName>
    <definedName name="MOV_TERR_EMISS3_S">#REF!</definedName>
    <definedName name="MOV_TERRA" localSheetId="1">#REF!</definedName>
    <definedName name="MOV_TERRA">#REF!</definedName>
    <definedName name="MOV_TERRA_EMISS" localSheetId="1">#REF!</definedName>
    <definedName name="MOV_TERRA_EMISS">#REF!</definedName>
    <definedName name="MOV_TERRA_EMISS2" localSheetId="1">#REF!</definedName>
    <definedName name="MOV_TERRA_EMISS2">#REF!</definedName>
    <definedName name="MP" localSheetId="1" hidden="1">#REF!</definedName>
    <definedName name="MP" hidden="1">#REF!</definedName>
    <definedName name="MSICRO" localSheetId="1">#REF!</definedName>
    <definedName name="MSICRO">#REF!</definedName>
    <definedName name="MSICRO_1" localSheetId="1">#REF!</definedName>
    <definedName name="MSICRO_1">#REF!</definedName>
    <definedName name="MT">[45]procedimentos!$A$114</definedName>
    <definedName name="MT__DEPARTAMENTO_NACIONAL_DE_ESTRADAS_DE_RODAGEM" localSheetId="1">#REF!</definedName>
    <definedName name="MT__DEPARTAMENTO_NACIONAL_DE_ESTRADAS_DE_RODAGEM">#REF!</definedName>
    <definedName name="N" localSheetId="1">#REF!</definedName>
    <definedName name="N">#REF!</definedName>
    <definedName name="N." localSheetId="1">#REF!</definedName>
    <definedName name="N.">#REF!</definedName>
    <definedName name="N.." localSheetId="1">#REF!</definedName>
    <definedName name="N..">#REF!</definedName>
    <definedName name="N_Buzinotes">14</definedName>
    <definedName name="N_faixas_Percent">OFFSET([82]Percentual!$A$6,0,MATCH([82]Percentual!$CV$4,[82]Percentual!$4:$4,0)-1,COUNTA([82]Percentual!$A$6:$A$105),1)</definedName>
    <definedName name="n_preLajes">22</definedName>
    <definedName name="NãoSeAplica" localSheetId="1">#REF!</definedName>
    <definedName name="NãoSeAplica">#REF!</definedName>
    <definedName name="NãoseaplicaDescida" localSheetId="1">#REF!</definedName>
    <definedName name="NãoseaplicaDescida">#REF!</definedName>
    <definedName name="NãoseaplicaEntrada" localSheetId="1">#REF!</definedName>
    <definedName name="NãoseaplicaEntrada">#REF!</definedName>
    <definedName name="NãoseaplicaMeioFio" localSheetId="1">#REF!</definedName>
    <definedName name="NãoseaplicaMeioFio">#REF!</definedName>
    <definedName name="NãoseaplicaOAC" localSheetId="1">#REF!</definedName>
    <definedName name="NãoseaplicaOAC">#REF!</definedName>
    <definedName name="NãoseaplicaSarjeta" localSheetId="1">#REF!</definedName>
    <definedName name="NãoseaplicaSarjeta">#REF!</definedName>
    <definedName name="NãoseaplicaValeta" localSheetId="1">#REF!</definedName>
    <definedName name="NãoseaplicaValeta">#REF!</definedName>
    <definedName name="Natal">#N/A</definedName>
    <definedName name="NATUREZA" localSheetId="1">#REF!</definedName>
    <definedName name="NATUREZA">#REF!</definedName>
    <definedName name="NColunas" localSheetId="1">#REF!</definedName>
    <definedName name="NColunas">#REF!</definedName>
    <definedName name="nEstacas_BlocoE1">10</definedName>
    <definedName name="nEstacas_BlocoE2">6</definedName>
    <definedName name="nEstacas_BlocoPort">12</definedName>
    <definedName name="NLEq" hidden="1">4</definedName>
    <definedName name="NLinhasPagina" localSheetId="1">#REF!</definedName>
    <definedName name="NLinhasPagina">#REF!</definedName>
    <definedName name="NLinhasRodape" localSheetId="1">#REF!</definedName>
    <definedName name="NLinhasRodape">#REF!</definedName>
    <definedName name="NLMo" hidden="1">6</definedName>
    <definedName name="NLMp" hidden="1">5</definedName>
    <definedName name="NLTr" hidden="1">3</definedName>
    <definedName name="nm">#N/A</definedName>
    <definedName name="NN">[39]!NN</definedName>
    <definedName name="nnn" localSheetId="1">[141]Equipamentos!#REF!</definedName>
    <definedName name="nnn">[141]Equipamentos!#REF!</definedName>
    <definedName name="nnnn">[39]!nnnn</definedName>
    <definedName name="NNNNN">[39]!NNNNN</definedName>
    <definedName name="Nomes" localSheetId="1">#REF!</definedName>
    <definedName name="Nomes">#REF!</definedName>
    <definedName name="NORMA_BORDO">[95]CURVAS_SHSUL_MEC!$Y$14:$Y$123</definedName>
    <definedName name="NORMA_EIXO">[95]CURVAS_SHSUL_MEC!$AA$14:$AA$123</definedName>
    <definedName name="NORMA_HOR_MAN_ALIANCA1">'[62]HOR_MAN_aliança 1º ACESSO'!$K$13:$K$39</definedName>
    <definedName name="NORMA_HOR_MAN_ALIANCA2">'[62]HOR_MAN_ALIANÇA 2º ACESSO'!$K$14:$K$37</definedName>
    <definedName name="NORMA_HOR_MAN_BUENOS">'[62]HOR_MAN_BUENOS AIRES'!$K$14:$K$28</definedName>
    <definedName name="NORMA_HOR_MAN_ITAQUITINGA">[62]HOR_MAN_Itaquitinga!$K$14:$K$35</definedName>
    <definedName name="NORMA_HOR_MAN_LOMBADA">'[62]HOR_MAN_PASS. PEDESTRE_LOMBADA'!$K$14:$K$20</definedName>
    <definedName name="NORMA_HOR_MAN_ONIBUS">'[62]PARADA DE ONIBUS'!$K$14:$K$43</definedName>
    <definedName name="NORMA_HOR_MAN_PONTES">[62]HOR_MAN_PONTES!$K$15:$K$42</definedName>
    <definedName name="NORMA_HOR_MAN_TIMBAUBA">[62]HOR_MAN_TIMBAUBA!$K$13:$K$39</definedName>
    <definedName name="NORMA_HOR_MAN_TRACUNHAEM">[62]HOR_MAN_TRACUNHAEM!$K$14:$K$35</definedName>
    <definedName name="NORMA_HOR_MAN_VICENCIA">[62]SIN_HOR_MAN_VICÊNCIA!$K$14:$K$36</definedName>
    <definedName name="NORMA_HOR_MEC_ALIANCA1">'[62]HOR_MEC_Interseção Aliança - 1º'!$U$15:$U$20</definedName>
    <definedName name="NORMA_HOR_MEC_ALIANCA2">'[62]HOR_MEC_Interseção Aliança - 2º'!$U$14:$U$18</definedName>
    <definedName name="NORMA_HOR_MEC_BR408">'[62]HOR_MEC_BR-408'!$U$14:$U$240</definedName>
    <definedName name="NORMA_HOR_MEC_BUENOS">'[62]HOR_MEC_Interseção_BUENOS AIRES'!$U$15:$U$19</definedName>
    <definedName name="NORMA_HOR_MEC_ITAQUITINGA">[62]HOR_MEC_Inters_Itaquitinga!$U$15:$U$19</definedName>
    <definedName name="NORMA_HOR_MEC_TIMBAUBA">[62]HOR_MEC_Inters_Timbaúba!$U$15:$U$19</definedName>
    <definedName name="NORMA_HOR_MEC_TRACUNHAEM">[62]HOR_MEC_Interseção_Tracunhaem!$U$15:$U$19</definedName>
    <definedName name="NORMA_HOR_MEC_VICENCIA">[62]HOR_MEC_Interseção_VICÊNCIA!$U$15:$U$20</definedName>
    <definedName name="NORMA_IBIA">'[95]SIN_HOR_MEC_Gravatá do Ibiapina'!$N$14:$N$18</definedName>
    <definedName name="NORMA_SHM_ALTINHO">[109]SHM_ALTINHO!$N$15:$N$19</definedName>
    <definedName name="NORMA_SHM_BENEDITO">'[109]SHM_SÃO BENEDITO DO SUL'!$N$15:$N$19</definedName>
    <definedName name="NORMA_SHM_BR104SUL">'[109]HOR_MEC_BR-104SUL'!$U$14:$U$480</definedName>
    <definedName name="NORMA_SHM_CANHOTINHO">[109]SHM_CANHOTINHO!$N$15:$N$19</definedName>
    <definedName name="NORMA_SHM_CUPIRA1">'[109]SHM_CUPIRA_1º ACESSO'!$N$15:$N$19</definedName>
    <definedName name="NORMA_SHM_CUPIRA2">'[109]SHM_CUPIRA 2ª INTERSEÇÃO'!$N$15:$N$19</definedName>
    <definedName name="NORMA_SHM_JUREMA">'[109]SHM_PANELAS E JUREMA'!$N$15:$N$24</definedName>
    <definedName name="NORMA_SHM_PALMARES">[109]SHM_PALMARES!$N$15:$N$19</definedName>
    <definedName name="NORMA_SHM_QUIPAPA">[109]SHM_QUIPAPÁ!$N$15:$N$19</definedName>
    <definedName name="NORMA_SHM_TERRA">'[109]SHM_Terra Vermelha'!$N$15:$N$19</definedName>
    <definedName name="NORMA_SHMAN_ALTINHO">'[109]SHMAN_INTERSEÇÃO ALTINHO'!$K$13:$K$48</definedName>
    <definedName name="NORMA_SHMAN_BENEDITO">'[109]SHMAN_INTERSEÇÃO SÃO BENEDITO'!$K$13:$K$43</definedName>
    <definedName name="NORMA_SHMAN_CANHOTINHO">'[109]SHMAN_INTERSEÇÃO CANHOTINHO'!$K$13:$K$39</definedName>
    <definedName name="NORMA_SHMAN_CUPIRA1">'[109]SHMAN_ÁREA ESP CUPIRA 1'!$K$13:$K$50</definedName>
    <definedName name="NORMA_SHMAN_CUPIRA2">'[109]SHMAN_INTERSEÇÃO CUPIRA 2º'!$K$13:$K$38</definedName>
    <definedName name="NORMA_SHMAN_GRAV" localSheetId="1">#REF!</definedName>
    <definedName name="NORMA_SHMAN_GRAV">#REF!</definedName>
    <definedName name="NORMA_SHMAN_GRAVATA">'[95]SIN_HOR_MAN_GRAVATÁ '!$H$14:$H$48</definedName>
    <definedName name="NORMA_SHMAN_JUREMA">'[109]SHMAN_INTERS, JUREMA E PANELAS'!$K$13:$K$41</definedName>
    <definedName name="NORMA_SHMAN_LOMBADA">'[109]SHMAN_ár. passag.Pedes.LOmb.P.Ô'!$K$14:$K$62</definedName>
    <definedName name="NORMA_SHMAN_PALMARES">[109]SIN_HOR_MAN_PALMARES!$K$14:$K$40</definedName>
    <definedName name="NORMA_SHMAN_PAR_ONIB">[95]SIN_HOR_MAN_PARADA_ONIBUS!$H$13:$H$16</definedName>
    <definedName name="NORMA_SHMAN_PONTE">'[95]SIN_HOR_MAN_PONTE '!$H$13:$H$16</definedName>
    <definedName name="NORMA_SHMAN_PONTESUL">'[109]SHMAN_ PONTE_SUL_OBRA DE ARTE'!$K$15:$K$66</definedName>
    <definedName name="NORMA_SHMAN_QUIPAPA">'[109]SHMAN_INTERSEÇÃO quipapa'!$K$13:$K$39</definedName>
    <definedName name="NORMA_SHMAN_TAQUA">[95]SHMAN_TAQUA!$H$13:$H$61</definedName>
    <definedName name="NORMA_SHMAN_TERRA">'[109]SHMAN_Terra Vermelha'!$K$13:$K$49</definedName>
    <definedName name="NORMA_SHNM">[95]SIN_HOR_NORTE_MEC!$X$15:$X$100</definedName>
    <definedName name="NORMA_SHNM_BR104">[109]SIN_HOR_NORTE_MEC!$W$14:$W$98</definedName>
    <definedName name="NORMA_SHSM">[95]SIN_HOR_SUL_MEC!$X$14:$X$251</definedName>
    <definedName name="NORMA_TAQUA">[95]SIN_HOR_MEC_TAQUARITINGA!$N$14:$N$19</definedName>
    <definedName name="Nossa_Senhora">#N/A</definedName>
    <definedName name="nOVO"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novo_nome" hidden="1">{#N/A,#N/A,FALSE,"31 - Balanço";#N/A,#N/A,FALSE,"41 - Resultado";#N/A,#N/A,FALSE,"51 - Fluxo de Caixa"}</definedName>
    <definedName name="NRP" localSheetId="1">#REF!</definedName>
    <definedName name="NRP">#REF!</definedName>
    <definedName name="NTEI" localSheetId="1">'[54]PRO-08'!#REF!</definedName>
    <definedName name="NTEI">'[54]PRO-08'!#REF!</definedName>
    <definedName name="NTEI_10" localSheetId="1">'[57]PRO-08'!#REF!</definedName>
    <definedName name="NTEI_10">'[57]PRO-08'!#REF!</definedName>
    <definedName name="NTEI_24" localSheetId="1">'[57]PRO-08'!#REF!</definedName>
    <definedName name="NTEI_24">'[57]PRO-08'!#REF!</definedName>
    <definedName name="NTEI_25" localSheetId="1">'[57]PRO-08'!#REF!</definedName>
    <definedName name="NTEI_25">'[57]PRO-08'!#REF!</definedName>
    <definedName name="NTEI_26" localSheetId="1">'[58]PRO-08'!#REF!</definedName>
    <definedName name="NTEI_26">'[58]PRO-08'!#REF!</definedName>
    <definedName name="NTEI_27" localSheetId="1">'[57]PRO-08'!#REF!</definedName>
    <definedName name="NTEI_27">'[57]PRO-08'!#REF!</definedName>
    <definedName name="NTEI_29" localSheetId="1">'[57]PRO-08'!#REF!</definedName>
    <definedName name="NTEI_29">'[57]PRO-08'!#REF!</definedName>
    <definedName name="NTEI_9" localSheetId="1">'[57]PRO-08'!#REF!</definedName>
    <definedName name="NTEI_9">'[57]PRO-08'!#REF!</definedName>
    <definedName name="num_linhas" localSheetId="1">#REF!</definedName>
    <definedName name="num_linhas">#REF!</definedName>
    <definedName name="NUMED" localSheetId="1">#REF!</definedName>
    <definedName name="NUMED">#REF!</definedName>
    <definedName name="número_medição">[27]procedimentos!$A$14</definedName>
    <definedName name="número_medição_10">[51]procedimentos!$A$9</definedName>
    <definedName name="número_medição_9">[51]procedimentos!$A$9</definedName>
    <definedName name="numN" localSheetId="1">[161]PROJETO!#REF!</definedName>
    <definedName name="numN">[161]PROJETO!#REF!</definedName>
    <definedName name="nvbn" localSheetId="1">#REF!</definedName>
    <definedName name="nvbn">#REF!</definedName>
    <definedName name="NvsASD">"V2001-12-31"</definedName>
    <definedName name="NvsAutoDrillOk">"VN"</definedName>
    <definedName name="NvsElapsedTime">0.00128807870351011</definedName>
    <definedName name="NvsEndTime">36969.4292877315</definedName>
    <definedName name="NvsInstSpec">"%,FBU_FILIAL,TENTIDADES,NTMA"</definedName>
    <definedName name="NvsLayoutType">"M3"</definedName>
    <definedName name="NvsPanelEffdt">"V1990-01-01"</definedName>
    <definedName name="NvsPanelSetid">"VMODEL"</definedName>
    <definedName name="NvsReqBU">"VTEL"</definedName>
    <definedName name="NvsReqBUOnly">"VN"</definedName>
    <definedName name="NvsTransLed">"VN"</definedName>
    <definedName name="NvsTreeASD">"V2050-01-01"</definedName>
    <definedName name="NvsValTbl.BUSINESS_UNIT">"BUS_UNIT_TBL_GL"</definedName>
    <definedName name="OA"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c" localSheetId="1">#REF!</definedName>
    <definedName name="oac">#REF!</definedName>
    <definedName name="OAE">'[86]P reaj x P atual'!$S$7</definedName>
    <definedName name="oae_1" localSheetId="1">#REF!</definedName>
    <definedName name="oae_1">#REF!</definedName>
    <definedName name="oae_2" localSheetId="1">#REF!</definedName>
    <definedName name="oae_2">#REF!</definedName>
    <definedName name="oae_3" localSheetId="1">#REF!</definedName>
    <definedName name="oae_3">#REF!</definedName>
    <definedName name="oae_4" localSheetId="1">#REF!</definedName>
    <definedName name="oae_4">#REF!</definedName>
    <definedName name="OAE_MAR94" localSheetId="1">#REF!</definedName>
    <definedName name="OAE_MAR94">#REF!</definedName>
    <definedName name="Obra" hidden="1">""</definedName>
    <definedName name="OBRA1">[162]PQ!$B$7</definedName>
    <definedName name="ObraArteEspecial" localSheetId="1">#REF!</definedName>
    <definedName name="ObraArteEspecial">#REF!</definedName>
    <definedName name="obras" localSheetId="1">#REF!</definedName>
    <definedName name="obras">#REF!</definedName>
    <definedName name="obras1" localSheetId="1">#REF!</definedName>
    <definedName name="obras1">#REF!</definedName>
    <definedName name="ocom" localSheetId="1">#REF!</definedName>
    <definedName name="ocom">#REF!</definedName>
    <definedName name="OD" localSheetId="1">#REF!</definedName>
    <definedName name="OD">#REF!</definedName>
    <definedName name="ok">[163]Dados!$B$1</definedName>
    <definedName name="OLEO">[17]DADOS!$C$23</definedName>
    <definedName name="Oliveira" localSheetId="1">#REF!</definedName>
    <definedName name="Oliveira">#REF!</definedName>
    <definedName name="onibus">#N/A</definedName>
    <definedName name="OnOff" hidden="1">"ON"</definedName>
    <definedName name="oo">#N/A</definedName>
    <definedName name="OPA" localSheetId="1">'[54]PRO-08'!#REF!</definedName>
    <definedName name="OPA">'[54]PRO-08'!#REF!</definedName>
    <definedName name="OPA_10" localSheetId="1">'[57]PRO-08'!#REF!</definedName>
    <definedName name="OPA_10">'[57]PRO-08'!#REF!</definedName>
    <definedName name="OPA_24" localSheetId="1">'[57]PRO-08'!#REF!</definedName>
    <definedName name="OPA_24">'[57]PRO-08'!#REF!</definedName>
    <definedName name="OPA_25" localSheetId="1">'[57]PRO-08'!#REF!</definedName>
    <definedName name="OPA_25">'[57]PRO-08'!#REF!</definedName>
    <definedName name="OPA_26" localSheetId="1">'[58]PRO-08'!#REF!</definedName>
    <definedName name="OPA_26">'[58]PRO-08'!#REF!</definedName>
    <definedName name="OPA_27" localSheetId="1">'[57]PRO-08'!#REF!</definedName>
    <definedName name="OPA_27">'[57]PRO-08'!#REF!</definedName>
    <definedName name="OPA_29" localSheetId="1">'[57]PRO-08'!#REF!</definedName>
    <definedName name="OPA_29">'[57]PRO-08'!#REF!</definedName>
    <definedName name="OPA_9" localSheetId="1">'[57]PRO-08'!#REF!</definedName>
    <definedName name="OPA_9">'[57]PRO-08'!#REF!</definedName>
    <definedName name="OpçãoVaziaDefensa" localSheetId="1">#REF!</definedName>
    <definedName name="OpçãoVaziaDefensa">#REF!</definedName>
    <definedName name="OpçãoVaziaSinalVertical" localSheetId="1">#REF!</definedName>
    <definedName name="OpçãoVaziaSinalVertical">#REF!</definedName>
    <definedName name="ope">'[18]Mão de Obra'!$E$12</definedName>
    <definedName name="ORCA" localSheetId="1">#REF!</definedName>
    <definedName name="ORCA">#REF!</definedName>
    <definedName name="ORÇA" localSheetId="1">[164]ORÇAMENTO!#REF!</definedName>
    <definedName name="ORÇA">[164]ORÇAMENTO!#REF!</definedName>
    <definedName name="Orçado_201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ORÇAMENTO" localSheetId="1">#REF!</definedName>
    <definedName name="ORÇAMENTO">#REF!</definedName>
    <definedName name="Orçamento_1" localSheetId="1">#REF!</definedName>
    <definedName name="Orçamento_1">#REF!</definedName>
    <definedName name="Orçamento_13">"e:///Y:/WINDOWS/Temporary Internet Files/Content.IE5/Q9YZIJ83/file:///A:/TERCIO/BR%2525252520163%2525252520REST%2525252520set%25252525202003/DEISI/Or%25252525C3%25252525A7amento%2525252520Sta%2525252520Helena%2525252520Guaranta.xls'#$Orçamento.$A$13:$D$34"</definedName>
    <definedName name="Orçamento_39">"e:///Y:/WINDOWS/Temporary Internet Files/Content.IE5/Q9YZIJ83/file:///A:/TERCIO/BR%2525252520163%2525252520REST%2525252520set%25252525202003/DEISI/Or%25252525C3%25252525A7amento%2525252520Sta%2525252520Helena%2525252520Guaranta.xls'#$Orçamento.$A$13:$D$34"</definedName>
    <definedName name="Orçamento_6">"e:///Y:/WINDOWS/Temporary Internet Files/Content.IE5/Q9YZIJ83/file:///A:/TERCIO/BR%2525252520163%2525252520REST%2525252520set%25252525202003/DEISI/Or%25252525C3%25252525A7amento%2525252520Sta%2525252520Helena%2525252520Guaranta.xls'#$Orçamento.$A$13:$D$34"</definedName>
    <definedName name="orçamrest" hidden="1">{#N/A,#N/A,TRUE,"Serviços"}</definedName>
    <definedName name="orçamrestt" hidden="1">{#N/A,#N/A,TRUE,"Serviços"}</definedName>
    <definedName name="orcrig" localSheetId="1">#REF!</definedName>
    <definedName name="orcrig">#REF!</definedName>
    <definedName name="Ordem" localSheetId="1" hidden="1">#REF!</definedName>
    <definedName name="Ordem" hidden="1">#REF!</definedName>
    <definedName name="Origem" localSheetId="1" hidden="1">#REF!</definedName>
    <definedName name="Origem" hidden="1">#REF!</definedName>
    <definedName name="orige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lando" localSheetId="1">#REF!</definedName>
    <definedName name="orlando">#REF!</definedName>
    <definedName name="OS" localSheetId="1">#REF!</definedName>
    <definedName name="OS">#REF!</definedName>
    <definedName name="OUTR" localSheetId="1">#REF!</definedName>
    <definedName name="OUTR">#REF!</definedName>
    <definedName name="Outros" localSheetId="1">#REF!</definedName>
    <definedName name="Outros">#REF!</definedName>
    <definedName name="OVER_FINAN" localSheetId="1">#REF!</definedName>
    <definedName name="OVER_FINAN">#REF!</definedName>
    <definedName name="P" localSheetId="1">#REF!</definedName>
    <definedName name="P">#REF!</definedName>
    <definedName name="P.Aparente" localSheetId="1">#REF!</definedName>
    <definedName name="P.Aparente">#REF!</definedName>
    <definedName name="P.Reatia" localSheetId="1">#REF!</definedName>
    <definedName name="P.Reatia">#REF!</definedName>
    <definedName name="P_1A0141801" localSheetId="1">#REF!</definedName>
    <definedName name="P_1A0141801">#REF!</definedName>
    <definedName name="P_1A0141801_33">[42]COMP_SERVIÇOS!$I$305</definedName>
    <definedName name="P_1A0141801_9">[42]COMP_SERVIÇOS!$I$305</definedName>
    <definedName name="P_1A0172002" localSheetId="1">#REF!</definedName>
    <definedName name="P_1A0172002">#REF!</definedName>
    <definedName name="P_1A0172002_19" localSheetId="1">#REF!</definedName>
    <definedName name="P_1A0172002_19">#REF!</definedName>
    <definedName name="P_1A0172002_25" localSheetId="1">'[165]Comp. PU serv. com areia-brita'!#REF!</definedName>
    <definedName name="P_1A0172002_25">'[165]Comp. PU serv. com areia-brita'!#REF!</definedName>
    <definedName name="P_1A0172002_33">[42]COMP_SERVIÇOS!$I$366</definedName>
    <definedName name="P_1A0172002_9">[42]COMP_SERVIÇOS!$I$366</definedName>
    <definedName name="p_areiacs" localSheetId="1">'[27]memória quantitativa'!#REF!</definedName>
    <definedName name="p_areiacs">'[27]memória quantitativa'!#REF!</definedName>
    <definedName name="p_britarp" localSheetId="1">'[27]memória quantitativa'!#REF!</definedName>
    <definedName name="p_britarp">'[27]memória quantitativa'!#REF!</definedName>
    <definedName name="p_cap20mbuq">'[42]CAL MAT BET CONSERVA '!$L$16</definedName>
    <definedName name="p_cap5070">'[45]CAL MAT BET CONSERVA '!$L$16</definedName>
    <definedName name="p_capaf" localSheetId="1">'[27]memória quantitativa'!#REF!</definedName>
    <definedName name="p_capaf">'[27]memória quantitativa'!#REF!</definedName>
    <definedName name="p_cm30rp">'[42]CAL MAT BET CONSERVA '!$L$19</definedName>
    <definedName name="p_correção" localSheetId="1">'[27]memória quantitativa'!#REF!</definedName>
    <definedName name="p_correção">'[27]memória quantitativa'!#REF!</definedName>
    <definedName name="P_Cristo">Dom_Páscoa-2</definedName>
    <definedName name="p_gc" localSheetId="1">'[27]memória quantitativa'!#REF!</definedName>
    <definedName name="p_gc">'[27]memória quantitativa'!#REF!</definedName>
    <definedName name="p_grama" localSheetId="1">'[27]memória quantitativa'!#REF!</definedName>
    <definedName name="p_grama">'[27]memória quantitativa'!#REF!</definedName>
    <definedName name="p_lama_asf_fina_areia" localSheetId="1">'[27]memória quantitativa'!#REF!</definedName>
    <definedName name="p_lama_asf_fina_areia">'[27]memória quantitativa'!#REF!</definedName>
    <definedName name="p_lama_asf_fina_pó" localSheetId="1">'[27]memória quantitativa'!#REF!</definedName>
    <definedName name="p_lama_asf_fina_pó">'[27]memória quantitativa'!#REF!</definedName>
    <definedName name="p_massarp" localSheetId="1">'[27]memória quantitativa'!#REF!</definedName>
    <definedName name="p_massarp">'[27]memória quantitativa'!#REF!</definedName>
    <definedName name="p_pedraarrumada" localSheetId="1">'[27]memória quantitativa'!#REF!</definedName>
    <definedName name="p_pedraarrumada">'[27]memória quantitativa'!#REF!</definedName>
    <definedName name="p_pedrajogada" localSheetId="1">'[27]memória quantitativa'!#REF!</definedName>
    <definedName name="p_pedrajogada">'[27]memória quantitativa'!#REF!</definedName>
    <definedName name="p_recompmec" localSheetId="1">'[27]memória quantitativa'!#REF!</definedName>
    <definedName name="p_recompmec">'[27]memória quantitativa'!#REF!</definedName>
    <definedName name="P_Rep">#N/A</definedName>
    <definedName name="p_rl1claf" localSheetId="1">'[42]CAL MAT BET CONSERVA '!#REF!</definedName>
    <definedName name="p_rl1claf">'[42]CAL MAT BET CONSERVA '!#REF!</definedName>
    <definedName name="p_rl1claf_13" localSheetId="1">'[42]CAL MAT BET CONSERVA '!#REF!</definedName>
    <definedName name="p_rl1claf_13">'[42]CAL MAT BET CONSERVA '!#REF!</definedName>
    <definedName name="p_rl1claf_13_19" localSheetId="1">'[42]CAL MAT BET CONSERVA '!#REF!</definedName>
    <definedName name="p_rl1claf_13_19">'[42]CAL MAT BET CONSERVA '!#REF!</definedName>
    <definedName name="p_rl1claf_13_23" localSheetId="1">'[42]CAL MAT BET CONSERVA '!#REF!</definedName>
    <definedName name="p_rl1claf_13_23">'[42]CAL MAT BET CONSERVA '!#REF!</definedName>
    <definedName name="p_rl1claf_13_25" localSheetId="1">'[55]CAL MAT BET CONSERVA '!#REF!</definedName>
    <definedName name="p_rl1claf_13_25">'[55]CAL MAT BET CONSERVA '!#REF!</definedName>
    <definedName name="p_rl1claf_19" localSheetId="1">'[42]CAL MAT BET CONSERVA '!#REF!</definedName>
    <definedName name="p_rl1claf_19">'[42]CAL MAT BET CONSERVA '!#REF!</definedName>
    <definedName name="p_rl1claf_23" localSheetId="1">'[42]CAL MAT BET CONSERVA '!#REF!</definedName>
    <definedName name="p_rl1claf_23">'[42]CAL MAT BET CONSERVA '!#REF!</definedName>
    <definedName name="p_rl1claf_24" localSheetId="1">'[42]CAL MAT BET CONSERVA '!#REF!</definedName>
    <definedName name="p_rl1claf_24">'[42]CAL MAT BET CONSERVA '!#REF!</definedName>
    <definedName name="p_rl1claf_24_13" localSheetId="1">'[42]CAL MAT BET CONSERVA '!#REF!</definedName>
    <definedName name="p_rl1claf_24_13">'[42]CAL MAT BET CONSERVA '!#REF!</definedName>
    <definedName name="p_rl1claf_24_13_19" localSheetId="1">'[42]CAL MAT BET CONSERVA '!#REF!</definedName>
    <definedName name="p_rl1claf_24_13_19">'[42]CAL MAT BET CONSERVA '!#REF!</definedName>
    <definedName name="p_rl1claf_24_13_23" localSheetId="1">'[42]CAL MAT BET CONSERVA '!#REF!</definedName>
    <definedName name="p_rl1claf_24_13_23">'[42]CAL MAT BET CONSERVA '!#REF!</definedName>
    <definedName name="p_rl1claf_24_13_25" localSheetId="1">'[55]CAL MAT BET CONSERVA '!#REF!</definedName>
    <definedName name="p_rl1claf_24_13_25">'[55]CAL MAT BET CONSERVA '!#REF!</definedName>
    <definedName name="p_rl1claf_24_19" localSheetId="1">'[42]CAL MAT BET CONSERVA '!#REF!</definedName>
    <definedName name="p_rl1claf_24_19">'[42]CAL MAT BET CONSERVA '!#REF!</definedName>
    <definedName name="p_rl1claf_24_23" localSheetId="1">'[42]CAL MAT BET CONSERVA '!#REF!</definedName>
    <definedName name="p_rl1claf_24_23">'[42]CAL MAT BET CONSERVA '!#REF!</definedName>
    <definedName name="p_rl1claf_24_25" localSheetId="1">'[55]CAL MAT BET CONSERVA '!#REF!</definedName>
    <definedName name="p_rl1claf_24_25">'[55]CAL MAT BET CONSERVA '!#REF!</definedName>
    <definedName name="p_rl1claf_25" localSheetId="1">'[55]CAL MAT BET CONSERVA '!#REF!</definedName>
    <definedName name="p_rl1claf_25">'[55]CAL MAT BET CONSERVA '!#REF!</definedName>
    <definedName name="p_rl1cmicro15" localSheetId="1">'[45]CAL MAT BET CONSERVA '!#REF!</definedName>
    <definedName name="p_rl1cmicro15">'[45]CAL MAT BET CONSERVA '!#REF!</definedName>
    <definedName name="p_rm1cmbb" localSheetId="1">'[42]CAL MAT BET CONSERVA '!#REF!</definedName>
    <definedName name="p_rm1cmbb">'[42]CAL MAT BET CONSERVA '!#REF!</definedName>
    <definedName name="p_rm1cmbb_13" localSheetId="1">'[42]CAL MAT BET CONSERVA '!#REF!</definedName>
    <definedName name="p_rm1cmbb_13">'[42]CAL MAT BET CONSERVA '!#REF!</definedName>
    <definedName name="p_rm1cmbb_13_19" localSheetId="1">'[42]CAL MAT BET CONSERVA '!#REF!</definedName>
    <definedName name="p_rm1cmbb_13_19">'[42]CAL MAT BET CONSERVA '!#REF!</definedName>
    <definedName name="p_rm1cmbb_13_23" localSheetId="1">'[42]CAL MAT BET CONSERVA '!#REF!</definedName>
    <definedName name="p_rm1cmbb_13_23">'[42]CAL MAT BET CONSERVA '!#REF!</definedName>
    <definedName name="p_rm1cmbb_13_25" localSheetId="1">'[55]CAL MAT BET CONSERVA '!#REF!</definedName>
    <definedName name="p_rm1cmbb_13_25">'[55]CAL MAT BET CONSERVA '!#REF!</definedName>
    <definedName name="p_rm1cmbb_19" localSheetId="1">'[42]CAL MAT BET CONSERVA '!#REF!</definedName>
    <definedName name="p_rm1cmbb_19">'[42]CAL MAT BET CONSERVA '!#REF!</definedName>
    <definedName name="p_rm1cmbb_23" localSheetId="1">'[42]CAL MAT BET CONSERVA '!#REF!</definedName>
    <definedName name="p_rm1cmbb_23">'[42]CAL MAT BET CONSERVA '!#REF!</definedName>
    <definedName name="p_rm1cmbb_24" localSheetId="1">'[42]CAL MAT BET CONSERVA '!#REF!</definedName>
    <definedName name="p_rm1cmbb_24">'[42]CAL MAT BET CONSERVA '!#REF!</definedName>
    <definedName name="p_rm1cmbb_24_13" localSheetId="1">'[42]CAL MAT BET CONSERVA '!#REF!</definedName>
    <definedName name="p_rm1cmbb_24_13">'[42]CAL MAT BET CONSERVA '!#REF!</definedName>
    <definedName name="p_rm1cmbb_24_13_19" localSheetId="1">'[42]CAL MAT BET CONSERVA '!#REF!</definedName>
    <definedName name="p_rm1cmbb_24_13_19">'[42]CAL MAT BET CONSERVA '!#REF!</definedName>
    <definedName name="p_rm1cmbb_24_13_23" localSheetId="1">'[42]CAL MAT BET CONSERVA '!#REF!</definedName>
    <definedName name="p_rm1cmbb_24_13_23">'[42]CAL MAT BET CONSERVA '!#REF!</definedName>
    <definedName name="p_rm1cmbb_24_13_25" localSheetId="1">'[55]CAL MAT BET CONSERVA '!#REF!</definedName>
    <definedName name="p_rm1cmbb_24_13_25">'[55]CAL MAT BET CONSERVA '!#REF!</definedName>
    <definedName name="p_rm1cmbb_24_19" localSheetId="1">'[42]CAL MAT BET CONSERVA '!#REF!</definedName>
    <definedName name="p_rm1cmbb_24_19">'[42]CAL MAT BET CONSERVA '!#REF!</definedName>
    <definedName name="p_rm1cmbb_24_23" localSheetId="1">'[42]CAL MAT BET CONSERVA '!#REF!</definedName>
    <definedName name="p_rm1cmbb_24_23">'[42]CAL MAT BET CONSERVA '!#REF!</definedName>
    <definedName name="p_rm1cmbb_24_25" localSheetId="1">'[55]CAL MAT BET CONSERVA '!#REF!</definedName>
    <definedName name="p_rm1cmbb_24_25">'[55]CAL MAT BET CONSERVA '!#REF!</definedName>
    <definedName name="p_rm1cmbb_25" localSheetId="1">'[55]CAL MAT BET CONSERVA '!#REF!</definedName>
    <definedName name="p_rm1cmbb_25">'[55]CAL MAT BET CONSERVA '!#REF!</definedName>
    <definedName name="p_rm1cmbuf" localSheetId="1">'[42]CAL MAT BET CONSERVA '!#REF!</definedName>
    <definedName name="p_rm1cmbuf">'[42]CAL MAT BET CONSERVA '!#REF!</definedName>
    <definedName name="p_rm1cmbuf_13" localSheetId="1">'[42]CAL MAT BET CONSERVA '!#REF!</definedName>
    <definedName name="p_rm1cmbuf_13">'[42]CAL MAT BET CONSERVA '!#REF!</definedName>
    <definedName name="p_rm1cmbuf_13_19" localSheetId="1">'[42]CAL MAT BET CONSERVA '!#REF!</definedName>
    <definedName name="p_rm1cmbuf_13_19">'[42]CAL MAT BET CONSERVA '!#REF!</definedName>
    <definedName name="p_rm1cmbuf_13_23" localSheetId="1">'[42]CAL MAT BET CONSERVA '!#REF!</definedName>
    <definedName name="p_rm1cmbuf_13_23">'[42]CAL MAT BET CONSERVA '!#REF!</definedName>
    <definedName name="p_rm1cmbuf_13_25" localSheetId="1">'[55]CAL MAT BET CONSERVA '!#REF!</definedName>
    <definedName name="p_rm1cmbuf_13_25">'[55]CAL MAT BET CONSERVA '!#REF!</definedName>
    <definedName name="p_rm1cmbuf_19" localSheetId="1">'[42]CAL MAT BET CONSERVA '!#REF!</definedName>
    <definedName name="p_rm1cmbuf_19">'[42]CAL MAT BET CONSERVA '!#REF!</definedName>
    <definedName name="p_rm1cmbuf_23" localSheetId="1">'[42]CAL MAT BET CONSERVA '!#REF!</definedName>
    <definedName name="p_rm1cmbuf_23">'[42]CAL MAT BET CONSERVA '!#REF!</definedName>
    <definedName name="p_rm1cmbuf_24" localSheetId="1">'[42]CAL MAT BET CONSERVA '!#REF!</definedName>
    <definedName name="p_rm1cmbuf_24">'[42]CAL MAT BET CONSERVA '!#REF!</definedName>
    <definedName name="p_rm1cmbuf_24_13" localSheetId="1">'[42]CAL MAT BET CONSERVA '!#REF!</definedName>
    <definedName name="p_rm1cmbuf_24_13">'[42]CAL MAT BET CONSERVA '!#REF!</definedName>
    <definedName name="p_rm1cmbuf_24_13_19" localSheetId="1">'[42]CAL MAT BET CONSERVA '!#REF!</definedName>
    <definedName name="p_rm1cmbuf_24_13_19">'[42]CAL MAT BET CONSERVA '!#REF!</definedName>
    <definedName name="p_rm1cmbuf_24_13_23" localSheetId="1">'[42]CAL MAT BET CONSERVA '!#REF!</definedName>
    <definedName name="p_rm1cmbuf_24_13_23">'[42]CAL MAT BET CONSERVA '!#REF!</definedName>
    <definedName name="p_rm1cmbuf_24_13_25" localSheetId="1">'[55]CAL MAT BET CONSERVA '!#REF!</definedName>
    <definedName name="p_rm1cmbuf_24_13_25">'[55]CAL MAT BET CONSERVA '!#REF!</definedName>
    <definedName name="p_rm1cmbuf_24_19" localSheetId="1">'[42]CAL MAT BET CONSERVA '!#REF!</definedName>
    <definedName name="p_rm1cmbuf_24_19">'[42]CAL MAT BET CONSERVA '!#REF!</definedName>
    <definedName name="p_rm1cmbuf_24_23" localSheetId="1">'[42]CAL MAT BET CONSERVA '!#REF!</definedName>
    <definedName name="p_rm1cmbuf_24_23">'[42]CAL MAT BET CONSERVA '!#REF!</definedName>
    <definedName name="p_rm1cmbuf_24_25" localSheetId="1">'[55]CAL MAT BET CONSERVA '!#REF!</definedName>
    <definedName name="p_rm1cmbuf_24_25">'[55]CAL MAT BET CONSERVA '!#REF!</definedName>
    <definedName name="p_rm1cmbuf_25" localSheetId="1">'[55]CAL MAT BET CONSERVA '!#REF!</definedName>
    <definedName name="p_rm1cmbuf_25">'[55]CAL MAT BET CONSERVA '!#REF!</definedName>
    <definedName name="p_rr1ccd" localSheetId="1">'[42]CAL MAT BET CONSERVA '!#REF!</definedName>
    <definedName name="p_rr1ccd">'[42]CAL MAT BET CONSERVA '!#REF!</definedName>
    <definedName name="p_rr1ccd_13" localSheetId="1">'[42]CAL MAT BET CONSERVA '!#REF!</definedName>
    <definedName name="p_rr1ccd_13">'[42]CAL MAT BET CONSERVA '!#REF!</definedName>
    <definedName name="p_rr1ccd_13_19" localSheetId="1">'[42]CAL MAT BET CONSERVA '!#REF!</definedName>
    <definedName name="p_rr1ccd_13_19">'[42]CAL MAT BET CONSERVA '!#REF!</definedName>
    <definedName name="p_rr1ccd_13_23" localSheetId="1">'[42]CAL MAT BET CONSERVA '!#REF!</definedName>
    <definedName name="p_rr1ccd_13_23">'[42]CAL MAT BET CONSERVA '!#REF!</definedName>
    <definedName name="p_rr1ccd_13_25" localSheetId="1">'[55]CAL MAT BET CONSERVA '!#REF!</definedName>
    <definedName name="p_rr1ccd_13_25">'[55]CAL MAT BET CONSERVA '!#REF!</definedName>
    <definedName name="p_rr1ccd_15" localSheetId="1">'[56]CAL MAT BET CONSERVA '!#REF!</definedName>
    <definedName name="p_rr1ccd_15">'[56]CAL MAT BET CONSERVA '!#REF!</definedName>
    <definedName name="p_rr1ccd_15_13" localSheetId="1">'[56]CAL MAT BET CONSERVA '!#REF!</definedName>
    <definedName name="p_rr1ccd_15_13">'[56]CAL MAT BET CONSERVA '!#REF!</definedName>
    <definedName name="p_rr1ccd_15_13_19" localSheetId="1">'[56]CAL MAT BET CONSERVA '!#REF!</definedName>
    <definedName name="p_rr1ccd_15_13_19">'[56]CAL MAT BET CONSERVA '!#REF!</definedName>
    <definedName name="p_rr1ccd_15_13_23" localSheetId="1">'[56]CAL MAT BET CONSERVA '!#REF!</definedName>
    <definedName name="p_rr1ccd_15_13_23">'[56]CAL MAT BET CONSERVA '!#REF!</definedName>
    <definedName name="p_rr1ccd_15_13_25" localSheetId="1">'[56]CAL MAT BET CONSERVA '!#REF!</definedName>
    <definedName name="p_rr1ccd_15_13_25">'[56]CAL MAT BET CONSERVA '!#REF!</definedName>
    <definedName name="p_rr1ccd_15_19" localSheetId="1">'[56]CAL MAT BET CONSERVA '!#REF!</definedName>
    <definedName name="p_rr1ccd_15_19">'[56]CAL MAT BET CONSERVA '!#REF!</definedName>
    <definedName name="p_rr1ccd_15_23" localSheetId="1">'[56]CAL MAT BET CONSERVA '!#REF!</definedName>
    <definedName name="p_rr1ccd_15_23">'[56]CAL MAT BET CONSERVA '!#REF!</definedName>
    <definedName name="p_rr1ccd_15_25" localSheetId="1">'[56]CAL MAT BET CONSERVA '!#REF!</definedName>
    <definedName name="p_rr1ccd_15_25">'[56]CAL MAT BET CONSERVA '!#REF!</definedName>
    <definedName name="p_rr1ccd_19" localSheetId="1">'[42]CAL MAT BET CONSERVA '!#REF!</definedName>
    <definedName name="p_rr1ccd_19">'[42]CAL MAT BET CONSERVA '!#REF!</definedName>
    <definedName name="p_rr1ccd_23" localSheetId="1">'[42]CAL MAT BET CONSERVA '!#REF!</definedName>
    <definedName name="p_rr1ccd_23">'[42]CAL MAT BET CONSERVA '!#REF!</definedName>
    <definedName name="p_rr1ccd_24" localSheetId="1">'[42]CAL MAT BET CONSERVA '!#REF!</definedName>
    <definedName name="p_rr1ccd_24">'[42]CAL MAT BET CONSERVA '!#REF!</definedName>
    <definedName name="p_rr1ccd_24_13" localSheetId="1">'[42]CAL MAT BET CONSERVA '!#REF!</definedName>
    <definedName name="p_rr1ccd_24_13">'[42]CAL MAT BET CONSERVA '!#REF!</definedName>
    <definedName name="p_rr1ccd_24_13_19" localSheetId="1">'[42]CAL MAT BET CONSERVA '!#REF!</definedName>
    <definedName name="p_rr1ccd_24_13_19">'[42]CAL MAT BET CONSERVA '!#REF!</definedName>
    <definedName name="p_rr1ccd_24_13_23" localSheetId="1">'[42]CAL MAT BET CONSERVA '!#REF!</definedName>
    <definedName name="p_rr1ccd_24_13_23">'[42]CAL MAT BET CONSERVA '!#REF!</definedName>
    <definedName name="p_rr1ccd_24_13_25" localSheetId="1">'[55]CAL MAT BET CONSERVA '!#REF!</definedName>
    <definedName name="p_rr1ccd_24_13_25">'[55]CAL MAT BET CONSERVA '!#REF!</definedName>
    <definedName name="p_rr1ccd_24_19" localSheetId="1">'[42]CAL MAT BET CONSERVA '!#REF!</definedName>
    <definedName name="p_rr1ccd_24_19">'[42]CAL MAT BET CONSERVA '!#REF!</definedName>
    <definedName name="p_rr1ccd_24_23" localSheetId="1">'[42]CAL MAT BET CONSERVA '!#REF!</definedName>
    <definedName name="p_rr1ccd_24_23">'[42]CAL MAT BET CONSERVA '!#REF!</definedName>
    <definedName name="p_rr1ccd_24_25" localSheetId="1">'[55]CAL MAT BET CONSERVA '!#REF!</definedName>
    <definedName name="p_rr1ccd_24_25">'[55]CAL MAT BET CONSERVA '!#REF!</definedName>
    <definedName name="p_rr1ccd_25" localSheetId="1">'[55]CAL MAT BET CONSERVA '!#REF!</definedName>
    <definedName name="p_rr1ccd_25">'[55]CAL MAT BET CONSERVA '!#REF!</definedName>
    <definedName name="p_rr1cpl" localSheetId="1">'[42]CAL MAT BET CONSERVA '!#REF!</definedName>
    <definedName name="p_rr1cpl">'[42]CAL MAT BET CONSERVA '!#REF!</definedName>
    <definedName name="p_rr1cpl_13" localSheetId="1">'[42]CAL MAT BET CONSERVA '!#REF!</definedName>
    <definedName name="p_rr1cpl_13">'[42]CAL MAT BET CONSERVA '!#REF!</definedName>
    <definedName name="p_rr1cpl_13_19" localSheetId="1">'[42]CAL MAT BET CONSERVA '!#REF!</definedName>
    <definedName name="p_rr1cpl_13_19">'[42]CAL MAT BET CONSERVA '!#REF!</definedName>
    <definedName name="p_rr1cpl_13_23" localSheetId="1">'[42]CAL MAT BET CONSERVA '!#REF!</definedName>
    <definedName name="p_rr1cpl_13_23">'[42]CAL MAT BET CONSERVA '!#REF!</definedName>
    <definedName name="p_rr1cpl_13_25" localSheetId="1">'[55]CAL MAT BET CONSERVA '!#REF!</definedName>
    <definedName name="p_rr1cpl_13_25">'[55]CAL MAT BET CONSERVA '!#REF!</definedName>
    <definedName name="p_rr1cpl_19" localSheetId="1">'[42]CAL MAT BET CONSERVA '!#REF!</definedName>
    <definedName name="p_rr1cpl_19">'[42]CAL MAT BET CONSERVA '!#REF!</definedName>
    <definedName name="p_rr1cpl_23" localSheetId="1">'[42]CAL MAT BET CONSERVA '!#REF!</definedName>
    <definedName name="p_rr1cpl_23">'[42]CAL MAT BET CONSERVA '!#REF!</definedName>
    <definedName name="p_rr1cpl_24" localSheetId="1">'[42]CAL MAT BET CONSERVA '!#REF!</definedName>
    <definedName name="p_rr1cpl_24">'[42]CAL MAT BET CONSERVA '!#REF!</definedName>
    <definedName name="p_rr1cpl_24_13" localSheetId="1">'[42]CAL MAT BET CONSERVA '!#REF!</definedName>
    <definedName name="p_rr1cpl_24_13">'[42]CAL MAT BET CONSERVA '!#REF!</definedName>
    <definedName name="p_rr1cpl_24_13_19" localSheetId="1">'[42]CAL MAT BET CONSERVA '!#REF!</definedName>
    <definedName name="p_rr1cpl_24_13_19">'[42]CAL MAT BET CONSERVA '!#REF!</definedName>
    <definedName name="p_rr1cpl_24_13_23" localSheetId="1">'[42]CAL MAT BET CONSERVA '!#REF!</definedName>
    <definedName name="p_rr1cpl_24_13_23">'[42]CAL MAT BET CONSERVA '!#REF!</definedName>
    <definedName name="p_rr1cpl_24_13_25" localSheetId="1">'[55]CAL MAT BET CONSERVA '!#REF!</definedName>
    <definedName name="p_rr1cpl_24_13_25">'[55]CAL MAT BET CONSERVA '!#REF!</definedName>
    <definedName name="p_rr1cpl_24_19" localSheetId="1">'[42]CAL MAT BET CONSERVA '!#REF!</definedName>
    <definedName name="p_rr1cpl_24_19">'[42]CAL MAT BET CONSERVA '!#REF!</definedName>
    <definedName name="p_rr1cpl_24_23" localSheetId="1">'[42]CAL MAT BET CONSERVA '!#REF!</definedName>
    <definedName name="p_rr1cpl_24_23">'[42]CAL MAT BET CONSERVA '!#REF!</definedName>
    <definedName name="p_rr1cpl_24_25" localSheetId="1">'[55]CAL MAT BET CONSERVA '!#REF!</definedName>
    <definedName name="p_rr1cpl_24_25">'[55]CAL MAT BET CONSERVA '!#REF!</definedName>
    <definedName name="p_rr1cpl_25" localSheetId="1">'[55]CAL MAT BET CONSERVA '!#REF!</definedName>
    <definedName name="p_rr1cpl_25">'[55]CAL MAT BET CONSERVA '!#REF!</definedName>
    <definedName name="p_rr1ctb">'[42]CAL MAT BET CONSERVA '!$L$17</definedName>
    <definedName name="p_rr1ctbemerg" localSheetId="1">'[45]CAL MAT BET CONSERVA '!#REF!</definedName>
    <definedName name="p_rr1ctbemerg">'[45]CAL MAT BET CONSERVA '!#REF!</definedName>
    <definedName name="p_rr2ccsa" localSheetId="1">'[42]CAL MAT BET CONSERVA '!#REF!</definedName>
    <definedName name="p_rr2ccsa">'[42]CAL MAT BET CONSERVA '!#REF!</definedName>
    <definedName name="p_rr2ccsa_13" localSheetId="1">'[42]CAL MAT BET CONSERVA '!#REF!</definedName>
    <definedName name="p_rr2ccsa_13">'[42]CAL MAT BET CONSERVA '!#REF!</definedName>
    <definedName name="p_rr2ccsa_13_19" localSheetId="1">'[42]CAL MAT BET CONSERVA '!#REF!</definedName>
    <definedName name="p_rr2ccsa_13_19">'[42]CAL MAT BET CONSERVA '!#REF!</definedName>
    <definedName name="p_rr2ccsa_13_23" localSheetId="1">'[42]CAL MAT BET CONSERVA '!#REF!</definedName>
    <definedName name="p_rr2ccsa_13_23">'[42]CAL MAT BET CONSERVA '!#REF!</definedName>
    <definedName name="p_rr2ccsa_13_25" localSheetId="1">'[55]CAL MAT BET CONSERVA '!#REF!</definedName>
    <definedName name="p_rr2ccsa_13_25">'[55]CAL MAT BET CONSERVA '!#REF!</definedName>
    <definedName name="p_rr2ccsa_19" localSheetId="1">'[42]CAL MAT BET CONSERVA '!#REF!</definedName>
    <definedName name="p_rr2ccsa_19">'[42]CAL MAT BET CONSERVA '!#REF!</definedName>
    <definedName name="p_rr2ccsa_23" localSheetId="1">'[42]CAL MAT BET CONSERVA '!#REF!</definedName>
    <definedName name="p_rr2ccsa_23">'[42]CAL MAT BET CONSERVA '!#REF!</definedName>
    <definedName name="p_rr2ccsa_24" localSheetId="1">'[42]CAL MAT BET CONSERVA '!#REF!</definedName>
    <definedName name="p_rr2ccsa_24">'[42]CAL MAT BET CONSERVA '!#REF!</definedName>
    <definedName name="p_rr2ccsa_24_13" localSheetId="1">'[42]CAL MAT BET CONSERVA '!#REF!</definedName>
    <definedName name="p_rr2ccsa_24_13">'[42]CAL MAT BET CONSERVA '!#REF!</definedName>
    <definedName name="p_rr2ccsa_24_13_19" localSheetId="1">'[42]CAL MAT BET CONSERVA '!#REF!</definedName>
    <definedName name="p_rr2ccsa_24_13_19">'[42]CAL MAT BET CONSERVA '!#REF!</definedName>
    <definedName name="p_rr2ccsa_24_13_23" localSheetId="1">'[42]CAL MAT BET CONSERVA '!#REF!</definedName>
    <definedName name="p_rr2ccsa_24_13_23">'[42]CAL MAT BET CONSERVA '!#REF!</definedName>
    <definedName name="p_rr2ccsa_24_13_25" localSheetId="1">'[55]CAL MAT BET CONSERVA '!#REF!</definedName>
    <definedName name="p_rr2ccsa_24_13_25">'[55]CAL MAT BET CONSERVA '!#REF!</definedName>
    <definedName name="p_rr2ccsa_24_19" localSheetId="1">'[42]CAL MAT BET CONSERVA '!#REF!</definedName>
    <definedName name="p_rr2ccsa_24_19">'[42]CAL MAT BET CONSERVA '!#REF!</definedName>
    <definedName name="p_rr2ccsa_24_23" localSheetId="1">'[42]CAL MAT BET CONSERVA '!#REF!</definedName>
    <definedName name="p_rr2ccsa_24_23">'[42]CAL MAT BET CONSERVA '!#REF!</definedName>
    <definedName name="p_rr2ccsa_24_25" localSheetId="1">'[55]CAL MAT BET CONSERVA '!#REF!</definedName>
    <definedName name="p_rr2ccsa_24_25">'[55]CAL MAT BET CONSERVA '!#REF!</definedName>
    <definedName name="p_rr2ccsa_25" localSheetId="1">'[55]CAL MAT BET CONSERVA '!#REF!</definedName>
    <definedName name="p_rr2ccsa_25">'[55]CAL MAT BET CONSERVA '!#REF!</definedName>
    <definedName name="p_rr2ctsd" localSheetId="1">'[42]CAL MAT BET CONSERVA '!#REF!</definedName>
    <definedName name="p_rr2ctsd">'[42]CAL MAT BET CONSERVA '!#REF!</definedName>
    <definedName name="p_rr2ctsd_13" localSheetId="1">'[42]CAL MAT BET CONSERVA '!#REF!</definedName>
    <definedName name="p_rr2ctsd_13">'[42]CAL MAT BET CONSERVA '!#REF!</definedName>
    <definedName name="p_rr2ctsd_13_19" localSheetId="1">'[42]CAL MAT BET CONSERVA '!#REF!</definedName>
    <definedName name="p_rr2ctsd_13_19">'[42]CAL MAT BET CONSERVA '!#REF!</definedName>
    <definedName name="p_rr2ctsd_13_23" localSheetId="1">'[42]CAL MAT BET CONSERVA '!#REF!</definedName>
    <definedName name="p_rr2ctsd_13_23">'[42]CAL MAT BET CONSERVA '!#REF!</definedName>
    <definedName name="p_rr2ctsd_13_25" localSheetId="1">'[55]CAL MAT BET CONSERVA '!#REF!</definedName>
    <definedName name="p_rr2ctsd_13_25">'[55]CAL MAT BET CONSERVA '!#REF!</definedName>
    <definedName name="p_rr2ctsd_19" localSheetId="1">'[42]CAL MAT BET CONSERVA '!#REF!</definedName>
    <definedName name="p_rr2ctsd_19">'[42]CAL MAT BET CONSERVA '!#REF!</definedName>
    <definedName name="p_rr2ctsd_23" localSheetId="1">'[42]CAL MAT BET CONSERVA '!#REF!</definedName>
    <definedName name="p_rr2ctsd_23">'[42]CAL MAT BET CONSERVA '!#REF!</definedName>
    <definedName name="p_rr2ctsd_24" localSheetId="1">'[42]CAL MAT BET CONSERVA '!#REF!</definedName>
    <definedName name="p_rr2ctsd_24">'[42]CAL MAT BET CONSERVA '!#REF!</definedName>
    <definedName name="p_rr2ctsd_24_13" localSheetId="1">'[42]CAL MAT BET CONSERVA '!#REF!</definedName>
    <definedName name="p_rr2ctsd_24_13">'[42]CAL MAT BET CONSERVA '!#REF!</definedName>
    <definedName name="p_rr2ctsd_24_13_19" localSheetId="1">'[42]CAL MAT BET CONSERVA '!#REF!</definedName>
    <definedName name="p_rr2ctsd_24_13_19">'[42]CAL MAT BET CONSERVA '!#REF!</definedName>
    <definedName name="p_rr2ctsd_24_13_23" localSheetId="1">'[42]CAL MAT BET CONSERVA '!#REF!</definedName>
    <definedName name="p_rr2ctsd_24_13_23">'[42]CAL MAT BET CONSERVA '!#REF!</definedName>
    <definedName name="p_rr2ctsd_24_13_25" localSheetId="1">'[55]CAL MAT BET CONSERVA '!#REF!</definedName>
    <definedName name="p_rr2ctsd_24_13_25">'[55]CAL MAT BET CONSERVA '!#REF!</definedName>
    <definedName name="p_rr2ctsd_24_19" localSheetId="1">'[42]CAL MAT BET CONSERVA '!#REF!</definedName>
    <definedName name="p_rr2ctsd_24_19">'[42]CAL MAT BET CONSERVA '!#REF!</definedName>
    <definedName name="p_rr2ctsd_24_23" localSheetId="1">'[42]CAL MAT BET CONSERVA '!#REF!</definedName>
    <definedName name="p_rr2ctsd_24_23">'[42]CAL MAT BET CONSERVA '!#REF!</definedName>
    <definedName name="p_rr2ctsd_24_25" localSheetId="1">'[55]CAL MAT BET CONSERVA '!#REF!</definedName>
    <definedName name="p_rr2ctsd_24_25">'[55]CAL MAT BET CONSERVA '!#REF!</definedName>
    <definedName name="p_rr2ctsd_25" localSheetId="1">'[55]CAL MAT BET CONSERVA '!#REF!</definedName>
    <definedName name="p_rr2ctsd_25">'[55]CAL MAT BET CONSERVA '!#REF!</definedName>
    <definedName name="p_rr2ctss" localSheetId="1">'[45]CAL MAT BET CONSERVA '!#REF!</definedName>
    <definedName name="p_rr2ctss">'[45]CAL MAT BET CONSERVA '!#REF!</definedName>
    <definedName name="P_SUCATA" localSheetId="1">#REF!</definedName>
    <definedName name="P_SUCATA">#REF!</definedName>
    <definedName name="p_tapaburaco" localSheetId="1">'[27]memória quantitativa'!#REF!</definedName>
    <definedName name="p_tapaburaco">'[27]memória quantitativa'!#REF!</definedName>
    <definedName name="p_tapaburacoq" localSheetId="1">'[27]memória quantitativa'!#REF!</definedName>
    <definedName name="p_tapaburacoq">'[27]memória quantitativa'!#REF!</definedName>
    <definedName name="p_tsd" localSheetId="1">'[27]memória quantitativa'!#REF!</definedName>
    <definedName name="p_tsd">'[27]memória quantitativa'!#REF!</definedName>
    <definedName name="p08.300.01">[166]CONS_CORR!$Q$44</definedName>
    <definedName name="p7asadadads" localSheetId="1" hidden="1">[47]PAG01!#REF!</definedName>
    <definedName name="p7asadadads" hidden="1">[47]PAG01!#REF!</definedName>
    <definedName name="pa_rl1cmicro15" localSheetId="1">'[45]CAL MAT BET CONSERVA '!#REF!</definedName>
    <definedName name="pa_rl1cmicro15">'[45]CAL MAT BET CONSERVA '!#REF!</definedName>
    <definedName name="pabr1" localSheetId="1">'[27]memória quantitativa'!#REF!</definedName>
    <definedName name="pabr1">'[27]memória quantitativa'!#REF!</definedName>
    <definedName name="pabr10" localSheetId="1">'[27]memória quantitativa'!#REF!</definedName>
    <definedName name="pabr10">'[27]memória quantitativa'!#REF!</definedName>
    <definedName name="pabr11" localSheetId="1">'[27]memória quantitativa'!#REF!</definedName>
    <definedName name="pabr11">'[27]memória quantitativa'!#REF!</definedName>
    <definedName name="pabr12" localSheetId="1">'[27]memória quantitativa'!#REF!</definedName>
    <definedName name="pabr12">'[27]memória quantitativa'!#REF!</definedName>
    <definedName name="pabr13" localSheetId="1">'[27]memória quantitativa'!#REF!</definedName>
    <definedName name="pabr13">'[27]memória quantitativa'!#REF!</definedName>
    <definedName name="pabr14" localSheetId="1">'[27]memória quantitativa'!#REF!</definedName>
    <definedName name="pabr14">'[27]memória quantitativa'!#REF!</definedName>
    <definedName name="pabr15" localSheetId="1">'[27]memória quantitativa'!#REF!</definedName>
    <definedName name="pabr15">'[27]memória quantitativa'!#REF!</definedName>
    <definedName name="pabr16" localSheetId="1">'[27]memória quantitativa'!#REF!</definedName>
    <definedName name="pabr16">'[27]memória quantitativa'!#REF!</definedName>
    <definedName name="pabr17" localSheetId="1">'[27]memória quantitativa'!#REF!</definedName>
    <definedName name="pabr17">'[27]memória quantitativa'!#REF!</definedName>
    <definedName name="pabr18" localSheetId="1">'[27]memória quantitativa'!#REF!</definedName>
    <definedName name="pabr18">'[27]memória quantitativa'!#REF!</definedName>
    <definedName name="pabr19" localSheetId="1">'[27]memória quantitativa'!#REF!</definedName>
    <definedName name="pabr19">'[27]memória quantitativa'!#REF!</definedName>
    <definedName name="pabr2" localSheetId="1">'[27]memória quantitativa'!#REF!</definedName>
    <definedName name="pabr2">'[27]memória quantitativa'!#REF!</definedName>
    <definedName name="pabr20" localSheetId="1">'[27]memória quantitativa'!#REF!</definedName>
    <definedName name="pabr20">'[27]memória quantitativa'!#REF!</definedName>
    <definedName name="pabr21" localSheetId="1">'[27]memória quantitativa'!#REF!</definedName>
    <definedName name="pabr21">'[27]memória quantitativa'!#REF!</definedName>
    <definedName name="pabr22" localSheetId="1">'[27]memória quantitativa'!#REF!</definedName>
    <definedName name="pabr22">'[27]memória quantitativa'!#REF!</definedName>
    <definedName name="pabr23" localSheetId="1">'[27]memória quantitativa'!#REF!</definedName>
    <definedName name="pabr23">'[27]memória quantitativa'!#REF!</definedName>
    <definedName name="pabr3" localSheetId="1">'[27]memória quantitativa'!#REF!</definedName>
    <definedName name="pabr3">'[27]memória quantitativa'!#REF!</definedName>
    <definedName name="pabr4" localSheetId="1">'[27]memória quantitativa'!#REF!</definedName>
    <definedName name="pabr4">'[27]memória quantitativa'!#REF!</definedName>
    <definedName name="pabr5" localSheetId="1">'[27]memória quantitativa'!#REF!</definedName>
    <definedName name="pabr5">'[27]memória quantitativa'!#REF!</definedName>
    <definedName name="pabr6" localSheetId="1">'[27]memória quantitativa'!#REF!</definedName>
    <definedName name="pabr6">'[27]memória quantitativa'!#REF!</definedName>
    <definedName name="pabr7" localSheetId="1">'[27]memória quantitativa'!#REF!</definedName>
    <definedName name="pabr7">'[27]memória quantitativa'!#REF!</definedName>
    <definedName name="pabr8" localSheetId="1">'[27]memória quantitativa'!#REF!</definedName>
    <definedName name="pabr8">'[27]memória quantitativa'!#REF!</definedName>
    <definedName name="pabr9" localSheetId="1">'[27]memória quantitativa'!#REF!</definedName>
    <definedName name="pabr9">'[27]memória quantitativa'!#REF!</definedName>
    <definedName name="PACAP20MBQ" localSheetId="1">#REF!</definedName>
    <definedName name="PACAP20MBQ">#REF!</definedName>
    <definedName name="PACM30IMP" localSheetId="1">#REF!</definedName>
    <definedName name="PACM30IMP">#REF!</definedName>
    <definedName name="PACM30RP" localSheetId="1">#REF!</definedName>
    <definedName name="PACM30RP">#REF!</definedName>
    <definedName name="PACM30TB" localSheetId="1">#REF!</definedName>
    <definedName name="PACM30TB">#REF!</definedName>
    <definedName name="PAEMULCS" localSheetId="1">#REF!</definedName>
    <definedName name="PAEMULCS">#REF!</definedName>
    <definedName name="PAEMULTSD" localSheetId="1">#REF!</definedName>
    <definedName name="PAEMULTSD">#REF!</definedName>
    <definedName name="PAEMULTSS" localSheetId="1">#REF!</definedName>
    <definedName name="PAEMULTSS">#REF!</definedName>
    <definedName name="pagani" hidden="1">{#N/A,#N/A,TRUE,"Resumo de Preços"}</definedName>
    <definedName name="PAJUDANTE">#N/A</definedName>
    <definedName name="PAJUDANTE_1" localSheetId="1">#REF!</definedName>
    <definedName name="PAJUDANTE_1">#REF!</definedName>
    <definedName name="pakim12" localSheetId="1">'[27]memória quantitativa'!#REF!</definedName>
    <definedName name="pakim12">'[27]memória quantitativa'!#REF!</definedName>
    <definedName name="pakmf1" localSheetId="1">'[27]memória quantitativa'!#REF!</definedName>
    <definedName name="pakmf1">'[27]memória quantitativa'!#REF!</definedName>
    <definedName name="pakmf10" localSheetId="1">'[27]memória quantitativa'!#REF!</definedName>
    <definedName name="pakmf10">'[27]memória quantitativa'!#REF!</definedName>
    <definedName name="pakmf11" localSheetId="1">'[27]memória quantitativa'!#REF!</definedName>
    <definedName name="pakmf11">'[27]memória quantitativa'!#REF!</definedName>
    <definedName name="pakmf12" localSheetId="1">'[27]memória quantitativa'!#REF!</definedName>
    <definedName name="pakmf12">'[27]memória quantitativa'!#REF!</definedName>
    <definedName name="pakmf13" localSheetId="1">'[27]memória quantitativa'!#REF!</definedName>
    <definedName name="pakmf13">'[27]memória quantitativa'!#REF!</definedName>
    <definedName name="pakmf14" localSheetId="1">'[27]memória quantitativa'!#REF!</definedName>
    <definedName name="pakmf14">'[27]memória quantitativa'!#REF!</definedName>
    <definedName name="pakmf15" localSheetId="1">'[27]memória quantitativa'!#REF!</definedName>
    <definedName name="pakmf15">'[27]memória quantitativa'!#REF!</definedName>
    <definedName name="pakmf16" localSheetId="1">'[27]memória quantitativa'!#REF!</definedName>
    <definedName name="pakmf16">'[27]memória quantitativa'!#REF!</definedName>
    <definedName name="pakmf17" localSheetId="1">'[27]memória quantitativa'!#REF!</definedName>
    <definedName name="pakmf17">'[27]memória quantitativa'!#REF!</definedName>
    <definedName name="pakmf18" localSheetId="1">'[27]memória quantitativa'!#REF!</definedName>
    <definedName name="pakmf18">'[27]memória quantitativa'!#REF!</definedName>
    <definedName name="pakmf19" localSheetId="1">'[27]memória quantitativa'!#REF!</definedName>
    <definedName name="pakmf19">'[27]memória quantitativa'!#REF!</definedName>
    <definedName name="pakmf2" localSheetId="1">'[27]memória quantitativa'!#REF!</definedName>
    <definedName name="pakmf2">'[27]memória quantitativa'!#REF!</definedName>
    <definedName name="pakmf20" localSheetId="1">'[27]memória quantitativa'!#REF!</definedName>
    <definedName name="pakmf20">'[27]memória quantitativa'!#REF!</definedName>
    <definedName name="pakmf21" localSheetId="1">'[27]memória quantitativa'!#REF!</definedName>
    <definedName name="pakmf21">'[27]memória quantitativa'!#REF!</definedName>
    <definedName name="pakmf22" localSheetId="1">'[27]memória quantitativa'!#REF!</definedName>
    <definedName name="pakmf22">'[27]memória quantitativa'!#REF!</definedName>
    <definedName name="pakmf3" localSheetId="1">'[27]memória quantitativa'!#REF!</definedName>
    <definedName name="pakmf3">'[27]memória quantitativa'!#REF!</definedName>
    <definedName name="pakmf4" localSheetId="1">'[27]memória quantitativa'!#REF!</definedName>
    <definedName name="pakmf4">'[27]memória quantitativa'!#REF!</definedName>
    <definedName name="pakmf5" localSheetId="1">'[27]memória quantitativa'!#REF!</definedName>
    <definedName name="pakmf5">'[27]memória quantitativa'!#REF!</definedName>
    <definedName name="pakmf6" localSheetId="1">'[27]memória quantitativa'!#REF!</definedName>
    <definedName name="pakmf6">'[27]memória quantitativa'!#REF!</definedName>
    <definedName name="pakmf7" localSheetId="1">'[27]memória quantitativa'!#REF!</definedName>
    <definedName name="pakmf7">'[27]memória quantitativa'!#REF!</definedName>
    <definedName name="pakmf8" localSheetId="1">'[27]memória quantitativa'!#REF!</definedName>
    <definedName name="pakmf8">'[27]memória quantitativa'!#REF!</definedName>
    <definedName name="pakmf9" localSheetId="1">'[27]memória quantitativa'!#REF!</definedName>
    <definedName name="pakmf9">'[27]memória quantitativa'!#REF!</definedName>
    <definedName name="pakmi1" localSheetId="1">'[27]memória quantitativa'!#REF!</definedName>
    <definedName name="pakmi1">'[27]memória quantitativa'!#REF!</definedName>
    <definedName name="pakmi10" localSheetId="1">'[27]memória quantitativa'!#REF!</definedName>
    <definedName name="pakmi10">'[27]memória quantitativa'!#REF!</definedName>
    <definedName name="pakmi11" localSheetId="1">'[27]memória quantitativa'!#REF!</definedName>
    <definedName name="pakmi11">'[27]memória quantitativa'!#REF!</definedName>
    <definedName name="pakmi13" localSheetId="1">'[27]memória quantitativa'!#REF!</definedName>
    <definedName name="pakmi13">'[27]memória quantitativa'!#REF!</definedName>
    <definedName name="pakmi14" localSheetId="1">'[27]memória quantitativa'!#REF!</definedName>
    <definedName name="pakmi14">'[27]memória quantitativa'!#REF!</definedName>
    <definedName name="pakmi15" localSheetId="1">'[27]memória quantitativa'!#REF!</definedName>
    <definedName name="pakmi15">'[27]memória quantitativa'!#REF!</definedName>
    <definedName name="pakmi16" localSheetId="1">'[27]memória quantitativa'!#REF!</definedName>
    <definedName name="pakmi16">'[27]memória quantitativa'!#REF!</definedName>
    <definedName name="pakmi17" localSheetId="1">'[27]memória quantitativa'!#REF!</definedName>
    <definedName name="pakmi17">'[27]memória quantitativa'!#REF!</definedName>
    <definedName name="pakmi18" localSheetId="1">'[27]memória quantitativa'!#REF!</definedName>
    <definedName name="pakmi18">'[27]memória quantitativa'!#REF!</definedName>
    <definedName name="pakmi19" localSheetId="1">'[27]memória quantitativa'!#REF!</definedName>
    <definedName name="pakmi19">'[27]memória quantitativa'!#REF!</definedName>
    <definedName name="pakmi2" localSheetId="1">'[27]memória quantitativa'!#REF!</definedName>
    <definedName name="pakmi2">'[27]memória quantitativa'!#REF!</definedName>
    <definedName name="pakmi20" localSheetId="1">'[27]memória quantitativa'!#REF!</definedName>
    <definedName name="pakmi20">'[27]memória quantitativa'!#REF!</definedName>
    <definedName name="pakmi21" localSheetId="1">'[27]memória quantitativa'!#REF!</definedName>
    <definedName name="pakmi21">'[27]memória quantitativa'!#REF!</definedName>
    <definedName name="pakmi22" localSheetId="1">'[27]memória quantitativa'!#REF!</definedName>
    <definedName name="pakmi22">'[27]memória quantitativa'!#REF!</definedName>
    <definedName name="pakmi3" localSheetId="1">'[27]memória quantitativa'!#REF!</definedName>
    <definedName name="pakmi3">'[27]memória quantitativa'!#REF!</definedName>
    <definedName name="pakmi4" localSheetId="1">'[27]memória quantitativa'!#REF!</definedName>
    <definedName name="pakmi4">'[27]memória quantitativa'!#REF!</definedName>
    <definedName name="pakmi5" localSheetId="1">'[27]memória quantitativa'!#REF!</definedName>
    <definedName name="pakmi5">'[27]memória quantitativa'!#REF!</definedName>
    <definedName name="pakmi6" localSheetId="1">'[27]memória quantitativa'!#REF!</definedName>
    <definedName name="pakmi6">'[27]memória quantitativa'!#REF!</definedName>
    <definedName name="pakmi7" localSheetId="1">'[27]memória quantitativa'!#REF!</definedName>
    <definedName name="pakmi7">'[27]memória quantitativa'!#REF!</definedName>
    <definedName name="pakmi8" localSheetId="1">'[27]memória quantitativa'!#REF!</definedName>
    <definedName name="pakmi8">'[27]memória quantitativa'!#REF!</definedName>
    <definedName name="pakmi9" localSheetId="1">'[27]memória quantitativa'!#REF!</definedName>
    <definedName name="pakmi9">'[27]memória quantitativa'!#REF!</definedName>
    <definedName name="Pal_Workbook_GUID" hidden="1">"JSNQI1NMUY7QFUKEVL9TW6LM"</definedName>
    <definedName name="paraf" localSheetId="1">[42]ORÇAMENTO!#REF!</definedName>
    <definedName name="paraf">[42]ORÇAMENTO!#REF!</definedName>
    <definedName name="paraf_13" localSheetId="1">[42]ORÇAMENTO!#REF!</definedName>
    <definedName name="paraf_13">[42]ORÇAMENTO!#REF!</definedName>
    <definedName name="paraf_13_19" localSheetId="1">[42]ORÇAMENTO!#REF!</definedName>
    <definedName name="paraf_13_19">[42]ORÇAMENTO!#REF!</definedName>
    <definedName name="paraf_13_23" localSheetId="1">[42]ORÇAMENTO!#REF!</definedName>
    <definedName name="paraf_13_23">[42]ORÇAMENTO!#REF!</definedName>
    <definedName name="paraf_13_25" localSheetId="1">[55]ORÇAMENTO!#REF!</definedName>
    <definedName name="paraf_13_25">[55]ORÇAMENTO!#REF!</definedName>
    <definedName name="paraf_15" localSheetId="1">[56]ORÇAMENTO!#REF!</definedName>
    <definedName name="paraf_15">[56]ORÇAMENTO!#REF!</definedName>
    <definedName name="paraf_15_13" localSheetId="1">[56]ORÇAMENTO!#REF!</definedName>
    <definedName name="paraf_15_13">[56]ORÇAMENTO!#REF!</definedName>
    <definedName name="paraf_15_13_19" localSheetId="1">[56]ORÇAMENTO!#REF!</definedName>
    <definedName name="paraf_15_13_19">[56]ORÇAMENTO!#REF!</definedName>
    <definedName name="paraf_15_13_23" localSheetId="1">[56]ORÇAMENTO!#REF!</definedName>
    <definedName name="paraf_15_13_23">[56]ORÇAMENTO!#REF!</definedName>
    <definedName name="paraf_15_13_25" localSheetId="1">[56]ORÇAMENTO!#REF!</definedName>
    <definedName name="paraf_15_13_25">[56]ORÇAMENTO!#REF!</definedName>
    <definedName name="paraf_15_19" localSheetId="1">[56]ORÇAMENTO!#REF!</definedName>
    <definedName name="paraf_15_19">[56]ORÇAMENTO!#REF!</definedName>
    <definedName name="paraf_15_23" localSheetId="1">[56]ORÇAMENTO!#REF!</definedName>
    <definedName name="paraf_15_23">[56]ORÇAMENTO!#REF!</definedName>
    <definedName name="paraf_15_25" localSheetId="1">[56]ORÇAMENTO!#REF!</definedName>
    <definedName name="paraf_15_25">[56]ORÇAMENTO!#REF!</definedName>
    <definedName name="paraf_19" localSheetId="1">[42]ORÇAMENTO!#REF!</definedName>
    <definedName name="paraf_19">[42]ORÇAMENTO!#REF!</definedName>
    <definedName name="paraf_23" localSheetId="1">[42]ORÇAMENTO!#REF!</definedName>
    <definedName name="paraf_23">[42]ORÇAMENTO!#REF!</definedName>
    <definedName name="paraf_24" localSheetId="1">[42]ORÇAMENTO!#REF!</definedName>
    <definedName name="paraf_24">[42]ORÇAMENTO!#REF!</definedName>
    <definedName name="paraf_24_13" localSheetId="1">[42]ORÇAMENTO!#REF!</definedName>
    <definedName name="paraf_24_13">[42]ORÇAMENTO!#REF!</definedName>
    <definedName name="paraf_24_13_19" localSheetId="1">[42]ORÇAMENTO!#REF!</definedName>
    <definedName name="paraf_24_13_19">[42]ORÇAMENTO!#REF!</definedName>
    <definedName name="paraf_24_13_23" localSheetId="1">[42]ORÇAMENTO!#REF!</definedName>
    <definedName name="paraf_24_13_23">[42]ORÇAMENTO!#REF!</definedName>
    <definedName name="paraf_24_13_25" localSheetId="1">[55]ORÇAMENTO!#REF!</definedName>
    <definedName name="paraf_24_13_25">[55]ORÇAMENTO!#REF!</definedName>
    <definedName name="paraf_24_19" localSheetId="1">[42]ORÇAMENTO!#REF!</definedName>
    <definedName name="paraf_24_19">[42]ORÇAMENTO!#REF!</definedName>
    <definedName name="paraf_24_23" localSheetId="1">[42]ORÇAMENTO!#REF!</definedName>
    <definedName name="paraf_24_23">[42]ORÇAMENTO!#REF!</definedName>
    <definedName name="paraf_24_25" localSheetId="1">[55]ORÇAMENTO!#REF!</definedName>
    <definedName name="paraf_24_25">[55]ORÇAMENTO!#REF!</definedName>
    <definedName name="paraf_25" localSheetId="1">[55]ORÇAMENTO!#REF!</definedName>
    <definedName name="paraf_25">[55]ORÇAMENTO!#REF!</definedName>
    <definedName name="paraf4" localSheetId="1">[42]ORÇAMENTO!#REF!</definedName>
    <definedName name="paraf4">[42]ORÇAMENTO!#REF!</definedName>
    <definedName name="paraf4_13" localSheetId="1">[42]ORÇAMENTO!#REF!</definedName>
    <definedName name="paraf4_13">[42]ORÇAMENTO!#REF!</definedName>
    <definedName name="paraf4_13_19" localSheetId="1">[42]ORÇAMENTO!#REF!</definedName>
    <definedName name="paraf4_13_19">[42]ORÇAMENTO!#REF!</definedName>
    <definedName name="paraf4_13_23" localSheetId="1">[42]ORÇAMENTO!#REF!</definedName>
    <definedName name="paraf4_13_23">[42]ORÇAMENTO!#REF!</definedName>
    <definedName name="paraf4_13_25" localSheetId="1">[55]ORÇAMENTO!#REF!</definedName>
    <definedName name="paraf4_13_25">[55]ORÇAMENTO!#REF!</definedName>
    <definedName name="paraf4_15" localSheetId="1">[56]ORÇAMENTO!#REF!</definedName>
    <definedName name="paraf4_15">[56]ORÇAMENTO!#REF!</definedName>
    <definedName name="paraf4_15_13" localSheetId="1">[56]ORÇAMENTO!#REF!</definedName>
    <definedName name="paraf4_15_13">[56]ORÇAMENTO!#REF!</definedName>
    <definedName name="paraf4_15_13_19" localSheetId="1">[56]ORÇAMENTO!#REF!</definedName>
    <definedName name="paraf4_15_13_19">[56]ORÇAMENTO!#REF!</definedName>
    <definedName name="paraf4_15_13_23" localSheetId="1">[56]ORÇAMENTO!#REF!</definedName>
    <definedName name="paraf4_15_13_23">[56]ORÇAMENTO!#REF!</definedName>
    <definedName name="paraf4_15_13_25" localSheetId="1">[56]ORÇAMENTO!#REF!</definedName>
    <definedName name="paraf4_15_13_25">[56]ORÇAMENTO!#REF!</definedName>
    <definedName name="paraf4_15_19" localSheetId="1">[56]ORÇAMENTO!#REF!</definedName>
    <definedName name="paraf4_15_19">[56]ORÇAMENTO!#REF!</definedName>
    <definedName name="paraf4_15_23" localSheetId="1">[56]ORÇAMENTO!#REF!</definedName>
    <definedName name="paraf4_15_23">[56]ORÇAMENTO!#REF!</definedName>
    <definedName name="paraf4_15_25" localSheetId="1">[56]ORÇAMENTO!#REF!</definedName>
    <definedName name="paraf4_15_25">[56]ORÇAMENTO!#REF!</definedName>
    <definedName name="paraf4_19" localSheetId="1">[42]ORÇAMENTO!#REF!</definedName>
    <definedName name="paraf4_19">[42]ORÇAMENTO!#REF!</definedName>
    <definedName name="paraf4_23" localSheetId="1">[42]ORÇAMENTO!#REF!</definedName>
    <definedName name="paraf4_23">[42]ORÇAMENTO!#REF!</definedName>
    <definedName name="paraf4_24" localSheetId="1">[42]ORÇAMENTO!#REF!</definedName>
    <definedName name="paraf4_24">[42]ORÇAMENTO!#REF!</definedName>
    <definedName name="paraf4_24_13" localSheetId="1">[42]ORÇAMENTO!#REF!</definedName>
    <definedName name="paraf4_24_13">[42]ORÇAMENTO!#REF!</definedName>
    <definedName name="paraf4_24_13_19" localSheetId="1">[42]ORÇAMENTO!#REF!</definedName>
    <definedName name="paraf4_24_13_19">[42]ORÇAMENTO!#REF!</definedName>
    <definedName name="paraf4_24_13_23" localSheetId="1">[42]ORÇAMENTO!#REF!</definedName>
    <definedName name="paraf4_24_13_23">[42]ORÇAMENTO!#REF!</definedName>
    <definedName name="paraf4_24_13_25" localSheetId="1">[55]ORÇAMENTO!#REF!</definedName>
    <definedName name="paraf4_24_13_25">[55]ORÇAMENTO!#REF!</definedName>
    <definedName name="paraf4_24_19" localSheetId="1">[42]ORÇAMENTO!#REF!</definedName>
    <definedName name="paraf4_24_19">[42]ORÇAMENTO!#REF!</definedName>
    <definedName name="paraf4_24_23" localSheetId="1">[42]ORÇAMENTO!#REF!</definedName>
    <definedName name="paraf4_24_23">[42]ORÇAMENTO!#REF!</definedName>
    <definedName name="paraf4_24_25" localSheetId="1">[55]ORÇAMENTO!#REF!</definedName>
    <definedName name="paraf4_24_25">[55]ORÇAMENTO!#REF!</definedName>
    <definedName name="paraf4_25" localSheetId="1">[55]ORÇAMENTO!#REF!</definedName>
    <definedName name="paraf4_25">[55]ORÇAMENTO!#REF!</definedName>
    <definedName name="parafuso" localSheetId="1">#REF!</definedName>
    <definedName name="parafuso">#REF!</definedName>
    <definedName name="parafuso_1" localSheetId="1">'[27]medição '!#REF!</definedName>
    <definedName name="parafuso_1">'[27]medição '!#REF!</definedName>
    <definedName name="parafuso_4" localSheetId="1">'[27]medição '!#REF!</definedName>
    <definedName name="parafuso_4">'[27]medição '!#REF!</definedName>
    <definedName name="parafuso4" localSheetId="1">#REF!</definedName>
    <definedName name="parafuso4">#REF!</definedName>
    <definedName name="parametros" localSheetId="1">#REF!</definedName>
    <definedName name="parametros">#REF!</definedName>
    <definedName name="parametross" localSheetId="1">#REF!</definedName>
    <definedName name="parametross">#REF!</definedName>
    <definedName name="PARG" localSheetId="1">#REF!</definedName>
    <definedName name="PARG">#REF!</definedName>
    <definedName name="PARL1CLAMAG" localSheetId="1">#REF!</definedName>
    <definedName name="PARL1CLAMAG">#REF!</definedName>
    <definedName name="PARL1CMBF" localSheetId="1">#REF!</definedName>
    <definedName name="PARL1CMBF">#REF!</definedName>
    <definedName name="PARR1CPL" localSheetId="1">#REF!</definedName>
    <definedName name="PARR1CPL">#REF!</definedName>
    <definedName name="PARR1CST" localSheetId="1">#REF!</definedName>
    <definedName name="PARR1CST">#REF!</definedName>
    <definedName name="PASCAP20MBQ" localSheetId="1">#REF!</definedName>
    <definedName name="PASCAP20MBQ">#REF!</definedName>
    <definedName name="PASCM30IMP" localSheetId="1">#REF!</definedName>
    <definedName name="PASCM30IMP">#REF!</definedName>
    <definedName name="PASCM30RP" localSheetId="1">#REF!</definedName>
    <definedName name="PASCM30RP">#REF!</definedName>
    <definedName name="PASCM30TB" localSheetId="1">#REF!</definedName>
    <definedName name="PASCM30TB">#REF!</definedName>
    <definedName name="Páscoa">[26]Feriados!$B$6</definedName>
    <definedName name="PASEMULCS" localSheetId="1">#REF!</definedName>
    <definedName name="PASEMULCS">#REF!</definedName>
    <definedName name="PASEMULMICRO" localSheetId="1">#REF!</definedName>
    <definedName name="PASEMULMICRO">#REF!</definedName>
    <definedName name="PASEMULTSD" localSheetId="1">#REF!</definedName>
    <definedName name="PASEMULTSD">#REF!</definedName>
    <definedName name="PASEMULTSS" localSheetId="1">#REF!</definedName>
    <definedName name="PASEMULTSS">#REF!</definedName>
    <definedName name="PASRL1CLAMAG" localSheetId="1">#REF!</definedName>
    <definedName name="PASRL1CLAMAG">#REF!</definedName>
    <definedName name="PASRL1CMBF" localSheetId="1">#REF!</definedName>
    <definedName name="PASRL1CMBF">#REF!</definedName>
    <definedName name="PASRR1CPL" localSheetId="1">#REF!</definedName>
    <definedName name="PASRR1CPL">#REF!</definedName>
    <definedName name="PASRR1CST" localSheetId="1">#REF!</definedName>
    <definedName name="PASRR1CST">#REF!</definedName>
    <definedName name="pass">#N/A</definedName>
    <definedName name="PassaExtenso">#N/A</definedName>
    <definedName name="PassaExtenso___0">NA()</definedName>
    <definedName name="PassaExtenso___2">NA()</definedName>
    <definedName name="PassaExtenso___3">NA()</definedName>
    <definedName name="PassaExtenso___4">NA()</definedName>
    <definedName name="PassaExtenso___6">NA()</definedName>
    <definedName name="PassaExtenso___7">NA()</definedName>
    <definedName name="PassaExtenso___8">NA()</definedName>
    <definedName name="PassaExtenso_1">"#NAME!PassaExtenso"</definedName>
    <definedName name="PassaExtenso_1_1">#N/A</definedName>
    <definedName name="PassaExtenso_1_1_33">#N/A</definedName>
    <definedName name="PassaExtenso_1_1_35">#N/A</definedName>
    <definedName name="PassaExtenso_1_2">#N/A</definedName>
    <definedName name="PassaExtenso_1_2_33">#N/A</definedName>
    <definedName name="PassaExtenso_1_2_35">#N/A</definedName>
    <definedName name="PassaExtenso_1_3">#N/A</definedName>
    <definedName name="PassaExtenso_1_3_33">#N/A</definedName>
    <definedName name="PassaExtenso_1_3_35">#N/A</definedName>
    <definedName name="PassaExtenso_1_4">#N/A</definedName>
    <definedName name="PassaExtenso_1_4_33">#N/A</definedName>
    <definedName name="PassaExtenso_1_4_35">#N/A</definedName>
    <definedName name="PassaExtenso_10">#N/A</definedName>
    <definedName name="PassaExtenso_10_1">NA()</definedName>
    <definedName name="PassaExtenso_10_24">#N/A</definedName>
    <definedName name="PassaExtenso_10_25">#N/A</definedName>
    <definedName name="PassaExtenso_10_7">#N/A</definedName>
    <definedName name="PassaExtenso_10_8">#N/A</definedName>
    <definedName name="PassaExtenso_11">#N/A</definedName>
    <definedName name="PassaExtenso_11_1">NA()</definedName>
    <definedName name="PassaExtenso_11_1_1">NA()</definedName>
    <definedName name="PassaExtenso_11_1_24">#N/A</definedName>
    <definedName name="PassaExtenso_11_1_25">#N/A</definedName>
    <definedName name="PassaExtenso_11_1_30">#N/A</definedName>
    <definedName name="PassaExtenso_11_1_8">#N/A</definedName>
    <definedName name="PassaExtenso_11_10">#N/A</definedName>
    <definedName name="PassaExtenso_11_11">#N/A</definedName>
    <definedName name="PassaExtenso_11_11_24">#N/A</definedName>
    <definedName name="PassaExtenso_11_11_25">#N/A</definedName>
    <definedName name="PassaExtenso_11_11_30">#N/A</definedName>
    <definedName name="PassaExtenso_11_11_8">#N/A</definedName>
    <definedName name="PassaExtenso_11_12">#N/A</definedName>
    <definedName name="PassaExtenso_11_12_24">#N/A</definedName>
    <definedName name="PassaExtenso_11_12_25">#N/A</definedName>
    <definedName name="PassaExtenso_11_15">NA()</definedName>
    <definedName name="PassaExtenso_11_16">NA()</definedName>
    <definedName name="PassaExtenso_11_21">#N/A</definedName>
    <definedName name="PassaExtenso_11_22">#N/A</definedName>
    <definedName name="PassaExtenso_11_24">#N/A</definedName>
    <definedName name="PassaExtenso_11_25">#N/A</definedName>
    <definedName name="PassaExtenso_11_27">#N/A</definedName>
    <definedName name="PassaExtenso_11_27_30">#N/A</definedName>
    <definedName name="PassaExtenso_11_28">#N/A</definedName>
    <definedName name="PassaExtenso_11_29">#N/A</definedName>
    <definedName name="PassaExtenso_11_30">#N/A</definedName>
    <definedName name="PassaExtenso_11_7">#N/A</definedName>
    <definedName name="PassaExtenso_11_7_1">#N/A</definedName>
    <definedName name="PassaExtenso_11_7_1_1">#N/A</definedName>
    <definedName name="PassaExtenso_11_7_24">#N/A</definedName>
    <definedName name="PassaExtenso_11_7_25">#N/A</definedName>
    <definedName name="PassaExtenso_11_8">#N/A</definedName>
    <definedName name="PassaExtenso_11_8_1">#N/A</definedName>
    <definedName name="PassaExtenso_11_8_1_1">#N/A</definedName>
    <definedName name="PassaExtenso_11_8_1_1_1">#N/A</definedName>
    <definedName name="PassaExtenso_11_8_24">#N/A</definedName>
    <definedName name="PassaExtenso_11_8_25">#N/A</definedName>
    <definedName name="PassaExtenso_11_8_30">#N/A</definedName>
    <definedName name="PassaExtenso_11_8_8">#N/A</definedName>
    <definedName name="PassaExtenso_11_9">#N/A</definedName>
    <definedName name="PassaExtenso_11_9_30">#N/A</definedName>
    <definedName name="PassaExtenso_12">NA()</definedName>
    <definedName name="PassaExtenso_12_24">#N/A</definedName>
    <definedName name="PassaExtenso_12_25">#N/A</definedName>
    <definedName name="PassaExtenso_12_8">NA()</definedName>
    <definedName name="PassaExtenso_13">#N/A</definedName>
    <definedName name="PassaExtenso_13_10">#N/A</definedName>
    <definedName name="PassaExtenso_13_10_1">#N/A</definedName>
    <definedName name="PassaExtenso_13_10_30">#N/A</definedName>
    <definedName name="PassaExtenso_13_11">#N/A</definedName>
    <definedName name="PassaExtenso_13_11_1">#N/A</definedName>
    <definedName name="PassaExtenso_13_11_24">#N/A</definedName>
    <definedName name="PassaExtenso_13_11_25">#N/A</definedName>
    <definedName name="PassaExtenso_13_11_30">#N/A</definedName>
    <definedName name="PassaExtenso_13_11_8">#N/A</definedName>
    <definedName name="PassaExtenso_13_12">#N/A</definedName>
    <definedName name="PassaExtenso_13_12_24">#N/A</definedName>
    <definedName name="PassaExtenso_13_12_25">#N/A</definedName>
    <definedName name="PassaExtenso_13_12_30">#N/A</definedName>
    <definedName name="PassaExtenso_13_12_8">#N/A</definedName>
    <definedName name="PassaExtenso_13_15">NA()</definedName>
    <definedName name="PassaExtenso_13_16">NA()</definedName>
    <definedName name="PassaExtenso_13_21">#N/A</definedName>
    <definedName name="PassaExtenso_13_22">#N/A</definedName>
    <definedName name="PassaExtenso_13_24">#N/A</definedName>
    <definedName name="PassaExtenso_13_25">#N/A</definedName>
    <definedName name="PassaExtenso_13_27">#N/A</definedName>
    <definedName name="PassaExtenso_13_27_30">#N/A</definedName>
    <definedName name="PassaExtenso_13_28">#N/A</definedName>
    <definedName name="PassaExtenso_13_29">#N/A</definedName>
    <definedName name="PassaExtenso_13_3">#N/A</definedName>
    <definedName name="PassaExtenso_13_3_1">#N/A</definedName>
    <definedName name="PassaExtenso_13_3_30">#N/A</definedName>
    <definedName name="PassaExtenso_13_30">#N/A</definedName>
    <definedName name="PassaExtenso_13_4">#N/A</definedName>
    <definedName name="PassaExtenso_13_4_1">#N/A</definedName>
    <definedName name="PassaExtenso_13_4_30">#N/A</definedName>
    <definedName name="PassaExtenso_13_5">#N/A</definedName>
    <definedName name="PassaExtenso_13_5_1">#N/A</definedName>
    <definedName name="PassaExtenso_13_5_30">#N/A</definedName>
    <definedName name="PassaExtenso_13_6">#N/A</definedName>
    <definedName name="PassaExtenso_13_6_1">#N/A</definedName>
    <definedName name="PassaExtenso_13_6_30">#N/A</definedName>
    <definedName name="PassaExtenso_13_7">#N/A</definedName>
    <definedName name="PassaExtenso_13_7_1">#N/A</definedName>
    <definedName name="PassaExtenso_13_7_1_1">#N/A</definedName>
    <definedName name="PassaExtenso_13_7_1_1_1">#N/A</definedName>
    <definedName name="PassaExtenso_13_7_24">#N/A</definedName>
    <definedName name="PassaExtenso_13_7_25">#N/A</definedName>
    <definedName name="PassaExtenso_13_7_30">#N/A</definedName>
    <definedName name="PassaExtenso_13_7_8">#N/A</definedName>
    <definedName name="PassaExtenso_13_8">#N/A</definedName>
    <definedName name="PassaExtenso_13_8_1">#N/A</definedName>
    <definedName name="PassaExtenso_13_8_1_1">#N/A</definedName>
    <definedName name="PassaExtenso_13_8_1_1_1">#N/A</definedName>
    <definedName name="PassaExtenso_13_8_24">#N/A</definedName>
    <definedName name="PassaExtenso_13_8_25">#N/A</definedName>
    <definedName name="PassaExtenso_13_8_30">#N/A</definedName>
    <definedName name="PassaExtenso_13_8_8">#N/A</definedName>
    <definedName name="PassaExtenso_13_9">#N/A</definedName>
    <definedName name="PassaExtenso_13_9_1">#N/A</definedName>
    <definedName name="PassaExtenso_13_9_30">#N/A</definedName>
    <definedName name="PassaExtenso_14">#N/A</definedName>
    <definedName name="PassaExtenso_14_7">#N/A</definedName>
    <definedName name="PassaExtenso_15">NA()</definedName>
    <definedName name="PassaExtenso_16">NA()</definedName>
    <definedName name="PassaExtenso_18">#N/A</definedName>
    <definedName name="PassaExtenso_18_1">#N/A</definedName>
    <definedName name="PassaExtenso_19">#N/A</definedName>
    <definedName name="PassaExtenso_19_1">#N/A</definedName>
    <definedName name="PassaExtenso_19_10">#N/A</definedName>
    <definedName name="PassaExtenso_19_11">#N/A</definedName>
    <definedName name="PassaExtenso_19_11_24">#N/A</definedName>
    <definedName name="PassaExtenso_19_11_25">#N/A</definedName>
    <definedName name="PassaExtenso_19_11_30">#N/A</definedName>
    <definedName name="PassaExtenso_19_11_8">#N/A</definedName>
    <definedName name="PassaExtenso_19_12">#N/A</definedName>
    <definedName name="PassaExtenso_19_12_24">#N/A</definedName>
    <definedName name="PassaExtenso_19_12_25">#N/A</definedName>
    <definedName name="PassaExtenso_19_15">NA()</definedName>
    <definedName name="PassaExtenso_19_16">NA()</definedName>
    <definedName name="PassaExtenso_19_21">#N/A</definedName>
    <definedName name="PassaExtenso_19_22">#N/A</definedName>
    <definedName name="PassaExtenso_19_24">#N/A</definedName>
    <definedName name="PassaExtenso_19_25">#N/A</definedName>
    <definedName name="PassaExtenso_19_27">#N/A</definedName>
    <definedName name="PassaExtenso_19_27_30">#N/A</definedName>
    <definedName name="PassaExtenso_19_28">#N/A</definedName>
    <definedName name="PassaExtenso_19_29">#N/A</definedName>
    <definedName name="PassaExtenso_19_30">#N/A</definedName>
    <definedName name="PassaExtenso_19_7">#N/A</definedName>
    <definedName name="PassaExtenso_19_7_1">#N/A</definedName>
    <definedName name="PassaExtenso_19_7_1_1">#N/A</definedName>
    <definedName name="PassaExtenso_19_7_24">#N/A</definedName>
    <definedName name="PassaExtenso_19_7_25">#N/A</definedName>
    <definedName name="PassaExtenso_19_8">NA()</definedName>
    <definedName name="PassaExtenso_19_8_1">#N/A</definedName>
    <definedName name="PassaExtenso_19_8_1_1">#N/A</definedName>
    <definedName name="PassaExtenso_19_8_1_1_1">#N/A</definedName>
    <definedName name="PassaExtenso_19_8_24">#N/A</definedName>
    <definedName name="PassaExtenso_19_8_25">#N/A</definedName>
    <definedName name="PassaExtenso_19_8_30">#N/A</definedName>
    <definedName name="PassaExtenso_19_8_8">#N/A</definedName>
    <definedName name="PassaExtenso_19_9">#N/A</definedName>
    <definedName name="PassaExtenso_19_9_30">#N/A</definedName>
    <definedName name="PassaExtenso_2">#N/A</definedName>
    <definedName name="PassaExtenso_2_1">#N/A</definedName>
    <definedName name="PassaExtenso_2_1_1">"#NAME!PassaExtenso"</definedName>
    <definedName name="PassaExtenso_2_1_33">#N/A</definedName>
    <definedName name="PassaExtenso_2_1_35">#N/A</definedName>
    <definedName name="PassaExtenso_2_2">#N/A</definedName>
    <definedName name="PassaExtenso_2_2_33">#N/A</definedName>
    <definedName name="PassaExtenso_2_2_35">#N/A</definedName>
    <definedName name="PassaExtenso_2_3">#N/A</definedName>
    <definedName name="PassaExtenso_2_3_33">#N/A</definedName>
    <definedName name="PassaExtenso_2_3_35">#N/A</definedName>
    <definedName name="PassaExtenso_2_33">#N/A</definedName>
    <definedName name="PassaExtenso_2_34">#N/A</definedName>
    <definedName name="PassaExtenso_2_35">#N/A</definedName>
    <definedName name="PassaExtenso_2_4">#N/A</definedName>
    <definedName name="PassaExtenso_2_4_33">#N/A</definedName>
    <definedName name="PassaExtenso_2_4_35">#N/A</definedName>
    <definedName name="PassaExtenso_20">#N/A</definedName>
    <definedName name="PassaExtenso_20_1">#N/A</definedName>
    <definedName name="PassaExtenso_21">#N/A</definedName>
    <definedName name="PassaExtenso_21_1">#N/A</definedName>
    <definedName name="PassaExtenso_21_10">#N/A</definedName>
    <definedName name="PassaExtenso_21_10_1">#N/A</definedName>
    <definedName name="PassaExtenso_21_10_30">#N/A</definedName>
    <definedName name="PassaExtenso_21_11">#N/A</definedName>
    <definedName name="PassaExtenso_21_11_1">#N/A</definedName>
    <definedName name="PassaExtenso_21_11_1_1">NA()</definedName>
    <definedName name="PassaExtenso_21_11_1_24">#N/A</definedName>
    <definedName name="PassaExtenso_21_11_1_25">#N/A</definedName>
    <definedName name="PassaExtenso_21_11_1_30">#N/A</definedName>
    <definedName name="PassaExtenso_21_11_1_8">#N/A</definedName>
    <definedName name="PassaExtenso_21_11_10">#N/A</definedName>
    <definedName name="PassaExtenso_21_11_11">#N/A</definedName>
    <definedName name="PassaExtenso_21_11_11_24">#N/A</definedName>
    <definedName name="PassaExtenso_21_11_11_25">#N/A</definedName>
    <definedName name="PassaExtenso_21_11_11_30">#N/A</definedName>
    <definedName name="PassaExtenso_21_11_11_8">#N/A</definedName>
    <definedName name="PassaExtenso_21_11_12">#N/A</definedName>
    <definedName name="PassaExtenso_21_11_12_24">#N/A</definedName>
    <definedName name="PassaExtenso_21_11_12_25">#N/A</definedName>
    <definedName name="PassaExtenso_21_11_15">NA()</definedName>
    <definedName name="PassaExtenso_21_11_16">NA()</definedName>
    <definedName name="PassaExtenso_21_11_21">#N/A</definedName>
    <definedName name="PassaExtenso_21_11_22">#N/A</definedName>
    <definedName name="PassaExtenso_21_11_24">#N/A</definedName>
    <definedName name="PassaExtenso_21_11_25">#N/A</definedName>
    <definedName name="PassaExtenso_21_11_27">#N/A</definedName>
    <definedName name="PassaExtenso_21_11_27_30">#N/A</definedName>
    <definedName name="PassaExtenso_21_11_28">#N/A</definedName>
    <definedName name="PassaExtenso_21_11_29">#N/A</definedName>
    <definedName name="PassaExtenso_21_11_30">#N/A</definedName>
    <definedName name="PassaExtenso_21_11_7">#N/A</definedName>
    <definedName name="PassaExtenso_21_11_7_1">#N/A</definedName>
    <definedName name="PassaExtenso_21_11_7_1_1">#N/A</definedName>
    <definedName name="PassaExtenso_21_11_7_24">#N/A</definedName>
    <definedName name="PassaExtenso_21_11_7_25">#N/A</definedName>
    <definedName name="PassaExtenso_21_11_8">#N/A</definedName>
    <definedName name="PassaExtenso_21_11_8_1">#N/A</definedName>
    <definedName name="PassaExtenso_21_11_8_1_1">#N/A</definedName>
    <definedName name="PassaExtenso_21_11_8_1_1_1">#N/A</definedName>
    <definedName name="PassaExtenso_21_11_8_24">#N/A</definedName>
    <definedName name="PassaExtenso_21_11_8_25">#N/A</definedName>
    <definedName name="PassaExtenso_21_11_8_30">#N/A</definedName>
    <definedName name="PassaExtenso_21_11_8_8">#N/A</definedName>
    <definedName name="PassaExtenso_21_11_9">#N/A</definedName>
    <definedName name="PassaExtenso_21_11_9_30">#N/A</definedName>
    <definedName name="PassaExtenso_21_12">NA()</definedName>
    <definedName name="PassaExtenso_21_12_24">#N/A</definedName>
    <definedName name="PassaExtenso_21_12_25">#N/A</definedName>
    <definedName name="PassaExtenso_21_12_30">#N/A</definedName>
    <definedName name="PassaExtenso_21_12_8">#N/A</definedName>
    <definedName name="PassaExtenso_21_13">#N/A</definedName>
    <definedName name="PassaExtenso_21_13_10">#N/A</definedName>
    <definedName name="PassaExtenso_21_13_10_1">#N/A</definedName>
    <definedName name="PassaExtenso_21_13_10_30">#N/A</definedName>
    <definedName name="PassaExtenso_21_13_11">#N/A</definedName>
    <definedName name="PassaExtenso_21_13_11_1">#N/A</definedName>
    <definedName name="PassaExtenso_21_13_11_24">#N/A</definedName>
    <definedName name="PassaExtenso_21_13_11_25">#N/A</definedName>
    <definedName name="PassaExtenso_21_13_11_30">#N/A</definedName>
    <definedName name="PassaExtenso_21_13_11_8">#N/A</definedName>
    <definedName name="PassaExtenso_21_13_12">#N/A</definedName>
    <definedName name="PassaExtenso_21_13_12_24">#N/A</definedName>
    <definedName name="PassaExtenso_21_13_12_25">#N/A</definedName>
    <definedName name="PassaExtenso_21_13_12_30">#N/A</definedName>
    <definedName name="PassaExtenso_21_13_12_8">#N/A</definedName>
    <definedName name="PassaExtenso_21_13_15">NA()</definedName>
    <definedName name="PassaExtenso_21_13_16">NA()</definedName>
    <definedName name="PassaExtenso_21_13_21">#N/A</definedName>
    <definedName name="PassaExtenso_21_13_22">#N/A</definedName>
    <definedName name="PassaExtenso_21_13_24">#N/A</definedName>
    <definedName name="PassaExtenso_21_13_25">#N/A</definedName>
    <definedName name="PassaExtenso_21_13_27">#N/A</definedName>
    <definedName name="PassaExtenso_21_13_27_30">#N/A</definedName>
    <definedName name="PassaExtenso_21_13_28">#N/A</definedName>
    <definedName name="PassaExtenso_21_13_29">#N/A</definedName>
    <definedName name="PassaExtenso_21_13_3">#N/A</definedName>
    <definedName name="PassaExtenso_21_13_3_1">#N/A</definedName>
    <definedName name="PassaExtenso_21_13_3_30">#N/A</definedName>
    <definedName name="PassaExtenso_21_13_30">#N/A</definedName>
    <definedName name="PassaExtenso_21_13_4">#N/A</definedName>
    <definedName name="PassaExtenso_21_13_4_1">#N/A</definedName>
    <definedName name="PassaExtenso_21_13_4_30">#N/A</definedName>
    <definedName name="PassaExtenso_21_13_5">#N/A</definedName>
    <definedName name="PassaExtenso_21_13_5_1">#N/A</definedName>
    <definedName name="PassaExtenso_21_13_5_30">#N/A</definedName>
    <definedName name="PassaExtenso_21_13_6">#N/A</definedName>
    <definedName name="PassaExtenso_21_13_6_1">#N/A</definedName>
    <definedName name="PassaExtenso_21_13_6_30">#N/A</definedName>
    <definedName name="PassaExtenso_21_13_7">#N/A</definedName>
    <definedName name="PassaExtenso_21_13_7_1">#N/A</definedName>
    <definedName name="PassaExtenso_21_13_7_1_1">#N/A</definedName>
    <definedName name="PassaExtenso_21_13_7_1_1_1">#N/A</definedName>
    <definedName name="PassaExtenso_21_13_7_24">#N/A</definedName>
    <definedName name="PassaExtenso_21_13_7_25">#N/A</definedName>
    <definedName name="PassaExtenso_21_13_7_30">#N/A</definedName>
    <definedName name="PassaExtenso_21_13_7_8">#N/A</definedName>
    <definedName name="PassaExtenso_21_13_8">#N/A</definedName>
    <definedName name="PassaExtenso_21_13_8_1">#N/A</definedName>
    <definedName name="PassaExtenso_21_13_8_1_1">#N/A</definedName>
    <definedName name="PassaExtenso_21_13_8_1_1_1">#N/A</definedName>
    <definedName name="PassaExtenso_21_13_8_24">#N/A</definedName>
    <definedName name="PassaExtenso_21_13_8_25">#N/A</definedName>
    <definedName name="PassaExtenso_21_13_8_30">#N/A</definedName>
    <definedName name="PassaExtenso_21_13_8_8">#N/A</definedName>
    <definedName name="PassaExtenso_21_13_9">#N/A</definedName>
    <definedName name="PassaExtenso_21_13_9_1">#N/A</definedName>
    <definedName name="PassaExtenso_21_13_9_30">#N/A</definedName>
    <definedName name="PassaExtenso_21_15">NA()</definedName>
    <definedName name="PassaExtenso_21_16">NA()</definedName>
    <definedName name="PassaExtenso_21_19">#N/A</definedName>
    <definedName name="PassaExtenso_21_19_10">#N/A</definedName>
    <definedName name="PassaExtenso_21_19_11">#N/A</definedName>
    <definedName name="PassaExtenso_21_19_11_24">#N/A</definedName>
    <definedName name="PassaExtenso_21_19_11_25">#N/A</definedName>
    <definedName name="PassaExtenso_21_19_11_30">#N/A</definedName>
    <definedName name="PassaExtenso_21_19_11_8">#N/A</definedName>
    <definedName name="PassaExtenso_21_19_12">#N/A</definedName>
    <definedName name="PassaExtenso_21_19_12_24">#N/A</definedName>
    <definedName name="PassaExtenso_21_19_12_25">#N/A</definedName>
    <definedName name="PassaExtenso_21_19_15">NA()</definedName>
    <definedName name="PassaExtenso_21_19_16">NA()</definedName>
    <definedName name="PassaExtenso_21_19_21">#N/A</definedName>
    <definedName name="PassaExtenso_21_19_22">#N/A</definedName>
    <definedName name="PassaExtenso_21_19_24">#N/A</definedName>
    <definedName name="PassaExtenso_21_19_25">#N/A</definedName>
    <definedName name="PassaExtenso_21_19_27">#N/A</definedName>
    <definedName name="PassaExtenso_21_19_27_30">#N/A</definedName>
    <definedName name="PassaExtenso_21_19_28">#N/A</definedName>
    <definedName name="PassaExtenso_21_19_29">#N/A</definedName>
    <definedName name="PassaExtenso_21_19_30">#N/A</definedName>
    <definedName name="PassaExtenso_21_19_7">#N/A</definedName>
    <definedName name="PassaExtenso_21_19_7_1">#N/A</definedName>
    <definedName name="PassaExtenso_21_19_7_1_1">#N/A</definedName>
    <definedName name="PassaExtenso_21_19_7_24">#N/A</definedName>
    <definedName name="PassaExtenso_21_19_7_25">#N/A</definedName>
    <definedName name="PassaExtenso_21_19_8">#N/A</definedName>
    <definedName name="PassaExtenso_21_19_8_1">#N/A</definedName>
    <definedName name="PassaExtenso_21_19_8_1_1">#N/A</definedName>
    <definedName name="PassaExtenso_21_19_8_1_1_1">#N/A</definedName>
    <definedName name="PassaExtenso_21_19_8_24">#N/A</definedName>
    <definedName name="PassaExtenso_21_19_8_25">#N/A</definedName>
    <definedName name="PassaExtenso_21_19_8_30">#N/A</definedName>
    <definedName name="PassaExtenso_21_19_8_8">#N/A</definedName>
    <definedName name="PassaExtenso_21_19_9">#N/A</definedName>
    <definedName name="PassaExtenso_21_19_9_30">#N/A</definedName>
    <definedName name="PassaExtenso_21_2">#N/A</definedName>
    <definedName name="PassaExtenso_21_2_10">#N/A</definedName>
    <definedName name="PassaExtenso_21_2_11">#N/A</definedName>
    <definedName name="PassaExtenso_21_2_11_24">#N/A</definedName>
    <definedName name="PassaExtenso_21_2_11_25">#N/A</definedName>
    <definedName name="PassaExtenso_21_2_11_30">#N/A</definedName>
    <definedName name="PassaExtenso_21_2_11_8">#N/A</definedName>
    <definedName name="PassaExtenso_21_2_12">#N/A</definedName>
    <definedName name="PassaExtenso_21_2_12_24">#N/A</definedName>
    <definedName name="PassaExtenso_21_2_12_25">#N/A</definedName>
    <definedName name="PassaExtenso_21_2_15">NA()</definedName>
    <definedName name="PassaExtenso_21_2_16">NA()</definedName>
    <definedName name="PassaExtenso_21_2_21">#N/A</definedName>
    <definedName name="PassaExtenso_21_2_22">#N/A</definedName>
    <definedName name="PassaExtenso_21_2_24">#N/A</definedName>
    <definedName name="PassaExtenso_21_2_25">#N/A</definedName>
    <definedName name="PassaExtenso_21_2_27">#N/A</definedName>
    <definedName name="PassaExtenso_21_2_27_30">#N/A</definedName>
    <definedName name="PassaExtenso_21_2_28">#N/A</definedName>
    <definedName name="PassaExtenso_21_2_29">#N/A</definedName>
    <definedName name="PassaExtenso_21_2_30">#N/A</definedName>
    <definedName name="PassaExtenso_21_2_7">#N/A</definedName>
    <definedName name="PassaExtenso_21_2_7_1">#N/A</definedName>
    <definedName name="PassaExtenso_21_2_7_1_1">#N/A</definedName>
    <definedName name="PassaExtenso_21_2_7_24">#N/A</definedName>
    <definedName name="PassaExtenso_21_2_7_25">#N/A</definedName>
    <definedName name="PassaExtenso_21_2_8">#N/A</definedName>
    <definedName name="PassaExtenso_21_2_8_1">#N/A</definedName>
    <definedName name="PassaExtenso_21_2_8_1_1">#N/A</definedName>
    <definedName name="PassaExtenso_21_2_8_1_1_1">#N/A</definedName>
    <definedName name="PassaExtenso_21_2_8_24">#N/A</definedName>
    <definedName name="PassaExtenso_21_2_8_25">#N/A</definedName>
    <definedName name="PassaExtenso_21_2_8_30">#N/A</definedName>
    <definedName name="PassaExtenso_21_2_8_8">#N/A</definedName>
    <definedName name="PassaExtenso_21_2_9">#N/A</definedName>
    <definedName name="PassaExtenso_21_2_9_30">#N/A</definedName>
    <definedName name="PassaExtenso_21_21">#N/A</definedName>
    <definedName name="PassaExtenso_21_22">#N/A</definedName>
    <definedName name="PassaExtenso_21_24">#N/A</definedName>
    <definedName name="PassaExtenso_21_25">#N/A</definedName>
    <definedName name="PassaExtenso_21_27">#N/A</definedName>
    <definedName name="PassaExtenso_21_27_30">#N/A</definedName>
    <definedName name="PassaExtenso_21_28">#N/A</definedName>
    <definedName name="PassaExtenso_21_29">#N/A</definedName>
    <definedName name="PassaExtenso_21_3">#N/A</definedName>
    <definedName name="PassaExtenso_21_3_1">#N/A</definedName>
    <definedName name="PassaExtenso_21_3_1_1">NA()</definedName>
    <definedName name="PassaExtenso_21_3_1_30">#N/A</definedName>
    <definedName name="PassaExtenso_21_3_10">#N/A</definedName>
    <definedName name="PassaExtenso_21_3_11">#N/A</definedName>
    <definedName name="PassaExtenso_21_3_11_24">#N/A</definedName>
    <definedName name="PassaExtenso_21_3_11_25">#N/A</definedName>
    <definedName name="PassaExtenso_21_3_11_30">#N/A</definedName>
    <definedName name="PassaExtenso_21_3_11_8">#N/A</definedName>
    <definedName name="PassaExtenso_21_3_12">#N/A</definedName>
    <definedName name="PassaExtenso_21_3_12_24">#N/A</definedName>
    <definedName name="PassaExtenso_21_3_12_25">#N/A</definedName>
    <definedName name="PassaExtenso_21_3_15">NA()</definedName>
    <definedName name="PassaExtenso_21_3_16">NA()</definedName>
    <definedName name="PassaExtenso_21_3_21">#N/A</definedName>
    <definedName name="PassaExtenso_21_3_22">#N/A</definedName>
    <definedName name="PassaExtenso_21_3_24">#N/A</definedName>
    <definedName name="PassaExtenso_21_3_25">#N/A</definedName>
    <definedName name="PassaExtenso_21_3_27">#N/A</definedName>
    <definedName name="PassaExtenso_21_3_27_30">#N/A</definedName>
    <definedName name="PassaExtenso_21_3_28">#N/A</definedName>
    <definedName name="PassaExtenso_21_3_29">#N/A</definedName>
    <definedName name="PassaExtenso_21_3_30">#N/A</definedName>
    <definedName name="PassaExtenso_21_3_7">#N/A</definedName>
    <definedName name="PassaExtenso_21_3_7_1">#N/A</definedName>
    <definedName name="PassaExtenso_21_3_7_1_1">#N/A</definedName>
    <definedName name="PassaExtenso_21_3_7_24">#N/A</definedName>
    <definedName name="PassaExtenso_21_3_7_25">#N/A</definedName>
    <definedName name="PassaExtenso_21_3_8">#N/A</definedName>
    <definedName name="PassaExtenso_21_3_8_1">#N/A</definedName>
    <definedName name="PassaExtenso_21_3_8_1_1">#N/A</definedName>
    <definedName name="PassaExtenso_21_3_8_1_1_1">#N/A</definedName>
    <definedName name="PassaExtenso_21_3_8_24">#N/A</definedName>
    <definedName name="PassaExtenso_21_3_8_25">#N/A</definedName>
    <definedName name="PassaExtenso_21_3_8_30">#N/A</definedName>
    <definedName name="PassaExtenso_21_3_8_8">#N/A</definedName>
    <definedName name="PassaExtenso_21_3_9">#N/A</definedName>
    <definedName name="PassaExtenso_21_3_9_30">#N/A</definedName>
    <definedName name="PassaExtenso_21_30">#N/A</definedName>
    <definedName name="PassaExtenso_21_4">#N/A</definedName>
    <definedName name="PassaExtenso_21_4_1">#N/A</definedName>
    <definedName name="PassaExtenso_21_4_1_1">NA()</definedName>
    <definedName name="PassaExtenso_21_4_1_30">#N/A</definedName>
    <definedName name="PassaExtenso_21_4_10">#N/A</definedName>
    <definedName name="PassaExtenso_21_4_10_1">#N/A</definedName>
    <definedName name="PassaExtenso_21_4_10_30">#N/A</definedName>
    <definedName name="PassaExtenso_21_4_11">#N/A</definedName>
    <definedName name="PassaExtenso_21_4_11_1">#N/A</definedName>
    <definedName name="PassaExtenso_21_4_11_24">#N/A</definedName>
    <definedName name="PassaExtenso_21_4_11_25">#N/A</definedName>
    <definedName name="PassaExtenso_21_4_11_30">#N/A</definedName>
    <definedName name="PassaExtenso_21_4_11_8">#N/A</definedName>
    <definedName name="PassaExtenso_21_4_12">#N/A</definedName>
    <definedName name="PassaExtenso_21_4_12_24">#N/A</definedName>
    <definedName name="PassaExtenso_21_4_12_25">#N/A</definedName>
    <definedName name="PassaExtenso_21_4_12_30">#N/A</definedName>
    <definedName name="PassaExtenso_21_4_12_8">#N/A</definedName>
    <definedName name="PassaExtenso_21_4_15">NA()</definedName>
    <definedName name="PassaExtenso_21_4_16">NA()</definedName>
    <definedName name="PassaExtenso_21_4_19">#N/A</definedName>
    <definedName name="PassaExtenso_21_4_19_10">#N/A</definedName>
    <definedName name="PassaExtenso_21_4_19_11">#N/A</definedName>
    <definedName name="PassaExtenso_21_4_19_11_24">#N/A</definedName>
    <definedName name="PassaExtenso_21_4_19_11_25">#N/A</definedName>
    <definedName name="PassaExtenso_21_4_19_11_30">#N/A</definedName>
    <definedName name="PassaExtenso_21_4_19_11_8">#N/A</definedName>
    <definedName name="PassaExtenso_21_4_19_12">#N/A</definedName>
    <definedName name="PassaExtenso_21_4_19_12_24">#N/A</definedName>
    <definedName name="PassaExtenso_21_4_19_12_25">#N/A</definedName>
    <definedName name="PassaExtenso_21_4_19_15">NA()</definedName>
    <definedName name="PassaExtenso_21_4_19_16">NA()</definedName>
    <definedName name="PassaExtenso_21_4_19_21">#N/A</definedName>
    <definedName name="PassaExtenso_21_4_19_22">#N/A</definedName>
    <definedName name="PassaExtenso_21_4_19_24">#N/A</definedName>
    <definedName name="PassaExtenso_21_4_19_25">#N/A</definedName>
    <definedName name="PassaExtenso_21_4_19_27">#N/A</definedName>
    <definedName name="PassaExtenso_21_4_19_27_30">#N/A</definedName>
    <definedName name="PassaExtenso_21_4_19_28">#N/A</definedName>
    <definedName name="PassaExtenso_21_4_19_29">#N/A</definedName>
    <definedName name="PassaExtenso_21_4_19_30">#N/A</definedName>
    <definedName name="PassaExtenso_21_4_19_7">#N/A</definedName>
    <definedName name="PassaExtenso_21_4_19_7_1">#N/A</definedName>
    <definedName name="PassaExtenso_21_4_19_7_1_1">#N/A</definedName>
    <definedName name="PassaExtenso_21_4_19_7_24">#N/A</definedName>
    <definedName name="PassaExtenso_21_4_19_7_25">#N/A</definedName>
    <definedName name="PassaExtenso_21_4_19_8">#N/A</definedName>
    <definedName name="PassaExtenso_21_4_19_8_1">#N/A</definedName>
    <definedName name="PassaExtenso_21_4_19_8_1_1">#N/A</definedName>
    <definedName name="PassaExtenso_21_4_19_8_1_1_1">#N/A</definedName>
    <definedName name="PassaExtenso_21_4_19_8_24">#N/A</definedName>
    <definedName name="PassaExtenso_21_4_19_8_25">#N/A</definedName>
    <definedName name="PassaExtenso_21_4_19_8_30">#N/A</definedName>
    <definedName name="PassaExtenso_21_4_19_8_8">#N/A</definedName>
    <definedName name="PassaExtenso_21_4_19_9">#N/A</definedName>
    <definedName name="PassaExtenso_21_4_19_9_30">#N/A</definedName>
    <definedName name="PassaExtenso_21_4_21">#N/A</definedName>
    <definedName name="PassaExtenso_21_4_22">#N/A</definedName>
    <definedName name="PassaExtenso_21_4_24">#N/A</definedName>
    <definedName name="PassaExtenso_21_4_25">#N/A</definedName>
    <definedName name="PassaExtenso_21_4_27">#N/A</definedName>
    <definedName name="PassaExtenso_21_4_27_30">#N/A</definedName>
    <definedName name="PassaExtenso_21_4_28">#N/A</definedName>
    <definedName name="PassaExtenso_21_4_29">#N/A</definedName>
    <definedName name="PassaExtenso_21_4_3">#N/A</definedName>
    <definedName name="PassaExtenso_21_4_3_1">#N/A</definedName>
    <definedName name="PassaExtenso_21_4_3_30">#N/A</definedName>
    <definedName name="PassaExtenso_21_4_30">#N/A</definedName>
    <definedName name="PassaExtenso_21_4_4">#N/A</definedName>
    <definedName name="PassaExtenso_21_4_4_1">#N/A</definedName>
    <definedName name="PassaExtenso_21_4_4_30">#N/A</definedName>
    <definedName name="PassaExtenso_21_4_5">#N/A</definedName>
    <definedName name="PassaExtenso_21_4_5_1">#N/A</definedName>
    <definedName name="PassaExtenso_21_4_5_30">#N/A</definedName>
    <definedName name="PassaExtenso_21_4_6">#N/A</definedName>
    <definedName name="PassaExtenso_21_4_6_1">#N/A</definedName>
    <definedName name="PassaExtenso_21_4_6_30">#N/A</definedName>
    <definedName name="PassaExtenso_21_4_7">#N/A</definedName>
    <definedName name="PassaExtenso_21_4_7_1">#N/A</definedName>
    <definedName name="PassaExtenso_21_4_7_1_1">#N/A</definedName>
    <definedName name="PassaExtenso_21_4_7_1_1_1">#N/A</definedName>
    <definedName name="PassaExtenso_21_4_7_24">#N/A</definedName>
    <definedName name="PassaExtenso_21_4_7_25">#N/A</definedName>
    <definedName name="PassaExtenso_21_4_7_30">#N/A</definedName>
    <definedName name="PassaExtenso_21_4_7_8">#N/A</definedName>
    <definedName name="PassaExtenso_21_4_8">#N/A</definedName>
    <definedName name="PassaExtenso_21_4_8_1">#N/A</definedName>
    <definedName name="PassaExtenso_21_4_8_1_1">#N/A</definedName>
    <definedName name="PassaExtenso_21_4_8_1_1_1">#N/A</definedName>
    <definedName name="PassaExtenso_21_4_8_24">#N/A</definedName>
    <definedName name="PassaExtenso_21_4_8_25">#N/A</definedName>
    <definedName name="PassaExtenso_21_4_8_30">#N/A</definedName>
    <definedName name="PassaExtenso_21_4_8_8">#N/A</definedName>
    <definedName name="PassaExtenso_21_4_9">#N/A</definedName>
    <definedName name="PassaExtenso_21_4_9_1">#N/A</definedName>
    <definedName name="PassaExtenso_21_4_9_30">#N/A</definedName>
    <definedName name="PassaExtenso_21_5">#N/A</definedName>
    <definedName name="PassaExtenso_21_5_1">#N/A</definedName>
    <definedName name="PassaExtenso_21_5_30">#N/A</definedName>
    <definedName name="PassaExtenso_21_6">#N/A</definedName>
    <definedName name="PassaExtenso_21_6_1">#N/A</definedName>
    <definedName name="PassaExtenso_21_6_30">#N/A</definedName>
    <definedName name="PassaExtenso_21_7">#N/A</definedName>
    <definedName name="PassaExtenso_21_7_1">#N/A</definedName>
    <definedName name="PassaExtenso_21_7_1_1">#N/A</definedName>
    <definedName name="PassaExtenso_21_7_1_1_1">NA()</definedName>
    <definedName name="PassaExtenso_21_7_1_1_1_1">NA()</definedName>
    <definedName name="PassaExtenso_21_7_1_24">#N/A</definedName>
    <definedName name="PassaExtenso_21_7_1_25">#N/A</definedName>
    <definedName name="PassaExtenso_21_7_1_30">#N/A</definedName>
    <definedName name="PassaExtenso_21_7_1_8">#N/A</definedName>
    <definedName name="PassaExtenso_21_7_10">#N/A</definedName>
    <definedName name="PassaExtenso_21_7_11">#N/A</definedName>
    <definedName name="PassaExtenso_21_7_11_24">#N/A</definedName>
    <definedName name="PassaExtenso_21_7_11_25">#N/A</definedName>
    <definedName name="PassaExtenso_21_7_11_30">#N/A</definedName>
    <definedName name="PassaExtenso_21_7_11_8">#N/A</definedName>
    <definedName name="PassaExtenso_21_7_12">#N/A</definedName>
    <definedName name="PassaExtenso_21_7_12_24">#N/A</definedName>
    <definedName name="PassaExtenso_21_7_12_25">#N/A</definedName>
    <definedName name="PassaExtenso_21_7_15">NA()</definedName>
    <definedName name="PassaExtenso_21_7_16">NA()</definedName>
    <definedName name="PassaExtenso_21_7_21">#N/A</definedName>
    <definedName name="PassaExtenso_21_7_22">#N/A</definedName>
    <definedName name="PassaExtenso_21_7_24">#N/A</definedName>
    <definedName name="PassaExtenso_21_7_25">#N/A</definedName>
    <definedName name="PassaExtenso_21_7_27">#N/A</definedName>
    <definedName name="PassaExtenso_21_7_27_30">#N/A</definedName>
    <definedName name="PassaExtenso_21_7_28">#N/A</definedName>
    <definedName name="PassaExtenso_21_7_29">#N/A</definedName>
    <definedName name="PassaExtenso_21_7_30">#N/A</definedName>
    <definedName name="PassaExtenso_21_7_7">#N/A</definedName>
    <definedName name="PassaExtenso_21_7_7_1">#N/A</definedName>
    <definedName name="PassaExtenso_21_7_7_1_1">#N/A</definedName>
    <definedName name="PassaExtenso_21_7_7_24">#N/A</definedName>
    <definedName name="PassaExtenso_21_7_7_25">#N/A</definedName>
    <definedName name="PassaExtenso_21_7_8">#N/A</definedName>
    <definedName name="PassaExtenso_21_7_8_1">#N/A</definedName>
    <definedName name="PassaExtenso_21_7_8_1_1">#N/A</definedName>
    <definedName name="PassaExtenso_21_7_8_1_1_1">#N/A</definedName>
    <definedName name="PassaExtenso_21_7_8_24">#N/A</definedName>
    <definedName name="PassaExtenso_21_7_8_25">#N/A</definedName>
    <definedName name="PassaExtenso_21_7_8_30">#N/A</definedName>
    <definedName name="PassaExtenso_21_7_8_8">#N/A</definedName>
    <definedName name="PassaExtenso_21_7_9">#N/A</definedName>
    <definedName name="PassaExtenso_21_7_9_30">#N/A</definedName>
    <definedName name="PassaExtenso_21_8">#N/A</definedName>
    <definedName name="PassaExtenso_21_8_1">#N/A</definedName>
    <definedName name="PassaExtenso_21_8_1_1">#N/A</definedName>
    <definedName name="PassaExtenso_21_8_1_1_1">#N/A</definedName>
    <definedName name="PassaExtenso_21_8_24">#N/A</definedName>
    <definedName name="PassaExtenso_21_8_25">#N/A</definedName>
    <definedName name="PassaExtenso_21_8_30">#N/A</definedName>
    <definedName name="PassaExtenso_21_8_8">#N/A</definedName>
    <definedName name="PassaExtenso_21_9">#N/A</definedName>
    <definedName name="PassaExtenso_21_9_1">#N/A</definedName>
    <definedName name="PassaExtenso_21_9_30">#N/A</definedName>
    <definedName name="PassaExtenso_22">"#NAME!PassaExtenso"</definedName>
    <definedName name="PassaExtenso_22_1">#N/A</definedName>
    <definedName name="PassaExtenso_23">"#NAME!PassaExtenso"</definedName>
    <definedName name="PassaExtenso_24">[0]!PassaExtenso</definedName>
    <definedName name="PassaExtenso_25">#N/A</definedName>
    <definedName name="PassaExtenso_25_1">#N/A</definedName>
    <definedName name="PassaExtenso_25_1_1">#N/A</definedName>
    <definedName name="PassaExtenso_25_10">#N/A</definedName>
    <definedName name="PassaExtenso_25_10_1">#N/A</definedName>
    <definedName name="PassaExtenso_25_10_30">#N/A</definedName>
    <definedName name="PassaExtenso_25_11">#N/A</definedName>
    <definedName name="PassaExtenso_25_11_1">#N/A</definedName>
    <definedName name="PassaExtenso_25_11_1_1">NA()</definedName>
    <definedName name="PassaExtenso_25_11_1_24">#N/A</definedName>
    <definedName name="PassaExtenso_25_11_1_25">#N/A</definedName>
    <definedName name="PassaExtenso_25_11_1_30">#N/A</definedName>
    <definedName name="PassaExtenso_25_11_1_8">#N/A</definedName>
    <definedName name="PassaExtenso_25_11_10">#N/A</definedName>
    <definedName name="PassaExtenso_25_11_11">#N/A</definedName>
    <definedName name="PassaExtenso_25_11_11_24">#N/A</definedName>
    <definedName name="PassaExtenso_25_11_11_25">#N/A</definedName>
    <definedName name="PassaExtenso_25_11_11_30">#N/A</definedName>
    <definedName name="PassaExtenso_25_11_11_8">#N/A</definedName>
    <definedName name="PassaExtenso_25_11_12">#N/A</definedName>
    <definedName name="PassaExtenso_25_11_12_24">#N/A</definedName>
    <definedName name="PassaExtenso_25_11_12_25">#N/A</definedName>
    <definedName name="PassaExtenso_25_11_15">NA()</definedName>
    <definedName name="PassaExtenso_25_11_16">NA()</definedName>
    <definedName name="PassaExtenso_25_11_21">#N/A</definedName>
    <definedName name="PassaExtenso_25_11_22">#N/A</definedName>
    <definedName name="PassaExtenso_25_11_24">#N/A</definedName>
    <definedName name="PassaExtenso_25_11_25">#N/A</definedName>
    <definedName name="PassaExtenso_25_11_27">#N/A</definedName>
    <definedName name="PassaExtenso_25_11_27_30">#N/A</definedName>
    <definedName name="PassaExtenso_25_11_28">#N/A</definedName>
    <definedName name="PassaExtenso_25_11_29">#N/A</definedName>
    <definedName name="PassaExtenso_25_11_30">#N/A</definedName>
    <definedName name="PassaExtenso_25_11_7">#N/A</definedName>
    <definedName name="PassaExtenso_25_11_7_1">#N/A</definedName>
    <definedName name="PassaExtenso_25_11_7_1_1">#N/A</definedName>
    <definedName name="PassaExtenso_25_11_7_24">#N/A</definedName>
    <definedName name="PassaExtenso_25_11_7_25">#N/A</definedName>
    <definedName name="PassaExtenso_25_11_8">#N/A</definedName>
    <definedName name="PassaExtenso_25_11_8_1">#N/A</definedName>
    <definedName name="PassaExtenso_25_11_8_1_1">#N/A</definedName>
    <definedName name="PassaExtenso_25_11_8_1_1_1">#N/A</definedName>
    <definedName name="PassaExtenso_25_11_8_24">#N/A</definedName>
    <definedName name="PassaExtenso_25_11_8_25">#N/A</definedName>
    <definedName name="PassaExtenso_25_11_8_30">#N/A</definedName>
    <definedName name="PassaExtenso_25_11_8_8">#N/A</definedName>
    <definedName name="PassaExtenso_25_11_9">#N/A</definedName>
    <definedName name="PassaExtenso_25_11_9_30">#N/A</definedName>
    <definedName name="PassaExtenso_25_12">NA()</definedName>
    <definedName name="PassaExtenso_25_12_24">#N/A</definedName>
    <definedName name="PassaExtenso_25_12_25">#N/A</definedName>
    <definedName name="PassaExtenso_25_12_30">#N/A</definedName>
    <definedName name="PassaExtenso_25_12_8">#N/A</definedName>
    <definedName name="PassaExtenso_25_13">#N/A</definedName>
    <definedName name="PassaExtenso_25_13_10">#N/A</definedName>
    <definedName name="PassaExtenso_25_13_10_1">#N/A</definedName>
    <definedName name="PassaExtenso_25_13_10_30">#N/A</definedName>
    <definedName name="PassaExtenso_25_13_11">#N/A</definedName>
    <definedName name="PassaExtenso_25_13_11_1">#N/A</definedName>
    <definedName name="PassaExtenso_25_13_11_24">#N/A</definedName>
    <definedName name="PassaExtenso_25_13_11_25">#N/A</definedName>
    <definedName name="PassaExtenso_25_13_11_30">#N/A</definedName>
    <definedName name="PassaExtenso_25_13_11_8">#N/A</definedName>
    <definedName name="PassaExtenso_25_13_12">#N/A</definedName>
    <definedName name="PassaExtenso_25_13_12_24">#N/A</definedName>
    <definedName name="PassaExtenso_25_13_12_25">#N/A</definedName>
    <definedName name="PassaExtenso_25_13_12_30">#N/A</definedName>
    <definedName name="PassaExtenso_25_13_12_8">#N/A</definedName>
    <definedName name="PassaExtenso_25_13_15">NA()</definedName>
    <definedName name="PassaExtenso_25_13_16">NA()</definedName>
    <definedName name="PassaExtenso_25_13_21">#N/A</definedName>
    <definedName name="PassaExtenso_25_13_22">#N/A</definedName>
    <definedName name="PassaExtenso_25_13_24">#N/A</definedName>
    <definedName name="PassaExtenso_25_13_25">#N/A</definedName>
    <definedName name="PassaExtenso_25_13_27">#N/A</definedName>
    <definedName name="PassaExtenso_25_13_27_30">#N/A</definedName>
    <definedName name="PassaExtenso_25_13_28">#N/A</definedName>
    <definedName name="PassaExtenso_25_13_29">#N/A</definedName>
    <definedName name="PassaExtenso_25_13_3">#N/A</definedName>
    <definedName name="PassaExtenso_25_13_3_1">#N/A</definedName>
    <definedName name="PassaExtenso_25_13_3_30">#N/A</definedName>
    <definedName name="PassaExtenso_25_13_30">#N/A</definedName>
    <definedName name="PassaExtenso_25_13_4">#N/A</definedName>
    <definedName name="PassaExtenso_25_13_4_1">#N/A</definedName>
    <definedName name="PassaExtenso_25_13_4_30">#N/A</definedName>
    <definedName name="PassaExtenso_25_13_5">#N/A</definedName>
    <definedName name="PassaExtenso_25_13_5_1">#N/A</definedName>
    <definedName name="PassaExtenso_25_13_5_30">#N/A</definedName>
    <definedName name="PassaExtenso_25_13_6">#N/A</definedName>
    <definedName name="PassaExtenso_25_13_6_1">#N/A</definedName>
    <definedName name="PassaExtenso_25_13_6_30">#N/A</definedName>
    <definedName name="PassaExtenso_25_13_7">#N/A</definedName>
    <definedName name="PassaExtenso_25_13_7_1">#N/A</definedName>
    <definedName name="PassaExtenso_25_13_7_1_1">#N/A</definedName>
    <definedName name="PassaExtenso_25_13_7_1_1_1">#N/A</definedName>
    <definedName name="PassaExtenso_25_13_7_24">#N/A</definedName>
    <definedName name="PassaExtenso_25_13_7_25">#N/A</definedName>
    <definedName name="PassaExtenso_25_13_7_30">#N/A</definedName>
    <definedName name="PassaExtenso_25_13_7_8">#N/A</definedName>
    <definedName name="PassaExtenso_25_13_8">#N/A</definedName>
    <definedName name="PassaExtenso_25_13_8_1">#N/A</definedName>
    <definedName name="PassaExtenso_25_13_8_1_1">#N/A</definedName>
    <definedName name="PassaExtenso_25_13_8_1_1_1">#N/A</definedName>
    <definedName name="PassaExtenso_25_13_8_24">#N/A</definedName>
    <definedName name="PassaExtenso_25_13_8_25">#N/A</definedName>
    <definedName name="PassaExtenso_25_13_8_30">#N/A</definedName>
    <definedName name="PassaExtenso_25_13_8_8">#N/A</definedName>
    <definedName name="PassaExtenso_25_13_9">#N/A</definedName>
    <definedName name="PassaExtenso_25_13_9_1">#N/A</definedName>
    <definedName name="PassaExtenso_25_13_9_30">#N/A</definedName>
    <definedName name="PassaExtenso_25_15">NA()</definedName>
    <definedName name="PassaExtenso_25_16">NA()</definedName>
    <definedName name="PassaExtenso_25_19">#N/A</definedName>
    <definedName name="PassaExtenso_25_19_10">#N/A</definedName>
    <definedName name="PassaExtenso_25_19_11">#N/A</definedName>
    <definedName name="PassaExtenso_25_19_11_24">#N/A</definedName>
    <definedName name="PassaExtenso_25_19_11_25">#N/A</definedName>
    <definedName name="PassaExtenso_25_19_11_30">#N/A</definedName>
    <definedName name="PassaExtenso_25_19_11_8">#N/A</definedName>
    <definedName name="PassaExtenso_25_19_12">#N/A</definedName>
    <definedName name="PassaExtenso_25_19_12_24">#N/A</definedName>
    <definedName name="PassaExtenso_25_19_12_25">#N/A</definedName>
    <definedName name="PassaExtenso_25_19_15">NA()</definedName>
    <definedName name="PassaExtenso_25_19_16">NA()</definedName>
    <definedName name="PassaExtenso_25_19_21">#N/A</definedName>
    <definedName name="PassaExtenso_25_19_22">#N/A</definedName>
    <definedName name="PassaExtenso_25_19_24">#N/A</definedName>
    <definedName name="PassaExtenso_25_19_25">#N/A</definedName>
    <definedName name="PassaExtenso_25_19_27">#N/A</definedName>
    <definedName name="PassaExtenso_25_19_27_30">#N/A</definedName>
    <definedName name="PassaExtenso_25_19_28">#N/A</definedName>
    <definedName name="PassaExtenso_25_19_29">#N/A</definedName>
    <definedName name="PassaExtenso_25_19_30">#N/A</definedName>
    <definedName name="PassaExtenso_25_19_7">#N/A</definedName>
    <definedName name="PassaExtenso_25_19_7_1">#N/A</definedName>
    <definedName name="PassaExtenso_25_19_7_1_1">#N/A</definedName>
    <definedName name="PassaExtenso_25_19_7_24">#N/A</definedName>
    <definedName name="PassaExtenso_25_19_7_25">#N/A</definedName>
    <definedName name="PassaExtenso_25_19_8">#N/A</definedName>
    <definedName name="PassaExtenso_25_19_8_1">#N/A</definedName>
    <definedName name="PassaExtenso_25_19_8_1_1">#N/A</definedName>
    <definedName name="PassaExtenso_25_19_8_1_1_1">#N/A</definedName>
    <definedName name="PassaExtenso_25_19_8_24">#N/A</definedName>
    <definedName name="PassaExtenso_25_19_8_25">#N/A</definedName>
    <definedName name="PassaExtenso_25_19_8_30">#N/A</definedName>
    <definedName name="PassaExtenso_25_19_8_8">#N/A</definedName>
    <definedName name="PassaExtenso_25_19_9">#N/A</definedName>
    <definedName name="PassaExtenso_25_19_9_30">#N/A</definedName>
    <definedName name="PassaExtenso_25_2">#N/A</definedName>
    <definedName name="PassaExtenso_25_2_10">#N/A</definedName>
    <definedName name="PassaExtenso_25_2_11">#N/A</definedName>
    <definedName name="PassaExtenso_25_2_11_24">#N/A</definedName>
    <definedName name="PassaExtenso_25_2_11_25">#N/A</definedName>
    <definedName name="PassaExtenso_25_2_11_30">#N/A</definedName>
    <definedName name="PassaExtenso_25_2_11_8">#N/A</definedName>
    <definedName name="PassaExtenso_25_2_12">#N/A</definedName>
    <definedName name="PassaExtenso_25_2_12_24">#N/A</definedName>
    <definedName name="PassaExtenso_25_2_12_25">#N/A</definedName>
    <definedName name="PassaExtenso_25_2_15">NA()</definedName>
    <definedName name="PassaExtenso_25_2_16">NA()</definedName>
    <definedName name="PassaExtenso_25_2_21">#N/A</definedName>
    <definedName name="PassaExtenso_25_2_22">#N/A</definedName>
    <definedName name="PassaExtenso_25_2_24">#N/A</definedName>
    <definedName name="PassaExtenso_25_2_25">#N/A</definedName>
    <definedName name="PassaExtenso_25_2_27">#N/A</definedName>
    <definedName name="PassaExtenso_25_2_27_30">#N/A</definedName>
    <definedName name="PassaExtenso_25_2_28">#N/A</definedName>
    <definedName name="PassaExtenso_25_2_29">#N/A</definedName>
    <definedName name="PassaExtenso_25_2_30">#N/A</definedName>
    <definedName name="PassaExtenso_25_2_7">#N/A</definedName>
    <definedName name="PassaExtenso_25_2_7_1">#N/A</definedName>
    <definedName name="PassaExtenso_25_2_7_1_1">#N/A</definedName>
    <definedName name="PassaExtenso_25_2_7_24">#N/A</definedName>
    <definedName name="PassaExtenso_25_2_7_25">#N/A</definedName>
    <definedName name="PassaExtenso_25_2_8">#N/A</definedName>
    <definedName name="PassaExtenso_25_2_8_1">#N/A</definedName>
    <definedName name="PassaExtenso_25_2_8_1_1">#N/A</definedName>
    <definedName name="PassaExtenso_25_2_8_1_1_1">#N/A</definedName>
    <definedName name="PassaExtenso_25_2_8_24">#N/A</definedName>
    <definedName name="PassaExtenso_25_2_8_25">#N/A</definedName>
    <definedName name="PassaExtenso_25_2_8_30">#N/A</definedName>
    <definedName name="PassaExtenso_25_2_8_8">#N/A</definedName>
    <definedName name="PassaExtenso_25_2_9">#N/A</definedName>
    <definedName name="PassaExtenso_25_2_9_30">#N/A</definedName>
    <definedName name="PassaExtenso_25_21">#N/A</definedName>
    <definedName name="PassaExtenso_25_22">#N/A</definedName>
    <definedName name="PassaExtenso_25_24">#N/A</definedName>
    <definedName name="PassaExtenso_25_25">#N/A</definedName>
    <definedName name="PassaExtenso_25_27">#N/A</definedName>
    <definedName name="PassaExtenso_25_27_30">#N/A</definedName>
    <definedName name="PassaExtenso_25_28">#N/A</definedName>
    <definedName name="PassaExtenso_25_29">#N/A</definedName>
    <definedName name="PassaExtenso_25_3">#N/A</definedName>
    <definedName name="PassaExtenso_25_3_1">#N/A</definedName>
    <definedName name="PassaExtenso_25_3_1_1">NA()</definedName>
    <definedName name="PassaExtenso_25_3_1_30">#N/A</definedName>
    <definedName name="PassaExtenso_25_3_10">#N/A</definedName>
    <definedName name="PassaExtenso_25_3_11">#N/A</definedName>
    <definedName name="PassaExtenso_25_3_11_24">#N/A</definedName>
    <definedName name="PassaExtenso_25_3_11_25">#N/A</definedName>
    <definedName name="PassaExtenso_25_3_11_30">#N/A</definedName>
    <definedName name="PassaExtenso_25_3_11_8">#N/A</definedName>
    <definedName name="PassaExtenso_25_3_12">#N/A</definedName>
    <definedName name="PassaExtenso_25_3_12_24">#N/A</definedName>
    <definedName name="PassaExtenso_25_3_12_25">#N/A</definedName>
    <definedName name="PassaExtenso_25_3_15">NA()</definedName>
    <definedName name="PassaExtenso_25_3_16">NA()</definedName>
    <definedName name="PassaExtenso_25_3_21">#N/A</definedName>
    <definedName name="PassaExtenso_25_3_22">#N/A</definedName>
    <definedName name="PassaExtenso_25_3_24">#N/A</definedName>
    <definedName name="PassaExtenso_25_3_25">#N/A</definedName>
    <definedName name="PassaExtenso_25_3_27">#N/A</definedName>
    <definedName name="PassaExtenso_25_3_27_30">#N/A</definedName>
    <definedName name="PassaExtenso_25_3_28">#N/A</definedName>
    <definedName name="PassaExtenso_25_3_29">#N/A</definedName>
    <definedName name="PassaExtenso_25_3_30">#N/A</definedName>
    <definedName name="PassaExtenso_25_3_7">#N/A</definedName>
    <definedName name="PassaExtenso_25_3_7_1">#N/A</definedName>
    <definedName name="PassaExtenso_25_3_7_1_1">#N/A</definedName>
    <definedName name="PassaExtenso_25_3_7_24">#N/A</definedName>
    <definedName name="PassaExtenso_25_3_7_25">#N/A</definedName>
    <definedName name="PassaExtenso_25_3_8">#N/A</definedName>
    <definedName name="PassaExtenso_25_3_8_1">#N/A</definedName>
    <definedName name="PassaExtenso_25_3_8_1_1">#N/A</definedName>
    <definedName name="PassaExtenso_25_3_8_1_1_1">#N/A</definedName>
    <definedName name="PassaExtenso_25_3_8_24">#N/A</definedName>
    <definedName name="PassaExtenso_25_3_8_25">#N/A</definedName>
    <definedName name="PassaExtenso_25_3_8_30">#N/A</definedName>
    <definedName name="PassaExtenso_25_3_8_8">#N/A</definedName>
    <definedName name="PassaExtenso_25_3_9">#N/A</definedName>
    <definedName name="PassaExtenso_25_3_9_30">#N/A</definedName>
    <definedName name="PassaExtenso_25_30">#N/A</definedName>
    <definedName name="PassaExtenso_25_4">#N/A</definedName>
    <definedName name="PassaExtenso_25_4_1">#N/A</definedName>
    <definedName name="PassaExtenso_25_4_1_1">NA()</definedName>
    <definedName name="PassaExtenso_25_4_1_30">#N/A</definedName>
    <definedName name="PassaExtenso_25_4_10">#N/A</definedName>
    <definedName name="PassaExtenso_25_4_10_1">#N/A</definedName>
    <definedName name="PassaExtenso_25_4_10_30">#N/A</definedName>
    <definedName name="PassaExtenso_25_4_11">#N/A</definedName>
    <definedName name="PassaExtenso_25_4_11_1">#N/A</definedName>
    <definedName name="PassaExtenso_25_4_11_24">#N/A</definedName>
    <definedName name="PassaExtenso_25_4_11_25">#N/A</definedName>
    <definedName name="PassaExtenso_25_4_11_30">#N/A</definedName>
    <definedName name="PassaExtenso_25_4_11_8">#N/A</definedName>
    <definedName name="PassaExtenso_25_4_12">#N/A</definedName>
    <definedName name="PassaExtenso_25_4_12_24">#N/A</definedName>
    <definedName name="PassaExtenso_25_4_12_25">#N/A</definedName>
    <definedName name="PassaExtenso_25_4_12_30">#N/A</definedName>
    <definedName name="PassaExtenso_25_4_12_8">#N/A</definedName>
    <definedName name="PassaExtenso_25_4_15">NA()</definedName>
    <definedName name="PassaExtenso_25_4_16">NA()</definedName>
    <definedName name="PassaExtenso_25_4_19">#N/A</definedName>
    <definedName name="PassaExtenso_25_4_19_10">#N/A</definedName>
    <definedName name="PassaExtenso_25_4_19_11">#N/A</definedName>
    <definedName name="PassaExtenso_25_4_19_11_24">#N/A</definedName>
    <definedName name="PassaExtenso_25_4_19_11_25">#N/A</definedName>
    <definedName name="PassaExtenso_25_4_19_11_30">#N/A</definedName>
    <definedName name="PassaExtenso_25_4_19_11_8">#N/A</definedName>
    <definedName name="PassaExtenso_25_4_19_12">#N/A</definedName>
    <definedName name="PassaExtenso_25_4_19_12_24">#N/A</definedName>
    <definedName name="PassaExtenso_25_4_19_12_25">#N/A</definedName>
    <definedName name="PassaExtenso_25_4_19_15">NA()</definedName>
    <definedName name="PassaExtenso_25_4_19_16">NA()</definedName>
    <definedName name="PassaExtenso_25_4_19_21">#N/A</definedName>
    <definedName name="PassaExtenso_25_4_19_22">#N/A</definedName>
    <definedName name="PassaExtenso_25_4_19_24">#N/A</definedName>
    <definedName name="PassaExtenso_25_4_19_25">#N/A</definedName>
    <definedName name="PassaExtenso_25_4_19_27">#N/A</definedName>
    <definedName name="PassaExtenso_25_4_19_27_30">#N/A</definedName>
    <definedName name="PassaExtenso_25_4_19_28">#N/A</definedName>
    <definedName name="PassaExtenso_25_4_19_29">#N/A</definedName>
    <definedName name="PassaExtenso_25_4_19_30">#N/A</definedName>
    <definedName name="PassaExtenso_25_4_19_7">#N/A</definedName>
    <definedName name="PassaExtenso_25_4_19_7_1">#N/A</definedName>
    <definedName name="PassaExtenso_25_4_19_7_1_1">#N/A</definedName>
    <definedName name="PassaExtenso_25_4_19_7_24">#N/A</definedName>
    <definedName name="PassaExtenso_25_4_19_7_25">#N/A</definedName>
    <definedName name="PassaExtenso_25_4_19_8">#N/A</definedName>
    <definedName name="PassaExtenso_25_4_19_8_1">#N/A</definedName>
    <definedName name="PassaExtenso_25_4_19_8_1_1">#N/A</definedName>
    <definedName name="PassaExtenso_25_4_19_8_1_1_1">#N/A</definedName>
    <definedName name="PassaExtenso_25_4_19_8_24">#N/A</definedName>
    <definedName name="PassaExtenso_25_4_19_8_25">#N/A</definedName>
    <definedName name="PassaExtenso_25_4_19_8_30">#N/A</definedName>
    <definedName name="PassaExtenso_25_4_19_8_8">#N/A</definedName>
    <definedName name="PassaExtenso_25_4_19_9">#N/A</definedName>
    <definedName name="PassaExtenso_25_4_19_9_30">#N/A</definedName>
    <definedName name="PassaExtenso_25_4_21">#N/A</definedName>
    <definedName name="PassaExtenso_25_4_22">#N/A</definedName>
    <definedName name="PassaExtenso_25_4_24">#N/A</definedName>
    <definedName name="PassaExtenso_25_4_25">#N/A</definedName>
    <definedName name="PassaExtenso_25_4_27">#N/A</definedName>
    <definedName name="PassaExtenso_25_4_27_30">#N/A</definedName>
    <definedName name="PassaExtenso_25_4_28">#N/A</definedName>
    <definedName name="PassaExtenso_25_4_29">#N/A</definedName>
    <definedName name="PassaExtenso_25_4_3">#N/A</definedName>
    <definedName name="PassaExtenso_25_4_3_1">#N/A</definedName>
    <definedName name="PassaExtenso_25_4_3_30">#N/A</definedName>
    <definedName name="PassaExtenso_25_4_30">#N/A</definedName>
    <definedName name="PassaExtenso_25_4_4">#N/A</definedName>
    <definedName name="PassaExtenso_25_4_4_1">#N/A</definedName>
    <definedName name="PassaExtenso_25_4_4_30">#N/A</definedName>
    <definedName name="PassaExtenso_25_4_5">#N/A</definedName>
    <definedName name="PassaExtenso_25_4_5_1">#N/A</definedName>
    <definedName name="PassaExtenso_25_4_5_30">#N/A</definedName>
    <definedName name="PassaExtenso_25_4_6">#N/A</definedName>
    <definedName name="PassaExtenso_25_4_6_1">#N/A</definedName>
    <definedName name="PassaExtenso_25_4_6_30">#N/A</definedName>
    <definedName name="PassaExtenso_25_4_7">#N/A</definedName>
    <definedName name="PassaExtenso_25_4_7_1">#N/A</definedName>
    <definedName name="PassaExtenso_25_4_7_1_1">#N/A</definedName>
    <definedName name="PassaExtenso_25_4_7_1_1_1">#N/A</definedName>
    <definedName name="PassaExtenso_25_4_7_24">#N/A</definedName>
    <definedName name="PassaExtenso_25_4_7_25">#N/A</definedName>
    <definedName name="PassaExtenso_25_4_7_30">#N/A</definedName>
    <definedName name="PassaExtenso_25_4_7_8">#N/A</definedName>
    <definedName name="PassaExtenso_25_4_8">#N/A</definedName>
    <definedName name="PassaExtenso_25_4_8_1">#N/A</definedName>
    <definedName name="PassaExtenso_25_4_8_1_1">#N/A</definedName>
    <definedName name="PassaExtenso_25_4_8_1_1_1">#N/A</definedName>
    <definedName name="PassaExtenso_25_4_8_24">#N/A</definedName>
    <definedName name="PassaExtenso_25_4_8_25">#N/A</definedName>
    <definedName name="PassaExtenso_25_4_8_30">#N/A</definedName>
    <definedName name="PassaExtenso_25_4_8_8">#N/A</definedName>
    <definedName name="PassaExtenso_25_4_9">#N/A</definedName>
    <definedName name="PassaExtenso_25_4_9_1">#N/A</definedName>
    <definedName name="PassaExtenso_25_4_9_30">#N/A</definedName>
    <definedName name="PassaExtenso_25_5">#N/A</definedName>
    <definedName name="PassaExtenso_25_5_1">#N/A</definedName>
    <definedName name="PassaExtenso_25_5_30">#N/A</definedName>
    <definedName name="PassaExtenso_25_6">#N/A</definedName>
    <definedName name="PassaExtenso_25_6_1">#N/A</definedName>
    <definedName name="PassaExtenso_25_6_30">#N/A</definedName>
    <definedName name="PassaExtenso_25_7">#N/A</definedName>
    <definedName name="PassaExtenso_25_7_1">#N/A</definedName>
    <definedName name="PassaExtenso_25_7_1_1">#N/A</definedName>
    <definedName name="PassaExtenso_25_7_1_1_1">NA()</definedName>
    <definedName name="PassaExtenso_25_7_1_1_1_1">NA()</definedName>
    <definedName name="PassaExtenso_25_7_1_24">#N/A</definedName>
    <definedName name="PassaExtenso_25_7_1_25">#N/A</definedName>
    <definedName name="PassaExtenso_25_7_1_30">#N/A</definedName>
    <definedName name="PassaExtenso_25_7_1_8">#N/A</definedName>
    <definedName name="PassaExtenso_25_7_10">#N/A</definedName>
    <definedName name="PassaExtenso_25_7_11">#N/A</definedName>
    <definedName name="PassaExtenso_25_7_11_24">#N/A</definedName>
    <definedName name="PassaExtenso_25_7_11_25">#N/A</definedName>
    <definedName name="PassaExtenso_25_7_11_30">#N/A</definedName>
    <definedName name="PassaExtenso_25_7_11_8">#N/A</definedName>
    <definedName name="PassaExtenso_25_7_12">#N/A</definedName>
    <definedName name="PassaExtenso_25_7_12_24">#N/A</definedName>
    <definedName name="PassaExtenso_25_7_12_25">#N/A</definedName>
    <definedName name="PassaExtenso_25_7_15">NA()</definedName>
    <definedName name="PassaExtenso_25_7_16">NA()</definedName>
    <definedName name="PassaExtenso_25_7_21">#N/A</definedName>
    <definedName name="PassaExtenso_25_7_22">#N/A</definedName>
    <definedName name="PassaExtenso_25_7_24">#N/A</definedName>
    <definedName name="PassaExtenso_25_7_25">#N/A</definedName>
    <definedName name="PassaExtenso_25_7_27">#N/A</definedName>
    <definedName name="PassaExtenso_25_7_27_30">#N/A</definedName>
    <definedName name="PassaExtenso_25_7_28">#N/A</definedName>
    <definedName name="PassaExtenso_25_7_29">#N/A</definedName>
    <definedName name="PassaExtenso_25_7_30">#N/A</definedName>
    <definedName name="PassaExtenso_25_7_7">#N/A</definedName>
    <definedName name="PassaExtenso_25_7_7_1">#N/A</definedName>
    <definedName name="PassaExtenso_25_7_7_1_1">#N/A</definedName>
    <definedName name="PassaExtenso_25_7_7_24">#N/A</definedName>
    <definedName name="PassaExtenso_25_7_7_25">#N/A</definedName>
    <definedName name="PassaExtenso_25_7_8">#N/A</definedName>
    <definedName name="PassaExtenso_25_7_8_1">#N/A</definedName>
    <definedName name="PassaExtenso_25_7_8_1_1">#N/A</definedName>
    <definedName name="PassaExtenso_25_7_8_1_1_1">#N/A</definedName>
    <definedName name="PassaExtenso_25_7_8_24">#N/A</definedName>
    <definedName name="PassaExtenso_25_7_8_25">#N/A</definedName>
    <definedName name="PassaExtenso_25_7_8_30">#N/A</definedName>
    <definedName name="PassaExtenso_25_7_8_8">#N/A</definedName>
    <definedName name="PassaExtenso_25_7_9">#N/A</definedName>
    <definedName name="PassaExtenso_25_7_9_30">#N/A</definedName>
    <definedName name="PassaExtenso_25_8">#N/A</definedName>
    <definedName name="PassaExtenso_25_8_1">#N/A</definedName>
    <definedName name="PassaExtenso_25_8_1_1">#N/A</definedName>
    <definedName name="PassaExtenso_25_8_1_1_1">#N/A</definedName>
    <definedName name="PassaExtenso_25_8_24">#N/A</definedName>
    <definedName name="PassaExtenso_25_8_25">#N/A</definedName>
    <definedName name="PassaExtenso_25_8_30">#N/A</definedName>
    <definedName name="PassaExtenso_25_8_8">#N/A</definedName>
    <definedName name="PassaExtenso_25_9">#N/A</definedName>
    <definedName name="PassaExtenso_25_9_1">#N/A</definedName>
    <definedName name="PassaExtenso_25_9_30">#N/A</definedName>
    <definedName name="PassaExtenso_26">#N/A</definedName>
    <definedName name="PassaExtenso_27">#N/A</definedName>
    <definedName name="PassaExtenso_27_30">#N/A</definedName>
    <definedName name="PassaExtenso_28">#N/A</definedName>
    <definedName name="PassaExtenso_29">#N/A</definedName>
    <definedName name="PassaExtenso_3">#N/A</definedName>
    <definedName name="PassaExtenso_3_1">#N/A</definedName>
    <definedName name="PassaExtenso_3_1_1">"#NAME!PassaExtenso"</definedName>
    <definedName name="PassaExtenso_3_1_33">#N/A</definedName>
    <definedName name="PassaExtenso_3_1_35">#N/A</definedName>
    <definedName name="PassaExtenso_3_2">#N/A</definedName>
    <definedName name="PassaExtenso_3_2_33">#N/A</definedName>
    <definedName name="PassaExtenso_3_2_35">#N/A</definedName>
    <definedName name="PassaExtenso_3_3">#N/A</definedName>
    <definedName name="PassaExtenso_3_3_33">#N/A</definedName>
    <definedName name="PassaExtenso_3_3_35">#N/A</definedName>
    <definedName name="PassaExtenso_3_30">#N/A</definedName>
    <definedName name="PassaExtenso_3_33">#N/A</definedName>
    <definedName name="PassaExtenso_3_35">#N/A</definedName>
    <definedName name="PassaExtenso_3_4">#N/A</definedName>
    <definedName name="PassaExtenso_3_4_33">#N/A</definedName>
    <definedName name="PassaExtenso_3_4_35">#N/A</definedName>
    <definedName name="PassaExtenso_30">#N/A</definedName>
    <definedName name="PassaExtenso_34">#N/A</definedName>
    <definedName name="PassaExtenso_34_10">#N/A</definedName>
    <definedName name="PassaExtenso_34_10_1">#N/A</definedName>
    <definedName name="PassaExtenso_34_10_30">#N/A</definedName>
    <definedName name="PassaExtenso_34_11">#N/A</definedName>
    <definedName name="PassaExtenso_34_11_1">#N/A</definedName>
    <definedName name="PassaExtenso_34_11_1_1">NA()</definedName>
    <definedName name="PassaExtenso_34_11_1_24">#N/A</definedName>
    <definedName name="PassaExtenso_34_11_1_25">#N/A</definedName>
    <definedName name="PassaExtenso_34_11_1_30">#N/A</definedName>
    <definedName name="PassaExtenso_34_11_1_8">#N/A</definedName>
    <definedName name="PassaExtenso_34_11_10">#N/A</definedName>
    <definedName name="PassaExtenso_34_11_11">#N/A</definedName>
    <definedName name="PassaExtenso_34_11_11_24">#N/A</definedName>
    <definedName name="PassaExtenso_34_11_11_25">#N/A</definedName>
    <definedName name="PassaExtenso_34_11_11_30">#N/A</definedName>
    <definedName name="PassaExtenso_34_11_11_8">#N/A</definedName>
    <definedName name="PassaExtenso_34_11_12">#N/A</definedName>
    <definedName name="PassaExtenso_34_11_12_24">#N/A</definedName>
    <definedName name="PassaExtenso_34_11_12_25">#N/A</definedName>
    <definedName name="PassaExtenso_34_11_15">NA()</definedName>
    <definedName name="PassaExtenso_34_11_16">NA()</definedName>
    <definedName name="PassaExtenso_34_11_21">#N/A</definedName>
    <definedName name="PassaExtenso_34_11_22">#N/A</definedName>
    <definedName name="PassaExtenso_34_11_24">#N/A</definedName>
    <definedName name="PassaExtenso_34_11_25">#N/A</definedName>
    <definedName name="PassaExtenso_34_11_27">#N/A</definedName>
    <definedName name="PassaExtenso_34_11_27_30">#N/A</definedName>
    <definedName name="PassaExtenso_34_11_28">#N/A</definedName>
    <definedName name="PassaExtenso_34_11_29">#N/A</definedName>
    <definedName name="PassaExtenso_34_11_30">#N/A</definedName>
    <definedName name="PassaExtenso_34_11_7">#N/A</definedName>
    <definedName name="PassaExtenso_34_11_7_1">#N/A</definedName>
    <definedName name="PassaExtenso_34_11_7_1_1">#N/A</definedName>
    <definedName name="PassaExtenso_34_11_7_24">#N/A</definedName>
    <definedName name="PassaExtenso_34_11_7_25">#N/A</definedName>
    <definedName name="PassaExtenso_34_11_8">#N/A</definedName>
    <definedName name="PassaExtenso_34_11_8_1">#N/A</definedName>
    <definedName name="PassaExtenso_34_11_8_1_1">#N/A</definedName>
    <definedName name="PassaExtenso_34_11_8_1_1_1">#N/A</definedName>
    <definedName name="PassaExtenso_34_11_8_24">#N/A</definedName>
    <definedName name="PassaExtenso_34_11_8_25">#N/A</definedName>
    <definedName name="PassaExtenso_34_11_8_30">#N/A</definedName>
    <definedName name="PassaExtenso_34_11_8_8">#N/A</definedName>
    <definedName name="PassaExtenso_34_11_9">#N/A</definedName>
    <definedName name="PassaExtenso_34_11_9_30">#N/A</definedName>
    <definedName name="PassaExtenso_34_12">NA()</definedName>
    <definedName name="PassaExtenso_34_12_24">#N/A</definedName>
    <definedName name="PassaExtenso_34_12_25">#N/A</definedName>
    <definedName name="PassaExtenso_34_12_30">#N/A</definedName>
    <definedName name="PassaExtenso_34_12_8">#N/A</definedName>
    <definedName name="PassaExtenso_34_13">#N/A</definedName>
    <definedName name="PassaExtenso_34_13_10">#N/A</definedName>
    <definedName name="PassaExtenso_34_13_10_1">#N/A</definedName>
    <definedName name="PassaExtenso_34_13_10_30">#N/A</definedName>
    <definedName name="PassaExtenso_34_13_11">#N/A</definedName>
    <definedName name="PassaExtenso_34_13_11_1">#N/A</definedName>
    <definedName name="PassaExtenso_34_13_11_24">#N/A</definedName>
    <definedName name="PassaExtenso_34_13_11_25">#N/A</definedName>
    <definedName name="PassaExtenso_34_13_11_30">#N/A</definedName>
    <definedName name="PassaExtenso_34_13_11_8">#N/A</definedName>
    <definedName name="PassaExtenso_34_13_12">#N/A</definedName>
    <definedName name="PassaExtenso_34_13_12_24">#N/A</definedName>
    <definedName name="PassaExtenso_34_13_12_25">#N/A</definedName>
    <definedName name="PassaExtenso_34_13_12_30">#N/A</definedName>
    <definedName name="PassaExtenso_34_13_12_8">#N/A</definedName>
    <definedName name="PassaExtenso_34_13_15">NA()</definedName>
    <definedName name="PassaExtenso_34_13_16">NA()</definedName>
    <definedName name="PassaExtenso_34_13_21">#N/A</definedName>
    <definedName name="PassaExtenso_34_13_22">#N/A</definedName>
    <definedName name="PassaExtenso_34_13_24">#N/A</definedName>
    <definedName name="PassaExtenso_34_13_25">#N/A</definedName>
    <definedName name="PassaExtenso_34_13_27">#N/A</definedName>
    <definedName name="PassaExtenso_34_13_27_30">#N/A</definedName>
    <definedName name="PassaExtenso_34_13_28">#N/A</definedName>
    <definedName name="PassaExtenso_34_13_29">#N/A</definedName>
    <definedName name="PassaExtenso_34_13_3">#N/A</definedName>
    <definedName name="PassaExtenso_34_13_3_1">#N/A</definedName>
    <definedName name="PassaExtenso_34_13_3_30">#N/A</definedName>
    <definedName name="PassaExtenso_34_13_30">#N/A</definedName>
    <definedName name="PassaExtenso_34_13_4">#N/A</definedName>
    <definedName name="PassaExtenso_34_13_4_1">#N/A</definedName>
    <definedName name="PassaExtenso_34_13_4_30">#N/A</definedName>
    <definedName name="PassaExtenso_34_13_5">#N/A</definedName>
    <definedName name="PassaExtenso_34_13_5_1">#N/A</definedName>
    <definedName name="PassaExtenso_34_13_5_30">#N/A</definedName>
    <definedName name="PassaExtenso_34_13_6">#N/A</definedName>
    <definedName name="PassaExtenso_34_13_6_1">#N/A</definedName>
    <definedName name="PassaExtenso_34_13_6_30">#N/A</definedName>
    <definedName name="PassaExtenso_34_13_7">#N/A</definedName>
    <definedName name="PassaExtenso_34_13_7_1">#N/A</definedName>
    <definedName name="PassaExtenso_34_13_7_1_1">#N/A</definedName>
    <definedName name="PassaExtenso_34_13_7_1_1_1">#N/A</definedName>
    <definedName name="PassaExtenso_34_13_7_24">#N/A</definedName>
    <definedName name="PassaExtenso_34_13_7_25">#N/A</definedName>
    <definedName name="PassaExtenso_34_13_7_30">#N/A</definedName>
    <definedName name="PassaExtenso_34_13_7_8">#N/A</definedName>
    <definedName name="PassaExtenso_34_13_8">#N/A</definedName>
    <definedName name="PassaExtenso_34_13_8_1">#N/A</definedName>
    <definedName name="PassaExtenso_34_13_8_1_1">#N/A</definedName>
    <definedName name="PassaExtenso_34_13_8_1_1_1">#N/A</definedName>
    <definedName name="PassaExtenso_34_13_8_24">#N/A</definedName>
    <definedName name="PassaExtenso_34_13_8_25">#N/A</definedName>
    <definedName name="PassaExtenso_34_13_8_30">#N/A</definedName>
    <definedName name="PassaExtenso_34_13_8_8">#N/A</definedName>
    <definedName name="PassaExtenso_34_13_9">#N/A</definedName>
    <definedName name="PassaExtenso_34_13_9_1">#N/A</definedName>
    <definedName name="PassaExtenso_34_13_9_30">#N/A</definedName>
    <definedName name="PassaExtenso_34_15">NA()</definedName>
    <definedName name="PassaExtenso_34_16">NA()</definedName>
    <definedName name="PassaExtenso_34_19">#N/A</definedName>
    <definedName name="PassaExtenso_34_19_10">#N/A</definedName>
    <definedName name="PassaExtenso_34_19_11">#N/A</definedName>
    <definedName name="PassaExtenso_34_19_11_24">#N/A</definedName>
    <definedName name="PassaExtenso_34_19_11_25">#N/A</definedName>
    <definedName name="PassaExtenso_34_19_11_30">#N/A</definedName>
    <definedName name="PassaExtenso_34_19_11_8">#N/A</definedName>
    <definedName name="PassaExtenso_34_19_12">#N/A</definedName>
    <definedName name="PassaExtenso_34_19_12_24">#N/A</definedName>
    <definedName name="PassaExtenso_34_19_12_25">#N/A</definedName>
    <definedName name="PassaExtenso_34_19_15">NA()</definedName>
    <definedName name="PassaExtenso_34_19_16">NA()</definedName>
    <definedName name="PassaExtenso_34_19_21">#N/A</definedName>
    <definedName name="PassaExtenso_34_19_22">#N/A</definedName>
    <definedName name="PassaExtenso_34_19_24">#N/A</definedName>
    <definedName name="PassaExtenso_34_19_25">#N/A</definedName>
    <definedName name="PassaExtenso_34_19_27">#N/A</definedName>
    <definedName name="PassaExtenso_34_19_27_30">#N/A</definedName>
    <definedName name="PassaExtenso_34_19_28">#N/A</definedName>
    <definedName name="PassaExtenso_34_19_29">#N/A</definedName>
    <definedName name="PassaExtenso_34_19_30">#N/A</definedName>
    <definedName name="PassaExtenso_34_19_7">#N/A</definedName>
    <definedName name="PassaExtenso_34_19_7_1">#N/A</definedName>
    <definedName name="PassaExtenso_34_19_7_1_1">#N/A</definedName>
    <definedName name="PassaExtenso_34_19_7_24">#N/A</definedName>
    <definedName name="PassaExtenso_34_19_7_25">#N/A</definedName>
    <definedName name="PassaExtenso_34_19_8">#N/A</definedName>
    <definedName name="PassaExtenso_34_19_8_1">#N/A</definedName>
    <definedName name="PassaExtenso_34_19_8_1_1">#N/A</definedName>
    <definedName name="PassaExtenso_34_19_8_1_1_1">#N/A</definedName>
    <definedName name="PassaExtenso_34_19_8_24">#N/A</definedName>
    <definedName name="PassaExtenso_34_19_8_25">#N/A</definedName>
    <definedName name="PassaExtenso_34_19_8_30">#N/A</definedName>
    <definedName name="PassaExtenso_34_19_8_8">#N/A</definedName>
    <definedName name="PassaExtenso_34_19_9">#N/A</definedName>
    <definedName name="PassaExtenso_34_19_9_30">#N/A</definedName>
    <definedName name="PassaExtenso_34_2">#N/A</definedName>
    <definedName name="PassaExtenso_34_2_10">#N/A</definedName>
    <definedName name="PassaExtenso_34_2_11">#N/A</definedName>
    <definedName name="PassaExtenso_34_2_11_24">#N/A</definedName>
    <definedName name="PassaExtenso_34_2_11_25">#N/A</definedName>
    <definedName name="PassaExtenso_34_2_11_30">#N/A</definedName>
    <definedName name="PassaExtenso_34_2_11_8">#N/A</definedName>
    <definedName name="PassaExtenso_34_2_12">#N/A</definedName>
    <definedName name="PassaExtenso_34_2_12_24">#N/A</definedName>
    <definedName name="PassaExtenso_34_2_12_25">#N/A</definedName>
    <definedName name="PassaExtenso_34_2_15">NA()</definedName>
    <definedName name="PassaExtenso_34_2_16">NA()</definedName>
    <definedName name="PassaExtenso_34_2_21">#N/A</definedName>
    <definedName name="PassaExtenso_34_2_22">#N/A</definedName>
    <definedName name="PassaExtenso_34_2_24">#N/A</definedName>
    <definedName name="PassaExtenso_34_2_25">#N/A</definedName>
    <definedName name="PassaExtenso_34_2_27">#N/A</definedName>
    <definedName name="PassaExtenso_34_2_27_30">#N/A</definedName>
    <definedName name="PassaExtenso_34_2_28">#N/A</definedName>
    <definedName name="PassaExtenso_34_2_29">#N/A</definedName>
    <definedName name="PassaExtenso_34_2_30">#N/A</definedName>
    <definedName name="PassaExtenso_34_2_7">#N/A</definedName>
    <definedName name="PassaExtenso_34_2_7_1">#N/A</definedName>
    <definedName name="PassaExtenso_34_2_7_1_1">#N/A</definedName>
    <definedName name="PassaExtenso_34_2_7_24">#N/A</definedName>
    <definedName name="PassaExtenso_34_2_7_25">#N/A</definedName>
    <definedName name="PassaExtenso_34_2_8">#N/A</definedName>
    <definedName name="PassaExtenso_34_2_8_1">#N/A</definedName>
    <definedName name="PassaExtenso_34_2_8_1_1">#N/A</definedName>
    <definedName name="PassaExtenso_34_2_8_1_1_1">#N/A</definedName>
    <definedName name="PassaExtenso_34_2_8_24">#N/A</definedName>
    <definedName name="PassaExtenso_34_2_8_25">#N/A</definedName>
    <definedName name="PassaExtenso_34_2_8_30">#N/A</definedName>
    <definedName name="PassaExtenso_34_2_8_8">#N/A</definedName>
    <definedName name="PassaExtenso_34_2_9">#N/A</definedName>
    <definedName name="PassaExtenso_34_2_9_30">#N/A</definedName>
    <definedName name="PassaExtenso_34_21">#N/A</definedName>
    <definedName name="PassaExtenso_34_22">#N/A</definedName>
    <definedName name="PassaExtenso_34_24">#N/A</definedName>
    <definedName name="PassaExtenso_34_25">#N/A</definedName>
    <definedName name="PassaExtenso_34_27">#N/A</definedName>
    <definedName name="PassaExtenso_34_27_30">#N/A</definedName>
    <definedName name="PassaExtenso_34_28">#N/A</definedName>
    <definedName name="PassaExtenso_34_29">#N/A</definedName>
    <definedName name="PassaExtenso_34_3">#N/A</definedName>
    <definedName name="PassaExtenso_34_3_1">#N/A</definedName>
    <definedName name="PassaExtenso_34_3_1_1">NA()</definedName>
    <definedName name="PassaExtenso_34_3_1_30">#N/A</definedName>
    <definedName name="PassaExtenso_34_3_10">#N/A</definedName>
    <definedName name="PassaExtenso_34_3_11">#N/A</definedName>
    <definedName name="PassaExtenso_34_3_11_24">#N/A</definedName>
    <definedName name="PassaExtenso_34_3_11_25">#N/A</definedName>
    <definedName name="PassaExtenso_34_3_11_30">#N/A</definedName>
    <definedName name="PassaExtenso_34_3_11_8">#N/A</definedName>
    <definedName name="PassaExtenso_34_3_12">#N/A</definedName>
    <definedName name="PassaExtenso_34_3_12_24">#N/A</definedName>
    <definedName name="PassaExtenso_34_3_12_25">#N/A</definedName>
    <definedName name="PassaExtenso_34_3_15">NA()</definedName>
    <definedName name="PassaExtenso_34_3_16">NA()</definedName>
    <definedName name="PassaExtenso_34_3_21">#N/A</definedName>
    <definedName name="PassaExtenso_34_3_22">#N/A</definedName>
    <definedName name="PassaExtenso_34_3_24">#N/A</definedName>
    <definedName name="PassaExtenso_34_3_25">#N/A</definedName>
    <definedName name="PassaExtenso_34_3_27">#N/A</definedName>
    <definedName name="PassaExtenso_34_3_27_30">#N/A</definedName>
    <definedName name="PassaExtenso_34_3_28">#N/A</definedName>
    <definedName name="PassaExtenso_34_3_29">#N/A</definedName>
    <definedName name="PassaExtenso_34_3_30">#N/A</definedName>
    <definedName name="PassaExtenso_34_3_7">#N/A</definedName>
    <definedName name="PassaExtenso_34_3_7_1">#N/A</definedName>
    <definedName name="PassaExtenso_34_3_7_1_1">#N/A</definedName>
    <definedName name="PassaExtenso_34_3_7_24">#N/A</definedName>
    <definedName name="PassaExtenso_34_3_7_25">#N/A</definedName>
    <definedName name="PassaExtenso_34_3_8">#N/A</definedName>
    <definedName name="PassaExtenso_34_3_8_1">#N/A</definedName>
    <definedName name="PassaExtenso_34_3_8_1_1">#N/A</definedName>
    <definedName name="PassaExtenso_34_3_8_1_1_1">#N/A</definedName>
    <definedName name="PassaExtenso_34_3_8_24">#N/A</definedName>
    <definedName name="PassaExtenso_34_3_8_25">#N/A</definedName>
    <definedName name="PassaExtenso_34_3_8_30">#N/A</definedName>
    <definedName name="PassaExtenso_34_3_8_8">#N/A</definedName>
    <definedName name="PassaExtenso_34_3_9">#N/A</definedName>
    <definedName name="PassaExtenso_34_3_9_30">#N/A</definedName>
    <definedName name="PassaExtenso_34_30">#N/A</definedName>
    <definedName name="PassaExtenso_34_4">#N/A</definedName>
    <definedName name="PassaExtenso_34_4_1">#N/A</definedName>
    <definedName name="PassaExtenso_34_4_1_1">NA()</definedName>
    <definedName name="PassaExtenso_34_4_1_30">#N/A</definedName>
    <definedName name="PassaExtenso_34_4_10">#N/A</definedName>
    <definedName name="PassaExtenso_34_4_10_1">#N/A</definedName>
    <definedName name="PassaExtenso_34_4_10_30">#N/A</definedName>
    <definedName name="PassaExtenso_34_4_11">#N/A</definedName>
    <definedName name="PassaExtenso_34_4_11_1">#N/A</definedName>
    <definedName name="PassaExtenso_34_4_11_24">#N/A</definedName>
    <definedName name="PassaExtenso_34_4_11_25">#N/A</definedName>
    <definedName name="PassaExtenso_34_4_11_30">#N/A</definedName>
    <definedName name="PassaExtenso_34_4_11_8">#N/A</definedName>
    <definedName name="PassaExtenso_34_4_12">#N/A</definedName>
    <definedName name="PassaExtenso_34_4_12_24">#N/A</definedName>
    <definedName name="PassaExtenso_34_4_12_25">#N/A</definedName>
    <definedName name="PassaExtenso_34_4_12_30">#N/A</definedName>
    <definedName name="PassaExtenso_34_4_12_8">#N/A</definedName>
    <definedName name="PassaExtenso_34_4_15">NA()</definedName>
    <definedName name="PassaExtenso_34_4_16">NA()</definedName>
    <definedName name="PassaExtenso_34_4_19">#N/A</definedName>
    <definedName name="PassaExtenso_34_4_19_10">#N/A</definedName>
    <definedName name="PassaExtenso_34_4_19_11">#N/A</definedName>
    <definedName name="PassaExtenso_34_4_19_11_24">#N/A</definedName>
    <definedName name="PassaExtenso_34_4_19_11_25">#N/A</definedName>
    <definedName name="PassaExtenso_34_4_19_11_30">#N/A</definedName>
    <definedName name="PassaExtenso_34_4_19_11_8">#N/A</definedName>
    <definedName name="PassaExtenso_34_4_19_12">#N/A</definedName>
    <definedName name="PassaExtenso_34_4_19_12_24">#N/A</definedName>
    <definedName name="PassaExtenso_34_4_19_12_25">#N/A</definedName>
    <definedName name="PassaExtenso_34_4_19_15">NA()</definedName>
    <definedName name="PassaExtenso_34_4_19_16">NA()</definedName>
    <definedName name="PassaExtenso_34_4_19_21">#N/A</definedName>
    <definedName name="PassaExtenso_34_4_19_22">#N/A</definedName>
    <definedName name="PassaExtenso_34_4_19_24">#N/A</definedName>
    <definedName name="PassaExtenso_34_4_19_25">#N/A</definedName>
    <definedName name="PassaExtenso_34_4_19_27">#N/A</definedName>
    <definedName name="PassaExtenso_34_4_19_27_30">#N/A</definedName>
    <definedName name="PassaExtenso_34_4_19_28">#N/A</definedName>
    <definedName name="PassaExtenso_34_4_19_29">#N/A</definedName>
    <definedName name="PassaExtenso_34_4_19_30">#N/A</definedName>
    <definedName name="PassaExtenso_34_4_19_7">#N/A</definedName>
    <definedName name="PassaExtenso_34_4_19_7_1">#N/A</definedName>
    <definedName name="PassaExtenso_34_4_19_7_1_1">#N/A</definedName>
    <definedName name="PassaExtenso_34_4_19_7_24">#N/A</definedName>
    <definedName name="PassaExtenso_34_4_19_7_25">#N/A</definedName>
    <definedName name="PassaExtenso_34_4_19_8">#N/A</definedName>
    <definedName name="PassaExtenso_34_4_19_8_1">#N/A</definedName>
    <definedName name="PassaExtenso_34_4_19_8_1_1">#N/A</definedName>
    <definedName name="PassaExtenso_34_4_19_8_1_1_1">#N/A</definedName>
    <definedName name="PassaExtenso_34_4_19_8_24">#N/A</definedName>
    <definedName name="PassaExtenso_34_4_19_8_25">#N/A</definedName>
    <definedName name="PassaExtenso_34_4_19_8_30">#N/A</definedName>
    <definedName name="PassaExtenso_34_4_19_8_8">#N/A</definedName>
    <definedName name="PassaExtenso_34_4_19_9">#N/A</definedName>
    <definedName name="PassaExtenso_34_4_19_9_30">#N/A</definedName>
    <definedName name="PassaExtenso_34_4_21">#N/A</definedName>
    <definedName name="PassaExtenso_34_4_22">#N/A</definedName>
    <definedName name="PassaExtenso_34_4_24">#N/A</definedName>
    <definedName name="PassaExtenso_34_4_25">#N/A</definedName>
    <definedName name="PassaExtenso_34_4_27">#N/A</definedName>
    <definedName name="PassaExtenso_34_4_27_30">#N/A</definedName>
    <definedName name="PassaExtenso_34_4_28">#N/A</definedName>
    <definedName name="PassaExtenso_34_4_29">#N/A</definedName>
    <definedName name="PassaExtenso_34_4_3">#N/A</definedName>
    <definedName name="PassaExtenso_34_4_3_1">#N/A</definedName>
    <definedName name="PassaExtenso_34_4_3_30">#N/A</definedName>
    <definedName name="PassaExtenso_34_4_30">#N/A</definedName>
    <definedName name="PassaExtenso_34_4_4">#N/A</definedName>
    <definedName name="PassaExtenso_34_4_4_1">#N/A</definedName>
    <definedName name="PassaExtenso_34_4_4_30">#N/A</definedName>
    <definedName name="PassaExtenso_34_4_5">#N/A</definedName>
    <definedName name="PassaExtenso_34_4_5_1">#N/A</definedName>
    <definedName name="PassaExtenso_34_4_5_30">#N/A</definedName>
    <definedName name="PassaExtenso_34_4_6">#N/A</definedName>
    <definedName name="PassaExtenso_34_4_6_1">#N/A</definedName>
    <definedName name="PassaExtenso_34_4_6_30">#N/A</definedName>
    <definedName name="PassaExtenso_34_4_7">#N/A</definedName>
    <definedName name="PassaExtenso_34_4_7_1">#N/A</definedName>
    <definedName name="PassaExtenso_34_4_7_1_1">#N/A</definedName>
    <definedName name="PassaExtenso_34_4_7_1_1_1">#N/A</definedName>
    <definedName name="PassaExtenso_34_4_7_24">#N/A</definedName>
    <definedName name="PassaExtenso_34_4_7_25">#N/A</definedName>
    <definedName name="PassaExtenso_34_4_7_30">#N/A</definedName>
    <definedName name="PassaExtenso_34_4_7_8">#N/A</definedName>
    <definedName name="PassaExtenso_34_4_8">#N/A</definedName>
    <definedName name="PassaExtenso_34_4_8_1">#N/A</definedName>
    <definedName name="PassaExtenso_34_4_8_1_1">#N/A</definedName>
    <definedName name="PassaExtenso_34_4_8_1_1_1">#N/A</definedName>
    <definedName name="PassaExtenso_34_4_8_24">#N/A</definedName>
    <definedName name="PassaExtenso_34_4_8_25">#N/A</definedName>
    <definedName name="PassaExtenso_34_4_8_30">#N/A</definedName>
    <definedName name="PassaExtenso_34_4_8_8">#N/A</definedName>
    <definedName name="PassaExtenso_34_4_9">#N/A</definedName>
    <definedName name="PassaExtenso_34_4_9_1">#N/A</definedName>
    <definedName name="PassaExtenso_34_4_9_30">#N/A</definedName>
    <definedName name="PassaExtenso_34_5">#N/A</definedName>
    <definedName name="PassaExtenso_34_5_1">#N/A</definedName>
    <definedName name="PassaExtenso_34_5_30">#N/A</definedName>
    <definedName name="PassaExtenso_34_6">#N/A</definedName>
    <definedName name="PassaExtenso_34_6_1">#N/A</definedName>
    <definedName name="PassaExtenso_34_6_30">#N/A</definedName>
    <definedName name="PassaExtenso_34_7">#N/A</definedName>
    <definedName name="PassaExtenso_34_7_1">#N/A</definedName>
    <definedName name="PassaExtenso_34_7_1_1">#N/A</definedName>
    <definedName name="PassaExtenso_34_7_1_1_1">NA()</definedName>
    <definedName name="PassaExtenso_34_7_1_1_1_1">NA()</definedName>
    <definedName name="PassaExtenso_34_7_1_24">#N/A</definedName>
    <definedName name="PassaExtenso_34_7_1_25">#N/A</definedName>
    <definedName name="PassaExtenso_34_7_1_30">#N/A</definedName>
    <definedName name="PassaExtenso_34_7_1_8">#N/A</definedName>
    <definedName name="PassaExtenso_34_7_10">#N/A</definedName>
    <definedName name="PassaExtenso_34_7_11">#N/A</definedName>
    <definedName name="PassaExtenso_34_7_11_24">#N/A</definedName>
    <definedName name="PassaExtenso_34_7_11_25">#N/A</definedName>
    <definedName name="PassaExtenso_34_7_11_30">#N/A</definedName>
    <definedName name="PassaExtenso_34_7_11_8">#N/A</definedName>
    <definedName name="PassaExtenso_34_7_12">#N/A</definedName>
    <definedName name="PassaExtenso_34_7_12_24">#N/A</definedName>
    <definedName name="PassaExtenso_34_7_12_25">#N/A</definedName>
    <definedName name="PassaExtenso_34_7_15">NA()</definedName>
    <definedName name="PassaExtenso_34_7_16">NA()</definedName>
    <definedName name="PassaExtenso_34_7_21">#N/A</definedName>
    <definedName name="PassaExtenso_34_7_22">#N/A</definedName>
    <definedName name="PassaExtenso_34_7_24">#N/A</definedName>
    <definedName name="PassaExtenso_34_7_25">#N/A</definedName>
    <definedName name="PassaExtenso_34_7_27">#N/A</definedName>
    <definedName name="PassaExtenso_34_7_27_30">#N/A</definedName>
    <definedName name="PassaExtenso_34_7_28">#N/A</definedName>
    <definedName name="PassaExtenso_34_7_29">#N/A</definedName>
    <definedName name="PassaExtenso_34_7_30">#N/A</definedName>
    <definedName name="PassaExtenso_34_7_7">#N/A</definedName>
    <definedName name="PassaExtenso_34_7_7_1">#N/A</definedName>
    <definedName name="PassaExtenso_34_7_7_1_1">#N/A</definedName>
    <definedName name="PassaExtenso_34_7_7_24">#N/A</definedName>
    <definedName name="PassaExtenso_34_7_7_25">#N/A</definedName>
    <definedName name="PassaExtenso_34_7_8">#N/A</definedName>
    <definedName name="PassaExtenso_34_7_8_1">#N/A</definedName>
    <definedName name="PassaExtenso_34_7_8_1_1">#N/A</definedName>
    <definedName name="PassaExtenso_34_7_8_1_1_1">#N/A</definedName>
    <definedName name="PassaExtenso_34_7_8_24">#N/A</definedName>
    <definedName name="PassaExtenso_34_7_8_25">#N/A</definedName>
    <definedName name="PassaExtenso_34_7_8_30">#N/A</definedName>
    <definedName name="PassaExtenso_34_7_8_8">#N/A</definedName>
    <definedName name="PassaExtenso_34_7_9">#N/A</definedName>
    <definedName name="PassaExtenso_34_7_9_30">#N/A</definedName>
    <definedName name="PassaExtenso_34_8">#N/A</definedName>
    <definedName name="PassaExtenso_34_8_1">#N/A</definedName>
    <definedName name="PassaExtenso_34_8_1_1">#N/A</definedName>
    <definedName name="PassaExtenso_34_8_1_1_1">#N/A</definedName>
    <definedName name="PassaExtenso_34_8_24">#N/A</definedName>
    <definedName name="PassaExtenso_34_8_25">#N/A</definedName>
    <definedName name="PassaExtenso_34_8_30">#N/A</definedName>
    <definedName name="PassaExtenso_34_8_8">#N/A</definedName>
    <definedName name="PassaExtenso_34_9">#N/A</definedName>
    <definedName name="PassaExtenso_34_9_1">#N/A</definedName>
    <definedName name="PassaExtenso_34_9_30">#N/A</definedName>
    <definedName name="PassaExtenso_38">#N/A</definedName>
    <definedName name="PassaExtenso_38_10">#N/A</definedName>
    <definedName name="PassaExtenso_38_10_1">#N/A</definedName>
    <definedName name="PassaExtenso_38_10_30">#N/A</definedName>
    <definedName name="PassaExtenso_38_11">#N/A</definedName>
    <definedName name="PassaExtenso_38_11_1">#N/A</definedName>
    <definedName name="PassaExtenso_38_11_1_1">NA()</definedName>
    <definedName name="PassaExtenso_38_11_1_24">#N/A</definedName>
    <definedName name="PassaExtenso_38_11_1_25">#N/A</definedName>
    <definedName name="PassaExtenso_38_11_1_30">#N/A</definedName>
    <definedName name="PassaExtenso_38_11_1_8">#N/A</definedName>
    <definedName name="PassaExtenso_38_11_10">#N/A</definedName>
    <definedName name="PassaExtenso_38_11_11">#N/A</definedName>
    <definedName name="PassaExtenso_38_11_11_24">#N/A</definedName>
    <definedName name="PassaExtenso_38_11_11_25">#N/A</definedName>
    <definedName name="PassaExtenso_38_11_11_30">#N/A</definedName>
    <definedName name="PassaExtenso_38_11_11_8">#N/A</definedName>
    <definedName name="PassaExtenso_38_11_12">#N/A</definedName>
    <definedName name="PassaExtenso_38_11_12_24">#N/A</definedName>
    <definedName name="PassaExtenso_38_11_12_25">#N/A</definedName>
    <definedName name="PassaExtenso_38_11_15">NA()</definedName>
    <definedName name="PassaExtenso_38_11_16">NA()</definedName>
    <definedName name="PassaExtenso_38_11_21">#N/A</definedName>
    <definedName name="PassaExtenso_38_11_22">#N/A</definedName>
    <definedName name="PassaExtenso_38_11_24">#N/A</definedName>
    <definedName name="PassaExtenso_38_11_25">#N/A</definedName>
    <definedName name="PassaExtenso_38_11_27">#N/A</definedName>
    <definedName name="PassaExtenso_38_11_27_30">#N/A</definedName>
    <definedName name="PassaExtenso_38_11_28">#N/A</definedName>
    <definedName name="PassaExtenso_38_11_29">#N/A</definedName>
    <definedName name="PassaExtenso_38_11_30">#N/A</definedName>
    <definedName name="PassaExtenso_38_11_7">#N/A</definedName>
    <definedName name="PassaExtenso_38_11_7_1">#N/A</definedName>
    <definedName name="PassaExtenso_38_11_7_1_1">#N/A</definedName>
    <definedName name="PassaExtenso_38_11_7_24">#N/A</definedName>
    <definedName name="PassaExtenso_38_11_7_25">#N/A</definedName>
    <definedName name="PassaExtenso_38_11_8">#N/A</definedName>
    <definedName name="PassaExtenso_38_11_8_1">#N/A</definedName>
    <definedName name="PassaExtenso_38_11_8_1_1">#N/A</definedName>
    <definedName name="PassaExtenso_38_11_8_1_1_1">#N/A</definedName>
    <definedName name="PassaExtenso_38_11_8_24">#N/A</definedName>
    <definedName name="PassaExtenso_38_11_8_25">#N/A</definedName>
    <definedName name="PassaExtenso_38_11_8_30">#N/A</definedName>
    <definedName name="PassaExtenso_38_11_8_8">#N/A</definedName>
    <definedName name="PassaExtenso_38_11_9">#N/A</definedName>
    <definedName name="PassaExtenso_38_11_9_30">#N/A</definedName>
    <definedName name="PassaExtenso_38_12">NA()</definedName>
    <definedName name="PassaExtenso_38_12_24">#N/A</definedName>
    <definedName name="PassaExtenso_38_12_25">#N/A</definedName>
    <definedName name="PassaExtenso_38_12_30">#N/A</definedName>
    <definedName name="PassaExtenso_38_12_8">#N/A</definedName>
    <definedName name="PassaExtenso_38_13">#N/A</definedName>
    <definedName name="PassaExtenso_38_13_10">#N/A</definedName>
    <definedName name="PassaExtenso_38_13_10_1">#N/A</definedName>
    <definedName name="PassaExtenso_38_13_10_30">#N/A</definedName>
    <definedName name="PassaExtenso_38_13_11">#N/A</definedName>
    <definedName name="PassaExtenso_38_13_11_1">#N/A</definedName>
    <definedName name="PassaExtenso_38_13_11_24">#N/A</definedName>
    <definedName name="PassaExtenso_38_13_11_25">#N/A</definedName>
    <definedName name="PassaExtenso_38_13_11_30">#N/A</definedName>
    <definedName name="PassaExtenso_38_13_11_8">#N/A</definedName>
    <definedName name="PassaExtenso_38_13_12">#N/A</definedName>
    <definedName name="PassaExtenso_38_13_12_24">#N/A</definedName>
    <definedName name="PassaExtenso_38_13_12_25">#N/A</definedName>
    <definedName name="PassaExtenso_38_13_12_30">#N/A</definedName>
    <definedName name="PassaExtenso_38_13_12_8">#N/A</definedName>
    <definedName name="PassaExtenso_38_13_15">NA()</definedName>
    <definedName name="PassaExtenso_38_13_16">NA()</definedName>
    <definedName name="PassaExtenso_38_13_21">#N/A</definedName>
    <definedName name="PassaExtenso_38_13_22">#N/A</definedName>
    <definedName name="PassaExtenso_38_13_24">#N/A</definedName>
    <definedName name="PassaExtenso_38_13_25">#N/A</definedName>
    <definedName name="PassaExtenso_38_13_27">#N/A</definedName>
    <definedName name="PassaExtenso_38_13_27_30">#N/A</definedName>
    <definedName name="PassaExtenso_38_13_28">#N/A</definedName>
    <definedName name="PassaExtenso_38_13_29">#N/A</definedName>
    <definedName name="PassaExtenso_38_13_3">#N/A</definedName>
    <definedName name="PassaExtenso_38_13_3_1">#N/A</definedName>
    <definedName name="PassaExtenso_38_13_3_30">#N/A</definedName>
    <definedName name="PassaExtenso_38_13_30">#N/A</definedName>
    <definedName name="PassaExtenso_38_13_4">#N/A</definedName>
    <definedName name="PassaExtenso_38_13_4_1">#N/A</definedName>
    <definedName name="PassaExtenso_38_13_4_30">#N/A</definedName>
    <definedName name="PassaExtenso_38_13_5">#N/A</definedName>
    <definedName name="PassaExtenso_38_13_5_1">#N/A</definedName>
    <definedName name="PassaExtenso_38_13_5_30">#N/A</definedName>
    <definedName name="PassaExtenso_38_13_6">#N/A</definedName>
    <definedName name="PassaExtenso_38_13_6_1">#N/A</definedName>
    <definedName name="PassaExtenso_38_13_6_30">#N/A</definedName>
    <definedName name="PassaExtenso_38_13_7">#N/A</definedName>
    <definedName name="PassaExtenso_38_13_7_1">#N/A</definedName>
    <definedName name="PassaExtenso_38_13_7_1_1">#N/A</definedName>
    <definedName name="PassaExtenso_38_13_7_1_1_1">#N/A</definedName>
    <definedName name="PassaExtenso_38_13_7_24">#N/A</definedName>
    <definedName name="PassaExtenso_38_13_7_25">#N/A</definedName>
    <definedName name="PassaExtenso_38_13_7_30">#N/A</definedName>
    <definedName name="PassaExtenso_38_13_7_8">#N/A</definedName>
    <definedName name="PassaExtenso_38_13_8">#N/A</definedName>
    <definedName name="PassaExtenso_38_13_8_1">#N/A</definedName>
    <definedName name="PassaExtenso_38_13_8_1_1">#N/A</definedName>
    <definedName name="PassaExtenso_38_13_8_1_1_1">#N/A</definedName>
    <definedName name="PassaExtenso_38_13_8_24">#N/A</definedName>
    <definedName name="PassaExtenso_38_13_8_25">#N/A</definedName>
    <definedName name="PassaExtenso_38_13_8_30">#N/A</definedName>
    <definedName name="PassaExtenso_38_13_8_8">#N/A</definedName>
    <definedName name="PassaExtenso_38_13_9">#N/A</definedName>
    <definedName name="PassaExtenso_38_13_9_1">#N/A</definedName>
    <definedName name="PassaExtenso_38_13_9_30">#N/A</definedName>
    <definedName name="PassaExtenso_38_15">NA()</definedName>
    <definedName name="PassaExtenso_38_16">NA()</definedName>
    <definedName name="PassaExtenso_38_19">#N/A</definedName>
    <definedName name="PassaExtenso_38_19_10">#N/A</definedName>
    <definedName name="PassaExtenso_38_19_11">#N/A</definedName>
    <definedName name="PassaExtenso_38_19_11_24">#N/A</definedName>
    <definedName name="PassaExtenso_38_19_11_25">#N/A</definedName>
    <definedName name="PassaExtenso_38_19_11_30">#N/A</definedName>
    <definedName name="PassaExtenso_38_19_11_8">#N/A</definedName>
    <definedName name="PassaExtenso_38_19_12">#N/A</definedName>
    <definedName name="PassaExtenso_38_19_12_24">#N/A</definedName>
    <definedName name="PassaExtenso_38_19_12_25">#N/A</definedName>
    <definedName name="PassaExtenso_38_19_15">NA()</definedName>
    <definedName name="PassaExtenso_38_19_16">NA()</definedName>
    <definedName name="PassaExtenso_38_19_21">#N/A</definedName>
    <definedName name="PassaExtenso_38_19_22">#N/A</definedName>
    <definedName name="PassaExtenso_38_19_24">#N/A</definedName>
    <definedName name="PassaExtenso_38_19_25">#N/A</definedName>
    <definedName name="PassaExtenso_38_19_27">#N/A</definedName>
    <definedName name="PassaExtenso_38_19_27_30">#N/A</definedName>
    <definedName name="PassaExtenso_38_19_28">#N/A</definedName>
    <definedName name="PassaExtenso_38_19_29">#N/A</definedName>
    <definedName name="PassaExtenso_38_19_30">#N/A</definedName>
    <definedName name="PassaExtenso_38_19_7">#N/A</definedName>
    <definedName name="PassaExtenso_38_19_7_1">#N/A</definedName>
    <definedName name="PassaExtenso_38_19_7_1_1">#N/A</definedName>
    <definedName name="PassaExtenso_38_19_7_24">#N/A</definedName>
    <definedName name="PassaExtenso_38_19_7_25">#N/A</definedName>
    <definedName name="PassaExtenso_38_19_8">#N/A</definedName>
    <definedName name="PassaExtenso_38_19_8_1">#N/A</definedName>
    <definedName name="PassaExtenso_38_19_8_1_1">#N/A</definedName>
    <definedName name="PassaExtenso_38_19_8_1_1_1">#N/A</definedName>
    <definedName name="PassaExtenso_38_19_8_24">#N/A</definedName>
    <definedName name="PassaExtenso_38_19_8_25">#N/A</definedName>
    <definedName name="PassaExtenso_38_19_8_30">#N/A</definedName>
    <definedName name="PassaExtenso_38_19_8_8">#N/A</definedName>
    <definedName name="PassaExtenso_38_19_9">#N/A</definedName>
    <definedName name="PassaExtenso_38_19_9_30">#N/A</definedName>
    <definedName name="PassaExtenso_38_2">#N/A</definedName>
    <definedName name="PassaExtenso_38_2_10">#N/A</definedName>
    <definedName name="PassaExtenso_38_2_11">#N/A</definedName>
    <definedName name="PassaExtenso_38_2_11_24">#N/A</definedName>
    <definedName name="PassaExtenso_38_2_11_25">#N/A</definedName>
    <definedName name="PassaExtenso_38_2_11_30">#N/A</definedName>
    <definedName name="PassaExtenso_38_2_11_8">#N/A</definedName>
    <definedName name="PassaExtenso_38_2_12">#N/A</definedName>
    <definedName name="PassaExtenso_38_2_12_24">#N/A</definedName>
    <definedName name="PassaExtenso_38_2_12_25">#N/A</definedName>
    <definedName name="PassaExtenso_38_2_15">NA()</definedName>
    <definedName name="PassaExtenso_38_2_16">NA()</definedName>
    <definedName name="PassaExtenso_38_2_21">#N/A</definedName>
    <definedName name="PassaExtenso_38_2_22">#N/A</definedName>
    <definedName name="PassaExtenso_38_2_24">#N/A</definedName>
    <definedName name="PassaExtenso_38_2_25">#N/A</definedName>
    <definedName name="PassaExtenso_38_2_27">#N/A</definedName>
    <definedName name="PassaExtenso_38_2_27_30">#N/A</definedName>
    <definedName name="PassaExtenso_38_2_28">#N/A</definedName>
    <definedName name="PassaExtenso_38_2_29">#N/A</definedName>
    <definedName name="PassaExtenso_38_2_30">#N/A</definedName>
    <definedName name="PassaExtenso_38_2_7">#N/A</definedName>
    <definedName name="PassaExtenso_38_2_7_1">#N/A</definedName>
    <definedName name="PassaExtenso_38_2_7_1_1">#N/A</definedName>
    <definedName name="PassaExtenso_38_2_7_24">#N/A</definedName>
    <definedName name="PassaExtenso_38_2_7_25">#N/A</definedName>
    <definedName name="PassaExtenso_38_2_8">#N/A</definedName>
    <definedName name="PassaExtenso_38_2_8_1">#N/A</definedName>
    <definedName name="PassaExtenso_38_2_8_1_1">#N/A</definedName>
    <definedName name="PassaExtenso_38_2_8_1_1_1">#N/A</definedName>
    <definedName name="PassaExtenso_38_2_8_24">#N/A</definedName>
    <definedName name="PassaExtenso_38_2_8_25">#N/A</definedName>
    <definedName name="PassaExtenso_38_2_8_30">#N/A</definedName>
    <definedName name="PassaExtenso_38_2_8_8">#N/A</definedName>
    <definedName name="PassaExtenso_38_2_9">#N/A</definedName>
    <definedName name="PassaExtenso_38_2_9_30">#N/A</definedName>
    <definedName name="PassaExtenso_38_21">#N/A</definedName>
    <definedName name="PassaExtenso_38_22">#N/A</definedName>
    <definedName name="PassaExtenso_38_24">#N/A</definedName>
    <definedName name="PassaExtenso_38_25">#N/A</definedName>
    <definedName name="PassaExtenso_38_27">#N/A</definedName>
    <definedName name="PassaExtenso_38_27_30">#N/A</definedName>
    <definedName name="PassaExtenso_38_28">#N/A</definedName>
    <definedName name="PassaExtenso_38_29">#N/A</definedName>
    <definedName name="PassaExtenso_38_3">#N/A</definedName>
    <definedName name="PassaExtenso_38_3_1">#N/A</definedName>
    <definedName name="PassaExtenso_38_3_1_1">NA()</definedName>
    <definedName name="PassaExtenso_38_3_1_30">#N/A</definedName>
    <definedName name="PassaExtenso_38_3_10">#N/A</definedName>
    <definedName name="PassaExtenso_38_3_11">#N/A</definedName>
    <definedName name="PassaExtenso_38_3_11_24">#N/A</definedName>
    <definedName name="PassaExtenso_38_3_11_25">#N/A</definedName>
    <definedName name="PassaExtenso_38_3_11_30">#N/A</definedName>
    <definedName name="PassaExtenso_38_3_11_8">#N/A</definedName>
    <definedName name="PassaExtenso_38_3_12">#N/A</definedName>
    <definedName name="PassaExtenso_38_3_12_24">#N/A</definedName>
    <definedName name="PassaExtenso_38_3_12_25">#N/A</definedName>
    <definedName name="PassaExtenso_38_3_15">NA()</definedName>
    <definedName name="PassaExtenso_38_3_16">NA()</definedName>
    <definedName name="PassaExtenso_38_3_21">#N/A</definedName>
    <definedName name="PassaExtenso_38_3_22">#N/A</definedName>
    <definedName name="PassaExtenso_38_3_24">#N/A</definedName>
    <definedName name="PassaExtenso_38_3_25">#N/A</definedName>
    <definedName name="PassaExtenso_38_3_27">#N/A</definedName>
    <definedName name="PassaExtenso_38_3_27_30">#N/A</definedName>
    <definedName name="PassaExtenso_38_3_28">#N/A</definedName>
    <definedName name="PassaExtenso_38_3_29">#N/A</definedName>
    <definedName name="PassaExtenso_38_3_30">#N/A</definedName>
    <definedName name="PassaExtenso_38_3_7">#N/A</definedName>
    <definedName name="PassaExtenso_38_3_7_1">#N/A</definedName>
    <definedName name="PassaExtenso_38_3_7_1_1">#N/A</definedName>
    <definedName name="PassaExtenso_38_3_7_24">#N/A</definedName>
    <definedName name="PassaExtenso_38_3_7_25">#N/A</definedName>
    <definedName name="PassaExtenso_38_3_8">#N/A</definedName>
    <definedName name="PassaExtenso_38_3_8_1">#N/A</definedName>
    <definedName name="PassaExtenso_38_3_8_1_1">#N/A</definedName>
    <definedName name="PassaExtenso_38_3_8_1_1_1">#N/A</definedName>
    <definedName name="PassaExtenso_38_3_8_24">#N/A</definedName>
    <definedName name="PassaExtenso_38_3_8_25">#N/A</definedName>
    <definedName name="PassaExtenso_38_3_8_30">#N/A</definedName>
    <definedName name="PassaExtenso_38_3_8_8">#N/A</definedName>
    <definedName name="PassaExtenso_38_3_9">#N/A</definedName>
    <definedName name="PassaExtenso_38_3_9_30">#N/A</definedName>
    <definedName name="PassaExtenso_38_30">#N/A</definedName>
    <definedName name="PassaExtenso_38_4">#N/A</definedName>
    <definedName name="PassaExtenso_38_4_1">#N/A</definedName>
    <definedName name="PassaExtenso_38_4_1_1">NA()</definedName>
    <definedName name="PassaExtenso_38_4_1_30">#N/A</definedName>
    <definedName name="PassaExtenso_38_4_10">#N/A</definedName>
    <definedName name="PassaExtenso_38_4_10_1">#N/A</definedName>
    <definedName name="PassaExtenso_38_4_10_30">#N/A</definedName>
    <definedName name="PassaExtenso_38_4_11">#N/A</definedName>
    <definedName name="PassaExtenso_38_4_11_1">#N/A</definedName>
    <definedName name="PassaExtenso_38_4_11_24">#N/A</definedName>
    <definedName name="PassaExtenso_38_4_11_25">#N/A</definedName>
    <definedName name="PassaExtenso_38_4_11_30">#N/A</definedName>
    <definedName name="PassaExtenso_38_4_11_8">#N/A</definedName>
    <definedName name="PassaExtenso_38_4_12">#N/A</definedName>
    <definedName name="PassaExtenso_38_4_12_24">#N/A</definedName>
    <definedName name="PassaExtenso_38_4_12_25">#N/A</definedName>
    <definedName name="PassaExtenso_38_4_12_30">#N/A</definedName>
    <definedName name="PassaExtenso_38_4_12_8">#N/A</definedName>
    <definedName name="PassaExtenso_38_4_15">NA()</definedName>
    <definedName name="PassaExtenso_38_4_16">NA()</definedName>
    <definedName name="PassaExtenso_38_4_19">#N/A</definedName>
    <definedName name="PassaExtenso_38_4_19_10">#N/A</definedName>
    <definedName name="PassaExtenso_38_4_19_11">#N/A</definedName>
    <definedName name="PassaExtenso_38_4_19_11_24">#N/A</definedName>
    <definedName name="PassaExtenso_38_4_19_11_25">#N/A</definedName>
    <definedName name="PassaExtenso_38_4_19_11_30">#N/A</definedName>
    <definedName name="PassaExtenso_38_4_19_11_8">#N/A</definedName>
    <definedName name="PassaExtenso_38_4_19_12">#N/A</definedName>
    <definedName name="PassaExtenso_38_4_19_12_24">#N/A</definedName>
    <definedName name="PassaExtenso_38_4_19_12_25">#N/A</definedName>
    <definedName name="PassaExtenso_38_4_19_15">NA()</definedName>
    <definedName name="PassaExtenso_38_4_19_16">NA()</definedName>
    <definedName name="PassaExtenso_38_4_19_21">#N/A</definedName>
    <definedName name="PassaExtenso_38_4_19_22">#N/A</definedName>
    <definedName name="PassaExtenso_38_4_19_24">#N/A</definedName>
    <definedName name="PassaExtenso_38_4_19_25">#N/A</definedName>
    <definedName name="PassaExtenso_38_4_19_27">#N/A</definedName>
    <definedName name="PassaExtenso_38_4_19_27_30">#N/A</definedName>
    <definedName name="PassaExtenso_38_4_19_28">#N/A</definedName>
    <definedName name="PassaExtenso_38_4_19_29">#N/A</definedName>
    <definedName name="PassaExtenso_38_4_19_30">#N/A</definedName>
    <definedName name="PassaExtenso_38_4_19_7">#N/A</definedName>
    <definedName name="PassaExtenso_38_4_19_7_1">#N/A</definedName>
    <definedName name="PassaExtenso_38_4_19_7_1_1">#N/A</definedName>
    <definedName name="PassaExtenso_38_4_19_7_24">#N/A</definedName>
    <definedName name="PassaExtenso_38_4_19_7_25">#N/A</definedName>
    <definedName name="PassaExtenso_38_4_19_8">#N/A</definedName>
    <definedName name="PassaExtenso_38_4_19_8_1">#N/A</definedName>
    <definedName name="PassaExtenso_38_4_19_8_1_1">#N/A</definedName>
    <definedName name="PassaExtenso_38_4_19_8_1_1_1">#N/A</definedName>
    <definedName name="PassaExtenso_38_4_19_8_24">#N/A</definedName>
    <definedName name="PassaExtenso_38_4_19_8_25">#N/A</definedName>
    <definedName name="PassaExtenso_38_4_19_8_30">#N/A</definedName>
    <definedName name="PassaExtenso_38_4_19_8_8">#N/A</definedName>
    <definedName name="PassaExtenso_38_4_19_9">#N/A</definedName>
    <definedName name="PassaExtenso_38_4_19_9_30">#N/A</definedName>
    <definedName name="PassaExtenso_38_4_21">#N/A</definedName>
    <definedName name="PassaExtenso_38_4_22">#N/A</definedName>
    <definedName name="PassaExtenso_38_4_24">#N/A</definedName>
    <definedName name="PassaExtenso_38_4_25">#N/A</definedName>
    <definedName name="PassaExtenso_38_4_27">#N/A</definedName>
    <definedName name="PassaExtenso_38_4_27_30">#N/A</definedName>
    <definedName name="PassaExtenso_38_4_28">#N/A</definedName>
    <definedName name="PassaExtenso_38_4_29">#N/A</definedName>
    <definedName name="PassaExtenso_38_4_3">#N/A</definedName>
    <definedName name="PassaExtenso_38_4_3_1">#N/A</definedName>
    <definedName name="PassaExtenso_38_4_3_30">#N/A</definedName>
    <definedName name="PassaExtenso_38_4_30">#N/A</definedName>
    <definedName name="PassaExtenso_38_4_4">#N/A</definedName>
    <definedName name="PassaExtenso_38_4_4_1">#N/A</definedName>
    <definedName name="PassaExtenso_38_4_4_30">#N/A</definedName>
    <definedName name="PassaExtenso_38_4_5">#N/A</definedName>
    <definedName name="PassaExtenso_38_4_5_1">#N/A</definedName>
    <definedName name="PassaExtenso_38_4_5_30">#N/A</definedName>
    <definedName name="PassaExtenso_38_4_6">#N/A</definedName>
    <definedName name="PassaExtenso_38_4_6_1">#N/A</definedName>
    <definedName name="PassaExtenso_38_4_6_30">#N/A</definedName>
    <definedName name="PassaExtenso_38_4_7">#N/A</definedName>
    <definedName name="PassaExtenso_38_4_7_1">#N/A</definedName>
    <definedName name="PassaExtenso_38_4_7_1_1">#N/A</definedName>
    <definedName name="PassaExtenso_38_4_7_1_1_1">#N/A</definedName>
    <definedName name="PassaExtenso_38_4_7_24">#N/A</definedName>
    <definedName name="PassaExtenso_38_4_7_25">#N/A</definedName>
    <definedName name="PassaExtenso_38_4_7_30">#N/A</definedName>
    <definedName name="PassaExtenso_38_4_7_8">#N/A</definedName>
    <definedName name="PassaExtenso_38_4_8">#N/A</definedName>
    <definedName name="PassaExtenso_38_4_8_1">#N/A</definedName>
    <definedName name="PassaExtenso_38_4_8_1_1">#N/A</definedName>
    <definedName name="PassaExtenso_38_4_8_1_1_1">#N/A</definedName>
    <definedName name="PassaExtenso_38_4_8_24">#N/A</definedName>
    <definedName name="PassaExtenso_38_4_8_25">#N/A</definedName>
    <definedName name="PassaExtenso_38_4_8_30">#N/A</definedName>
    <definedName name="PassaExtenso_38_4_8_8">#N/A</definedName>
    <definedName name="PassaExtenso_38_4_9">#N/A</definedName>
    <definedName name="PassaExtenso_38_4_9_1">#N/A</definedName>
    <definedName name="PassaExtenso_38_4_9_30">#N/A</definedName>
    <definedName name="PassaExtenso_38_5">#N/A</definedName>
    <definedName name="PassaExtenso_38_5_1">#N/A</definedName>
    <definedName name="PassaExtenso_38_5_30">#N/A</definedName>
    <definedName name="PassaExtenso_38_6">#N/A</definedName>
    <definedName name="PassaExtenso_38_6_1">#N/A</definedName>
    <definedName name="PassaExtenso_38_6_30">#N/A</definedName>
    <definedName name="PassaExtenso_38_7">#N/A</definedName>
    <definedName name="PassaExtenso_38_7_1">#N/A</definedName>
    <definedName name="PassaExtenso_38_7_1_1">#N/A</definedName>
    <definedName name="PassaExtenso_38_7_1_1_1">NA()</definedName>
    <definedName name="PassaExtenso_38_7_1_1_1_1">NA()</definedName>
    <definedName name="PassaExtenso_38_7_1_24">#N/A</definedName>
    <definedName name="PassaExtenso_38_7_1_25">#N/A</definedName>
    <definedName name="PassaExtenso_38_7_1_30">#N/A</definedName>
    <definedName name="PassaExtenso_38_7_1_8">#N/A</definedName>
    <definedName name="PassaExtenso_38_7_10">#N/A</definedName>
    <definedName name="PassaExtenso_38_7_11">#N/A</definedName>
    <definedName name="PassaExtenso_38_7_11_24">#N/A</definedName>
    <definedName name="PassaExtenso_38_7_11_25">#N/A</definedName>
    <definedName name="PassaExtenso_38_7_11_30">#N/A</definedName>
    <definedName name="PassaExtenso_38_7_11_8">#N/A</definedName>
    <definedName name="PassaExtenso_38_7_12">#N/A</definedName>
    <definedName name="PassaExtenso_38_7_12_24">#N/A</definedName>
    <definedName name="PassaExtenso_38_7_12_25">#N/A</definedName>
    <definedName name="PassaExtenso_38_7_15">NA()</definedName>
    <definedName name="PassaExtenso_38_7_16">NA()</definedName>
    <definedName name="PassaExtenso_38_7_21">#N/A</definedName>
    <definedName name="PassaExtenso_38_7_22">#N/A</definedName>
    <definedName name="PassaExtenso_38_7_24">#N/A</definedName>
    <definedName name="PassaExtenso_38_7_25">#N/A</definedName>
    <definedName name="PassaExtenso_38_7_27">#N/A</definedName>
    <definedName name="PassaExtenso_38_7_27_30">#N/A</definedName>
    <definedName name="PassaExtenso_38_7_28">#N/A</definedName>
    <definedName name="PassaExtenso_38_7_29">#N/A</definedName>
    <definedName name="PassaExtenso_38_7_30">#N/A</definedName>
    <definedName name="PassaExtenso_38_7_7">#N/A</definedName>
    <definedName name="PassaExtenso_38_7_7_1">#N/A</definedName>
    <definedName name="PassaExtenso_38_7_7_1_1">#N/A</definedName>
    <definedName name="PassaExtenso_38_7_7_24">#N/A</definedName>
    <definedName name="PassaExtenso_38_7_7_25">#N/A</definedName>
    <definedName name="PassaExtenso_38_7_8">#N/A</definedName>
    <definedName name="PassaExtenso_38_7_8_1">#N/A</definedName>
    <definedName name="PassaExtenso_38_7_8_1_1">#N/A</definedName>
    <definedName name="PassaExtenso_38_7_8_1_1_1">#N/A</definedName>
    <definedName name="PassaExtenso_38_7_8_24">#N/A</definedName>
    <definedName name="PassaExtenso_38_7_8_25">#N/A</definedName>
    <definedName name="PassaExtenso_38_7_8_30">#N/A</definedName>
    <definedName name="PassaExtenso_38_7_8_8">#N/A</definedName>
    <definedName name="PassaExtenso_38_7_9">#N/A</definedName>
    <definedName name="PassaExtenso_38_7_9_30">#N/A</definedName>
    <definedName name="PassaExtenso_38_8">#N/A</definedName>
    <definedName name="PassaExtenso_38_8_1">#N/A</definedName>
    <definedName name="PassaExtenso_38_8_1_1">#N/A</definedName>
    <definedName name="PassaExtenso_38_8_1_1_1">#N/A</definedName>
    <definedName name="PassaExtenso_38_8_24">#N/A</definedName>
    <definedName name="PassaExtenso_38_8_25">#N/A</definedName>
    <definedName name="PassaExtenso_38_8_30">#N/A</definedName>
    <definedName name="PassaExtenso_38_8_8">#N/A</definedName>
    <definedName name="PassaExtenso_38_9">#N/A</definedName>
    <definedName name="PassaExtenso_38_9_1">#N/A</definedName>
    <definedName name="PassaExtenso_38_9_30">#N/A</definedName>
    <definedName name="passaextenso_39">#N/A</definedName>
    <definedName name="passaextenso_39_16">NA()</definedName>
    <definedName name="PassaExtenso_4">#N/A</definedName>
    <definedName name="PassaExtenso_4_1">#N/A</definedName>
    <definedName name="PassaExtenso_4_1_33">#N/A</definedName>
    <definedName name="PassaExtenso_4_1_35">#N/A</definedName>
    <definedName name="PassaExtenso_4_2">#N/A</definedName>
    <definedName name="PassaExtenso_4_2_33">#N/A</definedName>
    <definedName name="PassaExtenso_4_2_35">#N/A</definedName>
    <definedName name="PassaExtenso_4_3">#N/A</definedName>
    <definedName name="PassaExtenso_4_3_33">#N/A</definedName>
    <definedName name="PassaExtenso_4_3_35">#N/A</definedName>
    <definedName name="PassaExtenso_4_33">#N/A</definedName>
    <definedName name="PassaExtenso_4_35">#N/A</definedName>
    <definedName name="PassaExtenso_4_4">#N/A</definedName>
    <definedName name="PassaExtenso_4_4_33">#N/A</definedName>
    <definedName name="PassaExtenso_4_4_35">#N/A</definedName>
    <definedName name="PassaExtenso_5">#N/A</definedName>
    <definedName name="PassaExtenso_5_1">NA()</definedName>
    <definedName name="PassaExtenso_6">"#NAME!PassaExtenso"</definedName>
    <definedName name="PassaExtenso_6_1">NA()</definedName>
    <definedName name="PassaExtenso_7">"#NAME!PassaExtenso"</definedName>
    <definedName name="PassaExtenso_7_1">#N/A</definedName>
    <definedName name="PassaExtenso_7_1_1">NA()</definedName>
    <definedName name="PassaExtenso_7_1_1_1">NA()</definedName>
    <definedName name="PassaExtenso_7_24">#N/A</definedName>
    <definedName name="PassaExtenso_7_25">#N/A</definedName>
    <definedName name="PassaExtenso_7_8">#N/A</definedName>
    <definedName name="PassaExtenso_8">#N/A</definedName>
    <definedName name="PassaExtenso_8_1">#N/A</definedName>
    <definedName name="PassaExtenso_8_1_1">#N/A</definedName>
    <definedName name="PassaExtenso_8_1_1_1">#N/A</definedName>
    <definedName name="PassaExtenso_8_24">#N/A</definedName>
    <definedName name="PassaExtenso_8_25">#N/A</definedName>
    <definedName name="PassaExtenso_8_30">#N/A</definedName>
    <definedName name="PassaExtenso_8_8">#N/A</definedName>
    <definedName name="PassaExtenso_9">#N/A</definedName>
    <definedName name="PassaExtenso_9_1">#N/A</definedName>
    <definedName name="PassaExtenso_9_24">#N/A</definedName>
    <definedName name="PassaExtenso_9_25">#N/A</definedName>
    <definedName name="PassaExtenso_9_30">#N/A</definedName>
    <definedName name="PassaExtenso_9_7">#N/A</definedName>
    <definedName name="PassaExtenso_9_8">"#NOME?"</definedName>
    <definedName name="pativar" localSheetId="1">#REF!</definedName>
    <definedName name="pativar">#REF!</definedName>
    <definedName name="PATO" localSheetId="1">#REF!</definedName>
    <definedName name="PATO">#REF!</definedName>
    <definedName name="pato_1" localSheetId="1">#REF!</definedName>
    <definedName name="pato_1">#REF!</definedName>
    <definedName name="patoetapa">'[167]QUADRO COMPARATIVO'!$AA$1:$AA$51</definedName>
    <definedName name="PAUTO" localSheetId="1">#REF!</definedName>
    <definedName name="PAUTO">#REF!</definedName>
    <definedName name="PAV" localSheetId="1">[168]RESUMO_AUT1!#REF!</definedName>
    <definedName name="PAV">[168]RESUMO_AUT1!#REF!</definedName>
    <definedName name="PAV_25" localSheetId="1">[169]RESUMO_AUT1!#REF!</definedName>
    <definedName name="PAV_25">[169]RESUMO_AUT1!#REF!</definedName>
    <definedName name="PAV_EMISS3_S" localSheetId="1">#REF!</definedName>
    <definedName name="PAV_EMISS3_S">#REF!</definedName>
    <definedName name="PAV_MAR94" localSheetId="1">#REF!</definedName>
    <definedName name="PAV_MAR94">#REF!</definedName>
    <definedName name="PAVI" localSheetId="1">#REF!</definedName>
    <definedName name="PAVI">#REF!</definedName>
    <definedName name="PAVIM">'[86]P reaj x P atual'!$N$8</definedName>
    <definedName name="PAVIM_EMISS" localSheetId="1">#REF!</definedName>
    <definedName name="PAVIM_EMISS">#REF!</definedName>
    <definedName name="PAVIM_EMISS2" localSheetId="1">#REF!</definedName>
    <definedName name="PAVIM_EMISS2">#REF!</definedName>
    <definedName name="pavimentacao" localSheetId="1">#REF!</definedName>
    <definedName name="pavimentacao">#REF!</definedName>
    <definedName name="PAVIMENTAÇÃO" localSheetId="1">#REF!</definedName>
    <definedName name="PAVIMENTAÇÃO">#REF!</definedName>
    <definedName name="pavimentacao_1" localSheetId="1">#REF!</definedName>
    <definedName name="pavimentacao_1">#REF!</definedName>
    <definedName name="pavimentacao_2" localSheetId="1">#REF!</definedName>
    <definedName name="pavimentacao_2">#REF!</definedName>
    <definedName name="pavimentacao_3" localSheetId="1">#REF!</definedName>
    <definedName name="pavimentacao_3">#REF!</definedName>
    <definedName name="pavimentacao_4" localSheetId="1">#REF!</definedName>
    <definedName name="pavimentacao_4">#REF!</definedName>
    <definedName name="PAVIMENTONOVO" localSheetId="1">[161]QuQuant!#REF!</definedName>
    <definedName name="PAVIMENTONOVO">[161]QuQuant!#REF!</definedName>
    <definedName name="PAVIMENTONOVO_25" localSheetId="1">[161]QuQuant!#REF!</definedName>
    <definedName name="PAVIMENTONOVO_25">[161]QuQuant!#REF!</definedName>
    <definedName name="Payment_Needed">"Pagamento necessário"</definedName>
    <definedName name="PCAI" localSheetId="1">#REF!</definedName>
    <definedName name="PCAI">#REF!</definedName>
    <definedName name="PCAIA">"'file:///D:/Meus documentos/ANASTÁCIO/SERCEL/BR262990800.xls'#$SERVIÇOS.$#REF!$#REF!"</definedName>
    <definedName name="PCAP20" localSheetId="1">#REF!</definedName>
    <definedName name="PCAP20">#REF!</definedName>
    <definedName name="PCARPINTEIRO">#N/A</definedName>
    <definedName name="PCARPINTEIRO_1" localSheetId="1">#REF!</definedName>
    <definedName name="PCARPINTEIRO_1">#REF!</definedName>
    <definedName name="PCCARR" localSheetId="1">#REF!</definedName>
    <definedName name="PCCARR">#REF!</definedName>
    <definedName name="PCCP" localSheetId="1">#REF!</definedName>
    <definedName name="PCCP">#REF!</definedName>
    <definedName name="PCD" localSheetId="1">#REF!</definedName>
    <definedName name="PCD">#REF!</definedName>
    <definedName name="PCDF" localSheetId="1">#REF!</definedName>
    <definedName name="PCDF">#REF!</definedName>
    <definedName name="PCMN" localSheetId="1">#REF!</definedName>
    <definedName name="PCMN">#REF!</definedName>
    <definedName name="PCS" localSheetId="1">#REF!</definedName>
    <definedName name="PCS">#REF!</definedName>
    <definedName name="PCSA" localSheetId="1">#REF!</definedName>
    <definedName name="PCSA">#REF!</definedName>
    <definedName name="PCST" localSheetId="1">#REF!</definedName>
    <definedName name="PCST">#REF!</definedName>
    <definedName name="PDBU" localSheetId="1">#REF!</definedName>
    <definedName name="PDBU">#REF!</definedName>
    <definedName name="PDCA" localSheetId="1">#REF!</definedName>
    <definedName name="PDCA">#REF!</definedName>
    <definedName name="PDM">[17]DADOS!$C$13</definedName>
    <definedName name="PE" localSheetId="1">#REF!</definedName>
    <definedName name="PE">#REF!</definedName>
    <definedName name="PE_001">#N/A</definedName>
    <definedName name="PE_001_1" localSheetId="1">#REF!</definedName>
    <definedName name="PE_001_1">#REF!</definedName>
    <definedName name="PE_006">#N/A</definedName>
    <definedName name="PE_006_1" localSheetId="1">#REF!</definedName>
    <definedName name="PE_006_1">#REF!</definedName>
    <definedName name="PE_007">#N/A</definedName>
    <definedName name="PE_007_1" localSheetId="1">#REF!</definedName>
    <definedName name="PE_007_1">#REF!</definedName>
    <definedName name="PE_009">#N/A</definedName>
    <definedName name="PE_009_1" localSheetId="1">#REF!</definedName>
    <definedName name="PE_009_1">#REF!</definedName>
    <definedName name="PE_013">#N/A</definedName>
    <definedName name="PE_013_1" localSheetId="1">#REF!</definedName>
    <definedName name="PE_013_1">#REF!</definedName>
    <definedName name="PE_016">#N/A</definedName>
    <definedName name="PE_016_1" localSheetId="1">#REF!</definedName>
    <definedName name="PE_016_1">#REF!</definedName>
    <definedName name="PE_101">#N/A</definedName>
    <definedName name="PE_101_1" localSheetId="1">#REF!</definedName>
    <definedName name="PE_101_1">#REF!</definedName>
    <definedName name="PE_105">#N/A</definedName>
    <definedName name="PE_105_1" localSheetId="1">#REF!</definedName>
    <definedName name="PE_105_1">#REF!</definedName>
    <definedName name="PE_107">#N/A</definedName>
    <definedName name="PE_107_1" localSheetId="1">#REF!</definedName>
    <definedName name="PE_107_1">#REF!</definedName>
    <definedName name="PE_110">#N/A</definedName>
    <definedName name="PE_110_1" localSheetId="1">#REF!</definedName>
    <definedName name="PE_110_1">#REF!</definedName>
    <definedName name="PE_111">#N/A</definedName>
    <definedName name="PE_111_1" localSheetId="1">#REF!</definedName>
    <definedName name="PE_111_1">#REF!</definedName>
    <definedName name="PE_112">#N/A</definedName>
    <definedName name="PE_112_1" localSheetId="1">#REF!</definedName>
    <definedName name="PE_112_1">#REF!</definedName>
    <definedName name="PE_113">#N/A</definedName>
    <definedName name="PE_113_1" localSheetId="1">#REF!</definedName>
    <definedName name="PE_113_1">#REF!</definedName>
    <definedName name="PE_116">#N/A</definedName>
    <definedName name="PE_116_1" localSheetId="1">#REF!</definedName>
    <definedName name="PE_116_1">#REF!</definedName>
    <definedName name="PE_118">#N/A</definedName>
    <definedName name="PE_118_1" localSheetId="1">#REF!</definedName>
    <definedName name="PE_118_1">#REF!</definedName>
    <definedName name="PE_119">#N/A</definedName>
    <definedName name="PE_119_1" localSheetId="1">#REF!</definedName>
    <definedName name="PE_119_1">#REF!</definedName>
    <definedName name="PE_122">#N/A</definedName>
    <definedName name="PE_122_1" localSheetId="1">#REF!</definedName>
    <definedName name="PE_122_1">#REF!</definedName>
    <definedName name="PE_123">#N/A</definedName>
    <definedName name="PE_123_1" localSheetId="1">#REF!</definedName>
    <definedName name="PE_123_1">#REF!</definedName>
    <definedName name="PE_208">#N/A</definedName>
    <definedName name="PE_208_1" localSheetId="1">#REF!</definedName>
    <definedName name="PE_208_1">#REF!</definedName>
    <definedName name="PE_209">#N/A</definedName>
    <definedName name="PE_209_1" localSheetId="1">#REF!</definedName>
    <definedName name="PE_209_1">#REF!</definedName>
    <definedName name="PE_302">#N/A</definedName>
    <definedName name="PE_302_1" localSheetId="1">#REF!</definedName>
    <definedName name="PE_302_1">#REF!</definedName>
    <definedName name="PE_304">#N/A</definedName>
    <definedName name="PE_304_1" localSheetId="1">#REF!</definedName>
    <definedName name="PE_304_1">#REF!</definedName>
    <definedName name="PE_306">#N/A</definedName>
    <definedName name="PE_306_1" localSheetId="1">#REF!</definedName>
    <definedName name="PE_306_1">#REF!</definedName>
    <definedName name="PE_343">#N/A</definedName>
    <definedName name="PE_343_1" localSheetId="1">#REF!</definedName>
    <definedName name="PE_343_1">#REF!</definedName>
    <definedName name="PE_400">#N/A</definedName>
    <definedName name="PE_400_1" localSheetId="1">#REF!</definedName>
    <definedName name="PE_400_1">#REF!</definedName>
    <definedName name="PE_402">#N/A</definedName>
    <definedName name="PE_402_1" localSheetId="1">#REF!</definedName>
    <definedName name="PE_402_1">#REF!</definedName>
    <definedName name="PE_406">#N/A</definedName>
    <definedName name="PE_406_1" localSheetId="1">#REF!</definedName>
    <definedName name="PE_406_1">#REF!</definedName>
    <definedName name="PE_408">#N/A</definedName>
    <definedName name="PE_408_1" localSheetId="1">#REF!</definedName>
    <definedName name="PE_408_1">#REF!</definedName>
    <definedName name="PE_410">#N/A</definedName>
    <definedName name="PE_410_1" localSheetId="1">#REF!</definedName>
    <definedName name="PE_410_1">#REF!</definedName>
    <definedName name="PE_416">#N/A</definedName>
    <definedName name="PE_416_1" localSheetId="1">#REF!</definedName>
    <definedName name="PE_416_1">#REF!</definedName>
    <definedName name="PE_502">#N/A</definedName>
    <definedName name="PE_502_1" localSheetId="1">#REF!</definedName>
    <definedName name="PE_502_1">#REF!</definedName>
    <definedName name="PE_507">#N/A</definedName>
    <definedName name="PE_507_1" localSheetId="1">#REF!</definedName>
    <definedName name="PE_507_1">#REF!</definedName>
    <definedName name="PE_508">#N/A</definedName>
    <definedName name="PE_508_1" localSheetId="1">#REF!</definedName>
    <definedName name="PE_508_1">#REF!</definedName>
    <definedName name="PE_509">#N/A</definedName>
    <definedName name="PE_509_1" localSheetId="1">#REF!</definedName>
    <definedName name="PE_509_1">#REF!</definedName>
    <definedName name="PE_601">#N/A</definedName>
    <definedName name="PE_601_1" localSheetId="1">#REF!</definedName>
    <definedName name="PE_601_1">#REF!</definedName>
    <definedName name="PE_602">#N/A</definedName>
    <definedName name="PE_602_1" localSheetId="1">#REF!</definedName>
    <definedName name="PE_602_1">#REF!</definedName>
    <definedName name="PE_904">#N/A</definedName>
    <definedName name="PE_904_1" localSheetId="1">#REF!</definedName>
    <definedName name="PE_904_1">#REF!</definedName>
    <definedName name="PE_906">#N/A</definedName>
    <definedName name="PE_906_1" localSheetId="1">#REF!</definedName>
    <definedName name="PE_906_1">#REF!</definedName>
    <definedName name="PE_914">#N/A</definedName>
    <definedName name="PE_914_1" localSheetId="1">#REF!</definedName>
    <definedName name="PE_914_1">#REF!</definedName>
    <definedName name="PE_922">#N/A</definedName>
    <definedName name="PE_922_1" localSheetId="1">#REF!</definedName>
    <definedName name="PE_922_1">#REF!</definedName>
    <definedName name="PE412_1" localSheetId="1">#REF!</definedName>
    <definedName name="PE412_1">#REF!</definedName>
    <definedName name="PEA" localSheetId="1">#REF!</definedName>
    <definedName name="PEA">#REF!</definedName>
    <definedName name="ped">'[18]Mão de Obra'!$E$20</definedName>
    <definedName name="PED.PISTA" localSheetId="1">#REF!</definedName>
    <definedName name="PED.PISTA">#REF!</definedName>
    <definedName name="PEDR.PISTA" localSheetId="1">#REF!</definedName>
    <definedName name="PEDR.PISTA">#REF!</definedName>
    <definedName name="pedra_arrumada" localSheetId="1">'[27]medição '!#REF!</definedName>
    <definedName name="pedra_arrumada">'[27]medição '!#REF!</definedName>
    <definedName name="pedra_jogada" localSheetId="1">'[27]medição '!#REF!</definedName>
    <definedName name="pedra_jogada">'[27]medição '!#REF!</definedName>
    <definedName name="PEDREIRA" localSheetId="1">#REF!</definedName>
    <definedName name="PEDREIRA">#REF!</definedName>
    <definedName name="PEJ" localSheetId="1">#REF!</definedName>
    <definedName name="PEJ">#REF!</definedName>
    <definedName name="PELICULA" localSheetId="1">[63]sin_vertical_necessidades!#REF!</definedName>
    <definedName name="PELICULA">[63]sin_vertical_necessidades!#REF!</definedName>
    <definedName name="película" localSheetId="1">'[27]medição '!#REF!</definedName>
    <definedName name="película">'[27]medição '!#REF!</definedName>
    <definedName name="pelicula_rle" localSheetId="1">#REF!</definedName>
    <definedName name="pelicula_rle">#REF!</definedName>
    <definedName name="película_rli" localSheetId="1">#REF!</definedName>
    <definedName name="película_rli">#REF!</definedName>
    <definedName name="PELICULA_SV_BR408">[62]sin_vertical_aplicacao!$M$13:$M$531</definedName>
    <definedName name="peliculaexp" localSheetId="1">[42]ORÇAMENTO!#REF!</definedName>
    <definedName name="peliculaexp">[42]ORÇAMENTO!#REF!</definedName>
    <definedName name="peliculaexp_13" localSheetId="1">[42]ORÇAMENTO!#REF!</definedName>
    <definedName name="peliculaexp_13">[42]ORÇAMENTO!#REF!</definedName>
    <definedName name="peliculaexp_13_19" localSheetId="1">[42]ORÇAMENTO!#REF!</definedName>
    <definedName name="peliculaexp_13_19">[42]ORÇAMENTO!#REF!</definedName>
    <definedName name="peliculaexp_13_23" localSheetId="1">[42]ORÇAMENTO!#REF!</definedName>
    <definedName name="peliculaexp_13_23">[42]ORÇAMENTO!#REF!</definedName>
    <definedName name="peliculaexp_13_25" localSheetId="1">[55]ORÇAMENTO!#REF!</definedName>
    <definedName name="peliculaexp_13_25">[55]ORÇAMENTO!#REF!</definedName>
    <definedName name="peliculaexp_15" localSheetId="1">[56]ORÇAMENTO!#REF!</definedName>
    <definedName name="peliculaexp_15">[56]ORÇAMENTO!#REF!</definedName>
    <definedName name="peliculaexp_15_13" localSheetId="1">[56]ORÇAMENTO!#REF!</definedName>
    <definedName name="peliculaexp_15_13">[56]ORÇAMENTO!#REF!</definedName>
    <definedName name="peliculaexp_15_13_19" localSheetId="1">[56]ORÇAMENTO!#REF!</definedName>
    <definedName name="peliculaexp_15_13_19">[56]ORÇAMENTO!#REF!</definedName>
    <definedName name="peliculaexp_15_13_23" localSheetId="1">[56]ORÇAMENTO!#REF!</definedName>
    <definedName name="peliculaexp_15_13_23">[56]ORÇAMENTO!#REF!</definedName>
    <definedName name="peliculaexp_15_13_25" localSheetId="1">[56]ORÇAMENTO!#REF!</definedName>
    <definedName name="peliculaexp_15_13_25">[56]ORÇAMENTO!#REF!</definedName>
    <definedName name="peliculaexp_15_19" localSheetId="1">[56]ORÇAMENTO!#REF!</definedName>
    <definedName name="peliculaexp_15_19">[56]ORÇAMENTO!#REF!</definedName>
    <definedName name="peliculaexp_15_23" localSheetId="1">[56]ORÇAMENTO!#REF!</definedName>
    <definedName name="peliculaexp_15_23">[56]ORÇAMENTO!#REF!</definedName>
    <definedName name="peliculaexp_15_25" localSheetId="1">[56]ORÇAMENTO!#REF!</definedName>
    <definedName name="peliculaexp_15_25">[56]ORÇAMENTO!#REF!</definedName>
    <definedName name="peliculaexp_19" localSheetId="1">[42]ORÇAMENTO!#REF!</definedName>
    <definedName name="peliculaexp_19">[42]ORÇAMENTO!#REF!</definedName>
    <definedName name="peliculaexp_23" localSheetId="1">[42]ORÇAMENTO!#REF!</definedName>
    <definedName name="peliculaexp_23">[42]ORÇAMENTO!#REF!</definedName>
    <definedName name="peliculaexp_24" localSheetId="1">[42]ORÇAMENTO!#REF!</definedName>
    <definedName name="peliculaexp_24">[42]ORÇAMENTO!#REF!</definedName>
    <definedName name="peliculaexp_24_13" localSheetId="1">[42]ORÇAMENTO!#REF!</definedName>
    <definedName name="peliculaexp_24_13">[42]ORÇAMENTO!#REF!</definedName>
    <definedName name="peliculaexp_24_13_19" localSheetId="1">[42]ORÇAMENTO!#REF!</definedName>
    <definedName name="peliculaexp_24_13_19">[42]ORÇAMENTO!#REF!</definedName>
    <definedName name="peliculaexp_24_13_23" localSheetId="1">[42]ORÇAMENTO!#REF!</definedName>
    <definedName name="peliculaexp_24_13_23">[42]ORÇAMENTO!#REF!</definedName>
    <definedName name="peliculaexp_24_13_25" localSheetId="1">[55]ORÇAMENTO!#REF!</definedName>
    <definedName name="peliculaexp_24_13_25">[55]ORÇAMENTO!#REF!</definedName>
    <definedName name="peliculaexp_24_19" localSheetId="1">[42]ORÇAMENTO!#REF!</definedName>
    <definedName name="peliculaexp_24_19">[42]ORÇAMENTO!#REF!</definedName>
    <definedName name="peliculaexp_24_23" localSheetId="1">[42]ORÇAMENTO!#REF!</definedName>
    <definedName name="peliculaexp_24_23">[42]ORÇAMENTO!#REF!</definedName>
    <definedName name="peliculaexp_24_25" localSheetId="1">[55]ORÇAMENTO!#REF!</definedName>
    <definedName name="peliculaexp_24_25">[55]ORÇAMENTO!#REF!</definedName>
    <definedName name="peliculaexp_25" localSheetId="1">[55]ORÇAMENTO!#REF!</definedName>
    <definedName name="peliculaexp_25">[55]ORÇAMENTO!#REF!</definedName>
    <definedName name="peliculainc" localSheetId="1">[42]ORÇAMENTO!#REF!</definedName>
    <definedName name="peliculainc">[42]ORÇAMENTO!#REF!</definedName>
    <definedName name="peliculainc_13" localSheetId="1">[42]ORÇAMENTO!#REF!</definedName>
    <definedName name="peliculainc_13">[42]ORÇAMENTO!#REF!</definedName>
    <definedName name="peliculainc_13_19" localSheetId="1">[42]ORÇAMENTO!#REF!</definedName>
    <definedName name="peliculainc_13_19">[42]ORÇAMENTO!#REF!</definedName>
    <definedName name="peliculainc_13_23" localSheetId="1">[42]ORÇAMENTO!#REF!</definedName>
    <definedName name="peliculainc_13_23">[42]ORÇAMENTO!#REF!</definedName>
    <definedName name="peliculainc_13_25" localSheetId="1">[55]ORÇAMENTO!#REF!</definedName>
    <definedName name="peliculainc_13_25">[55]ORÇAMENTO!#REF!</definedName>
    <definedName name="peliculainc_15" localSheetId="1">[56]ORÇAMENTO!#REF!</definedName>
    <definedName name="peliculainc_15">[56]ORÇAMENTO!#REF!</definedName>
    <definedName name="peliculainc_15_13" localSheetId="1">[56]ORÇAMENTO!#REF!</definedName>
    <definedName name="peliculainc_15_13">[56]ORÇAMENTO!#REF!</definedName>
    <definedName name="peliculainc_15_13_19" localSheetId="1">[56]ORÇAMENTO!#REF!</definedName>
    <definedName name="peliculainc_15_13_19">[56]ORÇAMENTO!#REF!</definedName>
    <definedName name="peliculainc_15_13_23" localSheetId="1">[56]ORÇAMENTO!#REF!</definedName>
    <definedName name="peliculainc_15_13_23">[56]ORÇAMENTO!#REF!</definedName>
    <definedName name="peliculainc_15_13_25" localSheetId="1">[56]ORÇAMENTO!#REF!</definedName>
    <definedName name="peliculainc_15_13_25">[56]ORÇAMENTO!#REF!</definedName>
    <definedName name="peliculainc_15_19" localSheetId="1">[56]ORÇAMENTO!#REF!</definedName>
    <definedName name="peliculainc_15_19">[56]ORÇAMENTO!#REF!</definedName>
    <definedName name="peliculainc_15_23" localSheetId="1">[56]ORÇAMENTO!#REF!</definedName>
    <definedName name="peliculainc_15_23">[56]ORÇAMENTO!#REF!</definedName>
    <definedName name="peliculainc_15_25" localSheetId="1">[56]ORÇAMENTO!#REF!</definedName>
    <definedName name="peliculainc_15_25">[56]ORÇAMENTO!#REF!</definedName>
    <definedName name="peliculainc_19" localSheetId="1">[42]ORÇAMENTO!#REF!</definedName>
    <definedName name="peliculainc_19">[42]ORÇAMENTO!#REF!</definedName>
    <definedName name="peliculainc_23" localSheetId="1">[42]ORÇAMENTO!#REF!</definedName>
    <definedName name="peliculainc_23">[42]ORÇAMENTO!#REF!</definedName>
    <definedName name="peliculainc_24" localSheetId="1">[42]ORÇAMENTO!#REF!</definedName>
    <definedName name="peliculainc_24">[42]ORÇAMENTO!#REF!</definedName>
    <definedName name="peliculainc_24_13" localSheetId="1">[42]ORÇAMENTO!#REF!</definedName>
    <definedName name="peliculainc_24_13">[42]ORÇAMENTO!#REF!</definedName>
    <definedName name="peliculainc_24_13_19" localSheetId="1">[42]ORÇAMENTO!#REF!</definedName>
    <definedName name="peliculainc_24_13_19">[42]ORÇAMENTO!#REF!</definedName>
    <definedName name="peliculainc_24_13_23" localSheetId="1">[42]ORÇAMENTO!#REF!</definedName>
    <definedName name="peliculainc_24_13_23">[42]ORÇAMENTO!#REF!</definedName>
    <definedName name="peliculainc_24_13_25" localSheetId="1">[55]ORÇAMENTO!#REF!</definedName>
    <definedName name="peliculainc_24_13_25">[55]ORÇAMENTO!#REF!</definedName>
    <definedName name="peliculainc_24_19" localSheetId="1">[42]ORÇAMENTO!#REF!</definedName>
    <definedName name="peliculainc_24_19">[42]ORÇAMENTO!#REF!</definedName>
    <definedName name="peliculainc_24_23" localSheetId="1">[42]ORÇAMENTO!#REF!</definedName>
    <definedName name="peliculainc_24_23">[42]ORÇAMENTO!#REF!</definedName>
    <definedName name="peliculainc_24_25" localSheetId="1">[55]ORÇAMENTO!#REF!</definedName>
    <definedName name="peliculainc_24_25">[55]ORÇAMENTO!#REF!</definedName>
    <definedName name="peliculainc_25" localSheetId="1">[55]ORÇAMENTO!#REF!</definedName>
    <definedName name="peliculainc_25">[55]ORÇAMENTO!#REF!</definedName>
    <definedName name="PEMN" localSheetId="1">#REF!</definedName>
    <definedName name="PEMN">#REF!</definedName>
    <definedName name="PEN" localSheetId="1">#REF!</definedName>
    <definedName name="PEN">#REF!</definedName>
    <definedName name="PENCATURMA">#N/A</definedName>
    <definedName name="PENCATURMA_1" localSheetId="1">#REF!</definedName>
    <definedName name="PENCATURMA_1">#REF!</definedName>
    <definedName name="Per_Pilar">0.75*2*PI()</definedName>
    <definedName name="Per_Sec_Tab">12</definedName>
    <definedName name="PercResid." localSheetId="1">#REF!</definedName>
    <definedName name="PercResid.">#REF!</definedName>
    <definedName name="PERFIS_MT">[63]PERFIS_MT!$A$4:$B$24</definedName>
    <definedName name="periodo">[15]DADOS!$B$4</definedName>
    <definedName name="período">[27]procedimentos!$A$19</definedName>
    <definedName name="período_10">[51]procedimentos!$A$12</definedName>
    <definedName name="periodo_13">[90]DADOS!$B$4</definedName>
    <definedName name="periodo_42" localSheetId="1">#REF!</definedName>
    <definedName name="periodo_42">#REF!</definedName>
    <definedName name="período_9">[51]procedimentos!$A$12</definedName>
    <definedName name="periodo_acum">[27]procedimentos!$A$18</definedName>
    <definedName name="período_acum">[113]procedimentos!$A$16</definedName>
    <definedName name="periodo1">[22]DADOS!$D$4</definedName>
    <definedName name="periodo2">[22]DADOS!$E$4</definedName>
    <definedName name="PERSONAL" hidden="1">{#N/A,#N/A,FALSE,"310.1";#N/A,#N/A,FALSE,"321.1";#N/A,#N/A,FALSE,"320.3";#N/A,#N/A,FALSE,"330.1"}</definedName>
    <definedName name="Peso_T168">37303.15</definedName>
    <definedName name="Peso_T355.5">96983.22</definedName>
    <definedName name="Peso_T60">713.63</definedName>
    <definedName name="pesquisa" localSheetId="1">#REF!</definedName>
    <definedName name="pesquisa">#REF!</definedName>
    <definedName name="pesquisa_25" localSheetId="1">#REF!</definedName>
    <definedName name="pesquisa_25">#REF!</definedName>
    <definedName name="pesquisa_4" localSheetId="1">#REF!</definedName>
    <definedName name="pesquisa_4">#REF!</definedName>
    <definedName name="pesquisa1">'[7]Página 16'!$A$3:$G$7</definedName>
    <definedName name="pesquisaa" localSheetId="1">#REF!</definedName>
    <definedName name="pesquisaa">#REF!</definedName>
    <definedName name="PESSO" localSheetId="1">#REF!</definedName>
    <definedName name="PESSO">#REF!</definedName>
    <definedName name="PESSO_1" localSheetId="1">#REF!</definedName>
    <definedName name="PESSO_1">#REF!</definedName>
    <definedName name="PESSO_25" localSheetId="1">#REF!</definedName>
    <definedName name="PESSO_25">#REF!</definedName>
    <definedName name="pessoal" localSheetId="1">#REF!</definedName>
    <definedName name="pessoal">#REF!</definedName>
    <definedName name="pessoal_1" localSheetId="1">#REF!</definedName>
    <definedName name="pessoal_1">#REF!</definedName>
    <definedName name="PG" localSheetId="1">#REF!</definedName>
    <definedName name="PG">#REF!</definedName>
    <definedName name="PG_agosto_2002" localSheetId="1">#REF!</definedName>
    <definedName name="PG_agosto_2002">#REF!</definedName>
    <definedName name="PGP" localSheetId="1">#REF!</definedName>
    <definedName name="PGP">#REF!</definedName>
    <definedName name="pint_faixa" localSheetId="1">[49]medição!#REF!</definedName>
    <definedName name="pint_faixa">[49]medição!#REF!</definedName>
    <definedName name="pint_lig_fresagem" localSheetId="1">[49]medição!#REF!</definedName>
    <definedName name="pint_lig_fresagem">[49]medição!#REF!</definedName>
    <definedName name="pintura" localSheetId="1">'[27]medição '!#REF!</definedName>
    <definedName name="pintura">'[27]medição '!#REF!</definedName>
    <definedName name="pintura_H5" localSheetId="1">[49]medição!#REF!</definedName>
    <definedName name="pintura_H5">[49]medição!#REF!</definedName>
    <definedName name="PISTA" hidden="1">{#N/A,#N/A,TRUE,"Serviços"}</definedName>
    <definedName name="PISTAPDLD" localSheetId="1">#REF!</definedName>
    <definedName name="PISTAPDLD">#REF!</definedName>
    <definedName name="PISTAPDLE" localSheetId="1">#REF!</definedName>
    <definedName name="PISTAPDLE">#REF!</definedName>
    <definedName name="PISTAPELD" localSheetId="1">#REF!</definedName>
    <definedName name="PISTAPELD">#REF!</definedName>
    <definedName name="PISTAPELE" localSheetId="1">#REF!</definedName>
    <definedName name="PISTAPELE">#REF!</definedName>
    <definedName name="pjbr1" localSheetId="1">'[27]memória quantitativa'!#REF!</definedName>
    <definedName name="pjbr1">'[27]memória quantitativa'!#REF!</definedName>
    <definedName name="pjbr10" localSheetId="1">'[27]memória quantitativa'!#REF!</definedName>
    <definedName name="pjbr10">'[27]memória quantitativa'!#REF!</definedName>
    <definedName name="pjbr11" localSheetId="1">'[27]memória quantitativa'!#REF!</definedName>
    <definedName name="pjbr11">'[27]memória quantitativa'!#REF!</definedName>
    <definedName name="pjbr12" localSheetId="1">'[27]memória quantitativa'!#REF!</definedName>
    <definedName name="pjbr12">'[27]memória quantitativa'!#REF!</definedName>
    <definedName name="pjbr13" localSheetId="1">'[27]memória quantitativa'!#REF!</definedName>
    <definedName name="pjbr13">'[27]memória quantitativa'!#REF!</definedName>
    <definedName name="pjbr15" localSheetId="1">'[27]memória quantitativa'!#REF!</definedName>
    <definedName name="pjbr15">'[27]memória quantitativa'!#REF!</definedName>
    <definedName name="pjbr16" localSheetId="1">'[27]memória quantitativa'!#REF!</definedName>
    <definedName name="pjbr16">'[27]memória quantitativa'!#REF!</definedName>
    <definedName name="pjbr17" localSheetId="1">'[27]memória quantitativa'!#REF!</definedName>
    <definedName name="pjbr17">'[27]memória quantitativa'!#REF!</definedName>
    <definedName name="pjbr18" localSheetId="1">'[27]memória quantitativa'!#REF!</definedName>
    <definedName name="pjbr18">'[27]memória quantitativa'!#REF!</definedName>
    <definedName name="pjbr19" localSheetId="1">'[27]memória quantitativa'!#REF!</definedName>
    <definedName name="pjbr19">'[27]memória quantitativa'!#REF!</definedName>
    <definedName name="pjbr2" localSheetId="1">'[27]memória quantitativa'!#REF!</definedName>
    <definedName name="pjbr2">'[27]memória quantitativa'!#REF!</definedName>
    <definedName name="pjbr20" localSheetId="1">'[27]memória quantitativa'!#REF!</definedName>
    <definedName name="pjbr20">'[27]memória quantitativa'!#REF!</definedName>
    <definedName name="pjbr3" localSheetId="1">'[27]memória quantitativa'!#REF!</definedName>
    <definedName name="pjbr3">'[27]memória quantitativa'!#REF!</definedName>
    <definedName name="pjbr4" localSheetId="1">'[27]memória quantitativa'!#REF!</definedName>
    <definedName name="pjbr4">'[27]memória quantitativa'!#REF!</definedName>
    <definedName name="pjbr5" localSheetId="1">'[27]memória quantitativa'!#REF!</definedName>
    <definedName name="pjbr5">'[27]memória quantitativa'!#REF!</definedName>
    <definedName name="pjbr6" localSheetId="1">'[27]memória quantitativa'!#REF!</definedName>
    <definedName name="pjbr6">'[27]memória quantitativa'!#REF!</definedName>
    <definedName name="pjbr7" localSheetId="1">'[27]memória quantitativa'!#REF!</definedName>
    <definedName name="pjbr7">'[27]memória quantitativa'!#REF!</definedName>
    <definedName name="pjbr8" localSheetId="1">'[27]memória quantitativa'!#REF!</definedName>
    <definedName name="pjbr8">'[27]memória quantitativa'!#REF!</definedName>
    <definedName name="pjbr9" localSheetId="1">'[27]memória quantitativa'!#REF!</definedName>
    <definedName name="pjbr9">'[27]memória quantitativa'!#REF!</definedName>
    <definedName name="pjkim26" localSheetId="1">'[27]memória quantitativa'!#REF!</definedName>
    <definedName name="pjkim26">'[27]memória quantitativa'!#REF!</definedName>
    <definedName name="pjkmf1" localSheetId="1">'[27]memória quantitativa'!#REF!</definedName>
    <definedName name="pjkmf1">'[27]memória quantitativa'!#REF!</definedName>
    <definedName name="pjkmf10" localSheetId="1">'[27]memória quantitativa'!#REF!</definedName>
    <definedName name="pjkmf10">'[27]memória quantitativa'!#REF!</definedName>
    <definedName name="pjkmf11" localSheetId="1">'[27]memória quantitativa'!#REF!</definedName>
    <definedName name="pjkmf11">'[27]memória quantitativa'!#REF!</definedName>
    <definedName name="pjkmf12" localSheetId="1">'[27]memória quantitativa'!#REF!</definedName>
    <definedName name="pjkmf12">'[27]memória quantitativa'!#REF!</definedName>
    <definedName name="pjkmf13" localSheetId="1">'[27]memória quantitativa'!#REF!</definedName>
    <definedName name="pjkmf13">'[27]memória quantitativa'!#REF!</definedName>
    <definedName name="pjkmf14" localSheetId="1">'[27]memória quantitativa'!#REF!</definedName>
    <definedName name="pjkmf14">'[27]memória quantitativa'!#REF!</definedName>
    <definedName name="pjkmf15" localSheetId="1">'[27]memória quantitativa'!#REF!</definedName>
    <definedName name="pjkmf15">'[27]memória quantitativa'!#REF!</definedName>
    <definedName name="pjkmf16" localSheetId="1">'[27]memória quantitativa'!#REF!</definedName>
    <definedName name="pjkmf16">'[27]memória quantitativa'!#REF!</definedName>
    <definedName name="pjkmf17" localSheetId="1">'[27]memória quantitativa'!#REF!</definedName>
    <definedName name="pjkmf17">'[27]memória quantitativa'!#REF!</definedName>
    <definedName name="pjkmf18" localSheetId="1">'[27]memória quantitativa'!#REF!</definedName>
    <definedName name="pjkmf18">'[27]memória quantitativa'!#REF!</definedName>
    <definedName name="pjkmf19" localSheetId="1">'[27]memória quantitativa'!#REF!</definedName>
    <definedName name="pjkmf19">'[27]memória quantitativa'!#REF!</definedName>
    <definedName name="pjkmf2" localSheetId="1">'[27]memória quantitativa'!#REF!</definedName>
    <definedName name="pjkmf2">'[27]memória quantitativa'!#REF!</definedName>
    <definedName name="pjkmf20" localSheetId="1">'[27]memória quantitativa'!#REF!</definedName>
    <definedName name="pjkmf20">'[27]memória quantitativa'!#REF!</definedName>
    <definedName name="pjkmf21" localSheetId="1">'[27]memória quantitativa'!#REF!</definedName>
    <definedName name="pjkmf21">'[27]memória quantitativa'!#REF!</definedName>
    <definedName name="pjkmf22" localSheetId="1">'[27]memória quantitativa'!#REF!</definedName>
    <definedName name="pjkmf22">'[27]memória quantitativa'!#REF!</definedName>
    <definedName name="pjkmf23" localSheetId="1">'[27]memória quantitativa'!#REF!</definedName>
    <definedName name="pjkmf23">'[27]memória quantitativa'!#REF!</definedName>
    <definedName name="pjkmf24" localSheetId="1">'[27]memória quantitativa'!#REF!</definedName>
    <definedName name="pjkmf24">'[27]memória quantitativa'!#REF!</definedName>
    <definedName name="pjkmf25" localSheetId="1">'[27]memória quantitativa'!#REF!</definedName>
    <definedName name="pjkmf25">'[27]memória quantitativa'!#REF!</definedName>
    <definedName name="pjkmf26" localSheetId="1">'[27]memória quantitativa'!#REF!</definedName>
    <definedName name="pjkmf26">'[27]memória quantitativa'!#REF!</definedName>
    <definedName name="pjkmf27" localSheetId="1">'[27]memória quantitativa'!#REF!</definedName>
    <definedName name="pjkmf27">'[27]memória quantitativa'!#REF!</definedName>
    <definedName name="pjkmf28" localSheetId="1">'[27]memória quantitativa'!#REF!</definedName>
    <definedName name="pjkmf28">'[27]memória quantitativa'!#REF!</definedName>
    <definedName name="pjkmf29" localSheetId="1">'[27]memória quantitativa'!#REF!</definedName>
    <definedName name="pjkmf29">'[27]memória quantitativa'!#REF!</definedName>
    <definedName name="pjkmf3" localSheetId="1">'[27]memória quantitativa'!#REF!</definedName>
    <definedName name="pjkmf3">'[27]memória quantitativa'!#REF!</definedName>
    <definedName name="pjkmf30" localSheetId="1">'[27]memória quantitativa'!#REF!</definedName>
    <definedName name="pjkmf30">'[27]memória quantitativa'!#REF!</definedName>
    <definedName name="pjkmf31" localSheetId="1">'[27]memória quantitativa'!#REF!</definedName>
    <definedName name="pjkmf31">'[27]memória quantitativa'!#REF!</definedName>
    <definedName name="pjkmf32" localSheetId="1">'[27]memória quantitativa'!#REF!</definedName>
    <definedName name="pjkmf32">'[27]memória quantitativa'!#REF!</definedName>
    <definedName name="pjkmf33" localSheetId="1">'[27]memória quantitativa'!#REF!</definedName>
    <definedName name="pjkmf33">'[27]memória quantitativa'!#REF!</definedName>
    <definedName name="pjkmf34" localSheetId="1">'[27]memória quantitativa'!#REF!</definedName>
    <definedName name="pjkmf34">'[27]memória quantitativa'!#REF!</definedName>
    <definedName name="pjkmf35" localSheetId="1">'[27]memória quantitativa'!#REF!</definedName>
    <definedName name="pjkmf35">'[27]memória quantitativa'!#REF!</definedName>
    <definedName name="pjkmf4" localSheetId="1">'[27]memória quantitativa'!#REF!</definedName>
    <definedName name="pjkmf4">'[27]memória quantitativa'!#REF!</definedName>
    <definedName name="pjkmf5" localSheetId="1">'[27]memória quantitativa'!#REF!</definedName>
    <definedName name="pjkmf5">'[27]memória quantitativa'!#REF!</definedName>
    <definedName name="pjkmf6" localSheetId="1">'[27]memória quantitativa'!#REF!</definedName>
    <definedName name="pjkmf6">'[27]memória quantitativa'!#REF!</definedName>
    <definedName name="pjkmf7" localSheetId="1">'[27]memória quantitativa'!#REF!</definedName>
    <definedName name="pjkmf7">'[27]memória quantitativa'!#REF!</definedName>
    <definedName name="pjkmf8" localSheetId="1">'[27]memória quantitativa'!#REF!</definedName>
    <definedName name="pjkmf8">'[27]memória quantitativa'!#REF!</definedName>
    <definedName name="pjkmf9" localSheetId="1">'[27]memória quantitativa'!#REF!</definedName>
    <definedName name="pjkmf9">'[27]memória quantitativa'!#REF!</definedName>
    <definedName name="pjkmi1" localSheetId="1">'[27]memória quantitativa'!#REF!</definedName>
    <definedName name="pjkmi1">'[27]memória quantitativa'!#REF!</definedName>
    <definedName name="pjkmi10" localSheetId="1">'[27]memória quantitativa'!#REF!</definedName>
    <definedName name="pjkmi10">'[27]memória quantitativa'!#REF!</definedName>
    <definedName name="pjkmi11" localSheetId="1">'[27]memória quantitativa'!#REF!</definedName>
    <definedName name="pjkmi11">'[27]memória quantitativa'!#REF!</definedName>
    <definedName name="pjkmi12" localSheetId="1">'[27]memória quantitativa'!#REF!</definedName>
    <definedName name="pjkmi12">'[27]memória quantitativa'!#REF!</definedName>
    <definedName name="pjkmi13" localSheetId="1">'[27]memória quantitativa'!#REF!</definedName>
    <definedName name="pjkmi13">'[27]memória quantitativa'!#REF!</definedName>
    <definedName name="pjkmi14" localSheetId="1">'[27]memória quantitativa'!#REF!</definedName>
    <definedName name="pjkmi14">'[27]memória quantitativa'!#REF!</definedName>
    <definedName name="pjkmi15" localSheetId="1">'[27]memória quantitativa'!#REF!</definedName>
    <definedName name="pjkmi15">'[27]memória quantitativa'!#REF!</definedName>
    <definedName name="pjkmi16" localSheetId="1">'[27]memória quantitativa'!#REF!</definedName>
    <definedName name="pjkmi16">'[27]memória quantitativa'!#REF!</definedName>
    <definedName name="pjkmi17" localSheetId="1">'[27]memória quantitativa'!#REF!</definedName>
    <definedName name="pjkmi17">'[27]memória quantitativa'!#REF!</definedName>
    <definedName name="pjkmi18" localSheetId="1">'[27]memória quantitativa'!#REF!</definedName>
    <definedName name="pjkmi18">'[27]memória quantitativa'!#REF!</definedName>
    <definedName name="pjkmi19" localSheetId="1">'[27]memória quantitativa'!#REF!</definedName>
    <definedName name="pjkmi19">'[27]memória quantitativa'!#REF!</definedName>
    <definedName name="pjkmi2" localSheetId="1">'[27]memória quantitativa'!#REF!</definedName>
    <definedName name="pjkmi2">'[27]memória quantitativa'!#REF!</definedName>
    <definedName name="pjkmi20" localSheetId="1">'[27]memória quantitativa'!#REF!</definedName>
    <definedName name="pjkmi20">'[27]memória quantitativa'!#REF!</definedName>
    <definedName name="pjkmi21" localSheetId="1">'[27]memória quantitativa'!#REF!</definedName>
    <definedName name="pjkmi21">'[27]memória quantitativa'!#REF!</definedName>
    <definedName name="pjkmi22" localSheetId="1">'[27]memória quantitativa'!#REF!</definedName>
    <definedName name="pjkmi22">'[27]memória quantitativa'!#REF!</definedName>
    <definedName name="pjkmi23" localSheetId="1">'[27]memória quantitativa'!#REF!</definedName>
    <definedName name="pjkmi23">'[27]memória quantitativa'!#REF!</definedName>
    <definedName name="pjkmi24" localSheetId="1">'[27]memória quantitativa'!#REF!</definedName>
    <definedName name="pjkmi24">'[27]memória quantitativa'!#REF!</definedName>
    <definedName name="pjkmi25" localSheetId="1">'[27]memória quantitativa'!#REF!</definedName>
    <definedName name="pjkmi25">'[27]memória quantitativa'!#REF!</definedName>
    <definedName name="pjkmi27" localSheetId="1">'[27]memória quantitativa'!#REF!</definedName>
    <definedName name="pjkmi27">'[27]memória quantitativa'!#REF!</definedName>
    <definedName name="pjkmi28" localSheetId="1">'[27]memória quantitativa'!#REF!</definedName>
    <definedName name="pjkmi28">'[27]memória quantitativa'!#REF!</definedName>
    <definedName name="pjkmi29" localSheetId="1">'[27]memória quantitativa'!#REF!</definedName>
    <definedName name="pjkmi29">'[27]memória quantitativa'!#REF!</definedName>
    <definedName name="pjkmi3" localSheetId="1">'[27]memória quantitativa'!#REF!</definedName>
    <definedName name="pjkmi3">'[27]memória quantitativa'!#REF!</definedName>
    <definedName name="pjkmi30" localSheetId="1">'[27]memória quantitativa'!#REF!</definedName>
    <definedName name="pjkmi30">'[27]memória quantitativa'!#REF!</definedName>
    <definedName name="pjkmi31" localSheetId="1">'[27]memória quantitativa'!#REF!</definedName>
    <definedName name="pjkmi31">'[27]memória quantitativa'!#REF!</definedName>
    <definedName name="pjkmi32" localSheetId="1">'[27]memória quantitativa'!#REF!</definedName>
    <definedName name="pjkmi32">'[27]memória quantitativa'!#REF!</definedName>
    <definedName name="pjkmi33" localSheetId="1">'[27]memória quantitativa'!#REF!</definedName>
    <definedName name="pjkmi33">'[27]memória quantitativa'!#REF!</definedName>
    <definedName name="pjkmi34" localSheetId="1">'[27]memória quantitativa'!#REF!</definedName>
    <definedName name="pjkmi34">'[27]memória quantitativa'!#REF!</definedName>
    <definedName name="pjkmi35" localSheetId="1">'[27]memória quantitativa'!#REF!</definedName>
    <definedName name="pjkmi35">'[27]memória quantitativa'!#REF!</definedName>
    <definedName name="pjkmi4" localSheetId="1">'[27]memória quantitativa'!#REF!</definedName>
    <definedName name="pjkmi4">'[27]memória quantitativa'!#REF!</definedName>
    <definedName name="pjkmi5" localSheetId="1">'[27]memória quantitativa'!#REF!</definedName>
    <definedName name="pjkmi5">'[27]memória quantitativa'!#REF!</definedName>
    <definedName name="pjkmi6" localSheetId="1">'[27]memória quantitativa'!#REF!</definedName>
    <definedName name="pjkmi6">'[27]memória quantitativa'!#REF!</definedName>
    <definedName name="pjkmi7" localSheetId="1">'[27]memória quantitativa'!#REF!</definedName>
    <definedName name="pjkmi7">'[27]memória quantitativa'!#REF!</definedName>
    <definedName name="pjkmi8" localSheetId="1">'[27]memória quantitativa'!#REF!</definedName>
    <definedName name="pjkmi8">'[27]memória quantitativa'!#REF!</definedName>
    <definedName name="pjkmi9" localSheetId="1">'[27]memória quantitativa'!#REF!</definedName>
    <definedName name="pjkmi9">'[27]memória quantitativa'!#REF!</definedName>
    <definedName name="PL" localSheetId="1">#REF!</definedName>
    <definedName name="PL">#REF!</definedName>
    <definedName name="PL_25" localSheetId="1">#REF!</definedName>
    <definedName name="PL_25">#REF!</definedName>
    <definedName name="PL_4" localSheetId="1">#REF!</definedName>
    <definedName name="PL_4">#REF!</definedName>
    <definedName name="PL1_25" localSheetId="1">#REF!</definedName>
    <definedName name="PL1_25">#REF!</definedName>
    <definedName name="PLA" localSheetId="1">#REF!</definedName>
    <definedName name="PLA">#REF!</definedName>
    <definedName name="PLACA" localSheetId="1">#REF!</definedName>
    <definedName name="PLACA">#REF!</definedName>
    <definedName name="PLACA_OBRA" localSheetId="1">#REF!</definedName>
    <definedName name="PLACA_OBRA">#REF!</definedName>
    <definedName name="placas">#N/A</definedName>
    <definedName name="PLACAS_11" localSheetId="1">#REF!</definedName>
    <definedName name="PLACAS_11">#REF!</definedName>
    <definedName name="PLACAS_12" localSheetId="1">#REF!</definedName>
    <definedName name="PLACAS_12">#REF!</definedName>
    <definedName name="PLACAS_13" localSheetId="1">#REF!</definedName>
    <definedName name="PLACAS_13">#REF!</definedName>
    <definedName name="PLACAS_15" localSheetId="1">#REF!</definedName>
    <definedName name="PLACAS_15">#REF!</definedName>
    <definedName name="PLACAS_16" localSheetId="1">#REF!</definedName>
    <definedName name="PLACAS_16">#REF!</definedName>
    <definedName name="PLACAS_19" localSheetId="1">#REF!</definedName>
    <definedName name="PLACAS_19">#REF!</definedName>
    <definedName name="PLACAS_28" localSheetId="1">#REF!</definedName>
    <definedName name="PLACAS_28">#REF!</definedName>
    <definedName name="PLACAS_7" localSheetId="1">#REF!</definedName>
    <definedName name="PLACAS_7">#REF!</definedName>
    <definedName name="PLACAS1" localSheetId="1">#REF!</definedName>
    <definedName name="PLACAS1">#REF!</definedName>
    <definedName name="plan" localSheetId="1" hidden="1">#REF!</definedName>
    <definedName name="plan" hidden="1">#REF!</definedName>
    <definedName name="PLAN_1" localSheetId="1">#REF!</definedName>
    <definedName name="PLAN_1">#REF!</definedName>
    <definedName name="Plan1" localSheetId="1" hidden="1">#REF!</definedName>
    <definedName name="Plan1" hidden="1">#REF!</definedName>
    <definedName name="PLANEJADA" localSheetId="1">#REF!</definedName>
    <definedName name="PLANEJADA">#REF!</definedName>
    <definedName name="PLANILHA" hidden="1">{#N/A,#N/A,TRUE,"Serviços"}</definedName>
    <definedName name="Planilha_1ÁreaTotal" localSheetId="1">#REF!,#REF!</definedName>
    <definedName name="Planilha_1ÁreaTotal">#REF!,#REF!</definedName>
    <definedName name="Planilha_1CabGráfico" localSheetId="1">#REF!</definedName>
    <definedName name="Planilha_1CabGráfico">#REF!</definedName>
    <definedName name="Planilha_1TítCols" localSheetId="1">#REF!,#REF!</definedName>
    <definedName name="Planilha_1TítCols">#REF!,#REF!</definedName>
    <definedName name="Planilha_1TítLins" localSheetId="1">#REF!</definedName>
    <definedName name="Planilha_1TítLins">#REF!</definedName>
    <definedName name="PlanilhasOriginais" localSheetId="1">#REF!</definedName>
    <definedName name="PlanilhasOriginais">#REF!</definedName>
    <definedName name="plano" localSheetId="1">#REF!</definedName>
    <definedName name="plano">#REF!</definedName>
    <definedName name="Plapla_11" localSheetId="1">#REF!</definedName>
    <definedName name="Plapla_11">#REF!</definedName>
    <definedName name="Plapla_12" localSheetId="1">#REF!</definedName>
    <definedName name="Plapla_12">#REF!</definedName>
    <definedName name="Plapla_13" localSheetId="1">#REF!</definedName>
    <definedName name="Plapla_13">#REF!</definedName>
    <definedName name="Plapla_15" localSheetId="1">#REF!</definedName>
    <definedName name="Plapla_15">#REF!</definedName>
    <definedName name="Plapla_16" localSheetId="1">#REF!</definedName>
    <definedName name="Plapla_16">#REF!</definedName>
    <definedName name="Plapla_17" localSheetId="1">#REF!</definedName>
    <definedName name="Plapla_17">#REF!</definedName>
    <definedName name="Plapla_19" localSheetId="1">#REF!</definedName>
    <definedName name="Plapla_19">#REF!</definedName>
    <definedName name="Plapla_2" localSheetId="1">#REF!</definedName>
    <definedName name="Plapla_2">#REF!</definedName>
    <definedName name="Plapla_28" localSheetId="1">#REF!</definedName>
    <definedName name="Plapla_28">#REF!</definedName>
    <definedName name="Plapla_3" localSheetId="1">#REF!</definedName>
    <definedName name="Plapla_3">#REF!</definedName>
    <definedName name="Plapla_4" localSheetId="1">#REF!</definedName>
    <definedName name="Plapla_4">#REF!</definedName>
    <definedName name="Plapla_7" localSheetId="1">#REF!</definedName>
    <definedName name="Plapla_7">#REF!</definedName>
    <definedName name="Plapla_9" localSheetId="1">#REF!</definedName>
    <definedName name="Plapla_9">#REF!</definedName>
    <definedName name="PLBU" localSheetId="1">#REF!</definedName>
    <definedName name="PLBU">#REF!</definedName>
    <definedName name="PLCD" localSheetId="1">#REF!</definedName>
    <definedName name="PLCD">#REF!</definedName>
    <definedName name="PLCD97" localSheetId="1">#REF!</definedName>
    <definedName name="PLCD97">#REF!</definedName>
    <definedName name="PLDA" localSheetId="1">#REF!</definedName>
    <definedName name="PLDA">#REF!</definedName>
    <definedName name="PLDD">"'file:///D:/Meus documentos/ANASTÁCIO/SERCEL/BR262990800.xls'#$SERVIÇOS.$#REF!$#REF!"</definedName>
    <definedName name="PLIQ" localSheetId="1">#REF!</definedName>
    <definedName name="PLIQ">#REF!</definedName>
    <definedName name="pliq1" localSheetId="1">#REF!</definedName>
    <definedName name="pliq1">#REF!</definedName>
    <definedName name="PLL" localSheetId="1">#REF!</definedName>
    <definedName name="PLL">#REF!</definedName>
    <definedName name="PLMBUQ" localSheetId="1">#REF!</definedName>
    <definedName name="PLMBUQ">#REF!</definedName>
    <definedName name="PLPTE" localSheetId="1">#REF!</definedName>
    <definedName name="PLPTE">#REF!</definedName>
    <definedName name="PLSM" localSheetId="1">#REF!</definedName>
    <definedName name="PLSM">#REF!</definedName>
    <definedName name="PLT" localSheetId="1">#REF!</definedName>
    <definedName name="PLT">#REF!</definedName>
    <definedName name="PLVC" localSheetId="1">#REF!</definedName>
    <definedName name="PLVC">#REF!</definedName>
    <definedName name="PLVD" localSheetId="1">#REF!</definedName>
    <definedName name="PLVD">#REF!</definedName>
    <definedName name="PLW" localSheetId="1">#REF!</definedName>
    <definedName name="PLW">#REF!</definedName>
    <definedName name="PLWA" localSheetId="1">#REF!</definedName>
    <definedName name="PLWA">#REF!</definedName>
    <definedName name="pm">'[18]Mão de Obra'!$E$13</definedName>
    <definedName name="PM334_1" localSheetId="1">#REF!</definedName>
    <definedName name="PM334_1">#REF!</definedName>
    <definedName name="PM335_1" localSheetId="1">#REF!</definedName>
    <definedName name="PM335_1">#REF!</definedName>
    <definedName name="pm346_1" localSheetId="1">#REF!</definedName>
    <definedName name="pm346_1">#REF!</definedName>
    <definedName name="PM405_1" localSheetId="1">#REF!</definedName>
    <definedName name="PM405_1">#REF!</definedName>
    <definedName name="PM406_1" localSheetId="1">#REF!</definedName>
    <definedName name="PM406_1">#REF!</definedName>
    <definedName name="PM970_1" localSheetId="1">#REF!</definedName>
    <definedName name="PM970_1">#REF!</definedName>
    <definedName name="PMBF" localSheetId="1">#REF!</definedName>
    <definedName name="PMBF">#REF!</definedName>
    <definedName name="PMBQ" localSheetId="1">#REF!</definedName>
    <definedName name="PMBQ">#REF!</definedName>
    <definedName name="PMBQA" localSheetId="1">#REF!</definedName>
    <definedName name="PMBQA">#REF!</definedName>
    <definedName name="PMBQT" localSheetId="1">#REF!</definedName>
    <definedName name="PMBQT">#REF!</definedName>
    <definedName name="pmcapa_13">"'file:///C:/Documents and Settings/liev.refkalefsky/Desktop/MODELO/UT-08-07-BR174/L1 - 3A MED UT-01-08-07 FEV-08 TERCOM.XLS'#$TransBasc5m³.$#REF!$#REF!"</definedName>
    <definedName name="pmcapa_20">"$TransLocalBasc10m³.$#REF!$#REF!"</definedName>
    <definedName name="PMD" localSheetId="1">#REF!</definedName>
    <definedName name="PMD">#REF!</definedName>
    <definedName name="pmedioaterro_20">"$TransLocalBasc10m³.$#REF!$#REF!"</definedName>
    <definedName name="pmedior">"$TransComerc_Basc10m³.$#REF!$#REF!"</definedName>
    <definedName name="pmedior_20">"$TransLocalBasc10m³.$#REF!$#REF!"</definedName>
    <definedName name="pmgran_20">"$TransLocalBasc10m³.$#REF!$#REF!"</definedName>
    <definedName name="PMREC" localSheetId="1">#REF!</definedName>
    <definedName name="PMREC">#REF!</definedName>
    <definedName name="PNPBASELE" localSheetId="1">#REF!</definedName>
    <definedName name="PNPBASELE">#REF!</definedName>
    <definedName name="PNPBASMEC" localSheetId="1">#REF!</definedName>
    <definedName name="PNPBASMEC">#REF!</definedName>
    <definedName name="PNV" localSheetId="1">#REF!</definedName>
    <definedName name="PNV">#REF!</definedName>
    <definedName name="POÇO_VISIT" localSheetId="1">#REF!</definedName>
    <definedName name="POÇO_VISIT">#REF!</definedName>
    <definedName name="POLIM">[170]MB!$G$26</definedName>
    <definedName name="Ponte" localSheetId="1">#N/A</definedName>
    <definedName name="Ponte">[0]!Ponte</definedName>
    <definedName name="Ponte_10" localSheetId="1">#N/A</definedName>
    <definedName name="Ponte_10">[0]!Ponte_10</definedName>
    <definedName name="Ponte_12" localSheetId="1">#N/A</definedName>
    <definedName name="Ponte_12">[0]!Ponte_12</definedName>
    <definedName name="Ponte_19" localSheetId="1">#N/A</definedName>
    <definedName name="Ponte_19">[0]!Ponte_19</definedName>
    <definedName name="Ponte_2" localSheetId="1">#N/A</definedName>
    <definedName name="Ponte_2">[0]!Ponte_2</definedName>
    <definedName name="Ponte_21" localSheetId="1">#N/A</definedName>
    <definedName name="Ponte_21">[0]!Ponte_21</definedName>
    <definedName name="Ponte_23" localSheetId="1">#N/A</definedName>
    <definedName name="Ponte_23">[0]!Ponte_23</definedName>
    <definedName name="Ponte_24" localSheetId="1">#N/A</definedName>
    <definedName name="Ponte_24">[0]!Ponte_24</definedName>
    <definedName name="Ponte_26" localSheetId="1">#N/A</definedName>
    <definedName name="Ponte_26">[0]!Ponte_26</definedName>
    <definedName name="Ponte_27" localSheetId="1">#N/A</definedName>
    <definedName name="Ponte_27">[0]!Ponte_27</definedName>
    <definedName name="Ponte_29" localSheetId="1">#N/A</definedName>
    <definedName name="Ponte_29">[0]!Ponte_29</definedName>
    <definedName name="Ponte_30" localSheetId="1">#N/A</definedName>
    <definedName name="Ponte_30">[0]!Ponte_30</definedName>
    <definedName name="Ponte_31" localSheetId="1">#N/A</definedName>
    <definedName name="Ponte_31">[0]!Ponte_31</definedName>
    <definedName name="Ponte_33" localSheetId="1">#N/A</definedName>
    <definedName name="Ponte_33">[0]!Ponte_33</definedName>
    <definedName name="Ponte_34" localSheetId="1">#N/A</definedName>
    <definedName name="Ponte_34">[0]!Ponte_34</definedName>
    <definedName name="Ponte_35" localSheetId="1">#N/A</definedName>
    <definedName name="Ponte_35">[0]!Ponte_35</definedName>
    <definedName name="Ponte_36" localSheetId="1">#N/A</definedName>
    <definedName name="Ponte_36">[0]!Ponte_36</definedName>
    <definedName name="Ponte_37" localSheetId="1">#N/A</definedName>
    <definedName name="Ponte_37">[0]!Ponte_37</definedName>
    <definedName name="Ponte_38" localSheetId="1">#N/A</definedName>
    <definedName name="Ponte_38">[0]!Ponte_38</definedName>
    <definedName name="Ponte_39" localSheetId="1">#N/A</definedName>
    <definedName name="Ponte_39">[0]!Ponte_39</definedName>
    <definedName name="Ponte_4" localSheetId="1">#N/A</definedName>
    <definedName name="Ponte_4">[0]!Ponte_4</definedName>
    <definedName name="Ponte_40" localSheetId="1">#N/A</definedName>
    <definedName name="Ponte_40">[0]!Ponte_40</definedName>
    <definedName name="Ponte_41" localSheetId="1">#N/A</definedName>
    <definedName name="Ponte_41">[0]!Ponte_41</definedName>
    <definedName name="Ponte_42" localSheetId="1">#N/A</definedName>
    <definedName name="Ponte_42">[0]!Ponte_42</definedName>
    <definedName name="Ponte_43" localSheetId="1">#N/A</definedName>
    <definedName name="Ponte_43">[0]!Ponte_43</definedName>
    <definedName name="Ponte_44" localSheetId="1">#N/A</definedName>
    <definedName name="Ponte_44">[0]!Ponte_44</definedName>
    <definedName name="Ponte_45" localSheetId="1">#N/A</definedName>
    <definedName name="Ponte_45">[0]!Ponte_45</definedName>
    <definedName name="Ponte_46" localSheetId="1">#N/A</definedName>
    <definedName name="Ponte_46">[0]!Ponte_46</definedName>
    <definedName name="Ponte_47" localSheetId="1">#N/A</definedName>
    <definedName name="Ponte_47">[0]!Ponte_47</definedName>
    <definedName name="Ponte_48" localSheetId="1">#N/A</definedName>
    <definedName name="Ponte_48">[0]!Ponte_48</definedName>
    <definedName name="Ponte_51" localSheetId="1">#N/A</definedName>
    <definedName name="Ponte_51">[0]!Ponte_51</definedName>
    <definedName name="Ponte_52" localSheetId="1">#N/A</definedName>
    <definedName name="Ponte_52">[0]!Ponte_52</definedName>
    <definedName name="Ponte_53" localSheetId="1">#N/A</definedName>
    <definedName name="Ponte_53">[0]!Ponte_53</definedName>
    <definedName name="Ponte_55" localSheetId="1">#N/A</definedName>
    <definedName name="Ponte_55">[0]!Ponte_55</definedName>
    <definedName name="Ponte_58" localSheetId="1">#N/A</definedName>
    <definedName name="Ponte_58">[0]!Ponte_58</definedName>
    <definedName name="Ponte_59" localSheetId="1">#N/A</definedName>
    <definedName name="Ponte_59">[0]!Ponte_59</definedName>
    <definedName name="Ponte_60" localSheetId="1">#N/A</definedName>
    <definedName name="Ponte_60">[0]!Ponte_60</definedName>
    <definedName name="Ponte_61" localSheetId="1">#N/A</definedName>
    <definedName name="Ponte_61">[0]!Ponte_61</definedName>
    <definedName name="Ponte_62" localSheetId="1">#N/A</definedName>
    <definedName name="Ponte_62">[0]!Ponte_62</definedName>
    <definedName name="Ponte_63" localSheetId="1">#N/A</definedName>
    <definedName name="Ponte_63">[0]!Ponte_63</definedName>
    <definedName name="Ponte_64" localSheetId="1">#N/A</definedName>
    <definedName name="Ponte_64">[0]!Ponte_64</definedName>
    <definedName name="Ponte_65" localSheetId="1">#N/A</definedName>
    <definedName name="Ponte_65">[0]!Ponte_65</definedName>
    <definedName name="Ponte_66" localSheetId="1">#N/A</definedName>
    <definedName name="Ponte_66">[0]!Ponte_66</definedName>
    <definedName name="Ponte_67" localSheetId="1">#N/A</definedName>
    <definedName name="Ponte_67">[0]!Ponte_67</definedName>
    <definedName name="Ponte_68" localSheetId="1">#N/A</definedName>
    <definedName name="Ponte_68">[0]!Ponte_68</definedName>
    <definedName name="Ponte_69" localSheetId="1">#N/A</definedName>
    <definedName name="Ponte_69">[0]!Ponte_69</definedName>
    <definedName name="Ponte_70" localSheetId="1">#N/A</definedName>
    <definedName name="Ponte_70">[0]!Ponte_70</definedName>
    <definedName name="Ponte_71" localSheetId="1">#N/A</definedName>
    <definedName name="Ponte_71">[0]!Ponte_71</definedName>
    <definedName name="Ponte_72" localSheetId="1">#N/A</definedName>
    <definedName name="Ponte_72">[0]!Ponte_72</definedName>
    <definedName name="Ponte_8" localSheetId="1">#N/A</definedName>
    <definedName name="Ponte_8">[0]!Ponte_8</definedName>
    <definedName name="ponto">#N/A</definedName>
    <definedName name="popopopo" hidden="1">{#N/A,#N/A,FALSE,"MO (2)"}</definedName>
    <definedName name="PORT_QUANT">'[62]Pórtico a Remover'!$J$15</definedName>
    <definedName name="PORT_QUANT_REM">'[109]Pórtico a remover'!$J$13</definedName>
    <definedName name="PORT_SEMI_QUANT">'[62]Pórtico e Semi-pórtico'!$I$14:$I$19</definedName>
    <definedName name="PORT_SEMI_QUANT_BR104">'[109]Pórtico e Semi-pórtico'!$I$14:$I$22</definedName>
    <definedName name="PORT_SEMI_QUANT_BR104SUL">'[109]Pórtico e Semi-pórtico_SUL'!$I$14:$I$21</definedName>
    <definedName name="PORT_SEMI_TIPO">'[62]Pórtico e Semi-pórtico'!$H$14:$H$19</definedName>
    <definedName name="PORT_SEMI_TIPO_BR104">'[109]Pórtico e Semi-pórtico'!$H$14:$H$22</definedName>
    <definedName name="PORT_SEMI_TIPO_BR104SUL">'[109]Pórtico e Semi-pórtico_SUL'!$H$14:$H$21</definedName>
    <definedName name="PORT_TIPO">'[62]Pórtico a Remover'!$E$15</definedName>
    <definedName name="PORT_TIPO_REM">'[109]Pórtico a remover'!$E$13</definedName>
    <definedName name="Posição" localSheetId="1" hidden="1">#REF!</definedName>
    <definedName name="Posição" hidden="1">#REF!</definedName>
    <definedName name="Posição_OAC" localSheetId="1">#REF!</definedName>
    <definedName name="Posição_OAC">#REF!</definedName>
    <definedName name="PosiçãoDispositivoLateralOAE" localSheetId="1">#REF!</definedName>
    <definedName name="PosiçãoDispositivoLateralOAE">#REF!</definedName>
    <definedName name="PosiçãoNãoseaplicaOAC" localSheetId="1">#REF!</definedName>
    <definedName name="PosiçãoNãoseaplicaOAC">#REF!</definedName>
    <definedName name="PosiçãoOAC" localSheetId="1">#REF!</definedName>
    <definedName name="PosiçãoOAC">#REF!</definedName>
    <definedName name="potencia" localSheetId="1">#REF!</definedName>
    <definedName name="potencia">#REF!</definedName>
    <definedName name="pp" localSheetId="1">#REF!</definedName>
    <definedName name="pp">#REF!</definedName>
    <definedName name="PPAG" localSheetId="1">#REF!</definedName>
    <definedName name="PPAG">#REF!</definedName>
    <definedName name="PPCOFINS" localSheetId="1">#REF!</definedName>
    <definedName name="PPCOFINS">#REF!</definedName>
    <definedName name="PPEDREIRO">#N/A</definedName>
    <definedName name="PPEDREIRO_1" localSheetId="1">#REF!</definedName>
    <definedName name="PPEDREIRO_1">#REF!</definedName>
    <definedName name="PPEN" localSheetId="1">#REF!</definedName>
    <definedName name="PPEN">#REF!</definedName>
    <definedName name="PPFRE" localSheetId="1">#REF!</definedName>
    <definedName name="PPFRE">#REF!</definedName>
    <definedName name="PPICMS" localSheetId="1">#REF!</definedName>
    <definedName name="PPICMS">#REF!</definedName>
    <definedName name="PPINTOR">#N/A</definedName>
    <definedName name="PPINTOR_1" localSheetId="1">#REF!</definedName>
    <definedName name="PPINTOR_1">#REF!</definedName>
    <definedName name="PPIPI" localSheetId="1">#REF!</definedName>
    <definedName name="PPIPI">#REF!</definedName>
    <definedName name="PPL" localSheetId="1">#REF!</definedName>
    <definedName name="PPL">#REF!</definedName>
    <definedName name="PPLA" localSheetId="1">#REF!</definedName>
    <definedName name="PPLA">#REF!</definedName>
    <definedName name="PPLT" localSheetId="1">#REF!</definedName>
    <definedName name="PPLT">#REF!</definedName>
    <definedName name="PPPIS" localSheetId="1">#REF!</definedName>
    <definedName name="PPPIS">#REF!</definedName>
    <definedName name="PPREP" localSheetId="1">#REF!</definedName>
    <definedName name="PPREP">#REF!</definedName>
    <definedName name="PPSAL" localSheetId="1">#REF!</definedName>
    <definedName name="PPSAL">#REF!</definedName>
    <definedName name="pq" localSheetId="1">#REF!</definedName>
    <definedName name="pq">#REF!</definedName>
    <definedName name="PQP." localSheetId="1">#REF!</definedName>
    <definedName name="PQP.">#REF!</definedName>
    <definedName name="PQVALE" localSheetId="1">#REF!</definedName>
    <definedName name="PQVALE">#REF!</definedName>
    <definedName name="PRA" localSheetId="1">#REF!</definedName>
    <definedName name="PRA">#REF!</definedName>
    <definedName name="PRANCHA">[150]PRANCHAS!$A$2:$B$262</definedName>
    <definedName name="PRANCHAS">[63]PRANCHA!$A$1:$B$1</definedName>
    <definedName name="PRAT" localSheetId="1">#REF!</definedName>
    <definedName name="PRAT">#REF!</definedName>
    <definedName name="PRATICAB" localSheetId="1">#REF!</definedName>
    <definedName name="PRATICAB">#REF!</definedName>
    <definedName name="Prazo" localSheetId="1">#REF!</definedName>
    <definedName name="Prazo">#REF!</definedName>
    <definedName name="PRBQ" localSheetId="1">#REF!</definedName>
    <definedName name="PRBQ">#REF!</definedName>
    <definedName name="PRCB" localSheetId="1">#REF!</definedName>
    <definedName name="PRCB">#REF!</definedName>
    <definedName name="PRCC" localSheetId="1">#REF!</definedName>
    <definedName name="PRCC">#REF!</definedName>
    <definedName name="PRCCL" localSheetId="1">#REF!</definedName>
    <definedName name="PRCCL">#REF!</definedName>
    <definedName name="Prd" hidden="1">#N/A</definedName>
    <definedName name="PrdAux" hidden="1">#N/A</definedName>
    <definedName name="PRDM" localSheetId="1">#REF!</definedName>
    <definedName name="PRDM">#REF!</definedName>
    <definedName name="PRE" localSheetId="1">#REF!</definedName>
    <definedName name="PRE">#REF!</definedName>
    <definedName name="PREC" localSheetId="1">#REF!</definedName>
    <definedName name="PREC">#REF!</definedName>
    <definedName name="PREC_1" localSheetId="1">#REF!</definedName>
    <definedName name="PREC_1">#REF!</definedName>
    <definedName name="Preço_Improd." localSheetId="1">#REF!</definedName>
    <definedName name="Preço_Improd.">#REF!</definedName>
    <definedName name="Preço_parcial" localSheetId="1">#REF!</definedName>
    <definedName name="Preço_parcial">#REF!</definedName>
    <definedName name="Preço_parcial_15" localSheetId="1">#REF!</definedName>
    <definedName name="Preço_parcial_15">#REF!</definedName>
    <definedName name="Preço_prod." localSheetId="1">#REF!</definedName>
    <definedName name="Preço_prod.">#REF!</definedName>
    <definedName name="PREÇO_UNIT_serviço">OFFSET('[82]Orçamento Total'!$F$4,0,0,COUNTA('[82]Orçamento Total'!$C:$C),1)</definedName>
    <definedName name="preco1" localSheetId="1">#REF!</definedName>
    <definedName name="preco1">#REF!</definedName>
    <definedName name="PREÇOS" localSheetId="1">#REF!</definedName>
    <definedName name="PREÇOS">#REF!</definedName>
    <definedName name="PREÇOS_10" localSheetId="1">#REF!</definedName>
    <definedName name="PREÇOS_10">#REF!</definedName>
    <definedName name="PREÇOS_10_1">"$#REF!.$A$5:$B$9"</definedName>
    <definedName name="PREÇOS_10_10">"$#REF!.$A$5:$B$9"</definedName>
    <definedName name="PREÇOS_10_11">"$#REF!.$A$5:$B$9"</definedName>
    <definedName name="PREÇOS_10_12">"$#REF!.$A$5:$B$9"</definedName>
    <definedName name="PREÇOS_10_15">"$#REF!.$A$1:$B$4"</definedName>
    <definedName name="PREÇOS_10_16">"$#REF!.$A$1:$B$4"</definedName>
    <definedName name="PREÇOS_10_22" localSheetId="1">#REF!</definedName>
    <definedName name="PREÇOS_10_22">#REF!</definedName>
    <definedName name="PREÇOS_10_24" localSheetId="1">#REF!</definedName>
    <definedName name="PREÇOS_10_24">#REF!</definedName>
    <definedName name="PREÇOS_10_25" localSheetId="1">#REF!</definedName>
    <definedName name="PREÇOS_10_25">#REF!</definedName>
    <definedName name="PREÇOS_10_29">"$#REF!.$A$5:$B$9"</definedName>
    <definedName name="PREÇOS_10_3">"$#REF!.$A$1:$B$4"</definedName>
    <definedName name="PREÇOS_10_3_1">"$#REF!.$A$1:$B$4"</definedName>
    <definedName name="PREÇOS_10_4">"$#REF!.$A$5:$B$9"</definedName>
    <definedName name="PREÇOS_10_4_1">"$#REF!.$A$5:$B$9"</definedName>
    <definedName name="PREÇOS_10_5">"$#REF!.$A$5:$B$9"</definedName>
    <definedName name="PREÇOS_10_5_1">"$#REF!.$A$5:$B$9"</definedName>
    <definedName name="PREÇOS_10_6">"$#REF!.$A$5:$B$9"</definedName>
    <definedName name="PREÇOS_10_6_1">"$#REF!.$A$5:$B$9"</definedName>
    <definedName name="PREÇOS_10_7" localSheetId="1">#REF!</definedName>
    <definedName name="PREÇOS_10_7">#REF!</definedName>
    <definedName name="PREÇOS_10_7_1">"$#REF!.$A$5:$B$9"</definedName>
    <definedName name="PREÇOS_10_7_1_1">"$#REF!.$A$5:$B$9"</definedName>
    <definedName name="PREÇOS_10_7_1_1_1">"$#REF!.$A$5:$B$9"</definedName>
    <definedName name="PREÇOS_10_8" localSheetId="1">#REF!</definedName>
    <definedName name="PREÇOS_10_8">#REF!</definedName>
    <definedName name="PREÇOS_10_9">"$#REF!.$A$5:$B$9"</definedName>
    <definedName name="PREÇOS_11">"$#REF!.$A$5:$B$9"</definedName>
    <definedName name="PREÇOS_12">"$#REF!.$A$5:$B$9"</definedName>
    <definedName name="PREÇOS_15">"$#REF!.$A$1:$B$4"</definedName>
    <definedName name="PREÇOS_16">"$#REF!.$A$1:$B$4"</definedName>
    <definedName name="PREÇOS_17" localSheetId="1">#REF!</definedName>
    <definedName name="PREÇOS_17">#REF!</definedName>
    <definedName name="PREÇOS_17_10">"$#REF!.$A$5:$B$9"</definedName>
    <definedName name="PREÇOS_17_11">"$#REF!.$A$5:$B$9"</definedName>
    <definedName name="PREÇOS_17_12">"$#REF!.$A$5:$B$9"</definedName>
    <definedName name="PREÇOS_17_15">"$#REF!.$A$1:$B$4"</definedName>
    <definedName name="PREÇOS_17_16">"$#REF!.$A$1:$B$4"</definedName>
    <definedName name="PREÇOS_17_22" localSheetId="1">#REF!</definedName>
    <definedName name="PREÇOS_17_22">#REF!</definedName>
    <definedName name="PREÇOS_17_24" localSheetId="1">#REF!</definedName>
    <definedName name="PREÇOS_17_24">#REF!</definedName>
    <definedName name="PREÇOS_17_25" localSheetId="1">#REF!</definedName>
    <definedName name="PREÇOS_17_25">#REF!</definedName>
    <definedName name="PREÇOS_17_29">"$#REF!.$A$5:$B$9"</definedName>
    <definedName name="PREÇOS_17_3">"$#REF!.$A$1:$B$4"</definedName>
    <definedName name="PREÇOS_17_3_1">"$#REF!.$A$1:$B$4"</definedName>
    <definedName name="PREÇOS_17_4">"$#REF!.$A$5:$B$9"</definedName>
    <definedName name="PREÇOS_17_4_1">"$#REF!.$A$5:$B$9"</definedName>
    <definedName name="PREÇOS_17_5">"$#REF!.$A$5:$B$9"</definedName>
    <definedName name="PREÇOS_17_5_1">"$#REF!.$A$5:$B$9"</definedName>
    <definedName name="PREÇOS_17_6">"$#REF!.$A$5:$B$9"</definedName>
    <definedName name="PREÇOS_17_6_1">"$#REF!.$A$5:$B$9"</definedName>
    <definedName name="PREÇOS_17_7" localSheetId="1">#REF!</definedName>
    <definedName name="PREÇOS_17_7">#REF!</definedName>
    <definedName name="PREÇOS_17_7_1">"$#REF!.$A$5:$B$9"</definedName>
    <definedName name="PREÇOS_17_7_1_1">"$#REF!.$A$5:$B$9"</definedName>
    <definedName name="PREÇOS_17_7_1_1_1">"$#REF!.$A$5:$B$9"</definedName>
    <definedName name="PREÇOS_17_8" localSheetId="1">#REF!</definedName>
    <definedName name="PREÇOS_17_8">#REF!</definedName>
    <definedName name="PREÇOS_17_9">"$#REF!.$A$5:$B$9"</definedName>
    <definedName name="PREÇOS_22" localSheetId="1">#REF!</definedName>
    <definedName name="PREÇOS_22">#REF!</definedName>
    <definedName name="PREÇOS_24" localSheetId="1">#REF!</definedName>
    <definedName name="PREÇOS_24">#REF!</definedName>
    <definedName name="PREÇOS_25" localSheetId="1">#REF!</definedName>
    <definedName name="PREÇOS_25">#REF!</definedName>
    <definedName name="PREÇOS_29">"$#REF!.$A$5:$B$9"</definedName>
    <definedName name="PREÇOS_3">"$#REF!.$A$1:$B$4"</definedName>
    <definedName name="PREÇOS_3_1">"$#REF!.$A$1:$B$4"</definedName>
    <definedName name="PREÇOS_4">"$#REF!.$A$5:$B$9"</definedName>
    <definedName name="PREÇOS_4_1">"$#REF!.$A$5:$B$9"</definedName>
    <definedName name="PREÇOS_5">"$#REF!.$A$5:$B$9"</definedName>
    <definedName name="PREÇOS_5_1">"$#REF!.$A$5:$B$9"</definedName>
    <definedName name="PREÇOS_6" localSheetId="1">#REF!</definedName>
    <definedName name="PREÇOS_6">#REF!</definedName>
    <definedName name="PREÇOS_6_1">"$#REF!.$A$5:$B$9"</definedName>
    <definedName name="PREÇOS_6_1_1">"$#REF!.$A$5:$B$9"</definedName>
    <definedName name="PREÇOS_6_10">"$#REF!.$A$5:$B$9"</definedName>
    <definedName name="PREÇOS_6_11">"$#REF!.$A$5:$B$9"</definedName>
    <definedName name="PREÇOS_6_12">"$#REF!.$A$5:$B$9"</definedName>
    <definedName name="PREÇOS_6_15">"$#REF!.$A$1:$B$4"</definedName>
    <definedName name="PREÇOS_6_16">"$#REF!.$A$1:$B$4"</definedName>
    <definedName name="PREÇOS_6_22" localSheetId="1">#REF!</definedName>
    <definedName name="PREÇOS_6_22">#REF!</definedName>
    <definedName name="PREÇOS_6_24" localSheetId="1">#REF!</definedName>
    <definedName name="PREÇOS_6_24">#REF!</definedName>
    <definedName name="PREÇOS_6_25" localSheetId="1">#REF!</definedName>
    <definedName name="PREÇOS_6_25">#REF!</definedName>
    <definedName name="PREÇOS_6_29">"$#REF!.$A$5:$B$9"</definedName>
    <definedName name="PREÇOS_6_3">"$#REF!.$A$1:$B$4"</definedName>
    <definedName name="PREÇOS_6_3_1">"$#REF!.$A$1:$B$4"</definedName>
    <definedName name="PREÇOS_6_4">"$#REF!.$A$5:$B$9"</definedName>
    <definedName name="PREÇOS_6_4_1">"$#REF!.$A$5:$B$9"</definedName>
    <definedName name="PREÇOS_6_5">"$#REF!.$A$5:$B$9"</definedName>
    <definedName name="PREÇOS_6_5_1">"$#REF!.$A$5:$B$9"</definedName>
    <definedName name="PREÇOS_6_6">"$#REF!.$A$5:$B$9"</definedName>
    <definedName name="PREÇOS_6_6_1">"$#REF!.$A$5:$B$9"</definedName>
    <definedName name="PREÇOS_6_7" localSheetId="1">#REF!</definedName>
    <definedName name="PREÇOS_6_7">#REF!</definedName>
    <definedName name="PREÇOS_6_7_1">"$#REF!.$A$5:$B$9"</definedName>
    <definedName name="PREÇOS_6_7_1_1">"$#REF!.$A$5:$B$9"</definedName>
    <definedName name="PREÇOS_6_7_1_1_1">"$#REF!.$A$5:$B$9"</definedName>
    <definedName name="PREÇOS_6_8" localSheetId="1">#REF!</definedName>
    <definedName name="PREÇOS_6_8">#REF!</definedName>
    <definedName name="PREÇOS_6_9">"$#REF!.$A$5:$B$9"</definedName>
    <definedName name="PREÇOS_7" localSheetId="1">#REF!</definedName>
    <definedName name="PREÇOS_7">#REF!</definedName>
    <definedName name="PREÇOS_7_1" localSheetId="1">#REF!</definedName>
    <definedName name="PREÇOS_7_1">#REF!</definedName>
    <definedName name="PREÇOS_7_1_1">"$#REF!.$A$5:$B$9"</definedName>
    <definedName name="PREÇOS_7_1_1_1">"$#REF!.$A$5:$B$9"</definedName>
    <definedName name="PREÇOS_7_1_1_1_1">"$#REF!.$A$5:$B$9"</definedName>
    <definedName name="PREÇOS_7_10">"$#REF!.$A$5:$B$9"</definedName>
    <definedName name="PREÇOS_7_11">"$#REF!.$A$5:$B$9"</definedName>
    <definedName name="PREÇOS_7_12">"$#REF!.$A$5:$B$9"</definedName>
    <definedName name="PREÇOS_7_15">"$#REF!.$A$1:$B$4"</definedName>
    <definedName name="PREÇOS_7_16">"$#REF!.$A$1:$B$4"</definedName>
    <definedName name="PREÇOS_7_22" localSheetId="1">#REF!</definedName>
    <definedName name="PREÇOS_7_22">#REF!</definedName>
    <definedName name="PREÇOS_7_24" localSheetId="1">#REF!</definedName>
    <definedName name="PREÇOS_7_24">#REF!</definedName>
    <definedName name="PREÇOS_7_25" localSheetId="1">#REF!</definedName>
    <definedName name="PREÇOS_7_25">#REF!</definedName>
    <definedName name="PREÇOS_7_29">"$#REF!.$A$5:$B$9"</definedName>
    <definedName name="PREÇOS_7_3">"$#REF!.$A$1:$B$4"</definedName>
    <definedName name="PREÇOS_7_3_1">"$#REF!.$A$1:$B$4"</definedName>
    <definedName name="PREÇOS_7_4">"$#REF!.$A$5:$B$9"</definedName>
    <definedName name="PREÇOS_7_4_1">"$#REF!.$A$5:$B$9"</definedName>
    <definedName name="PREÇOS_7_5">"$#REF!.$A$5:$B$9"</definedName>
    <definedName name="PREÇOS_7_5_1">"$#REF!.$A$5:$B$9"</definedName>
    <definedName name="PREÇOS_7_6">"$#REF!.$A$5:$B$9"</definedName>
    <definedName name="PREÇOS_7_6_1">"$#REF!.$A$5:$B$9"</definedName>
    <definedName name="PREÇOS_7_7" localSheetId="1">#REF!</definedName>
    <definedName name="PREÇOS_7_7">#REF!</definedName>
    <definedName name="PREÇOS_7_7_1">"$#REF!.$A$5:$B$9"</definedName>
    <definedName name="PREÇOS_7_7_1_1">"$#REF!.$A$5:$B$9"</definedName>
    <definedName name="PREÇOS_7_7_1_1_1">"$#REF!.$A$5:$B$9"</definedName>
    <definedName name="PREÇOS_7_8" localSheetId="1">#REF!</definedName>
    <definedName name="PREÇOS_7_8">#REF!</definedName>
    <definedName name="PREÇOS_7_9">"$#REF!.$A$5:$B$9"</definedName>
    <definedName name="PREÇOS_8" localSheetId="1">#REF!</definedName>
    <definedName name="PREÇOS_8">#REF!</definedName>
    <definedName name="PREÇOS_8_1" localSheetId="1">#REF!</definedName>
    <definedName name="PREÇOS_8_1">#REF!</definedName>
    <definedName name="PREÇOS_8_1_1" localSheetId="1">#REF!</definedName>
    <definedName name="PREÇOS_8_1_1">#REF!</definedName>
    <definedName name="PREÇOS_8_10">"$#REF!.$A$5:$B$9"</definedName>
    <definedName name="PREÇOS_8_11">"$#REF!.$A$5:$B$9"</definedName>
    <definedName name="PREÇOS_8_12">"$#REF!.$A$5:$B$9"</definedName>
    <definedName name="PREÇOS_8_15">"$#REF!.$A$1:$B$4"</definedName>
    <definedName name="PREÇOS_8_16">"$#REF!.$A$1:$B$4"</definedName>
    <definedName name="PREÇOS_8_22" localSheetId="1">#REF!</definedName>
    <definedName name="PREÇOS_8_22">#REF!</definedName>
    <definedName name="PREÇOS_8_24" localSheetId="1">#REF!</definedName>
    <definedName name="PREÇOS_8_24">#REF!</definedName>
    <definedName name="PREÇOS_8_25" localSheetId="1">#REF!</definedName>
    <definedName name="PREÇOS_8_25">#REF!</definedName>
    <definedName name="PREÇOS_8_29">"$#REF!.$A$5:$B$9"</definedName>
    <definedName name="PREÇOS_8_3">"$#REF!.$A$1:$B$4"</definedName>
    <definedName name="PREÇOS_8_3_1">"$#REF!.$A$1:$B$4"</definedName>
    <definedName name="PREÇOS_8_4">"$#REF!.$A$5:$B$9"</definedName>
    <definedName name="PREÇOS_8_4_1">"$#REF!.$A$5:$B$9"</definedName>
    <definedName name="PREÇOS_8_5">"$#REF!.$A$5:$B$9"</definedName>
    <definedName name="PREÇOS_8_5_1">"$#REF!.$A$5:$B$9"</definedName>
    <definedName name="PREÇOS_8_6">"$#REF!.$A$5:$B$9"</definedName>
    <definedName name="PREÇOS_8_6_1">"$#REF!.$A$5:$B$9"</definedName>
    <definedName name="PREÇOS_8_7" localSheetId="1">#REF!</definedName>
    <definedName name="PREÇOS_8_7">#REF!</definedName>
    <definedName name="PREÇOS_8_7_1">"$#REF!.$A$5:$B$9"</definedName>
    <definedName name="PREÇOS_8_7_1_1">"$#REF!.$A$5:$B$9"</definedName>
    <definedName name="PREÇOS_8_7_1_1_1">"$#REF!.$A$5:$B$9"</definedName>
    <definedName name="PREÇOS_8_8" localSheetId="1">#REF!</definedName>
    <definedName name="PREÇOS_8_8">#REF!</definedName>
    <definedName name="PREÇOS_8_9">"$#REF!.$A$5:$B$9"</definedName>
    <definedName name="PREÇOS_9" localSheetId="1">#REF!</definedName>
    <definedName name="PREÇOS_9">#REF!</definedName>
    <definedName name="PREÇOS_9_1">"$#REF!.$A$5:$B$9"</definedName>
    <definedName name="PREÇOS_9_10">"$#REF!.$A$5:$B$9"</definedName>
    <definedName name="PREÇOS_9_11">"$#REF!.$A$5:$B$9"</definedName>
    <definedName name="PREÇOS_9_12">"$#REF!.$A$5:$B$9"</definedName>
    <definedName name="PREÇOS_9_15">"$#REF!.$A$1:$B$4"</definedName>
    <definedName name="PREÇOS_9_16">"$#REF!.$A$1:$B$4"</definedName>
    <definedName name="PREÇOS_9_22" localSheetId="1">#REF!</definedName>
    <definedName name="PREÇOS_9_22">#REF!</definedName>
    <definedName name="PREÇOS_9_24" localSheetId="1">#REF!</definedName>
    <definedName name="PREÇOS_9_24">#REF!</definedName>
    <definedName name="PREÇOS_9_25" localSheetId="1">#REF!</definedName>
    <definedName name="PREÇOS_9_25">#REF!</definedName>
    <definedName name="PREÇOS_9_29">"$#REF!.$A$5:$B$9"</definedName>
    <definedName name="PREÇOS_9_3">"$#REF!.$A$1:$B$4"</definedName>
    <definedName name="PREÇOS_9_3_1">"$#REF!.$A$1:$B$4"</definedName>
    <definedName name="PREÇOS_9_4">"$#REF!.$A$5:$B$9"</definedName>
    <definedName name="PREÇOS_9_4_1">"$#REF!.$A$5:$B$9"</definedName>
    <definedName name="PREÇOS_9_5">"$#REF!.$A$5:$B$9"</definedName>
    <definedName name="PREÇOS_9_5_1">"$#REF!.$A$5:$B$9"</definedName>
    <definedName name="PREÇOS_9_6">"$#REF!.$A$5:$B$9"</definedName>
    <definedName name="PREÇOS_9_6_1">"$#REF!.$A$5:$B$9"</definedName>
    <definedName name="PREÇOS_9_7" localSheetId="1">#REF!</definedName>
    <definedName name="PREÇOS_9_7">#REF!</definedName>
    <definedName name="PREÇOS_9_7_1">"$#REF!.$A$5:$B$9"</definedName>
    <definedName name="PREÇOS_9_7_1_1">"$#REF!.$A$5:$B$9"</definedName>
    <definedName name="PREÇOS_9_7_1_1_1">"$#REF!.$A$5:$B$9"</definedName>
    <definedName name="PREÇOS_9_8" localSheetId="1">#REF!</definedName>
    <definedName name="PREÇOS_9_8">#REF!</definedName>
    <definedName name="PREÇOS_9_9">"$#REF!.$A$5:$B$9"</definedName>
    <definedName name="PREÇOSOBRAS">'[171]BD Equip.'!$A$1:$B$263</definedName>
    <definedName name="PreçoUnit_3ªF">OFFSET('[82]Orçamento por Kmf'!$S$1,MATCH("3ª FAIXA",'[82]Orçamento por Kmf'!$B:$B,0),0,MATCH("ACOSTAMENTO",'[82]Orçamento por Kmf'!$B:$B,0)-MATCH("3ª FAIXA",'[82]Orçamento por Kmf'!$B:$B,0),1)</definedName>
    <definedName name="PreçoUnit_Acost">OFFSET('[82]Orçamento por Kmf'!$S$1,MATCH("ACOSTAMENTO",'[82]Orçamento por Kmf'!$B:$B,0),0,MATCH("DRENAGEM SUPERFICIAL",'[82]Orçamento por Kmf'!$B:$B,0)-MATCH("ACOSTAMENTO",'[82]Orçamento por Kmf'!$B:$B,0),1)</definedName>
    <definedName name="PreçoUnit_Pista">OFFSET('[82]Orçamento por Kmf'!$S$1,MATCH("PISTA ROLAMENTO",'[82]Orçamento por Kmf'!$B:$B,0),0,MATCH("3ª FAIXA",'[82]Orçamento por Kmf'!$B:$B,0)-MATCH("PISTA ROLAMENTO",'[82]Orçamento por Kmf'!$B:$B,0),1)</definedName>
    <definedName name="PRECP" localSheetId="1">#REF!</definedName>
    <definedName name="PRECP">#REF!</definedName>
    <definedName name="PRECREV" localSheetId="1">#REF!</definedName>
    <definedName name="PRECREV">#REF!</definedName>
    <definedName name="PREGO">[17]DADOS!$C$18</definedName>
    <definedName name="premissas" localSheetId="1" hidden="1">#REF!</definedName>
    <definedName name="premissas" hidden="1">#REF!</definedName>
    <definedName name="PREMN" localSheetId="1">#REF!</definedName>
    <definedName name="PREMN">#REF!</definedName>
    <definedName name="PresençaFaixaAdicional" localSheetId="1">#REF!</definedName>
    <definedName name="PresençaFaixaAdicional">#REF!</definedName>
    <definedName name="Previsao" hidden="1">{"'Índice'!$A$1:$K$49"}</definedName>
    <definedName name="PrevisãoJunhoDez2016" localSheetId="1">#REF!</definedName>
    <definedName name="PrevisãoJunhoDez2016">#REF!</definedName>
    <definedName name="PRGC" localSheetId="1">#REF!</definedName>
    <definedName name="PRGC">#REF!</definedName>
    <definedName name="primeira" localSheetId="1">#REF!</definedName>
    <definedName name="primeira">#REF!</definedName>
    <definedName name="primeira_3" localSheetId="1">#REF!</definedName>
    <definedName name="primeira_3">#REF!</definedName>
    <definedName name="primeira_4" localSheetId="1">#REF!</definedName>
    <definedName name="primeira_4">#REF!</definedName>
    <definedName name="primeira_5" localSheetId="1">#REF!</definedName>
    <definedName name="primeira_5">#REF!</definedName>
    <definedName name="primeiraa" localSheetId="1">#REF!</definedName>
    <definedName name="primeiraa">#REF!</definedName>
    <definedName name="PRINC." localSheetId="1">#REF!</definedName>
    <definedName name="PRINC.">#REF!</definedName>
    <definedName name="Print" localSheetId="1">[172]QuQuant!#REF!</definedName>
    <definedName name="Print">[172]QuQuant!#REF!</definedName>
    <definedName name="Print_25" localSheetId="1">[172]QuQuant!#REF!</definedName>
    <definedName name="Print_25">[172]QuQuant!#REF!</definedName>
    <definedName name="Print_Area_MI" localSheetId="1">#REF!</definedName>
    <definedName name="Print_Area_MI">#REF!</definedName>
    <definedName name="Print_Area_MI_1" localSheetId="1">#REF!</definedName>
    <definedName name="Print_Area_MI_1">#REF!</definedName>
    <definedName name="Print_Area_MI_10" localSheetId="1">#REF!</definedName>
    <definedName name="Print_Area_MI_10">#REF!</definedName>
    <definedName name="Print_Area_MI_10_1" localSheetId="1">#REF!</definedName>
    <definedName name="Print_Area_MI_10_1">#REF!</definedName>
    <definedName name="Print_Area_MI_10_1_6" localSheetId="1">#REF!</definedName>
    <definedName name="Print_Area_MI_10_1_6">#REF!</definedName>
    <definedName name="Print_Area_MI_10_10" localSheetId="1">#REF!</definedName>
    <definedName name="Print_Area_MI_10_10">#REF!</definedName>
    <definedName name="Print_Area_MI_10_10_6" localSheetId="1">#REF!</definedName>
    <definedName name="Print_Area_MI_10_10_6">#REF!</definedName>
    <definedName name="Print_Area_MI_10_11" localSheetId="1">#REF!</definedName>
    <definedName name="Print_Area_MI_10_11">#REF!</definedName>
    <definedName name="Print_Area_MI_10_11_6" localSheetId="1">#REF!</definedName>
    <definedName name="Print_Area_MI_10_11_6">#REF!</definedName>
    <definedName name="Print_Area_MI_10_12" localSheetId="1">#REF!</definedName>
    <definedName name="Print_Area_MI_10_12">#REF!</definedName>
    <definedName name="Print_Area_MI_10_12_6" localSheetId="1">#REF!</definedName>
    <definedName name="Print_Area_MI_10_12_6">#REF!</definedName>
    <definedName name="Print_Area_MI_10_13" localSheetId="1">#REF!</definedName>
    <definedName name="Print_Area_MI_10_13">#REF!</definedName>
    <definedName name="Print_Area_MI_10_13_6" localSheetId="1">#REF!</definedName>
    <definedName name="Print_Area_MI_10_13_6">#REF!</definedName>
    <definedName name="Print_Area_MI_10_14" localSheetId="1">#REF!</definedName>
    <definedName name="Print_Area_MI_10_14">#REF!</definedName>
    <definedName name="Print_Area_MI_10_14_6" localSheetId="1">#REF!</definedName>
    <definedName name="Print_Area_MI_10_14_6">#REF!</definedName>
    <definedName name="Print_Area_MI_10_15" localSheetId="1">#REF!</definedName>
    <definedName name="Print_Area_MI_10_15">#REF!</definedName>
    <definedName name="Print_Area_MI_10_15_6" localSheetId="1">#REF!</definedName>
    <definedName name="Print_Area_MI_10_15_6">#REF!</definedName>
    <definedName name="Print_Area_MI_10_16" localSheetId="1">#REF!</definedName>
    <definedName name="Print_Area_MI_10_16">#REF!</definedName>
    <definedName name="Print_Area_MI_10_16_6" localSheetId="1">#REF!</definedName>
    <definedName name="Print_Area_MI_10_16_6">#REF!</definedName>
    <definedName name="Print_Area_MI_10_17" localSheetId="1">#REF!</definedName>
    <definedName name="Print_Area_MI_10_17">#REF!</definedName>
    <definedName name="Print_Area_MI_10_17_6" localSheetId="1">#REF!</definedName>
    <definedName name="Print_Area_MI_10_17_6">#REF!</definedName>
    <definedName name="Print_Area_MI_10_2" localSheetId="1">#REF!</definedName>
    <definedName name="Print_Area_MI_10_2">#REF!</definedName>
    <definedName name="Print_Area_MI_10_2_6" localSheetId="1">#REF!</definedName>
    <definedName name="Print_Area_MI_10_2_6">#REF!</definedName>
    <definedName name="Print_Area_MI_10_30" localSheetId="1">#REF!</definedName>
    <definedName name="Print_Area_MI_10_30">#REF!</definedName>
    <definedName name="Print_Area_MI_10_30_6" localSheetId="1">#REF!</definedName>
    <definedName name="Print_Area_MI_10_30_6">#REF!</definedName>
    <definedName name="Print_Area_MI_10_31" localSheetId="1">#REF!</definedName>
    <definedName name="Print_Area_MI_10_31">#REF!</definedName>
    <definedName name="Print_Area_MI_10_31_6" localSheetId="1">#REF!</definedName>
    <definedName name="Print_Area_MI_10_31_6">#REF!</definedName>
    <definedName name="Print_Area_MI_10_32" localSheetId="1">#REF!</definedName>
    <definedName name="Print_Area_MI_10_32">#REF!</definedName>
    <definedName name="Print_Area_MI_10_32_6" localSheetId="1">#REF!</definedName>
    <definedName name="Print_Area_MI_10_32_6">#REF!</definedName>
    <definedName name="Print_Area_MI_10_33" localSheetId="1">#REF!</definedName>
    <definedName name="Print_Area_MI_10_33">#REF!</definedName>
    <definedName name="Print_Area_MI_10_33_6" localSheetId="1">#REF!</definedName>
    <definedName name="Print_Area_MI_10_33_6">#REF!</definedName>
    <definedName name="Print_Area_MI_10_34" localSheetId="1">#REF!</definedName>
    <definedName name="Print_Area_MI_10_34">#REF!</definedName>
    <definedName name="Print_Area_MI_10_34_6" localSheetId="1">#REF!</definedName>
    <definedName name="Print_Area_MI_10_34_6">#REF!</definedName>
    <definedName name="Print_Area_MI_10_35" localSheetId="1">#REF!</definedName>
    <definedName name="Print_Area_MI_10_35">#REF!</definedName>
    <definedName name="Print_Area_MI_10_35_6" localSheetId="1">#REF!</definedName>
    <definedName name="Print_Area_MI_10_35_6">#REF!</definedName>
    <definedName name="Print_Area_MI_10_36" localSheetId="1">#REF!</definedName>
    <definedName name="Print_Area_MI_10_36">#REF!</definedName>
    <definedName name="Print_Area_MI_10_36_6" localSheetId="1">#REF!</definedName>
    <definedName name="Print_Area_MI_10_36_6">#REF!</definedName>
    <definedName name="Print_Area_MI_10_37" localSheetId="1">#REF!</definedName>
    <definedName name="Print_Area_MI_10_37">#REF!</definedName>
    <definedName name="Print_Area_MI_10_37_6" localSheetId="1">#REF!</definedName>
    <definedName name="Print_Area_MI_10_37_6">#REF!</definedName>
    <definedName name="Print_Area_MI_10_38" localSheetId="1">#REF!</definedName>
    <definedName name="Print_Area_MI_10_38">#REF!</definedName>
    <definedName name="Print_Area_MI_10_38_6" localSheetId="1">#REF!</definedName>
    <definedName name="Print_Area_MI_10_38_6">#REF!</definedName>
    <definedName name="Print_Area_MI_10_39" localSheetId="1">#REF!</definedName>
    <definedName name="Print_Area_MI_10_39">#REF!</definedName>
    <definedName name="Print_Area_MI_10_39_6" localSheetId="1">#REF!</definedName>
    <definedName name="Print_Area_MI_10_39_6">#REF!</definedName>
    <definedName name="Print_Area_MI_10_40" localSheetId="1">#REF!</definedName>
    <definedName name="Print_Area_MI_10_40">#REF!</definedName>
    <definedName name="Print_Area_MI_10_40_6" localSheetId="1">#REF!</definedName>
    <definedName name="Print_Area_MI_10_40_6">#REF!</definedName>
    <definedName name="Print_Area_MI_10_41" localSheetId="1">#REF!</definedName>
    <definedName name="Print_Area_MI_10_41">#REF!</definedName>
    <definedName name="Print_Area_MI_10_41_6" localSheetId="1">#REF!</definedName>
    <definedName name="Print_Area_MI_10_41_6">#REF!</definedName>
    <definedName name="Print_Area_MI_10_42" localSheetId="1">#REF!</definedName>
    <definedName name="Print_Area_MI_10_42">#REF!</definedName>
    <definedName name="Print_Area_MI_10_42_6" localSheetId="1">#REF!</definedName>
    <definedName name="Print_Area_MI_10_42_6">#REF!</definedName>
    <definedName name="Print_Area_MI_10_44" localSheetId="1">#REF!</definedName>
    <definedName name="Print_Area_MI_10_44">#REF!</definedName>
    <definedName name="Print_Area_MI_10_44_6" localSheetId="1">#REF!</definedName>
    <definedName name="Print_Area_MI_10_44_6">#REF!</definedName>
    <definedName name="Print_Area_MI_10_45" localSheetId="1">#REF!</definedName>
    <definedName name="Print_Area_MI_10_45">#REF!</definedName>
    <definedName name="Print_Area_MI_10_45_6" localSheetId="1">#REF!</definedName>
    <definedName name="Print_Area_MI_10_45_6">#REF!</definedName>
    <definedName name="Print_Area_MI_10_46" localSheetId="1">#REF!</definedName>
    <definedName name="Print_Area_MI_10_46">#REF!</definedName>
    <definedName name="Print_Area_MI_10_46_6" localSheetId="1">#REF!</definedName>
    <definedName name="Print_Area_MI_10_46_6">#REF!</definedName>
    <definedName name="Print_Area_MI_10_47" localSheetId="1">#REF!</definedName>
    <definedName name="Print_Area_MI_10_47">#REF!</definedName>
    <definedName name="Print_Area_MI_10_47_6" localSheetId="1">#REF!</definedName>
    <definedName name="Print_Area_MI_10_47_6">#REF!</definedName>
    <definedName name="Print_Area_MI_10_48" localSheetId="1">#REF!</definedName>
    <definedName name="Print_Area_MI_10_48">#REF!</definedName>
    <definedName name="Print_Area_MI_10_48_6" localSheetId="1">#REF!</definedName>
    <definedName name="Print_Area_MI_10_48_6">#REF!</definedName>
    <definedName name="Print_Area_MI_10_49" localSheetId="1">#REF!</definedName>
    <definedName name="Print_Area_MI_10_49">#REF!</definedName>
    <definedName name="Print_Area_MI_10_49_6" localSheetId="1">#REF!</definedName>
    <definedName name="Print_Area_MI_10_49_6">#REF!</definedName>
    <definedName name="Print_Area_MI_10_51" localSheetId="1">#REF!</definedName>
    <definedName name="Print_Area_MI_10_51">#REF!</definedName>
    <definedName name="Print_Area_MI_10_51_6" localSheetId="1">#REF!</definedName>
    <definedName name="Print_Area_MI_10_51_6">#REF!</definedName>
    <definedName name="Print_Area_MI_10_52" localSheetId="1">#REF!</definedName>
    <definedName name="Print_Area_MI_10_52">#REF!</definedName>
    <definedName name="Print_Area_MI_10_52_6" localSheetId="1">#REF!</definedName>
    <definedName name="Print_Area_MI_10_52_6">#REF!</definedName>
    <definedName name="Print_Area_MI_10_6" localSheetId="1">#REF!</definedName>
    <definedName name="Print_Area_MI_10_6">#REF!</definedName>
    <definedName name="Print_Area_MI_10_9" localSheetId="1">#REF!</definedName>
    <definedName name="Print_Area_MI_10_9">#REF!</definedName>
    <definedName name="Print_Area_MI_10_9_6" localSheetId="1">#REF!</definedName>
    <definedName name="Print_Area_MI_10_9_6">#REF!</definedName>
    <definedName name="Print_Area_MI_11" localSheetId="1">#REF!</definedName>
    <definedName name="Print_Area_MI_11">#REF!</definedName>
    <definedName name="Print_Area_MI_11_1" localSheetId="1">#REF!</definedName>
    <definedName name="Print_Area_MI_11_1">#REF!</definedName>
    <definedName name="Print_Area_MI_11_1_6" localSheetId="1">#REF!</definedName>
    <definedName name="Print_Area_MI_11_1_6">#REF!</definedName>
    <definedName name="Print_Area_MI_11_10" localSheetId="1">#REF!</definedName>
    <definedName name="Print_Area_MI_11_10">#REF!</definedName>
    <definedName name="Print_Area_MI_11_10_6" localSheetId="1">#REF!</definedName>
    <definedName name="Print_Area_MI_11_10_6">#REF!</definedName>
    <definedName name="Print_Area_MI_11_11" localSheetId="1">#REF!</definedName>
    <definedName name="Print_Area_MI_11_11">#REF!</definedName>
    <definedName name="Print_Area_MI_11_11_6" localSheetId="1">#REF!</definedName>
    <definedName name="Print_Area_MI_11_11_6">#REF!</definedName>
    <definedName name="Print_Area_MI_11_12" localSheetId="1">#REF!</definedName>
    <definedName name="Print_Area_MI_11_12">#REF!</definedName>
    <definedName name="Print_Area_MI_11_12_6" localSheetId="1">#REF!</definedName>
    <definedName name="Print_Area_MI_11_12_6">#REF!</definedName>
    <definedName name="Print_Area_MI_11_13" localSheetId="1">#REF!</definedName>
    <definedName name="Print_Area_MI_11_13">#REF!</definedName>
    <definedName name="Print_Area_MI_11_13_6" localSheetId="1">#REF!</definedName>
    <definedName name="Print_Area_MI_11_13_6">#REF!</definedName>
    <definedName name="Print_Area_MI_11_14" localSheetId="1">#REF!</definedName>
    <definedName name="Print_Area_MI_11_14">#REF!</definedName>
    <definedName name="Print_Area_MI_11_14_6" localSheetId="1">#REF!</definedName>
    <definedName name="Print_Area_MI_11_14_6">#REF!</definedName>
    <definedName name="Print_Area_MI_11_15" localSheetId="1">#REF!</definedName>
    <definedName name="Print_Area_MI_11_15">#REF!</definedName>
    <definedName name="Print_Area_MI_11_15_6" localSheetId="1">#REF!</definedName>
    <definedName name="Print_Area_MI_11_15_6">#REF!</definedName>
    <definedName name="Print_Area_MI_11_16" localSheetId="1">#REF!</definedName>
    <definedName name="Print_Area_MI_11_16">#REF!</definedName>
    <definedName name="Print_Area_MI_11_16_6" localSheetId="1">#REF!</definedName>
    <definedName name="Print_Area_MI_11_16_6">#REF!</definedName>
    <definedName name="Print_Area_MI_11_17" localSheetId="1">#REF!</definedName>
    <definedName name="Print_Area_MI_11_17">#REF!</definedName>
    <definedName name="Print_Area_MI_11_17_6" localSheetId="1">#REF!</definedName>
    <definedName name="Print_Area_MI_11_17_6">#REF!</definedName>
    <definedName name="Print_Area_MI_11_19" localSheetId="1">#REF!</definedName>
    <definedName name="Print_Area_MI_11_19">#REF!</definedName>
    <definedName name="Print_Area_MI_11_20" localSheetId="1">#REF!</definedName>
    <definedName name="Print_Area_MI_11_20">#REF!</definedName>
    <definedName name="Print_Area_MI_11_23" localSheetId="1">#REF!</definedName>
    <definedName name="Print_Area_MI_11_23">#REF!</definedName>
    <definedName name="Print_Area_MI_11_25" localSheetId="1">#REF!</definedName>
    <definedName name="Print_Area_MI_11_25">#REF!</definedName>
    <definedName name="Print_Area_MI_11_30" localSheetId="1">#REF!</definedName>
    <definedName name="Print_Area_MI_11_30">#REF!</definedName>
    <definedName name="Print_Area_MI_11_30_6" localSheetId="1">#REF!</definedName>
    <definedName name="Print_Area_MI_11_30_6">#REF!</definedName>
    <definedName name="Print_Area_MI_11_31" localSheetId="1">#REF!</definedName>
    <definedName name="Print_Area_MI_11_31">#REF!</definedName>
    <definedName name="Print_Area_MI_11_31_6" localSheetId="1">#REF!</definedName>
    <definedName name="Print_Area_MI_11_31_6">#REF!</definedName>
    <definedName name="Print_Area_MI_11_32" localSheetId="1">#REF!</definedName>
    <definedName name="Print_Area_MI_11_32">#REF!</definedName>
    <definedName name="Print_Area_MI_11_32_6" localSheetId="1">#REF!</definedName>
    <definedName name="Print_Area_MI_11_32_6">#REF!</definedName>
    <definedName name="Print_Area_MI_11_33" localSheetId="1">#REF!</definedName>
    <definedName name="Print_Area_MI_11_33">#REF!</definedName>
    <definedName name="Print_Area_MI_11_33_6" localSheetId="1">#REF!</definedName>
    <definedName name="Print_Area_MI_11_33_6">#REF!</definedName>
    <definedName name="Print_Area_MI_11_34" localSheetId="1">#REF!</definedName>
    <definedName name="Print_Area_MI_11_34">#REF!</definedName>
    <definedName name="Print_Area_MI_11_34_6" localSheetId="1">#REF!</definedName>
    <definedName name="Print_Area_MI_11_34_6">#REF!</definedName>
    <definedName name="Print_Area_MI_11_35" localSheetId="1">#REF!</definedName>
    <definedName name="Print_Area_MI_11_35">#REF!</definedName>
    <definedName name="Print_Area_MI_11_35_6" localSheetId="1">#REF!</definedName>
    <definedName name="Print_Area_MI_11_35_6">#REF!</definedName>
    <definedName name="Print_Area_MI_11_36" localSheetId="1">#REF!</definedName>
    <definedName name="Print_Area_MI_11_36">#REF!</definedName>
    <definedName name="Print_Area_MI_11_36_6" localSheetId="1">#REF!</definedName>
    <definedName name="Print_Area_MI_11_36_6">#REF!</definedName>
    <definedName name="Print_Area_MI_11_37" localSheetId="1">#REF!</definedName>
    <definedName name="Print_Area_MI_11_37">#REF!</definedName>
    <definedName name="Print_Area_MI_11_37_6" localSheetId="1">#REF!</definedName>
    <definedName name="Print_Area_MI_11_37_6">#REF!</definedName>
    <definedName name="Print_Area_MI_11_38" localSheetId="1">#REF!</definedName>
    <definedName name="Print_Area_MI_11_38">#REF!</definedName>
    <definedName name="Print_Area_MI_11_38_6" localSheetId="1">#REF!</definedName>
    <definedName name="Print_Area_MI_11_38_6">#REF!</definedName>
    <definedName name="Print_Area_MI_11_39" localSheetId="1">#REF!</definedName>
    <definedName name="Print_Area_MI_11_39">#REF!</definedName>
    <definedName name="Print_Area_MI_11_39_6" localSheetId="1">#REF!</definedName>
    <definedName name="Print_Area_MI_11_39_6">#REF!</definedName>
    <definedName name="Print_Area_MI_11_40" localSheetId="1">#REF!</definedName>
    <definedName name="Print_Area_MI_11_40">#REF!</definedName>
    <definedName name="Print_Area_MI_11_40_6" localSheetId="1">#REF!</definedName>
    <definedName name="Print_Area_MI_11_40_6">#REF!</definedName>
    <definedName name="Print_Area_MI_11_41" localSheetId="1">#REF!</definedName>
    <definedName name="Print_Area_MI_11_41">#REF!</definedName>
    <definedName name="Print_Area_MI_11_41_6" localSheetId="1">#REF!</definedName>
    <definedName name="Print_Area_MI_11_41_6">#REF!</definedName>
    <definedName name="Print_Area_MI_11_42" localSheetId="1">#REF!</definedName>
    <definedName name="Print_Area_MI_11_42">#REF!</definedName>
    <definedName name="Print_Area_MI_11_42_6" localSheetId="1">#REF!</definedName>
    <definedName name="Print_Area_MI_11_42_6">#REF!</definedName>
    <definedName name="Print_Area_MI_11_44" localSheetId="1">#REF!</definedName>
    <definedName name="Print_Area_MI_11_44">#REF!</definedName>
    <definedName name="Print_Area_MI_11_44_6" localSheetId="1">#REF!</definedName>
    <definedName name="Print_Area_MI_11_44_6">#REF!</definedName>
    <definedName name="Print_Area_MI_11_45" localSheetId="1">#REF!</definedName>
    <definedName name="Print_Area_MI_11_45">#REF!</definedName>
    <definedName name="Print_Area_MI_11_45_6" localSheetId="1">#REF!</definedName>
    <definedName name="Print_Area_MI_11_45_6">#REF!</definedName>
    <definedName name="Print_Area_MI_11_46" localSheetId="1">#REF!</definedName>
    <definedName name="Print_Area_MI_11_46">#REF!</definedName>
    <definedName name="Print_Area_MI_11_46_6" localSheetId="1">#REF!</definedName>
    <definedName name="Print_Area_MI_11_46_6">#REF!</definedName>
    <definedName name="Print_Area_MI_11_47" localSheetId="1">#REF!</definedName>
    <definedName name="Print_Area_MI_11_47">#REF!</definedName>
    <definedName name="Print_Area_MI_11_47_6" localSheetId="1">#REF!</definedName>
    <definedName name="Print_Area_MI_11_47_6">#REF!</definedName>
    <definedName name="Print_Area_MI_11_48" localSheetId="1">#REF!</definedName>
    <definedName name="Print_Area_MI_11_48">#REF!</definedName>
    <definedName name="Print_Area_MI_11_48_6" localSheetId="1">#REF!</definedName>
    <definedName name="Print_Area_MI_11_48_6">#REF!</definedName>
    <definedName name="Print_Area_MI_11_49" localSheetId="1">#REF!</definedName>
    <definedName name="Print_Area_MI_11_49">#REF!</definedName>
    <definedName name="Print_Area_MI_11_49_6" localSheetId="1">#REF!</definedName>
    <definedName name="Print_Area_MI_11_49_6">#REF!</definedName>
    <definedName name="Print_Area_MI_11_51" localSheetId="1">#REF!</definedName>
    <definedName name="Print_Area_MI_11_51">#REF!</definedName>
    <definedName name="Print_Area_MI_11_51_6" localSheetId="1">#REF!</definedName>
    <definedName name="Print_Area_MI_11_51_6">#REF!</definedName>
    <definedName name="Print_Area_MI_11_52" localSheetId="1">#REF!</definedName>
    <definedName name="Print_Area_MI_11_52">#REF!</definedName>
    <definedName name="Print_Area_MI_11_52_6" localSheetId="1">#REF!</definedName>
    <definedName name="Print_Area_MI_11_52_6">#REF!</definedName>
    <definedName name="Print_Area_MI_11_6" localSheetId="1">#REF!</definedName>
    <definedName name="Print_Area_MI_11_6">#REF!</definedName>
    <definedName name="Print_Area_MI_11_9" localSheetId="1">#REF!</definedName>
    <definedName name="Print_Area_MI_11_9">#REF!</definedName>
    <definedName name="Print_Area_MI_11_9_6" localSheetId="1">#REF!</definedName>
    <definedName name="Print_Area_MI_11_9_6">#REF!</definedName>
    <definedName name="Print_Area_MI_12" localSheetId="1">#REF!</definedName>
    <definedName name="Print_Area_MI_12">#REF!</definedName>
    <definedName name="Print_Area_MI_12_1" localSheetId="1">#REF!</definedName>
    <definedName name="Print_Area_MI_12_1">#REF!</definedName>
    <definedName name="Print_Area_MI_12_1_6" localSheetId="1">#REF!</definedName>
    <definedName name="Print_Area_MI_12_1_6">#REF!</definedName>
    <definedName name="Print_Area_MI_12_10" localSheetId="1">#REF!</definedName>
    <definedName name="Print_Area_MI_12_10">#REF!</definedName>
    <definedName name="Print_Area_MI_12_10_6" localSheetId="1">#REF!</definedName>
    <definedName name="Print_Area_MI_12_10_6">#REF!</definedName>
    <definedName name="Print_Area_MI_12_11" localSheetId="1">#REF!</definedName>
    <definedName name="Print_Area_MI_12_11">#REF!</definedName>
    <definedName name="Print_Area_MI_12_11_6" localSheetId="1">#REF!</definedName>
    <definedName name="Print_Area_MI_12_11_6">#REF!</definedName>
    <definedName name="Print_Area_MI_12_12" localSheetId="1">#REF!</definedName>
    <definedName name="Print_Area_MI_12_12">#REF!</definedName>
    <definedName name="Print_Area_MI_12_12_6" localSheetId="1">#REF!</definedName>
    <definedName name="Print_Area_MI_12_12_6">#REF!</definedName>
    <definedName name="Print_Area_MI_12_13" localSheetId="1">#REF!</definedName>
    <definedName name="Print_Area_MI_12_13">#REF!</definedName>
    <definedName name="Print_Area_MI_12_13_6" localSheetId="1">#REF!</definedName>
    <definedName name="Print_Area_MI_12_13_6">#REF!</definedName>
    <definedName name="Print_Area_MI_12_14" localSheetId="1">#REF!</definedName>
    <definedName name="Print_Area_MI_12_14">#REF!</definedName>
    <definedName name="Print_Area_MI_12_14_6" localSheetId="1">#REF!</definedName>
    <definedName name="Print_Area_MI_12_14_6">#REF!</definedName>
    <definedName name="Print_Area_MI_12_15" localSheetId="1">#REF!</definedName>
    <definedName name="Print_Area_MI_12_15">#REF!</definedName>
    <definedName name="Print_Area_MI_12_15_6" localSheetId="1">#REF!</definedName>
    <definedName name="Print_Area_MI_12_15_6">#REF!</definedName>
    <definedName name="Print_Area_MI_12_16" localSheetId="1">#REF!</definedName>
    <definedName name="Print_Area_MI_12_16">#REF!</definedName>
    <definedName name="Print_Area_MI_12_16_6" localSheetId="1">#REF!</definedName>
    <definedName name="Print_Area_MI_12_16_6">#REF!</definedName>
    <definedName name="Print_Area_MI_12_17" localSheetId="1">#REF!</definedName>
    <definedName name="Print_Area_MI_12_17">#REF!</definedName>
    <definedName name="Print_Area_MI_12_17_6" localSheetId="1">#REF!</definedName>
    <definedName name="Print_Area_MI_12_17_6">#REF!</definedName>
    <definedName name="Print_Area_MI_12_2" localSheetId="1">#REF!</definedName>
    <definedName name="Print_Area_MI_12_2">#REF!</definedName>
    <definedName name="Print_Area_MI_12_2_6" localSheetId="1">#REF!</definedName>
    <definedName name="Print_Area_MI_12_2_6">#REF!</definedName>
    <definedName name="Print_Area_MI_12_30" localSheetId="1">#REF!</definedName>
    <definedName name="Print_Area_MI_12_30">#REF!</definedName>
    <definedName name="Print_Area_MI_12_30_6" localSheetId="1">#REF!</definedName>
    <definedName name="Print_Area_MI_12_30_6">#REF!</definedName>
    <definedName name="Print_Area_MI_12_31" localSheetId="1">#REF!</definedName>
    <definedName name="Print_Area_MI_12_31">#REF!</definedName>
    <definedName name="Print_Area_MI_12_31_6" localSheetId="1">#REF!</definedName>
    <definedName name="Print_Area_MI_12_31_6">#REF!</definedName>
    <definedName name="Print_Area_MI_12_32" localSheetId="1">#REF!</definedName>
    <definedName name="Print_Area_MI_12_32">#REF!</definedName>
    <definedName name="Print_Area_MI_12_32_6" localSheetId="1">#REF!</definedName>
    <definedName name="Print_Area_MI_12_32_6">#REF!</definedName>
    <definedName name="Print_Area_MI_12_33" localSheetId="1">#REF!</definedName>
    <definedName name="Print_Area_MI_12_33">#REF!</definedName>
    <definedName name="Print_Area_MI_12_33_6" localSheetId="1">#REF!</definedName>
    <definedName name="Print_Area_MI_12_33_6">#REF!</definedName>
    <definedName name="Print_Area_MI_12_34" localSheetId="1">#REF!</definedName>
    <definedName name="Print_Area_MI_12_34">#REF!</definedName>
    <definedName name="Print_Area_MI_12_34_6" localSheetId="1">#REF!</definedName>
    <definedName name="Print_Area_MI_12_34_6">#REF!</definedName>
    <definedName name="Print_Area_MI_12_35" localSheetId="1">#REF!</definedName>
    <definedName name="Print_Area_MI_12_35">#REF!</definedName>
    <definedName name="Print_Area_MI_12_35_6" localSheetId="1">#REF!</definedName>
    <definedName name="Print_Area_MI_12_35_6">#REF!</definedName>
    <definedName name="Print_Area_MI_12_36" localSheetId="1">#REF!</definedName>
    <definedName name="Print_Area_MI_12_36">#REF!</definedName>
    <definedName name="Print_Area_MI_12_36_6" localSheetId="1">#REF!</definedName>
    <definedName name="Print_Area_MI_12_36_6">#REF!</definedName>
    <definedName name="Print_Area_MI_12_37" localSheetId="1">#REF!</definedName>
    <definedName name="Print_Area_MI_12_37">#REF!</definedName>
    <definedName name="Print_Area_MI_12_37_6" localSheetId="1">#REF!</definedName>
    <definedName name="Print_Area_MI_12_37_6">#REF!</definedName>
    <definedName name="Print_Area_MI_12_38" localSheetId="1">#REF!</definedName>
    <definedName name="Print_Area_MI_12_38">#REF!</definedName>
    <definedName name="Print_Area_MI_12_38_6" localSheetId="1">#REF!</definedName>
    <definedName name="Print_Area_MI_12_38_6">#REF!</definedName>
    <definedName name="Print_Area_MI_12_39" localSheetId="1">#REF!</definedName>
    <definedName name="Print_Area_MI_12_39">#REF!</definedName>
    <definedName name="Print_Area_MI_12_39_6" localSheetId="1">#REF!</definedName>
    <definedName name="Print_Area_MI_12_39_6">#REF!</definedName>
    <definedName name="Print_Area_MI_12_40" localSheetId="1">#REF!</definedName>
    <definedName name="Print_Area_MI_12_40">#REF!</definedName>
    <definedName name="Print_Area_MI_12_40_6" localSheetId="1">#REF!</definedName>
    <definedName name="Print_Area_MI_12_40_6">#REF!</definedName>
    <definedName name="Print_Area_MI_12_41" localSheetId="1">#REF!</definedName>
    <definedName name="Print_Area_MI_12_41">#REF!</definedName>
    <definedName name="Print_Area_MI_12_41_6" localSheetId="1">#REF!</definedName>
    <definedName name="Print_Area_MI_12_41_6">#REF!</definedName>
    <definedName name="Print_Area_MI_12_42" localSheetId="1">#REF!</definedName>
    <definedName name="Print_Area_MI_12_42">#REF!</definedName>
    <definedName name="Print_Area_MI_12_42_6" localSheetId="1">#REF!</definedName>
    <definedName name="Print_Area_MI_12_42_6">#REF!</definedName>
    <definedName name="Print_Area_MI_12_44" localSheetId="1">#REF!</definedName>
    <definedName name="Print_Area_MI_12_44">#REF!</definedName>
    <definedName name="Print_Area_MI_12_44_6" localSheetId="1">#REF!</definedName>
    <definedName name="Print_Area_MI_12_44_6">#REF!</definedName>
    <definedName name="Print_Area_MI_12_45" localSheetId="1">#REF!</definedName>
    <definedName name="Print_Area_MI_12_45">#REF!</definedName>
    <definedName name="Print_Area_MI_12_45_6" localSheetId="1">#REF!</definedName>
    <definedName name="Print_Area_MI_12_45_6">#REF!</definedName>
    <definedName name="Print_Area_MI_12_46" localSheetId="1">#REF!</definedName>
    <definedName name="Print_Area_MI_12_46">#REF!</definedName>
    <definedName name="Print_Area_MI_12_46_6" localSheetId="1">#REF!</definedName>
    <definedName name="Print_Area_MI_12_46_6">#REF!</definedName>
    <definedName name="Print_Area_MI_12_47" localSheetId="1">#REF!</definedName>
    <definedName name="Print_Area_MI_12_47">#REF!</definedName>
    <definedName name="Print_Area_MI_12_47_6" localSheetId="1">#REF!</definedName>
    <definedName name="Print_Area_MI_12_47_6">#REF!</definedName>
    <definedName name="Print_Area_MI_12_48" localSheetId="1">#REF!</definedName>
    <definedName name="Print_Area_MI_12_48">#REF!</definedName>
    <definedName name="Print_Area_MI_12_48_6" localSheetId="1">#REF!</definedName>
    <definedName name="Print_Area_MI_12_48_6">#REF!</definedName>
    <definedName name="Print_Area_MI_12_49" localSheetId="1">#REF!</definedName>
    <definedName name="Print_Area_MI_12_49">#REF!</definedName>
    <definedName name="Print_Area_MI_12_49_6" localSheetId="1">#REF!</definedName>
    <definedName name="Print_Area_MI_12_49_6">#REF!</definedName>
    <definedName name="Print_Area_MI_12_51" localSheetId="1">#REF!</definedName>
    <definedName name="Print_Area_MI_12_51">#REF!</definedName>
    <definedName name="Print_Area_MI_12_51_6" localSheetId="1">#REF!</definedName>
    <definedName name="Print_Area_MI_12_51_6">#REF!</definedName>
    <definedName name="Print_Area_MI_12_52" localSheetId="1">#REF!</definedName>
    <definedName name="Print_Area_MI_12_52">#REF!</definedName>
    <definedName name="Print_Area_MI_12_52_6" localSheetId="1">#REF!</definedName>
    <definedName name="Print_Area_MI_12_52_6">#REF!</definedName>
    <definedName name="Print_Area_MI_12_6" localSheetId="1">#REF!</definedName>
    <definedName name="Print_Area_MI_12_6">#REF!</definedName>
    <definedName name="Print_Area_MI_12_9" localSheetId="1">#REF!</definedName>
    <definedName name="Print_Area_MI_12_9">#REF!</definedName>
    <definedName name="Print_Area_MI_12_9_6" localSheetId="1">#REF!</definedName>
    <definedName name="Print_Area_MI_12_9_6">#REF!</definedName>
    <definedName name="Print_Area_MI_13" localSheetId="1">#REF!</definedName>
    <definedName name="Print_Area_MI_13">#REF!</definedName>
    <definedName name="Print_Area_MI_13_1" localSheetId="1">#REF!</definedName>
    <definedName name="Print_Area_MI_13_1">#REF!</definedName>
    <definedName name="Print_Area_MI_13_1_6" localSheetId="1">#REF!</definedName>
    <definedName name="Print_Area_MI_13_1_6">#REF!</definedName>
    <definedName name="Print_Area_MI_13_10" localSheetId="1">#REF!</definedName>
    <definedName name="Print_Area_MI_13_10">#REF!</definedName>
    <definedName name="Print_Area_MI_13_10_6" localSheetId="1">#REF!</definedName>
    <definedName name="Print_Area_MI_13_10_6">#REF!</definedName>
    <definedName name="Print_Area_MI_13_11" localSheetId="1">#REF!</definedName>
    <definedName name="Print_Area_MI_13_11">#REF!</definedName>
    <definedName name="Print_Area_MI_13_11_6" localSheetId="1">#REF!</definedName>
    <definedName name="Print_Area_MI_13_11_6">#REF!</definedName>
    <definedName name="Print_Area_MI_13_12" localSheetId="1">#REF!</definedName>
    <definedName name="Print_Area_MI_13_12">#REF!</definedName>
    <definedName name="Print_Area_MI_13_12_6" localSheetId="1">#REF!</definedName>
    <definedName name="Print_Area_MI_13_12_6">#REF!</definedName>
    <definedName name="Print_Area_MI_13_13" localSheetId="1">#REF!</definedName>
    <definedName name="Print_Area_MI_13_13">#REF!</definedName>
    <definedName name="Print_Area_MI_13_13_6" localSheetId="1">#REF!</definedName>
    <definedName name="Print_Area_MI_13_13_6">#REF!</definedName>
    <definedName name="Print_Area_MI_13_14" localSheetId="1">#REF!</definedName>
    <definedName name="Print_Area_MI_13_14">#REF!</definedName>
    <definedName name="Print_Area_MI_13_14_6" localSheetId="1">#REF!</definedName>
    <definedName name="Print_Area_MI_13_14_6">#REF!</definedName>
    <definedName name="Print_Area_MI_13_15" localSheetId="1">#REF!</definedName>
    <definedName name="Print_Area_MI_13_15">#REF!</definedName>
    <definedName name="Print_Area_MI_13_15_6" localSheetId="1">#REF!</definedName>
    <definedName name="Print_Area_MI_13_15_6">#REF!</definedName>
    <definedName name="Print_Area_MI_13_16" localSheetId="1">#REF!</definedName>
    <definedName name="Print_Area_MI_13_16">#REF!</definedName>
    <definedName name="Print_Area_MI_13_16_6" localSheetId="1">#REF!</definedName>
    <definedName name="Print_Area_MI_13_16_6">#REF!</definedName>
    <definedName name="Print_Area_MI_13_17" localSheetId="1">#REF!</definedName>
    <definedName name="Print_Area_MI_13_17">#REF!</definedName>
    <definedName name="Print_Area_MI_13_17_6" localSheetId="1">#REF!</definedName>
    <definedName name="Print_Area_MI_13_17_6">#REF!</definedName>
    <definedName name="Print_Area_MI_13_30" localSheetId="1">#REF!</definedName>
    <definedName name="Print_Area_MI_13_30">#REF!</definedName>
    <definedName name="Print_Area_MI_13_30_6" localSheetId="1">#REF!</definedName>
    <definedName name="Print_Area_MI_13_30_6">#REF!</definedName>
    <definedName name="Print_Area_MI_13_31" localSheetId="1">#REF!</definedName>
    <definedName name="Print_Area_MI_13_31">#REF!</definedName>
    <definedName name="Print_Area_MI_13_31_6" localSheetId="1">#REF!</definedName>
    <definedName name="Print_Area_MI_13_31_6">#REF!</definedName>
    <definedName name="Print_Area_MI_13_32" localSheetId="1">#REF!</definedName>
    <definedName name="Print_Area_MI_13_32">#REF!</definedName>
    <definedName name="Print_Area_MI_13_32_6" localSheetId="1">#REF!</definedName>
    <definedName name="Print_Area_MI_13_32_6">#REF!</definedName>
    <definedName name="Print_Area_MI_13_33" localSheetId="1">#REF!</definedName>
    <definedName name="Print_Area_MI_13_33">#REF!</definedName>
    <definedName name="Print_Area_MI_13_33_6" localSheetId="1">#REF!</definedName>
    <definedName name="Print_Area_MI_13_33_6">#REF!</definedName>
    <definedName name="Print_Area_MI_13_34" localSheetId="1">#REF!</definedName>
    <definedName name="Print_Area_MI_13_34">#REF!</definedName>
    <definedName name="Print_Area_MI_13_34_6" localSheetId="1">#REF!</definedName>
    <definedName name="Print_Area_MI_13_34_6">#REF!</definedName>
    <definedName name="Print_Area_MI_13_35" localSheetId="1">#REF!</definedName>
    <definedName name="Print_Area_MI_13_35">#REF!</definedName>
    <definedName name="Print_Area_MI_13_35_6" localSheetId="1">#REF!</definedName>
    <definedName name="Print_Area_MI_13_35_6">#REF!</definedName>
    <definedName name="Print_Area_MI_13_36" localSheetId="1">#REF!</definedName>
    <definedName name="Print_Area_MI_13_36">#REF!</definedName>
    <definedName name="Print_Area_MI_13_36_6" localSheetId="1">#REF!</definedName>
    <definedName name="Print_Area_MI_13_36_6">#REF!</definedName>
    <definedName name="Print_Area_MI_13_37" localSheetId="1">#REF!</definedName>
    <definedName name="Print_Area_MI_13_37">#REF!</definedName>
    <definedName name="Print_Area_MI_13_37_6" localSheetId="1">#REF!</definedName>
    <definedName name="Print_Area_MI_13_37_6">#REF!</definedName>
    <definedName name="Print_Area_MI_13_38" localSheetId="1">#REF!</definedName>
    <definedName name="Print_Area_MI_13_38">#REF!</definedName>
    <definedName name="Print_Area_MI_13_38_6" localSheetId="1">#REF!</definedName>
    <definedName name="Print_Area_MI_13_38_6">#REF!</definedName>
    <definedName name="Print_Area_MI_13_39" localSheetId="1">#REF!</definedName>
    <definedName name="Print_Area_MI_13_39">#REF!</definedName>
    <definedName name="Print_Area_MI_13_39_6" localSheetId="1">#REF!</definedName>
    <definedName name="Print_Area_MI_13_39_6">#REF!</definedName>
    <definedName name="Print_Area_MI_13_40" localSheetId="1">#REF!</definedName>
    <definedName name="Print_Area_MI_13_40">#REF!</definedName>
    <definedName name="Print_Area_MI_13_40_6" localSheetId="1">#REF!</definedName>
    <definedName name="Print_Area_MI_13_40_6">#REF!</definedName>
    <definedName name="Print_Area_MI_13_41" localSheetId="1">#REF!</definedName>
    <definedName name="Print_Area_MI_13_41">#REF!</definedName>
    <definedName name="Print_Area_MI_13_41_6" localSheetId="1">#REF!</definedName>
    <definedName name="Print_Area_MI_13_41_6">#REF!</definedName>
    <definedName name="Print_Area_MI_13_42" localSheetId="1">#REF!</definedName>
    <definedName name="Print_Area_MI_13_42">#REF!</definedName>
    <definedName name="Print_Area_MI_13_42_6" localSheetId="1">#REF!</definedName>
    <definedName name="Print_Area_MI_13_42_6">#REF!</definedName>
    <definedName name="Print_Area_MI_13_44" localSheetId="1">#REF!</definedName>
    <definedName name="Print_Area_MI_13_44">#REF!</definedName>
    <definedName name="Print_Area_MI_13_44_6" localSheetId="1">#REF!</definedName>
    <definedName name="Print_Area_MI_13_44_6">#REF!</definedName>
    <definedName name="Print_Area_MI_13_45" localSheetId="1">#REF!</definedName>
    <definedName name="Print_Area_MI_13_45">#REF!</definedName>
    <definedName name="Print_Area_MI_13_45_6" localSheetId="1">#REF!</definedName>
    <definedName name="Print_Area_MI_13_45_6">#REF!</definedName>
    <definedName name="Print_Area_MI_13_46" localSheetId="1">#REF!</definedName>
    <definedName name="Print_Area_MI_13_46">#REF!</definedName>
    <definedName name="Print_Area_MI_13_46_6" localSheetId="1">#REF!</definedName>
    <definedName name="Print_Area_MI_13_46_6">#REF!</definedName>
    <definedName name="Print_Area_MI_13_47" localSheetId="1">#REF!</definedName>
    <definedName name="Print_Area_MI_13_47">#REF!</definedName>
    <definedName name="Print_Area_MI_13_47_6" localSheetId="1">#REF!</definedName>
    <definedName name="Print_Area_MI_13_47_6">#REF!</definedName>
    <definedName name="Print_Area_MI_13_48" localSheetId="1">#REF!</definedName>
    <definedName name="Print_Area_MI_13_48">#REF!</definedName>
    <definedName name="Print_Area_MI_13_48_6" localSheetId="1">#REF!</definedName>
    <definedName name="Print_Area_MI_13_48_6">#REF!</definedName>
    <definedName name="Print_Area_MI_13_49" localSheetId="1">#REF!</definedName>
    <definedName name="Print_Area_MI_13_49">#REF!</definedName>
    <definedName name="Print_Area_MI_13_49_6" localSheetId="1">#REF!</definedName>
    <definedName name="Print_Area_MI_13_49_6">#REF!</definedName>
    <definedName name="Print_Area_MI_13_51" localSheetId="1">#REF!</definedName>
    <definedName name="Print_Area_MI_13_51">#REF!</definedName>
    <definedName name="Print_Area_MI_13_51_6" localSheetId="1">#REF!</definedName>
    <definedName name="Print_Area_MI_13_51_6">#REF!</definedName>
    <definedName name="Print_Area_MI_13_52" localSheetId="1">#REF!</definedName>
    <definedName name="Print_Area_MI_13_52">#REF!</definedName>
    <definedName name="Print_Area_MI_13_52_6" localSheetId="1">#REF!</definedName>
    <definedName name="Print_Area_MI_13_52_6">#REF!</definedName>
    <definedName name="Print_Area_MI_13_6" localSheetId="1">#REF!</definedName>
    <definedName name="Print_Area_MI_13_6">#REF!</definedName>
    <definedName name="Print_Area_MI_13_9" localSheetId="1">#REF!</definedName>
    <definedName name="Print_Area_MI_13_9">#REF!</definedName>
    <definedName name="Print_Area_MI_13_9_6" localSheetId="1">#REF!</definedName>
    <definedName name="Print_Area_MI_13_9_6">#REF!</definedName>
    <definedName name="Print_Area_MI_14" localSheetId="1">#REF!</definedName>
    <definedName name="Print_Area_MI_14">#REF!</definedName>
    <definedName name="Print_Area_MI_14_1" localSheetId="1">#REF!</definedName>
    <definedName name="Print_Area_MI_14_1">#REF!</definedName>
    <definedName name="Print_Area_MI_14_1_6" localSheetId="1">#REF!</definedName>
    <definedName name="Print_Area_MI_14_1_6">#REF!</definedName>
    <definedName name="Print_Area_MI_14_10" localSheetId="1">#REF!</definedName>
    <definedName name="Print_Area_MI_14_10">#REF!</definedName>
    <definedName name="Print_Area_MI_14_10_6" localSheetId="1">#REF!</definedName>
    <definedName name="Print_Area_MI_14_10_6">#REF!</definedName>
    <definedName name="Print_Area_MI_14_11" localSheetId="1">#REF!</definedName>
    <definedName name="Print_Area_MI_14_11">#REF!</definedName>
    <definedName name="Print_Area_MI_14_11_6" localSheetId="1">#REF!</definedName>
    <definedName name="Print_Area_MI_14_11_6">#REF!</definedName>
    <definedName name="Print_Area_MI_14_12" localSheetId="1">#REF!</definedName>
    <definedName name="Print_Area_MI_14_12">#REF!</definedName>
    <definedName name="Print_Area_MI_14_12_6" localSheetId="1">#REF!</definedName>
    <definedName name="Print_Area_MI_14_12_6">#REF!</definedName>
    <definedName name="Print_Area_MI_14_13" localSheetId="1">#REF!</definedName>
    <definedName name="Print_Area_MI_14_13">#REF!</definedName>
    <definedName name="Print_Area_MI_14_13_6" localSheetId="1">#REF!</definedName>
    <definedName name="Print_Area_MI_14_13_6">#REF!</definedName>
    <definedName name="Print_Area_MI_14_14" localSheetId="1">#REF!</definedName>
    <definedName name="Print_Area_MI_14_14">#REF!</definedName>
    <definedName name="Print_Area_MI_14_14_6" localSheetId="1">#REF!</definedName>
    <definedName name="Print_Area_MI_14_14_6">#REF!</definedName>
    <definedName name="Print_Area_MI_14_15" localSheetId="1">#REF!</definedName>
    <definedName name="Print_Area_MI_14_15">#REF!</definedName>
    <definedName name="Print_Area_MI_14_15_6" localSheetId="1">#REF!</definedName>
    <definedName name="Print_Area_MI_14_15_6">#REF!</definedName>
    <definedName name="Print_Area_MI_14_16" localSheetId="1">#REF!</definedName>
    <definedName name="Print_Area_MI_14_16">#REF!</definedName>
    <definedName name="Print_Area_MI_14_16_6" localSheetId="1">#REF!</definedName>
    <definedName name="Print_Area_MI_14_16_6">#REF!</definedName>
    <definedName name="Print_Area_MI_14_17" localSheetId="1">#REF!</definedName>
    <definedName name="Print_Area_MI_14_17">#REF!</definedName>
    <definedName name="Print_Area_MI_14_17_6" localSheetId="1">#REF!</definedName>
    <definedName name="Print_Area_MI_14_17_6">#REF!</definedName>
    <definedName name="Print_Area_MI_14_30" localSheetId="1">#REF!</definedName>
    <definedName name="Print_Area_MI_14_30">#REF!</definedName>
    <definedName name="Print_Area_MI_14_30_6" localSheetId="1">#REF!</definedName>
    <definedName name="Print_Area_MI_14_30_6">#REF!</definedName>
    <definedName name="Print_Area_MI_14_31" localSheetId="1">#REF!</definedName>
    <definedName name="Print_Area_MI_14_31">#REF!</definedName>
    <definedName name="Print_Area_MI_14_31_6" localSheetId="1">#REF!</definedName>
    <definedName name="Print_Area_MI_14_31_6">#REF!</definedName>
    <definedName name="Print_Area_MI_14_32" localSheetId="1">#REF!</definedName>
    <definedName name="Print_Area_MI_14_32">#REF!</definedName>
    <definedName name="Print_Area_MI_14_32_6" localSheetId="1">#REF!</definedName>
    <definedName name="Print_Area_MI_14_32_6">#REF!</definedName>
    <definedName name="Print_Area_MI_14_33" localSheetId="1">#REF!</definedName>
    <definedName name="Print_Area_MI_14_33">#REF!</definedName>
    <definedName name="Print_Area_MI_14_33_6" localSheetId="1">#REF!</definedName>
    <definedName name="Print_Area_MI_14_33_6">#REF!</definedName>
    <definedName name="Print_Area_MI_14_34" localSheetId="1">#REF!</definedName>
    <definedName name="Print_Area_MI_14_34">#REF!</definedName>
    <definedName name="Print_Area_MI_14_34_6" localSheetId="1">#REF!</definedName>
    <definedName name="Print_Area_MI_14_34_6">#REF!</definedName>
    <definedName name="Print_Area_MI_14_35" localSheetId="1">#REF!</definedName>
    <definedName name="Print_Area_MI_14_35">#REF!</definedName>
    <definedName name="Print_Area_MI_14_35_6" localSheetId="1">#REF!</definedName>
    <definedName name="Print_Area_MI_14_35_6">#REF!</definedName>
    <definedName name="Print_Area_MI_14_36" localSheetId="1">#REF!</definedName>
    <definedName name="Print_Area_MI_14_36">#REF!</definedName>
    <definedName name="Print_Area_MI_14_36_6" localSheetId="1">#REF!</definedName>
    <definedName name="Print_Area_MI_14_36_6">#REF!</definedName>
    <definedName name="Print_Area_MI_14_37" localSheetId="1">#REF!</definedName>
    <definedName name="Print_Area_MI_14_37">#REF!</definedName>
    <definedName name="Print_Area_MI_14_37_6" localSheetId="1">#REF!</definedName>
    <definedName name="Print_Area_MI_14_37_6">#REF!</definedName>
    <definedName name="Print_Area_MI_14_38" localSheetId="1">#REF!</definedName>
    <definedName name="Print_Area_MI_14_38">#REF!</definedName>
    <definedName name="Print_Area_MI_14_38_6" localSheetId="1">#REF!</definedName>
    <definedName name="Print_Area_MI_14_38_6">#REF!</definedName>
    <definedName name="Print_Area_MI_14_39" localSheetId="1">#REF!</definedName>
    <definedName name="Print_Area_MI_14_39">#REF!</definedName>
    <definedName name="Print_Area_MI_14_39_6" localSheetId="1">#REF!</definedName>
    <definedName name="Print_Area_MI_14_39_6">#REF!</definedName>
    <definedName name="Print_Area_MI_14_40" localSheetId="1">#REF!</definedName>
    <definedName name="Print_Area_MI_14_40">#REF!</definedName>
    <definedName name="Print_Area_MI_14_40_6" localSheetId="1">#REF!</definedName>
    <definedName name="Print_Area_MI_14_40_6">#REF!</definedName>
    <definedName name="Print_Area_MI_14_41" localSheetId="1">#REF!</definedName>
    <definedName name="Print_Area_MI_14_41">#REF!</definedName>
    <definedName name="Print_Area_MI_14_41_6" localSheetId="1">#REF!</definedName>
    <definedName name="Print_Area_MI_14_41_6">#REF!</definedName>
    <definedName name="Print_Area_MI_14_42" localSheetId="1">#REF!</definedName>
    <definedName name="Print_Area_MI_14_42">#REF!</definedName>
    <definedName name="Print_Area_MI_14_42_6" localSheetId="1">#REF!</definedName>
    <definedName name="Print_Area_MI_14_42_6">#REF!</definedName>
    <definedName name="Print_Area_MI_14_44" localSheetId="1">#REF!</definedName>
    <definedName name="Print_Area_MI_14_44">#REF!</definedName>
    <definedName name="Print_Area_MI_14_44_6" localSheetId="1">#REF!</definedName>
    <definedName name="Print_Area_MI_14_44_6">#REF!</definedName>
    <definedName name="Print_Area_MI_14_45" localSheetId="1">#REF!</definedName>
    <definedName name="Print_Area_MI_14_45">#REF!</definedName>
    <definedName name="Print_Area_MI_14_45_6" localSheetId="1">#REF!</definedName>
    <definedName name="Print_Area_MI_14_45_6">#REF!</definedName>
    <definedName name="Print_Area_MI_14_46" localSheetId="1">#REF!</definedName>
    <definedName name="Print_Area_MI_14_46">#REF!</definedName>
    <definedName name="Print_Area_MI_14_46_6" localSheetId="1">#REF!</definedName>
    <definedName name="Print_Area_MI_14_46_6">#REF!</definedName>
    <definedName name="Print_Area_MI_14_47" localSheetId="1">#REF!</definedName>
    <definedName name="Print_Area_MI_14_47">#REF!</definedName>
    <definedName name="Print_Area_MI_14_47_6" localSheetId="1">#REF!</definedName>
    <definedName name="Print_Area_MI_14_47_6">#REF!</definedName>
    <definedName name="Print_Area_MI_14_48" localSheetId="1">#REF!</definedName>
    <definedName name="Print_Area_MI_14_48">#REF!</definedName>
    <definedName name="Print_Area_MI_14_48_6" localSheetId="1">#REF!</definedName>
    <definedName name="Print_Area_MI_14_48_6">#REF!</definedName>
    <definedName name="Print_Area_MI_14_49" localSheetId="1">#REF!</definedName>
    <definedName name="Print_Area_MI_14_49">#REF!</definedName>
    <definedName name="Print_Area_MI_14_49_6" localSheetId="1">#REF!</definedName>
    <definedName name="Print_Area_MI_14_49_6">#REF!</definedName>
    <definedName name="Print_Area_MI_14_51" localSheetId="1">#REF!</definedName>
    <definedName name="Print_Area_MI_14_51">#REF!</definedName>
    <definedName name="Print_Area_MI_14_51_6" localSheetId="1">#REF!</definedName>
    <definedName name="Print_Area_MI_14_51_6">#REF!</definedName>
    <definedName name="Print_Area_MI_14_52" localSheetId="1">#REF!</definedName>
    <definedName name="Print_Area_MI_14_52">#REF!</definedName>
    <definedName name="Print_Area_MI_14_52_6" localSheetId="1">#REF!</definedName>
    <definedName name="Print_Area_MI_14_52_6">#REF!</definedName>
    <definedName name="Print_Area_MI_14_6" localSheetId="1">#REF!</definedName>
    <definedName name="Print_Area_MI_14_6">#REF!</definedName>
    <definedName name="Print_Area_MI_14_9" localSheetId="1">#REF!</definedName>
    <definedName name="Print_Area_MI_14_9">#REF!</definedName>
    <definedName name="Print_Area_MI_14_9_6" localSheetId="1">#REF!</definedName>
    <definedName name="Print_Area_MI_14_9_6">#REF!</definedName>
    <definedName name="Print_Area_MI_15" localSheetId="1">#REF!</definedName>
    <definedName name="Print_Area_MI_15">#REF!</definedName>
    <definedName name="Print_Area_MI_15_1" localSheetId="1">#REF!</definedName>
    <definedName name="Print_Area_MI_15_1">#REF!</definedName>
    <definedName name="Print_Area_MI_15_1_6" localSheetId="1">#REF!</definedName>
    <definedName name="Print_Area_MI_15_1_6">#REF!</definedName>
    <definedName name="Print_Area_MI_15_10" localSheetId="1">#REF!</definedName>
    <definedName name="Print_Area_MI_15_10">#REF!</definedName>
    <definedName name="Print_Area_MI_15_10_6" localSheetId="1">#REF!</definedName>
    <definedName name="Print_Area_MI_15_10_6">#REF!</definedName>
    <definedName name="Print_Area_MI_15_11" localSheetId="1">#REF!</definedName>
    <definedName name="Print_Area_MI_15_11">#REF!</definedName>
    <definedName name="Print_Area_MI_15_11_6" localSheetId="1">#REF!</definedName>
    <definedName name="Print_Area_MI_15_11_6">#REF!</definedName>
    <definedName name="Print_Area_MI_15_12" localSheetId="1">#REF!</definedName>
    <definedName name="Print_Area_MI_15_12">#REF!</definedName>
    <definedName name="Print_Area_MI_15_12_6" localSheetId="1">#REF!</definedName>
    <definedName name="Print_Area_MI_15_12_6">#REF!</definedName>
    <definedName name="Print_Area_MI_15_13" localSheetId="1">#REF!</definedName>
    <definedName name="Print_Area_MI_15_13">#REF!</definedName>
    <definedName name="Print_Area_MI_15_13_6" localSheetId="1">#REF!</definedName>
    <definedName name="Print_Area_MI_15_13_6">#REF!</definedName>
    <definedName name="Print_Area_MI_15_14" localSheetId="1">#REF!</definedName>
    <definedName name="Print_Area_MI_15_14">#REF!</definedName>
    <definedName name="Print_Area_MI_15_14_6" localSheetId="1">#REF!</definedName>
    <definedName name="Print_Area_MI_15_14_6">#REF!</definedName>
    <definedName name="Print_Area_MI_15_15" localSheetId="1">#REF!</definedName>
    <definedName name="Print_Area_MI_15_15">#REF!</definedName>
    <definedName name="Print_Area_MI_15_15_6" localSheetId="1">#REF!</definedName>
    <definedName name="Print_Area_MI_15_15_6">#REF!</definedName>
    <definedName name="Print_Area_MI_15_16" localSheetId="1">#REF!</definedName>
    <definedName name="Print_Area_MI_15_16">#REF!</definedName>
    <definedName name="Print_Area_MI_15_16_6" localSheetId="1">#REF!</definedName>
    <definedName name="Print_Area_MI_15_16_6">#REF!</definedName>
    <definedName name="Print_Area_MI_15_17" localSheetId="1">#REF!</definedName>
    <definedName name="Print_Area_MI_15_17">#REF!</definedName>
    <definedName name="Print_Area_MI_15_17_6" localSheetId="1">#REF!</definedName>
    <definedName name="Print_Area_MI_15_17_6">#REF!</definedName>
    <definedName name="Print_Area_MI_15_30" localSheetId="1">#REF!</definedName>
    <definedName name="Print_Area_MI_15_30">#REF!</definedName>
    <definedName name="Print_Area_MI_15_30_6" localSheetId="1">#REF!</definedName>
    <definedName name="Print_Area_MI_15_30_6">#REF!</definedName>
    <definedName name="Print_Area_MI_15_31" localSheetId="1">#REF!</definedName>
    <definedName name="Print_Area_MI_15_31">#REF!</definedName>
    <definedName name="Print_Area_MI_15_31_6" localSheetId="1">#REF!</definedName>
    <definedName name="Print_Area_MI_15_31_6">#REF!</definedName>
    <definedName name="Print_Area_MI_15_32" localSheetId="1">#REF!</definedName>
    <definedName name="Print_Area_MI_15_32">#REF!</definedName>
    <definedName name="Print_Area_MI_15_32_6" localSheetId="1">#REF!</definedName>
    <definedName name="Print_Area_MI_15_32_6">#REF!</definedName>
    <definedName name="Print_Area_MI_15_33" localSheetId="1">#REF!</definedName>
    <definedName name="Print_Area_MI_15_33">#REF!</definedName>
    <definedName name="Print_Area_MI_15_33_6" localSheetId="1">#REF!</definedName>
    <definedName name="Print_Area_MI_15_33_6">#REF!</definedName>
    <definedName name="Print_Area_MI_15_34" localSheetId="1">#REF!</definedName>
    <definedName name="Print_Area_MI_15_34">#REF!</definedName>
    <definedName name="Print_Area_MI_15_34_6" localSheetId="1">#REF!</definedName>
    <definedName name="Print_Area_MI_15_34_6">#REF!</definedName>
    <definedName name="Print_Area_MI_15_35" localSheetId="1">#REF!</definedName>
    <definedName name="Print_Area_MI_15_35">#REF!</definedName>
    <definedName name="Print_Area_MI_15_35_6" localSheetId="1">#REF!</definedName>
    <definedName name="Print_Area_MI_15_35_6">#REF!</definedName>
    <definedName name="Print_Area_MI_15_36" localSheetId="1">#REF!</definedName>
    <definedName name="Print_Area_MI_15_36">#REF!</definedName>
    <definedName name="Print_Area_MI_15_36_6" localSheetId="1">#REF!</definedName>
    <definedName name="Print_Area_MI_15_36_6">#REF!</definedName>
    <definedName name="Print_Area_MI_15_37" localSheetId="1">#REF!</definedName>
    <definedName name="Print_Area_MI_15_37">#REF!</definedName>
    <definedName name="Print_Area_MI_15_37_6" localSheetId="1">#REF!</definedName>
    <definedName name="Print_Area_MI_15_37_6">#REF!</definedName>
    <definedName name="Print_Area_MI_15_38" localSheetId="1">#REF!</definedName>
    <definedName name="Print_Area_MI_15_38">#REF!</definedName>
    <definedName name="Print_Area_MI_15_38_6" localSheetId="1">#REF!</definedName>
    <definedName name="Print_Area_MI_15_38_6">#REF!</definedName>
    <definedName name="Print_Area_MI_15_39" localSheetId="1">#REF!</definedName>
    <definedName name="Print_Area_MI_15_39">#REF!</definedName>
    <definedName name="Print_Area_MI_15_39_6" localSheetId="1">#REF!</definedName>
    <definedName name="Print_Area_MI_15_39_6">#REF!</definedName>
    <definedName name="Print_Area_MI_15_40" localSheetId="1">#REF!</definedName>
    <definedName name="Print_Area_MI_15_40">#REF!</definedName>
    <definedName name="Print_Area_MI_15_40_6" localSheetId="1">#REF!</definedName>
    <definedName name="Print_Area_MI_15_40_6">#REF!</definedName>
    <definedName name="Print_Area_MI_15_41" localSheetId="1">#REF!</definedName>
    <definedName name="Print_Area_MI_15_41">#REF!</definedName>
    <definedName name="Print_Area_MI_15_41_6" localSheetId="1">#REF!</definedName>
    <definedName name="Print_Area_MI_15_41_6">#REF!</definedName>
    <definedName name="Print_Area_MI_15_42" localSheetId="1">#REF!</definedName>
    <definedName name="Print_Area_MI_15_42">#REF!</definedName>
    <definedName name="Print_Area_MI_15_42_6" localSheetId="1">#REF!</definedName>
    <definedName name="Print_Area_MI_15_42_6">#REF!</definedName>
    <definedName name="Print_Area_MI_15_44" localSheetId="1">#REF!</definedName>
    <definedName name="Print_Area_MI_15_44">#REF!</definedName>
    <definedName name="Print_Area_MI_15_44_6" localSheetId="1">#REF!</definedName>
    <definedName name="Print_Area_MI_15_44_6">#REF!</definedName>
    <definedName name="Print_Area_MI_15_45" localSheetId="1">#REF!</definedName>
    <definedName name="Print_Area_MI_15_45">#REF!</definedName>
    <definedName name="Print_Area_MI_15_45_6" localSheetId="1">#REF!</definedName>
    <definedName name="Print_Area_MI_15_45_6">#REF!</definedName>
    <definedName name="Print_Area_MI_15_46" localSheetId="1">#REF!</definedName>
    <definedName name="Print_Area_MI_15_46">#REF!</definedName>
    <definedName name="Print_Area_MI_15_46_6" localSheetId="1">#REF!</definedName>
    <definedName name="Print_Area_MI_15_46_6">#REF!</definedName>
    <definedName name="Print_Area_MI_15_47" localSheetId="1">#REF!</definedName>
    <definedName name="Print_Area_MI_15_47">#REF!</definedName>
    <definedName name="Print_Area_MI_15_47_6" localSheetId="1">#REF!</definedName>
    <definedName name="Print_Area_MI_15_47_6">#REF!</definedName>
    <definedName name="Print_Area_MI_15_48" localSheetId="1">#REF!</definedName>
    <definedName name="Print_Area_MI_15_48">#REF!</definedName>
    <definedName name="Print_Area_MI_15_48_6" localSheetId="1">#REF!</definedName>
    <definedName name="Print_Area_MI_15_48_6">#REF!</definedName>
    <definedName name="Print_Area_MI_15_49" localSheetId="1">#REF!</definedName>
    <definedName name="Print_Area_MI_15_49">#REF!</definedName>
    <definedName name="Print_Area_MI_15_49_6" localSheetId="1">#REF!</definedName>
    <definedName name="Print_Area_MI_15_49_6">#REF!</definedName>
    <definedName name="Print_Area_MI_15_51" localSheetId="1">#REF!</definedName>
    <definedName name="Print_Area_MI_15_51">#REF!</definedName>
    <definedName name="Print_Area_MI_15_51_6" localSheetId="1">#REF!</definedName>
    <definedName name="Print_Area_MI_15_51_6">#REF!</definedName>
    <definedName name="Print_Area_MI_15_52" localSheetId="1">#REF!</definedName>
    <definedName name="Print_Area_MI_15_52">#REF!</definedName>
    <definedName name="Print_Area_MI_15_52_6" localSheetId="1">#REF!</definedName>
    <definedName name="Print_Area_MI_15_52_6">#REF!</definedName>
    <definedName name="Print_Area_MI_15_6" localSheetId="1">#REF!</definedName>
    <definedName name="Print_Area_MI_15_6">#REF!</definedName>
    <definedName name="Print_Area_MI_15_9" localSheetId="1">#REF!</definedName>
    <definedName name="Print_Area_MI_15_9">#REF!</definedName>
    <definedName name="Print_Area_MI_15_9_6" localSheetId="1">#REF!</definedName>
    <definedName name="Print_Area_MI_15_9_6">#REF!</definedName>
    <definedName name="Print_Area_MI_16" localSheetId="1">#REF!</definedName>
    <definedName name="Print_Area_MI_16">#REF!</definedName>
    <definedName name="Print_Area_MI_16_1" localSheetId="1">#REF!</definedName>
    <definedName name="Print_Area_MI_16_1">#REF!</definedName>
    <definedName name="Print_Area_MI_16_1_6" localSheetId="1">#REF!</definedName>
    <definedName name="Print_Area_MI_16_1_6">#REF!</definedName>
    <definedName name="Print_Area_MI_16_10" localSheetId="1">#REF!</definedName>
    <definedName name="Print_Area_MI_16_10">#REF!</definedName>
    <definedName name="Print_Area_MI_16_10_6" localSheetId="1">#REF!</definedName>
    <definedName name="Print_Area_MI_16_10_6">#REF!</definedName>
    <definedName name="Print_Area_MI_16_11" localSheetId="1">#REF!</definedName>
    <definedName name="Print_Area_MI_16_11">#REF!</definedName>
    <definedName name="Print_Area_MI_16_11_6" localSheetId="1">#REF!</definedName>
    <definedName name="Print_Area_MI_16_11_6">#REF!</definedName>
    <definedName name="Print_Area_MI_16_12" localSheetId="1">#REF!</definedName>
    <definedName name="Print_Area_MI_16_12">#REF!</definedName>
    <definedName name="Print_Area_MI_16_12_6" localSheetId="1">#REF!</definedName>
    <definedName name="Print_Area_MI_16_12_6">#REF!</definedName>
    <definedName name="Print_Area_MI_16_13" localSheetId="1">#REF!</definedName>
    <definedName name="Print_Area_MI_16_13">#REF!</definedName>
    <definedName name="Print_Area_MI_16_13_6" localSheetId="1">#REF!</definedName>
    <definedName name="Print_Area_MI_16_13_6">#REF!</definedName>
    <definedName name="Print_Area_MI_16_14" localSheetId="1">#REF!</definedName>
    <definedName name="Print_Area_MI_16_14">#REF!</definedName>
    <definedName name="Print_Area_MI_16_14_6" localSheetId="1">#REF!</definedName>
    <definedName name="Print_Area_MI_16_14_6">#REF!</definedName>
    <definedName name="Print_Area_MI_16_15" localSheetId="1">#REF!</definedName>
    <definedName name="Print_Area_MI_16_15">#REF!</definedName>
    <definedName name="Print_Area_MI_16_15_6" localSheetId="1">#REF!</definedName>
    <definedName name="Print_Area_MI_16_15_6">#REF!</definedName>
    <definedName name="Print_Area_MI_16_16" localSheetId="1">#REF!</definedName>
    <definedName name="Print_Area_MI_16_16">#REF!</definedName>
    <definedName name="Print_Area_MI_16_16_6" localSheetId="1">#REF!</definedName>
    <definedName name="Print_Area_MI_16_16_6">#REF!</definedName>
    <definedName name="Print_Area_MI_16_17" localSheetId="1">#REF!</definedName>
    <definedName name="Print_Area_MI_16_17">#REF!</definedName>
    <definedName name="Print_Area_MI_16_17_6" localSheetId="1">#REF!</definedName>
    <definedName name="Print_Area_MI_16_17_6">#REF!</definedName>
    <definedName name="Print_Area_MI_16_30" localSheetId="1">#REF!</definedName>
    <definedName name="Print_Area_MI_16_30">#REF!</definedName>
    <definedName name="Print_Area_MI_16_30_6" localSheetId="1">#REF!</definedName>
    <definedName name="Print_Area_MI_16_30_6">#REF!</definedName>
    <definedName name="Print_Area_MI_16_31" localSheetId="1">#REF!</definedName>
    <definedName name="Print_Area_MI_16_31">#REF!</definedName>
    <definedName name="Print_Area_MI_16_31_6" localSheetId="1">#REF!</definedName>
    <definedName name="Print_Area_MI_16_31_6">#REF!</definedName>
    <definedName name="Print_Area_MI_16_32" localSheetId="1">#REF!</definedName>
    <definedName name="Print_Area_MI_16_32">#REF!</definedName>
    <definedName name="Print_Area_MI_16_32_6" localSheetId="1">#REF!</definedName>
    <definedName name="Print_Area_MI_16_32_6">#REF!</definedName>
    <definedName name="Print_Area_MI_16_33" localSheetId="1">#REF!</definedName>
    <definedName name="Print_Area_MI_16_33">#REF!</definedName>
    <definedName name="Print_Area_MI_16_33_6" localSheetId="1">#REF!</definedName>
    <definedName name="Print_Area_MI_16_33_6">#REF!</definedName>
    <definedName name="Print_Area_MI_16_34" localSheetId="1">#REF!</definedName>
    <definedName name="Print_Area_MI_16_34">#REF!</definedName>
    <definedName name="Print_Area_MI_16_34_6" localSheetId="1">#REF!</definedName>
    <definedName name="Print_Area_MI_16_34_6">#REF!</definedName>
    <definedName name="Print_Area_MI_16_35" localSheetId="1">#REF!</definedName>
    <definedName name="Print_Area_MI_16_35">#REF!</definedName>
    <definedName name="Print_Area_MI_16_35_6" localSheetId="1">#REF!</definedName>
    <definedName name="Print_Area_MI_16_35_6">#REF!</definedName>
    <definedName name="Print_Area_MI_16_36" localSheetId="1">#REF!</definedName>
    <definedName name="Print_Area_MI_16_36">#REF!</definedName>
    <definedName name="Print_Area_MI_16_36_6" localSheetId="1">#REF!</definedName>
    <definedName name="Print_Area_MI_16_36_6">#REF!</definedName>
    <definedName name="Print_Area_MI_16_37" localSheetId="1">#REF!</definedName>
    <definedName name="Print_Area_MI_16_37">#REF!</definedName>
    <definedName name="Print_Area_MI_16_37_6" localSheetId="1">#REF!</definedName>
    <definedName name="Print_Area_MI_16_37_6">#REF!</definedName>
    <definedName name="Print_Area_MI_16_38" localSheetId="1">#REF!</definedName>
    <definedName name="Print_Area_MI_16_38">#REF!</definedName>
    <definedName name="Print_Area_MI_16_38_6" localSheetId="1">#REF!</definedName>
    <definedName name="Print_Area_MI_16_38_6">#REF!</definedName>
    <definedName name="Print_Area_MI_16_39" localSheetId="1">#REF!</definedName>
    <definedName name="Print_Area_MI_16_39">#REF!</definedName>
    <definedName name="Print_Area_MI_16_39_6" localSheetId="1">#REF!</definedName>
    <definedName name="Print_Area_MI_16_39_6">#REF!</definedName>
    <definedName name="Print_Area_MI_16_40" localSheetId="1">#REF!</definedName>
    <definedName name="Print_Area_MI_16_40">#REF!</definedName>
    <definedName name="Print_Area_MI_16_40_6" localSheetId="1">#REF!</definedName>
    <definedName name="Print_Area_MI_16_40_6">#REF!</definedName>
    <definedName name="Print_Area_MI_16_41" localSheetId="1">#REF!</definedName>
    <definedName name="Print_Area_MI_16_41">#REF!</definedName>
    <definedName name="Print_Area_MI_16_41_6" localSheetId="1">#REF!</definedName>
    <definedName name="Print_Area_MI_16_41_6">#REF!</definedName>
    <definedName name="Print_Area_MI_16_42" localSheetId="1">#REF!</definedName>
    <definedName name="Print_Area_MI_16_42">#REF!</definedName>
    <definedName name="Print_Area_MI_16_42_6" localSheetId="1">#REF!</definedName>
    <definedName name="Print_Area_MI_16_42_6">#REF!</definedName>
    <definedName name="Print_Area_MI_16_44" localSheetId="1">#REF!</definedName>
    <definedName name="Print_Area_MI_16_44">#REF!</definedName>
    <definedName name="Print_Area_MI_16_44_6" localSheetId="1">#REF!</definedName>
    <definedName name="Print_Area_MI_16_44_6">#REF!</definedName>
    <definedName name="Print_Area_MI_16_45" localSheetId="1">#REF!</definedName>
    <definedName name="Print_Area_MI_16_45">#REF!</definedName>
    <definedName name="Print_Area_MI_16_45_6" localSheetId="1">#REF!</definedName>
    <definedName name="Print_Area_MI_16_45_6">#REF!</definedName>
    <definedName name="Print_Area_MI_16_46" localSheetId="1">#REF!</definedName>
    <definedName name="Print_Area_MI_16_46">#REF!</definedName>
    <definedName name="Print_Area_MI_16_46_6" localSheetId="1">#REF!</definedName>
    <definedName name="Print_Area_MI_16_46_6">#REF!</definedName>
    <definedName name="Print_Area_MI_16_47" localSheetId="1">#REF!</definedName>
    <definedName name="Print_Area_MI_16_47">#REF!</definedName>
    <definedName name="Print_Area_MI_16_47_6" localSheetId="1">#REF!</definedName>
    <definedName name="Print_Area_MI_16_47_6">#REF!</definedName>
    <definedName name="Print_Area_MI_16_48" localSheetId="1">#REF!</definedName>
    <definedName name="Print_Area_MI_16_48">#REF!</definedName>
    <definedName name="Print_Area_MI_16_48_6" localSheetId="1">#REF!</definedName>
    <definedName name="Print_Area_MI_16_48_6">#REF!</definedName>
    <definedName name="Print_Area_MI_16_49" localSheetId="1">#REF!</definedName>
    <definedName name="Print_Area_MI_16_49">#REF!</definedName>
    <definedName name="Print_Area_MI_16_49_6" localSheetId="1">#REF!</definedName>
    <definedName name="Print_Area_MI_16_49_6">#REF!</definedName>
    <definedName name="Print_Area_MI_16_51" localSheetId="1">#REF!</definedName>
    <definedName name="Print_Area_MI_16_51">#REF!</definedName>
    <definedName name="Print_Area_MI_16_51_6" localSheetId="1">#REF!</definedName>
    <definedName name="Print_Area_MI_16_51_6">#REF!</definedName>
    <definedName name="Print_Area_MI_16_52" localSheetId="1">#REF!</definedName>
    <definedName name="Print_Area_MI_16_52">#REF!</definedName>
    <definedName name="Print_Area_MI_16_52_6" localSheetId="1">#REF!</definedName>
    <definedName name="Print_Area_MI_16_52_6">#REF!</definedName>
    <definedName name="Print_Area_MI_16_6" localSheetId="1">#REF!</definedName>
    <definedName name="Print_Area_MI_16_6">#REF!</definedName>
    <definedName name="Print_Area_MI_16_9" localSheetId="1">#REF!</definedName>
    <definedName name="Print_Area_MI_16_9">#REF!</definedName>
    <definedName name="Print_Area_MI_16_9_6" localSheetId="1">#REF!</definedName>
    <definedName name="Print_Area_MI_16_9_6">#REF!</definedName>
    <definedName name="Print_Area_MI_17" localSheetId="1">#REF!</definedName>
    <definedName name="Print_Area_MI_17">#REF!</definedName>
    <definedName name="Print_Area_MI_17_1" localSheetId="1">#REF!</definedName>
    <definedName name="Print_Area_MI_17_1">#REF!</definedName>
    <definedName name="Print_Area_MI_17_1_6" localSheetId="1">#REF!</definedName>
    <definedName name="Print_Area_MI_17_1_6">#REF!</definedName>
    <definedName name="Print_Area_MI_17_10" localSheetId="1">#REF!</definedName>
    <definedName name="Print_Area_MI_17_10">#REF!</definedName>
    <definedName name="Print_Area_MI_17_10_6" localSheetId="1">#REF!</definedName>
    <definedName name="Print_Area_MI_17_10_6">#REF!</definedName>
    <definedName name="Print_Area_MI_17_11" localSheetId="1">#REF!</definedName>
    <definedName name="Print_Area_MI_17_11">#REF!</definedName>
    <definedName name="Print_Area_MI_17_11_6" localSheetId="1">#REF!</definedName>
    <definedName name="Print_Area_MI_17_11_6">#REF!</definedName>
    <definedName name="Print_Area_MI_17_12" localSheetId="1">#REF!</definedName>
    <definedName name="Print_Area_MI_17_12">#REF!</definedName>
    <definedName name="Print_Area_MI_17_12_6" localSheetId="1">#REF!</definedName>
    <definedName name="Print_Area_MI_17_12_6">#REF!</definedName>
    <definedName name="Print_Area_MI_17_13" localSheetId="1">#REF!</definedName>
    <definedName name="Print_Area_MI_17_13">#REF!</definedName>
    <definedName name="Print_Area_MI_17_13_6" localSheetId="1">#REF!</definedName>
    <definedName name="Print_Area_MI_17_13_6">#REF!</definedName>
    <definedName name="Print_Area_MI_17_14" localSheetId="1">#REF!</definedName>
    <definedName name="Print_Area_MI_17_14">#REF!</definedName>
    <definedName name="Print_Area_MI_17_14_6" localSheetId="1">#REF!</definedName>
    <definedName name="Print_Area_MI_17_14_6">#REF!</definedName>
    <definedName name="Print_Area_MI_17_15" localSheetId="1">#REF!</definedName>
    <definedName name="Print_Area_MI_17_15">#REF!</definedName>
    <definedName name="Print_Area_MI_17_15_6" localSheetId="1">#REF!</definedName>
    <definedName name="Print_Area_MI_17_15_6">#REF!</definedName>
    <definedName name="Print_Area_MI_17_16" localSheetId="1">#REF!</definedName>
    <definedName name="Print_Area_MI_17_16">#REF!</definedName>
    <definedName name="Print_Area_MI_17_16_6" localSheetId="1">#REF!</definedName>
    <definedName name="Print_Area_MI_17_16_6">#REF!</definedName>
    <definedName name="Print_Area_MI_17_17" localSheetId="1">#REF!</definedName>
    <definedName name="Print_Area_MI_17_17">#REF!</definedName>
    <definedName name="Print_Area_MI_17_17_6" localSheetId="1">#REF!</definedName>
    <definedName name="Print_Area_MI_17_17_6">#REF!</definedName>
    <definedName name="Print_Area_MI_17_2" localSheetId="1">#REF!</definedName>
    <definedName name="Print_Area_MI_17_2">#REF!</definedName>
    <definedName name="Print_Area_MI_17_2_6" localSheetId="1">#REF!</definedName>
    <definedName name="Print_Area_MI_17_2_6">#REF!</definedName>
    <definedName name="Print_Area_MI_17_30" localSheetId="1">#REF!</definedName>
    <definedName name="Print_Area_MI_17_30">#REF!</definedName>
    <definedName name="Print_Area_MI_17_30_6" localSheetId="1">#REF!</definedName>
    <definedName name="Print_Area_MI_17_30_6">#REF!</definedName>
    <definedName name="Print_Area_MI_17_31" localSheetId="1">#REF!</definedName>
    <definedName name="Print_Area_MI_17_31">#REF!</definedName>
    <definedName name="Print_Area_MI_17_31_6" localSheetId="1">#REF!</definedName>
    <definedName name="Print_Area_MI_17_31_6">#REF!</definedName>
    <definedName name="Print_Area_MI_17_32" localSheetId="1">#REF!</definedName>
    <definedName name="Print_Area_MI_17_32">#REF!</definedName>
    <definedName name="Print_Area_MI_17_32_6" localSheetId="1">#REF!</definedName>
    <definedName name="Print_Area_MI_17_32_6">#REF!</definedName>
    <definedName name="Print_Area_MI_17_33" localSheetId="1">#REF!</definedName>
    <definedName name="Print_Area_MI_17_33">#REF!</definedName>
    <definedName name="Print_Area_MI_17_33_6" localSheetId="1">#REF!</definedName>
    <definedName name="Print_Area_MI_17_33_6">#REF!</definedName>
    <definedName name="Print_Area_MI_17_34" localSheetId="1">#REF!</definedName>
    <definedName name="Print_Area_MI_17_34">#REF!</definedName>
    <definedName name="Print_Area_MI_17_34_6" localSheetId="1">#REF!</definedName>
    <definedName name="Print_Area_MI_17_34_6">#REF!</definedName>
    <definedName name="Print_Area_MI_17_35" localSheetId="1">#REF!</definedName>
    <definedName name="Print_Area_MI_17_35">#REF!</definedName>
    <definedName name="Print_Area_MI_17_35_6" localSheetId="1">#REF!</definedName>
    <definedName name="Print_Area_MI_17_35_6">#REF!</definedName>
    <definedName name="Print_Area_MI_17_36" localSheetId="1">#REF!</definedName>
    <definedName name="Print_Area_MI_17_36">#REF!</definedName>
    <definedName name="Print_Area_MI_17_36_6" localSheetId="1">#REF!</definedName>
    <definedName name="Print_Area_MI_17_36_6">#REF!</definedName>
    <definedName name="Print_Area_MI_17_37" localSheetId="1">#REF!</definedName>
    <definedName name="Print_Area_MI_17_37">#REF!</definedName>
    <definedName name="Print_Area_MI_17_37_6" localSheetId="1">#REF!</definedName>
    <definedName name="Print_Area_MI_17_37_6">#REF!</definedName>
    <definedName name="Print_Area_MI_17_38" localSheetId="1">#REF!</definedName>
    <definedName name="Print_Area_MI_17_38">#REF!</definedName>
    <definedName name="Print_Area_MI_17_38_6" localSheetId="1">#REF!</definedName>
    <definedName name="Print_Area_MI_17_38_6">#REF!</definedName>
    <definedName name="Print_Area_MI_17_39" localSheetId="1">#REF!</definedName>
    <definedName name="Print_Area_MI_17_39">#REF!</definedName>
    <definedName name="Print_Area_MI_17_39_6" localSheetId="1">#REF!</definedName>
    <definedName name="Print_Area_MI_17_39_6">#REF!</definedName>
    <definedName name="Print_Area_MI_17_40" localSheetId="1">#REF!</definedName>
    <definedName name="Print_Area_MI_17_40">#REF!</definedName>
    <definedName name="Print_Area_MI_17_40_6" localSheetId="1">#REF!</definedName>
    <definedName name="Print_Area_MI_17_40_6">#REF!</definedName>
    <definedName name="Print_Area_MI_17_41" localSheetId="1">#REF!</definedName>
    <definedName name="Print_Area_MI_17_41">#REF!</definedName>
    <definedName name="Print_Area_MI_17_41_6" localSheetId="1">#REF!</definedName>
    <definedName name="Print_Area_MI_17_41_6">#REF!</definedName>
    <definedName name="Print_Area_MI_17_42" localSheetId="1">#REF!</definedName>
    <definedName name="Print_Area_MI_17_42">#REF!</definedName>
    <definedName name="Print_Area_MI_17_42_6" localSheetId="1">#REF!</definedName>
    <definedName name="Print_Area_MI_17_42_6">#REF!</definedName>
    <definedName name="Print_Area_MI_17_44" localSheetId="1">#REF!</definedName>
    <definedName name="Print_Area_MI_17_44">#REF!</definedName>
    <definedName name="Print_Area_MI_17_44_6" localSheetId="1">#REF!</definedName>
    <definedName name="Print_Area_MI_17_44_6">#REF!</definedName>
    <definedName name="Print_Area_MI_17_45" localSheetId="1">#REF!</definedName>
    <definedName name="Print_Area_MI_17_45">#REF!</definedName>
    <definedName name="Print_Area_MI_17_45_6" localSheetId="1">#REF!</definedName>
    <definedName name="Print_Area_MI_17_45_6">#REF!</definedName>
    <definedName name="Print_Area_MI_17_46" localSheetId="1">#REF!</definedName>
    <definedName name="Print_Area_MI_17_46">#REF!</definedName>
    <definedName name="Print_Area_MI_17_46_6" localSheetId="1">#REF!</definedName>
    <definedName name="Print_Area_MI_17_46_6">#REF!</definedName>
    <definedName name="Print_Area_MI_17_47" localSheetId="1">#REF!</definedName>
    <definedName name="Print_Area_MI_17_47">#REF!</definedName>
    <definedName name="Print_Area_MI_17_47_6" localSheetId="1">#REF!</definedName>
    <definedName name="Print_Area_MI_17_47_6">#REF!</definedName>
    <definedName name="Print_Area_MI_17_48" localSheetId="1">#REF!</definedName>
    <definedName name="Print_Area_MI_17_48">#REF!</definedName>
    <definedName name="Print_Area_MI_17_48_6" localSheetId="1">#REF!</definedName>
    <definedName name="Print_Area_MI_17_48_6">#REF!</definedName>
    <definedName name="Print_Area_MI_17_49" localSheetId="1">#REF!</definedName>
    <definedName name="Print_Area_MI_17_49">#REF!</definedName>
    <definedName name="Print_Area_MI_17_49_6" localSheetId="1">#REF!</definedName>
    <definedName name="Print_Area_MI_17_49_6">#REF!</definedName>
    <definedName name="Print_Area_MI_17_51" localSheetId="1">#REF!</definedName>
    <definedName name="Print_Area_MI_17_51">#REF!</definedName>
    <definedName name="Print_Area_MI_17_51_6" localSheetId="1">#REF!</definedName>
    <definedName name="Print_Area_MI_17_51_6">#REF!</definedName>
    <definedName name="Print_Area_MI_17_52" localSheetId="1">#REF!</definedName>
    <definedName name="Print_Area_MI_17_52">#REF!</definedName>
    <definedName name="Print_Area_MI_17_52_6" localSheetId="1">#REF!</definedName>
    <definedName name="Print_Area_MI_17_52_6">#REF!</definedName>
    <definedName name="Print_Area_MI_17_6" localSheetId="1">#REF!</definedName>
    <definedName name="Print_Area_MI_17_6">#REF!</definedName>
    <definedName name="Print_Area_MI_17_9" localSheetId="1">#REF!</definedName>
    <definedName name="Print_Area_MI_17_9">#REF!</definedName>
    <definedName name="Print_Area_MI_17_9_6" localSheetId="1">#REF!</definedName>
    <definedName name="Print_Area_MI_17_9_6">#REF!</definedName>
    <definedName name="Print_Area_MI_18" localSheetId="1">#REF!</definedName>
    <definedName name="Print_Area_MI_18">#REF!</definedName>
    <definedName name="Print_Area_MI_18_10" localSheetId="1">#REF!</definedName>
    <definedName name="Print_Area_MI_18_10">#REF!</definedName>
    <definedName name="Print_Area_MI_18_10_6" localSheetId="1">#REF!</definedName>
    <definedName name="Print_Area_MI_18_10_6">#REF!</definedName>
    <definedName name="Print_Area_MI_18_11" localSheetId="1">#REF!</definedName>
    <definedName name="Print_Area_MI_18_11">#REF!</definedName>
    <definedName name="Print_Area_MI_18_11_6" localSheetId="1">#REF!</definedName>
    <definedName name="Print_Area_MI_18_11_6">#REF!</definedName>
    <definedName name="Print_Area_MI_18_12" localSheetId="1">#REF!</definedName>
    <definedName name="Print_Area_MI_18_12">#REF!</definedName>
    <definedName name="Print_Area_MI_18_12_6" localSheetId="1">#REF!</definedName>
    <definedName name="Print_Area_MI_18_12_6">#REF!</definedName>
    <definedName name="Print_Area_MI_18_13" localSheetId="1">#REF!</definedName>
    <definedName name="Print_Area_MI_18_13">#REF!</definedName>
    <definedName name="Print_Area_MI_18_13_6" localSheetId="1">#REF!</definedName>
    <definedName name="Print_Area_MI_18_13_6">#REF!</definedName>
    <definedName name="Print_Area_MI_18_14" localSheetId="1">#REF!</definedName>
    <definedName name="Print_Area_MI_18_14">#REF!</definedName>
    <definedName name="Print_Area_MI_18_14_6" localSheetId="1">#REF!</definedName>
    <definedName name="Print_Area_MI_18_14_6">#REF!</definedName>
    <definedName name="Print_Area_MI_18_15" localSheetId="1">#REF!</definedName>
    <definedName name="Print_Area_MI_18_15">#REF!</definedName>
    <definedName name="Print_Area_MI_18_15_6" localSheetId="1">#REF!</definedName>
    <definedName name="Print_Area_MI_18_15_6">#REF!</definedName>
    <definedName name="Print_Area_MI_18_16" localSheetId="1">#REF!</definedName>
    <definedName name="Print_Area_MI_18_16">#REF!</definedName>
    <definedName name="Print_Area_MI_18_16_6" localSheetId="1">#REF!</definedName>
    <definedName name="Print_Area_MI_18_16_6">#REF!</definedName>
    <definedName name="Print_Area_MI_18_17" localSheetId="1">#REF!</definedName>
    <definedName name="Print_Area_MI_18_17">#REF!</definedName>
    <definedName name="Print_Area_MI_18_17_6" localSheetId="1">#REF!</definedName>
    <definedName name="Print_Area_MI_18_17_6">#REF!</definedName>
    <definedName name="Print_Area_MI_18_30" localSheetId="1">#REF!</definedName>
    <definedName name="Print_Area_MI_18_30">#REF!</definedName>
    <definedName name="Print_Area_MI_18_30_6" localSheetId="1">#REF!</definedName>
    <definedName name="Print_Area_MI_18_30_6">#REF!</definedName>
    <definedName name="Print_Area_MI_18_31" localSheetId="1">#REF!</definedName>
    <definedName name="Print_Area_MI_18_31">#REF!</definedName>
    <definedName name="Print_Area_MI_18_31_6" localSheetId="1">#REF!</definedName>
    <definedName name="Print_Area_MI_18_31_6">#REF!</definedName>
    <definedName name="Print_Area_MI_18_32" localSheetId="1">#REF!</definedName>
    <definedName name="Print_Area_MI_18_32">#REF!</definedName>
    <definedName name="Print_Area_MI_18_32_6" localSheetId="1">#REF!</definedName>
    <definedName name="Print_Area_MI_18_32_6">#REF!</definedName>
    <definedName name="Print_Area_MI_18_33" localSheetId="1">#REF!</definedName>
    <definedName name="Print_Area_MI_18_33">#REF!</definedName>
    <definedName name="Print_Area_MI_18_33_6" localSheetId="1">#REF!</definedName>
    <definedName name="Print_Area_MI_18_33_6">#REF!</definedName>
    <definedName name="Print_Area_MI_18_34" localSheetId="1">#REF!</definedName>
    <definedName name="Print_Area_MI_18_34">#REF!</definedName>
    <definedName name="Print_Area_MI_18_34_6" localSheetId="1">#REF!</definedName>
    <definedName name="Print_Area_MI_18_34_6">#REF!</definedName>
    <definedName name="Print_Area_MI_18_35" localSheetId="1">#REF!</definedName>
    <definedName name="Print_Area_MI_18_35">#REF!</definedName>
    <definedName name="Print_Area_MI_18_35_6" localSheetId="1">#REF!</definedName>
    <definedName name="Print_Area_MI_18_35_6">#REF!</definedName>
    <definedName name="Print_Area_MI_18_36" localSheetId="1">#REF!</definedName>
    <definedName name="Print_Area_MI_18_36">#REF!</definedName>
    <definedName name="Print_Area_MI_18_36_6" localSheetId="1">#REF!</definedName>
    <definedName name="Print_Area_MI_18_36_6">#REF!</definedName>
    <definedName name="Print_Area_MI_18_37" localSheetId="1">#REF!</definedName>
    <definedName name="Print_Area_MI_18_37">#REF!</definedName>
    <definedName name="Print_Area_MI_18_37_6" localSheetId="1">#REF!</definedName>
    <definedName name="Print_Area_MI_18_37_6">#REF!</definedName>
    <definedName name="Print_Area_MI_18_38" localSheetId="1">#REF!</definedName>
    <definedName name="Print_Area_MI_18_38">#REF!</definedName>
    <definedName name="Print_Area_MI_18_38_6" localSheetId="1">#REF!</definedName>
    <definedName name="Print_Area_MI_18_38_6">#REF!</definedName>
    <definedName name="Print_Area_MI_18_39" localSheetId="1">#REF!</definedName>
    <definedName name="Print_Area_MI_18_39">#REF!</definedName>
    <definedName name="Print_Area_MI_18_39_6" localSheetId="1">#REF!</definedName>
    <definedName name="Print_Area_MI_18_39_6">#REF!</definedName>
    <definedName name="Print_Area_MI_18_40" localSheetId="1">#REF!</definedName>
    <definedName name="Print_Area_MI_18_40">#REF!</definedName>
    <definedName name="Print_Area_MI_18_40_6" localSheetId="1">#REF!</definedName>
    <definedName name="Print_Area_MI_18_40_6">#REF!</definedName>
    <definedName name="Print_Area_MI_18_41" localSheetId="1">#REF!</definedName>
    <definedName name="Print_Area_MI_18_41">#REF!</definedName>
    <definedName name="Print_Area_MI_18_41_6" localSheetId="1">#REF!</definedName>
    <definedName name="Print_Area_MI_18_41_6">#REF!</definedName>
    <definedName name="Print_Area_MI_18_42" localSheetId="1">#REF!</definedName>
    <definedName name="Print_Area_MI_18_42">#REF!</definedName>
    <definedName name="Print_Area_MI_18_42_6" localSheetId="1">#REF!</definedName>
    <definedName name="Print_Area_MI_18_42_6">#REF!</definedName>
    <definedName name="Print_Area_MI_18_44" localSheetId="1">#REF!</definedName>
    <definedName name="Print_Area_MI_18_44">#REF!</definedName>
    <definedName name="Print_Area_MI_18_44_6" localSheetId="1">#REF!</definedName>
    <definedName name="Print_Area_MI_18_44_6">#REF!</definedName>
    <definedName name="Print_Area_MI_18_45" localSheetId="1">#REF!</definedName>
    <definedName name="Print_Area_MI_18_45">#REF!</definedName>
    <definedName name="Print_Area_MI_18_45_6" localSheetId="1">#REF!</definedName>
    <definedName name="Print_Area_MI_18_45_6">#REF!</definedName>
    <definedName name="Print_Area_MI_18_46" localSheetId="1">#REF!</definedName>
    <definedName name="Print_Area_MI_18_46">#REF!</definedName>
    <definedName name="Print_Area_MI_18_46_6" localSheetId="1">#REF!</definedName>
    <definedName name="Print_Area_MI_18_46_6">#REF!</definedName>
    <definedName name="Print_Area_MI_18_47" localSheetId="1">#REF!</definedName>
    <definedName name="Print_Area_MI_18_47">#REF!</definedName>
    <definedName name="Print_Area_MI_18_47_6" localSheetId="1">#REF!</definedName>
    <definedName name="Print_Area_MI_18_47_6">#REF!</definedName>
    <definedName name="Print_Area_MI_18_48" localSheetId="1">#REF!</definedName>
    <definedName name="Print_Area_MI_18_48">#REF!</definedName>
    <definedName name="Print_Area_MI_18_48_6" localSheetId="1">#REF!</definedName>
    <definedName name="Print_Area_MI_18_48_6">#REF!</definedName>
    <definedName name="Print_Area_MI_18_49" localSheetId="1">#REF!</definedName>
    <definedName name="Print_Area_MI_18_49">#REF!</definedName>
    <definedName name="Print_Area_MI_18_49_6" localSheetId="1">#REF!</definedName>
    <definedName name="Print_Area_MI_18_49_6">#REF!</definedName>
    <definedName name="Print_Area_MI_18_51" localSheetId="1">#REF!</definedName>
    <definedName name="Print_Area_MI_18_51">#REF!</definedName>
    <definedName name="Print_Area_MI_18_51_6" localSheetId="1">#REF!</definedName>
    <definedName name="Print_Area_MI_18_51_6">#REF!</definedName>
    <definedName name="Print_Area_MI_18_52" localSheetId="1">#REF!</definedName>
    <definedName name="Print_Area_MI_18_52">#REF!</definedName>
    <definedName name="Print_Area_MI_18_52_6" localSheetId="1">#REF!</definedName>
    <definedName name="Print_Area_MI_18_52_6">#REF!</definedName>
    <definedName name="Print_Area_MI_18_6" localSheetId="1">#REF!</definedName>
    <definedName name="Print_Area_MI_18_6">#REF!</definedName>
    <definedName name="Print_Area_MI_18_9" localSheetId="1">#REF!</definedName>
    <definedName name="Print_Area_MI_18_9">#REF!</definedName>
    <definedName name="Print_Area_MI_18_9_6" localSheetId="1">#REF!</definedName>
    <definedName name="Print_Area_MI_18_9_6">#REF!</definedName>
    <definedName name="Print_Area_MI_19" localSheetId="1">#REF!</definedName>
    <definedName name="Print_Area_MI_19">#REF!</definedName>
    <definedName name="Print_Area_MI_19_10" localSheetId="1">#REF!</definedName>
    <definedName name="Print_Area_MI_19_10">#REF!</definedName>
    <definedName name="Print_Area_MI_19_10_6" localSheetId="1">#REF!</definedName>
    <definedName name="Print_Area_MI_19_10_6">#REF!</definedName>
    <definedName name="Print_Area_MI_19_11" localSheetId="1">#REF!</definedName>
    <definedName name="Print_Area_MI_19_11">#REF!</definedName>
    <definedName name="Print_Area_MI_19_11_6" localSheetId="1">#REF!</definedName>
    <definedName name="Print_Area_MI_19_11_6">#REF!</definedName>
    <definedName name="Print_Area_MI_19_12" localSheetId="1">#REF!</definedName>
    <definedName name="Print_Area_MI_19_12">#REF!</definedName>
    <definedName name="Print_Area_MI_19_12_6" localSheetId="1">#REF!</definedName>
    <definedName name="Print_Area_MI_19_12_6">#REF!</definedName>
    <definedName name="Print_Area_MI_19_13" localSheetId="1">#REF!</definedName>
    <definedName name="Print_Area_MI_19_13">#REF!</definedName>
    <definedName name="Print_Area_MI_19_13_6" localSheetId="1">#REF!</definedName>
    <definedName name="Print_Area_MI_19_13_6">#REF!</definedName>
    <definedName name="Print_Area_MI_19_14" localSheetId="1">#REF!</definedName>
    <definedName name="Print_Area_MI_19_14">#REF!</definedName>
    <definedName name="Print_Area_MI_19_14_6" localSheetId="1">#REF!</definedName>
    <definedName name="Print_Area_MI_19_14_6">#REF!</definedName>
    <definedName name="Print_Area_MI_19_15" localSheetId="1">#REF!</definedName>
    <definedName name="Print_Area_MI_19_15">#REF!</definedName>
    <definedName name="Print_Area_MI_19_15_6" localSheetId="1">#REF!</definedName>
    <definedName name="Print_Area_MI_19_15_6">#REF!</definedName>
    <definedName name="Print_Area_MI_19_16" localSheetId="1">#REF!</definedName>
    <definedName name="Print_Area_MI_19_16">#REF!</definedName>
    <definedName name="Print_Area_MI_19_16_6" localSheetId="1">#REF!</definedName>
    <definedName name="Print_Area_MI_19_16_6">#REF!</definedName>
    <definedName name="Print_Area_MI_19_17" localSheetId="1">#REF!</definedName>
    <definedName name="Print_Area_MI_19_17">#REF!</definedName>
    <definedName name="Print_Area_MI_19_17_6" localSheetId="1">#REF!</definedName>
    <definedName name="Print_Area_MI_19_17_6">#REF!</definedName>
    <definedName name="Print_Area_MI_19_24" localSheetId="1">#REF!</definedName>
    <definedName name="Print_Area_MI_19_24">#REF!</definedName>
    <definedName name="Print_Area_MI_19_25" localSheetId="1">#REF!</definedName>
    <definedName name="Print_Area_MI_19_25">#REF!</definedName>
    <definedName name="Print_Area_MI_19_29">"$#REF!.$A$12:$F$121"</definedName>
    <definedName name="Print_Area_MI_19_30" localSheetId="1">#REF!</definedName>
    <definedName name="Print_Area_MI_19_30">#REF!</definedName>
    <definedName name="Print_Area_MI_19_30_6" localSheetId="1">#REF!</definedName>
    <definedName name="Print_Area_MI_19_30_6">#REF!</definedName>
    <definedName name="Print_Area_MI_19_31" localSheetId="1">#REF!</definedName>
    <definedName name="Print_Area_MI_19_31">#REF!</definedName>
    <definedName name="Print_Area_MI_19_31_6" localSheetId="1">#REF!</definedName>
    <definedName name="Print_Area_MI_19_31_6">#REF!</definedName>
    <definedName name="Print_Area_MI_19_32" localSheetId="1">#REF!</definedName>
    <definedName name="Print_Area_MI_19_32">#REF!</definedName>
    <definedName name="Print_Area_MI_19_32_6" localSheetId="1">#REF!</definedName>
    <definedName name="Print_Area_MI_19_32_6">#REF!</definedName>
    <definedName name="Print_Area_MI_19_33" localSheetId="1">#REF!</definedName>
    <definedName name="Print_Area_MI_19_33">#REF!</definedName>
    <definedName name="Print_Area_MI_19_33_6" localSheetId="1">#REF!</definedName>
    <definedName name="Print_Area_MI_19_33_6">#REF!</definedName>
    <definedName name="Print_Area_MI_19_34" localSheetId="1">#REF!</definedName>
    <definedName name="Print_Area_MI_19_34">#REF!</definedName>
    <definedName name="Print_Area_MI_19_34_6" localSheetId="1">#REF!</definedName>
    <definedName name="Print_Area_MI_19_34_6">#REF!</definedName>
    <definedName name="Print_Area_MI_19_35" localSheetId="1">#REF!</definedName>
    <definedName name="Print_Area_MI_19_35">#REF!</definedName>
    <definedName name="Print_Area_MI_19_35_6" localSheetId="1">#REF!</definedName>
    <definedName name="Print_Area_MI_19_35_6">#REF!</definedName>
    <definedName name="Print_Area_MI_19_36" localSheetId="1">#REF!</definedName>
    <definedName name="Print_Area_MI_19_36">#REF!</definedName>
    <definedName name="Print_Area_MI_19_36_6" localSheetId="1">#REF!</definedName>
    <definedName name="Print_Area_MI_19_36_6">#REF!</definedName>
    <definedName name="Print_Area_MI_19_37" localSheetId="1">#REF!</definedName>
    <definedName name="Print_Area_MI_19_37">#REF!</definedName>
    <definedName name="Print_Area_MI_19_37_6" localSheetId="1">#REF!</definedName>
    <definedName name="Print_Area_MI_19_37_6">#REF!</definedName>
    <definedName name="Print_Area_MI_19_38" localSheetId="1">#REF!</definedName>
    <definedName name="Print_Area_MI_19_38">#REF!</definedName>
    <definedName name="Print_Area_MI_19_38_6" localSheetId="1">#REF!</definedName>
    <definedName name="Print_Area_MI_19_38_6">#REF!</definedName>
    <definedName name="Print_Area_MI_19_39" localSheetId="1">#REF!</definedName>
    <definedName name="Print_Area_MI_19_39">#REF!</definedName>
    <definedName name="Print_Area_MI_19_39_6" localSheetId="1">#REF!</definedName>
    <definedName name="Print_Area_MI_19_39_6">#REF!</definedName>
    <definedName name="Print_Area_MI_19_40" localSheetId="1">#REF!</definedName>
    <definedName name="Print_Area_MI_19_40">#REF!</definedName>
    <definedName name="Print_Area_MI_19_40_6" localSheetId="1">#REF!</definedName>
    <definedName name="Print_Area_MI_19_40_6">#REF!</definedName>
    <definedName name="Print_Area_MI_19_41" localSheetId="1">#REF!</definedName>
    <definedName name="Print_Area_MI_19_41">#REF!</definedName>
    <definedName name="Print_Area_MI_19_41_6" localSheetId="1">#REF!</definedName>
    <definedName name="Print_Area_MI_19_41_6">#REF!</definedName>
    <definedName name="Print_Area_MI_19_42" localSheetId="1">#REF!</definedName>
    <definedName name="Print_Area_MI_19_42">#REF!</definedName>
    <definedName name="Print_Area_MI_19_42_6" localSheetId="1">#REF!</definedName>
    <definedName name="Print_Area_MI_19_42_6">#REF!</definedName>
    <definedName name="Print_Area_MI_19_44" localSheetId="1">#REF!</definedName>
    <definedName name="Print_Area_MI_19_44">#REF!</definedName>
    <definedName name="Print_Area_MI_19_44_6" localSheetId="1">#REF!</definedName>
    <definedName name="Print_Area_MI_19_44_6">#REF!</definedName>
    <definedName name="Print_Area_MI_19_45" localSheetId="1">#REF!</definedName>
    <definedName name="Print_Area_MI_19_45">#REF!</definedName>
    <definedName name="Print_Area_MI_19_45_6" localSheetId="1">#REF!</definedName>
    <definedName name="Print_Area_MI_19_45_6">#REF!</definedName>
    <definedName name="Print_Area_MI_19_46" localSheetId="1">#REF!</definedName>
    <definedName name="Print_Area_MI_19_46">#REF!</definedName>
    <definedName name="Print_Area_MI_19_46_6" localSheetId="1">#REF!</definedName>
    <definedName name="Print_Area_MI_19_46_6">#REF!</definedName>
    <definedName name="Print_Area_MI_19_47" localSheetId="1">#REF!</definedName>
    <definedName name="Print_Area_MI_19_47">#REF!</definedName>
    <definedName name="Print_Area_MI_19_47_6" localSheetId="1">#REF!</definedName>
    <definedName name="Print_Area_MI_19_47_6">#REF!</definedName>
    <definedName name="Print_Area_MI_19_48" localSheetId="1">#REF!</definedName>
    <definedName name="Print_Area_MI_19_48">#REF!</definedName>
    <definedName name="Print_Area_MI_19_48_6" localSheetId="1">#REF!</definedName>
    <definedName name="Print_Area_MI_19_48_6">#REF!</definedName>
    <definedName name="Print_Area_MI_19_49" localSheetId="1">#REF!</definedName>
    <definedName name="Print_Area_MI_19_49">#REF!</definedName>
    <definedName name="Print_Area_MI_19_49_6" localSheetId="1">#REF!</definedName>
    <definedName name="Print_Area_MI_19_49_6">#REF!</definedName>
    <definedName name="Print_Area_MI_19_51" localSheetId="1">#REF!</definedName>
    <definedName name="Print_Area_MI_19_51">#REF!</definedName>
    <definedName name="Print_Area_MI_19_51_6" localSheetId="1">#REF!</definedName>
    <definedName name="Print_Area_MI_19_51_6">#REF!</definedName>
    <definedName name="Print_Area_MI_19_52" localSheetId="1">#REF!</definedName>
    <definedName name="Print_Area_MI_19_52">#REF!</definedName>
    <definedName name="Print_Area_MI_19_52_6" localSheetId="1">#REF!</definedName>
    <definedName name="Print_Area_MI_19_52_6">#REF!</definedName>
    <definedName name="Print_Area_MI_19_6" localSheetId="1">#REF!</definedName>
    <definedName name="Print_Area_MI_19_6">#REF!</definedName>
    <definedName name="Print_Area_MI_19_8" localSheetId="1">#REF!</definedName>
    <definedName name="Print_Area_MI_19_8">#REF!</definedName>
    <definedName name="Print_Area_MI_19_9" localSheetId="1">#REF!</definedName>
    <definedName name="Print_Area_MI_19_9">#REF!</definedName>
    <definedName name="Print_Area_MI_19_9_6" localSheetId="1">#REF!</definedName>
    <definedName name="Print_Area_MI_19_9_6">#REF!</definedName>
    <definedName name="Print_Area_MI_2" localSheetId="1">#REF!</definedName>
    <definedName name="Print_Area_MI_2">#REF!</definedName>
    <definedName name="Print_Area_MI_2_6" localSheetId="1">#REF!</definedName>
    <definedName name="Print_Area_MI_2_6">#REF!</definedName>
    <definedName name="Print_Area_MI_20" localSheetId="1">#REF!</definedName>
    <definedName name="Print_Area_MI_20">#REF!</definedName>
    <definedName name="Print_Area_MI_20_10" localSheetId="1">#REF!</definedName>
    <definedName name="Print_Area_MI_20_10">#REF!</definedName>
    <definedName name="Print_Area_MI_20_10_6" localSheetId="1">#REF!</definedName>
    <definedName name="Print_Area_MI_20_10_6">#REF!</definedName>
    <definedName name="Print_Area_MI_20_11" localSheetId="1">#REF!</definedName>
    <definedName name="Print_Area_MI_20_11">#REF!</definedName>
    <definedName name="Print_Area_MI_20_11_6" localSheetId="1">#REF!</definedName>
    <definedName name="Print_Area_MI_20_11_6">#REF!</definedName>
    <definedName name="Print_Area_MI_20_12" localSheetId="1">#REF!</definedName>
    <definedName name="Print_Area_MI_20_12">#REF!</definedName>
    <definedName name="Print_Area_MI_20_12_6" localSheetId="1">#REF!</definedName>
    <definedName name="Print_Area_MI_20_12_6">#REF!</definedName>
    <definedName name="Print_Area_MI_20_13" localSheetId="1">#REF!</definedName>
    <definedName name="Print_Area_MI_20_13">#REF!</definedName>
    <definedName name="Print_Area_MI_20_13_6" localSheetId="1">#REF!</definedName>
    <definedName name="Print_Area_MI_20_13_6">#REF!</definedName>
    <definedName name="Print_Area_MI_20_14" localSheetId="1">#REF!</definedName>
    <definedName name="Print_Area_MI_20_14">#REF!</definedName>
    <definedName name="Print_Area_MI_20_14_6" localSheetId="1">#REF!</definedName>
    <definedName name="Print_Area_MI_20_14_6">#REF!</definedName>
    <definedName name="Print_Area_MI_20_15" localSheetId="1">#REF!</definedName>
    <definedName name="Print_Area_MI_20_15">#REF!</definedName>
    <definedName name="Print_Area_MI_20_15_6" localSheetId="1">#REF!</definedName>
    <definedName name="Print_Area_MI_20_15_6">#REF!</definedName>
    <definedName name="Print_Area_MI_20_16" localSheetId="1">#REF!</definedName>
    <definedName name="Print_Area_MI_20_16">#REF!</definedName>
    <definedName name="Print_Area_MI_20_16_6" localSheetId="1">#REF!</definedName>
    <definedName name="Print_Area_MI_20_16_6">#REF!</definedName>
    <definedName name="Print_Area_MI_20_17" localSheetId="1">#REF!</definedName>
    <definedName name="Print_Area_MI_20_17">#REF!</definedName>
    <definedName name="Print_Area_MI_20_17_6" localSheetId="1">#REF!</definedName>
    <definedName name="Print_Area_MI_20_17_6">#REF!</definedName>
    <definedName name="Print_Area_MI_20_30" localSheetId="1">#REF!</definedName>
    <definedName name="Print_Area_MI_20_30">#REF!</definedName>
    <definedName name="Print_Area_MI_20_30_6" localSheetId="1">#REF!</definedName>
    <definedName name="Print_Area_MI_20_30_6">#REF!</definedName>
    <definedName name="Print_Area_MI_20_31" localSheetId="1">#REF!</definedName>
    <definedName name="Print_Area_MI_20_31">#REF!</definedName>
    <definedName name="Print_Area_MI_20_31_6" localSheetId="1">#REF!</definedName>
    <definedName name="Print_Area_MI_20_31_6">#REF!</definedName>
    <definedName name="Print_Area_MI_20_32" localSheetId="1">#REF!</definedName>
    <definedName name="Print_Area_MI_20_32">#REF!</definedName>
    <definedName name="Print_Area_MI_20_32_6" localSheetId="1">#REF!</definedName>
    <definedName name="Print_Area_MI_20_32_6">#REF!</definedName>
    <definedName name="Print_Area_MI_20_33" localSheetId="1">#REF!</definedName>
    <definedName name="Print_Area_MI_20_33">#REF!</definedName>
    <definedName name="Print_Area_MI_20_33_6" localSheetId="1">#REF!</definedName>
    <definedName name="Print_Area_MI_20_33_6">#REF!</definedName>
    <definedName name="Print_Area_MI_20_34" localSheetId="1">#REF!</definedName>
    <definedName name="Print_Area_MI_20_34">#REF!</definedName>
    <definedName name="Print_Area_MI_20_34_6" localSheetId="1">#REF!</definedName>
    <definedName name="Print_Area_MI_20_34_6">#REF!</definedName>
    <definedName name="Print_Area_MI_20_35" localSheetId="1">#REF!</definedName>
    <definedName name="Print_Area_MI_20_35">#REF!</definedName>
    <definedName name="Print_Area_MI_20_35_6" localSheetId="1">#REF!</definedName>
    <definedName name="Print_Area_MI_20_35_6">#REF!</definedName>
    <definedName name="Print_Area_MI_20_36" localSheetId="1">#REF!</definedName>
    <definedName name="Print_Area_MI_20_36">#REF!</definedName>
    <definedName name="Print_Area_MI_20_36_6" localSheetId="1">#REF!</definedName>
    <definedName name="Print_Area_MI_20_36_6">#REF!</definedName>
    <definedName name="Print_Area_MI_20_37" localSheetId="1">#REF!</definedName>
    <definedName name="Print_Area_MI_20_37">#REF!</definedName>
    <definedName name="Print_Area_MI_20_37_6" localSheetId="1">#REF!</definedName>
    <definedName name="Print_Area_MI_20_37_6">#REF!</definedName>
    <definedName name="Print_Area_MI_20_38" localSheetId="1">#REF!</definedName>
    <definedName name="Print_Area_MI_20_38">#REF!</definedName>
    <definedName name="Print_Area_MI_20_38_6" localSheetId="1">#REF!</definedName>
    <definedName name="Print_Area_MI_20_38_6">#REF!</definedName>
    <definedName name="Print_Area_MI_20_39" localSheetId="1">#REF!</definedName>
    <definedName name="Print_Area_MI_20_39">#REF!</definedName>
    <definedName name="Print_Area_MI_20_39_6" localSheetId="1">#REF!</definedName>
    <definedName name="Print_Area_MI_20_39_6">#REF!</definedName>
    <definedName name="Print_Area_MI_20_40" localSheetId="1">#REF!</definedName>
    <definedName name="Print_Area_MI_20_40">#REF!</definedName>
    <definedName name="Print_Area_MI_20_40_6" localSheetId="1">#REF!</definedName>
    <definedName name="Print_Area_MI_20_40_6">#REF!</definedName>
    <definedName name="Print_Area_MI_20_41" localSheetId="1">#REF!</definedName>
    <definedName name="Print_Area_MI_20_41">#REF!</definedName>
    <definedName name="Print_Area_MI_20_41_6" localSheetId="1">#REF!</definedName>
    <definedName name="Print_Area_MI_20_41_6">#REF!</definedName>
    <definedName name="Print_Area_MI_20_42" localSheetId="1">#REF!</definedName>
    <definedName name="Print_Area_MI_20_42">#REF!</definedName>
    <definedName name="Print_Area_MI_20_42_6" localSheetId="1">#REF!</definedName>
    <definedName name="Print_Area_MI_20_42_6">#REF!</definedName>
    <definedName name="Print_Area_MI_20_44" localSheetId="1">#REF!</definedName>
    <definedName name="Print_Area_MI_20_44">#REF!</definedName>
    <definedName name="Print_Area_MI_20_44_6" localSheetId="1">#REF!</definedName>
    <definedName name="Print_Area_MI_20_44_6">#REF!</definedName>
    <definedName name="Print_Area_MI_20_45" localSheetId="1">#REF!</definedName>
    <definedName name="Print_Area_MI_20_45">#REF!</definedName>
    <definedName name="Print_Area_MI_20_45_6" localSheetId="1">#REF!</definedName>
    <definedName name="Print_Area_MI_20_45_6">#REF!</definedName>
    <definedName name="Print_Area_MI_20_46" localSheetId="1">#REF!</definedName>
    <definedName name="Print_Area_MI_20_46">#REF!</definedName>
    <definedName name="Print_Area_MI_20_46_6" localSheetId="1">#REF!</definedName>
    <definedName name="Print_Area_MI_20_46_6">#REF!</definedName>
    <definedName name="Print_Area_MI_20_47" localSheetId="1">#REF!</definedName>
    <definedName name="Print_Area_MI_20_47">#REF!</definedName>
    <definedName name="Print_Area_MI_20_47_6" localSheetId="1">#REF!</definedName>
    <definedName name="Print_Area_MI_20_47_6">#REF!</definedName>
    <definedName name="Print_Area_MI_20_48" localSheetId="1">#REF!</definedName>
    <definedName name="Print_Area_MI_20_48">#REF!</definedName>
    <definedName name="Print_Area_MI_20_48_6" localSheetId="1">#REF!</definedName>
    <definedName name="Print_Area_MI_20_48_6">#REF!</definedName>
    <definedName name="Print_Area_MI_20_49" localSheetId="1">#REF!</definedName>
    <definedName name="Print_Area_MI_20_49">#REF!</definedName>
    <definedName name="Print_Area_MI_20_49_6" localSheetId="1">#REF!</definedName>
    <definedName name="Print_Area_MI_20_49_6">#REF!</definedName>
    <definedName name="Print_Area_MI_20_51" localSheetId="1">#REF!</definedName>
    <definedName name="Print_Area_MI_20_51">#REF!</definedName>
    <definedName name="Print_Area_MI_20_51_6" localSheetId="1">#REF!</definedName>
    <definedName name="Print_Area_MI_20_51_6">#REF!</definedName>
    <definedName name="Print_Area_MI_20_52" localSheetId="1">#REF!</definedName>
    <definedName name="Print_Area_MI_20_52">#REF!</definedName>
    <definedName name="Print_Area_MI_20_52_6" localSheetId="1">#REF!</definedName>
    <definedName name="Print_Area_MI_20_52_6">#REF!</definedName>
    <definedName name="Print_Area_MI_20_6" localSheetId="1">#REF!</definedName>
    <definedName name="Print_Area_MI_20_6">#REF!</definedName>
    <definedName name="Print_Area_MI_20_9" localSheetId="1">#REF!</definedName>
    <definedName name="Print_Area_MI_20_9">#REF!</definedName>
    <definedName name="Print_Area_MI_20_9_6" localSheetId="1">#REF!</definedName>
    <definedName name="Print_Area_MI_20_9_6">#REF!</definedName>
    <definedName name="Print_Area_MI_21" localSheetId="1">#REF!</definedName>
    <definedName name="Print_Area_MI_21">#REF!</definedName>
    <definedName name="Print_Area_MI_21_1" localSheetId="1">#REF!</definedName>
    <definedName name="Print_Area_MI_21_1">#REF!</definedName>
    <definedName name="Print_Area_MI_21_10" localSheetId="1">#REF!</definedName>
    <definedName name="Print_Area_MI_21_10">#REF!</definedName>
    <definedName name="Print_Area_MI_21_10_6" localSheetId="1">#REF!</definedName>
    <definedName name="Print_Area_MI_21_10_6">#REF!</definedName>
    <definedName name="Print_Area_MI_21_11" localSheetId="1">#REF!</definedName>
    <definedName name="Print_Area_MI_21_11">#REF!</definedName>
    <definedName name="Print_Area_MI_21_11_6" localSheetId="1">#REF!</definedName>
    <definedName name="Print_Area_MI_21_11_6">#REF!</definedName>
    <definedName name="Print_Area_MI_21_12" localSheetId="1">#REF!</definedName>
    <definedName name="Print_Area_MI_21_12">#REF!</definedName>
    <definedName name="Print_Area_MI_21_12_6" localSheetId="1">#REF!</definedName>
    <definedName name="Print_Area_MI_21_12_6">#REF!</definedName>
    <definedName name="Print_Area_MI_21_13" localSheetId="1">#REF!</definedName>
    <definedName name="Print_Area_MI_21_13">#REF!</definedName>
    <definedName name="Print_Area_MI_21_13_6" localSheetId="1">#REF!</definedName>
    <definedName name="Print_Area_MI_21_13_6">#REF!</definedName>
    <definedName name="Print_Area_MI_21_14" localSheetId="1">#REF!</definedName>
    <definedName name="Print_Area_MI_21_14">#REF!</definedName>
    <definedName name="Print_Area_MI_21_14_6" localSheetId="1">#REF!</definedName>
    <definedName name="Print_Area_MI_21_14_6">#REF!</definedName>
    <definedName name="Print_Area_MI_21_15" localSheetId="1">#REF!</definedName>
    <definedName name="Print_Area_MI_21_15">#REF!</definedName>
    <definedName name="Print_Area_MI_21_15_6" localSheetId="1">#REF!</definedName>
    <definedName name="Print_Area_MI_21_15_6">#REF!</definedName>
    <definedName name="Print_Area_MI_21_16" localSheetId="1">#REF!</definedName>
    <definedName name="Print_Area_MI_21_16">#REF!</definedName>
    <definedName name="Print_Area_MI_21_16_6" localSheetId="1">#REF!</definedName>
    <definedName name="Print_Area_MI_21_16_6">#REF!</definedName>
    <definedName name="Print_Area_MI_21_17" localSheetId="1">#REF!</definedName>
    <definedName name="Print_Area_MI_21_17">#REF!</definedName>
    <definedName name="Print_Area_MI_21_17_6" localSheetId="1">#REF!</definedName>
    <definedName name="Print_Area_MI_21_17_6">#REF!</definedName>
    <definedName name="Print_Area_MI_21_19" localSheetId="1">#REF!</definedName>
    <definedName name="Print_Area_MI_21_19">#REF!</definedName>
    <definedName name="Print_Area_MI_21_19_24" localSheetId="1">#REF!</definedName>
    <definedName name="Print_Area_MI_21_19_24">#REF!</definedName>
    <definedName name="Print_Area_MI_21_19_25" localSheetId="1">#REF!</definedName>
    <definedName name="Print_Area_MI_21_19_25">#REF!</definedName>
    <definedName name="Print_Area_MI_21_19_29">"$#REF!.$A$12:$F$128"</definedName>
    <definedName name="Print_Area_MI_21_19_8" localSheetId="1">#REF!</definedName>
    <definedName name="Print_Area_MI_21_19_8">#REF!</definedName>
    <definedName name="Print_Area_MI_21_22" localSheetId="1">#REF!</definedName>
    <definedName name="Print_Area_MI_21_22">#REF!</definedName>
    <definedName name="Print_Area_MI_21_24" localSheetId="1">#REF!</definedName>
    <definedName name="Print_Area_MI_21_24">#REF!</definedName>
    <definedName name="Print_Area_MI_21_25" localSheetId="1">#REF!</definedName>
    <definedName name="Print_Area_MI_21_25">#REF!</definedName>
    <definedName name="Print_Area_MI_21_29">"$#REF!.$A$13:$F$127"</definedName>
    <definedName name="Print_Area_MI_21_3">"$#REF!.$A$6:$G$177"</definedName>
    <definedName name="Print_Area_MI_21_3_1">"$#REF!.$A$6:$G$177"</definedName>
    <definedName name="Print_Area_MI_21_30" localSheetId="1">#REF!</definedName>
    <definedName name="Print_Area_MI_21_30">#REF!</definedName>
    <definedName name="Print_Area_MI_21_30_6" localSheetId="1">#REF!</definedName>
    <definedName name="Print_Area_MI_21_30_6">#REF!</definedName>
    <definedName name="Print_Area_MI_21_31" localSheetId="1">#REF!</definedName>
    <definedName name="Print_Area_MI_21_31">#REF!</definedName>
    <definedName name="Print_Area_MI_21_31_6" localSheetId="1">#REF!</definedName>
    <definedName name="Print_Area_MI_21_31_6">#REF!</definedName>
    <definedName name="Print_Area_MI_21_32" localSheetId="1">#REF!</definedName>
    <definedName name="Print_Area_MI_21_32">#REF!</definedName>
    <definedName name="Print_Area_MI_21_32_6" localSheetId="1">#REF!</definedName>
    <definedName name="Print_Area_MI_21_32_6">#REF!</definedName>
    <definedName name="Print_Area_MI_21_33" localSheetId="1">#REF!</definedName>
    <definedName name="Print_Area_MI_21_33">#REF!</definedName>
    <definedName name="Print_Area_MI_21_33_6" localSheetId="1">#REF!</definedName>
    <definedName name="Print_Area_MI_21_33_6">#REF!</definedName>
    <definedName name="Print_Area_MI_21_34" localSheetId="1">#REF!</definedName>
    <definedName name="Print_Area_MI_21_34">#REF!</definedName>
    <definedName name="Print_Area_MI_21_34_6" localSheetId="1">#REF!</definedName>
    <definedName name="Print_Area_MI_21_34_6">#REF!</definedName>
    <definedName name="Print_Area_MI_21_35" localSheetId="1">#REF!</definedName>
    <definedName name="Print_Area_MI_21_35">#REF!</definedName>
    <definedName name="Print_Area_MI_21_35_6" localSheetId="1">#REF!</definedName>
    <definedName name="Print_Area_MI_21_35_6">#REF!</definedName>
    <definedName name="Print_Area_MI_21_36" localSheetId="1">#REF!</definedName>
    <definedName name="Print_Area_MI_21_36">#REF!</definedName>
    <definedName name="Print_Area_MI_21_36_6" localSheetId="1">#REF!</definedName>
    <definedName name="Print_Area_MI_21_36_6">#REF!</definedName>
    <definedName name="Print_Area_MI_21_37" localSheetId="1">#REF!</definedName>
    <definedName name="Print_Area_MI_21_37">#REF!</definedName>
    <definedName name="Print_Area_MI_21_37_6" localSheetId="1">#REF!</definedName>
    <definedName name="Print_Area_MI_21_37_6">#REF!</definedName>
    <definedName name="Print_Area_MI_21_38" localSheetId="1">#REF!</definedName>
    <definedName name="Print_Area_MI_21_38">#REF!</definedName>
    <definedName name="Print_Area_MI_21_38_6" localSheetId="1">#REF!</definedName>
    <definedName name="Print_Area_MI_21_38_6">#REF!</definedName>
    <definedName name="Print_Area_MI_21_39" localSheetId="1">#REF!</definedName>
    <definedName name="Print_Area_MI_21_39">#REF!</definedName>
    <definedName name="Print_Area_MI_21_39_6" localSheetId="1">#REF!</definedName>
    <definedName name="Print_Area_MI_21_39_6">#REF!</definedName>
    <definedName name="Print_Area_MI_21_4">"$#REF!.$A$13:$F$158"</definedName>
    <definedName name="Print_Area_MI_21_4_1">"$#REF!.$A$13:$F$129"</definedName>
    <definedName name="Print_Area_MI_21_40" localSheetId="1">#REF!</definedName>
    <definedName name="Print_Area_MI_21_40">#REF!</definedName>
    <definedName name="Print_Area_MI_21_40_6" localSheetId="1">#REF!</definedName>
    <definedName name="Print_Area_MI_21_40_6">#REF!</definedName>
    <definedName name="Print_Area_MI_21_41" localSheetId="1">#REF!</definedName>
    <definedName name="Print_Area_MI_21_41">#REF!</definedName>
    <definedName name="Print_Area_MI_21_41_6" localSheetId="1">#REF!</definedName>
    <definedName name="Print_Area_MI_21_41_6">#REF!</definedName>
    <definedName name="Print_Area_MI_21_42" localSheetId="1">#REF!</definedName>
    <definedName name="Print_Area_MI_21_42">#REF!</definedName>
    <definedName name="Print_Area_MI_21_42_6" localSheetId="1">#REF!</definedName>
    <definedName name="Print_Area_MI_21_42_6">#REF!</definedName>
    <definedName name="Print_Area_MI_21_44" localSheetId="1">#REF!</definedName>
    <definedName name="Print_Area_MI_21_44">#REF!</definedName>
    <definedName name="Print_Area_MI_21_44_6" localSheetId="1">#REF!</definedName>
    <definedName name="Print_Area_MI_21_44_6">#REF!</definedName>
    <definedName name="Print_Area_MI_21_45" localSheetId="1">#REF!</definedName>
    <definedName name="Print_Area_MI_21_45">#REF!</definedName>
    <definedName name="Print_Area_MI_21_45_6" localSheetId="1">#REF!</definedName>
    <definedName name="Print_Area_MI_21_45_6">#REF!</definedName>
    <definedName name="Print_Area_MI_21_46" localSheetId="1">#REF!</definedName>
    <definedName name="Print_Area_MI_21_46">#REF!</definedName>
    <definedName name="Print_Area_MI_21_46_6" localSheetId="1">#REF!</definedName>
    <definedName name="Print_Area_MI_21_46_6">#REF!</definedName>
    <definedName name="Print_Area_MI_21_47" localSheetId="1">#REF!</definedName>
    <definedName name="Print_Area_MI_21_47">#REF!</definedName>
    <definedName name="Print_Area_MI_21_47_6" localSheetId="1">#REF!</definedName>
    <definedName name="Print_Area_MI_21_47_6">#REF!</definedName>
    <definedName name="Print_Area_MI_21_48" localSheetId="1">#REF!</definedName>
    <definedName name="Print_Area_MI_21_48">#REF!</definedName>
    <definedName name="Print_Area_MI_21_48_6" localSheetId="1">#REF!</definedName>
    <definedName name="Print_Area_MI_21_48_6">#REF!</definedName>
    <definedName name="Print_Area_MI_21_49" localSheetId="1">#REF!</definedName>
    <definedName name="Print_Area_MI_21_49">#REF!</definedName>
    <definedName name="Print_Area_MI_21_49_6" localSheetId="1">#REF!</definedName>
    <definedName name="Print_Area_MI_21_49_6">#REF!</definedName>
    <definedName name="Print_Area_MI_21_5">"$#REF!.$A$13:$F$158"</definedName>
    <definedName name="Print_Area_MI_21_5_1">"$#REF!.$A$13:$F$129"</definedName>
    <definedName name="Print_Area_MI_21_51" localSheetId="1">#REF!</definedName>
    <definedName name="Print_Area_MI_21_51">#REF!</definedName>
    <definedName name="Print_Area_MI_21_51_6" localSheetId="1">#REF!</definedName>
    <definedName name="Print_Area_MI_21_51_6">#REF!</definedName>
    <definedName name="Print_Area_MI_21_52" localSheetId="1">#REF!</definedName>
    <definedName name="Print_Area_MI_21_52">#REF!</definedName>
    <definedName name="Print_Area_MI_21_52_6" localSheetId="1">#REF!</definedName>
    <definedName name="Print_Area_MI_21_52_6">#REF!</definedName>
    <definedName name="Print_Area_MI_21_6" localSheetId="1">#REF!</definedName>
    <definedName name="Print_Area_MI_21_6">#REF!</definedName>
    <definedName name="Print_Area_MI_21_6_1">"$#REF!.$A$13:$F$129"</definedName>
    <definedName name="Print_Area_MI_21_7" localSheetId="1">#REF!</definedName>
    <definedName name="Print_Area_MI_21_7">#REF!</definedName>
    <definedName name="Print_Area_MI_21_7_1">"$#REF!.$A$13:$F$158"</definedName>
    <definedName name="Print_Area_MI_21_7_1_1">"$#REF!.$A$13:$F$129"</definedName>
    <definedName name="Print_Area_MI_21_7_1_1_1">"$#REF!.$A$13:$F$129"</definedName>
    <definedName name="Print_Area_MI_21_8" localSheetId="1">#REF!</definedName>
    <definedName name="Print_Area_MI_21_8">#REF!</definedName>
    <definedName name="Print_Area_MI_21_9" localSheetId="1">#REF!</definedName>
    <definedName name="Print_Area_MI_21_9">#REF!</definedName>
    <definedName name="Print_Area_MI_21_9_6" localSheetId="1">#REF!</definedName>
    <definedName name="Print_Area_MI_21_9_6">#REF!</definedName>
    <definedName name="Print_Area_MI_22" localSheetId="1">#REF!</definedName>
    <definedName name="Print_Area_MI_22">#REF!</definedName>
    <definedName name="Print_Area_MI_23" localSheetId="1">#REF!</definedName>
    <definedName name="Print_Area_MI_23">#REF!</definedName>
    <definedName name="Print_Area_MI_24" localSheetId="1">#REF!</definedName>
    <definedName name="Print_Area_MI_24">#REF!</definedName>
    <definedName name="Print_Area_MI_25" localSheetId="1">#REF!</definedName>
    <definedName name="Print_Area_MI_25">#REF!</definedName>
    <definedName name="Print_Area_MI_29">"$#REF!.$A$13:$F$120"</definedName>
    <definedName name="Print_Area_MI_3" localSheetId="1">#REF!</definedName>
    <definedName name="Print_Area_MI_3">#REF!</definedName>
    <definedName name="Print_Area_MI_3_1">"$#REF!.$A$6:$G$170"</definedName>
    <definedName name="Print_Area_MI_30" localSheetId="1">#REF!</definedName>
    <definedName name="Print_Area_MI_30">#REF!</definedName>
    <definedName name="Print_Area_MI_30_6" localSheetId="1">#REF!</definedName>
    <definedName name="Print_Area_MI_30_6">#REF!</definedName>
    <definedName name="Print_Area_MI_31" localSheetId="1">#REF!</definedName>
    <definedName name="Print_Area_MI_31">#REF!</definedName>
    <definedName name="Print_Area_MI_31_6" localSheetId="1">#REF!</definedName>
    <definedName name="Print_Area_MI_31_6">#REF!</definedName>
    <definedName name="Print_Area_MI_32" localSheetId="1">#REF!</definedName>
    <definedName name="Print_Area_MI_32">#REF!</definedName>
    <definedName name="Print_Area_MI_32_6" localSheetId="1">#REF!</definedName>
    <definedName name="Print_Area_MI_32_6">#REF!</definedName>
    <definedName name="Print_Area_MI_33" localSheetId="1">#REF!</definedName>
    <definedName name="Print_Area_MI_33">#REF!</definedName>
    <definedName name="Print_Area_MI_33_6" localSheetId="1">#REF!</definedName>
    <definedName name="Print_Area_MI_33_6">#REF!</definedName>
    <definedName name="Print_Area_MI_34" localSheetId="1">#REF!</definedName>
    <definedName name="Print_Area_MI_34">#REF!</definedName>
    <definedName name="Print_Area_MI_34_6" localSheetId="1">#REF!</definedName>
    <definedName name="Print_Area_MI_34_6">#REF!</definedName>
    <definedName name="Print_Area_MI_35" localSheetId="1">#REF!</definedName>
    <definedName name="Print_Area_MI_35">#REF!</definedName>
    <definedName name="Print_Area_MI_35_6" localSheetId="1">#REF!</definedName>
    <definedName name="Print_Area_MI_35_6">#REF!</definedName>
    <definedName name="Print_Area_MI_36" localSheetId="1">#REF!</definedName>
    <definedName name="Print_Area_MI_36">#REF!</definedName>
    <definedName name="Print_Area_MI_36_6" localSheetId="1">#REF!</definedName>
    <definedName name="Print_Area_MI_36_6">#REF!</definedName>
    <definedName name="Print_Area_MI_37" localSheetId="1">#REF!</definedName>
    <definedName name="Print_Area_MI_37">#REF!</definedName>
    <definedName name="Print_Area_MI_37_6" localSheetId="1">#REF!</definedName>
    <definedName name="Print_Area_MI_37_6">#REF!</definedName>
    <definedName name="Print_Area_MI_38" localSheetId="1">#REF!</definedName>
    <definedName name="Print_Area_MI_38">#REF!</definedName>
    <definedName name="Print_Area_MI_38_6" localSheetId="1">#REF!</definedName>
    <definedName name="Print_Area_MI_38_6">#REF!</definedName>
    <definedName name="Print_Area_MI_39" localSheetId="1">#REF!</definedName>
    <definedName name="Print_Area_MI_39">#REF!</definedName>
    <definedName name="Print_Area_MI_39_6" localSheetId="1">#REF!</definedName>
    <definedName name="Print_Area_MI_39_6">#REF!</definedName>
    <definedName name="Print_Area_MI_4" localSheetId="1">#REF!</definedName>
    <definedName name="Print_Area_MI_4">#REF!</definedName>
    <definedName name="Print_Area_MI_4_1">"$#REF!.$A$13:$F$122"</definedName>
    <definedName name="Print_Area_MI_4_10" localSheetId="1">#REF!</definedName>
    <definedName name="Print_Area_MI_4_10">#REF!</definedName>
    <definedName name="Print_Area_MI_4_10_6" localSheetId="1">#REF!</definedName>
    <definedName name="Print_Area_MI_4_10_6">#REF!</definedName>
    <definedName name="Print_Area_MI_4_11" localSheetId="1">#REF!</definedName>
    <definedName name="Print_Area_MI_4_11">#REF!</definedName>
    <definedName name="Print_Area_MI_4_11_6" localSheetId="1">#REF!</definedName>
    <definedName name="Print_Area_MI_4_11_6">#REF!</definedName>
    <definedName name="Print_Area_MI_4_12" localSheetId="1">#REF!</definedName>
    <definedName name="Print_Area_MI_4_12">#REF!</definedName>
    <definedName name="Print_Area_MI_4_12_6" localSheetId="1">#REF!</definedName>
    <definedName name="Print_Area_MI_4_12_6">#REF!</definedName>
    <definedName name="Print_Area_MI_4_13" localSheetId="1">#REF!</definedName>
    <definedName name="Print_Area_MI_4_13">#REF!</definedName>
    <definedName name="Print_Area_MI_4_13_6" localSheetId="1">#REF!</definedName>
    <definedName name="Print_Area_MI_4_13_6">#REF!</definedName>
    <definedName name="Print_Area_MI_4_14" localSheetId="1">#REF!</definedName>
    <definedName name="Print_Area_MI_4_14">#REF!</definedName>
    <definedName name="Print_Area_MI_4_14_6" localSheetId="1">#REF!</definedName>
    <definedName name="Print_Area_MI_4_14_6">#REF!</definedName>
    <definedName name="Print_Area_MI_4_15" localSheetId="1">#REF!</definedName>
    <definedName name="Print_Area_MI_4_15">#REF!</definedName>
    <definedName name="Print_Area_MI_4_15_6" localSheetId="1">#REF!</definedName>
    <definedName name="Print_Area_MI_4_15_6">#REF!</definedName>
    <definedName name="Print_Area_MI_4_16" localSheetId="1">#REF!</definedName>
    <definedName name="Print_Area_MI_4_16">#REF!</definedName>
    <definedName name="Print_Area_MI_4_16_6" localSheetId="1">#REF!</definedName>
    <definedName name="Print_Area_MI_4_16_6">#REF!</definedName>
    <definedName name="Print_Area_MI_4_17" localSheetId="1">#REF!</definedName>
    <definedName name="Print_Area_MI_4_17">#REF!</definedName>
    <definedName name="Print_Area_MI_4_17_6" localSheetId="1">#REF!</definedName>
    <definedName name="Print_Area_MI_4_17_6">#REF!</definedName>
    <definedName name="Print_Area_MI_4_2" localSheetId="1">#REF!</definedName>
    <definedName name="Print_Area_MI_4_2">#REF!</definedName>
    <definedName name="Print_Area_MI_4_2_6" localSheetId="1">#REF!</definedName>
    <definedName name="Print_Area_MI_4_2_6">#REF!</definedName>
    <definedName name="Print_Area_MI_4_30" localSheetId="1">#REF!</definedName>
    <definedName name="Print_Area_MI_4_30">#REF!</definedName>
    <definedName name="Print_Area_MI_4_30_6" localSheetId="1">#REF!</definedName>
    <definedName name="Print_Area_MI_4_30_6">#REF!</definedName>
    <definedName name="Print_Area_MI_4_31" localSheetId="1">#REF!</definedName>
    <definedName name="Print_Area_MI_4_31">#REF!</definedName>
    <definedName name="Print_Area_MI_4_31_6" localSheetId="1">#REF!</definedName>
    <definedName name="Print_Area_MI_4_31_6">#REF!</definedName>
    <definedName name="Print_Area_MI_4_32" localSheetId="1">#REF!</definedName>
    <definedName name="Print_Area_MI_4_32">#REF!</definedName>
    <definedName name="Print_Area_MI_4_32_6" localSheetId="1">#REF!</definedName>
    <definedName name="Print_Area_MI_4_32_6">#REF!</definedName>
    <definedName name="Print_Area_MI_4_33" localSheetId="1">#REF!</definedName>
    <definedName name="Print_Area_MI_4_33">#REF!</definedName>
    <definedName name="Print_Area_MI_4_33_6" localSheetId="1">#REF!</definedName>
    <definedName name="Print_Area_MI_4_33_6">#REF!</definedName>
    <definedName name="Print_Area_MI_4_34" localSheetId="1">#REF!</definedName>
    <definedName name="Print_Area_MI_4_34">#REF!</definedName>
    <definedName name="Print_Area_MI_4_34_6" localSheetId="1">#REF!</definedName>
    <definedName name="Print_Area_MI_4_34_6">#REF!</definedName>
    <definedName name="Print_Area_MI_4_35" localSheetId="1">#REF!</definedName>
    <definedName name="Print_Area_MI_4_35">#REF!</definedName>
    <definedName name="Print_Area_MI_4_35_6" localSheetId="1">#REF!</definedName>
    <definedName name="Print_Area_MI_4_35_6">#REF!</definedName>
    <definedName name="Print_Area_MI_4_36" localSheetId="1">#REF!</definedName>
    <definedName name="Print_Area_MI_4_36">#REF!</definedName>
    <definedName name="Print_Area_MI_4_36_6" localSheetId="1">#REF!</definedName>
    <definedName name="Print_Area_MI_4_36_6">#REF!</definedName>
    <definedName name="Print_Area_MI_4_37" localSheetId="1">#REF!</definedName>
    <definedName name="Print_Area_MI_4_37">#REF!</definedName>
    <definedName name="Print_Area_MI_4_37_6" localSheetId="1">#REF!</definedName>
    <definedName name="Print_Area_MI_4_37_6">#REF!</definedName>
    <definedName name="Print_Area_MI_4_38" localSheetId="1">#REF!</definedName>
    <definedName name="Print_Area_MI_4_38">#REF!</definedName>
    <definedName name="Print_Area_MI_4_38_6" localSheetId="1">#REF!</definedName>
    <definedName name="Print_Area_MI_4_38_6">#REF!</definedName>
    <definedName name="Print_Area_MI_4_39" localSheetId="1">#REF!</definedName>
    <definedName name="Print_Area_MI_4_39">#REF!</definedName>
    <definedName name="Print_Area_MI_4_39_6" localSheetId="1">#REF!</definedName>
    <definedName name="Print_Area_MI_4_39_6">#REF!</definedName>
    <definedName name="Print_Area_MI_4_40" localSheetId="1">#REF!</definedName>
    <definedName name="Print_Area_MI_4_40">#REF!</definedName>
    <definedName name="Print_Area_MI_4_40_6" localSheetId="1">#REF!</definedName>
    <definedName name="Print_Area_MI_4_40_6">#REF!</definedName>
    <definedName name="Print_Area_MI_4_41" localSheetId="1">#REF!</definedName>
    <definedName name="Print_Area_MI_4_41">#REF!</definedName>
    <definedName name="Print_Area_MI_4_41_6" localSheetId="1">#REF!</definedName>
    <definedName name="Print_Area_MI_4_41_6">#REF!</definedName>
    <definedName name="Print_Area_MI_4_42" localSheetId="1">#REF!</definedName>
    <definedName name="Print_Area_MI_4_42">#REF!</definedName>
    <definedName name="Print_Area_MI_4_42_6" localSheetId="1">#REF!</definedName>
    <definedName name="Print_Area_MI_4_42_6">#REF!</definedName>
    <definedName name="Print_Area_MI_4_44" localSheetId="1">#REF!</definedName>
    <definedName name="Print_Area_MI_4_44">#REF!</definedName>
    <definedName name="Print_Area_MI_4_44_6" localSheetId="1">#REF!</definedName>
    <definedName name="Print_Area_MI_4_44_6">#REF!</definedName>
    <definedName name="Print_Area_MI_4_45" localSheetId="1">#REF!</definedName>
    <definedName name="Print_Area_MI_4_45">#REF!</definedName>
    <definedName name="Print_Area_MI_4_45_6" localSheetId="1">#REF!</definedName>
    <definedName name="Print_Area_MI_4_45_6">#REF!</definedName>
    <definedName name="Print_Area_MI_4_46" localSheetId="1">#REF!</definedName>
    <definedName name="Print_Area_MI_4_46">#REF!</definedName>
    <definedName name="Print_Area_MI_4_46_6" localSheetId="1">#REF!</definedName>
    <definedName name="Print_Area_MI_4_46_6">#REF!</definedName>
    <definedName name="Print_Area_MI_4_47" localSheetId="1">#REF!</definedName>
    <definedName name="Print_Area_MI_4_47">#REF!</definedName>
    <definedName name="Print_Area_MI_4_47_6" localSheetId="1">#REF!</definedName>
    <definedName name="Print_Area_MI_4_47_6">#REF!</definedName>
    <definedName name="Print_Area_MI_4_48" localSheetId="1">#REF!</definedName>
    <definedName name="Print_Area_MI_4_48">#REF!</definedName>
    <definedName name="Print_Area_MI_4_48_6" localSheetId="1">#REF!</definedName>
    <definedName name="Print_Area_MI_4_48_6">#REF!</definedName>
    <definedName name="Print_Area_MI_4_49" localSheetId="1">#REF!</definedName>
    <definedName name="Print_Area_MI_4_49">#REF!</definedName>
    <definedName name="Print_Area_MI_4_49_6" localSheetId="1">#REF!</definedName>
    <definedName name="Print_Area_MI_4_49_6">#REF!</definedName>
    <definedName name="Print_Area_MI_4_51" localSheetId="1">#REF!</definedName>
    <definedName name="Print_Area_MI_4_51">#REF!</definedName>
    <definedName name="Print_Area_MI_4_51_6" localSheetId="1">#REF!</definedName>
    <definedName name="Print_Area_MI_4_51_6">#REF!</definedName>
    <definedName name="Print_Area_MI_4_52" localSheetId="1">#REF!</definedName>
    <definedName name="Print_Area_MI_4_52">#REF!</definedName>
    <definedName name="Print_Area_MI_4_52_6" localSheetId="1">#REF!</definedName>
    <definedName name="Print_Area_MI_4_52_6">#REF!</definedName>
    <definedName name="Print_Area_MI_4_6" localSheetId="1">#REF!</definedName>
    <definedName name="Print_Area_MI_4_6">#REF!</definedName>
    <definedName name="Print_Area_MI_4_9" localSheetId="1">#REF!</definedName>
    <definedName name="Print_Area_MI_4_9">#REF!</definedName>
    <definedName name="Print_Area_MI_4_9_6" localSheetId="1">#REF!</definedName>
    <definedName name="Print_Area_MI_4_9_6">#REF!</definedName>
    <definedName name="Print_Area_MI_40" localSheetId="1">#REF!</definedName>
    <definedName name="Print_Area_MI_40">#REF!</definedName>
    <definedName name="Print_Area_MI_40_6" localSheetId="1">#REF!</definedName>
    <definedName name="Print_Area_MI_40_6">#REF!</definedName>
    <definedName name="Print_Area_MI_41" localSheetId="1">#REF!</definedName>
    <definedName name="Print_Area_MI_41">#REF!</definedName>
    <definedName name="Print_Area_MI_41_6" localSheetId="1">#REF!</definedName>
    <definedName name="Print_Area_MI_41_6">#REF!</definedName>
    <definedName name="Print_Area_MI_42" localSheetId="1">#REF!</definedName>
    <definedName name="Print_Area_MI_42">#REF!</definedName>
    <definedName name="Print_Area_MI_42_6" localSheetId="1">#REF!</definedName>
    <definedName name="Print_Area_MI_42_6">#REF!</definedName>
    <definedName name="Print_Area_MI_44" localSheetId="1">#REF!</definedName>
    <definedName name="Print_Area_MI_44">#REF!</definedName>
    <definedName name="Print_Area_MI_44_6" localSheetId="1">#REF!</definedName>
    <definedName name="Print_Area_MI_44_6">#REF!</definedName>
    <definedName name="Print_Area_MI_45" localSheetId="1">#REF!</definedName>
    <definedName name="Print_Area_MI_45">#REF!</definedName>
    <definedName name="Print_Area_MI_45_6" localSheetId="1">#REF!</definedName>
    <definedName name="Print_Area_MI_45_6">#REF!</definedName>
    <definedName name="Print_Area_MI_46" localSheetId="1">#REF!</definedName>
    <definedName name="Print_Area_MI_46">#REF!</definedName>
    <definedName name="Print_Area_MI_46_6" localSheetId="1">#REF!</definedName>
    <definedName name="Print_Area_MI_46_6">#REF!</definedName>
    <definedName name="Print_Area_MI_47" localSheetId="1">#REF!</definedName>
    <definedName name="Print_Area_MI_47">#REF!</definedName>
    <definedName name="Print_Area_MI_47_6" localSheetId="1">#REF!</definedName>
    <definedName name="Print_Area_MI_47_6">#REF!</definedName>
    <definedName name="Print_Area_MI_48" localSheetId="1">#REF!</definedName>
    <definedName name="Print_Area_MI_48">#REF!</definedName>
    <definedName name="Print_Area_MI_48_6" localSheetId="1">#REF!</definedName>
    <definedName name="Print_Area_MI_48_6">#REF!</definedName>
    <definedName name="Print_Area_MI_49" localSheetId="1">#REF!</definedName>
    <definedName name="Print_Area_MI_49">#REF!</definedName>
    <definedName name="Print_Area_MI_49_6" localSheetId="1">#REF!</definedName>
    <definedName name="Print_Area_MI_49_6">#REF!</definedName>
    <definedName name="Print_Area_MI_5" localSheetId="1">#REF!</definedName>
    <definedName name="Print_Area_MI_5">#REF!</definedName>
    <definedName name="Print_Area_MI_5_1">"$#REF!.$A$13:$F$122"</definedName>
    <definedName name="Print_Area_MI_5_19" localSheetId="1">#REF!</definedName>
    <definedName name="Print_Area_MI_5_19">#REF!</definedName>
    <definedName name="Print_Area_MI_5_20" localSheetId="1">#REF!</definedName>
    <definedName name="Print_Area_MI_5_20">#REF!</definedName>
    <definedName name="Print_Area_MI_5_23" localSheetId="1">#REF!</definedName>
    <definedName name="Print_Area_MI_5_23">#REF!</definedName>
    <definedName name="Print_Area_MI_5_25" localSheetId="1">#REF!</definedName>
    <definedName name="Print_Area_MI_5_25">#REF!</definedName>
    <definedName name="Print_Area_MI_5_6" localSheetId="1">#REF!</definedName>
    <definedName name="Print_Area_MI_5_6">#REF!</definedName>
    <definedName name="Print_Area_MI_51" localSheetId="1">#REF!</definedName>
    <definedName name="Print_Area_MI_51">#REF!</definedName>
    <definedName name="Print_Area_MI_51_6" localSheetId="1">#REF!</definedName>
    <definedName name="Print_Area_MI_51_6">#REF!</definedName>
    <definedName name="Print_Area_MI_52" localSheetId="1">#REF!</definedName>
    <definedName name="Print_Area_MI_52">#REF!</definedName>
    <definedName name="Print_Area_MI_52_6" localSheetId="1">#REF!</definedName>
    <definedName name="Print_Area_MI_52_6">#REF!</definedName>
    <definedName name="Print_Area_MI_6" localSheetId="1">#REF!</definedName>
    <definedName name="Print_Area_MI_6">#REF!</definedName>
    <definedName name="Print_Area_MI_6_1">"$#REF!.$A$13:$F$122"</definedName>
    <definedName name="Print_Area_MI_7" localSheetId="1">#REF!</definedName>
    <definedName name="Print_Area_MI_7">#REF!</definedName>
    <definedName name="Print_Area_MI_7_1">"$#REF!.$A$13:$F$151"</definedName>
    <definedName name="Print_Area_MI_7_1_1">"$#REF!.$A$13:$F$122"</definedName>
    <definedName name="Print_Area_MI_7_1_1_1">"$#REF!.$A$13:$F$122"</definedName>
    <definedName name="Print_Area_MI_8" localSheetId="1">#REF!</definedName>
    <definedName name="Print_Area_MI_8">#REF!</definedName>
    <definedName name="Print_Area_MI_8_10" localSheetId="1">#REF!</definedName>
    <definedName name="Print_Area_MI_8_10">#REF!</definedName>
    <definedName name="Print_Area_MI_8_10_6" localSheetId="1">#REF!</definedName>
    <definedName name="Print_Area_MI_8_10_6">#REF!</definedName>
    <definedName name="Print_Area_MI_8_11" localSheetId="1">#REF!</definedName>
    <definedName name="Print_Area_MI_8_11">#REF!</definedName>
    <definedName name="Print_Area_MI_8_11_6" localSheetId="1">#REF!</definedName>
    <definedName name="Print_Area_MI_8_11_6">#REF!</definedName>
    <definedName name="Print_Area_MI_8_12" localSheetId="1">#REF!</definedName>
    <definedName name="Print_Area_MI_8_12">#REF!</definedName>
    <definedName name="Print_Area_MI_8_12_6" localSheetId="1">#REF!</definedName>
    <definedName name="Print_Area_MI_8_12_6">#REF!</definedName>
    <definedName name="Print_Area_MI_8_13" localSheetId="1">#REF!</definedName>
    <definedName name="Print_Area_MI_8_13">#REF!</definedName>
    <definedName name="Print_Area_MI_8_13_6" localSheetId="1">#REF!</definedName>
    <definedName name="Print_Area_MI_8_13_6">#REF!</definedName>
    <definedName name="Print_Area_MI_8_14" localSheetId="1">#REF!</definedName>
    <definedName name="Print_Area_MI_8_14">#REF!</definedName>
    <definedName name="Print_Area_MI_8_14_6" localSheetId="1">#REF!</definedName>
    <definedName name="Print_Area_MI_8_14_6">#REF!</definedName>
    <definedName name="Print_Area_MI_8_15" localSheetId="1">#REF!</definedName>
    <definedName name="Print_Area_MI_8_15">#REF!</definedName>
    <definedName name="Print_Area_MI_8_15_6" localSheetId="1">#REF!</definedName>
    <definedName name="Print_Area_MI_8_15_6">#REF!</definedName>
    <definedName name="Print_Area_MI_8_16" localSheetId="1">#REF!</definedName>
    <definedName name="Print_Area_MI_8_16">#REF!</definedName>
    <definedName name="Print_Area_MI_8_16_6" localSheetId="1">#REF!</definedName>
    <definedName name="Print_Area_MI_8_16_6">#REF!</definedName>
    <definedName name="Print_Area_MI_8_17" localSheetId="1">#REF!</definedName>
    <definedName name="Print_Area_MI_8_17">#REF!</definedName>
    <definedName name="Print_Area_MI_8_17_6" localSheetId="1">#REF!</definedName>
    <definedName name="Print_Area_MI_8_17_6">#REF!</definedName>
    <definedName name="Print_Area_MI_8_30" localSheetId="1">#REF!</definedName>
    <definedName name="Print_Area_MI_8_30">#REF!</definedName>
    <definedName name="Print_Area_MI_8_30_6" localSheetId="1">#REF!</definedName>
    <definedName name="Print_Area_MI_8_30_6">#REF!</definedName>
    <definedName name="Print_Area_MI_8_31" localSheetId="1">#REF!</definedName>
    <definedName name="Print_Area_MI_8_31">#REF!</definedName>
    <definedName name="Print_Area_MI_8_31_6" localSheetId="1">#REF!</definedName>
    <definedName name="Print_Area_MI_8_31_6">#REF!</definedName>
    <definedName name="Print_Area_MI_8_32" localSheetId="1">#REF!</definedName>
    <definedName name="Print_Area_MI_8_32">#REF!</definedName>
    <definedName name="Print_Area_MI_8_32_6" localSheetId="1">#REF!</definedName>
    <definedName name="Print_Area_MI_8_32_6">#REF!</definedName>
    <definedName name="Print_Area_MI_8_33" localSheetId="1">#REF!</definedName>
    <definedName name="Print_Area_MI_8_33">#REF!</definedName>
    <definedName name="Print_Area_MI_8_33_6" localSheetId="1">#REF!</definedName>
    <definedName name="Print_Area_MI_8_33_6">#REF!</definedName>
    <definedName name="Print_Area_MI_8_34" localSheetId="1">#REF!</definedName>
    <definedName name="Print_Area_MI_8_34">#REF!</definedName>
    <definedName name="Print_Area_MI_8_34_6" localSheetId="1">#REF!</definedName>
    <definedName name="Print_Area_MI_8_34_6">#REF!</definedName>
    <definedName name="Print_Area_MI_8_35" localSheetId="1">#REF!</definedName>
    <definedName name="Print_Area_MI_8_35">#REF!</definedName>
    <definedName name="Print_Area_MI_8_35_6" localSheetId="1">#REF!</definedName>
    <definedName name="Print_Area_MI_8_35_6">#REF!</definedName>
    <definedName name="Print_Area_MI_8_36" localSheetId="1">#REF!</definedName>
    <definedName name="Print_Area_MI_8_36">#REF!</definedName>
    <definedName name="Print_Area_MI_8_36_6" localSheetId="1">#REF!</definedName>
    <definedName name="Print_Area_MI_8_36_6">#REF!</definedName>
    <definedName name="Print_Area_MI_8_37" localSheetId="1">#REF!</definedName>
    <definedName name="Print_Area_MI_8_37">#REF!</definedName>
    <definedName name="Print_Area_MI_8_37_6" localSheetId="1">#REF!</definedName>
    <definedName name="Print_Area_MI_8_37_6">#REF!</definedName>
    <definedName name="Print_Area_MI_8_38" localSheetId="1">#REF!</definedName>
    <definedName name="Print_Area_MI_8_38">#REF!</definedName>
    <definedName name="Print_Area_MI_8_38_6" localSheetId="1">#REF!</definedName>
    <definedName name="Print_Area_MI_8_38_6">#REF!</definedName>
    <definedName name="Print_Area_MI_8_39" localSheetId="1">#REF!</definedName>
    <definedName name="Print_Area_MI_8_39">#REF!</definedName>
    <definedName name="Print_Area_MI_8_39_6" localSheetId="1">#REF!</definedName>
    <definedName name="Print_Area_MI_8_39_6">#REF!</definedName>
    <definedName name="Print_Area_MI_8_40" localSheetId="1">#REF!</definedName>
    <definedName name="Print_Area_MI_8_40">#REF!</definedName>
    <definedName name="Print_Area_MI_8_40_6" localSheetId="1">#REF!</definedName>
    <definedName name="Print_Area_MI_8_40_6">#REF!</definedName>
    <definedName name="Print_Area_MI_8_41" localSheetId="1">#REF!</definedName>
    <definedName name="Print_Area_MI_8_41">#REF!</definedName>
    <definedName name="Print_Area_MI_8_41_6" localSheetId="1">#REF!</definedName>
    <definedName name="Print_Area_MI_8_41_6">#REF!</definedName>
    <definedName name="Print_Area_MI_8_42" localSheetId="1">#REF!</definedName>
    <definedName name="Print_Area_MI_8_42">#REF!</definedName>
    <definedName name="Print_Area_MI_8_42_6" localSheetId="1">#REF!</definedName>
    <definedName name="Print_Area_MI_8_42_6">#REF!</definedName>
    <definedName name="Print_Area_MI_8_44" localSheetId="1">#REF!</definedName>
    <definedName name="Print_Area_MI_8_44">#REF!</definedName>
    <definedName name="Print_Area_MI_8_44_6" localSheetId="1">#REF!</definedName>
    <definedName name="Print_Area_MI_8_44_6">#REF!</definedName>
    <definedName name="Print_Area_MI_8_45" localSheetId="1">#REF!</definedName>
    <definedName name="Print_Area_MI_8_45">#REF!</definedName>
    <definedName name="Print_Area_MI_8_45_6" localSheetId="1">#REF!</definedName>
    <definedName name="Print_Area_MI_8_45_6">#REF!</definedName>
    <definedName name="Print_Area_MI_8_46" localSheetId="1">#REF!</definedName>
    <definedName name="Print_Area_MI_8_46">#REF!</definedName>
    <definedName name="Print_Area_MI_8_46_6" localSheetId="1">#REF!</definedName>
    <definedName name="Print_Area_MI_8_46_6">#REF!</definedName>
    <definedName name="Print_Area_MI_8_47" localSheetId="1">#REF!</definedName>
    <definedName name="Print_Area_MI_8_47">#REF!</definedName>
    <definedName name="Print_Area_MI_8_47_6" localSheetId="1">#REF!</definedName>
    <definedName name="Print_Area_MI_8_47_6">#REF!</definedName>
    <definedName name="Print_Area_MI_8_48" localSheetId="1">#REF!</definedName>
    <definedName name="Print_Area_MI_8_48">#REF!</definedName>
    <definedName name="Print_Area_MI_8_48_6" localSheetId="1">#REF!</definedName>
    <definedName name="Print_Area_MI_8_48_6">#REF!</definedName>
    <definedName name="Print_Area_MI_8_49" localSheetId="1">#REF!</definedName>
    <definedName name="Print_Area_MI_8_49">#REF!</definedName>
    <definedName name="Print_Area_MI_8_49_6" localSheetId="1">#REF!</definedName>
    <definedName name="Print_Area_MI_8_49_6">#REF!</definedName>
    <definedName name="Print_Area_MI_8_51" localSheetId="1">#REF!</definedName>
    <definedName name="Print_Area_MI_8_51">#REF!</definedName>
    <definedName name="Print_Area_MI_8_51_6" localSheetId="1">#REF!</definedName>
    <definedName name="Print_Area_MI_8_51_6">#REF!</definedName>
    <definedName name="Print_Area_MI_8_52" localSheetId="1">#REF!</definedName>
    <definedName name="Print_Area_MI_8_52">#REF!</definedName>
    <definedName name="Print_Area_MI_8_52_6" localSheetId="1">#REF!</definedName>
    <definedName name="Print_Area_MI_8_52_6">#REF!</definedName>
    <definedName name="Print_Area_MI_8_6" localSheetId="1">#REF!</definedName>
    <definedName name="Print_Area_MI_8_6">#REF!</definedName>
    <definedName name="Print_Area_MI_8_9" localSheetId="1">#REF!</definedName>
    <definedName name="Print_Area_MI_8_9">#REF!</definedName>
    <definedName name="Print_Area_MI_8_9_6" localSheetId="1">#REF!</definedName>
    <definedName name="Print_Area_MI_8_9_6">#REF!</definedName>
    <definedName name="Print_Area_MI_9" localSheetId="1">[173]RESUMO!#REF!</definedName>
    <definedName name="Print_Area_MI_9">[173]RESUMO!#REF!</definedName>
    <definedName name="Print_Area_MI_9_1" localSheetId="1">#REF!</definedName>
    <definedName name="Print_Area_MI_9_1">#REF!</definedName>
    <definedName name="Print_Area_MI_9_1_6" localSheetId="1">#REF!</definedName>
    <definedName name="Print_Area_MI_9_1_6">#REF!</definedName>
    <definedName name="Print_Area_MI_9_10" localSheetId="1">[173]RESUMO!#REF!</definedName>
    <definedName name="Print_Area_MI_9_10">[173]RESUMO!#REF!</definedName>
    <definedName name="Print_Area_MI_9_10_6" localSheetId="1">#REF!</definedName>
    <definedName name="Print_Area_MI_9_10_6">#REF!</definedName>
    <definedName name="Print_Area_MI_9_11" localSheetId="1">#REF!</definedName>
    <definedName name="Print_Area_MI_9_11">#REF!</definedName>
    <definedName name="Print_Area_MI_9_11_6" localSheetId="1">#REF!</definedName>
    <definedName name="Print_Area_MI_9_11_6">#REF!</definedName>
    <definedName name="Print_Area_MI_9_12" localSheetId="1">#REF!</definedName>
    <definedName name="Print_Area_MI_9_12">#REF!</definedName>
    <definedName name="Print_Area_MI_9_12_6" localSheetId="1">#REF!</definedName>
    <definedName name="Print_Area_MI_9_12_6">#REF!</definedName>
    <definedName name="Print_Area_MI_9_13" localSheetId="1">#REF!</definedName>
    <definedName name="Print_Area_MI_9_13">#REF!</definedName>
    <definedName name="Print_Area_MI_9_13_6" localSheetId="1">#REF!</definedName>
    <definedName name="Print_Area_MI_9_13_6">#REF!</definedName>
    <definedName name="Print_Area_MI_9_14" localSheetId="1">#REF!</definedName>
    <definedName name="Print_Area_MI_9_14">#REF!</definedName>
    <definedName name="Print_Area_MI_9_14_6" localSheetId="1">#REF!</definedName>
    <definedName name="Print_Area_MI_9_14_6">#REF!</definedName>
    <definedName name="Print_Area_MI_9_15" localSheetId="1">#REF!</definedName>
    <definedName name="Print_Area_MI_9_15">#REF!</definedName>
    <definedName name="Print_Area_MI_9_15_6" localSheetId="1">#REF!</definedName>
    <definedName name="Print_Area_MI_9_15_6">#REF!</definedName>
    <definedName name="Print_Area_MI_9_16" localSheetId="1">#REF!</definedName>
    <definedName name="Print_Area_MI_9_16">#REF!</definedName>
    <definedName name="Print_Area_MI_9_16_6" localSheetId="1">#REF!</definedName>
    <definedName name="Print_Area_MI_9_16_6">#REF!</definedName>
    <definedName name="Print_Area_MI_9_17" localSheetId="1">#REF!</definedName>
    <definedName name="Print_Area_MI_9_17">#REF!</definedName>
    <definedName name="Print_Area_MI_9_17_6" localSheetId="1">#REF!</definedName>
    <definedName name="Print_Area_MI_9_17_6">#REF!</definedName>
    <definedName name="Print_Area_MI_9_19" localSheetId="1">[173]RESUMO!#REF!</definedName>
    <definedName name="Print_Area_MI_9_19">[173]RESUMO!#REF!</definedName>
    <definedName name="Print_Area_MI_9_20" localSheetId="1">[173]RESUMO!#REF!</definedName>
    <definedName name="Print_Area_MI_9_20">[173]RESUMO!#REF!</definedName>
    <definedName name="Print_Area_MI_9_23" localSheetId="1">[173]RESUMO!#REF!</definedName>
    <definedName name="Print_Area_MI_9_23">[173]RESUMO!#REF!</definedName>
    <definedName name="Print_Area_MI_9_25" localSheetId="1">[173]RESUMO!#REF!</definedName>
    <definedName name="Print_Area_MI_9_25">[173]RESUMO!#REF!</definedName>
    <definedName name="Print_Area_MI_9_30" localSheetId="1">#REF!</definedName>
    <definedName name="Print_Area_MI_9_30">#REF!</definedName>
    <definedName name="Print_Area_MI_9_30_6" localSheetId="1">#REF!</definedName>
    <definedName name="Print_Area_MI_9_30_6">#REF!</definedName>
    <definedName name="Print_Area_MI_9_31" localSheetId="1">#REF!</definedName>
    <definedName name="Print_Area_MI_9_31">#REF!</definedName>
    <definedName name="Print_Area_MI_9_31_6" localSheetId="1">#REF!</definedName>
    <definedName name="Print_Area_MI_9_31_6">#REF!</definedName>
    <definedName name="Print_Area_MI_9_32" localSheetId="1">#REF!</definedName>
    <definedName name="Print_Area_MI_9_32">#REF!</definedName>
    <definedName name="Print_Area_MI_9_32_6" localSheetId="1">#REF!</definedName>
    <definedName name="Print_Area_MI_9_32_6">#REF!</definedName>
    <definedName name="Print_Area_MI_9_33" localSheetId="1">#REF!</definedName>
    <definedName name="Print_Area_MI_9_33">#REF!</definedName>
    <definedName name="Print_Area_MI_9_33_6" localSheetId="1">#REF!</definedName>
    <definedName name="Print_Area_MI_9_33_6">#REF!</definedName>
    <definedName name="Print_Area_MI_9_34" localSheetId="1">#REF!</definedName>
    <definedName name="Print_Area_MI_9_34">#REF!</definedName>
    <definedName name="Print_Area_MI_9_34_6" localSheetId="1">#REF!</definedName>
    <definedName name="Print_Area_MI_9_34_6">#REF!</definedName>
    <definedName name="Print_Area_MI_9_35" localSheetId="1">#REF!</definedName>
    <definedName name="Print_Area_MI_9_35">#REF!</definedName>
    <definedName name="Print_Area_MI_9_35_6" localSheetId="1">#REF!</definedName>
    <definedName name="Print_Area_MI_9_35_6">#REF!</definedName>
    <definedName name="Print_Area_MI_9_36" localSheetId="1">#REF!</definedName>
    <definedName name="Print_Area_MI_9_36">#REF!</definedName>
    <definedName name="Print_Area_MI_9_36_6" localSheetId="1">#REF!</definedName>
    <definedName name="Print_Area_MI_9_36_6">#REF!</definedName>
    <definedName name="Print_Area_MI_9_37" localSheetId="1">#REF!</definedName>
    <definedName name="Print_Area_MI_9_37">#REF!</definedName>
    <definedName name="Print_Area_MI_9_37_6" localSheetId="1">#REF!</definedName>
    <definedName name="Print_Area_MI_9_37_6">#REF!</definedName>
    <definedName name="Print_Area_MI_9_38" localSheetId="1">#REF!</definedName>
    <definedName name="Print_Area_MI_9_38">#REF!</definedName>
    <definedName name="Print_Area_MI_9_38_6" localSheetId="1">#REF!</definedName>
    <definedName name="Print_Area_MI_9_38_6">#REF!</definedName>
    <definedName name="Print_Area_MI_9_39" localSheetId="1">#REF!</definedName>
    <definedName name="Print_Area_MI_9_39">#REF!</definedName>
    <definedName name="Print_Area_MI_9_39_6" localSheetId="1">#REF!</definedName>
    <definedName name="Print_Area_MI_9_39_6">#REF!</definedName>
    <definedName name="Print_Area_MI_9_40" localSheetId="1">#REF!</definedName>
    <definedName name="Print_Area_MI_9_40">#REF!</definedName>
    <definedName name="Print_Area_MI_9_40_6" localSheetId="1">#REF!</definedName>
    <definedName name="Print_Area_MI_9_40_6">#REF!</definedName>
    <definedName name="Print_Area_MI_9_41" localSheetId="1">#REF!</definedName>
    <definedName name="Print_Area_MI_9_41">#REF!</definedName>
    <definedName name="Print_Area_MI_9_41_6" localSheetId="1">#REF!</definedName>
    <definedName name="Print_Area_MI_9_41_6">#REF!</definedName>
    <definedName name="Print_Area_MI_9_42" localSheetId="1">#REF!</definedName>
    <definedName name="Print_Area_MI_9_42">#REF!</definedName>
    <definedName name="Print_Area_MI_9_42_6" localSheetId="1">#REF!</definedName>
    <definedName name="Print_Area_MI_9_42_6">#REF!</definedName>
    <definedName name="Print_Area_MI_9_44" localSheetId="1">#REF!</definedName>
    <definedName name="Print_Area_MI_9_44">#REF!</definedName>
    <definedName name="Print_Area_MI_9_44_6" localSheetId="1">#REF!</definedName>
    <definedName name="Print_Area_MI_9_44_6">#REF!</definedName>
    <definedName name="Print_Area_MI_9_45" localSheetId="1">#REF!</definedName>
    <definedName name="Print_Area_MI_9_45">#REF!</definedName>
    <definedName name="Print_Area_MI_9_45_6" localSheetId="1">#REF!</definedName>
    <definedName name="Print_Area_MI_9_45_6">#REF!</definedName>
    <definedName name="Print_Area_MI_9_46" localSheetId="1">#REF!</definedName>
    <definedName name="Print_Area_MI_9_46">#REF!</definedName>
    <definedName name="Print_Area_MI_9_46_6" localSheetId="1">#REF!</definedName>
    <definedName name="Print_Area_MI_9_46_6">#REF!</definedName>
    <definedName name="Print_Area_MI_9_47" localSheetId="1">#REF!</definedName>
    <definedName name="Print_Area_MI_9_47">#REF!</definedName>
    <definedName name="Print_Area_MI_9_47_6" localSheetId="1">#REF!</definedName>
    <definedName name="Print_Area_MI_9_47_6">#REF!</definedName>
    <definedName name="Print_Area_MI_9_48" localSheetId="1">#REF!</definedName>
    <definedName name="Print_Area_MI_9_48">#REF!</definedName>
    <definedName name="Print_Area_MI_9_48_6" localSheetId="1">#REF!</definedName>
    <definedName name="Print_Area_MI_9_48_6">#REF!</definedName>
    <definedName name="Print_Area_MI_9_49" localSheetId="1">#REF!</definedName>
    <definedName name="Print_Area_MI_9_49">#REF!</definedName>
    <definedName name="Print_Area_MI_9_49_6" localSheetId="1">#REF!</definedName>
    <definedName name="Print_Area_MI_9_49_6">#REF!</definedName>
    <definedName name="Print_Area_MI_9_51" localSheetId="1">#REF!</definedName>
    <definedName name="Print_Area_MI_9_51">#REF!</definedName>
    <definedName name="Print_Area_MI_9_51_6" localSheetId="1">#REF!</definedName>
    <definedName name="Print_Area_MI_9_51_6">#REF!</definedName>
    <definedName name="Print_Area_MI_9_52" localSheetId="1">#REF!</definedName>
    <definedName name="Print_Area_MI_9_52">#REF!</definedName>
    <definedName name="Print_Area_MI_9_52_6" localSheetId="1">#REF!</definedName>
    <definedName name="Print_Area_MI_9_52_6">#REF!</definedName>
    <definedName name="Print_Area_MI_9_6" localSheetId="1">#REF!</definedName>
    <definedName name="Print_Area_MI_9_6">#REF!</definedName>
    <definedName name="Print_Area_MI_9_9" localSheetId="1">#REF!</definedName>
    <definedName name="Print_Area_MI_9_9">#REF!</definedName>
    <definedName name="Print_Area_MI_9_9_6" localSheetId="1">#REF!</definedName>
    <definedName name="Print_Area_MI_9_9_6">#REF!</definedName>
    <definedName name="Print_Area_MII" localSheetId="1">#REF!</definedName>
    <definedName name="Print_Area_MII">#REF!</definedName>
    <definedName name="PRINT_TITLES_MI" localSheetId="1">#REF!</definedName>
    <definedName name="PRINT_TITLES_MI">#REF!</definedName>
    <definedName name="PRINT_TITLES_MI_1" localSheetId="1">#REF!</definedName>
    <definedName name="PRINT_TITLES_MI_1">#REF!</definedName>
    <definedName name="PRINT_TITLES_MI_10">"$#REF!.$A$5:$IS$12"</definedName>
    <definedName name="PRINT_TITLES_MI_11">"$#REF!.$A$5:$IS$12"</definedName>
    <definedName name="PRINT_TITLES_MI_12">"$#REF!.$A$5:$IS$12"</definedName>
    <definedName name="PRINT_TITLES_MI_15" localSheetId="1">#REF!</definedName>
    <definedName name="PRINT_TITLES_MI_15">#REF!</definedName>
    <definedName name="PRINT_TITLES_MI_16">"$#REF!.$A$1:$IN$6"</definedName>
    <definedName name="PRINT_TITLES_MI_19" localSheetId="1">#REF!</definedName>
    <definedName name="PRINT_TITLES_MI_19">#REF!</definedName>
    <definedName name="PRINT_TITLES_MI_19_24" localSheetId="1">#REF!</definedName>
    <definedName name="PRINT_TITLES_MI_19_24">#REF!</definedName>
    <definedName name="PRINT_TITLES_MI_19_25" localSheetId="1">#REF!</definedName>
    <definedName name="PRINT_TITLES_MI_19_25">#REF!</definedName>
    <definedName name="PRINT_TITLES_MI_19_29">"$#REF!.$A$5:$IS$11"</definedName>
    <definedName name="PRINT_TITLES_MI_19_8" localSheetId="1">#REF!</definedName>
    <definedName name="PRINT_TITLES_MI_19_8">#REF!</definedName>
    <definedName name="PRINT_TITLES_MI_21" localSheetId="1">#REF!</definedName>
    <definedName name="PRINT_TITLES_MI_21">#REF!</definedName>
    <definedName name="PRINT_TITLES_MI_22" localSheetId="1">#REF!</definedName>
    <definedName name="PRINT_TITLES_MI_22">#REF!</definedName>
    <definedName name="PRINT_TITLES_MI_24" localSheetId="1">#REF!</definedName>
    <definedName name="PRINT_TITLES_MI_24">#REF!</definedName>
    <definedName name="PRINT_TITLES_MI_25" localSheetId="1">#REF!</definedName>
    <definedName name="PRINT_TITLES_MI_25">#REF!</definedName>
    <definedName name="PRINT_TITLES_MI_29">"$#REF!.$A$5:$IS$12"</definedName>
    <definedName name="PRINT_TITLES_MI_3" localSheetId="1">#REF!</definedName>
    <definedName name="PRINT_TITLES_MI_3">#REF!</definedName>
    <definedName name="PRINT_TITLES_MI_3_1">"$#REF!.$A$1:$IV$5"</definedName>
    <definedName name="PRINT_TITLES_MI_4" localSheetId="1">#REF!</definedName>
    <definedName name="PRINT_TITLES_MI_4">#REF!</definedName>
    <definedName name="PRINT_TITLES_MI_4_1">"$#REF!.$A$5:$IS$12"</definedName>
    <definedName name="PRINT_TITLES_MI_5" localSheetId="1">#REF!</definedName>
    <definedName name="PRINT_TITLES_MI_5">#REF!</definedName>
    <definedName name="PRINT_TITLES_MI_5_1">"$#REF!.$A$5:$IS$12"</definedName>
    <definedName name="PRINT_TITLES_MI_6">"$#REF!.$A$5:$IS$12"</definedName>
    <definedName name="PRINT_TITLES_MI_6_1">"$#REF!.$A$5:$IS$12"</definedName>
    <definedName name="PRINT_TITLES_MI_7" localSheetId="1">#REF!</definedName>
    <definedName name="PRINT_TITLES_MI_7">#REF!</definedName>
    <definedName name="PRINT_TITLES_MI_7_1">"$#REF!.$A$5:$IS$12"</definedName>
    <definedName name="PRINT_TITLES_MI_7_1_1">"$#REF!.$A$5:$IS$12"</definedName>
    <definedName name="PRINT_TITLES_MI_7_1_1_1">"$#REF!.$A$5:$IS$12"</definedName>
    <definedName name="PRINT_TITLES_MI_8" localSheetId="1">#REF!</definedName>
    <definedName name="PRINT_TITLES_MI_8">#REF!</definedName>
    <definedName name="PRINT_TITLES_MI_9">"$#REF!.$A$5:$IS$12"</definedName>
    <definedName name="PRINT_TITLES_MII" localSheetId="1">#REF!</definedName>
    <definedName name="PRINT_TITLES_MII">#REF!</definedName>
    <definedName name="Priny_Area_MI2" localSheetId="1">#REF!</definedName>
    <definedName name="Priny_Area_MI2">#REF!</definedName>
    <definedName name="Priny_Area_MI2_19" localSheetId="1">#REF!</definedName>
    <definedName name="Priny_Area_MI2_19">#REF!</definedName>
    <definedName name="Priny_Area_MI2_23" localSheetId="1">#REF!</definedName>
    <definedName name="Priny_Area_MI2_23">#REF!</definedName>
    <definedName name="Priny_Area_MI2_25" localSheetId="1">#REF!</definedName>
    <definedName name="Priny_Area_MI2_25">#REF!</definedName>
    <definedName name="Prioridade" localSheetId="1">#REF!,#REF!</definedName>
    <definedName name="Prioridade">#REF!,#REF!</definedName>
    <definedName name="PRM1C" localSheetId="1">#REF!</definedName>
    <definedName name="PRM1C">#REF!</definedName>
    <definedName name="PRMCC">"'file:///D:/Meus documentos/ANASTÁCIO/SERCEL/BR262990800.xls'#$SERVIÇOS.$#REF!$#REF!"</definedName>
    <definedName name="PRMN" localSheetId="1">#REF!</definedName>
    <definedName name="PRMN">#REF!</definedName>
    <definedName name="PROD_1" hidden="1">{#N/A,#N/A,TRUE,"Serviços"}</definedName>
    <definedName name="PROD_11" hidden="1">{#N/A,#N/A,TRUE,"Serviços"}</definedName>
    <definedName name="ProdAnexo" localSheetId="1">#REF!</definedName>
    <definedName name="ProdAnexo">#REF!</definedName>
    <definedName name="ProdNome" localSheetId="1">#REF!</definedName>
    <definedName name="ProdNome">#REF!</definedName>
    <definedName name="produção" localSheetId="1">#REF!</definedName>
    <definedName name="produção">#REF!</definedName>
    <definedName name="produçao1" localSheetId="1">#REF!</definedName>
    <definedName name="produçao1">#REF!</definedName>
    <definedName name="PRODUCAO364">#N/A</definedName>
    <definedName name="PRODUCAO364_1" localSheetId="1">#REF!</definedName>
    <definedName name="PRODUCAO364_1">#REF!</definedName>
    <definedName name="proj" localSheetId="1">#REF!</definedName>
    <definedName name="proj">#REF!</definedName>
    <definedName name="proj_2" localSheetId="1">#REF!</definedName>
    <definedName name="proj_2">#REF!</definedName>
    <definedName name="PROJETO">[174]PROJETO!$A:$IV</definedName>
    <definedName name="PROJETO_10">[174]PROJETO!$A:$IV</definedName>
    <definedName name="PROJETO_10_15">[175]PROJETO!$1:$65514</definedName>
    <definedName name="PROJETO_15">[175]PROJETO!$1:$65514</definedName>
    <definedName name="PROJETO_17">[174]PROJETO!$A:$IV</definedName>
    <definedName name="PROJETO_17_15">[175]PROJETO!$1:$65514</definedName>
    <definedName name="PROJETO_6">[174]PROJETO!$A:$IV</definedName>
    <definedName name="PROJETO_6_15">[175]PROJETO!$1:$65514</definedName>
    <definedName name="PROJETO_7">[174]PROJETO!$A:$IV</definedName>
    <definedName name="PROJETO_7_15">[175]PROJETO!$1:$65514</definedName>
    <definedName name="PROJETO_8">[174]PROJETO!$A:$IV</definedName>
    <definedName name="PROJETO_8_15">[175]PROJETO!$1:$65514</definedName>
    <definedName name="PROJETO_9">[174]PROJETO!$A:$IV</definedName>
    <definedName name="PROJETO_9_15">[175]PROJETO!$1:$65514</definedName>
    <definedName name="PROMZ" localSheetId="1">#REF!</definedName>
    <definedName name="PROMZ">#REF!</definedName>
    <definedName name="proposta">[15]DADOS!$B$15</definedName>
    <definedName name="prot.ambient" localSheetId="1">#REF!</definedName>
    <definedName name="prot.ambient">#REF!</definedName>
    <definedName name="prot.ambient_1" localSheetId="1">#REF!</definedName>
    <definedName name="prot.ambient_1">#REF!</definedName>
    <definedName name="prot.ambient_2" localSheetId="1">#REF!</definedName>
    <definedName name="prot.ambient_2">#REF!</definedName>
    <definedName name="prot.ambient_3" localSheetId="1">#REF!</definedName>
    <definedName name="prot.ambient_3">#REF!</definedName>
    <definedName name="prot.ambient_4" localSheetId="1">#REF!</definedName>
    <definedName name="prot.ambient_4">#REF!</definedName>
    <definedName name="ProteçãoAmbiental" localSheetId="1">'[133]Medição Completa'!#REF!</definedName>
    <definedName name="ProteçãoAmbiental">'[133]Medição Completa'!#REF!</definedName>
    <definedName name="PRP" localSheetId="1">#REF!</definedName>
    <definedName name="PRP">#REF!</definedName>
    <definedName name="PRPA" localSheetId="1">#REF!</definedName>
    <definedName name="PRPA">#REF!</definedName>
    <definedName name="PRPL" localSheetId="1">#REF!</definedName>
    <definedName name="PRPL">#REF!</definedName>
    <definedName name="PRPT" localSheetId="1">#REF!</definedName>
    <definedName name="PRPT">#REF!</definedName>
    <definedName name="PRR1C" localSheetId="1">#REF!</definedName>
    <definedName name="PRR1C">#REF!</definedName>
    <definedName name="PRRMBF">"'file:///D:/Meus documentos/ANASTÁCIO/SERCEL/BR262990800.xls'#$SERVIÇOS.$#REF!$#REF!"</definedName>
    <definedName name="PRRP" localSheetId="1">#REF!</definedName>
    <definedName name="PRRP">#REF!</definedName>
    <definedName name="prs" hidden="1">{#N/A,#N/A,FALSE,"310.1";#N/A,#N/A,FALSE,"321.1";#N/A,#N/A,FALSE,"320.3";#N/A,#N/A,FALSE,"330.1"}</definedName>
    <definedName name="PRT_SNV" localSheetId="1">'[151]porticos_semi-porticos_invent.'!#REF!</definedName>
    <definedName name="PRT_SNV">'[151]porticos_semi-porticos_invent.'!#REF!</definedName>
    <definedName name="PRT_SOLUCAO" localSheetId="1">'[151]porticos_semi-porticos_invent.'!#REF!</definedName>
    <definedName name="PRT_SOLUCAO">'[151]porticos_semi-porticos_invent.'!#REF!</definedName>
    <definedName name="PRT_TIPO" localSheetId="1">'[151]porticos_semi-porticos_invent.'!#REF!</definedName>
    <definedName name="PRT_TIPO">'[151]porticos_semi-porticos_invent.'!#REF!</definedName>
    <definedName name="PRZ" localSheetId="1">#REF!</definedName>
    <definedName name="PRZ">#REF!</definedName>
    <definedName name="psbr1" localSheetId="1">'[27]memória quantitativa'!#REF!</definedName>
    <definedName name="psbr1">'[27]memória quantitativa'!#REF!</definedName>
    <definedName name="psbr2" localSheetId="1">'[27]memória quantitativa'!#REF!</definedName>
    <definedName name="psbr2">'[27]memória quantitativa'!#REF!</definedName>
    <definedName name="psbr3" localSheetId="1">'[27]memória quantitativa'!#REF!</definedName>
    <definedName name="psbr3">'[27]memória quantitativa'!#REF!</definedName>
    <definedName name="psbr4" localSheetId="1">'[27]memória quantitativa'!#REF!</definedName>
    <definedName name="psbr4">'[27]memória quantitativa'!#REF!</definedName>
    <definedName name="psbr5" localSheetId="1">'[27]memória quantitativa'!#REF!</definedName>
    <definedName name="psbr5">'[27]memória quantitativa'!#REF!</definedName>
    <definedName name="psbr6" localSheetId="1">'[27]memória quantitativa'!#REF!</definedName>
    <definedName name="psbr6">'[27]memória quantitativa'!#REF!</definedName>
    <definedName name="psbr7" localSheetId="1">'[27]memória quantitativa'!#REF!</definedName>
    <definedName name="psbr7">'[27]memória quantitativa'!#REF!</definedName>
    <definedName name="psbr8" localSheetId="1">'[27]memória quantitativa'!#REF!</definedName>
    <definedName name="psbr8">'[27]memória quantitativa'!#REF!</definedName>
    <definedName name="psbr9" localSheetId="1">'[27]memória quantitativa'!#REF!</definedName>
    <definedName name="psbr9">'[27]memória quantitativa'!#REF!</definedName>
    <definedName name="PSCB" localSheetId="1">#REF!</definedName>
    <definedName name="PSCB">#REF!</definedName>
    <definedName name="PSERVENTE">#N/A</definedName>
    <definedName name="PSERVENTE_1" localSheetId="1">#REF!</definedName>
    <definedName name="PSERVENTE_1">#REF!</definedName>
    <definedName name="PSERVIÇOS" localSheetId="1">#REF!</definedName>
    <definedName name="PSERVIÇOS">#REF!</definedName>
    <definedName name="PSERVIÇOS_1" localSheetId="1">#REF!</definedName>
    <definedName name="PSERVIÇOS_1">#REF!</definedName>
    <definedName name="PSERVIÇOS_25" localSheetId="1">#REF!</definedName>
    <definedName name="PSERVIÇOS_25">#REF!</definedName>
    <definedName name="PSINAL" localSheetId="1">#REF!</definedName>
    <definedName name="PSINAL">#REF!</definedName>
    <definedName name="pskmf1" localSheetId="1">'[27]memória quantitativa'!#REF!</definedName>
    <definedName name="pskmf1">'[27]memória quantitativa'!#REF!</definedName>
    <definedName name="pskmf2" localSheetId="1">'[27]memória quantitativa'!#REF!</definedName>
    <definedName name="pskmf2">'[27]memória quantitativa'!#REF!</definedName>
    <definedName name="pskmf3" localSheetId="1">'[27]memória quantitativa'!#REF!</definedName>
    <definedName name="pskmf3">'[27]memória quantitativa'!#REF!</definedName>
    <definedName name="pskmf4" localSheetId="1">'[27]memória quantitativa'!#REF!</definedName>
    <definedName name="pskmf4">'[27]memória quantitativa'!#REF!</definedName>
    <definedName name="pskmf5" localSheetId="1">'[27]memória quantitativa'!#REF!</definedName>
    <definedName name="pskmf5">'[27]memória quantitativa'!#REF!</definedName>
    <definedName name="pskmf6" localSheetId="1">'[27]memória quantitativa'!#REF!</definedName>
    <definedName name="pskmf6">'[27]memória quantitativa'!#REF!</definedName>
    <definedName name="pskmf7" localSheetId="1">'[27]memória quantitativa'!#REF!</definedName>
    <definedName name="pskmf7">'[27]memória quantitativa'!#REF!</definedName>
    <definedName name="pskmf8" localSheetId="1">'[27]memória quantitativa'!#REF!</definedName>
    <definedName name="pskmf8">'[27]memória quantitativa'!#REF!</definedName>
    <definedName name="pskmf9" localSheetId="1">'[27]memória quantitativa'!#REF!</definedName>
    <definedName name="pskmf9">'[27]memória quantitativa'!#REF!</definedName>
    <definedName name="pskmi1" localSheetId="1">'[27]memória quantitativa'!#REF!</definedName>
    <definedName name="pskmi1">'[27]memória quantitativa'!#REF!</definedName>
    <definedName name="pskmi2" localSheetId="1">'[27]memória quantitativa'!#REF!</definedName>
    <definedName name="pskmi2">'[27]memória quantitativa'!#REF!</definedName>
    <definedName name="pskmi3" localSheetId="1">'[27]memória quantitativa'!#REF!</definedName>
    <definedName name="pskmi3">'[27]memória quantitativa'!#REF!</definedName>
    <definedName name="pskmi4" localSheetId="1">'[27]memória quantitativa'!#REF!</definedName>
    <definedName name="pskmi4">'[27]memória quantitativa'!#REF!</definedName>
    <definedName name="pskmi5" localSheetId="1">'[27]memória quantitativa'!#REF!</definedName>
    <definedName name="pskmi5">'[27]memória quantitativa'!#REF!</definedName>
    <definedName name="pskmi6" localSheetId="1">'[27]memória quantitativa'!#REF!</definedName>
    <definedName name="pskmi6">'[27]memória quantitativa'!#REF!</definedName>
    <definedName name="pskmi7" localSheetId="1">'[27]memória quantitativa'!#REF!</definedName>
    <definedName name="pskmi7">'[27]memória quantitativa'!#REF!</definedName>
    <definedName name="pskmi8" localSheetId="1">'[27]memória quantitativa'!#REF!</definedName>
    <definedName name="pskmi8">'[27]memória quantitativa'!#REF!</definedName>
    <definedName name="pskmi9" localSheetId="1">'[27]memória quantitativa'!#REF!</definedName>
    <definedName name="pskmi9">'[27]memória quantitativa'!#REF!</definedName>
    <definedName name="PST" localSheetId="1">#REF!</definedName>
    <definedName name="PST">#REF!</definedName>
    <definedName name="pt_cap20mbuq">'[42]CAL MAT BET CONSERVA '!$M$16</definedName>
    <definedName name="pt_cm30rp">'[42]CAL MAT BET CONSERVA '!$M$19</definedName>
    <definedName name="pt_rl1claf" localSheetId="1">'[42]CAL MAT BET CONSERVA '!#REF!</definedName>
    <definedName name="pt_rl1claf">'[42]CAL MAT BET CONSERVA '!#REF!</definedName>
    <definedName name="pt_rl1claf_13" localSheetId="1">'[42]CAL MAT BET CONSERVA '!#REF!</definedName>
    <definedName name="pt_rl1claf_13">'[42]CAL MAT BET CONSERVA '!#REF!</definedName>
    <definedName name="pt_rl1claf_13_19" localSheetId="1">'[42]CAL MAT BET CONSERVA '!#REF!</definedName>
    <definedName name="pt_rl1claf_13_19">'[42]CAL MAT BET CONSERVA '!#REF!</definedName>
    <definedName name="pt_rl1claf_13_23" localSheetId="1">'[42]CAL MAT BET CONSERVA '!#REF!</definedName>
    <definedName name="pt_rl1claf_13_23">'[42]CAL MAT BET CONSERVA '!#REF!</definedName>
    <definedName name="pt_rl1claf_13_25" localSheetId="1">'[55]CAL MAT BET CONSERVA '!#REF!</definedName>
    <definedName name="pt_rl1claf_13_25">'[55]CAL MAT BET CONSERVA '!#REF!</definedName>
    <definedName name="pt_rl1claf_19" localSheetId="1">'[42]CAL MAT BET CONSERVA '!#REF!</definedName>
    <definedName name="pt_rl1claf_19">'[42]CAL MAT BET CONSERVA '!#REF!</definedName>
    <definedName name="pt_rl1claf_23" localSheetId="1">'[42]CAL MAT BET CONSERVA '!#REF!</definedName>
    <definedName name="pt_rl1claf_23">'[42]CAL MAT BET CONSERVA '!#REF!</definedName>
    <definedName name="pt_rl1claf_24" localSheetId="1">'[42]CAL MAT BET CONSERVA '!#REF!</definedName>
    <definedName name="pt_rl1claf_24">'[42]CAL MAT BET CONSERVA '!#REF!</definedName>
    <definedName name="pt_rl1claf_24_13" localSheetId="1">'[42]CAL MAT BET CONSERVA '!#REF!</definedName>
    <definedName name="pt_rl1claf_24_13">'[42]CAL MAT BET CONSERVA '!#REF!</definedName>
    <definedName name="pt_rl1claf_24_13_19" localSheetId="1">'[42]CAL MAT BET CONSERVA '!#REF!</definedName>
    <definedName name="pt_rl1claf_24_13_19">'[42]CAL MAT BET CONSERVA '!#REF!</definedName>
    <definedName name="pt_rl1claf_24_13_23" localSheetId="1">'[42]CAL MAT BET CONSERVA '!#REF!</definedName>
    <definedName name="pt_rl1claf_24_13_23">'[42]CAL MAT BET CONSERVA '!#REF!</definedName>
    <definedName name="pt_rl1claf_24_13_25" localSheetId="1">'[55]CAL MAT BET CONSERVA '!#REF!</definedName>
    <definedName name="pt_rl1claf_24_13_25">'[55]CAL MAT BET CONSERVA '!#REF!</definedName>
    <definedName name="pt_rl1claf_24_19" localSheetId="1">'[42]CAL MAT BET CONSERVA '!#REF!</definedName>
    <definedName name="pt_rl1claf_24_19">'[42]CAL MAT BET CONSERVA '!#REF!</definedName>
    <definedName name="pt_rl1claf_24_23" localSheetId="1">'[42]CAL MAT BET CONSERVA '!#REF!</definedName>
    <definedName name="pt_rl1claf_24_23">'[42]CAL MAT BET CONSERVA '!#REF!</definedName>
    <definedName name="pt_rl1claf_24_25" localSheetId="1">'[55]CAL MAT BET CONSERVA '!#REF!</definedName>
    <definedName name="pt_rl1claf_24_25">'[55]CAL MAT BET CONSERVA '!#REF!</definedName>
    <definedName name="pt_rl1claf_25" localSheetId="1">'[55]CAL MAT BET CONSERVA '!#REF!</definedName>
    <definedName name="pt_rl1claf_25">'[55]CAL MAT BET CONSERVA '!#REF!</definedName>
    <definedName name="pt_rm1cmbb" localSheetId="1">'[42]CAL MAT BET CONSERVA '!#REF!</definedName>
    <definedName name="pt_rm1cmbb">'[42]CAL MAT BET CONSERVA '!#REF!</definedName>
    <definedName name="pt_rm1cmbb_13" localSheetId="1">'[42]CAL MAT BET CONSERVA '!#REF!</definedName>
    <definedName name="pt_rm1cmbb_13">'[42]CAL MAT BET CONSERVA '!#REF!</definedName>
    <definedName name="pt_rm1cmbb_13_19" localSheetId="1">'[42]CAL MAT BET CONSERVA '!#REF!</definedName>
    <definedName name="pt_rm1cmbb_13_19">'[42]CAL MAT BET CONSERVA '!#REF!</definedName>
    <definedName name="pt_rm1cmbb_13_23" localSheetId="1">'[42]CAL MAT BET CONSERVA '!#REF!</definedName>
    <definedName name="pt_rm1cmbb_13_23">'[42]CAL MAT BET CONSERVA '!#REF!</definedName>
    <definedName name="pt_rm1cmbb_13_25" localSheetId="1">'[55]CAL MAT BET CONSERVA '!#REF!</definedName>
    <definedName name="pt_rm1cmbb_13_25">'[55]CAL MAT BET CONSERVA '!#REF!</definedName>
    <definedName name="pt_rm1cmbb_19" localSheetId="1">'[42]CAL MAT BET CONSERVA '!#REF!</definedName>
    <definedName name="pt_rm1cmbb_19">'[42]CAL MAT BET CONSERVA '!#REF!</definedName>
    <definedName name="pt_rm1cmbb_23" localSheetId="1">'[42]CAL MAT BET CONSERVA '!#REF!</definedName>
    <definedName name="pt_rm1cmbb_23">'[42]CAL MAT BET CONSERVA '!#REF!</definedName>
    <definedName name="pt_rm1cmbb_24" localSheetId="1">'[42]CAL MAT BET CONSERVA '!#REF!</definedName>
    <definedName name="pt_rm1cmbb_24">'[42]CAL MAT BET CONSERVA '!#REF!</definedName>
    <definedName name="pt_rm1cmbb_24_13" localSheetId="1">'[42]CAL MAT BET CONSERVA '!#REF!</definedName>
    <definedName name="pt_rm1cmbb_24_13">'[42]CAL MAT BET CONSERVA '!#REF!</definedName>
    <definedName name="pt_rm1cmbb_24_13_19" localSheetId="1">'[42]CAL MAT BET CONSERVA '!#REF!</definedName>
    <definedName name="pt_rm1cmbb_24_13_19">'[42]CAL MAT BET CONSERVA '!#REF!</definedName>
    <definedName name="pt_rm1cmbb_24_13_23" localSheetId="1">'[42]CAL MAT BET CONSERVA '!#REF!</definedName>
    <definedName name="pt_rm1cmbb_24_13_23">'[42]CAL MAT BET CONSERVA '!#REF!</definedName>
    <definedName name="pt_rm1cmbb_24_13_25" localSheetId="1">'[55]CAL MAT BET CONSERVA '!#REF!</definedName>
    <definedName name="pt_rm1cmbb_24_13_25">'[55]CAL MAT BET CONSERVA '!#REF!</definedName>
    <definedName name="pt_rm1cmbb_24_19" localSheetId="1">'[42]CAL MAT BET CONSERVA '!#REF!</definedName>
    <definedName name="pt_rm1cmbb_24_19">'[42]CAL MAT BET CONSERVA '!#REF!</definedName>
    <definedName name="pt_rm1cmbb_24_23" localSheetId="1">'[42]CAL MAT BET CONSERVA '!#REF!</definedName>
    <definedName name="pt_rm1cmbb_24_23">'[42]CAL MAT BET CONSERVA '!#REF!</definedName>
    <definedName name="pt_rm1cmbb_24_25" localSheetId="1">'[55]CAL MAT BET CONSERVA '!#REF!</definedName>
    <definedName name="pt_rm1cmbb_24_25">'[55]CAL MAT BET CONSERVA '!#REF!</definedName>
    <definedName name="pt_rm1cmbb_25" localSheetId="1">'[55]CAL MAT BET CONSERVA '!#REF!</definedName>
    <definedName name="pt_rm1cmbb_25">'[55]CAL MAT BET CONSERVA '!#REF!</definedName>
    <definedName name="pt_rm1cmbuf" localSheetId="1">'[42]CAL MAT BET CONSERVA '!#REF!</definedName>
    <definedName name="pt_rm1cmbuf">'[42]CAL MAT BET CONSERVA '!#REF!</definedName>
    <definedName name="pt_rm1cmbuf_13" localSheetId="1">'[42]CAL MAT BET CONSERVA '!#REF!</definedName>
    <definedName name="pt_rm1cmbuf_13">'[42]CAL MAT BET CONSERVA '!#REF!</definedName>
    <definedName name="pt_rm1cmbuf_13_19" localSheetId="1">'[42]CAL MAT BET CONSERVA '!#REF!</definedName>
    <definedName name="pt_rm1cmbuf_13_19">'[42]CAL MAT BET CONSERVA '!#REF!</definedName>
    <definedName name="pt_rm1cmbuf_13_23" localSheetId="1">'[42]CAL MAT BET CONSERVA '!#REF!</definedName>
    <definedName name="pt_rm1cmbuf_13_23">'[42]CAL MAT BET CONSERVA '!#REF!</definedName>
    <definedName name="pt_rm1cmbuf_13_25" localSheetId="1">'[55]CAL MAT BET CONSERVA '!#REF!</definedName>
    <definedName name="pt_rm1cmbuf_13_25">'[55]CAL MAT BET CONSERVA '!#REF!</definedName>
    <definedName name="pt_rm1cmbuf_19" localSheetId="1">'[42]CAL MAT BET CONSERVA '!#REF!</definedName>
    <definedName name="pt_rm1cmbuf_19">'[42]CAL MAT BET CONSERVA '!#REF!</definedName>
    <definedName name="pt_rm1cmbuf_23" localSheetId="1">'[42]CAL MAT BET CONSERVA '!#REF!</definedName>
    <definedName name="pt_rm1cmbuf_23">'[42]CAL MAT BET CONSERVA '!#REF!</definedName>
    <definedName name="pt_rm1cmbuf_24" localSheetId="1">'[42]CAL MAT BET CONSERVA '!#REF!</definedName>
    <definedName name="pt_rm1cmbuf_24">'[42]CAL MAT BET CONSERVA '!#REF!</definedName>
    <definedName name="pt_rm1cmbuf_24_13" localSheetId="1">'[42]CAL MAT BET CONSERVA '!#REF!</definedName>
    <definedName name="pt_rm1cmbuf_24_13">'[42]CAL MAT BET CONSERVA '!#REF!</definedName>
    <definedName name="pt_rm1cmbuf_24_13_19" localSheetId="1">'[42]CAL MAT BET CONSERVA '!#REF!</definedName>
    <definedName name="pt_rm1cmbuf_24_13_19">'[42]CAL MAT BET CONSERVA '!#REF!</definedName>
    <definedName name="pt_rm1cmbuf_24_13_23" localSheetId="1">'[42]CAL MAT BET CONSERVA '!#REF!</definedName>
    <definedName name="pt_rm1cmbuf_24_13_23">'[42]CAL MAT BET CONSERVA '!#REF!</definedName>
    <definedName name="pt_rm1cmbuf_24_13_25" localSheetId="1">'[55]CAL MAT BET CONSERVA '!#REF!</definedName>
    <definedName name="pt_rm1cmbuf_24_13_25">'[55]CAL MAT BET CONSERVA '!#REF!</definedName>
    <definedName name="pt_rm1cmbuf_24_19" localSheetId="1">'[42]CAL MAT BET CONSERVA '!#REF!</definedName>
    <definedName name="pt_rm1cmbuf_24_19">'[42]CAL MAT BET CONSERVA '!#REF!</definedName>
    <definedName name="pt_rm1cmbuf_24_23" localSheetId="1">'[42]CAL MAT BET CONSERVA '!#REF!</definedName>
    <definedName name="pt_rm1cmbuf_24_23">'[42]CAL MAT BET CONSERVA '!#REF!</definedName>
    <definedName name="pt_rm1cmbuf_24_25" localSheetId="1">'[55]CAL MAT BET CONSERVA '!#REF!</definedName>
    <definedName name="pt_rm1cmbuf_24_25">'[55]CAL MAT BET CONSERVA '!#REF!</definedName>
    <definedName name="pt_rm1cmbuf_25" localSheetId="1">'[55]CAL MAT BET CONSERVA '!#REF!</definedName>
    <definedName name="pt_rm1cmbuf_25">'[55]CAL MAT BET CONSERVA '!#REF!</definedName>
    <definedName name="pt_rr1cpl" localSheetId="1">'[42]CAL MAT BET CONSERVA '!#REF!</definedName>
    <definedName name="pt_rr1cpl">'[42]CAL MAT BET CONSERVA '!#REF!</definedName>
    <definedName name="pt_rr1cpl_13" localSheetId="1">'[42]CAL MAT BET CONSERVA '!#REF!</definedName>
    <definedName name="pt_rr1cpl_13">'[42]CAL MAT BET CONSERVA '!#REF!</definedName>
    <definedName name="pt_rr1cpl_13_19" localSheetId="1">'[42]CAL MAT BET CONSERVA '!#REF!</definedName>
    <definedName name="pt_rr1cpl_13_19">'[42]CAL MAT BET CONSERVA '!#REF!</definedName>
    <definedName name="pt_rr1cpl_13_23" localSheetId="1">'[42]CAL MAT BET CONSERVA '!#REF!</definedName>
    <definedName name="pt_rr1cpl_13_23">'[42]CAL MAT BET CONSERVA '!#REF!</definedName>
    <definedName name="pt_rr1cpl_13_25" localSheetId="1">'[55]CAL MAT BET CONSERVA '!#REF!</definedName>
    <definedName name="pt_rr1cpl_13_25">'[55]CAL MAT BET CONSERVA '!#REF!</definedName>
    <definedName name="pt_rr1cpl_19" localSheetId="1">'[42]CAL MAT BET CONSERVA '!#REF!</definedName>
    <definedName name="pt_rr1cpl_19">'[42]CAL MAT BET CONSERVA '!#REF!</definedName>
    <definedName name="pt_rr1cpl_23" localSheetId="1">'[42]CAL MAT BET CONSERVA '!#REF!</definedName>
    <definedName name="pt_rr1cpl_23">'[42]CAL MAT BET CONSERVA '!#REF!</definedName>
    <definedName name="pt_rr1cpl_24" localSheetId="1">'[42]CAL MAT BET CONSERVA '!#REF!</definedName>
    <definedName name="pt_rr1cpl_24">'[42]CAL MAT BET CONSERVA '!#REF!</definedName>
    <definedName name="pt_rr1cpl_24_13" localSheetId="1">'[42]CAL MAT BET CONSERVA '!#REF!</definedName>
    <definedName name="pt_rr1cpl_24_13">'[42]CAL MAT BET CONSERVA '!#REF!</definedName>
    <definedName name="pt_rr1cpl_24_13_19" localSheetId="1">'[42]CAL MAT BET CONSERVA '!#REF!</definedName>
    <definedName name="pt_rr1cpl_24_13_19">'[42]CAL MAT BET CONSERVA '!#REF!</definedName>
    <definedName name="pt_rr1cpl_24_13_23" localSheetId="1">'[42]CAL MAT BET CONSERVA '!#REF!</definedName>
    <definedName name="pt_rr1cpl_24_13_23">'[42]CAL MAT BET CONSERVA '!#REF!</definedName>
    <definedName name="pt_rr1cpl_24_13_25" localSheetId="1">'[55]CAL MAT BET CONSERVA '!#REF!</definedName>
    <definedName name="pt_rr1cpl_24_13_25">'[55]CAL MAT BET CONSERVA '!#REF!</definedName>
    <definedName name="pt_rr1cpl_24_19" localSheetId="1">'[42]CAL MAT BET CONSERVA '!#REF!</definedName>
    <definedName name="pt_rr1cpl_24_19">'[42]CAL MAT BET CONSERVA '!#REF!</definedName>
    <definedName name="pt_rr1cpl_24_23" localSheetId="1">'[42]CAL MAT BET CONSERVA '!#REF!</definedName>
    <definedName name="pt_rr1cpl_24_23">'[42]CAL MAT BET CONSERVA '!#REF!</definedName>
    <definedName name="pt_rr1cpl_24_25" localSheetId="1">'[55]CAL MAT BET CONSERVA '!#REF!</definedName>
    <definedName name="pt_rr1cpl_24_25">'[55]CAL MAT BET CONSERVA '!#REF!</definedName>
    <definedName name="pt_rr1cpl_25" localSheetId="1">'[55]CAL MAT BET CONSERVA '!#REF!</definedName>
    <definedName name="pt_rr1cpl_25">'[55]CAL MAT BET CONSERVA '!#REF!</definedName>
    <definedName name="pt_rr1ctb">'[42]CAL MAT BET CONSERVA '!$M$17</definedName>
    <definedName name="pt_rr1ctbemerg" localSheetId="1">'[45]CAL MAT BET CONSERVA '!#REF!</definedName>
    <definedName name="pt_rr1ctbemerg">'[45]CAL MAT BET CONSERVA '!#REF!</definedName>
    <definedName name="pt_rr2ccsa" localSheetId="1">'[42]CAL MAT BET CONSERVA '!#REF!</definedName>
    <definedName name="pt_rr2ccsa">'[42]CAL MAT BET CONSERVA '!#REF!</definedName>
    <definedName name="pt_rr2ccsa_13" localSheetId="1">'[42]CAL MAT BET CONSERVA '!#REF!</definedName>
    <definedName name="pt_rr2ccsa_13">'[42]CAL MAT BET CONSERVA '!#REF!</definedName>
    <definedName name="pt_rr2ccsa_13_19" localSheetId="1">'[42]CAL MAT BET CONSERVA '!#REF!</definedName>
    <definedName name="pt_rr2ccsa_13_19">'[42]CAL MAT BET CONSERVA '!#REF!</definedName>
    <definedName name="pt_rr2ccsa_13_23" localSheetId="1">'[42]CAL MAT BET CONSERVA '!#REF!</definedName>
    <definedName name="pt_rr2ccsa_13_23">'[42]CAL MAT BET CONSERVA '!#REF!</definedName>
    <definedName name="pt_rr2ccsa_13_25" localSheetId="1">'[55]CAL MAT BET CONSERVA '!#REF!</definedName>
    <definedName name="pt_rr2ccsa_13_25">'[55]CAL MAT BET CONSERVA '!#REF!</definedName>
    <definedName name="pt_rr2ccsa_19" localSheetId="1">'[42]CAL MAT BET CONSERVA '!#REF!</definedName>
    <definedName name="pt_rr2ccsa_19">'[42]CAL MAT BET CONSERVA '!#REF!</definedName>
    <definedName name="pt_rr2ccsa_23" localSheetId="1">'[42]CAL MAT BET CONSERVA '!#REF!</definedName>
    <definedName name="pt_rr2ccsa_23">'[42]CAL MAT BET CONSERVA '!#REF!</definedName>
    <definedName name="pt_rr2ccsa_24" localSheetId="1">'[42]CAL MAT BET CONSERVA '!#REF!</definedName>
    <definedName name="pt_rr2ccsa_24">'[42]CAL MAT BET CONSERVA '!#REF!</definedName>
    <definedName name="pt_rr2ccsa_24_13" localSheetId="1">'[42]CAL MAT BET CONSERVA '!#REF!</definedName>
    <definedName name="pt_rr2ccsa_24_13">'[42]CAL MAT BET CONSERVA '!#REF!</definedName>
    <definedName name="pt_rr2ccsa_24_13_19" localSheetId="1">'[42]CAL MAT BET CONSERVA '!#REF!</definedName>
    <definedName name="pt_rr2ccsa_24_13_19">'[42]CAL MAT BET CONSERVA '!#REF!</definedName>
    <definedName name="pt_rr2ccsa_24_13_23" localSheetId="1">'[42]CAL MAT BET CONSERVA '!#REF!</definedName>
    <definedName name="pt_rr2ccsa_24_13_23">'[42]CAL MAT BET CONSERVA '!#REF!</definedName>
    <definedName name="pt_rr2ccsa_24_13_25" localSheetId="1">'[55]CAL MAT BET CONSERVA '!#REF!</definedName>
    <definedName name="pt_rr2ccsa_24_13_25">'[55]CAL MAT BET CONSERVA '!#REF!</definedName>
    <definedName name="pt_rr2ccsa_24_19" localSheetId="1">'[42]CAL MAT BET CONSERVA '!#REF!</definedName>
    <definedName name="pt_rr2ccsa_24_19">'[42]CAL MAT BET CONSERVA '!#REF!</definedName>
    <definedName name="pt_rr2ccsa_24_23" localSheetId="1">'[42]CAL MAT BET CONSERVA '!#REF!</definedName>
    <definedName name="pt_rr2ccsa_24_23">'[42]CAL MAT BET CONSERVA '!#REF!</definedName>
    <definedName name="pt_rr2ccsa_24_25" localSheetId="1">'[55]CAL MAT BET CONSERVA '!#REF!</definedName>
    <definedName name="pt_rr2ccsa_24_25">'[55]CAL MAT BET CONSERVA '!#REF!</definedName>
    <definedName name="pt_rr2ccsa_25" localSheetId="1">'[55]CAL MAT BET CONSERVA '!#REF!</definedName>
    <definedName name="pt_rr2ccsa_25">'[55]CAL MAT BET CONSERVA '!#REF!</definedName>
    <definedName name="pt_rr2ctsd" localSheetId="1">'[42]CAL MAT BET CONSERVA '!#REF!</definedName>
    <definedName name="pt_rr2ctsd">'[42]CAL MAT BET CONSERVA '!#REF!</definedName>
    <definedName name="pt_rr2ctsd_13" localSheetId="1">'[42]CAL MAT BET CONSERVA '!#REF!</definedName>
    <definedName name="pt_rr2ctsd_13">'[42]CAL MAT BET CONSERVA '!#REF!</definedName>
    <definedName name="pt_rr2ctsd_13_19" localSheetId="1">'[42]CAL MAT BET CONSERVA '!#REF!</definedName>
    <definedName name="pt_rr2ctsd_13_19">'[42]CAL MAT BET CONSERVA '!#REF!</definedName>
    <definedName name="pt_rr2ctsd_13_23" localSheetId="1">'[42]CAL MAT BET CONSERVA '!#REF!</definedName>
    <definedName name="pt_rr2ctsd_13_23">'[42]CAL MAT BET CONSERVA '!#REF!</definedName>
    <definedName name="pt_rr2ctsd_13_25" localSheetId="1">'[55]CAL MAT BET CONSERVA '!#REF!</definedName>
    <definedName name="pt_rr2ctsd_13_25">'[55]CAL MAT BET CONSERVA '!#REF!</definedName>
    <definedName name="pt_rr2ctsd_19" localSheetId="1">'[42]CAL MAT BET CONSERVA '!#REF!</definedName>
    <definedName name="pt_rr2ctsd_19">'[42]CAL MAT BET CONSERVA '!#REF!</definedName>
    <definedName name="pt_rr2ctsd_23" localSheetId="1">'[42]CAL MAT BET CONSERVA '!#REF!</definedName>
    <definedName name="pt_rr2ctsd_23">'[42]CAL MAT BET CONSERVA '!#REF!</definedName>
    <definedName name="pt_rr2ctsd_24" localSheetId="1">'[42]CAL MAT BET CONSERVA '!#REF!</definedName>
    <definedName name="pt_rr2ctsd_24">'[42]CAL MAT BET CONSERVA '!#REF!</definedName>
    <definedName name="pt_rr2ctsd_24_13" localSheetId="1">'[42]CAL MAT BET CONSERVA '!#REF!</definedName>
    <definedName name="pt_rr2ctsd_24_13">'[42]CAL MAT BET CONSERVA '!#REF!</definedName>
    <definedName name="pt_rr2ctsd_24_13_19" localSheetId="1">'[42]CAL MAT BET CONSERVA '!#REF!</definedName>
    <definedName name="pt_rr2ctsd_24_13_19">'[42]CAL MAT BET CONSERVA '!#REF!</definedName>
    <definedName name="pt_rr2ctsd_24_13_23" localSheetId="1">'[42]CAL MAT BET CONSERVA '!#REF!</definedName>
    <definedName name="pt_rr2ctsd_24_13_23">'[42]CAL MAT BET CONSERVA '!#REF!</definedName>
    <definedName name="pt_rr2ctsd_24_13_25" localSheetId="1">'[55]CAL MAT BET CONSERVA '!#REF!</definedName>
    <definedName name="pt_rr2ctsd_24_13_25">'[55]CAL MAT BET CONSERVA '!#REF!</definedName>
    <definedName name="pt_rr2ctsd_24_19" localSheetId="1">'[42]CAL MAT BET CONSERVA '!#REF!</definedName>
    <definedName name="pt_rr2ctsd_24_19">'[42]CAL MAT BET CONSERVA '!#REF!</definedName>
    <definedName name="pt_rr2ctsd_24_23" localSheetId="1">'[42]CAL MAT BET CONSERVA '!#REF!</definedName>
    <definedName name="pt_rr2ctsd_24_23">'[42]CAL MAT BET CONSERVA '!#REF!</definedName>
    <definedName name="pt_rr2ctsd_24_25" localSheetId="1">'[55]CAL MAT BET CONSERVA '!#REF!</definedName>
    <definedName name="pt_rr2ctsd_24_25">'[55]CAL MAT BET CONSERVA '!#REF!</definedName>
    <definedName name="pt_rr2ctsd_25" localSheetId="1">'[55]CAL MAT BET CONSERVA '!#REF!</definedName>
    <definedName name="pt_rr2ctsd_25">'[55]CAL MAT BET CONSERVA '!#REF!</definedName>
    <definedName name="pt_rr2ctss" localSheetId="1">'[45]CAL MAT BET CONSERVA '!#REF!</definedName>
    <definedName name="pt_rr2ctss">'[45]CAL MAT BET CONSERVA '!#REF!</definedName>
    <definedName name="PTB" localSheetId="1">#REF!</definedName>
    <definedName name="PTB">#REF!</definedName>
    <definedName name="PTBA" localSheetId="1">#REF!</definedName>
    <definedName name="PTBA">#REF!</definedName>
    <definedName name="PTBT" localSheetId="1">#REF!</definedName>
    <definedName name="PTBT">#REF!</definedName>
    <definedName name="PTCAP20" localSheetId="1">#REF!</definedName>
    <definedName name="PTCAP20">#REF!</definedName>
    <definedName name="PTCAP20MBQ" localSheetId="1">#REF!</definedName>
    <definedName name="PTCAP20MBQ">#REF!</definedName>
    <definedName name="PTCB4" localSheetId="1">#REF!</definedName>
    <definedName name="PTCB4">#REF!</definedName>
    <definedName name="PTCC4" localSheetId="1">#REF!</definedName>
    <definedName name="PTCC4">#REF!</definedName>
    <definedName name="PTCCB10" localSheetId="1">#REF!</definedName>
    <definedName name="PTCCB10">#REF!</definedName>
    <definedName name="PTCM30" localSheetId="1">#REF!</definedName>
    <definedName name="PTCM30">#REF!</definedName>
    <definedName name="PTCM30IMP" localSheetId="1">#REF!</definedName>
    <definedName name="PTCM30IMP">#REF!</definedName>
    <definedName name="PTCM30RP" localSheetId="1">#REF!</definedName>
    <definedName name="PTCM30RP">#REF!</definedName>
    <definedName name="PTCM30TB" localSheetId="1">#REF!</definedName>
    <definedName name="PTCM30TB">#REF!</definedName>
    <definedName name="pte" localSheetId="1">#N/A</definedName>
    <definedName name="pte">[0]!pte</definedName>
    <definedName name="pte_38" localSheetId="1">#N/A</definedName>
    <definedName name="pte_38">[0]!pte_38</definedName>
    <definedName name="PTEB4" localSheetId="1">#REF!</definedName>
    <definedName name="PTEB4">#REF!</definedName>
    <definedName name="PTEMULCS" localSheetId="1">#REF!</definedName>
    <definedName name="PTEMULCS">#REF!</definedName>
    <definedName name="PTEMULTSD" localSheetId="1">#REF!</definedName>
    <definedName name="PTEMULTSD">#REF!</definedName>
    <definedName name="PTEMULTSS" localSheetId="1">#REF!</definedName>
    <definedName name="PTEMULTSS">#REF!</definedName>
    <definedName name="PTLCB10" localSheetId="1">#REF!</definedName>
    <definedName name="PTLCB10">#REF!</definedName>
    <definedName name="PTLMB" localSheetId="1">#REF!</definedName>
    <definedName name="PTLMB">#REF!</definedName>
    <definedName name="Pto" hidden="1">ROUND([176]Planilha!$D1*[176]Planilha!$E1,2)</definedName>
    <definedName name="PTONSUCATA" localSheetId="1">#REF!</definedName>
    <definedName name="PTONSUCATA">#REF!</definedName>
    <definedName name="PTRL1CLAMAG" localSheetId="1">#REF!</definedName>
    <definedName name="PTRL1CLAMAG">#REF!</definedName>
    <definedName name="PTRL1CMBF" localSheetId="1">#REF!</definedName>
    <definedName name="PTRL1CMBF">#REF!</definedName>
    <definedName name="PTRM1C" localSheetId="1">#REF!</definedName>
    <definedName name="PTRM1C">#REF!</definedName>
    <definedName name="PTRR1C" localSheetId="1">#REF!</definedName>
    <definedName name="PTRR1C">#REF!</definedName>
    <definedName name="PTRR1CPL" localSheetId="1">#REF!</definedName>
    <definedName name="PTRR1CPL">#REF!</definedName>
    <definedName name="PTRR1CST" localSheetId="1">#REF!</definedName>
    <definedName name="PTRR1CST">#REF!</definedName>
    <definedName name="PTSCAP20MBQ" localSheetId="1">#REF!</definedName>
    <definedName name="PTSCAP20MBQ">#REF!</definedName>
    <definedName name="PTSCM30IMP" localSheetId="1">#REF!</definedName>
    <definedName name="PTSCM30IMP">#REF!</definedName>
    <definedName name="PTSCM30RP" localSheetId="1">#REF!</definedName>
    <definedName name="PTSCM30RP">#REF!</definedName>
    <definedName name="PTSCM30TB" localSheetId="1">#REF!</definedName>
    <definedName name="PTSCM30TB">#REF!</definedName>
    <definedName name="PTSD" localSheetId="1">#REF!</definedName>
    <definedName name="PTSD">#REF!</definedName>
    <definedName name="PTSD2" localSheetId="1">#REF!</definedName>
    <definedName name="PTSD2">#REF!</definedName>
    <definedName name="PTSEMULCS" localSheetId="1">#REF!</definedName>
    <definedName name="PTSEMULCS">#REF!</definedName>
    <definedName name="PTSEMULMICRO" localSheetId="1">#REF!</definedName>
    <definedName name="PTSEMULMICRO">#REF!</definedName>
    <definedName name="PTSEMULTSD" localSheetId="1">#REF!</definedName>
    <definedName name="PTSEMULTSD">#REF!</definedName>
    <definedName name="PTSEMULTSS" localSheetId="1">#REF!</definedName>
    <definedName name="PTSEMULTSS">#REF!</definedName>
    <definedName name="PTSRL1CLAMAG" localSheetId="1">#REF!</definedName>
    <definedName name="PTSRL1CLAMAG">#REF!</definedName>
    <definedName name="PTSRL1CMBF" localSheetId="1">#REF!</definedName>
    <definedName name="PTSRL1CMBF">#REF!</definedName>
    <definedName name="PTSRR1CPL" localSheetId="1">#REF!</definedName>
    <definedName name="PTSRR1CPL">#REF!</definedName>
    <definedName name="PTSRR1CST" localSheetId="1">#REF!</definedName>
    <definedName name="PTSRR1CST">#REF!</definedName>
    <definedName name="pu334_1" localSheetId="1">#REF!</definedName>
    <definedName name="pu334_1">#REF!</definedName>
    <definedName name="pu335_1" localSheetId="1">#REF!</definedName>
    <definedName name="pu335_1">#REF!</definedName>
    <definedName name="PU3S0120000">#N/A</definedName>
    <definedName name="PU3S0120000_1" localSheetId="1">#REF!</definedName>
    <definedName name="PU3S0120000_1">#REF!</definedName>
    <definedName name="PU3S0193000">#N/A</definedName>
    <definedName name="PU3S0193000_1" localSheetId="1">#REF!</definedName>
    <definedName name="PU3S0193000_1">#REF!</definedName>
    <definedName name="PU3S0220001">#N/A</definedName>
    <definedName name="PU3S0220001_1" localSheetId="1">#REF!</definedName>
    <definedName name="PU3S0220001_1">#REF!</definedName>
    <definedName name="PU3S0223000">#N/A</definedName>
    <definedName name="PU3S0223000_1" localSheetId="1">#REF!</definedName>
    <definedName name="PU3S0223000_1">#REF!</definedName>
    <definedName name="PU3S0240000">#N/A</definedName>
    <definedName name="PU3S0240000_1" localSheetId="1">#REF!</definedName>
    <definedName name="PU3S0240000_1">#REF!</definedName>
    <definedName name="PU3S0251000">#N/A</definedName>
    <definedName name="PU3S0251000_1" localSheetId="1">#REF!</definedName>
    <definedName name="PU3S0251000_1">#REF!</definedName>
    <definedName name="PU3S0253001">#N/A</definedName>
    <definedName name="PU3S0253001_1" localSheetId="1">#REF!</definedName>
    <definedName name="PU3S0253001_1">#REF!</definedName>
    <definedName name="PU3S0254000">#N/A</definedName>
    <definedName name="PU3S0254000_1" localSheetId="1">#REF!</definedName>
    <definedName name="PU3S0254000_1">#REF!</definedName>
    <definedName name="PU3S0260100">#N/A</definedName>
    <definedName name="PU3S0260100_1" localSheetId="1">#REF!</definedName>
    <definedName name="PU3S0260100_1">#REF!</definedName>
    <definedName name="PU3S0290000">#N/A</definedName>
    <definedName name="PU3S0290000_1" localSheetId="1">#REF!</definedName>
    <definedName name="PU3S0290000_1">#REF!</definedName>
    <definedName name="PU3S0331000">#N/A</definedName>
    <definedName name="PU3S0331000_1" localSheetId="1">#REF!</definedName>
    <definedName name="PU3S0331000_1">#REF!</definedName>
    <definedName name="PU3S0332901">#N/A</definedName>
    <definedName name="PU3S0332901_1" localSheetId="1">#REF!</definedName>
    <definedName name="PU3S0332901_1">#REF!</definedName>
    <definedName name="PU3S0334002">#N/A</definedName>
    <definedName name="PU3S0334002_1" localSheetId="1">#REF!</definedName>
    <definedName name="PU3S0334002_1">#REF!</definedName>
    <definedName name="PU3S0335300">#N/A</definedName>
    <definedName name="PU3S0335300_1" localSheetId="1">#REF!</definedName>
    <definedName name="PU3S0335300_1">#REF!</definedName>
    <definedName name="PU3S0337000">#N/A</definedName>
    <definedName name="PU3S0337000_1" localSheetId="1">#REF!</definedName>
    <definedName name="PU3S0337000_1">#REF!</definedName>
    <definedName name="PU3S0394001">#N/A</definedName>
    <definedName name="PU3S0394001_1" localSheetId="1">#REF!</definedName>
    <definedName name="PU3S0394001_1">#REF!</definedName>
    <definedName name="PU3S0394002">#N/A</definedName>
    <definedName name="PU3S0394002_1" localSheetId="1">#REF!</definedName>
    <definedName name="PU3S0394002_1">#REF!</definedName>
    <definedName name="PU3S0395000">#N/A</definedName>
    <definedName name="PU3S0395000_1" localSheetId="1">#REF!</definedName>
    <definedName name="PU3S0395000_1">#REF!</definedName>
    <definedName name="PU3S0400000">#N/A</definedName>
    <definedName name="PU3S0400000_1" localSheetId="1">#REF!</definedName>
    <definedName name="PU3S0400000_1">#REF!</definedName>
    <definedName name="PU3S0400001">#N/A</definedName>
    <definedName name="PU3S0400001_1" localSheetId="1">#REF!</definedName>
    <definedName name="PU3S0400001_1">#REF!</definedName>
    <definedName name="PU3S0459000">#N/A</definedName>
    <definedName name="PU3S0459000_1" localSheetId="1">#REF!</definedName>
    <definedName name="PU3S0459000_1">#REF!</definedName>
    <definedName name="PU3S0499908">#N/A</definedName>
    <definedName name="PU3S0499908_1" localSheetId="1">#REF!</definedName>
    <definedName name="PU3S0499908_1">#REF!</definedName>
    <definedName name="PU3S0500000">#N/A</definedName>
    <definedName name="PU3S0500000_1" localSheetId="1">#REF!</definedName>
    <definedName name="PU3S0500000_1">#REF!</definedName>
    <definedName name="PU3S0500100">#N/A</definedName>
    <definedName name="PU3S0500100_1" localSheetId="1">#REF!</definedName>
    <definedName name="PU3S0500100_1">#REF!</definedName>
    <definedName name="PU3S0510102">#N/A</definedName>
    <definedName name="PU3S0510102_1" localSheetId="1">#REF!</definedName>
    <definedName name="PU3S0510102_1">#REF!</definedName>
    <definedName name="PU3S0810000">#N/A</definedName>
    <definedName name="PU3S0810000_1" localSheetId="1">#REF!</definedName>
    <definedName name="PU3S0810000_1">#REF!</definedName>
    <definedName name="PU3S0810101">#N/A</definedName>
    <definedName name="PU3S0810101_1" localSheetId="1">#REF!</definedName>
    <definedName name="PU3S0810101_1">#REF!</definedName>
    <definedName name="PU3S0810102">#N/A</definedName>
    <definedName name="PU3S0810102_1" localSheetId="1">#REF!</definedName>
    <definedName name="PU3S0810102_1">#REF!</definedName>
    <definedName name="PU3S0810201">#N/A</definedName>
    <definedName name="PU3S0810201_1" localSheetId="1">#REF!</definedName>
    <definedName name="PU3S0810201_1">#REF!</definedName>
    <definedName name="PU3S0810900">#N/A</definedName>
    <definedName name="PU3S0810900_1" localSheetId="1">#REF!</definedName>
    <definedName name="PU3S0810900_1">#REF!</definedName>
    <definedName name="PU3S0820000">#N/A</definedName>
    <definedName name="PU3S0820000_1" localSheetId="1">#REF!</definedName>
    <definedName name="PU3S0820000_1">#REF!</definedName>
    <definedName name="PU3S0830001">#N/A</definedName>
    <definedName name="PU3S0830001_1" localSheetId="1">#REF!</definedName>
    <definedName name="PU3S0830001_1">#REF!</definedName>
    <definedName name="PU3S0830101">#N/A</definedName>
    <definedName name="PU3S0830101_1" localSheetId="1">#REF!</definedName>
    <definedName name="PU3S0830101_1">#REF!</definedName>
    <definedName name="PU3S0830102">#N/A</definedName>
    <definedName name="PU3S0830102_1" localSheetId="1">#REF!</definedName>
    <definedName name="PU3S0830102_1">#REF!</definedName>
    <definedName name="PU3S0830103">#N/A</definedName>
    <definedName name="PU3S0830103_1" localSheetId="1">#REF!</definedName>
    <definedName name="PU3S0830103_1">#REF!</definedName>
    <definedName name="PU3S0830201">#N/A</definedName>
    <definedName name="PU3S0830201_1" localSheetId="1">#REF!</definedName>
    <definedName name="PU3S0830201_1">#REF!</definedName>
    <definedName name="PU3S0830202">#N/A</definedName>
    <definedName name="PU3S0830202_1" localSheetId="1">#REF!</definedName>
    <definedName name="PU3S0830202_1">#REF!</definedName>
    <definedName name="PU3S0830203">#N/A</definedName>
    <definedName name="PU3S0830203_1" localSheetId="1">#REF!</definedName>
    <definedName name="PU3S0830203_1">#REF!</definedName>
    <definedName name="PU3S0830204">#N/A</definedName>
    <definedName name="PU3S0830204_1" localSheetId="1">#REF!</definedName>
    <definedName name="PU3S0830204_1">#REF!</definedName>
    <definedName name="PU3S0830205">#N/A</definedName>
    <definedName name="PU3S0830205_1" localSheetId="1">#REF!</definedName>
    <definedName name="PU3S0830205_1">#REF!</definedName>
    <definedName name="PU3S0840000">#N/A</definedName>
    <definedName name="PU3S0840000_1" localSheetId="1">#REF!</definedName>
    <definedName name="PU3S0840000_1">#REF!</definedName>
    <definedName name="PU3S0840001">#N/A</definedName>
    <definedName name="PU3S0840001_1" localSheetId="1">#REF!</definedName>
    <definedName name="PU3S0840001_1">#REF!</definedName>
    <definedName name="PU3S0840002">#N/A</definedName>
    <definedName name="PU3S0840002_1" localSheetId="1">#REF!</definedName>
    <definedName name="PU3S0840002_1">#REF!</definedName>
    <definedName name="PU3S0840100">#N/A</definedName>
    <definedName name="PU3S0840100_1" localSheetId="1">#REF!</definedName>
    <definedName name="PU3S0840100_1">#REF!</definedName>
    <definedName name="PU3S0840200">#N/A</definedName>
    <definedName name="PU3S0840200_1" localSheetId="1">#REF!</definedName>
    <definedName name="PU3S0840200_1">#REF!</definedName>
    <definedName name="PU3S0840300">#N/A</definedName>
    <definedName name="PU3S0840300_1" localSheetId="1">#REF!</definedName>
    <definedName name="PU3S0840300_1">#REF!</definedName>
    <definedName name="PU3S0840400">#N/A</definedName>
    <definedName name="PU3S0840400_1" localSheetId="1">#REF!</definedName>
    <definedName name="PU3S0840400_1">#REF!</definedName>
    <definedName name="PU3S0850000">#N/A</definedName>
    <definedName name="PU3S0850000_1" localSheetId="1">#REF!</definedName>
    <definedName name="PU3S0850000_1">#REF!</definedName>
    <definedName name="PU3S0850100">#N/A</definedName>
    <definedName name="PU3S0850100_1" localSheetId="1">#REF!</definedName>
    <definedName name="PU3S0850100_1">#REF!</definedName>
    <definedName name="PU3S0851000">#N/A</definedName>
    <definedName name="PU3S0851000_1" localSheetId="1">#REF!</definedName>
    <definedName name="PU3S0851000_1">#REF!</definedName>
    <definedName name="PU3S0851100">#N/A</definedName>
    <definedName name="PU3S0851100_1" localSheetId="1">#REF!</definedName>
    <definedName name="PU3S0851100_1">#REF!</definedName>
    <definedName name="PU3S0890000">#N/A</definedName>
    <definedName name="PU3S0890000_1" localSheetId="1">#REF!</definedName>
    <definedName name="PU3S0890000_1">#REF!</definedName>
    <definedName name="PU3S0890001">#N/A</definedName>
    <definedName name="PU3S0890001_1" localSheetId="1">#REF!</definedName>
    <definedName name="PU3S0890001_1">#REF!</definedName>
    <definedName name="PU3S0890100">#N/A</definedName>
    <definedName name="PU3S0890100_1" localSheetId="1">#REF!</definedName>
    <definedName name="PU3S0890100_1">#REF!</definedName>
    <definedName name="PU3S0890101">#N/A</definedName>
    <definedName name="PU3S0890101_1" localSheetId="1">#REF!</definedName>
    <definedName name="PU3S0890101_1">#REF!</definedName>
    <definedName name="PU3S0891000">#N/A</definedName>
    <definedName name="PU3S0891000_1" localSheetId="1">#REF!</definedName>
    <definedName name="PU3S0891000_1">#REF!</definedName>
    <definedName name="PU3S0900200">#N/A</definedName>
    <definedName name="PU3S0900200_1" localSheetId="1">#REF!</definedName>
    <definedName name="PU3S0900200_1">#REF!</definedName>
    <definedName name="PU3S0900203">#N/A</definedName>
    <definedName name="PU3S0900203_1" localSheetId="1">#REF!</definedName>
    <definedName name="PU3S0900203_1">#REF!</definedName>
    <definedName name="PU3S0900241">#N/A</definedName>
    <definedName name="PU3S0900241_1" localSheetId="1">#REF!</definedName>
    <definedName name="PU3S0900241_1">#REF!</definedName>
    <definedName name="PU3S0920270">#N/A</definedName>
    <definedName name="PU3S0920270_1" localSheetId="1">#REF!</definedName>
    <definedName name="PU3S0920270_1">#REF!</definedName>
    <definedName name="PU4S0612001">#N/A</definedName>
    <definedName name="PU4S0612001_1" localSheetId="1">#REF!</definedName>
    <definedName name="PU4S0612001_1">#REF!</definedName>
    <definedName name="PU4S0612101">#N/A</definedName>
    <definedName name="PU4S0612101_1" localSheetId="1">#REF!</definedName>
    <definedName name="PU4S0612101_1">#REF!</definedName>
    <definedName name="PU4S0612111">#N/A</definedName>
    <definedName name="PU4S0612111_1" localSheetId="1">#REF!</definedName>
    <definedName name="PU4S0612111_1">#REF!</definedName>
    <definedName name="PU4S0620002">#N/A</definedName>
    <definedName name="PU4S0620002_1" localSheetId="1">#REF!</definedName>
    <definedName name="PU4S0620002_1">#REF!</definedName>
    <definedName name="PUE412_1" localSheetId="1">#REF!</definedName>
    <definedName name="PUE412_1">#REF!</definedName>
    <definedName name="pum405_1" localSheetId="1">#REF!</definedName>
    <definedName name="pum405_1">#REF!</definedName>
    <definedName name="pum406_1" localSheetId="1">#REF!</definedName>
    <definedName name="pum406_1">#REF!</definedName>
    <definedName name="pum609_1" localSheetId="1">#REF!</definedName>
    <definedName name="pum609_1">#REF!</definedName>
    <definedName name="pum969_1" localSheetId="1">#REF!</definedName>
    <definedName name="pum969_1">#REF!</definedName>
    <definedName name="Pun" hidden="1">#N/A</definedName>
    <definedName name="Pun_26">NA()</definedName>
    <definedName name="Pun_27">NA()</definedName>
    <definedName name="PUPA" localSheetId="1">#REF!</definedName>
    <definedName name="PUPA">#REF!</definedName>
    <definedName name="PUPJ" localSheetId="1">#REF!</definedName>
    <definedName name="PUPJ">#REF!</definedName>
    <definedName name="q" hidden="1">{"'Índice'!$A$1:$K$49"}</definedName>
    <definedName name="q_1" localSheetId="1">#REF!</definedName>
    <definedName name="q_1">#REF!</definedName>
    <definedName name="Q_11">"$#REF!.$#REF!$#REF!:$#REF!$#REF!"</definedName>
    <definedName name="Q_12">"$#REF!.$#REF!$#REF!:$#REF!$#REF!"</definedName>
    <definedName name="Q_15">"'file:///B:/PATO - BR - 425 aditivo.xls'#$COMPOS1.$#REF!$#REF!:$#REF!$#REF!"</definedName>
    <definedName name="Q_16">"$#REF!.$#REF!$#REF!:$#REF!$#REF!"</definedName>
    <definedName name="Q_2" localSheetId="1">#REF!</definedName>
    <definedName name="Q_2">#REF!</definedName>
    <definedName name="q_25" localSheetId="1">'[5]P A T O 99 B'!#REF!</definedName>
    <definedName name="q_25">'[5]P A T O 99 B'!#REF!</definedName>
    <definedName name="Q_3" localSheetId="1">#REF!</definedName>
    <definedName name="Q_3">#REF!</definedName>
    <definedName name="Q_5">"$#REF!.$#REF!$#REF!:$#REF!$#REF!"</definedName>
    <definedName name="Q_6" localSheetId="1">#REF!</definedName>
    <definedName name="Q_6">#REF!</definedName>
    <definedName name="Q_9">"$#REF!.$#REF!$#REF!:$#REF!$#REF!"</definedName>
    <definedName name="q_caiação" localSheetId="1">'[27]medição '!#REF!</definedName>
    <definedName name="q_caiação">'[27]medição '!#REF!</definedName>
    <definedName name="QD" localSheetId="1" hidden="1">#REF!</definedName>
    <definedName name="QD" hidden="1">#REF!</definedName>
    <definedName name="Qd.Comp.Miranda">#N/A</definedName>
    <definedName name="QER" localSheetId="1">[177]COMPOS1!#REF!</definedName>
    <definedName name="QER">[177]COMPOS1!#REF!</definedName>
    <definedName name="q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[160]!AA_44</definedName>
    <definedName name="qq_16">"$#REF!.$A$1:$J$33"</definedName>
    <definedName name="QQ_2">#N/A</definedName>
    <definedName name="qq_2_" localSheetId="1">#N/A</definedName>
    <definedName name="qq_2_">[0]!qq_2_</definedName>
    <definedName name="qq_2__38" localSheetId="1">#N/A</definedName>
    <definedName name="qq_2__38">[0]!qq_2__38</definedName>
    <definedName name="QQ_2_1" localSheetId="1">#N/A</definedName>
    <definedName name="QQ_2_1">[0]!QQ_2_1</definedName>
    <definedName name="QQ_2_10" localSheetId="1">#N/A</definedName>
    <definedName name="QQ_2_10">[0]!QQ_2_10</definedName>
    <definedName name="QQ_2_12" localSheetId="1">#N/A</definedName>
    <definedName name="QQ_2_12">[0]!QQ_2_12</definedName>
    <definedName name="QQ_2_13" localSheetId="1">#N/A</definedName>
    <definedName name="QQ_2_13">[0]!QQ_2_13</definedName>
    <definedName name="QQ_2_14" localSheetId="1">#N/A</definedName>
    <definedName name="QQ_2_14">[0]!QQ_2_14</definedName>
    <definedName name="QQ_2_15">#N/A</definedName>
    <definedName name="QQ_2_19">#N/A</definedName>
    <definedName name="QQ_2_2" localSheetId="1">#N/A</definedName>
    <definedName name="QQ_2_2">[0]!QQ_2_2</definedName>
    <definedName name="QQ_2_20">#N/A</definedName>
    <definedName name="QQ_2_21">#N/A</definedName>
    <definedName name="QQ_2_22" localSheetId="1">#N/A</definedName>
    <definedName name="QQ_2_22">[0]!QQ_2_22</definedName>
    <definedName name="QQ_2_23">#N/A</definedName>
    <definedName name="QQ_2_24">#N/A</definedName>
    <definedName name="QQ_2_25" localSheetId="1">#N/A</definedName>
    <definedName name="QQ_2_25">[0]!QQ_2_25</definedName>
    <definedName name="QQ_2_26" localSheetId="1">#N/A</definedName>
    <definedName name="QQ_2_26">[0]!QQ_2_26</definedName>
    <definedName name="QQ_2_27" localSheetId="1">#N/A</definedName>
    <definedName name="QQ_2_27">[0]!QQ_2_27</definedName>
    <definedName name="QQ_2_28" localSheetId="1">#N/A</definedName>
    <definedName name="QQ_2_28">[0]!QQ_2_28</definedName>
    <definedName name="QQ_2_29" localSheetId="1">#N/A</definedName>
    <definedName name="QQ_2_29">[0]!QQ_2_29</definedName>
    <definedName name="QQ_2_3" localSheetId="1">#N/A</definedName>
    <definedName name="QQ_2_3">[0]!QQ_2_3</definedName>
    <definedName name="QQ_2_30" localSheetId="1">#N/A</definedName>
    <definedName name="QQ_2_30">[0]!QQ_2_30</definedName>
    <definedName name="QQ_2_31" localSheetId="1">#N/A</definedName>
    <definedName name="QQ_2_31">[0]!QQ_2_31</definedName>
    <definedName name="QQ_2_32" localSheetId="1">#N/A</definedName>
    <definedName name="QQ_2_32">[0]!QQ_2_32</definedName>
    <definedName name="QQ_2_33" localSheetId="1">#N/A</definedName>
    <definedName name="QQ_2_33">[0]!QQ_2_33</definedName>
    <definedName name="QQ_2_34" localSheetId="1">#N/A</definedName>
    <definedName name="QQ_2_34">[0]!QQ_2_34</definedName>
    <definedName name="QQ_2_35" localSheetId="1">#N/A</definedName>
    <definedName name="QQ_2_35">[0]!QQ_2_35</definedName>
    <definedName name="QQ_2_36" localSheetId="1">#N/A</definedName>
    <definedName name="QQ_2_36">[0]!QQ_2_36</definedName>
    <definedName name="QQ_2_37" localSheetId="1">#N/A</definedName>
    <definedName name="QQ_2_37">[0]!QQ_2_37</definedName>
    <definedName name="QQ_2_38" localSheetId="1">#N/A</definedName>
    <definedName name="QQ_2_38">[0]!QQ_2_38</definedName>
    <definedName name="QQ_2_39" localSheetId="1">#N/A</definedName>
    <definedName name="QQ_2_39">[0]!QQ_2_39</definedName>
    <definedName name="QQ_2_4" localSheetId="1">#N/A</definedName>
    <definedName name="QQ_2_4">[0]!QQ_2_4</definedName>
    <definedName name="QQ_2_40" localSheetId="1">#N/A</definedName>
    <definedName name="QQ_2_40">[0]!QQ_2_40</definedName>
    <definedName name="QQ_2_41" localSheetId="1">#N/A</definedName>
    <definedName name="QQ_2_41">[0]!QQ_2_41</definedName>
    <definedName name="QQ_2_42" localSheetId="1">#N/A</definedName>
    <definedName name="QQ_2_42">[0]!QQ_2_42</definedName>
    <definedName name="QQ_2_43" localSheetId="1">#N/A</definedName>
    <definedName name="QQ_2_43">[0]!QQ_2_43</definedName>
    <definedName name="QQ_2_44" localSheetId="1">#N/A</definedName>
    <definedName name="QQ_2_44">[0]!QQ_2_44</definedName>
    <definedName name="QQ_2_45" localSheetId="1">#N/A</definedName>
    <definedName name="QQ_2_45">[0]!QQ_2_45</definedName>
    <definedName name="QQ_2_46" localSheetId="1">#N/A</definedName>
    <definedName name="QQ_2_46">[0]!QQ_2_46</definedName>
    <definedName name="QQ_2_47" localSheetId="1">#N/A</definedName>
    <definedName name="QQ_2_47">[0]!QQ_2_47</definedName>
    <definedName name="QQ_2_48" localSheetId="1">#N/A</definedName>
    <definedName name="QQ_2_48">[0]!QQ_2_48</definedName>
    <definedName name="QQ_2_5" localSheetId="1">#N/A</definedName>
    <definedName name="QQ_2_5">[0]!QQ_2_5</definedName>
    <definedName name="QQ_2_51" localSheetId="1">#N/A</definedName>
    <definedName name="QQ_2_51">[0]!QQ_2_51</definedName>
    <definedName name="QQ_2_52" localSheetId="1">#N/A</definedName>
    <definedName name="QQ_2_52">[0]!QQ_2_52</definedName>
    <definedName name="QQ_2_53" localSheetId="1">#N/A</definedName>
    <definedName name="QQ_2_53">[0]!QQ_2_53</definedName>
    <definedName name="QQ_2_54" localSheetId="1">#N/A</definedName>
    <definedName name="QQ_2_54">[0]!QQ_2_54</definedName>
    <definedName name="QQ_2_55" localSheetId="1">#N/A</definedName>
    <definedName name="QQ_2_55">[0]!QQ_2_55</definedName>
    <definedName name="QQ_2_56" localSheetId="1">#N/A</definedName>
    <definedName name="QQ_2_56">[0]!QQ_2_56</definedName>
    <definedName name="QQ_2_57" localSheetId="1">#N/A</definedName>
    <definedName name="QQ_2_57">[0]!QQ_2_57</definedName>
    <definedName name="QQ_2_58" localSheetId="1">#N/A</definedName>
    <definedName name="QQ_2_58">[0]!QQ_2_58</definedName>
    <definedName name="QQ_2_59" localSheetId="1">#N/A</definedName>
    <definedName name="QQ_2_59">[0]!QQ_2_59</definedName>
    <definedName name="QQ_2_6" localSheetId="1">#N/A</definedName>
    <definedName name="QQ_2_6">[0]!QQ_2_6</definedName>
    <definedName name="QQ_2_60" localSheetId="1">#N/A</definedName>
    <definedName name="QQ_2_60">[0]!QQ_2_60</definedName>
    <definedName name="QQ_2_61" localSheetId="1">#N/A</definedName>
    <definedName name="QQ_2_61">[0]!QQ_2_61</definedName>
    <definedName name="QQ_2_62" localSheetId="1">#N/A</definedName>
    <definedName name="QQ_2_62">[0]!QQ_2_62</definedName>
    <definedName name="QQ_2_63" localSheetId="1">#N/A</definedName>
    <definedName name="QQ_2_63">[0]!QQ_2_63</definedName>
    <definedName name="QQ_2_64" localSheetId="1">#N/A</definedName>
    <definedName name="QQ_2_64">[0]!QQ_2_64</definedName>
    <definedName name="QQ_2_65" localSheetId="1">#N/A</definedName>
    <definedName name="QQ_2_65">[0]!QQ_2_65</definedName>
    <definedName name="QQ_2_66" localSheetId="1">#N/A</definedName>
    <definedName name="QQ_2_66">[0]!QQ_2_66</definedName>
    <definedName name="QQ_2_67" localSheetId="1">#N/A</definedName>
    <definedName name="QQ_2_67">[0]!QQ_2_67</definedName>
    <definedName name="QQ_2_68" localSheetId="1">#N/A</definedName>
    <definedName name="QQ_2_68">[0]!QQ_2_68</definedName>
    <definedName name="QQ_2_69" localSheetId="1">#N/A</definedName>
    <definedName name="QQ_2_69">[0]!QQ_2_69</definedName>
    <definedName name="QQ_2_7" localSheetId="1">#N/A</definedName>
    <definedName name="QQ_2_7">[0]!QQ_2_7</definedName>
    <definedName name="QQ_2_70" localSheetId="1">#N/A</definedName>
    <definedName name="QQ_2_70">[0]!QQ_2_70</definedName>
    <definedName name="QQ_2_71" localSheetId="1">#N/A</definedName>
    <definedName name="QQ_2_71">[0]!QQ_2_71</definedName>
    <definedName name="QQ_2_72" localSheetId="1">#N/A</definedName>
    <definedName name="QQ_2_72">[0]!QQ_2_72</definedName>
    <definedName name="QQ_2_8" localSheetId="1">#N/A</definedName>
    <definedName name="QQ_2_8">[0]!QQ_2_8</definedName>
    <definedName name="QQ_2_9" localSheetId="1">#N/A</definedName>
    <definedName name="QQ_2_9">[0]!QQ_2_9</definedName>
    <definedName name="qqe">[39]!qqe</definedName>
    <definedName name="qq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 localSheetId="1" hidden="1">SUM(IF(#REF! =#REF!,(#REF!)*(#REF!="EQ")))</definedName>
    <definedName name="QQQQ" hidden="1">SUM(IF(#REF! =#REF!,(#REF!)*(#REF!="EQ")))</definedName>
    <definedName name="qqqqq" hidden="1">{#N/A,#N/A,FALSE,"MO (2)"}</definedName>
    <definedName name="qqqqqq" hidden="1">{"VENTAS1",#N/A,FALSE,"VENTAS";"VENTAS2",#N/A,FALSE,"VENTAS";"VENTAS3",#N/A,FALSE,"VENTAS";"VENTAS4",#N/A,FALSE,"VENTAS";"VENTAS5",#N/A,FALSE,"VENTAS";"VENTAS6",#N/A,FALSE,"VENTAS";"VENTAS7",#N/A,FALSE,"VENTAS";"VENTAS8",#N/A,FALSE,"VENTAS"}</definedName>
    <definedName name="qqqqqqq" hidden="1">{"VENTAS1",#N/A,FALSE,"VENTAS";"VENTAS2",#N/A,FALSE,"VENTAS";"VENTAS3",#N/A,FALSE,"VENTAS";"VENTAS4",#N/A,FALSE,"VENTAS";"VENTAS5",#N/A,FALSE,"VENTAS";"VENTAS6",#N/A,FALSE,"VENTAS";"VENTAS7",#N/A,FALSE,"VENTAS";"VENTAS8",#N/A,FALSE,"VENTAS"}</definedName>
    <definedName name="qqqqqqqq" hidden="1">{TRUE,TRUE,-1.25,-15.5,484.5,276.75,FALSE,TRUE,TRUE,TRUE,0,1,1,300,1,1.96296296296296,1.15384615384615,4,TRUE,TRUE,3,TRUE,1,FALSE,75,"Swvu.Print_Todo.","ACwvu.Print_Todo.",#N/A,FALSE,FALSE,0,0,0,0,2,"","",FALSE,FALSE,TRUE,FALSE,1,#N/A,2,10,"=R1C1:R636C40",FALSE,#N/A,#N/A,FALSE,FALSE,FALSE,9,300,300,FALSE,TRUE,TRUE,TRUE,TRUE}</definedName>
    <definedName name="qqqqqqqqq"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TD" localSheetId="1" hidden="1">#REF!</definedName>
    <definedName name="QTD" hidden="1">#REF!</definedName>
    <definedName name="QtEq" localSheetId="1" hidden="1">#REF!</definedName>
    <definedName name="QtEq" hidden="1">#REF!</definedName>
    <definedName name="QtMo" localSheetId="1" hidden="1">#REF!</definedName>
    <definedName name="QtMo" hidden="1">#REF!</definedName>
    <definedName name="QtMp" localSheetId="1" hidden="1">#REF!</definedName>
    <definedName name="QtMp" hidden="1">#REF!</definedName>
    <definedName name="QtTr" localSheetId="1" hidden="1">#REF!</definedName>
    <definedName name="QtTr" hidden="1">#REF!</definedName>
    <definedName name="QUADRO">#N/A</definedName>
    <definedName name="QUADRO_1" localSheetId="1">#REF!</definedName>
    <definedName name="QUADRO_1">#REF!</definedName>
    <definedName name="QUANT" localSheetId="1">#REF!</definedName>
    <definedName name="QUANT">#REF!</definedName>
    <definedName name="Quant." localSheetId="1">#REF!</definedName>
    <definedName name="Quant.">#REF!</definedName>
    <definedName name="Quant.1" localSheetId="1">#REF!</definedName>
    <definedName name="Quant.1">#REF!</definedName>
    <definedName name="QUANT_1" localSheetId="1">#REF!</definedName>
    <definedName name="QUANT_1">#REF!</definedName>
    <definedName name="QUANT_acumu" localSheetId="1">#REF!</definedName>
    <definedName name="QUANT_acumu">#REF!</definedName>
    <definedName name="QUANT_serviço">OFFSET('[82]Orçamento Total'!$E$4,0,0,COUNTA('[82]Orçamento Total'!$C:$C),1)</definedName>
    <definedName name="QUANTIDADE" localSheetId="1">#REF!</definedName>
    <definedName name="QUANTIDADE">#REF!</definedName>
    <definedName name="QUANTIDADE_10" localSheetId="1">#REF!</definedName>
    <definedName name="QUANTIDADE_10">#REF!</definedName>
    <definedName name="QUANTIDADE_10_1">"$#REF!.$E$21:$E$400"</definedName>
    <definedName name="QUANTIDADE_10_10">"$#REF!.$E$21:$E$402"</definedName>
    <definedName name="QUANTIDADE_10_11">"$#REF!.$E$21:$E$431"</definedName>
    <definedName name="QUANTIDADE_10_12">"$#REF!.$E$21:$E$402"</definedName>
    <definedName name="QUANTIDADE_10_15">"$#REF!.$E$12:$E$346"</definedName>
    <definedName name="QUANTIDADE_10_16">"$#REF!.$E$12:$E$346"</definedName>
    <definedName name="QUANTIDADE_10_19" localSheetId="1">#REF!</definedName>
    <definedName name="QUANTIDADE_10_19">#REF!</definedName>
    <definedName name="QUANTIDADE_10_19_24" localSheetId="1">#REF!</definedName>
    <definedName name="QUANTIDADE_10_19_24">#REF!</definedName>
    <definedName name="QUANTIDADE_10_19_25" localSheetId="1">#REF!</definedName>
    <definedName name="QUANTIDADE_10_19_25">#REF!</definedName>
    <definedName name="QUANTIDADE_10_19_29">"$#REF!.$E$21:$E$401"</definedName>
    <definedName name="QUANTIDADE_10_19_8" localSheetId="1">#REF!</definedName>
    <definedName name="QUANTIDADE_10_19_8">#REF!</definedName>
    <definedName name="QUANTIDADE_10_22" localSheetId="1">#REF!</definedName>
    <definedName name="QUANTIDADE_10_22">#REF!</definedName>
    <definedName name="QUANTIDADE_10_24" localSheetId="1">#REF!</definedName>
    <definedName name="QUANTIDADE_10_24">#REF!</definedName>
    <definedName name="QUANTIDADE_10_25" localSheetId="1">#REF!</definedName>
    <definedName name="QUANTIDADE_10_25">#REF!</definedName>
    <definedName name="QUANTIDADE_10_29">"$#REF!.$E$21:$E$402"</definedName>
    <definedName name="QUANTIDADE_10_3">"$#REF!.$E$12:$E$450"</definedName>
    <definedName name="QUANTIDADE_10_3_1">"$#REF!.$E$12:$E$450"</definedName>
    <definedName name="QUANTIDADE_10_4">"$#REF!.$E$21:$E$431"</definedName>
    <definedName name="QUANTIDADE_10_4_1">"$#REF!.$E$21:$E$402"</definedName>
    <definedName name="QUANTIDADE_10_5">"$#REF!.$E$21:$E$431"</definedName>
    <definedName name="QUANTIDADE_10_5_1">"$#REF!.$E$21:$E$402"</definedName>
    <definedName name="QUANTIDADE_10_6">"$#REF!.$E$21:$E$431"</definedName>
    <definedName name="QUANTIDADE_10_6_1">"$#REF!.$E$21:$E$402"</definedName>
    <definedName name="QUANTIDADE_10_7" localSheetId="1">#REF!</definedName>
    <definedName name="QUANTIDADE_10_7">#REF!</definedName>
    <definedName name="QUANTIDADE_10_7_1">"$#REF!.$E$21:$E$431"</definedName>
    <definedName name="QUANTIDADE_10_7_1_1">"$#REF!.$E$21:$E$402"</definedName>
    <definedName name="QUANTIDADE_10_7_1_1_1">"$#REF!.$E$21:$E$402"</definedName>
    <definedName name="QUANTIDADE_10_8" localSheetId="1">#REF!</definedName>
    <definedName name="QUANTIDADE_10_8">#REF!</definedName>
    <definedName name="QUANTIDADE_10_9">"$#REF!.$E$21:$E$431"</definedName>
    <definedName name="QUANTIDADE_11">"$#REF!.$E$21:$E$431"</definedName>
    <definedName name="QUANTIDADE_12">"$#REF!.$E$21:$E$402"</definedName>
    <definedName name="QUANTIDADE_15">"$#REF!.$E$12:$E$346"</definedName>
    <definedName name="QUANTIDADE_16">"$#REF!.$E$12:$E$346"</definedName>
    <definedName name="QUANTIDADE_17" localSheetId="1">#REF!</definedName>
    <definedName name="QUANTIDADE_17">#REF!</definedName>
    <definedName name="QUANTIDADE_17_10">"$#REF!.$E$21:$E$402"</definedName>
    <definedName name="QUANTIDADE_17_11">"$#REF!.$E$21:$E$431"</definedName>
    <definedName name="QUANTIDADE_17_12">"$#REF!.$E$21:$E$402"</definedName>
    <definedName name="QUANTIDADE_17_15">"$#REF!.$E$12:$E$346"</definedName>
    <definedName name="QUANTIDADE_17_16">"$#REF!.$E$12:$E$346"</definedName>
    <definedName name="QUANTIDADE_17_19" localSheetId="1">#REF!</definedName>
    <definedName name="QUANTIDADE_17_19">#REF!</definedName>
    <definedName name="QUANTIDADE_17_19_24" localSheetId="1">#REF!</definedName>
    <definedName name="QUANTIDADE_17_19_24">#REF!</definedName>
    <definedName name="QUANTIDADE_17_19_25" localSheetId="1">#REF!</definedName>
    <definedName name="QUANTIDADE_17_19_25">#REF!</definedName>
    <definedName name="QUANTIDADE_17_19_29">"$#REF!.$E$21:$E$401"</definedName>
    <definedName name="QUANTIDADE_17_19_8" localSheetId="1">#REF!</definedName>
    <definedName name="QUANTIDADE_17_19_8">#REF!</definedName>
    <definedName name="QUANTIDADE_17_22" localSheetId="1">#REF!</definedName>
    <definedName name="QUANTIDADE_17_22">#REF!</definedName>
    <definedName name="QUANTIDADE_17_24" localSheetId="1">#REF!</definedName>
    <definedName name="QUANTIDADE_17_24">#REF!</definedName>
    <definedName name="QUANTIDADE_17_25" localSheetId="1">#REF!</definedName>
    <definedName name="QUANTIDADE_17_25">#REF!</definedName>
    <definedName name="QUANTIDADE_17_29">"$#REF!.$E$21:$E$400"</definedName>
    <definedName name="QUANTIDADE_17_3">"$#REF!.$E$12:$E$450"</definedName>
    <definedName name="QUANTIDADE_17_3_1">"$#REF!.$E$12:$E$450"</definedName>
    <definedName name="QUANTIDADE_17_4">"$#REF!.$E$21:$E$431"</definedName>
    <definedName name="QUANTIDADE_17_4_1">"$#REF!.$E$21:$E$402"</definedName>
    <definedName name="QUANTIDADE_17_5">"$#REF!.$E$21:$E$431"</definedName>
    <definedName name="QUANTIDADE_17_5_1">"$#REF!.$E$21:$E$402"</definedName>
    <definedName name="QUANTIDADE_17_6">"$#REF!.$E$21:$E$431"</definedName>
    <definedName name="QUANTIDADE_17_6_1">"$#REF!.$E$21:$E$402"</definedName>
    <definedName name="QUANTIDADE_17_7" localSheetId="1">#REF!</definedName>
    <definedName name="QUANTIDADE_17_7">#REF!</definedName>
    <definedName name="QUANTIDADE_17_7_1">"$#REF!.$E$21:$E$431"</definedName>
    <definedName name="QUANTIDADE_17_7_1_1">"$#REF!.$E$21:$E$402"</definedName>
    <definedName name="QUANTIDADE_17_7_1_1_1">"$#REF!.$E$21:$E$402"</definedName>
    <definedName name="QUANTIDADE_17_8" localSheetId="1">#REF!</definedName>
    <definedName name="QUANTIDADE_17_8">#REF!</definedName>
    <definedName name="QUANTIDADE_17_9">"$#REF!.$E$21:$E$431"</definedName>
    <definedName name="QUANTIDADE_19" localSheetId="1">#REF!</definedName>
    <definedName name="QUANTIDADE_19">#REF!</definedName>
    <definedName name="QUANTIDADE_19_24" localSheetId="1">#REF!</definedName>
    <definedName name="QUANTIDADE_19_24">#REF!</definedName>
    <definedName name="QUANTIDADE_19_25" localSheetId="1">#REF!</definedName>
    <definedName name="QUANTIDADE_19_25">#REF!</definedName>
    <definedName name="QUANTIDADE_19_29">"$#REF!.$E$21:$E$401"</definedName>
    <definedName name="QUANTIDADE_19_8" localSheetId="1">#REF!</definedName>
    <definedName name="QUANTIDADE_19_8">#REF!</definedName>
    <definedName name="QUANTIDADE_22" localSheetId="1">#REF!</definedName>
    <definedName name="QUANTIDADE_22">#REF!</definedName>
    <definedName name="QUANTIDADE_24" localSheetId="1">#REF!</definedName>
    <definedName name="QUANTIDADE_24">#REF!</definedName>
    <definedName name="QUANTIDADE_25" localSheetId="1">#REF!</definedName>
    <definedName name="QUANTIDADE_25">#REF!</definedName>
    <definedName name="QUANTIDADE_29">"$#REF!.$E$21:$E$400"</definedName>
    <definedName name="QUANTIDADE_3">"$#REF!.$E$12:$E$450"</definedName>
    <definedName name="QUANTIDADE_3_1">"$#REF!.$E$12:$E$450"</definedName>
    <definedName name="QUANTIDADE_4">"$#REF!.$E$21:$E$431"</definedName>
    <definedName name="QUANTIDADE_4_1">"$#REF!.$E$21:$E$402"</definedName>
    <definedName name="QUANTIDADE_5">"$#REF!.$E$21:$E$431"</definedName>
    <definedName name="QUANTIDADE_5_1">"$#REF!.$E$21:$E$402"</definedName>
    <definedName name="QUANTIDADE_6" localSheetId="1">#REF!</definedName>
    <definedName name="QUANTIDADE_6">#REF!</definedName>
    <definedName name="QUANTIDADE_6_1">"$#REF!.$E$21:$E$429"</definedName>
    <definedName name="QUANTIDADE_6_1_1">"$#REF!.$E$21:$E$400"</definedName>
    <definedName name="QUANTIDADE_6_10">"$#REF!.$E$21:$E$402"</definedName>
    <definedName name="QUANTIDADE_6_11">"$#REF!.$E$21:$E$431"</definedName>
    <definedName name="QUANTIDADE_6_12">"$#REF!.$E$21:$E$402"</definedName>
    <definedName name="QUANTIDADE_6_15">"$#REF!.$E$12:$E$346"</definedName>
    <definedName name="QUANTIDADE_6_16">"$#REF!.$E$12:$E$346"</definedName>
    <definedName name="QUANTIDADE_6_19" localSheetId="1">#REF!</definedName>
    <definedName name="QUANTIDADE_6_19">#REF!</definedName>
    <definedName name="QUANTIDADE_6_19_24" localSheetId="1">#REF!</definedName>
    <definedName name="QUANTIDADE_6_19_24">#REF!</definedName>
    <definedName name="QUANTIDADE_6_19_25" localSheetId="1">#REF!</definedName>
    <definedName name="QUANTIDADE_6_19_25">#REF!</definedName>
    <definedName name="QUANTIDADE_6_19_29">"$#REF!.$E$21:$E$401"</definedName>
    <definedName name="QUANTIDADE_6_19_8" localSheetId="1">#REF!</definedName>
    <definedName name="QUANTIDADE_6_19_8">#REF!</definedName>
    <definedName name="QUANTIDADE_6_22" localSheetId="1">#REF!</definedName>
    <definedName name="QUANTIDADE_6_22">#REF!</definedName>
    <definedName name="QUANTIDADE_6_24" localSheetId="1">#REF!</definedName>
    <definedName name="QUANTIDADE_6_24">#REF!</definedName>
    <definedName name="QUANTIDADE_6_25" localSheetId="1">#REF!</definedName>
    <definedName name="QUANTIDADE_6_25">#REF!</definedName>
    <definedName name="QUANTIDADE_6_29">"$#REF!.$E$21:$E$402"</definedName>
    <definedName name="QUANTIDADE_6_3">"$#REF!.$E$12:$E$450"</definedName>
    <definedName name="QUANTIDADE_6_3_1">"$#REF!.$E$12:$E$450"</definedName>
    <definedName name="QUANTIDADE_6_4">"$#REF!.$E$21:$E$431"</definedName>
    <definedName name="QUANTIDADE_6_4_1">"$#REF!.$E$21:$E$402"</definedName>
    <definedName name="QUANTIDADE_6_5">"$#REF!.$E$21:$E$431"</definedName>
    <definedName name="QUANTIDADE_6_5_1">"$#REF!.$E$21:$E$402"</definedName>
    <definedName name="QUANTIDADE_6_6">"$#REF!.$E$21:$E$431"</definedName>
    <definedName name="QUANTIDADE_6_6_1">"$#REF!.$E$21:$E$402"</definedName>
    <definedName name="QUANTIDADE_6_7" localSheetId="1">#REF!</definedName>
    <definedName name="QUANTIDADE_6_7">#REF!</definedName>
    <definedName name="QUANTIDADE_6_7_1">"$#REF!.$E$21:$E$431"</definedName>
    <definedName name="QUANTIDADE_6_7_1_1">"$#REF!.$E$21:$E$402"</definedName>
    <definedName name="QUANTIDADE_6_7_1_1_1">"$#REF!.$E$21:$E$402"</definedName>
    <definedName name="QUANTIDADE_6_8" localSheetId="1">#REF!</definedName>
    <definedName name="QUANTIDADE_6_8">#REF!</definedName>
    <definedName name="QUANTIDADE_6_9">"$#REF!.$E$21:$E$431"</definedName>
    <definedName name="QUANTIDADE_7" localSheetId="1">#REF!</definedName>
    <definedName name="QUANTIDADE_7">#REF!</definedName>
    <definedName name="QUANTIDADE_7_1" localSheetId="1">#REF!</definedName>
    <definedName name="QUANTIDADE_7_1">#REF!</definedName>
    <definedName name="QUANTIDADE_7_1_1">"$#REF!.$E$21:$E$429"</definedName>
    <definedName name="QUANTIDADE_7_1_1_1">"$#REF!.$E$21:$E$400"</definedName>
    <definedName name="QUANTIDADE_7_1_1_1_1">"$#REF!.$E$21:$E$400"</definedName>
    <definedName name="QUANTIDADE_7_10">"$#REF!.$E$21:$E$402"</definedName>
    <definedName name="QUANTIDADE_7_11">"$#REF!.$E$21:$E$431"</definedName>
    <definedName name="QUANTIDADE_7_12">"$#REF!.$E$21:$E$402"</definedName>
    <definedName name="QUANTIDADE_7_15">"$#REF!.$E$12:$E$346"</definedName>
    <definedName name="QUANTIDADE_7_16">"$#REF!.$E$12:$E$346"</definedName>
    <definedName name="QUANTIDADE_7_19" localSheetId="1">#REF!</definedName>
    <definedName name="QUANTIDADE_7_19">#REF!</definedName>
    <definedName name="QUANTIDADE_7_19_24" localSheetId="1">#REF!</definedName>
    <definedName name="QUANTIDADE_7_19_24">#REF!</definedName>
    <definedName name="QUANTIDADE_7_19_25" localSheetId="1">#REF!</definedName>
    <definedName name="QUANTIDADE_7_19_25">#REF!</definedName>
    <definedName name="QUANTIDADE_7_19_29">"$#REF!.$E$21:$E$401"</definedName>
    <definedName name="QUANTIDADE_7_19_8" localSheetId="1">#REF!</definedName>
    <definedName name="QUANTIDADE_7_19_8">#REF!</definedName>
    <definedName name="QUANTIDADE_7_22" localSheetId="1">#REF!</definedName>
    <definedName name="QUANTIDADE_7_22">#REF!</definedName>
    <definedName name="QUANTIDADE_7_24" localSheetId="1">#REF!</definedName>
    <definedName name="QUANTIDADE_7_24">#REF!</definedName>
    <definedName name="QUANTIDADE_7_25" localSheetId="1">#REF!</definedName>
    <definedName name="QUANTIDADE_7_25">#REF!</definedName>
    <definedName name="QUANTIDADE_7_29">"$#REF!.$E$21:$E$402"</definedName>
    <definedName name="QUANTIDADE_7_3">"$#REF!.$E$12:$E$450"</definedName>
    <definedName name="QUANTIDADE_7_3_1">"$#REF!.$E$12:$E$450"</definedName>
    <definedName name="QUANTIDADE_7_4">"$#REF!.$E$21:$E$431"</definedName>
    <definedName name="QUANTIDADE_7_4_1">"$#REF!.$E$21:$E$402"</definedName>
    <definedName name="QUANTIDADE_7_5">"$#REF!.$E$21:$E$431"</definedName>
    <definedName name="QUANTIDADE_7_5_1">"$#REF!.$E$21:$E$402"</definedName>
    <definedName name="QUANTIDADE_7_6">"$#REF!.$E$21:$E$431"</definedName>
    <definedName name="QUANTIDADE_7_6_1">"$#REF!.$E$21:$E$402"</definedName>
    <definedName name="QUANTIDADE_7_7" localSheetId="1">#REF!</definedName>
    <definedName name="QUANTIDADE_7_7">#REF!</definedName>
    <definedName name="QUANTIDADE_7_7_1">"$#REF!.$E$21:$E$431"</definedName>
    <definedName name="QUANTIDADE_7_7_1_1">"$#REF!.$E$21:$E$402"</definedName>
    <definedName name="QUANTIDADE_7_7_1_1_1">"$#REF!.$E$21:$E$402"</definedName>
    <definedName name="QUANTIDADE_7_8" localSheetId="1">#REF!</definedName>
    <definedName name="QUANTIDADE_7_8">#REF!</definedName>
    <definedName name="QUANTIDADE_7_9">"$#REF!.$E$21:$E$431"</definedName>
    <definedName name="QUANTIDADE_8" localSheetId="1">#REF!</definedName>
    <definedName name="QUANTIDADE_8">#REF!</definedName>
    <definedName name="QUANTIDADE_8_1" localSheetId="1">#REF!</definedName>
    <definedName name="QUANTIDADE_8_1">#REF!</definedName>
    <definedName name="QUANTIDADE_8_1_1" localSheetId="1">#REF!</definedName>
    <definedName name="QUANTIDADE_8_1_1">#REF!</definedName>
    <definedName name="QUANTIDADE_8_10">"$#REF!.$E$21:$E$402"</definedName>
    <definedName name="QUANTIDADE_8_11">"$#REF!.$E$21:$E$431"</definedName>
    <definedName name="QUANTIDADE_8_12">"$#REF!.$E$21:$E$402"</definedName>
    <definedName name="QUANTIDADE_8_15">"$#REF!.$E$12:$E$346"</definedName>
    <definedName name="QUANTIDADE_8_16">"$#REF!.$E$12:$E$346"</definedName>
    <definedName name="QUANTIDADE_8_19" localSheetId="1">#REF!</definedName>
    <definedName name="QUANTIDADE_8_19">#REF!</definedName>
    <definedName name="QUANTIDADE_8_19_24" localSheetId="1">#REF!</definedName>
    <definedName name="QUANTIDADE_8_19_24">#REF!</definedName>
    <definedName name="QUANTIDADE_8_19_25" localSheetId="1">#REF!</definedName>
    <definedName name="QUANTIDADE_8_19_25">#REF!</definedName>
    <definedName name="QUANTIDADE_8_19_29">"$#REF!.$E$21:$E$401"</definedName>
    <definedName name="QUANTIDADE_8_19_8" localSheetId="1">#REF!</definedName>
    <definedName name="QUANTIDADE_8_19_8">#REF!</definedName>
    <definedName name="QUANTIDADE_8_22" localSheetId="1">#REF!</definedName>
    <definedName name="QUANTIDADE_8_22">#REF!</definedName>
    <definedName name="QUANTIDADE_8_24" localSheetId="1">#REF!</definedName>
    <definedName name="QUANTIDADE_8_24">#REF!</definedName>
    <definedName name="QUANTIDADE_8_25" localSheetId="1">#REF!</definedName>
    <definedName name="QUANTIDADE_8_25">#REF!</definedName>
    <definedName name="QUANTIDADE_8_29">"$#REF!.$E$21:$E$400"</definedName>
    <definedName name="QUANTIDADE_8_3">"$#REF!.$E$12:$E$450"</definedName>
    <definedName name="QUANTIDADE_8_3_1">"$#REF!.$E$12:$E$450"</definedName>
    <definedName name="QUANTIDADE_8_4">"$#REF!.$E$21:$E$431"</definedName>
    <definedName name="QUANTIDADE_8_4_1">"$#REF!.$E$21:$E$402"</definedName>
    <definedName name="QUANTIDADE_8_5">"$#REF!.$E$21:$E$431"</definedName>
    <definedName name="QUANTIDADE_8_5_1">"$#REF!.$E$21:$E$402"</definedName>
    <definedName name="QUANTIDADE_8_6">"$#REF!.$E$21:$E$431"</definedName>
    <definedName name="QUANTIDADE_8_6_1">"$#REF!.$E$21:$E$402"</definedName>
    <definedName name="QUANTIDADE_8_7" localSheetId="1">#REF!</definedName>
    <definedName name="QUANTIDADE_8_7">#REF!</definedName>
    <definedName name="QUANTIDADE_8_7_1">"$#REF!.$E$21:$E$431"</definedName>
    <definedName name="QUANTIDADE_8_7_1_1">"$#REF!.$E$21:$E$402"</definedName>
    <definedName name="QUANTIDADE_8_7_1_1_1">"$#REF!.$E$21:$E$402"</definedName>
    <definedName name="QUANTIDADE_8_8" localSheetId="1">#REF!</definedName>
    <definedName name="QUANTIDADE_8_8">#REF!</definedName>
    <definedName name="QUANTIDADE_8_9">"$#REF!.$E$21:$E$431"</definedName>
    <definedName name="QUANTIDADE_9" localSheetId="1">#REF!</definedName>
    <definedName name="QUANTIDADE_9">#REF!</definedName>
    <definedName name="QUANTIDADE_9_1">"$#REF!.$E$21:$E$429"</definedName>
    <definedName name="QUANTIDADE_9_10">"$#REF!.$E$21:$E$402"</definedName>
    <definedName name="QUANTIDADE_9_11">"$#REF!.$E$21:$E$431"</definedName>
    <definedName name="QUANTIDADE_9_12">"$#REF!.$E$21:$E$402"</definedName>
    <definedName name="QUANTIDADE_9_15">"$#REF!.$E$12:$E$346"</definedName>
    <definedName name="QUANTIDADE_9_16">"$#REF!.$E$12:$E$346"</definedName>
    <definedName name="QUANTIDADE_9_19" localSheetId="1">#REF!</definedName>
    <definedName name="QUANTIDADE_9_19">#REF!</definedName>
    <definedName name="QUANTIDADE_9_19_24" localSheetId="1">#REF!</definedName>
    <definedName name="QUANTIDADE_9_19_24">#REF!</definedName>
    <definedName name="QUANTIDADE_9_19_25" localSheetId="1">#REF!</definedName>
    <definedName name="QUANTIDADE_9_19_25">#REF!</definedName>
    <definedName name="QUANTIDADE_9_19_29">"$#REF!.$E$21:$E$401"</definedName>
    <definedName name="QUANTIDADE_9_19_8" localSheetId="1">#REF!</definedName>
    <definedName name="QUANTIDADE_9_19_8">#REF!</definedName>
    <definedName name="QUANTIDADE_9_22" localSheetId="1">#REF!</definedName>
    <definedName name="QUANTIDADE_9_22">#REF!</definedName>
    <definedName name="QUANTIDADE_9_24" localSheetId="1">#REF!</definedName>
    <definedName name="QUANTIDADE_9_24">#REF!</definedName>
    <definedName name="QUANTIDADE_9_25" localSheetId="1">#REF!</definedName>
    <definedName name="QUANTIDADE_9_25">#REF!</definedName>
    <definedName name="QUANTIDADE_9_29">"$#REF!.$E$21:$E$400"</definedName>
    <definedName name="QUANTIDADE_9_3">"$#REF!.$E$12:$E$450"</definedName>
    <definedName name="QUANTIDADE_9_3_1">"$#REF!.$E$12:$E$450"</definedName>
    <definedName name="QUANTIDADE_9_4">"$#REF!.$E$21:$E$431"</definedName>
    <definedName name="QUANTIDADE_9_4_1">"$#REF!.$E$21:$E$402"</definedName>
    <definedName name="QUANTIDADE_9_5">"$#REF!.$E$21:$E$431"</definedName>
    <definedName name="QUANTIDADE_9_5_1">"$#REF!.$E$21:$E$402"</definedName>
    <definedName name="QUANTIDADE_9_6">"$#REF!.$E$21:$E$431"</definedName>
    <definedName name="QUANTIDADE_9_6_1">"$#REF!.$E$21:$E$402"</definedName>
    <definedName name="QUANTIDADE_9_7" localSheetId="1">#REF!</definedName>
    <definedName name="QUANTIDADE_9_7">#REF!</definedName>
    <definedName name="QUANTIDADE_9_7_1">"$#REF!.$E$21:$E$431"</definedName>
    <definedName name="QUANTIDADE_9_7_1_1">"$#REF!.$E$21:$E$402"</definedName>
    <definedName name="QUANTIDADE_9_7_1_1_1">"$#REF!.$E$21:$E$402"</definedName>
    <definedName name="QUANTIDADE_9_8" localSheetId="1">#REF!</definedName>
    <definedName name="QUANTIDADE_9_8">#REF!</definedName>
    <definedName name="QUANTIDADE_9_9">"$#REF!.$E$21:$E$431"</definedName>
    <definedName name="QUANTIDADES">#N/A</definedName>
    <definedName name="QUE_P_E_ISSO">#N/A</definedName>
    <definedName name="quilometros" localSheetId="1">#REF!</definedName>
    <definedName name="quilometros">#REF!</definedName>
    <definedName name="QWE" localSheetId="1">#REF!</definedName>
    <definedName name="QWE">#REF!</definedName>
    <definedName name="qweqw">#N/A</definedName>
    <definedName name="qweqwe" localSheetId="1">#REF!</definedName>
    <definedName name="qweqwe">#REF!</definedName>
    <definedName name="qwer">#N/A</definedName>
    <definedName name="qwer_16">NA()</definedName>
    <definedName name="qwewqadasfdytwyytryryrrt6hyyuiuokp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qwq" localSheetId="1">#REF!</definedName>
    <definedName name="qwqwq">#REF!</definedName>
    <definedName name="qwrqerwqer" localSheetId="1">[67]PROJETO!#REF!</definedName>
    <definedName name="qwrqerwqer">[67]PROJETO!#REF!</definedName>
    <definedName name="RA" localSheetId="1">#REF!</definedName>
    <definedName name="RA">#REF!</definedName>
    <definedName name="rach" localSheetId="1">#N/A</definedName>
    <definedName name="rach">[0]!rach</definedName>
    <definedName name="rach_38" localSheetId="1">#N/A</definedName>
    <definedName name="rach_38">[0]!rach_38</definedName>
    <definedName name="Rachão" localSheetId="1">#N/A</definedName>
    <definedName name="Rachão">[0]!Rachão</definedName>
    <definedName name="Rachão_10" localSheetId="1">#N/A</definedName>
    <definedName name="Rachão_10">[0]!Rachão_10</definedName>
    <definedName name="Rachão_2" localSheetId="1">#N/A</definedName>
    <definedName name="Rachão_2">[0]!Rachão_2</definedName>
    <definedName name="Rachão_23" localSheetId="1">#N/A</definedName>
    <definedName name="Rachão_23">[0]!Rachão_23</definedName>
    <definedName name="Rachão_24" localSheetId="1">#N/A</definedName>
    <definedName name="Rachão_24">[0]!Rachão_24</definedName>
    <definedName name="Rachão_26" localSheetId="1">#N/A</definedName>
    <definedName name="Rachão_26">[0]!Rachão_26</definedName>
    <definedName name="Rachão_27" localSheetId="1">#N/A</definedName>
    <definedName name="Rachão_27">[0]!Rachão_27</definedName>
    <definedName name="Rachão_29" localSheetId="1">#N/A</definedName>
    <definedName name="Rachão_29">[0]!Rachão_29</definedName>
    <definedName name="Rachão_30" localSheetId="1">#N/A</definedName>
    <definedName name="Rachão_30">[0]!Rachão_30</definedName>
    <definedName name="Rachão_36" localSheetId="1">#N/A</definedName>
    <definedName name="Rachão_36">[0]!Rachão_36</definedName>
    <definedName name="Rachão_37" localSheetId="1">#N/A</definedName>
    <definedName name="Rachão_37">[0]!Rachão_37</definedName>
    <definedName name="Rachão_38" localSheetId="1">#N/A</definedName>
    <definedName name="Rachão_38">[0]!Rachão_38</definedName>
    <definedName name="Rachão_4" localSheetId="1">#N/A</definedName>
    <definedName name="Rachão_4">[0]!Rachão_4</definedName>
    <definedName name="Rachão_48" localSheetId="1">#N/A</definedName>
    <definedName name="Rachão_48">[0]!Rachão_48</definedName>
    <definedName name="Rachão_51" localSheetId="1">#N/A</definedName>
    <definedName name="Rachão_51">[0]!Rachão_51</definedName>
    <definedName name="Rachão_52" localSheetId="1">#N/A</definedName>
    <definedName name="Rachão_52">[0]!Rachão_52</definedName>
    <definedName name="Rachão_53" localSheetId="1">#N/A</definedName>
    <definedName name="Rachão_53">[0]!Rachão_53</definedName>
    <definedName name="Rachão_55" localSheetId="1">#N/A</definedName>
    <definedName name="Rachão_55">[0]!Rachão_55</definedName>
    <definedName name="Rachão_67" localSheetId="1">#N/A</definedName>
    <definedName name="Rachão_67">[0]!Rachão_67</definedName>
    <definedName name="Rachão_68" localSheetId="1">#N/A</definedName>
    <definedName name="Rachão_68">[0]!Rachão_68</definedName>
    <definedName name="Rachão_69" localSheetId="1">#N/A</definedName>
    <definedName name="Rachão_69">[0]!Rachão_69</definedName>
    <definedName name="Rachão_70" localSheetId="1">#N/A</definedName>
    <definedName name="Rachão_70">[0]!Rachão_70</definedName>
    <definedName name="Rachão_71" localSheetId="1">#N/A</definedName>
    <definedName name="Rachão_71">[0]!Rachão_71</definedName>
    <definedName name="Rachão_72" localSheetId="1">#N/A</definedName>
    <definedName name="Rachão_72">[0]!Rachão_72</definedName>
    <definedName name="rafael" localSheetId="1">#REF!</definedName>
    <definedName name="rafael">#REF!</definedName>
    <definedName name="RangeChange" hidden="1">#N/A</definedName>
    <definedName name="RB_brita_Adir">OFFSET([82]Percentual!$A$6,0,COLUMN([82]Percentual!$BX$3)-1,COUNTA([82]Percentual!$A$6:$A$105),1)</definedName>
    <definedName name="RB_brita_Aesq">OFFSET([82]Percentual!$A$6,0,COLUMN([82]Percentual!$AX$3)-1,COUNTA([82]Percentual!$A$6:$A$105),1)</definedName>
    <definedName name="RB_brita_cim_Adir">OFFSET([82]Percentual!$A$6,0,COLUMN([82]Percentual!$BZ$3)-1,COUNTA([82]Percentual!$A$6:$A$105),1)</definedName>
    <definedName name="RB_brita_cim_Aesq">OFFSET([82]Percentual!$A$6,0,COLUMN([82]Percentual!$AZ$3)-1,COUNTA([82]Percentual!$A$6:$A$105),1)</definedName>
    <definedName name="RB_brita_cim_pista">OFFSET([82]Percentual!$A$6,0,MATCH([82]Percentual!$AC$3,[82]Percentual!$3:$3,0)-1,COUNTA([82]Percentual!$A$6:$A$105),1)</definedName>
    <definedName name="RB_brita_pista">OFFSET([82]Percentual!$A$6,0,MATCH([82]Percentual!$AA$3,[82]Percentual!$3:$3,0)-1,COUNTA([82]Percentual!$A$6:$A$105),1)</definedName>
    <definedName name="RB_cim_Adir">OFFSET([82]Percentual!$A$6,0,COLUMN([82]Percentual!$BY$3)-1,COUNTA([82]Percentual!$A$6:$A$105),1)</definedName>
    <definedName name="RB_cim_Aesq">OFFSET([82]Percentual!$A$6,0,COLUMN([82]Percentual!$AY$3)-1,COUNTA([82]Percentual!$A$6:$A$105),1)</definedName>
    <definedName name="RB_cim_pista">OFFSET([82]Percentual!$A$6,0,MATCH([82]Percentual!$AB$3,[82]Percentual!$3:$3,0)-1,COUNTA([82]Percentual!$A$6:$A$105),1)</definedName>
    <definedName name="RB_simples_Adir">OFFSET([82]Percentual!$A$6,0,COLUMN([82]Percentual!$BW$3)-1,COUNTA([82]Percentual!$A$6:$A$105),1)</definedName>
    <definedName name="RB_simples_Aesq">OFFSET([82]Percentual!$A$6,0,COLUMN([82]Percentual!$AW$3)-1,COUNTA([82]Percentual!$A$6:$A$105),1)</definedName>
    <definedName name="RB_simples_pista">OFFSET([82]Percentual!$A$6,0,MATCH([82]Percentual!$Z$3,[82]Percentual!$3:$3,0)-1,COUNTA([82]Percentual!$A$6:$A$105),1)</definedName>
    <definedName name="RBAM_Adir">OFFSET([82]Percentual!$A$6,0,COLUMN([82]Percentual!$CB$3)-1,COUNTA([82]Percentual!$A$6:$A$105),1)</definedName>
    <definedName name="RBAM_Aesq">OFFSET([82]Percentual!$A$6,0,COLUMN([82]Percentual!$BB$3)-1,COUNTA([82]Percentual!$A$6:$A$105),1)</definedName>
    <definedName name="RBAMFS_Adir">OFFSET([82]Percentual!$A$6,0,COLUMN([82]Percentual!$CC$3)-1,COUNTA([82]Percentual!$A$6:$A$105),1)</definedName>
    <definedName name="RBAMFS_Aesq">OFFSET([82]Percentual!$A$6,0,COLUMN([82]Percentual!$BC$3)-1,COUNTA([82]Percentual!$A$6:$A$105),1)</definedName>
    <definedName name="RBQ" localSheetId="1">#REF!</definedName>
    <definedName name="RBQ">#REF!</definedName>
    <definedName name="RBSM_Adir">OFFSET([82]Percentual!$A$6,0,COLUMN([82]Percentual!$CA$3)-1,COUNTA([82]Percentual!$A$6:$A$105),1)</definedName>
    <definedName name="RBSM_Aesq">OFFSET([82]Percentual!$A$6,0,COLUMN([82]Percentual!$BA$3)-1,COUNTA([82]Percentual!$A$6:$A$105),1)</definedName>
    <definedName name="RBV">[178]Teor!$C$3:$C$7</definedName>
    <definedName name="RBV_25">[179]Teor!$C$3:$C$7</definedName>
    <definedName name="RBV_26">[180]Teor!$C$3:$C$7</definedName>
    <definedName name="RBV_28">[180]Teor!$C$3:$C$7</definedName>
    <definedName name="RBV_29">[181]Teor!$C$3:$C$7</definedName>
    <definedName name="RBV_31">[181]Teor!$C$3:$C$7</definedName>
    <definedName name="RBVV">'[77]Página 16'!$A$3:$A$7</definedName>
    <definedName name="RCB" localSheetId="1">#REF!</definedName>
    <definedName name="RCB">#REF!</definedName>
    <definedName name="rcbr1" localSheetId="1">'[27]memória quantitativa'!#REF!</definedName>
    <definedName name="rcbr1">'[27]memória quantitativa'!#REF!</definedName>
    <definedName name="rcbr10" localSheetId="1">'[27]memória quantitativa'!#REF!</definedName>
    <definedName name="rcbr10">'[27]memória quantitativa'!#REF!</definedName>
    <definedName name="rcbr11" localSheetId="1">'[27]memória quantitativa'!#REF!</definedName>
    <definedName name="rcbr11">'[27]memória quantitativa'!#REF!</definedName>
    <definedName name="rcbr12" localSheetId="1">'[27]memória quantitativa'!#REF!</definedName>
    <definedName name="rcbr12">'[27]memória quantitativa'!#REF!</definedName>
    <definedName name="rcbr13" localSheetId="1">'[27]memória quantitativa'!#REF!</definedName>
    <definedName name="rcbr13">'[27]memória quantitativa'!#REF!</definedName>
    <definedName name="rcbr14" localSheetId="1">'[27]memória quantitativa'!#REF!</definedName>
    <definedName name="rcbr14">'[27]memória quantitativa'!#REF!</definedName>
    <definedName name="rcbr2" localSheetId="1">'[27]memória quantitativa'!#REF!</definedName>
    <definedName name="rcbr2">'[27]memória quantitativa'!#REF!</definedName>
    <definedName name="rcbr3" localSheetId="1">'[27]memória quantitativa'!#REF!</definedName>
    <definedName name="rcbr3">'[27]memória quantitativa'!#REF!</definedName>
    <definedName name="rcbr4" localSheetId="1">'[27]memória quantitativa'!#REF!</definedName>
    <definedName name="rcbr4">'[27]memória quantitativa'!#REF!</definedName>
    <definedName name="rcbr5" localSheetId="1">'[27]memória quantitativa'!#REF!</definedName>
    <definedName name="rcbr5">'[27]memória quantitativa'!#REF!</definedName>
    <definedName name="rcbr6" localSheetId="1">'[27]memória quantitativa'!#REF!</definedName>
    <definedName name="rcbr6">'[27]memória quantitativa'!#REF!</definedName>
    <definedName name="rcbr7" localSheetId="1">'[27]memória quantitativa'!#REF!</definedName>
    <definedName name="rcbr7">'[27]memória quantitativa'!#REF!</definedName>
    <definedName name="rcbr8" localSheetId="1">'[27]memória quantitativa'!#REF!</definedName>
    <definedName name="rcbr8">'[27]memória quantitativa'!#REF!</definedName>
    <definedName name="rcbr9" localSheetId="1">'[27]memória quantitativa'!#REF!</definedName>
    <definedName name="rcbr9">'[27]memória quantitativa'!#REF!</definedName>
    <definedName name="RCC" localSheetId="1">#REF!</definedName>
    <definedName name="RCC">#REF!</definedName>
    <definedName name="RCCL" localSheetId="1">#REF!</definedName>
    <definedName name="RCCL">#REF!</definedName>
    <definedName name="RCGP" localSheetId="1">#REF!</definedName>
    <definedName name="RCGP">#REF!</definedName>
    <definedName name="RCGP_1" localSheetId="1">#REF!</definedName>
    <definedName name="RCGP_1">#REF!</definedName>
    <definedName name="rclarg1" localSheetId="1">'[27]memória quantitativa'!#REF!</definedName>
    <definedName name="rclarg1">'[27]memória quantitativa'!#REF!</definedName>
    <definedName name="rclarg10" localSheetId="1">'[27]memória quantitativa'!#REF!</definedName>
    <definedName name="rclarg10">'[27]memória quantitativa'!#REF!</definedName>
    <definedName name="rclarg11" localSheetId="1">'[27]memória quantitativa'!#REF!</definedName>
    <definedName name="rclarg11">'[27]memória quantitativa'!#REF!</definedName>
    <definedName name="rclarg12" localSheetId="1">'[27]memória quantitativa'!#REF!</definedName>
    <definedName name="rclarg12">'[27]memória quantitativa'!#REF!</definedName>
    <definedName name="rclarg13" localSheetId="1">'[27]memória quantitativa'!#REF!</definedName>
    <definedName name="rclarg13">'[27]memória quantitativa'!#REF!</definedName>
    <definedName name="rclarg14" localSheetId="1">'[27]memória quantitativa'!#REF!</definedName>
    <definedName name="rclarg14">'[27]memória quantitativa'!#REF!</definedName>
    <definedName name="rclarg2" localSheetId="1">'[27]memória quantitativa'!#REF!</definedName>
    <definedName name="rclarg2">'[27]memória quantitativa'!#REF!</definedName>
    <definedName name="rclarg3" localSheetId="1">'[27]memória quantitativa'!#REF!</definedName>
    <definedName name="rclarg3">'[27]memória quantitativa'!#REF!</definedName>
    <definedName name="rclarg4" localSheetId="1">'[27]memória quantitativa'!#REF!</definedName>
    <definedName name="rclarg4">'[27]memória quantitativa'!#REF!</definedName>
    <definedName name="rclarg5" localSheetId="1">'[27]memória quantitativa'!#REF!</definedName>
    <definedName name="rclarg5">'[27]memória quantitativa'!#REF!</definedName>
    <definedName name="rclarg6" localSheetId="1">'[27]memória quantitativa'!#REF!</definedName>
    <definedName name="rclarg6">'[27]memória quantitativa'!#REF!</definedName>
    <definedName name="rclarg7" localSheetId="1">'[27]memória quantitativa'!#REF!</definedName>
    <definedName name="rclarg7">'[27]memória quantitativa'!#REF!</definedName>
    <definedName name="rclarg8" localSheetId="1">'[27]memória quantitativa'!#REF!</definedName>
    <definedName name="rclarg8">'[27]memória quantitativa'!#REF!</definedName>
    <definedName name="rclarg9" localSheetId="1">'[27]memória quantitativa'!#REF!</definedName>
    <definedName name="rclarg9">'[27]memória quantitativa'!#REF!</definedName>
    <definedName name="rco2a_1" localSheetId="1">'[27]memória quantitativa'!#REF!</definedName>
    <definedName name="rco2a_1">'[27]memória quantitativa'!#REF!</definedName>
    <definedName name="rco2a_2" localSheetId="1">'[27]memória quantitativa'!#REF!</definedName>
    <definedName name="rco2a_2">'[27]memória quantitativa'!#REF!</definedName>
    <definedName name="rco2a_3" localSheetId="1">'[27]memória quantitativa'!#REF!</definedName>
    <definedName name="rco2a_3">'[27]memória quantitativa'!#REF!</definedName>
    <definedName name="rco2a_4" localSheetId="1">'[27]memória quantitativa'!#REF!</definedName>
    <definedName name="rco2a_4">'[27]memória quantitativa'!#REF!</definedName>
    <definedName name="rco2a_5" localSheetId="1">'[27]memória quantitativa'!#REF!</definedName>
    <definedName name="rco2a_5">'[27]memória quantitativa'!#REF!</definedName>
    <definedName name="rco2a_6" localSheetId="1">'[27]memória quantitativa'!#REF!</definedName>
    <definedName name="rco2a_6">'[27]memória quantitativa'!#REF!</definedName>
    <definedName name="rco2a_7" localSheetId="1">'[27]memória quantitativa'!#REF!</definedName>
    <definedName name="rco2a_7">'[27]memória quantitativa'!#REF!</definedName>
    <definedName name="rco2a_8" localSheetId="1">'[27]memória quantitativa'!#REF!</definedName>
    <definedName name="rco2a_8">'[27]memória quantitativa'!#REF!</definedName>
    <definedName name="rco2a_9" localSheetId="1">'[27]memória quantitativa'!#REF!</definedName>
    <definedName name="rco2a_9">'[27]memória quantitativa'!#REF!</definedName>
    <definedName name="rco2kmf_1" localSheetId="1">'[27]memória quantitativa'!#REF!</definedName>
    <definedName name="rco2kmf_1">'[27]memória quantitativa'!#REF!</definedName>
    <definedName name="rco2kmf_2" localSheetId="1">'[27]memória quantitativa'!#REF!</definedName>
    <definedName name="rco2kmf_2">'[27]memória quantitativa'!#REF!</definedName>
    <definedName name="rco2kmf_3" localSheetId="1">'[27]memória quantitativa'!#REF!</definedName>
    <definedName name="rco2kmf_3">'[27]memória quantitativa'!#REF!</definedName>
    <definedName name="rco2kmf_4" localSheetId="1">'[27]memória quantitativa'!#REF!</definedName>
    <definedName name="rco2kmf_4">'[27]memória quantitativa'!#REF!</definedName>
    <definedName name="rco2kmf_5" localSheetId="1">'[27]memória quantitativa'!#REF!</definedName>
    <definedName name="rco2kmf_5">'[27]memória quantitativa'!#REF!</definedName>
    <definedName name="rco2kmf_6" localSheetId="1">'[27]memória quantitativa'!#REF!</definedName>
    <definedName name="rco2kmf_6">'[27]memória quantitativa'!#REF!</definedName>
    <definedName name="rco2kmf_7" localSheetId="1">'[27]memória quantitativa'!#REF!</definedName>
    <definedName name="rco2kmf_7">'[27]memória quantitativa'!#REF!</definedName>
    <definedName name="rco2kmf_8" localSheetId="1">'[27]memória quantitativa'!#REF!</definedName>
    <definedName name="rco2kmf_8">'[27]memória quantitativa'!#REF!</definedName>
    <definedName name="rco2kmf_9" localSheetId="1">'[27]memória quantitativa'!#REF!</definedName>
    <definedName name="rco2kmf_9">'[27]memória quantitativa'!#REF!</definedName>
    <definedName name="rco2kmi_1" localSheetId="1">'[27]memória quantitativa'!#REF!</definedName>
    <definedName name="rco2kmi_1">'[27]memória quantitativa'!#REF!</definedName>
    <definedName name="rco2kmi_2" localSheetId="1">'[27]memória quantitativa'!#REF!</definedName>
    <definedName name="rco2kmi_2">'[27]memória quantitativa'!#REF!</definedName>
    <definedName name="rco2kmi_3" localSheetId="1">'[27]memória quantitativa'!#REF!</definedName>
    <definedName name="rco2kmi_3">'[27]memória quantitativa'!#REF!</definedName>
    <definedName name="rco2kmi_4" localSheetId="1">'[27]memória quantitativa'!#REF!</definedName>
    <definedName name="rco2kmi_4">'[27]memória quantitativa'!#REF!</definedName>
    <definedName name="rco2kmi_5" localSheetId="1">'[27]memória quantitativa'!#REF!</definedName>
    <definedName name="rco2kmi_5">'[27]memória quantitativa'!#REF!</definedName>
    <definedName name="rco2kmi_6" localSheetId="1">'[27]memória quantitativa'!#REF!</definedName>
    <definedName name="rco2kmi_6">'[27]memória quantitativa'!#REF!</definedName>
    <definedName name="rco2kmi_7" localSheetId="1">'[27]memória quantitativa'!#REF!</definedName>
    <definedName name="rco2kmi_7">'[27]memória quantitativa'!#REF!</definedName>
    <definedName name="rco2kmi_8" localSheetId="1">'[27]memória quantitativa'!#REF!</definedName>
    <definedName name="rco2kmi_8">'[27]memória quantitativa'!#REF!</definedName>
    <definedName name="rco2kmi_9" localSheetId="1">'[27]memória quantitativa'!#REF!</definedName>
    <definedName name="rco2kmi_9">'[27]memória quantitativa'!#REF!</definedName>
    <definedName name="rcoa_1" localSheetId="1">'[27]memória quantitativa'!#REF!</definedName>
    <definedName name="rcoa_1">'[27]memória quantitativa'!#REF!</definedName>
    <definedName name="rcoa_10" localSheetId="1">'[27]memória quantitativa'!#REF!</definedName>
    <definedName name="rcoa_10">'[27]memória quantitativa'!#REF!</definedName>
    <definedName name="rcoa_11" localSheetId="1">'[27]memória quantitativa'!#REF!</definedName>
    <definedName name="rcoa_11">'[27]memória quantitativa'!#REF!</definedName>
    <definedName name="rcoa_12" localSheetId="1">'[27]memória quantitativa'!#REF!</definedName>
    <definedName name="rcoa_12">'[27]memória quantitativa'!#REF!</definedName>
    <definedName name="rcoa_13" localSheetId="1">'[27]memória quantitativa'!#REF!</definedName>
    <definedName name="rcoa_13">'[27]memória quantitativa'!#REF!</definedName>
    <definedName name="rcoa_14" localSheetId="1">'[27]memória quantitativa'!#REF!</definedName>
    <definedName name="rcoa_14">'[27]memória quantitativa'!#REF!</definedName>
    <definedName name="rcoa_2" localSheetId="1">'[27]memória quantitativa'!#REF!</definedName>
    <definedName name="rcoa_2">'[27]memória quantitativa'!#REF!</definedName>
    <definedName name="rcoa_3" localSheetId="1">'[27]memória quantitativa'!#REF!</definedName>
    <definedName name="rcoa_3">'[27]memória quantitativa'!#REF!</definedName>
    <definedName name="rcoa_4" localSheetId="1">'[27]memória quantitativa'!#REF!</definedName>
    <definedName name="rcoa_4">'[27]memória quantitativa'!#REF!</definedName>
    <definedName name="rcoa_5" localSheetId="1">'[27]memória quantitativa'!#REF!</definedName>
    <definedName name="rcoa_5">'[27]memória quantitativa'!#REF!</definedName>
    <definedName name="rcoa_6" localSheetId="1">'[27]memória quantitativa'!#REF!</definedName>
    <definedName name="rcoa_6">'[27]memória quantitativa'!#REF!</definedName>
    <definedName name="rcoa_7" localSheetId="1">'[27]memória quantitativa'!#REF!</definedName>
    <definedName name="rcoa_7">'[27]memória quantitativa'!#REF!</definedName>
    <definedName name="rcoa_8" localSheetId="1">'[27]memória quantitativa'!#REF!</definedName>
    <definedName name="rcoa_8">'[27]memória quantitativa'!#REF!</definedName>
    <definedName name="rcoa_9" localSheetId="1">'[27]memória quantitativa'!#REF!</definedName>
    <definedName name="rcoa_9">'[27]memória quantitativa'!#REF!</definedName>
    <definedName name="rcokmf_1" localSheetId="1">'[27]memória quantitativa'!#REF!</definedName>
    <definedName name="rcokmf_1">'[27]memória quantitativa'!#REF!</definedName>
    <definedName name="rcokmf_10" localSheetId="1">'[27]memória quantitativa'!#REF!</definedName>
    <definedName name="rcokmf_10">'[27]memória quantitativa'!#REF!</definedName>
    <definedName name="rcokmf_11" localSheetId="1">'[27]memória quantitativa'!#REF!</definedName>
    <definedName name="rcokmf_11">'[27]memória quantitativa'!#REF!</definedName>
    <definedName name="rcokmf_12" localSheetId="1">'[27]memória quantitativa'!#REF!</definedName>
    <definedName name="rcokmf_12">'[27]memória quantitativa'!#REF!</definedName>
    <definedName name="rcokmf_13" localSheetId="1">'[27]memória quantitativa'!#REF!</definedName>
    <definedName name="rcokmf_13">'[27]memória quantitativa'!#REF!</definedName>
    <definedName name="rcokmf_14" localSheetId="1">'[27]memória quantitativa'!#REF!</definedName>
    <definedName name="rcokmf_14">'[27]memória quantitativa'!#REF!</definedName>
    <definedName name="rcokmf_2" localSheetId="1">'[27]memória quantitativa'!#REF!</definedName>
    <definedName name="rcokmf_2">'[27]memória quantitativa'!#REF!</definedName>
    <definedName name="rcokmf_3" localSheetId="1">'[27]memória quantitativa'!#REF!</definedName>
    <definedName name="rcokmf_3">'[27]memória quantitativa'!#REF!</definedName>
    <definedName name="rcokmf_4" localSheetId="1">'[27]memória quantitativa'!#REF!</definedName>
    <definedName name="rcokmf_4">'[27]memória quantitativa'!#REF!</definedName>
    <definedName name="rcokmf_5" localSheetId="1">'[27]memória quantitativa'!#REF!</definedName>
    <definedName name="rcokmf_5">'[27]memória quantitativa'!#REF!</definedName>
    <definedName name="rcokmf_6" localSheetId="1">'[27]memória quantitativa'!#REF!</definedName>
    <definedName name="rcokmf_6">'[27]memória quantitativa'!#REF!</definedName>
    <definedName name="rcokmf_7" localSheetId="1">'[27]memória quantitativa'!#REF!</definedName>
    <definedName name="rcokmf_7">'[27]memória quantitativa'!#REF!</definedName>
    <definedName name="rcokmf_8" localSheetId="1">'[27]memória quantitativa'!#REF!</definedName>
    <definedName name="rcokmf_8">'[27]memória quantitativa'!#REF!</definedName>
    <definedName name="rcokmf_9" localSheetId="1">'[27]memória quantitativa'!#REF!</definedName>
    <definedName name="rcokmf_9">'[27]memória quantitativa'!#REF!</definedName>
    <definedName name="rcokmi_1" localSheetId="1">'[27]memória quantitativa'!#REF!</definedName>
    <definedName name="rcokmi_1">'[27]memória quantitativa'!#REF!</definedName>
    <definedName name="rcokmi_10" localSheetId="1">'[27]memória quantitativa'!#REF!</definedName>
    <definedName name="rcokmi_10">'[27]memória quantitativa'!#REF!</definedName>
    <definedName name="rcokmi_11" localSheetId="1">'[27]memória quantitativa'!#REF!</definedName>
    <definedName name="rcokmi_11">'[27]memória quantitativa'!#REF!</definedName>
    <definedName name="rcokmi_12" localSheetId="1">'[27]memória quantitativa'!#REF!</definedName>
    <definedName name="rcokmi_12">'[27]memória quantitativa'!#REF!</definedName>
    <definedName name="rcokmi_13" localSheetId="1">'[27]memória quantitativa'!#REF!</definedName>
    <definedName name="rcokmi_13">'[27]memória quantitativa'!#REF!</definedName>
    <definedName name="rcokmi_14" localSheetId="1">'[27]memória quantitativa'!#REF!</definedName>
    <definedName name="rcokmi_14">'[27]memória quantitativa'!#REF!</definedName>
    <definedName name="rcokmi_2" localSheetId="1">'[27]memória quantitativa'!#REF!</definedName>
    <definedName name="rcokmi_2">'[27]memória quantitativa'!#REF!</definedName>
    <definedName name="rcokmi_3" localSheetId="1">'[27]memória quantitativa'!#REF!</definedName>
    <definedName name="rcokmi_3">'[27]memória quantitativa'!#REF!</definedName>
    <definedName name="rcokmi_4" localSheetId="1">'[27]memória quantitativa'!#REF!</definedName>
    <definedName name="rcokmi_4">'[27]memória quantitativa'!#REF!</definedName>
    <definedName name="rcokmi_5" localSheetId="1">'[27]memória quantitativa'!#REF!</definedName>
    <definedName name="rcokmi_5">'[27]memória quantitativa'!#REF!</definedName>
    <definedName name="rcokmi_6" localSheetId="1">'[27]memória quantitativa'!#REF!</definedName>
    <definedName name="rcokmi_6">'[27]memória quantitativa'!#REF!</definedName>
    <definedName name="rcokmi_7" localSheetId="1">'[27]memória quantitativa'!#REF!</definedName>
    <definedName name="rcokmi_7">'[27]memória quantitativa'!#REF!</definedName>
    <definedName name="rcokmi_8" localSheetId="1">'[27]memória quantitativa'!#REF!</definedName>
    <definedName name="rcokmi_8">'[27]memória quantitativa'!#REF!</definedName>
    <definedName name="rcokmi_9" localSheetId="1">'[27]memória quantitativa'!#REF!</definedName>
    <definedName name="rcokmi_9">'[27]memória quantitativa'!#REF!</definedName>
    <definedName name="rD">#N/A</definedName>
    <definedName name="RDGDCELE" localSheetId="1">#REF!</definedName>
    <definedName name="RDGDCELE">#REF!</definedName>
    <definedName name="RDGDCMEC" localSheetId="1">#REF!</definedName>
    <definedName name="RDGDCMEC">#REF!</definedName>
    <definedName name="RDM" localSheetId="1">#REF!</definedName>
    <definedName name="RDM">#REF!</definedName>
    <definedName name="RDRENA" localSheetId="1">#REF!</definedName>
    <definedName name="RDRENA">#REF!</definedName>
    <definedName name="rea" localSheetId="1">#REF!</definedName>
    <definedName name="rea">#REF!</definedName>
    <definedName name="REAJ" localSheetId="1">#REF!</definedName>
    <definedName name="REAJ">#REF!</definedName>
    <definedName name="REATBUEIRO" localSheetId="1">[83]SERVIÇOS!#REF!</definedName>
    <definedName name="REATBUEIRO">[83]SERVIÇOS!#REF!</definedName>
    <definedName name="REBOQUE" localSheetId="1">#REF!</definedName>
    <definedName name="REBOQUE">#REF!</definedName>
    <definedName name="REBOQUE_1" localSheetId="1">#REF!</definedName>
    <definedName name="REBOQUE_1">#REF!</definedName>
    <definedName name="rec" localSheetId="1">#N/A</definedName>
    <definedName name="rec">[0]!rec</definedName>
    <definedName name="rec_10" localSheetId="1">#N/A</definedName>
    <definedName name="rec_10">[0]!rec_10</definedName>
    <definedName name="rec_2" localSheetId="1">#N/A</definedName>
    <definedName name="rec_2">[0]!rec_2</definedName>
    <definedName name="rec_23" localSheetId="1">#N/A</definedName>
    <definedName name="rec_23">[0]!rec_23</definedName>
    <definedName name="rec_24" localSheetId="1">#N/A</definedName>
    <definedName name="rec_24">[0]!rec_24</definedName>
    <definedName name="rec_26" localSheetId="1">#N/A</definedName>
    <definedName name="rec_26">[0]!rec_26</definedName>
    <definedName name="rec_27" localSheetId="1">#N/A</definedName>
    <definedName name="rec_27">[0]!rec_27</definedName>
    <definedName name="rec_29" localSheetId="1">#N/A</definedName>
    <definedName name="rec_29">[0]!rec_29</definedName>
    <definedName name="rec_30" localSheetId="1">#N/A</definedName>
    <definedName name="rec_30">[0]!rec_30</definedName>
    <definedName name="rec_36" localSheetId="1">#N/A</definedName>
    <definedName name="rec_36">[0]!rec_36</definedName>
    <definedName name="rec_37" localSheetId="1">#N/A</definedName>
    <definedName name="rec_37">[0]!rec_37</definedName>
    <definedName name="rec_38" localSheetId="1">#N/A</definedName>
    <definedName name="rec_38">[0]!rec_38</definedName>
    <definedName name="rec_4" localSheetId="1">#N/A</definedName>
    <definedName name="rec_4">[0]!rec_4</definedName>
    <definedName name="rec_48" localSheetId="1">#N/A</definedName>
    <definedName name="rec_48">[0]!rec_48</definedName>
    <definedName name="rec_51" localSheetId="1">#N/A</definedName>
    <definedName name="rec_51">[0]!rec_51</definedName>
    <definedName name="rec_52" localSheetId="1">#N/A</definedName>
    <definedName name="rec_52">[0]!rec_52</definedName>
    <definedName name="rec_53" localSheetId="1">#N/A</definedName>
    <definedName name="rec_53">[0]!rec_53</definedName>
    <definedName name="rec_55" localSheetId="1">#N/A</definedName>
    <definedName name="rec_55">[0]!rec_55</definedName>
    <definedName name="rec_67" localSheetId="1">#N/A</definedName>
    <definedName name="rec_67">[0]!rec_67</definedName>
    <definedName name="rec_68" localSheetId="1">#N/A</definedName>
    <definedName name="rec_68">[0]!rec_68</definedName>
    <definedName name="rec_69" localSheetId="1">#N/A</definedName>
    <definedName name="rec_69">[0]!rec_69</definedName>
    <definedName name="rec_70" localSheetId="1">#N/A</definedName>
    <definedName name="rec_70">[0]!rec_70</definedName>
    <definedName name="rec_71" localSheetId="1">#N/A</definedName>
    <definedName name="rec_71">[0]!rec_71</definedName>
    <definedName name="rec_72" localSheetId="1">#N/A</definedName>
    <definedName name="rec_72">[0]!rec_72</definedName>
    <definedName name="REC_Adir">OFFSET([82]Percentual!$A$6,0,COLUMN([82]Percentual!$CD$3)-1,COUNTA([82]Percentual!$A$6:$A$105),1)</definedName>
    <definedName name="REC_Aesq">OFFSET([82]Percentual!$A$6,0,COLUMN([82]Percentual!$BD$3)-1,COUNTA([82]Percentual!$A$6:$A$105),1)</definedName>
    <definedName name="REC_pista">OFFSET([82]Percentual!$A$6,0,MATCH([82]Percentual!$AD$3,[82]Percentual!$3:$3,0)-1,COUNTA([82]Percentual!$A$6:$A$105),1)</definedName>
    <definedName name="REC110PI" localSheetId="1">#REF!</definedName>
    <definedName name="REC110PI">#REF!</definedName>
    <definedName name="REC110R" localSheetId="1">#REF!</definedName>
    <definedName name="REC110R">#REF!</definedName>
    <definedName name="REC316PI" localSheetId="1">#REF!</definedName>
    <definedName name="REC316PI">#REF!</definedName>
    <definedName name="REC316R" localSheetId="1">#REF!</definedName>
    <definedName name="REC316R">#REF!</definedName>
    <definedName name="recc" localSheetId="1">#N/A</definedName>
    <definedName name="recc">[0]!recc</definedName>
    <definedName name="recc_38" localSheetId="1">#N/A</definedName>
    <definedName name="recc_38">[0]!recc_38</definedName>
    <definedName name="reciclagem" localSheetId="1">[49]medição!#REF!</definedName>
    <definedName name="reciclagem">[49]medição!#REF!</definedName>
    <definedName name="recomp_defensa" localSheetId="1">'[27]medição '!#REF!</definedName>
    <definedName name="recomp_defensa">'[27]medição '!#REF!</definedName>
    <definedName name="recomp_guarda_corpo" localSheetId="1">'[27]medição '!#REF!</definedName>
    <definedName name="recomp_guarda_corpo">'[27]medição '!#REF!</definedName>
    <definedName name="recomp_manual" localSheetId="1">'[27]medição '!#REF!</definedName>
    <definedName name="recomp_manual">'[27]medição '!#REF!</definedName>
    <definedName name="recomp_mecanizada" localSheetId="1">'[27]medição '!#REF!</definedName>
    <definedName name="recomp_mecanizada">'[27]medição '!#REF!</definedName>
    <definedName name="recomp_placa" localSheetId="1">'[27]medição '!#REF!</definedName>
    <definedName name="recomp_placa">'[27]medição '!#REF!</definedName>
    <definedName name="recomp_placa_sinaliz" localSheetId="1">'[27]memória quantitativa'!#REF!</definedName>
    <definedName name="recomp_placa_sinaliz">'[27]memória quantitativa'!#REF!</definedName>
    <definedName name="recompmanual" localSheetId="1">[42]ORÇAMENTO!#REF!</definedName>
    <definedName name="recompmanual">[42]ORÇAMENTO!#REF!</definedName>
    <definedName name="recompmanual_13" localSheetId="1">[42]ORÇAMENTO!#REF!</definedName>
    <definedName name="recompmanual_13">[42]ORÇAMENTO!#REF!</definedName>
    <definedName name="recompmanual_13_19" localSheetId="1">[42]ORÇAMENTO!#REF!</definedName>
    <definedName name="recompmanual_13_19">[42]ORÇAMENTO!#REF!</definedName>
    <definedName name="recompmanual_13_23" localSheetId="1">[42]ORÇAMENTO!#REF!</definedName>
    <definedName name="recompmanual_13_23">[42]ORÇAMENTO!#REF!</definedName>
    <definedName name="recompmanual_13_25" localSheetId="1">[55]ORÇAMENTO!#REF!</definedName>
    <definedName name="recompmanual_13_25">[55]ORÇAMENTO!#REF!</definedName>
    <definedName name="recompmanual_15" localSheetId="1">[56]ORÇAMENTO!#REF!</definedName>
    <definedName name="recompmanual_15">[56]ORÇAMENTO!#REF!</definedName>
    <definedName name="recompmanual_15_13" localSheetId="1">[56]ORÇAMENTO!#REF!</definedName>
    <definedName name="recompmanual_15_13">[56]ORÇAMENTO!#REF!</definedName>
    <definedName name="recompmanual_15_13_19" localSheetId="1">[56]ORÇAMENTO!#REF!</definedName>
    <definedName name="recompmanual_15_13_19">[56]ORÇAMENTO!#REF!</definedName>
    <definedName name="recompmanual_15_13_23" localSheetId="1">[56]ORÇAMENTO!#REF!</definedName>
    <definedName name="recompmanual_15_13_23">[56]ORÇAMENTO!#REF!</definedName>
    <definedName name="recompmanual_15_13_25" localSheetId="1">[56]ORÇAMENTO!#REF!</definedName>
    <definedName name="recompmanual_15_13_25">[56]ORÇAMENTO!#REF!</definedName>
    <definedName name="recompmanual_15_19" localSheetId="1">[56]ORÇAMENTO!#REF!</definedName>
    <definedName name="recompmanual_15_19">[56]ORÇAMENTO!#REF!</definedName>
    <definedName name="recompmanual_15_23" localSheetId="1">[56]ORÇAMENTO!#REF!</definedName>
    <definedName name="recompmanual_15_23">[56]ORÇAMENTO!#REF!</definedName>
    <definedName name="recompmanual_15_25" localSheetId="1">[56]ORÇAMENTO!#REF!</definedName>
    <definedName name="recompmanual_15_25">[56]ORÇAMENTO!#REF!</definedName>
    <definedName name="recompmanual_19" localSheetId="1">[42]ORÇAMENTO!#REF!</definedName>
    <definedName name="recompmanual_19">[42]ORÇAMENTO!#REF!</definedName>
    <definedName name="recompmanual_23" localSheetId="1">[42]ORÇAMENTO!#REF!</definedName>
    <definedName name="recompmanual_23">[42]ORÇAMENTO!#REF!</definedName>
    <definedName name="recompmanual_24" localSheetId="1">[42]ORÇAMENTO!#REF!</definedName>
    <definedName name="recompmanual_24">[42]ORÇAMENTO!#REF!</definedName>
    <definedName name="recompmanual_24_13" localSheetId="1">[42]ORÇAMENTO!#REF!</definedName>
    <definedName name="recompmanual_24_13">[42]ORÇAMENTO!#REF!</definedName>
    <definedName name="recompmanual_24_13_19" localSheetId="1">[42]ORÇAMENTO!#REF!</definedName>
    <definedName name="recompmanual_24_13_19">[42]ORÇAMENTO!#REF!</definedName>
    <definedName name="recompmanual_24_13_23" localSheetId="1">[42]ORÇAMENTO!#REF!</definedName>
    <definedName name="recompmanual_24_13_23">[42]ORÇAMENTO!#REF!</definedName>
    <definedName name="recompmanual_24_13_25" localSheetId="1">[55]ORÇAMENTO!#REF!</definedName>
    <definedName name="recompmanual_24_13_25">[55]ORÇAMENTO!#REF!</definedName>
    <definedName name="recompmanual_24_19" localSheetId="1">[42]ORÇAMENTO!#REF!</definedName>
    <definedName name="recompmanual_24_19">[42]ORÇAMENTO!#REF!</definedName>
    <definedName name="recompmanual_24_23" localSheetId="1">[42]ORÇAMENTO!#REF!</definedName>
    <definedName name="recompmanual_24_23">[42]ORÇAMENTO!#REF!</definedName>
    <definedName name="recompmanual_24_25" localSheetId="1">[55]ORÇAMENTO!#REF!</definedName>
    <definedName name="recompmanual_24_25">[55]ORÇAMENTO!#REF!</definedName>
    <definedName name="recompmanual_25" localSheetId="1">[55]ORÇAMENTO!#REF!</definedName>
    <definedName name="recompmanual_25">[55]ORÇAMENTO!#REF!</definedName>
    <definedName name="recompmecaniz" localSheetId="1">[42]ORÇAMENTO!#REF!</definedName>
    <definedName name="recompmecaniz">[42]ORÇAMENTO!#REF!</definedName>
    <definedName name="recompmecaniz_13" localSheetId="1">[42]ORÇAMENTO!#REF!</definedName>
    <definedName name="recompmecaniz_13">[42]ORÇAMENTO!#REF!</definedName>
    <definedName name="recompmecaniz_13_19" localSheetId="1">[42]ORÇAMENTO!#REF!</definedName>
    <definedName name="recompmecaniz_13_19">[42]ORÇAMENTO!#REF!</definedName>
    <definedName name="recompmecaniz_13_23" localSheetId="1">[42]ORÇAMENTO!#REF!</definedName>
    <definedName name="recompmecaniz_13_23">[42]ORÇAMENTO!#REF!</definedName>
    <definedName name="recompmecaniz_13_25" localSheetId="1">[55]ORÇAMENTO!#REF!</definedName>
    <definedName name="recompmecaniz_13_25">[55]ORÇAMENTO!#REF!</definedName>
    <definedName name="recompmecaniz_15" localSheetId="1">[56]ORÇAMENTO!#REF!</definedName>
    <definedName name="recompmecaniz_15">[56]ORÇAMENTO!#REF!</definedName>
    <definedName name="recompmecaniz_15_13" localSheetId="1">[56]ORÇAMENTO!#REF!</definedName>
    <definedName name="recompmecaniz_15_13">[56]ORÇAMENTO!#REF!</definedName>
    <definedName name="recompmecaniz_15_13_19" localSheetId="1">[56]ORÇAMENTO!#REF!</definedName>
    <definedName name="recompmecaniz_15_13_19">[56]ORÇAMENTO!#REF!</definedName>
    <definedName name="recompmecaniz_15_13_23" localSheetId="1">[56]ORÇAMENTO!#REF!</definedName>
    <definedName name="recompmecaniz_15_13_23">[56]ORÇAMENTO!#REF!</definedName>
    <definedName name="recompmecaniz_15_13_25" localSheetId="1">[56]ORÇAMENTO!#REF!</definedName>
    <definedName name="recompmecaniz_15_13_25">[56]ORÇAMENTO!#REF!</definedName>
    <definedName name="recompmecaniz_15_19" localSheetId="1">[56]ORÇAMENTO!#REF!</definedName>
    <definedName name="recompmecaniz_15_19">[56]ORÇAMENTO!#REF!</definedName>
    <definedName name="recompmecaniz_15_23" localSheetId="1">[56]ORÇAMENTO!#REF!</definedName>
    <definedName name="recompmecaniz_15_23">[56]ORÇAMENTO!#REF!</definedName>
    <definedName name="recompmecaniz_15_25" localSheetId="1">[56]ORÇAMENTO!#REF!</definedName>
    <definedName name="recompmecaniz_15_25">[56]ORÇAMENTO!#REF!</definedName>
    <definedName name="recompmecaniz_19" localSheetId="1">[42]ORÇAMENTO!#REF!</definedName>
    <definedName name="recompmecaniz_19">[42]ORÇAMENTO!#REF!</definedName>
    <definedName name="recompmecaniz_23" localSheetId="1">[42]ORÇAMENTO!#REF!</definedName>
    <definedName name="recompmecaniz_23">[42]ORÇAMENTO!#REF!</definedName>
    <definedName name="recompmecaniz_24" localSheetId="1">[42]ORÇAMENTO!#REF!</definedName>
    <definedName name="recompmecaniz_24">[42]ORÇAMENTO!#REF!</definedName>
    <definedName name="recompmecaniz_24_13" localSheetId="1">[42]ORÇAMENTO!#REF!</definedName>
    <definedName name="recompmecaniz_24_13">[42]ORÇAMENTO!#REF!</definedName>
    <definedName name="recompmecaniz_24_13_19" localSheetId="1">[42]ORÇAMENTO!#REF!</definedName>
    <definedName name="recompmecaniz_24_13_19">[42]ORÇAMENTO!#REF!</definedName>
    <definedName name="recompmecaniz_24_13_23" localSheetId="1">[42]ORÇAMENTO!#REF!</definedName>
    <definedName name="recompmecaniz_24_13_23">[42]ORÇAMENTO!#REF!</definedName>
    <definedName name="recompmecaniz_24_13_25" localSheetId="1">[55]ORÇAMENTO!#REF!</definedName>
    <definedName name="recompmecaniz_24_13_25">[55]ORÇAMENTO!#REF!</definedName>
    <definedName name="recompmecaniz_24_19" localSheetId="1">[42]ORÇAMENTO!#REF!</definedName>
    <definedName name="recompmecaniz_24_19">[42]ORÇAMENTO!#REF!</definedName>
    <definedName name="recompmecaniz_24_23" localSheetId="1">[42]ORÇAMENTO!#REF!</definedName>
    <definedName name="recompmecaniz_24_23">[42]ORÇAMENTO!#REF!</definedName>
    <definedName name="recompmecaniz_24_25" localSheetId="1">[55]ORÇAMENTO!#REF!</definedName>
    <definedName name="recompmecaniz_24_25">[55]ORÇAMENTO!#REF!</definedName>
    <definedName name="recompmecaniz_25" localSheetId="1">[55]ORÇAMENTO!#REF!</definedName>
    <definedName name="recompmecaniz_25">[55]ORÇAMENTO!#REF!</definedName>
    <definedName name="recompplaca" localSheetId="1">[42]ORÇAMENTO!#REF!</definedName>
    <definedName name="recompplaca">[42]ORÇAMENTO!#REF!</definedName>
    <definedName name="recompplaca_13" localSheetId="1">[42]ORÇAMENTO!#REF!</definedName>
    <definedName name="recompplaca_13">[42]ORÇAMENTO!#REF!</definedName>
    <definedName name="recompplaca_13_19" localSheetId="1">[42]ORÇAMENTO!#REF!</definedName>
    <definedName name="recompplaca_13_19">[42]ORÇAMENTO!#REF!</definedName>
    <definedName name="recompplaca_13_23" localSheetId="1">[42]ORÇAMENTO!#REF!</definedName>
    <definedName name="recompplaca_13_23">[42]ORÇAMENTO!#REF!</definedName>
    <definedName name="recompplaca_13_25" localSheetId="1">[55]ORÇAMENTO!#REF!</definedName>
    <definedName name="recompplaca_13_25">[55]ORÇAMENTO!#REF!</definedName>
    <definedName name="recompplaca_15" localSheetId="1">[56]ORÇAMENTO!#REF!</definedName>
    <definedName name="recompplaca_15">[56]ORÇAMENTO!#REF!</definedName>
    <definedName name="recompplaca_15_13" localSheetId="1">[56]ORÇAMENTO!#REF!</definedName>
    <definedName name="recompplaca_15_13">[56]ORÇAMENTO!#REF!</definedName>
    <definedName name="recompplaca_15_13_19" localSheetId="1">[56]ORÇAMENTO!#REF!</definedName>
    <definedName name="recompplaca_15_13_19">[56]ORÇAMENTO!#REF!</definedName>
    <definedName name="recompplaca_15_13_23" localSheetId="1">[56]ORÇAMENTO!#REF!</definedName>
    <definedName name="recompplaca_15_13_23">[56]ORÇAMENTO!#REF!</definedName>
    <definedName name="recompplaca_15_13_25" localSheetId="1">[56]ORÇAMENTO!#REF!</definedName>
    <definedName name="recompplaca_15_13_25">[56]ORÇAMENTO!#REF!</definedName>
    <definedName name="recompplaca_15_19" localSheetId="1">[56]ORÇAMENTO!#REF!</definedName>
    <definedName name="recompplaca_15_19">[56]ORÇAMENTO!#REF!</definedName>
    <definedName name="recompplaca_15_23" localSheetId="1">[56]ORÇAMENTO!#REF!</definedName>
    <definedName name="recompplaca_15_23">[56]ORÇAMENTO!#REF!</definedName>
    <definedName name="recompplaca_15_25" localSheetId="1">[56]ORÇAMENTO!#REF!</definedName>
    <definedName name="recompplaca_15_25">[56]ORÇAMENTO!#REF!</definedName>
    <definedName name="recompplaca_19" localSheetId="1">[42]ORÇAMENTO!#REF!</definedName>
    <definedName name="recompplaca_19">[42]ORÇAMENTO!#REF!</definedName>
    <definedName name="recompplaca_23" localSheetId="1">[42]ORÇAMENTO!#REF!</definedName>
    <definedName name="recompplaca_23">[42]ORÇAMENTO!#REF!</definedName>
    <definedName name="recompplaca_24" localSheetId="1">[42]ORÇAMENTO!#REF!</definedName>
    <definedName name="recompplaca_24">[42]ORÇAMENTO!#REF!</definedName>
    <definedName name="recompplaca_24_13" localSheetId="1">[42]ORÇAMENTO!#REF!</definedName>
    <definedName name="recompplaca_24_13">[42]ORÇAMENTO!#REF!</definedName>
    <definedName name="recompplaca_24_13_19" localSheetId="1">[42]ORÇAMENTO!#REF!</definedName>
    <definedName name="recompplaca_24_13_19">[42]ORÇAMENTO!#REF!</definedName>
    <definedName name="recompplaca_24_13_23" localSheetId="1">[42]ORÇAMENTO!#REF!</definedName>
    <definedName name="recompplaca_24_13_23">[42]ORÇAMENTO!#REF!</definedName>
    <definedName name="recompplaca_24_13_25" localSheetId="1">[55]ORÇAMENTO!#REF!</definedName>
    <definedName name="recompplaca_24_13_25">[55]ORÇAMENTO!#REF!</definedName>
    <definedName name="recompplaca_24_19" localSheetId="1">[42]ORÇAMENTO!#REF!</definedName>
    <definedName name="recompplaca_24_19">[42]ORÇAMENTO!#REF!</definedName>
    <definedName name="recompplaca_24_23" localSheetId="1">[42]ORÇAMENTO!#REF!</definedName>
    <definedName name="recompplaca_24_23">[42]ORÇAMENTO!#REF!</definedName>
    <definedName name="recompplaca_24_25" localSheetId="1">[55]ORÇAMENTO!#REF!</definedName>
    <definedName name="recompplaca_24_25">[55]ORÇAMENTO!#REF!</definedName>
    <definedName name="recompplaca_25" localSheetId="1">[55]ORÇAMENTO!#REF!</definedName>
    <definedName name="recompplaca_25">[55]ORÇAMENTO!#REF!</definedName>
    <definedName name="RECONFORMAÇÃO" localSheetId="1">#REF!</definedName>
    <definedName name="RECONFORMAÇÃO">#REF!</definedName>
    <definedName name="RECONFORMAÇÃO_16">"$#REF!.$#REF!$#REF!:$#REF!$#REF!"</definedName>
    <definedName name="RECP" localSheetId="1">#REF!</definedName>
    <definedName name="RECP">#REF!</definedName>
    <definedName name="RECREV" localSheetId="1">#REF!</definedName>
    <definedName name="RECREV">#REF!</definedName>
    <definedName name="recrevcbuq" localSheetId="1">#REF!</definedName>
    <definedName name="recrevcbuq">#REF!</definedName>
    <definedName name="recrevmisbetfri" localSheetId="1">[42]ORÇAMENTO!#REF!</definedName>
    <definedName name="recrevmisbetfri">[42]ORÇAMENTO!#REF!</definedName>
    <definedName name="recrevmisbetfri_13" localSheetId="1">[42]ORÇAMENTO!#REF!</definedName>
    <definedName name="recrevmisbetfri_13">[42]ORÇAMENTO!#REF!</definedName>
    <definedName name="recrevmisbetfri_13_19" localSheetId="1">[42]ORÇAMENTO!#REF!</definedName>
    <definedName name="recrevmisbetfri_13_19">[42]ORÇAMENTO!#REF!</definedName>
    <definedName name="recrevmisbetfri_13_23" localSheetId="1">[42]ORÇAMENTO!#REF!</definedName>
    <definedName name="recrevmisbetfri_13_23">[42]ORÇAMENTO!#REF!</definedName>
    <definedName name="recrevmisbetfri_13_25" localSheetId="1">[55]ORÇAMENTO!#REF!</definedName>
    <definedName name="recrevmisbetfri_13_25">[55]ORÇAMENTO!#REF!</definedName>
    <definedName name="recrevmisbetfri_15" localSheetId="1">[56]ORÇAMENTO!#REF!</definedName>
    <definedName name="recrevmisbetfri_15">[56]ORÇAMENTO!#REF!</definedName>
    <definedName name="recrevmisbetfri_15_13" localSheetId="1">[56]ORÇAMENTO!#REF!</definedName>
    <definedName name="recrevmisbetfri_15_13">[56]ORÇAMENTO!#REF!</definedName>
    <definedName name="recrevmisbetfri_15_13_19" localSheetId="1">[56]ORÇAMENTO!#REF!</definedName>
    <definedName name="recrevmisbetfri_15_13_19">[56]ORÇAMENTO!#REF!</definedName>
    <definedName name="recrevmisbetfri_15_13_23" localSheetId="1">[56]ORÇAMENTO!#REF!</definedName>
    <definedName name="recrevmisbetfri_15_13_23">[56]ORÇAMENTO!#REF!</definedName>
    <definedName name="recrevmisbetfri_15_13_25" localSheetId="1">[56]ORÇAMENTO!#REF!</definedName>
    <definedName name="recrevmisbetfri_15_13_25">[56]ORÇAMENTO!#REF!</definedName>
    <definedName name="recrevmisbetfri_15_19" localSheetId="1">[56]ORÇAMENTO!#REF!</definedName>
    <definedName name="recrevmisbetfri_15_19">[56]ORÇAMENTO!#REF!</definedName>
    <definedName name="recrevmisbetfri_15_23" localSheetId="1">[56]ORÇAMENTO!#REF!</definedName>
    <definedName name="recrevmisbetfri_15_23">[56]ORÇAMENTO!#REF!</definedName>
    <definedName name="recrevmisbetfri_15_25" localSheetId="1">[56]ORÇAMENTO!#REF!</definedName>
    <definedName name="recrevmisbetfri_15_25">[56]ORÇAMENTO!#REF!</definedName>
    <definedName name="recrevmisbetfri_19" localSheetId="1">[42]ORÇAMENTO!#REF!</definedName>
    <definedName name="recrevmisbetfri_19">[42]ORÇAMENTO!#REF!</definedName>
    <definedName name="recrevmisbetfri_23" localSheetId="1">[42]ORÇAMENTO!#REF!</definedName>
    <definedName name="recrevmisbetfri_23">[42]ORÇAMENTO!#REF!</definedName>
    <definedName name="recrevmisbetfri_24" localSheetId="1">[42]ORÇAMENTO!#REF!</definedName>
    <definedName name="recrevmisbetfri_24">[42]ORÇAMENTO!#REF!</definedName>
    <definedName name="recrevmisbetfri_24_13" localSheetId="1">[42]ORÇAMENTO!#REF!</definedName>
    <definedName name="recrevmisbetfri_24_13">[42]ORÇAMENTO!#REF!</definedName>
    <definedName name="recrevmisbetfri_24_13_19" localSheetId="1">[42]ORÇAMENTO!#REF!</definedName>
    <definedName name="recrevmisbetfri_24_13_19">[42]ORÇAMENTO!#REF!</definedName>
    <definedName name="recrevmisbetfri_24_13_23" localSheetId="1">[42]ORÇAMENTO!#REF!</definedName>
    <definedName name="recrevmisbetfri_24_13_23">[42]ORÇAMENTO!#REF!</definedName>
    <definedName name="recrevmisbetfri_24_13_25" localSheetId="1">[55]ORÇAMENTO!#REF!</definedName>
    <definedName name="recrevmisbetfri_24_13_25">[55]ORÇAMENTO!#REF!</definedName>
    <definedName name="recrevmisbetfri_24_19" localSheetId="1">[42]ORÇAMENTO!#REF!</definedName>
    <definedName name="recrevmisbetfri_24_19">[42]ORÇAMENTO!#REF!</definedName>
    <definedName name="recrevmisbetfri_24_23" localSheetId="1">[42]ORÇAMENTO!#REF!</definedName>
    <definedName name="recrevmisbetfri_24_23">[42]ORÇAMENTO!#REF!</definedName>
    <definedName name="recrevmisbetfri_24_25" localSheetId="1">[55]ORÇAMENTO!#REF!</definedName>
    <definedName name="recrevmisbetfri_24_25">[55]ORÇAMENTO!#REF!</definedName>
    <definedName name="recrevmisbetfri_25" localSheetId="1">[55]ORÇAMENTO!#REF!</definedName>
    <definedName name="recrevmisbetfri_25">[55]ORÇAMENTO!#REF!</definedName>
    <definedName name="recrevmisbetque" localSheetId="1">[42]ORÇAMENTO!#REF!</definedName>
    <definedName name="recrevmisbetque">[42]ORÇAMENTO!#REF!</definedName>
    <definedName name="recrevmisbetque_13" localSheetId="1">[42]ORÇAMENTO!#REF!</definedName>
    <definedName name="recrevmisbetque_13">[42]ORÇAMENTO!#REF!</definedName>
    <definedName name="recrevmisbetque_13_19" localSheetId="1">[42]ORÇAMENTO!#REF!</definedName>
    <definedName name="recrevmisbetque_13_19">[42]ORÇAMENTO!#REF!</definedName>
    <definedName name="recrevmisbetque_13_23" localSheetId="1">[42]ORÇAMENTO!#REF!</definedName>
    <definedName name="recrevmisbetque_13_23">[42]ORÇAMENTO!#REF!</definedName>
    <definedName name="recrevmisbetque_13_25" localSheetId="1">[55]ORÇAMENTO!#REF!</definedName>
    <definedName name="recrevmisbetque_13_25">[55]ORÇAMENTO!#REF!</definedName>
    <definedName name="recrevmisbetque_15" localSheetId="1">[56]ORÇAMENTO!#REF!</definedName>
    <definedName name="recrevmisbetque_15">[56]ORÇAMENTO!#REF!</definedName>
    <definedName name="recrevmisbetque_15_13" localSheetId="1">[56]ORÇAMENTO!#REF!</definedName>
    <definedName name="recrevmisbetque_15_13">[56]ORÇAMENTO!#REF!</definedName>
    <definedName name="recrevmisbetque_15_13_19" localSheetId="1">[56]ORÇAMENTO!#REF!</definedName>
    <definedName name="recrevmisbetque_15_13_19">[56]ORÇAMENTO!#REF!</definedName>
    <definedName name="recrevmisbetque_15_13_23" localSheetId="1">[56]ORÇAMENTO!#REF!</definedName>
    <definedName name="recrevmisbetque_15_13_23">[56]ORÇAMENTO!#REF!</definedName>
    <definedName name="recrevmisbetque_15_13_25" localSheetId="1">[56]ORÇAMENTO!#REF!</definedName>
    <definedName name="recrevmisbetque_15_13_25">[56]ORÇAMENTO!#REF!</definedName>
    <definedName name="recrevmisbetque_15_19" localSheetId="1">[56]ORÇAMENTO!#REF!</definedName>
    <definedName name="recrevmisbetque_15_19">[56]ORÇAMENTO!#REF!</definedName>
    <definedName name="recrevmisbetque_15_23" localSheetId="1">[56]ORÇAMENTO!#REF!</definedName>
    <definedName name="recrevmisbetque_15_23">[56]ORÇAMENTO!#REF!</definedName>
    <definedName name="recrevmisbetque_15_25" localSheetId="1">[56]ORÇAMENTO!#REF!</definedName>
    <definedName name="recrevmisbetque_15_25">[56]ORÇAMENTO!#REF!</definedName>
    <definedName name="recrevmisbetque_19" localSheetId="1">[42]ORÇAMENTO!#REF!</definedName>
    <definedName name="recrevmisbetque_19">[42]ORÇAMENTO!#REF!</definedName>
    <definedName name="recrevmisbetque_23" localSheetId="1">[42]ORÇAMENTO!#REF!</definedName>
    <definedName name="recrevmisbetque_23">[42]ORÇAMENTO!#REF!</definedName>
    <definedName name="recrevmisbetque_24" localSheetId="1">[42]ORÇAMENTO!#REF!</definedName>
    <definedName name="recrevmisbetque_24">[42]ORÇAMENTO!#REF!</definedName>
    <definedName name="recrevmisbetque_24_13" localSheetId="1">[42]ORÇAMENTO!#REF!</definedName>
    <definedName name="recrevmisbetque_24_13">[42]ORÇAMENTO!#REF!</definedName>
    <definedName name="recrevmisbetque_24_13_19" localSheetId="1">[42]ORÇAMENTO!#REF!</definedName>
    <definedName name="recrevmisbetque_24_13_19">[42]ORÇAMENTO!#REF!</definedName>
    <definedName name="recrevmisbetque_24_13_23" localSheetId="1">[42]ORÇAMENTO!#REF!</definedName>
    <definedName name="recrevmisbetque_24_13_23">[42]ORÇAMENTO!#REF!</definedName>
    <definedName name="recrevmisbetque_24_13_25" localSheetId="1">[55]ORÇAMENTO!#REF!</definedName>
    <definedName name="recrevmisbetque_24_13_25">[55]ORÇAMENTO!#REF!</definedName>
    <definedName name="recrevmisbetque_24_19" localSheetId="1">[42]ORÇAMENTO!#REF!</definedName>
    <definedName name="recrevmisbetque_24_19">[42]ORÇAMENTO!#REF!</definedName>
    <definedName name="recrevmisbetque_24_23" localSheetId="1">[42]ORÇAMENTO!#REF!</definedName>
    <definedName name="recrevmisbetque_24_23">[42]ORÇAMENTO!#REF!</definedName>
    <definedName name="recrevmisbetque_24_25" localSheetId="1">[55]ORÇAMENTO!#REF!</definedName>
    <definedName name="recrevmisbetque_24_25">[55]ORÇAMENTO!#REF!</definedName>
    <definedName name="recrevmisbetque_25" localSheetId="1">[55]ORÇAMENTO!#REF!</definedName>
    <definedName name="recrevmisbetque_25">[55]ORÇAMENTO!#REF!</definedName>
    <definedName name="REDE_COLETORA_MAT" localSheetId="1">#REF!</definedName>
    <definedName name="REDE_COLETORA_MAT">#REF!</definedName>
    <definedName name="REDE_COLETORA_MATERIAL">'[80]REDE COLETORA'!$H$67</definedName>
    <definedName name="REDE_COLETORA_SERV" localSheetId="1">#REF!</definedName>
    <definedName name="REDE_COLETORA_SERV">#REF!</definedName>
    <definedName name="REDE_COLETORA_SERVIÇOS">'[80]REDE COLETORA'!$H$9</definedName>
    <definedName name="reest_base" localSheetId="1">[49]medição!#REF!</definedName>
    <definedName name="reest_base">[49]medição!#REF!</definedName>
    <definedName name="REG" localSheetId="1">#REF!</definedName>
    <definedName name="REG">#REF!</definedName>
    <definedName name="REG_25" localSheetId="1">#REF!</definedName>
    <definedName name="REG_25">#REF!</definedName>
    <definedName name="REG_4" localSheetId="1">#REF!</definedName>
    <definedName name="REG_4">#REF!</definedName>
    <definedName name="REG_SUB_LEITO" localSheetId="1">#REF!</definedName>
    <definedName name="REG_SUB_LEITO">#REF!</definedName>
    <definedName name="REGG" localSheetId="1">#REF!</definedName>
    <definedName name="REGG">#REF!</definedName>
    <definedName name="REGIÃO">'[74]Comp P Unit '!$M$40</definedName>
    <definedName name="REGULA" localSheetId="1">#REF!</definedName>
    <definedName name="REGULA">#REF!</definedName>
    <definedName name="REGULA_10" localSheetId="1">#REF!</definedName>
    <definedName name="REGULA_10">#REF!</definedName>
    <definedName name="REGULA_24" localSheetId="1">#REF!</definedName>
    <definedName name="REGULA_24">#REF!</definedName>
    <definedName name="REGULA_25" localSheetId="1">#REF!</definedName>
    <definedName name="REGULA_25">#REF!</definedName>
    <definedName name="REGULA_26" localSheetId="1">#REF!</definedName>
    <definedName name="REGULA_26">#REF!</definedName>
    <definedName name="REGULA_27" localSheetId="1">#REF!</definedName>
    <definedName name="REGULA_27">#REF!</definedName>
    <definedName name="REGULA_29" localSheetId="1">#REF!</definedName>
    <definedName name="REGULA_29">#REF!</definedName>
    <definedName name="REGULA_3" localSheetId="1">#REF!</definedName>
    <definedName name="REGULA_3">#REF!</definedName>
    <definedName name="REGULA_4" localSheetId="1">#REF!</definedName>
    <definedName name="REGULA_4">#REF!</definedName>
    <definedName name="REGULA_5" localSheetId="1">#REF!</definedName>
    <definedName name="REGULA_5">#REF!</definedName>
    <definedName name="REGULA_9" localSheetId="1">#REF!</definedName>
    <definedName name="REGULA_9">#REF!</definedName>
    <definedName name="REGULAA" localSheetId="1">#REF!</definedName>
    <definedName name="REGULAA">#REF!</definedName>
    <definedName name="rei" localSheetId="1" hidden="1">#REF!</definedName>
    <definedName name="rei" hidden="1">#REF!</definedName>
    <definedName name="Reimbursement">"Reembolso"</definedName>
    <definedName name="REL" hidden="1">{#N/A,#N/A,TRUE,"Serviços"}</definedName>
    <definedName name="Rel.Mensal">[27]procedimentos!$A$20</definedName>
    <definedName name="Relat" localSheetId="1" hidden="1">#REF!</definedName>
    <definedName name="Relat" hidden="1">#REF!</definedName>
    <definedName name="relatorio">#N/A</definedName>
    <definedName name="RELATÓRIO_DOS_SERVIÇOS_EXECUTADOS" localSheetId="1">#REF!</definedName>
    <definedName name="RELATÓRIO_DOS_SERVIÇOS_EXECUTADOS">#REF!</definedName>
    <definedName name="relequip" localSheetId="1">#REF!</definedName>
    <definedName name="relequip">#REF!</definedName>
    <definedName name="relequip_1" localSheetId="1">#REF!</definedName>
    <definedName name="relequip_1">#REF!</definedName>
    <definedName name="RELL" hidden="1">{#N/A,#N/A,TRUE,"Serviços"}</definedName>
    <definedName name="rem_localizados" localSheetId="1">[49]medição!#REF!</definedName>
    <definedName name="rem_localizados">[49]medição!#REF!</definedName>
    <definedName name="Rem_Mec_pista" localSheetId="1">OFFSET([82]Percentual!$A$6,0,MATCH([82]Percentual!#REF!,[82]Percentual!$3:$3,0)-1,COUNTA([82]Percentual!$A$6:$A$105),1)</definedName>
    <definedName name="Rem_Mec_pista">OFFSET([82]Percentual!$A$6,0,MATCH([82]Percentual!#REF!,[82]Percentual!$3:$3,0)-1,COUNTA([82]Percentual!$A$6:$A$105),1)</definedName>
    <definedName name="REMB" localSheetId="1">#REF!</definedName>
    <definedName name="REMB">#REF!</definedName>
    <definedName name="remendo_profundo" localSheetId="1">'[27]medição '!#REF!</definedName>
    <definedName name="remendo_profundo">'[27]medição '!#REF!</definedName>
    <definedName name="REMN" localSheetId="1">#REF!</definedName>
    <definedName name="REMN">#REF!</definedName>
    <definedName name="REMOÇÃO_PAV" localSheetId="1">#REF!</definedName>
    <definedName name="REMOÇÃO_PAV">#REF!</definedName>
    <definedName name="REMP" localSheetId="1">#REF!</definedName>
    <definedName name="REMP">#REF!</definedName>
    <definedName name="remprofdemmec" localSheetId="1">[42]ORÇAMENTO!#REF!</definedName>
    <definedName name="remprofdemmec">[42]ORÇAMENTO!#REF!</definedName>
    <definedName name="remprofdemmec_13" localSheetId="1">[42]ORÇAMENTO!#REF!</definedName>
    <definedName name="remprofdemmec_13">[42]ORÇAMENTO!#REF!</definedName>
    <definedName name="remprofdemmec_13_19" localSheetId="1">[42]ORÇAMENTO!#REF!</definedName>
    <definedName name="remprofdemmec_13_19">[42]ORÇAMENTO!#REF!</definedName>
    <definedName name="remprofdemmec_13_23" localSheetId="1">[42]ORÇAMENTO!#REF!</definedName>
    <definedName name="remprofdemmec_13_23">[42]ORÇAMENTO!#REF!</definedName>
    <definedName name="remprofdemmec_13_25" localSheetId="1">[55]ORÇAMENTO!#REF!</definedName>
    <definedName name="remprofdemmec_13_25">[55]ORÇAMENTO!#REF!</definedName>
    <definedName name="remprofdemmec_15" localSheetId="1">[56]ORÇAMENTO!#REF!</definedName>
    <definedName name="remprofdemmec_15">[56]ORÇAMENTO!#REF!</definedName>
    <definedName name="remprofdemmec_15_13" localSheetId="1">[56]ORÇAMENTO!#REF!</definedName>
    <definedName name="remprofdemmec_15_13">[56]ORÇAMENTO!#REF!</definedName>
    <definedName name="remprofdemmec_15_13_19" localSheetId="1">[56]ORÇAMENTO!#REF!</definedName>
    <definedName name="remprofdemmec_15_13_19">[56]ORÇAMENTO!#REF!</definedName>
    <definedName name="remprofdemmec_15_13_23" localSheetId="1">[56]ORÇAMENTO!#REF!</definedName>
    <definedName name="remprofdemmec_15_13_23">[56]ORÇAMENTO!#REF!</definedName>
    <definedName name="remprofdemmec_15_13_25" localSheetId="1">[56]ORÇAMENTO!#REF!</definedName>
    <definedName name="remprofdemmec_15_13_25">[56]ORÇAMENTO!#REF!</definedName>
    <definedName name="remprofdemmec_15_19" localSheetId="1">[56]ORÇAMENTO!#REF!</definedName>
    <definedName name="remprofdemmec_15_19">[56]ORÇAMENTO!#REF!</definedName>
    <definedName name="remprofdemmec_15_23" localSheetId="1">[56]ORÇAMENTO!#REF!</definedName>
    <definedName name="remprofdemmec_15_23">[56]ORÇAMENTO!#REF!</definedName>
    <definedName name="remprofdemmec_15_25" localSheetId="1">[56]ORÇAMENTO!#REF!</definedName>
    <definedName name="remprofdemmec_15_25">[56]ORÇAMENTO!#REF!</definedName>
    <definedName name="remprofdemmec_19" localSheetId="1">[42]ORÇAMENTO!#REF!</definedName>
    <definedName name="remprofdemmec_19">[42]ORÇAMENTO!#REF!</definedName>
    <definedName name="remprofdemmec_23" localSheetId="1">[42]ORÇAMENTO!#REF!</definedName>
    <definedName name="remprofdemmec_23">[42]ORÇAMENTO!#REF!</definedName>
    <definedName name="remprofdemmec_24" localSheetId="1">[42]ORÇAMENTO!#REF!</definedName>
    <definedName name="remprofdemmec_24">[42]ORÇAMENTO!#REF!</definedName>
    <definedName name="remprofdemmec_24_13" localSheetId="1">[42]ORÇAMENTO!#REF!</definedName>
    <definedName name="remprofdemmec_24_13">[42]ORÇAMENTO!#REF!</definedName>
    <definedName name="remprofdemmec_24_13_19" localSheetId="1">[42]ORÇAMENTO!#REF!</definedName>
    <definedName name="remprofdemmec_24_13_19">[42]ORÇAMENTO!#REF!</definedName>
    <definedName name="remprofdemmec_24_13_23" localSheetId="1">[42]ORÇAMENTO!#REF!</definedName>
    <definedName name="remprofdemmec_24_13_23">[42]ORÇAMENTO!#REF!</definedName>
    <definedName name="remprofdemmec_24_13_25" localSheetId="1">[55]ORÇAMENTO!#REF!</definedName>
    <definedName name="remprofdemmec_24_13_25">[55]ORÇAMENTO!#REF!</definedName>
    <definedName name="remprofdemmec_24_19" localSheetId="1">[42]ORÇAMENTO!#REF!</definedName>
    <definedName name="remprofdemmec_24_19">[42]ORÇAMENTO!#REF!</definedName>
    <definedName name="remprofdemmec_24_23" localSheetId="1">[42]ORÇAMENTO!#REF!</definedName>
    <definedName name="remprofdemmec_24_23">[42]ORÇAMENTO!#REF!</definedName>
    <definedName name="remprofdemmec_24_25" localSheetId="1">[55]ORÇAMENTO!#REF!</definedName>
    <definedName name="remprofdemmec_24_25">[55]ORÇAMENTO!#REF!</definedName>
    <definedName name="remprofdemmec_25" localSheetId="1">[55]ORÇAMENTO!#REF!</definedName>
    <definedName name="remprofdemmec_25">[55]ORÇAMENTO!#REF!</definedName>
    <definedName name="ren_sinal_horiz" localSheetId="1">'[27]memória quantitativa'!#REF!</definedName>
    <definedName name="ren_sinal_horiz">'[27]memória quantitativa'!#REF!</definedName>
    <definedName name="Rendimento" localSheetId="1">#REF!</definedName>
    <definedName name="Rendimento">#REF!</definedName>
    <definedName name="REP_Adir">OFFSET([82]Percentual!$A$6,0,COLUMN([82]Percentual!$CG$3)-1,COUNTA([82]Percentual!$A$6:$A$105),1)</definedName>
    <definedName name="REP_Aesq">OFFSET([82]Percentual!$A$6,0,COLUMN([82]Percentual!$BG$3)-1,COUNTA([82]Percentual!$A$6:$A$105),1)</definedName>
    <definedName name="rep_loc_acostamento" localSheetId="1">[49]medição!#REF!</definedName>
    <definedName name="rep_loc_acostamento">[49]medição!#REF!</definedName>
    <definedName name="REP_pista">OFFSET([82]Percentual!$A$6,0,MATCH([82]Percentual!$AG$3,[82]Percentual!$3:$3,0)-1,COUNTA([82]Percentual!$A$6:$A$105),1)</definedName>
    <definedName name="reparos" localSheetId="1">[153]!PassaExtenso</definedName>
    <definedName name="reparos">[153]!PassaExtenso</definedName>
    <definedName name="rerer" hidden="1">{#N/A,#N/A,TRUE,"Resumo de Preços"}</definedName>
    <definedName name="RERSA" localSheetId="1">#REF!</definedName>
    <definedName name="RERSA">#REF!</definedName>
    <definedName name="res" localSheetId="1">#N/A</definedName>
    <definedName name="res">[0]!res</definedName>
    <definedName name="RES_10">#N/A</definedName>
    <definedName name="RES_15">#N/A</definedName>
    <definedName name="RES_19">#N/A</definedName>
    <definedName name="RES_20">#N/A</definedName>
    <definedName name="RES_21">#N/A</definedName>
    <definedName name="RES_22">#N/A</definedName>
    <definedName name="RES_23">#N/A</definedName>
    <definedName name="RES_24">#N/A</definedName>
    <definedName name="RES_25">#N/A</definedName>
    <definedName name="RES_26">#N/A</definedName>
    <definedName name="RES_28">#N/A</definedName>
    <definedName name="RES_29">#N/A</definedName>
    <definedName name="RES_30">#N/A</definedName>
    <definedName name="RES_31">#N/A</definedName>
    <definedName name="RES_35">#N/A</definedName>
    <definedName name="res_38" localSheetId="1">#N/A</definedName>
    <definedName name="res_38">[0]!res_38</definedName>
    <definedName name="RES_6">#N/A</definedName>
    <definedName name="RES_9">#N/A</definedName>
    <definedName name="RESP" localSheetId="1">[164]ORÇAMENTO!#REF!</definedName>
    <definedName name="RESP">[164]ORÇAMENTO!#REF!</definedName>
    <definedName name="resu" hidden="1">{#N/A,#N/A,FALSE,"MO (2)"}</definedName>
    <definedName name="resultadorendimento" localSheetId="1">#REF!</definedName>
    <definedName name="resultadorendimento">#REF!</definedName>
    <definedName name="RESUMO">#N/A</definedName>
    <definedName name="RESUMO_1" localSheetId="1">#N/A</definedName>
    <definedName name="RESUMO_1">[0]!RESUMO_1</definedName>
    <definedName name="RESUMO_10" localSheetId="1">#N/A</definedName>
    <definedName name="RESUMO_10">[0]!RESUMO_10</definedName>
    <definedName name="RESUMO_12" localSheetId="1">#N/A</definedName>
    <definedName name="RESUMO_12">[0]!RESUMO_12</definedName>
    <definedName name="RESUMO_13" localSheetId="1">#N/A</definedName>
    <definedName name="RESUMO_13">[0]!RESUMO_13</definedName>
    <definedName name="RESUMO_14" localSheetId="1">#N/A</definedName>
    <definedName name="RESUMO_14">[0]!RESUMO_14</definedName>
    <definedName name="RESUMO_19" localSheetId="1">#N/A</definedName>
    <definedName name="RESUMO_19">[0]!RESUMO_19</definedName>
    <definedName name="RESUMO_2" localSheetId="1">#N/A</definedName>
    <definedName name="RESUMO_2">[0]!RESUMO_2</definedName>
    <definedName name="RESUMO_20">#N/A</definedName>
    <definedName name="Resumo_2013" localSheetId="1">#REF!</definedName>
    <definedName name="Resumo_2013">#REF!</definedName>
    <definedName name="RESUMO_21" localSheetId="1">#N/A</definedName>
    <definedName name="RESUMO_21">[0]!RESUMO_21</definedName>
    <definedName name="RESUMO_22" localSheetId="1">#N/A</definedName>
    <definedName name="RESUMO_22">[0]!RESUMO_22</definedName>
    <definedName name="RESUMO_23" localSheetId="1">#N/A</definedName>
    <definedName name="RESUMO_23">[0]!RESUMO_23</definedName>
    <definedName name="RESUMO_24" localSheetId="1">#N/A</definedName>
    <definedName name="RESUMO_24">[0]!RESUMO_24</definedName>
    <definedName name="RESUMO_25" localSheetId="1">#N/A</definedName>
    <definedName name="RESUMO_25">[0]!RESUMO_25</definedName>
    <definedName name="RESUMO_26" localSheetId="1">#N/A</definedName>
    <definedName name="RESUMO_26">[0]!RESUMO_26</definedName>
    <definedName name="RESUMO_27" localSheetId="1">#N/A</definedName>
    <definedName name="RESUMO_27">[0]!RESUMO_27</definedName>
    <definedName name="RESUMO_28" localSheetId="1">#N/A</definedName>
    <definedName name="RESUMO_28">[0]!RESUMO_28</definedName>
    <definedName name="RESUMO_29" localSheetId="1">#N/A</definedName>
    <definedName name="RESUMO_29">[0]!RESUMO_29</definedName>
    <definedName name="RESUMO_3" localSheetId="1">#N/A</definedName>
    <definedName name="RESUMO_3">[0]!RESUMO_3</definedName>
    <definedName name="RESUMO_30" localSheetId="1">#N/A</definedName>
    <definedName name="RESUMO_30">[0]!RESUMO_30</definedName>
    <definedName name="RESUMO_31" localSheetId="1">#N/A</definedName>
    <definedName name="RESUMO_31">[0]!RESUMO_31</definedName>
    <definedName name="RESUMO_32" localSheetId="1">#N/A</definedName>
    <definedName name="RESUMO_32">[0]!RESUMO_32</definedName>
    <definedName name="RESUMO_33" localSheetId="1">#N/A</definedName>
    <definedName name="RESUMO_33">[0]!RESUMO_33</definedName>
    <definedName name="RESUMO_34" localSheetId="1">#N/A</definedName>
    <definedName name="RESUMO_34">[0]!RESUMO_34</definedName>
    <definedName name="RESUMO_35" localSheetId="1">#N/A</definedName>
    <definedName name="RESUMO_35">[0]!RESUMO_35</definedName>
    <definedName name="RESUMO_36" localSheetId="1">#N/A</definedName>
    <definedName name="RESUMO_36">[0]!RESUMO_36</definedName>
    <definedName name="RESUMO_37" localSheetId="1">#N/A</definedName>
    <definedName name="RESUMO_37">[0]!RESUMO_37</definedName>
    <definedName name="RESUMO_38" localSheetId="1">#N/A</definedName>
    <definedName name="RESUMO_38">[0]!RESUMO_38</definedName>
    <definedName name="RESUMO_39" localSheetId="1">#N/A</definedName>
    <definedName name="RESUMO_39">[0]!RESUMO_39</definedName>
    <definedName name="RESUMO_4" localSheetId="1">#N/A</definedName>
    <definedName name="RESUMO_4">[0]!RESUMO_4</definedName>
    <definedName name="RESUMO_40" localSheetId="1">#N/A</definedName>
    <definedName name="RESUMO_40">[0]!RESUMO_40</definedName>
    <definedName name="RESUMO_41" localSheetId="1">#N/A</definedName>
    <definedName name="RESUMO_41">[0]!RESUMO_41</definedName>
    <definedName name="RESUMO_42" localSheetId="1">#N/A</definedName>
    <definedName name="RESUMO_42">[0]!RESUMO_42</definedName>
    <definedName name="RESUMO_43" localSheetId="1">#N/A</definedName>
    <definedName name="RESUMO_43">[0]!RESUMO_43</definedName>
    <definedName name="RESUMO_44" localSheetId="1">#N/A</definedName>
    <definedName name="RESUMO_44">[0]!RESUMO_44</definedName>
    <definedName name="RESUMO_45" localSheetId="1">#N/A</definedName>
    <definedName name="RESUMO_45">[0]!RESUMO_45</definedName>
    <definedName name="RESUMO_46" localSheetId="1">#N/A</definedName>
    <definedName name="RESUMO_46">[0]!RESUMO_46</definedName>
    <definedName name="RESUMO_47" localSheetId="1">#N/A</definedName>
    <definedName name="RESUMO_47">[0]!RESUMO_47</definedName>
    <definedName name="RESUMO_48" localSheetId="1">#N/A</definedName>
    <definedName name="RESUMO_48">[0]!RESUMO_48</definedName>
    <definedName name="RESUMO_5" localSheetId="1">#N/A</definedName>
    <definedName name="RESUMO_5">[0]!RESUMO_5</definedName>
    <definedName name="RESUMO_51" localSheetId="1">#N/A</definedName>
    <definedName name="RESUMO_51">[0]!RESUMO_51</definedName>
    <definedName name="RESUMO_52" localSheetId="1">#N/A</definedName>
    <definedName name="RESUMO_52">[0]!RESUMO_52</definedName>
    <definedName name="RESUMO_53" localSheetId="1">#N/A</definedName>
    <definedName name="RESUMO_53">[0]!RESUMO_53</definedName>
    <definedName name="RESUMO_54" localSheetId="1">#N/A</definedName>
    <definedName name="RESUMO_54">[0]!RESUMO_54</definedName>
    <definedName name="RESUMO_55" localSheetId="1">#N/A</definedName>
    <definedName name="RESUMO_55">[0]!RESUMO_55</definedName>
    <definedName name="RESUMO_56" localSheetId="1">#N/A</definedName>
    <definedName name="RESUMO_56">[0]!RESUMO_56</definedName>
    <definedName name="RESUMO_57" localSheetId="1">#N/A</definedName>
    <definedName name="RESUMO_57">[0]!RESUMO_57</definedName>
    <definedName name="RESUMO_58" localSheetId="1">#N/A</definedName>
    <definedName name="RESUMO_58">[0]!RESUMO_58</definedName>
    <definedName name="RESUMO_59" localSheetId="1">#N/A</definedName>
    <definedName name="RESUMO_59">[0]!RESUMO_59</definedName>
    <definedName name="RESUMO_6" localSheetId="1">#N/A</definedName>
    <definedName name="RESUMO_6">[0]!RESUMO_6</definedName>
    <definedName name="RESUMO_60" localSheetId="1">#N/A</definedName>
    <definedName name="RESUMO_60">[0]!RESUMO_60</definedName>
    <definedName name="RESUMO_61" localSheetId="1">#N/A</definedName>
    <definedName name="RESUMO_61">[0]!RESUMO_61</definedName>
    <definedName name="RESUMO_62" localSheetId="1">#N/A</definedName>
    <definedName name="RESUMO_62">[0]!RESUMO_62</definedName>
    <definedName name="RESUMO_63" localSheetId="1">#N/A</definedName>
    <definedName name="RESUMO_63">[0]!RESUMO_63</definedName>
    <definedName name="RESUMO_64" localSheetId="1">#N/A</definedName>
    <definedName name="RESUMO_64">[0]!RESUMO_64</definedName>
    <definedName name="RESUMO_65" localSheetId="1">#N/A</definedName>
    <definedName name="RESUMO_65">[0]!RESUMO_65</definedName>
    <definedName name="RESUMO_66" localSheetId="1">#N/A</definedName>
    <definedName name="RESUMO_66">[0]!RESUMO_66</definedName>
    <definedName name="RESUMO_67" localSheetId="1">#N/A</definedName>
    <definedName name="RESUMO_67">[0]!RESUMO_67</definedName>
    <definedName name="RESUMO_68" localSheetId="1">#N/A</definedName>
    <definedName name="RESUMO_68">[0]!RESUMO_68</definedName>
    <definedName name="RESUMO_69" localSheetId="1">#N/A</definedName>
    <definedName name="RESUMO_69">[0]!RESUMO_69</definedName>
    <definedName name="RESUMO_7" localSheetId="1">#N/A</definedName>
    <definedName name="RESUMO_7">[0]!RESUMO_7</definedName>
    <definedName name="RESUMO_70" localSheetId="1">#N/A</definedName>
    <definedName name="RESUMO_70">[0]!RESUMO_70</definedName>
    <definedName name="RESUMO_71" localSheetId="1">#N/A</definedName>
    <definedName name="RESUMO_71">[0]!RESUMO_71</definedName>
    <definedName name="RESUMO_72" localSheetId="1">#N/A</definedName>
    <definedName name="RESUMO_72">[0]!RESUMO_72</definedName>
    <definedName name="RESUMO_8" localSheetId="1">#N/A</definedName>
    <definedName name="RESUMO_8">[0]!RESUMO_8</definedName>
    <definedName name="RESUMO_9" localSheetId="1">#N/A</definedName>
    <definedName name="RESUMO_9">[0]!RESUMO_9</definedName>
    <definedName name="Resumo_dos_Custos_Unitários_de_Referência">'[97]Banco de Dados'!$T$1:$W$462</definedName>
    <definedName name="RESUMO1">[39]!RESUMO1</definedName>
    <definedName name="resumo2" localSheetId="1">#REF!</definedName>
    <definedName name="resumo2">#REF!</definedName>
    <definedName name="resumo2_1" localSheetId="1">#REF!</definedName>
    <definedName name="resumo2_1">#REF!</definedName>
    <definedName name="resumo2_4" localSheetId="1">#REF!</definedName>
    <definedName name="resumo2_4">#REF!</definedName>
    <definedName name="resumoii" hidden="1">{#N/A,#N/A,FALSE,"MO (2)"}</definedName>
    <definedName name="resumou" hidden="1">{#N/A,#N/A,TRUE,"Plan1"}</definedName>
    <definedName name="Retro">[182]Calendário!$A$15</definedName>
    <definedName name="REV" localSheetId="1">#REF!</definedName>
    <definedName name="REV">#REF!</definedName>
    <definedName name="REV." localSheetId="1">#REF!</definedName>
    <definedName name="REV.">#REF!</definedName>
    <definedName name="Rev_List" localSheetId="1">#REF!</definedName>
    <definedName name="Rev_List">#REF!</definedName>
    <definedName name="revest_veg" localSheetId="1">'[27]medição '!#REF!</definedName>
    <definedName name="revest_veg">'[27]medição '!#REF!</definedName>
    <definedName name="RevestimentoAcostamento" localSheetId="1">#REF!</definedName>
    <definedName name="RevestimentoAcostamento">#REF!</definedName>
    <definedName name="RevestimentoPista" localSheetId="1">#REF!</definedName>
    <definedName name="RevestimentoPista">#REF!</definedName>
    <definedName name="RF" localSheetId="1">#REF!</definedName>
    <definedName name="RF">#REF!</definedName>
    <definedName name="rfgghj" localSheetId="1">'[42]CAL MAT BET CONSERVA '!#REF!</definedName>
    <definedName name="rfgghj">'[42]CAL MAT BET CONSERVA '!#REF!</definedName>
    <definedName name="rft" localSheetId="1">[67]PROJETO!#REF!</definedName>
    <definedName name="rft">[67]PROJETO!#REF!</definedName>
    <definedName name="RG" localSheetId="1">#REF!</definedName>
    <definedName name="RG">#REF!</definedName>
    <definedName name="RGC" localSheetId="1">#REF!</definedName>
    <definedName name="RGC">#REF!</definedName>
    <definedName name="RIOMACHADO" localSheetId="1">#REF!</definedName>
    <definedName name="RIOMACHADO">#REF!</definedName>
    <definedName name="RIOMUQUI" localSheetId="1">#REF!</definedName>
    <definedName name="RIOMUQUI">#REF!</definedName>
    <definedName name="RIONOVE" localSheetId="1">#REF!</definedName>
    <definedName name="RIONOVE">#REF!</definedName>
    <definedName name="RIORIACHUELO" localSheetId="1">#REF!</definedName>
    <definedName name="RIORIACHUELO">#REF!</definedName>
    <definedName name="RIOSÃOPEDRO" localSheetId="1">#REF!</definedName>
    <definedName name="RIOSÃOPEDRO">#REF!</definedName>
    <definedName name="RIOSOLEDADE" localSheetId="1">#REF!</definedName>
    <definedName name="RIOSOLEDADE">#REF!</definedName>
    <definedName name="Risco" localSheetId="1">#REF!</definedName>
    <definedName name="Risco">#REF!</definedName>
    <definedName name="RiskAfterRecalcMacro" hidden="1">""</definedName>
    <definedName name="RiskAfterSimMacro" hidden="1">""</definedName>
    <definedName name="RiskAutoStopPercChange">1.5</definedName>
    <definedName name="RiskBeforeRecalcMacro" hidden="1">""</definedName>
    <definedName name="RiskBeforeSimMacro" hidden="1">""</definedName>
    <definedName name="RiskCollectDistributionSamples" hidden="1">2</definedName>
    <definedName name="RiskExcelReportsGoInNewWorkbook">TRUE</definedName>
    <definedName name="RiskExcelReportsToGenerate">0</definedName>
    <definedName name="RiskFixedSeed" hidden="1">1</definedName>
    <definedName name="RiskGenerateExcelReportsAtEndOfSimulation">FALSE</definedName>
    <definedName name="RiskHasSettings" hidden="1">5</definedName>
    <definedName name="RiskIsInput" hidden="1">FALSE</definedName>
    <definedName name="RiskIsOutput" hidden="1">FALSE</definedName>
    <definedName name="RiskIsStatistics" hidden="1">FALSE</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Simulations" hidden="1">1</definedName>
    <definedName name="RiskPauseOnError" hidden="1">FALSE</definedName>
    <definedName name="RiskRealTimeResults">FALSE</definedName>
    <definedName name="RiskReportGraphFormat">0</definedName>
    <definedName name="RiskResultsUpdateFreq">100</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howRiskWindowAtEndOfSimulation">TRUE</definedName>
    <definedName name="RiskStandardRecalc" hidden="1">1</definedName>
    <definedName name="RiskTemplateSheetName">"myTemplate"</definedName>
    <definedName name="RiskUpdateDisplay" hidden="1">FALSE</definedName>
    <definedName name="RiskUseDifferentSeedForEachSim" hidden="1">FALSE</definedName>
    <definedName name="RiskUseFixedSeed" hidden="1">FALSE</definedName>
    <definedName name="RiskUseMultipleCPUs" hidden="1">TRUE</definedName>
    <definedName name="RJMODELE" localSheetId="1">#REF!</definedName>
    <definedName name="RJMODELE">#REF!</definedName>
    <definedName name="RJMODMEC" localSheetId="1">#REF!</definedName>
    <definedName name="RJMODMEC">#REF!</definedName>
    <definedName name="RL_1C">'[74]CUSTO MATERIAL'!$F$27</definedName>
    <definedName name="rl1c_lama" localSheetId="1">'[27]medição '!#REF!</definedName>
    <definedName name="rl1c_lama">'[27]medição '!#REF!</definedName>
    <definedName name="RM" localSheetId="1">#REF!</definedName>
    <definedName name="RM">#REF!</definedName>
    <definedName name="RM_1C">'[74]CUSTO MATERIAL'!$F$26</definedName>
    <definedName name="RM1C" localSheetId="1">#REF!</definedName>
    <definedName name="RM1C">#REF!</definedName>
    <definedName name="rm1c_mbb" localSheetId="1">'[27]medição '!#REF!</definedName>
    <definedName name="rm1c_mbb">'[27]medição '!#REF!</definedName>
    <definedName name="rm1c_mbuf" localSheetId="1">'[27]medição '!#REF!</definedName>
    <definedName name="rm1c_mbuf">'[27]medição '!#REF!</definedName>
    <definedName name="RM1CROO">'[74]CALCULOS AUXILIARES'!$E$38</definedName>
    <definedName name="RM1CW" localSheetId="1">#REF!</definedName>
    <definedName name="RM1CW">#REF!</definedName>
    <definedName name="RM1CWA" localSheetId="1">#REF!</definedName>
    <definedName name="RM1CWA">#REF!</definedName>
    <definedName name="rm21larg6" localSheetId="1">'[27]memória quantitativa'!#REF!</definedName>
    <definedName name="rm21larg6">'[27]memória quantitativa'!#REF!</definedName>
    <definedName name="rm2br1" localSheetId="1">'[27]memória quantitativa'!#REF!</definedName>
    <definedName name="rm2br1">'[27]memória quantitativa'!#REF!</definedName>
    <definedName name="rm2br2" localSheetId="1">'[27]memória quantitativa'!#REF!</definedName>
    <definedName name="rm2br2">'[27]memória quantitativa'!#REF!</definedName>
    <definedName name="rm2br3" localSheetId="1">'[27]memória quantitativa'!#REF!</definedName>
    <definedName name="rm2br3">'[27]memória quantitativa'!#REF!</definedName>
    <definedName name="rm2br4" localSheetId="1">'[27]memória quantitativa'!#REF!</definedName>
    <definedName name="rm2br4">'[27]memória quantitativa'!#REF!</definedName>
    <definedName name="rm2br5" localSheetId="1">'[27]memória quantitativa'!#REF!</definedName>
    <definedName name="rm2br5">'[27]memória quantitativa'!#REF!</definedName>
    <definedName name="rm2br6" localSheetId="1">'[27]memória quantitativa'!#REF!</definedName>
    <definedName name="rm2br6">'[27]memória quantitativa'!#REF!</definedName>
    <definedName name="rm2br7" localSheetId="1">'[27]memória quantitativa'!#REF!</definedName>
    <definedName name="rm2br7">'[27]memória quantitativa'!#REF!</definedName>
    <definedName name="rm2br8" localSheetId="1">'[27]memória quantitativa'!#REF!</definedName>
    <definedName name="rm2br8">'[27]memória quantitativa'!#REF!</definedName>
    <definedName name="rm2br9" localSheetId="1">'[27]memória quantitativa'!#REF!</definedName>
    <definedName name="rm2br9">'[27]memória quantitativa'!#REF!</definedName>
    <definedName name="rm2d1" localSheetId="1">'[27]memória quantitativa'!#REF!</definedName>
    <definedName name="rm2d1">'[27]memória quantitativa'!#REF!</definedName>
    <definedName name="rm2d3" localSheetId="1">'[27]memória quantitativa'!#REF!</definedName>
    <definedName name="rm2d3">'[27]memória quantitativa'!#REF!</definedName>
    <definedName name="rm2d4" localSheetId="1">'[27]memória quantitativa'!#REF!</definedName>
    <definedName name="rm2d4">'[27]memória quantitativa'!#REF!</definedName>
    <definedName name="rm2d5" localSheetId="1">'[27]memória quantitativa'!#REF!</definedName>
    <definedName name="rm2d5">'[27]memória quantitativa'!#REF!</definedName>
    <definedName name="rm2d6" localSheetId="1">'[27]memória quantitativa'!#REF!</definedName>
    <definedName name="rm2d6">'[27]memória quantitativa'!#REF!</definedName>
    <definedName name="rm2d7" localSheetId="1">'[27]memória quantitativa'!#REF!</definedName>
    <definedName name="rm2d7">'[27]memória quantitativa'!#REF!</definedName>
    <definedName name="rm2d8" localSheetId="1">'[27]memória quantitativa'!#REF!</definedName>
    <definedName name="rm2d8">'[27]memória quantitativa'!#REF!</definedName>
    <definedName name="rm2d9" localSheetId="1">'[27]memória quantitativa'!#REF!</definedName>
    <definedName name="rm2d9">'[27]memória quantitativa'!#REF!</definedName>
    <definedName name="rm2l1" localSheetId="1">'[27]memória quantitativa'!#REF!</definedName>
    <definedName name="rm2l1">'[27]memória quantitativa'!#REF!</definedName>
    <definedName name="rm2l2" localSheetId="1">'[27]memória quantitativa'!#REF!</definedName>
    <definedName name="rm2l2">'[27]memória quantitativa'!#REF!</definedName>
    <definedName name="rm2l3" localSheetId="1">'[27]memória quantitativa'!#REF!</definedName>
    <definedName name="rm2l3">'[27]memória quantitativa'!#REF!</definedName>
    <definedName name="rm2l4" localSheetId="1">'[27]memória quantitativa'!#REF!</definedName>
    <definedName name="rm2l4">'[27]memória quantitativa'!#REF!</definedName>
    <definedName name="rm2l5" localSheetId="1">'[27]memória quantitativa'!#REF!</definedName>
    <definedName name="rm2l5">'[27]memória quantitativa'!#REF!</definedName>
    <definedName name="rm2l6" localSheetId="1">'[27]memória quantitativa'!#REF!</definedName>
    <definedName name="rm2l6">'[27]memória quantitativa'!#REF!</definedName>
    <definedName name="rm2larg1" localSheetId="1">'[27]memória quantitativa'!#REF!</definedName>
    <definedName name="rm2larg1">'[27]memória quantitativa'!#REF!</definedName>
    <definedName name="rm2larg2" localSheetId="1">'[27]memória quantitativa'!#REF!</definedName>
    <definedName name="rm2larg2">'[27]memória quantitativa'!#REF!</definedName>
    <definedName name="rm2larg3" localSheetId="1">'[27]memória quantitativa'!#REF!</definedName>
    <definedName name="rm2larg3">'[27]memória quantitativa'!#REF!</definedName>
    <definedName name="rm2larg4" localSheetId="1">'[27]memória quantitativa'!#REF!</definedName>
    <definedName name="rm2larg4">'[27]memória quantitativa'!#REF!</definedName>
    <definedName name="rm2larg5" localSheetId="1">'[27]memória quantitativa'!#REF!</definedName>
    <definedName name="rm2larg5">'[27]memória quantitativa'!#REF!</definedName>
    <definedName name="rm2larg7" localSheetId="1">'[27]memória quantitativa'!#REF!</definedName>
    <definedName name="rm2larg7">'[27]memória quantitativa'!#REF!</definedName>
    <definedName name="rm2larg8" localSheetId="1">'[27]memória quantitativa'!#REF!</definedName>
    <definedName name="rm2larg8">'[27]memória quantitativa'!#REF!</definedName>
    <definedName name="rm2larg9" localSheetId="1">'[27]memória quantitativa'!#REF!</definedName>
    <definedName name="rm2larg9">'[27]memória quantitativa'!#REF!</definedName>
    <definedName name="RMA" localSheetId="1">'[54]PRO-08'!#REF!</definedName>
    <definedName name="RMA">'[54]PRO-08'!#REF!</definedName>
    <definedName name="RMA_10" localSheetId="1">'[57]PRO-08'!#REF!</definedName>
    <definedName name="RMA_10">'[57]PRO-08'!#REF!</definedName>
    <definedName name="RMA_24" localSheetId="1">'[57]PRO-08'!#REF!</definedName>
    <definedName name="RMA_24">'[57]PRO-08'!#REF!</definedName>
    <definedName name="RMA_25" localSheetId="1">'[57]PRO-08'!#REF!</definedName>
    <definedName name="RMA_25">'[57]PRO-08'!#REF!</definedName>
    <definedName name="RMA_26" localSheetId="1">'[58]PRO-08'!#REF!</definedName>
    <definedName name="RMA_26">'[58]PRO-08'!#REF!</definedName>
    <definedName name="RMA_27" localSheetId="1">'[57]PRO-08'!#REF!</definedName>
    <definedName name="RMA_27">'[57]PRO-08'!#REF!</definedName>
    <definedName name="RMA_29" localSheetId="1">'[57]PRO-08'!#REF!</definedName>
    <definedName name="RMA_29">'[57]PRO-08'!#REF!</definedName>
    <definedName name="RMA_9" localSheetId="1">'[57]PRO-08'!#REF!</definedName>
    <definedName name="RMA_9">'[57]PRO-08'!#REF!</definedName>
    <definedName name="rma2a_1" localSheetId="1">'[27]memória quantitativa'!#REF!</definedName>
    <definedName name="rma2a_1">'[27]memória quantitativa'!#REF!</definedName>
    <definedName name="rma2a_2" localSheetId="1">'[27]memória quantitativa'!#REF!</definedName>
    <definedName name="rma2a_2">'[27]memória quantitativa'!#REF!</definedName>
    <definedName name="rma2a_3" localSheetId="1">'[27]memória quantitativa'!#REF!</definedName>
    <definedName name="rma2a_3">'[27]memória quantitativa'!#REF!</definedName>
    <definedName name="rma2a_4" localSheetId="1">'[27]memória quantitativa'!#REF!</definedName>
    <definedName name="rma2a_4">'[27]memória quantitativa'!#REF!</definedName>
    <definedName name="rma2a_5" localSheetId="1">'[27]memória quantitativa'!#REF!</definedName>
    <definedName name="rma2a_5">'[27]memória quantitativa'!#REF!</definedName>
    <definedName name="rma2a_6" localSheetId="1">'[27]memória quantitativa'!#REF!</definedName>
    <definedName name="rma2a_6">'[27]memória quantitativa'!#REF!</definedName>
    <definedName name="rma2a_7" localSheetId="1">'[27]memória quantitativa'!#REF!</definedName>
    <definedName name="rma2a_7">'[27]memória quantitativa'!#REF!</definedName>
    <definedName name="rma2a_8" localSheetId="1">'[27]memória quantitativa'!#REF!</definedName>
    <definedName name="rma2a_8">'[27]memória quantitativa'!#REF!</definedName>
    <definedName name="rma2a_9" localSheetId="1">'[27]memória quantitativa'!#REF!</definedName>
    <definedName name="rma2a_9">'[27]memória quantitativa'!#REF!</definedName>
    <definedName name="rma2br1" localSheetId="1">'[27]memória quantitativa'!#REF!</definedName>
    <definedName name="rma2br1">'[27]memória quantitativa'!#REF!</definedName>
    <definedName name="rma2br2" localSheetId="1">'[27]memória quantitativa'!#REF!</definedName>
    <definedName name="rma2br2">'[27]memória quantitativa'!#REF!</definedName>
    <definedName name="rma2br3" localSheetId="1">'[27]memória quantitativa'!#REF!</definedName>
    <definedName name="rma2br3">'[27]memória quantitativa'!#REF!</definedName>
    <definedName name="rma2br4" localSheetId="1">'[27]memória quantitativa'!#REF!</definedName>
    <definedName name="rma2br4">'[27]memória quantitativa'!#REF!</definedName>
    <definedName name="rma2br5" localSheetId="1">'[27]memória quantitativa'!#REF!</definedName>
    <definedName name="rma2br5">'[27]memória quantitativa'!#REF!</definedName>
    <definedName name="rma2br6" localSheetId="1">'[27]memória quantitativa'!#REF!</definedName>
    <definedName name="rma2br6">'[27]memória quantitativa'!#REF!</definedName>
    <definedName name="rma2br7" localSheetId="1">'[27]memória quantitativa'!#REF!</definedName>
    <definedName name="rma2br7">'[27]memória quantitativa'!#REF!</definedName>
    <definedName name="rma2br8" localSheetId="1">'[27]memória quantitativa'!#REF!</definedName>
    <definedName name="rma2br8">'[27]memória quantitativa'!#REF!</definedName>
    <definedName name="rma2br9" localSheetId="1">'[27]memória quantitativa'!#REF!</definedName>
    <definedName name="rma2br9">'[27]memória quantitativa'!#REF!</definedName>
    <definedName name="rma2d1" localSheetId="1">'[27]memória quantitativa'!#REF!</definedName>
    <definedName name="rma2d1">'[27]memória quantitativa'!#REF!</definedName>
    <definedName name="rma2d2" localSheetId="1">'[27]memória quantitativa'!#REF!</definedName>
    <definedName name="rma2d2">'[27]memória quantitativa'!#REF!</definedName>
    <definedName name="rma2d3" localSheetId="1">'[27]memória quantitativa'!#REF!</definedName>
    <definedName name="rma2d3">'[27]memória quantitativa'!#REF!</definedName>
    <definedName name="rma2d4" localSheetId="1">'[27]memória quantitativa'!#REF!</definedName>
    <definedName name="rma2d4">'[27]memória quantitativa'!#REF!</definedName>
    <definedName name="rma2d5" localSheetId="1">'[27]memória quantitativa'!#REF!</definedName>
    <definedName name="rma2d5">'[27]memória quantitativa'!#REF!</definedName>
    <definedName name="rma2d6" localSheetId="1">'[27]memória quantitativa'!#REF!</definedName>
    <definedName name="rma2d6">'[27]memória quantitativa'!#REF!</definedName>
    <definedName name="rma2d7" localSheetId="1">'[27]memória quantitativa'!#REF!</definedName>
    <definedName name="rma2d7">'[27]memória quantitativa'!#REF!</definedName>
    <definedName name="rma2d8" localSheetId="1">'[27]memória quantitativa'!#REF!</definedName>
    <definedName name="rma2d8">'[27]memória quantitativa'!#REF!</definedName>
    <definedName name="rma2d9" localSheetId="1">'[27]memória quantitativa'!#REF!</definedName>
    <definedName name="rma2d9">'[27]memória quantitativa'!#REF!</definedName>
    <definedName name="rma2esp1" localSheetId="1">'[27]memória quantitativa'!#REF!</definedName>
    <definedName name="rma2esp1">'[27]memória quantitativa'!#REF!</definedName>
    <definedName name="rma2esp2" localSheetId="1">'[27]memória quantitativa'!#REF!</definedName>
    <definedName name="rma2esp2">'[27]memória quantitativa'!#REF!</definedName>
    <definedName name="rma2esp3" localSheetId="1">'[27]memória quantitativa'!#REF!</definedName>
    <definedName name="rma2esp3">'[27]memória quantitativa'!#REF!</definedName>
    <definedName name="rma2esp4" localSheetId="1">'[27]memória quantitativa'!#REF!</definedName>
    <definedName name="rma2esp4">'[27]memória quantitativa'!#REF!</definedName>
    <definedName name="rma2esp5" localSheetId="1">'[27]memória quantitativa'!#REF!</definedName>
    <definedName name="rma2esp5">'[27]memória quantitativa'!#REF!</definedName>
    <definedName name="rma2esp6" localSheetId="1">'[27]memória quantitativa'!#REF!</definedName>
    <definedName name="rma2esp6">'[27]memória quantitativa'!#REF!</definedName>
    <definedName name="rma2esp7" localSheetId="1">'[27]memória quantitativa'!#REF!</definedName>
    <definedName name="rma2esp7">'[27]memória quantitativa'!#REF!</definedName>
    <definedName name="rma2esp8" localSheetId="1">'[27]memória quantitativa'!#REF!</definedName>
    <definedName name="rma2esp8">'[27]memória quantitativa'!#REF!</definedName>
    <definedName name="rma2esp9" localSheetId="1">'[27]memória quantitativa'!#REF!</definedName>
    <definedName name="rma2esp9">'[27]memória quantitativa'!#REF!</definedName>
    <definedName name="rma2kmf_1" localSheetId="1">'[27]memória quantitativa'!#REF!</definedName>
    <definedName name="rma2kmf_1">'[27]memória quantitativa'!#REF!</definedName>
    <definedName name="rma2kmf_2" localSheetId="1">'[27]memória quantitativa'!#REF!</definedName>
    <definedName name="rma2kmf_2">'[27]memória quantitativa'!#REF!</definedName>
    <definedName name="rma2kmf_3" localSheetId="1">'[27]memória quantitativa'!#REF!</definedName>
    <definedName name="rma2kmf_3">'[27]memória quantitativa'!#REF!</definedName>
    <definedName name="rma2kmf_4" localSheetId="1">'[27]memória quantitativa'!#REF!</definedName>
    <definedName name="rma2kmf_4">'[27]memória quantitativa'!#REF!</definedName>
    <definedName name="rma2kmf_5" localSheetId="1">'[27]memória quantitativa'!#REF!</definedName>
    <definedName name="rma2kmf_5">'[27]memória quantitativa'!#REF!</definedName>
    <definedName name="rma2kmf_6" localSheetId="1">'[27]memória quantitativa'!#REF!</definedName>
    <definedName name="rma2kmf_6">'[27]memória quantitativa'!#REF!</definedName>
    <definedName name="rma2kmf_7" localSheetId="1">'[27]memória quantitativa'!#REF!</definedName>
    <definedName name="rma2kmf_7">'[27]memória quantitativa'!#REF!</definedName>
    <definedName name="rma2kmf_8" localSheetId="1">'[27]memória quantitativa'!#REF!</definedName>
    <definedName name="rma2kmf_8">'[27]memória quantitativa'!#REF!</definedName>
    <definedName name="rma2kmf_9" localSheetId="1">'[27]memória quantitativa'!#REF!</definedName>
    <definedName name="rma2kmf_9">'[27]memória quantitativa'!#REF!</definedName>
    <definedName name="rma2kmi_1" localSheetId="1">'[27]memória quantitativa'!#REF!</definedName>
    <definedName name="rma2kmi_1">'[27]memória quantitativa'!#REF!</definedName>
    <definedName name="rma2kmi_2" localSheetId="1">'[27]memória quantitativa'!#REF!</definedName>
    <definedName name="rma2kmi_2">'[27]memória quantitativa'!#REF!</definedName>
    <definedName name="rma2kmi_3" localSheetId="1">'[27]memória quantitativa'!#REF!</definedName>
    <definedName name="rma2kmi_3">'[27]memória quantitativa'!#REF!</definedName>
    <definedName name="rma2kmi_4" localSheetId="1">'[27]memória quantitativa'!#REF!</definedName>
    <definedName name="rma2kmi_4">'[27]memória quantitativa'!#REF!</definedName>
    <definedName name="rma2kmi_5" localSheetId="1">'[27]memória quantitativa'!#REF!</definedName>
    <definedName name="rma2kmi_5">'[27]memória quantitativa'!#REF!</definedName>
    <definedName name="rma2kmi_6" localSheetId="1">'[27]memória quantitativa'!#REF!</definedName>
    <definedName name="rma2kmi_6">'[27]memória quantitativa'!#REF!</definedName>
    <definedName name="rma2kmi_7" localSheetId="1">'[27]memória quantitativa'!#REF!</definedName>
    <definedName name="rma2kmi_7">'[27]memória quantitativa'!#REF!</definedName>
    <definedName name="rma2kmi_8" localSheetId="1">'[27]memória quantitativa'!#REF!</definedName>
    <definedName name="rma2kmi_8">'[27]memória quantitativa'!#REF!</definedName>
    <definedName name="rma2kmi_9" localSheetId="1">'[27]memória quantitativa'!#REF!</definedName>
    <definedName name="rma2kmi_9">'[27]memória quantitativa'!#REF!</definedName>
    <definedName name="rma2l1" localSheetId="1">'[27]memória quantitativa'!#REF!</definedName>
    <definedName name="rma2l1">'[27]memória quantitativa'!#REF!</definedName>
    <definedName name="rma2l2" localSheetId="1">'[27]memória quantitativa'!#REF!</definedName>
    <definedName name="rma2l2">'[27]memória quantitativa'!#REF!</definedName>
    <definedName name="rma2l3" localSheetId="1">'[27]memória quantitativa'!#REF!</definedName>
    <definedName name="rma2l3">'[27]memória quantitativa'!#REF!</definedName>
    <definedName name="rma2l4" localSheetId="1">'[27]memória quantitativa'!#REF!</definedName>
    <definedName name="rma2l4">'[27]memória quantitativa'!#REF!</definedName>
    <definedName name="rma2l5" localSheetId="1">'[27]memória quantitativa'!#REF!</definedName>
    <definedName name="rma2l5">'[27]memória quantitativa'!#REF!</definedName>
    <definedName name="rma2l6" localSheetId="1">'[27]memória quantitativa'!#REF!</definedName>
    <definedName name="rma2l6">'[27]memória quantitativa'!#REF!</definedName>
    <definedName name="rma2l7" localSheetId="1">'[27]memória quantitativa'!#REF!</definedName>
    <definedName name="rma2l7">'[27]memória quantitativa'!#REF!</definedName>
    <definedName name="rma2l8" localSheetId="1">'[27]memória quantitativa'!#REF!</definedName>
    <definedName name="rma2l8">'[27]memória quantitativa'!#REF!</definedName>
    <definedName name="rma2l9" localSheetId="1">'[27]memória quantitativa'!#REF!</definedName>
    <definedName name="rma2l9">'[27]memória quantitativa'!#REF!</definedName>
    <definedName name="rma2larg1" localSheetId="1">'[27]memória quantitativa'!#REF!</definedName>
    <definedName name="rma2larg1">'[27]memória quantitativa'!#REF!</definedName>
    <definedName name="rma2larg2" localSheetId="1">'[27]memória quantitativa'!#REF!</definedName>
    <definedName name="rma2larg2">'[27]memória quantitativa'!#REF!</definedName>
    <definedName name="rma2larg3" localSheetId="1">'[27]memória quantitativa'!#REF!</definedName>
    <definedName name="rma2larg3">'[27]memória quantitativa'!#REF!</definedName>
    <definedName name="rma2larg4" localSheetId="1">'[27]memória quantitativa'!#REF!</definedName>
    <definedName name="rma2larg4">'[27]memória quantitativa'!#REF!</definedName>
    <definedName name="rma2larg5" localSheetId="1">'[27]memória quantitativa'!#REF!</definedName>
    <definedName name="rma2larg5">'[27]memória quantitativa'!#REF!</definedName>
    <definedName name="rma2larg6" localSheetId="1">'[27]memória quantitativa'!#REF!</definedName>
    <definedName name="rma2larg6">'[27]memória quantitativa'!#REF!</definedName>
    <definedName name="rma2larg7" localSheetId="1">'[27]memória quantitativa'!#REF!</definedName>
    <definedName name="rma2larg7">'[27]memória quantitativa'!#REF!</definedName>
    <definedName name="rma2larg8" localSheetId="1">'[27]memória quantitativa'!#REF!</definedName>
    <definedName name="rma2larg8">'[27]memória quantitativa'!#REF!</definedName>
    <definedName name="rma2larg9" localSheetId="1">'[27]memória quantitativa'!#REF!</definedName>
    <definedName name="rma2larg9">'[27]memória quantitativa'!#REF!</definedName>
    <definedName name="rmaa_1" localSheetId="1">'[27]memória quantitativa'!#REF!</definedName>
    <definedName name="rmaa_1">'[27]memória quantitativa'!#REF!</definedName>
    <definedName name="rmaa_2" localSheetId="1">'[27]memória quantitativa'!#REF!</definedName>
    <definedName name="rmaa_2">'[27]memória quantitativa'!#REF!</definedName>
    <definedName name="rmaa_3" localSheetId="1">'[27]memória quantitativa'!#REF!</definedName>
    <definedName name="rmaa_3">'[27]memória quantitativa'!#REF!</definedName>
    <definedName name="rmaa_4" localSheetId="1">'[27]memória quantitativa'!#REF!</definedName>
    <definedName name="rmaa_4">'[27]memória quantitativa'!#REF!</definedName>
    <definedName name="rmaa_5" localSheetId="1">'[27]memória quantitativa'!#REF!</definedName>
    <definedName name="rmaa_5">'[27]memória quantitativa'!#REF!</definedName>
    <definedName name="rmaa_6" localSheetId="1">'[27]memória quantitativa'!#REF!</definedName>
    <definedName name="rmaa_6">'[27]memória quantitativa'!#REF!</definedName>
    <definedName name="rmaa_7" localSheetId="1">'[27]memória quantitativa'!#REF!</definedName>
    <definedName name="rmaa_7">'[27]memória quantitativa'!#REF!</definedName>
    <definedName name="rmaa_8" localSheetId="1">'[27]memória quantitativa'!#REF!</definedName>
    <definedName name="rmaa_8">'[27]memória quantitativa'!#REF!</definedName>
    <definedName name="rmaa_9" localSheetId="1">'[27]memória quantitativa'!#REF!</definedName>
    <definedName name="rmaa_9">'[27]memória quantitativa'!#REF!</definedName>
    <definedName name="rmabr1" localSheetId="1">'[27]memória quantitativa'!#REF!</definedName>
    <definedName name="rmabr1">'[27]memória quantitativa'!#REF!</definedName>
    <definedName name="rmabr2" localSheetId="1">'[27]memória quantitativa'!#REF!</definedName>
    <definedName name="rmabr2">'[27]memória quantitativa'!#REF!</definedName>
    <definedName name="rmabr3" localSheetId="1">'[27]memória quantitativa'!#REF!</definedName>
    <definedName name="rmabr3">'[27]memória quantitativa'!#REF!</definedName>
    <definedName name="rmabr4" localSheetId="1">'[27]memória quantitativa'!#REF!</definedName>
    <definedName name="rmabr4">'[27]memória quantitativa'!#REF!</definedName>
    <definedName name="rmabr5" localSheetId="1">'[27]memória quantitativa'!#REF!</definedName>
    <definedName name="rmabr5">'[27]memória quantitativa'!#REF!</definedName>
    <definedName name="rmabr6" localSheetId="1">'[27]memória quantitativa'!#REF!</definedName>
    <definedName name="rmabr6">'[27]memória quantitativa'!#REF!</definedName>
    <definedName name="rmabr7" localSheetId="1">'[27]memória quantitativa'!#REF!</definedName>
    <definedName name="rmabr7">'[27]memória quantitativa'!#REF!</definedName>
    <definedName name="rmabr8" localSheetId="1">'[27]memória quantitativa'!#REF!</definedName>
    <definedName name="rmabr8">'[27]memória quantitativa'!#REF!</definedName>
    <definedName name="rmabr9" localSheetId="1">'[27]memória quantitativa'!#REF!</definedName>
    <definedName name="rmabr9">'[27]memória quantitativa'!#REF!</definedName>
    <definedName name="rmad1" localSheetId="1">'[27]memória quantitativa'!#REF!</definedName>
    <definedName name="rmad1">'[27]memória quantitativa'!#REF!</definedName>
    <definedName name="rmad2" localSheetId="1">'[27]memória quantitativa'!#REF!</definedName>
    <definedName name="rmad2">'[27]memória quantitativa'!#REF!</definedName>
    <definedName name="rmad3" localSheetId="1">'[27]memória quantitativa'!#REF!</definedName>
    <definedName name="rmad3">'[27]memória quantitativa'!#REF!</definedName>
    <definedName name="rmad4" localSheetId="1">'[27]memória quantitativa'!#REF!</definedName>
    <definedName name="rmad4">'[27]memória quantitativa'!#REF!</definedName>
    <definedName name="rmad5" localSheetId="1">'[27]memória quantitativa'!#REF!</definedName>
    <definedName name="rmad5">'[27]memória quantitativa'!#REF!</definedName>
    <definedName name="rmad6" localSheetId="1">'[27]memória quantitativa'!#REF!</definedName>
    <definedName name="rmad6">'[27]memória quantitativa'!#REF!</definedName>
    <definedName name="rmad7" localSheetId="1">'[27]memória quantitativa'!#REF!</definedName>
    <definedName name="rmad7">'[27]memória quantitativa'!#REF!</definedName>
    <definedName name="rmad8" localSheetId="1">'[27]memória quantitativa'!#REF!</definedName>
    <definedName name="rmad8">'[27]memória quantitativa'!#REF!</definedName>
    <definedName name="rmad9" localSheetId="1">'[27]memória quantitativa'!#REF!</definedName>
    <definedName name="rmad9">'[27]memória quantitativa'!#REF!</definedName>
    <definedName name="rmaesp1" localSheetId="1">'[27]memória quantitativa'!#REF!</definedName>
    <definedName name="rmaesp1">'[27]memória quantitativa'!#REF!</definedName>
    <definedName name="rmaesp2" localSheetId="1">'[27]memória quantitativa'!#REF!</definedName>
    <definedName name="rmaesp2">'[27]memória quantitativa'!#REF!</definedName>
    <definedName name="rmaesp3" localSheetId="1">'[27]memória quantitativa'!#REF!</definedName>
    <definedName name="rmaesp3">'[27]memória quantitativa'!#REF!</definedName>
    <definedName name="rmaesp4" localSheetId="1">'[27]memória quantitativa'!#REF!</definedName>
    <definedName name="rmaesp4">'[27]memória quantitativa'!#REF!</definedName>
    <definedName name="rmaesp5" localSheetId="1">'[27]memória quantitativa'!#REF!</definedName>
    <definedName name="rmaesp5">'[27]memória quantitativa'!#REF!</definedName>
    <definedName name="rmaesp6" localSheetId="1">'[27]memória quantitativa'!#REF!</definedName>
    <definedName name="rmaesp6">'[27]memória quantitativa'!#REF!</definedName>
    <definedName name="rmaesp7" localSheetId="1">'[27]memória quantitativa'!#REF!</definedName>
    <definedName name="rmaesp7">'[27]memória quantitativa'!#REF!</definedName>
    <definedName name="rmaesp8" localSheetId="1">'[27]memória quantitativa'!#REF!</definedName>
    <definedName name="rmaesp8">'[27]memória quantitativa'!#REF!</definedName>
    <definedName name="rmaesp9" localSheetId="1">'[27]memória quantitativa'!#REF!</definedName>
    <definedName name="rmaesp9">'[27]memória quantitativa'!#REF!</definedName>
    <definedName name="rmakmf_1" localSheetId="1">'[27]memória quantitativa'!#REF!</definedName>
    <definedName name="rmakmf_1">'[27]memória quantitativa'!#REF!</definedName>
    <definedName name="rmakmf_2" localSheetId="1">'[27]memória quantitativa'!#REF!</definedName>
    <definedName name="rmakmf_2">'[27]memória quantitativa'!#REF!</definedName>
    <definedName name="rmakmf_3" localSheetId="1">'[27]memória quantitativa'!#REF!</definedName>
    <definedName name="rmakmf_3">'[27]memória quantitativa'!#REF!</definedName>
    <definedName name="rmakmf_4" localSheetId="1">'[27]memória quantitativa'!#REF!</definedName>
    <definedName name="rmakmf_4">'[27]memória quantitativa'!#REF!</definedName>
    <definedName name="rmakmf_5" localSheetId="1">'[27]memória quantitativa'!#REF!</definedName>
    <definedName name="rmakmf_5">'[27]memória quantitativa'!#REF!</definedName>
    <definedName name="rmakmf_6" localSheetId="1">'[27]memória quantitativa'!#REF!</definedName>
    <definedName name="rmakmf_6">'[27]memória quantitativa'!#REF!</definedName>
    <definedName name="rmaKmf_7" localSheetId="1">'[27]memória quantitativa'!#REF!</definedName>
    <definedName name="rmaKmf_7">'[27]memória quantitativa'!#REF!</definedName>
    <definedName name="rmakmf_8" localSheetId="1">'[27]memória quantitativa'!#REF!</definedName>
    <definedName name="rmakmf_8">'[27]memória quantitativa'!#REF!</definedName>
    <definedName name="rmakmf_9" localSheetId="1">'[27]memória quantitativa'!#REF!</definedName>
    <definedName name="rmakmf_9">'[27]memória quantitativa'!#REF!</definedName>
    <definedName name="rmakmi_1" localSheetId="1">'[27]memória quantitativa'!#REF!</definedName>
    <definedName name="rmakmi_1">'[27]memória quantitativa'!#REF!</definedName>
    <definedName name="rmakmi_2" localSheetId="1">'[27]memória quantitativa'!#REF!</definedName>
    <definedName name="rmakmi_2">'[27]memória quantitativa'!#REF!</definedName>
    <definedName name="rmakmi_3" localSheetId="1">'[27]memória quantitativa'!#REF!</definedName>
    <definedName name="rmakmi_3">'[27]memória quantitativa'!#REF!</definedName>
    <definedName name="rmakmi_4" localSheetId="1">'[27]memória quantitativa'!#REF!</definedName>
    <definedName name="rmakmi_4">'[27]memória quantitativa'!#REF!</definedName>
    <definedName name="rmakmi_5" localSheetId="1">'[27]memória quantitativa'!#REF!</definedName>
    <definedName name="rmakmi_5">'[27]memória quantitativa'!#REF!</definedName>
    <definedName name="rmakmi_6" localSheetId="1">'[27]memória quantitativa'!#REF!</definedName>
    <definedName name="rmakmi_6">'[27]memória quantitativa'!#REF!</definedName>
    <definedName name="rmakmi_7" localSheetId="1">'[27]memória quantitativa'!#REF!</definedName>
    <definedName name="rmakmi_7">'[27]memória quantitativa'!#REF!</definedName>
    <definedName name="rmakmi_8" localSheetId="1">'[27]memória quantitativa'!#REF!</definedName>
    <definedName name="rmakmi_8">'[27]memória quantitativa'!#REF!</definedName>
    <definedName name="rmakmi_9" localSheetId="1">'[27]memória quantitativa'!#REF!</definedName>
    <definedName name="rmakmi_9">'[27]memória quantitativa'!#REF!</definedName>
    <definedName name="rmal1" localSheetId="1">'[27]memória quantitativa'!#REF!</definedName>
    <definedName name="rmal1">'[27]memória quantitativa'!#REF!</definedName>
    <definedName name="rmal2" localSheetId="1">'[27]memória quantitativa'!#REF!</definedName>
    <definedName name="rmal2">'[27]memória quantitativa'!#REF!</definedName>
    <definedName name="rmal3" localSheetId="1">'[27]memória quantitativa'!#REF!</definedName>
    <definedName name="rmal3">'[27]memória quantitativa'!#REF!</definedName>
    <definedName name="rmal4" localSheetId="1">'[27]memória quantitativa'!#REF!</definedName>
    <definedName name="rmal4">'[27]memória quantitativa'!#REF!</definedName>
    <definedName name="rmal5" localSheetId="1">'[27]memória quantitativa'!#REF!</definedName>
    <definedName name="rmal5">'[27]memória quantitativa'!#REF!</definedName>
    <definedName name="rmal6" localSheetId="1">'[27]memória quantitativa'!#REF!</definedName>
    <definedName name="rmal6">'[27]memória quantitativa'!#REF!</definedName>
    <definedName name="rmal7" localSheetId="1">'[27]memória quantitativa'!#REF!</definedName>
    <definedName name="rmal7">'[27]memória quantitativa'!#REF!</definedName>
    <definedName name="rmal8" localSheetId="1">'[27]memória quantitativa'!#REF!</definedName>
    <definedName name="rmal8">'[27]memória quantitativa'!#REF!</definedName>
    <definedName name="rmal9" localSheetId="1">'[27]memória quantitativa'!#REF!</definedName>
    <definedName name="rmal9">'[27]memória quantitativa'!#REF!</definedName>
    <definedName name="rmalarg1" localSheetId="1">'[27]memória quantitativa'!#REF!</definedName>
    <definedName name="rmalarg1">'[27]memória quantitativa'!#REF!</definedName>
    <definedName name="rmalarg2" localSheetId="1">'[27]memória quantitativa'!#REF!</definedName>
    <definedName name="rmalarg2">'[27]memória quantitativa'!#REF!</definedName>
    <definedName name="rmalarg3" localSheetId="1">'[27]memória quantitativa'!#REF!</definedName>
    <definedName name="rmalarg3">'[27]memória quantitativa'!#REF!</definedName>
    <definedName name="rmalarg4" localSheetId="1">'[27]memória quantitativa'!#REF!</definedName>
    <definedName name="rmalarg4">'[27]memória quantitativa'!#REF!</definedName>
    <definedName name="rmalarg5" localSheetId="1">'[27]memória quantitativa'!#REF!</definedName>
    <definedName name="rmalarg5">'[27]memória quantitativa'!#REF!</definedName>
    <definedName name="rmalarg6" localSheetId="1">'[27]memória quantitativa'!#REF!</definedName>
    <definedName name="rmalarg6">'[27]memória quantitativa'!#REF!</definedName>
    <definedName name="rmalarg7" localSheetId="1">'[27]memória quantitativa'!#REF!</definedName>
    <definedName name="rmalarg7">'[27]memória quantitativa'!#REF!</definedName>
    <definedName name="rmalarg8" localSheetId="1">'[27]memória quantitativa'!#REF!</definedName>
    <definedName name="rmalarg8">'[27]memória quantitativa'!#REF!</definedName>
    <definedName name="rmalarg9" localSheetId="1">'[27]memória quantitativa'!#REF!</definedName>
    <definedName name="rmalarg9">'[27]memória quantitativa'!#REF!</definedName>
    <definedName name="RMAN" localSheetId="1">#REF!</definedName>
    <definedName name="RMAN">#REF!</definedName>
    <definedName name="RMAW" localSheetId="1">#REF!</definedName>
    <definedName name="RMAW">#REF!</definedName>
    <definedName name="RMAWA" localSheetId="1">#REF!</definedName>
    <definedName name="RMAWA">#REF!</definedName>
    <definedName name="rmbr1" localSheetId="1">'[27]memória quantitativa'!#REF!</definedName>
    <definedName name="rmbr1">'[27]memória quantitativa'!#REF!</definedName>
    <definedName name="rmbr10" localSheetId="1">'[27]memória quantitativa'!#REF!</definedName>
    <definedName name="rmbr10">'[27]memória quantitativa'!#REF!</definedName>
    <definedName name="rmbr11" localSheetId="1">'[27]memória quantitativa'!#REF!</definedName>
    <definedName name="rmbr11">'[27]memória quantitativa'!#REF!</definedName>
    <definedName name="rmbr12" localSheetId="1">'[27]memória quantitativa'!#REF!</definedName>
    <definedName name="rmbr12">'[27]memória quantitativa'!#REF!</definedName>
    <definedName name="rmbr13" localSheetId="1">'[27]memória quantitativa'!#REF!</definedName>
    <definedName name="rmbr13">'[27]memória quantitativa'!#REF!</definedName>
    <definedName name="rmbr14" localSheetId="1">'[27]memória quantitativa'!#REF!</definedName>
    <definedName name="rmbr14">'[27]memória quantitativa'!#REF!</definedName>
    <definedName name="rmbr15" localSheetId="1">'[27]memória quantitativa'!#REF!</definedName>
    <definedName name="rmbr15">'[27]memória quantitativa'!#REF!</definedName>
    <definedName name="rmbr16" localSheetId="1">'[27]memória quantitativa'!#REF!</definedName>
    <definedName name="rmbr16">'[27]memória quantitativa'!#REF!</definedName>
    <definedName name="rmbr17" localSheetId="1">'[27]memória quantitativa'!#REF!</definedName>
    <definedName name="rmbr17">'[27]memória quantitativa'!#REF!</definedName>
    <definedName name="rmbr18" localSheetId="1">'[27]memória quantitativa'!#REF!</definedName>
    <definedName name="rmbr18">'[27]memória quantitativa'!#REF!</definedName>
    <definedName name="rmbr2" localSheetId="1">'[27]memória quantitativa'!#REF!</definedName>
    <definedName name="rmbr2">'[27]memória quantitativa'!#REF!</definedName>
    <definedName name="rmbr3" localSheetId="1">'[27]memória quantitativa'!#REF!</definedName>
    <definedName name="rmbr3">'[27]memória quantitativa'!#REF!</definedName>
    <definedName name="rmbr4" localSheetId="1">'[27]memória quantitativa'!#REF!</definedName>
    <definedName name="rmbr4">'[27]memória quantitativa'!#REF!</definedName>
    <definedName name="rmbr5" localSheetId="1">'[27]memória quantitativa'!#REF!</definedName>
    <definedName name="rmbr5">'[27]memória quantitativa'!#REF!</definedName>
    <definedName name="rmbr6" localSheetId="1">'[27]memória quantitativa'!#REF!</definedName>
    <definedName name="rmbr6">'[27]memória quantitativa'!#REF!</definedName>
    <definedName name="rmbr7" localSheetId="1">'[27]memória quantitativa'!#REF!</definedName>
    <definedName name="rmbr7">'[27]memória quantitativa'!#REF!</definedName>
    <definedName name="rmbr8" localSheetId="1">'[27]memória quantitativa'!#REF!</definedName>
    <definedName name="rmbr8">'[27]memória quantitativa'!#REF!</definedName>
    <definedName name="rmbr9" localSheetId="1">'[27]memória quantitativa'!#REF!</definedName>
    <definedName name="rmbr9">'[27]memória quantitativa'!#REF!</definedName>
    <definedName name="RMCC" localSheetId="1">#REF!</definedName>
    <definedName name="RMCC">#REF!</definedName>
    <definedName name="RMCCW" localSheetId="1">#REF!</definedName>
    <definedName name="RMCCW">#REF!</definedName>
    <definedName name="RMCCWA" localSheetId="1">#REF!</definedName>
    <definedName name="RMCCWA">#REF!</definedName>
    <definedName name="RMCGP">[83]SERVIÇOS!$G$19</definedName>
    <definedName name="rme2a_1" localSheetId="1">'[27]memória quantitativa'!#REF!</definedName>
    <definedName name="rme2a_1">'[27]memória quantitativa'!#REF!</definedName>
    <definedName name="rme2a_2" localSheetId="1">'[27]memória quantitativa'!#REF!</definedName>
    <definedName name="rme2a_2">'[27]memória quantitativa'!#REF!</definedName>
    <definedName name="rme2a_3" localSheetId="1">'[27]memória quantitativa'!#REF!</definedName>
    <definedName name="rme2a_3">'[27]memória quantitativa'!#REF!</definedName>
    <definedName name="rme2a_4" localSheetId="1">'[27]memória quantitativa'!#REF!</definedName>
    <definedName name="rme2a_4">'[27]memória quantitativa'!#REF!</definedName>
    <definedName name="rme2a_5" localSheetId="1">'[27]memória quantitativa'!#REF!</definedName>
    <definedName name="rme2a_5">'[27]memória quantitativa'!#REF!</definedName>
    <definedName name="rme2a_6" localSheetId="1">'[27]memória quantitativa'!#REF!</definedName>
    <definedName name="rme2a_6">'[27]memória quantitativa'!#REF!</definedName>
    <definedName name="rme2a_7" localSheetId="1">'[27]memória quantitativa'!#REF!</definedName>
    <definedName name="rme2a_7">'[27]memória quantitativa'!#REF!</definedName>
    <definedName name="rme2a_8" localSheetId="1">'[27]memória quantitativa'!#REF!</definedName>
    <definedName name="rme2a_8">'[27]memória quantitativa'!#REF!</definedName>
    <definedName name="rme2a_9" localSheetId="1">'[27]memória quantitativa'!#REF!</definedName>
    <definedName name="rme2a_9">'[27]memória quantitativa'!#REF!</definedName>
    <definedName name="rme2br1" localSheetId="1">'[27]memória quantitativa'!#REF!</definedName>
    <definedName name="rme2br1">'[27]memória quantitativa'!#REF!</definedName>
    <definedName name="rme2br2" localSheetId="1">'[27]memória quantitativa'!#REF!</definedName>
    <definedName name="rme2br2">'[27]memória quantitativa'!#REF!</definedName>
    <definedName name="rme2br3" localSheetId="1">'[27]memória quantitativa'!#REF!</definedName>
    <definedName name="rme2br3">'[27]memória quantitativa'!#REF!</definedName>
    <definedName name="rme2br4" localSheetId="1">'[27]memória quantitativa'!#REF!</definedName>
    <definedName name="rme2br4">'[27]memória quantitativa'!#REF!</definedName>
    <definedName name="rme2br5" localSheetId="1">'[27]memória quantitativa'!#REF!</definedName>
    <definedName name="rme2br5">'[27]memória quantitativa'!#REF!</definedName>
    <definedName name="rme2br6" localSheetId="1">'[27]memória quantitativa'!#REF!</definedName>
    <definedName name="rme2br6">'[27]memória quantitativa'!#REF!</definedName>
    <definedName name="rme2br7" localSheetId="1">'[27]memória quantitativa'!#REF!</definedName>
    <definedName name="rme2br7">'[27]memória quantitativa'!#REF!</definedName>
    <definedName name="rme2br8" localSheetId="1">'[27]memória quantitativa'!#REF!</definedName>
    <definedName name="rme2br8">'[27]memória quantitativa'!#REF!</definedName>
    <definedName name="rme2br9" localSheetId="1">'[27]memória quantitativa'!#REF!</definedName>
    <definedName name="rme2br9">'[27]memória quantitativa'!#REF!</definedName>
    <definedName name="rme2d1" localSheetId="1">'[27]memória quantitativa'!#REF!</definedName>
    <definedName name="rme2d1">'[27]memória quantitativa'!#REF!</definedName>
    <definedName name="rme2d2" localSheetId="1">'[27]memória quantitativa'!#REF!</definedName>
    <definedName name="rme2d2">'[27]memória quantitativa'!#REF!</definedName>
    <definedName name="rme2d3" localSheetId="1">'[27]memória quantitativa'!#REF!</definedName>
    <definedName name="rme2d3">'[27]memória quantitativa'!#REF!</definedName>
    <definedName name="rme2d4" localSheetId="1">'[27]memória quantitativa'!#REF!</definedName>
    <definedName name="rme2d4">'[27]memória quantitativa'!#REF!</definedName>
    <definedName name="rme2d5" localSheetId="1">'[27]memória quantitativa'!#REF!</definedName>
    <definedName name="rme2d5">'[27]memória quantitativa'!#REF!</definedName>
    <definedName name="rme2d6" localSheetId="1">'[27]memória quantitativa'!#REF!</definedName>
    <definedName name="rme2d6">'[27]memória quantitativa'!#REF!</definedName>
    <definedName name="rme2d7" localSheetId="1">'[27]memória quantitativa'!#REF!</definedName>
    <definedName name="rme2d7">'[27]memória quantitativa'!#REF!</definedName>
    <definedName name="rme2d8" localSheetId="1">'[27]memória quantitativa'!#REF!</definedName>
    <definedName name="rme2d8">'[27]memória quantitativa'!#REF!</definedName>
    <definedName name="rme2d9" localSheetId="1">'[27]memória quantitativa'!#REF!</definedName>
    <definedName name="rme2d9">'[27]memória quantitativa'!#REF!</definedName>
    <definedName name="rme2esp1" localSheetId="1">'[27]memória quantitativa'!#REF!</definedName>
    <definedName name="rme2esp1">'[27]memória quantitativa'!#REF!</definedName>
    <definedName name="rme2esp2" localSheetId="1">'[27]memória quantitativa'!#REF!</definedName>
    <definedName name="rme2esp2">'[27]memória quantitativa'!#REF!</definedName>
    <definedName name="rme2esp3" localSheetId="1">'[27]memória quantitativa'!#REF!</definedName>
    <definedName name="rme2esp3">'[27]memória quantitativa'!#REF!</definedName>
    <definedName name="rme2esp4" localSheetId="1">'[27]memória quantitativa'!#REF!</definedName>
    <definedName name="rme2esp4">'[27]memória quantitativa'!#REF!</definedName>
    <definedName name="rme2esp5" localSheetId="1">'[27]memória quantitativa'!#REF!</definedName>
    <definedName name="rme2esp5">'[27]memória quantitativa'!#REF!</definedName>
    <definedName name="rme2esp6" localSheetId="1">'[27]memória quantitativa'!#REF!</definedName>
    <definedName name="rme2esp6">'[27]memória quantitativa'!#REF!</definedName>
    <definedName name="rme2esp7" localSheetId="1">'[27]memória quantitativa'!#REF!</definedName>
    <definedName name="rme2esp7">'[27]memória quantitativa'!#REF!</definedName>
    <definedName name="rme2esp8" localSheetId="1">'[27]memória quantitativa'!#REF!</definedName>
    <definedName name="rme2esp8">'[27]memória quantitativa'!#REF!</definedName>
    <definedName name="rme2esp9" localSheetId="1">'[27]memória quantitativa'!#REF!</definedName>
    <definedName name="rme2esp9">'[27]memória quantitativa'!#REF!</definedName>
    <definedName name="rme2kmf_1" localSheetId="1">'[27]memória quantitativa'!#REF!</definedName>
    <definedName name="rme2kmf_1">'[27]memória quantitativa'!#REF!</definedName>
    <definedName name="rme2kmf_2" localSheetId="1">'[27]memória quantitativa'!#REF!</definedName>
    <definedName name="rme2kmf_2">'[27]memória quantitativa'!#REF!</definedName>
    <definedName name="rme2kmf_3" localSheetId="1">'[27]memória quantitativa'!#REF!</definedName>
    <definedName name="rme2kmf_3">'[27]memória quantitativa'!#REF!</definedName>
    <definedName name="rme2kmf_4" localSheetId="1">'[27]memória quantitativa'!#REF!</definedName>
    <definedName name="rme2kmf_4">'[27]memória quantitativa'!#REF!</definedName>
    <definedName name="rme2kmf_5" localSheetId="1">'[27]memória quantitativa'!#REF!</definedName>
    <definedName name="rme2kmf_5">'[27]memória quantitativa'!#REF!</definedName>
    <definedName name="rme2kmf_6" localSheetId="1">'[27]memória quantitativa'!#REF!</definedName>
    <definedName name="rme2kmf_6">'[27]memória quantitativa'!#REF!</definedName>
    <definedName name="rme2kmf_7" localSheetId="1">'[27]memória quantitativa'!#REF!</definedName>
    <definedName name="rme2kmf_7">'[27]memória quantitativa'!#REF!</definedName>
    <definedName name="rme2kmf_8" localSheetId="1">'[27]memória quantitativa'!#REF!</definedName>
    <definedName name="rme2kmf_8">'[27]memória quantitativa'!#REF!</definedName>
    <definedName name="rme2kmf_9" localSheetId="1">'[27]memória quantitativa'!#REF!</definedName>
    <definedName name="rme2kmf_9">'[27]memória quantitativa'!#REF!</definedName>
    <definedName name="rme2kmi_1" localSheetId="1">'[27]memória quantitativa'!#REF!</definedName>
    <definedName name="rme2kmi_1">'[27]memória quantitativa'!#REF!</definedName>
    <definedName name="rme2kmi_2" localSheetId="1">'[27]memória quantitativa'!#REF!</definedName>
    <definedName name="rme2kmi_2">'[27]memória quantitativa'!#REF!</definedName>
    <definedName name="rme2kmi_3" localSheetId="1">'[27]memória quantitativa'!#REF!</definedName>
    <definedName name="rme2kmi_3">'[27]memória quantitativa'!#REF!</definedName>
    <definedName name="rme2kmi_4" localSheetId="1">'[27]memória quantitativa'!#REF!</definedName>
    <definedName name="rme2kmi_4">'[27]memória quantitativa'!#REF!</definedName>
    <definedName name="rme2kmi_5" localSheetId="1">'[27]memória quantitativa'!#REF!</definedName>
    <definedName name="rme2kmi_5">'[27]memória quantitativa'!#REF!</definedName>
    <definedName name="rme2kmi_6" localSheetId="1">'[27]memória quantitativa'!#REF!</definedName>
    <definedName name="rme2kmi_6">'[27]memória quantitativa'!#REF!</definedName>
    <definedName name="rme2kmi_7" localSheetId="1">'[27]memória quantitativa'!#REF!</definedName>
    <definedName name="rme2kmi_7">'[27]memória quantitativa'!#REF!</definedName>
    <definedName name="rme2kmi_8" localSheetId="1">'[27]memória quantitativa'!#REF!</definedName>
    <definedName name="rme2kmi_8">'[27]memória quantitativa'!#REF!</definedName>
    <definedName name="rme2kmi_9" localSheetId="1">'[27]memória quantitativa'!#REF!</definedName>
    <definedName name="rme2kmi_9">'[27]memória quantitativa'!#REF!</definedName>
    <definedName name="rme2l1" localSheetId="1">'[27]memória quantitativa'!#REF!</definedName>
    <definedName name="rme2l1">'[27]memória quantitativa'!#REF!</definedName>
    <definedName name="rme2l2" localSheetId="1">'[27]memória quantitativa'!#REF!</definedName>
    <definedName name="rme2l2">'[27]memória quantitativa'!#REF!</definedName>
    <definedName name="rme2l3" localSheetId="1">'[27]memória quantitativa'!#REF!</definedName>
    <definedName name="rme2l3">'[27]memória quantitativa'!#REF!</definedName>
    <definedName name="rme2l4" localSheetId="1">'[27]memória quantitativa'!#REF!</definedName>
    <definedName name="rme2l4">'[27]memória quantitativa'!#REF!</definedName>
    <definedName name="rme2l5" localSheetId="1">'[27]memória quantitativa'!#REF!</definedName>
    <definedName name="rme2l5">'[27]memória quantitativa'!#REF!</definedName>
    <definedName name="rme2l6" localSheetId="1">'[27]memória quantitativa'!#REF!</definedName>
    <definedName name="rme2l6">'[27]memória quantitativa'!#REF!</definedName>
    <definedName name="rme2l7" localSheetId="1">'[27]memória quantitativa'!#REF!</definedName>
    <definedName name="rme2l7">'[27]memória quantitativa'!#REF!</definedName>
    <definedName name="rme2l8" localSheetId="1">'[27]memória quantitativa'!#REF!</definedName>
    <definedName name="rme2l8">'[27]memória quantitativa'!#REF!</definedName>
    <definedName name="rme2l9" localSheetId="1">'[27]memória quantitativa'!#REF!</definedName>
    <definedName name="rme2l9">'[27]memória quantitativa'!#REF!</definedName>
    <definedName name="rme2larg1" localSheetId="1">'[27]memória quantitativa'!#REF!</definedName>
    <definedName name="rme2larg1">'[27]memória quantitativa'!#REF!</definedName>
    <definedName name="rme2larg2" localSheetId="1">'[27]memória quantitativa'!#REF!</definedName>
    <definedName name="rme2larg2">'[27]memória quantitativa'!#REF!</definedName>
    <definedName name="rme2larg3" localSheetId="1">'[27]memória quantitativa'!#REF!</definedName>
    <definedName name="rme2larg3">'[27]memória quantitativa'!#REF!</definedName>
    <definedName name="rme2larg4" localSheetId="1">'[27]memória quantitativa'!#REF!</definedName>
    <definedName name="rme2larg4">'[27]memória quantitativa'!#REF!</definedName>
    <definedName name="rme2larg5" localSheetId="1">'[27]memória quantitativa'!#REF!</definedName>
    <definedName name="rme2larg5">'[27]memória quantitativa'!#REF!</definedName>
    <definedName name="rme2larg6" localSheetId="1">'[27]memória quantitativa'!#REF!</definedName>
    <definedName name="rme2larg6">'[27]memória quantitativa'!#REF!</definedName>
    <definedName name="rme2larg7" localSheetId="1">'[27]memória quantitativa'!#REF!</definedName>
    <definedName name="rme2larg7">'[27]memória quantitativa'!#REF!</definedName>
    <definedName name="rme2larg8" localSheetId="1">'[27]memória quantitativa'!#REF!</definedName>
    <definedName name="rme2larg8">'[27]memória quantitativa'!#REF!</definedName>
    <definedName name="rme2larg9" localSheetId="1">'[27]memória quantitativa'!#REF!</definedName>
    <definedName name="rme2larg9">'[27]memória quantitativa'!#REF!</definedName>
    <definedName name="rmea_1" localSheetId="1">'[27]memória quantitativa'!#REF!</definedName>
    <definedName name="rmea_1">'[27]memória quantitativa'!#REF!</definedName>
    <definedName name="rmea_10" localSheetId="1">'[27]memória quantitativa'!#REF!</definedName>
    <definedName name="rmea_10">'[27]memória quantitativa'!#REF!</definedName>
    <definedName name="rmea_11" localSheetId="1">'[27]memória quantitativa'!#REF!</definedName>
    <definedName name="rmea_11">'[27]memória quantitativa'!#REF!</definedName>
    <definedName name="rmea_12" localSheetId="1">'[27]memória quantitativa'!#REF!</definedName>
    <definedName name="rmea_12">'[27]memória quantitativa'!#REF!</definedName>
    <definedName name="rmea_13" localSheetId="1">'[27]memória quantitativa'!#REF!</definedName>
    <definedName name="rmea_13">'[27]memória quantitativa'!#REF!</definedName>
    <definedName name="rmea_14" localSheetId="1">'[27]memória quantitativa'!#REF!</definedName>
    <definedName name="rmea_14">'[27]memória quantitativa'!#REF!</definedName>
    <definedName name="rmea_15" localSheetId="1">'[27]memória quantitativa'!#REF!</definedName>
    <definedName name="rmea_15">'[27]memória quantitativa'!#REF!</definedName>
    <definedName name="rmea_16" localSheetId="1">'[27]memória quantitativa'!#REF!</definedName>
    <definedName name="rmea_16">'[27]memória quantitativa'!#REF!</definedName>
    <definedName name="rmea_17" localSheetId="1">'[27]memória quantitativa'!#REF!</definedName>
    <definedName name="rmea_17">'[27]memória quantitativa'!#REF!</definedName>
    <definedName name="rmea_18" localSheetId="1">'[27]memória quantitativa'!#REF!</definedName>
    <definedName name="rmea_18">'[27]memória quantitativa'!#REF!</definedName>
    <definedName name="rmea_2" localSheetId="1">'[27]memória quantitativa'!#REF!</definedName>
    <definedName name="rmea_2">'[27]memória quantitativa'!#REF!</definedName>
    <definedName name="rmea_3" localSheetId="1">'[27]memória quantitativa'!#REF!</definedName>
    <definedName name="rmea_3">'[27]memória quantitativa'!#REF!</definedName>
    <definedName name="rmea_4" localSheetId="1">'[27]memória quantitativa'!#REF!</definedName>
    <definedName name="rmea_4">'[27]memória quantitativa'!#REF!</definedName>
    <definedName name="rmea_5" localSheetId="1">'[27]memória quantitativa'!#REF!</definedName>
    <definedName name="rmea_5">'[27]memória quantitativa'!#REF!</definedName>
    <definedName name="rmea_6" localSheetId="1">'[27]memória quantitativa'!#REF!</definedName>
    <definedName name="rmea_6">'[27]memória quantitativa'!#REF!</definedName>
    <definedName name="rmea_7" localSheetId="1">'[27]memória quantitativa'!#REF!</definedName>
    <definedName name="rmea_7">'[27]memória quantitativa'!#REF!</definedName>
    <definedName name="rmea_8" localSheetId="1">'[27]memória quantitativa'!#REF!</definedName>
    <definedName name="rmea_8">'[27]memória quantitativa'!#REF!</definedName>
    <definedName name="rmea_9" localSheetId="1">'[27]memória quantitativa'!#REF!</definedName>
    <definedName name="rmea_9">'[27]memória quantitativa'!#REF!</definedName>
    <definedName name="rmebr1" localSheetId="1">'[27]memória quantitativa'!#REF!</definedName>
    <definedName name="rmebr1">'[27]memória quantitativa'!#REF!</definedName>
    <definedName name="rmebr2" localSheetId="1">'[27]memória quantitativa'!#REF!</definedName>
    <definedName name="rmebr2">'[27]memória quantitativa'!#REF!</definedName>
    <definedName name="rmebr3" localSheetId="1">'[27]memória quantitativa'!#REF!</definedName>
    <definedName name="rmebr3">'[27]memória quantitativa'!#REF!</definedName>
    <definedName name="rmebr4" localSheetId="1">'[27]memória quantitativa'!#REF!</definedName>
    <definedName name="rmebr4">'[27]memória quantitativa'!#REF!</definedName>
    <definedName name="rmebr5" localSheetId="1">'[27]memória quantitativa'!#REF!</definedName>
    <definedName name="rmebr5">'[27]memória quantitativa'!#REF!</definedName>
    <definedName name="rmebr6" localSheetId="1">'[27]memória quantitativa'!#REF!</definedName>
    <definedName name="rmebr6">'[27]memória quantitativa'!#REF!</definedName>
    <definedName name="rmebr7" localSheetId="1">'[27]memória quantitativa'!#REF!</definedName>
    <definedName name="rmebr7">'[27]memória quantitativa'!#REF!</definedName>
    <definedName name="rmebr8" localSheetId="1">'[27]memória quantitativa'!#REF!</definedName>
    <definedName name="rmebr8">'[27]memória quantitativa'!#REF!</definedName>
    <definedName name="rmebr9" localSheetId="1">'[27]memória quantitativa'!#REF!</definedName>
    <definedName name="rmebr9">'[27]memória quantitativa'!#REF!</definedName>
    <definedName name="RMEC" localSheetId="1">#REF!</definedName>
    <definedName name="RMEC">#REF!</definedName>
    <definedName name="RMECAT">[83]SERVIÇOS!$G$46</definedName>
    <definedName name="rmed1" localSheetId="1">'[27]memória quantitativa'!#REF!</definedName>
    <definedName name="rmed1">'[27]memória quantitativa'!#REF!</definedName>
    <definedName name="rmed2" localSheetId="1">'[27]memória quantitativa'!#REF!</definedName>
    <definedName name="rmed2">'[27]memória quantitativa'!#REF!</definedName>
    <definedName name="rmed3" localSheetId="1">'[27]memória quantitativa'!#REF!</definedName>
    <definedName name="rmed3">'[27]memória quantitativa'!#REF!</definedName>
    <definedName name="rmed4" localSheetId="1">'[27]memória quantitativa'!#REF!</definedName>
    <definedName name="rmed4">'[27]memória quantitativa'!#REF!</definedName>
    <definedName name="rmed5" localSheetId="1">'[27]memória quantitativa'!#REF!</definedName>
    <definedName name="rmed5">'[27]memória quantitativa'!#REF!</definedName>
    <definedName name="rmed6" localSheetId="1">'[27]memória quantitativa'!#REF!</definedName>
    <definedName name="rmed6">'[27]memória quantitativa'!#REF!</definedName>
    <definedName name="rmed7" localSheetId="1">'[27]memória quantitativa'!#REF!</definedName>
    <definedName name="rmed7">'[27]memória quantitativa'!#REF!</definedName>
    <definedName name="rmed8" localSheetId="1">'[27]memória quantitativa'!#REF!</definedName>
    <definedName name="rmed8">'[27]memória quantitativa'!#REF!</definedName>
    <definedName name="rmed9" localSheetId="1">'[27]memória quantitativa'!#REF!</definedName>
    <definedName name="rmed9">'[27]memória quantitativa'!#REF!</definedName>
    <definedName name="rmeesp1" localSheetId="1">'[27]memória quantitativa'!#REF!</definedName>
    <definedName name="rmeesp1">'[27]memória quantitativa'!#REF!</definedName>
    <definedName name="rmeesp2" localSheetId="1">'[27]memória quantitativa'!#REF!</definedName>
    <definedName name="rmeesp2">'[27]memória quantitativa'!#REF!</definedName>
    <definedName name="rmeesp3" localSheetId="1">'[27]memória quantitativa'!#REF!</definedName>
    <definedName name="rmeesp3">'[27]memória quantitativa'!#REF!</definedName>
    <definedName name="rmeesp4" localSheetId="1">'[27]memória quantitativa'!#REF!</definedName>
    <definedName name="rmeesp4">'[27]memória quantitativa'!#REF!</definedName>
    <definedName name="rmeesp5" localSheetId="1">'[27]memória quantitativa'!#REF!</definedName>
    <definedName name="rmeesp5">'[27]memória quantitativa'!#REF!</definedName>
    <definedName name="rmeesp6" localSheetId="1">'[27]memória quantitativa'!#REF!</definedName>
    <definedName name="rmeesp6">'[27]memória quantitativa'!#REF!</definedName>
    <definedName name="rmeesp7" localSheetId="1">'[27]memória quantitativa'!#REF!</definedName>
    <definedName name="rmeesp7">'[27]memória quantitativa'!#REF!</definedName>
    <definedName name="rmeesp8" localSheetId="1">'[27]memória quantitativa'!#REF!</definedName>
    <definedName name="rmeesp8">'[27]memória quantitativa'!#REF!</definedName>
    <definedName name="rmeesp9" localSheetId="1">'[27]memória quantitativa'!#REF!</definedName>
    <definedName name="rmeesp9">'[27]memória quantitativa'!#REF!</definedName>
    <definedName name="rmekmf_1" localSheetId="1">'[27]memória quantitativa'!#REF!</definedName>
    <definedName name="rmekmf_1">'[27]memória quantitativa'!#REF!</definedName>
    <definedName name="rmekmf_10" localSheetId="1">'[27]memória quantitativa'!#REF!</definedName>
    <definedName name="rmekmf_10">'[27]memória quantitativa'!#REF!</definedName>
    <definedName name="rmekmf_11" localSheetId="1">'[27]memória quantitativa'!#REF!</definedName>
    <definedName name="rmekmf_11">'[27]memória quantitativa'!#REF!</definedName>
    <definedName name="rmekmf_12" localSheetId="1">'[27]memória quantitativa'!#REF!</definedName>
    <definedName name="rmekmf_12">'[27]memória quantitativa'!#REF!</definedName>
    <definedName name="rmekmf_13" localSheetId="1">'[27]memória quantitativa'!#REF!</definedName>
    <definedName name="rmekmf_13">'[27]memória quantitativa'!#REF!</definedName>
    <definedName name="rmekmf_14" localSheetId="1">'[27]memória quantitativa'!#REF!</definedName>
    <definedName name="rmekmf_14">'[27]memória quantitativa'!#REF!</definedName>
    <definedName name="rmekmf_15" localSheetId="1">'[27]memória quantitativa'!#REF!</definedName>
    <definedName name="rmekmf_15">'[27]memória quantitativa'!#REF!</definedName>
    <definedName name="rmekmf_16" localSheetId="1">'[27]memória quantitativa'!#REF!</definedName>
    <definedName name="rmekmf_16">'[27]memória quantitativa'!#REF!</definedName>
    <definedName name="rmekmf_17" localSheetId="1">'[27]memória quantitativa'!#REF!</definedName>
    <definedName name="rmekmf_17">'[27]memória quantitativa'!#REF!</definedName>
    <definedName name="rmekmf_18" localSheetId="1">'[27]memória quantitativa'!#REF!</definedName>
    <definedName name="rmekmf_18">'[27]memória quantitativa'!#REF!</definedName>
    <definedName name="rmekmf_2" localSheetId="1">'[27]memória quantitativa'!#REF!</definedName>
    <definedName name="rmekmf_2">'[27]memória quantitativa'!#REF!</definedName>
    <definedName name="rmekmf_3" localSheetId="1">'[27]memória quantitativa'!#REF!</definedName>
    <definedName name="rmekmf_3">'[27]memória quantitativa'!#REF!</definedName>
    <definedName name="rmekmf_4" localSheetId="1">'[27]memória quantitativa'!#REF!</definedName>
    <definedName name="rmekmf_4">'[27]memória quantitativa'!#REF!</definedName>
    <definedName name="rmekmf_5" localSheetId="1">'[27]memória quantitativa'!#REF!</definedName>
    <definedName name="rmekmf_5">'[27]memória quantitativa'!#REF!</definedName>
    <definedName name="rmekmf_6" localSheetId="1">'[27]memória quantitativa'!#REF!</definedName>
    <definedName name="rmekmf_6">'[27]memória quantitativa'!#REF!</definedName>
    <definedName name="rmekmf_7" localSheetId="1">'[27]memória quantitativa'!#REF!</definedName>
    <definedName name="rmekmf_7">'[27]memória quantitativa'!#REF!</definedName>
    <definedName name="rmekmf_8" localSheetId="1">'[27]memória quantitativa'!#REF!</definedName>
    <definedName name="rmekmf_8">'[27]memória quantitativa'!#REF!</definedName>
    <definedName name="rmekmf_9" localSheetId="1">'[27]memória quantitativa'!#REF!</definedName>
    <definedName name="rmekmf_9">'[27]memória quantitativa'!#REF!</definedName>
    <definedName name="rmekmi_1" localSheetId="1">'[27]memória quantitativa'!#REF!</definedName>
    <definedName name="rmekmi_1">'[27]memória quantitativa'!#REF!</definedName>
    <definedName name="rmekmi_10" localSheetId="1">'[27]memória quantitativa'!#REF!</definedName>
    <definedName name="rmekmi_10">'[27]memória quantitativa'!#REF!</definedName>
    <definedName name="rmekmi_11" localSheetId="1">'[27]memória quantitativa'!#REF!</definedName>
    <definedName name="rmekmi_11">'[27]memória quantitativa'!#REF!</definedName>
    <definedName name="rmekmi_12" localSheetId="1">'[27]memória quantitativa'!#REF!</definedName>
    <definedName name="rmekmi_12">'[27]memória quantitativa'!#REF!</definedName>
    <definedName name="rmekmi_13" localSheetId="1">'[27]memória quantitativa'!#REF!</definedName>
    <definedName name="rmekmi_13">'[27]memória quantitativa'!#REF!</definedName>
    <definedName name="rmekmi_14" localSheetId="1">'[27]memória quantitativa'!#REF!</definedName>
    <definedName name="rmekmi_14">'[27]memória quantitativa'!#REF!</definedName>
    <definedName name="rmekmi_15" localSheetId="1">'[27]memória quantitativa'!#REF!</definedName>
    <definedName name="rmekmi_15">'[27]memória quantitativa'!#REF!</definedName>
    <definedName name="rmekmi_16" localSheetId="1">'[27]memória quantitativa'!#REF!</definedName>
    <definedName name="rmekmi_16">'[27]memória quantitativa'!#REF!</definedName>
    <definedName name="rmekmi_17" localSheetId="1">'[27]memória quantitativa'!#REF!</definedName>
    <definedName name="rmekmi_17">'[27]memória quantitativa'!#REF!</definedName>
    <definedName name="rmekmi_18" localSheetId="1">'[27]memória quantitativa'!#REF!</definedName>
    <definedName name="rmekmi_18">'[27]memória quantitativa'!#REF!</definedName>
    <definedName name="rmekmi_2" localSheetId="1">'[27]memória quantitativa'!#REF!</definedName>
    <definedName name="rmekmi_2">'[27]memória quantitativa'!#REF!</definedName>
    <definedName name="rmekmi_3" localSheetId="1">'[27]memória quantitativa'!#REF!</definedName>
    <definedName name="rmekmi_3">'[27]memória quantitativa'!#REF!</definedName>
    <definedName name="rmekmi_4" localSheetId="1">'[27]memória quantitativa'!#REF!</definedName>
    <definedName name="rmekmi_4">'[27]memória quantitativa'!#REF!</definedName>
    <definedName name="rmekmi_5" localSheetId="1">'[27]memória quantitativa'!#REF!</definedName>
    <definedName name="rmekmi_5">'[27]memória quantitativa'!#REF!</definedName>
    <definedName name="rmekmi_6" localSheetId="1">'[27]memória quantitativa'!#REF!</definedName>
    <definedName name="rmekmi_6">'[27]memória quantitativa'!#REF!</definedName>
    <definedName name="rmekmi_7" localSheetId="1">'[27]memória quantitativa'!#REF!</definedName>
    <definedName name="rmekmi_7">'[27]memória quantitativa'!#REF!</definedName>
    <definedName name="rmekmi_8" localSheetId="1">'[27]memória quantitativa'!#REF!</definedName>
    <definedName name="rmekmi_8">'[27]memória quantitativa'!#REF!</definedName>
    <definedName name="rmekmi_9" localSheetId="1">'[27]memória quantitativa'!#REF!</definedName>
    <definedName name="rmekmi_9">'[27]memória quantitativa'!#REF!</definedName>
    <definedName name="rmel1" localSheetId="1">'[27]memória quantitativa'!#REF!</definedName>
    <definedName name="rmel1">'[27]memória quantitativa'!#REF!</definedName>
    <definedName name="rmel2" localSheetId="1">'[27]memória quantitativa'!#REF!</definedName>
    <definedName name="rmel2">'[27]memória quantitativa'!#REF!</definedName>
    <definedName name="rmel3" localSheetId="1">'[27]memória quantitativa'!#REF!</definedName>
    <definedName name="rmel3">'[27]memória quantitativa'!#REF!</definedName>
    <definedName name="rmel4" localSheetId="1">'[27]memória quantitativa'!#REF!</definedName>
    <definedName name="rmel4">'[27]memória quantitativa'!#REF!</definedName>
    <definedName name="rmel5" localSheetId="1">'[27]memória quantitativa'!#REF!</definedName>
    <definedName name="rmel5">'[27]memória quantitativa'!#REF!</definedName>
    <definedName name="rmel6" localSheetId="1">'[27]memória quantitativa'!#REF!</definedName>
    <definedName name="rmel6">'[27]memória quantitativa'!#REF!</definedName>
    <definedName name="rmel7" localSheetId="1">'[27]memória quantitativa'!#REF!</definedName>
    <definedName name="rmel7">'[27]memória quantitativa'!#REF!</definedName>
    <definedName name="rmel8" localSheetId="1">'[27]memória quantitativa'!#REF!</definedName>
    <definedName name="rmel8">'[27]memória quantitativa'!#REF!</definedName>
    <definedName name="rmel9" localSheetId="1">'[27]memória quantitativa'!#REF!</definedName>
    <definedName name="rmel9">'[27]memória quantitativa'!#REF!</definedName>
    <definedName name="rmelarg1" localSheetId="1">'[27]memória quantitativa'!#REF!</definedName>
    <definedName name="rmelarg1">'[27]memória quantitativa'!#REF!</definedName>
    <definedName name="rmelarg2" localSheetId="1">'[27]memória quantitativa'!#REF!</definedName>
    <definedName name="rmelarg2">'[27]memória quantitativa'!#REF!</definedName>
    <definedName name="rmelarg3" localSheetId="1">'[27]memória quantitativa'!#REF!</definedName>
    <definedName name="rmelarg3">'[27]memória quantitativa'!#REF!</definedName>
    <definedName name="rmelarg4" localSheetId="1">'[27]memória quantitativa'!#REF!</definedName>
    <definedName name="rmelarg4">'[27]memória quantitativa'!#REF!</definedName>
    <definedName name="rmelarg5" localSheetId="1">'[27]memória quantitativa'!#REF!</definedName>
    <definedName name="rmelarg5">'[27]memória quantitativa'!#REF!</definedName>
    <definedName name="rmelarg6" localSheetId="1">'[27]memória quantitativa'!#REF!</definedName>
    <definedName name="rmelarg6">'[27]memória quantitativa'!#REF!</definedName>
    <definedName name="rmelarg7" localSheetId="1">'[27]memória quantitativa'!#REF!</definedName>
    <definedName name="rmelarg7">'[27]memória quantitativa'!#REF!</definedName>
    <definedName name="rmelarg8" localSheetId="1">'[27]memória quantitativa'!#REF!</definedName>
    <definedName name="rmelarg8">'[27]memória quantitativa'!#REF!</definedName>
    <definedName name="rmelarg9" localSheetId="1">'[27]memória quantitativa'!#REF!</definedName>
    <definedName name="rmelarg9">'[27]memória quantitativa'!#REF!</definedName>
    <definedName name="rmlarg1" localSheetId="1">'[27]memória quantitativa'!#REF!</definedName>
    <definedName name="rmlarg1">'[27]memória quantitativa'!#REF!</definedName>
    <definedName name="rmlarg10" localSheetId="1">'[27]memória quantitativa'!#REF!</definedName>
    <definedName name="rmlarg10">'[27]memória quantitativa'!#REF!</definedName>
    <definedName name="rmlarg11" localSheetId="1">'[27]memória quantitativa'!#REF!</definedName>
    <definedName name="rmlarg11">'[27]memória quantitativa'!#REF!</definedName>
    <definedName name="rmlarg12" localSheetId="1">'[27]memória quantitativa'!#REF!</definedName>
    <definedName name="rmlarg12">'[27]memória quantitativa'!#REF!</definedName>
    <definedName name="rmlarg13" localSheetId="1">'[27]memória quantitativa'!#REF!</definedName>
    <definedName name="rmlarg13">'[27]memória quantitativa'!#REF!</definedName>
    <definedName name="rmlarg14" localSheetId="1">'[27]memória quantitativa'!#REF!</definedName>
    <definedName name="rmlarg14">'[27]memória quantitativa'!#REF!</definedName>
    <definedName name="rmlarg15" localSheetId="1">'[27]memória quantitativa'!#REF!</definedName>
    <definedName name="rmlarg15">'[27]memória quantitativa'!#REF!</definedName>
    <definedName name="rmlarg16" localSheetId="1">'[27]memória quantitativa'!#REF!</definedName>
    <definedName name="rmlarg16">'[27]memória quantitativa'!#REF!</definedName>
    <definedName name="rmlarg17" localSheetId="1">'[27]memória quantitativa'!#REF!</definedName>
    <definedName name="rmlarg17">'[27]memória quantitativa'!#REF!</definedName>
    <definedName name="rmlarg18" localSheetId="1">'[27]memória quantitativa'!#REF!</definedName>
    <definedName name="rmlarg18">'[27]memória quantitativa'!#REF!</definedName>
    <definedName name="rmlarg2" localSheetId="1">'[27]memória quantitativa'!#REF!</definedName>
    <definedName name="rmlarg2">'[27]memória quantitativa'!#REF!</definedName>
    <definedName name="rmlarg3" localSheetId="1">'[27]memória quantitativa'!#REF!</definedName>
    <definedName name="rmlarg3">'[27]memória quantitativa'!#REF!</definedName>
    <definedName name="rmlarg4" localSheetId="1">'[27]memória quantitativa'!#REF!</definedName>
    <definedName name="rmlarg4">'[27]memória quantitativa'!#REF!</definedName>
    <definedName name="rmlarg5" localSheetId="1">'[27]memória quantitativa'!#REF!</definedName>
    <definedName name="rmlarg5">'[27]memória quantitativa'!#REF!</definedName>
    <definedName name="rmlarg6" localSheetId="1">'[27]memória quantitativa'!#REF!</definedName>
    <definedName name="rmlarg6">'[27]memória quantitativa'!#REF!</definedName>
    <definedName name="rmlarg7" localSheetId="1">'[27]memória quantitativa'!#REF!</definedName>
    <definedName name="rmlarg7">'[27]memória quantitativa'!#REF!</definedName>
    <definedName name="rmlarg8" localSheetId="1">'[27]memória quantitativa'!#REF!</definedName>
    <definedName name="rmlarg8">'[27]memória quantitativa'!#REF!</definedName>
    <definedName name="rmlarg9" localSheetId="1">'[27]memória quantitativa'!#REF!</definedName>
    <definedName name="rmlarg9">'[27]memória quantitativa'!#REF!</definedName>
    <definedName name="RMN" localSheetId="1">#REF!</definedName>
    <definedName name="RMN">#REF!</definedName>
    <definedName name="RMOIENGELE" localSheetId="1">#REF!</definedName>
    <definedName name="RMOIENGELE">#REF!</definedName>
    <definedName name="RMOIENGMEC" localSheetId="1">#REF!</definedName>
    <definedName name="RMOIENGMEC">#REF!</definedName>
    <definedName name="RMOIMONELE" localSheetId="1">#REF!</definedName>
    <definedName name="RMOIMONELE">#REF!</definedName>
    <definedName name="RMOIMONMEC" localSheetId="1">#REF!</definedName>
    <definedName name="RMOIMONMEC">#REF!</definedName>
    <definedName name="RMOIPROELE" localSheetId="1">#REF!</definedName>
    <definedName name="RMOIPROELE">#REF!</definedName>
    <definedName name="RMOIPROMEC" localSheetId="1">#REF!</definedName>
    <definedName name="RMOIPROMEC">#REF!</definedName>
    <definedName name="RMRB" localSheetId="1">#REF!</definedName>
    <definedName name="RMRB">#REF!</definedName>
    <definedName name="RMRP" localSheetId="1">#REF!</definedName>
    <definedName name="RMRP">#REF!</definedName>
    <definedName name="RMTB" localSheetId="1">#REF!</definedName>
    <definedName name="RMTB">#REF!</definedName>
    <definedName name="RMTOTAL" localSheetId="1">#REF!</definedName>
    <definedName name="RMTOTAL">#REF!</definedName>
    <definedName name="RMW" localSheetId="1">#REF!</definedName>
    <definedName name="RMW">#REF!</definedName>
    <definedName name="RMWA" localSheetId="1">#REF!</definedName>
    <definedName name="RMWA">#REF!</definedName>
    <definedName name="RMZ" localSheetId="1">#REF!</definedName>
    <definedName name="RMZ">#REF!</definedName>
    <definedName name="RMZW" localSheetId="1">#REF!</definedName>
    <definedName name="RMZW">#REF!</definedName>
    <definedName name="RMZWA" localSheetId="1">#REF!</definedName>
    <definedName name="RMZWA">#REF!</definedName>
    <definedName name="RO" localSheetId="1">#REF!</definedName>
    <definedName name="RO">#REF!</definedName>
    <definedName name="ro2br1" localSheetId="1">'[27]memória quantitativa'!#REF!</definedName>
    <definedName name="ro2br1">'[27]memória quantitativa'!#REF!</definedName>
    <definedName name="ro2br2" localSheetId="1">'[27]memória quantitativa'!#REF!</definedName>
    <definedName name="ro2br2">'[27]memória quantitativa'!#REF!</definedName>
    <definedName name="ro2br3" localSheetId="1">'[27]memória quantitativa'!#REF!</definedName>
    <definedName name="ro2br3">'[27]memória quantitativa'!#REF!</definedName>
    <definedName name="ro2br4" localSheetId="1">'[27]memória quantitativa'!#REF!</definedName>
    <definedName name="ro2br4">'[27]memória quantitativa'!#REF!</definedName>
    <definedName name="ro2br5" localSheetId="1">'[27]memória quantitativa'!#REF!</definedName>
    <definedName name="ro2br5">'[27]memória quantitativa'!#REF!</definedName>
    <definedName name="ro2br6" localSheetId="1">'[27]memória quantitativa'!#REF!</definedName>
    <definedName name="ro2br6">'[27]memória quantitativa'!#REF!</definedName>
    <definedName name="ro2br7" localSheetId="1">'[27]memória quantitativa'!#REF!</definedName>
    <definedName name="ro2br7">'[27]memória quantitativa'!#REF!</definedName>
    <definedName name="ro2br8" localSheetId="1">'[27]memória quantitativa'!#REF!</definedName>
    <definedName name="ro2br8">'[27]memória quantitativa'!#REF!</definedName>
    <definedName name="ro2br9" localSheetId="1">'[27]memória quantitativa'!#REF!</definedName>
    <definedName name="ro2br9">'[27]memória quantitativa'!#REF!</definedName>
    <definedName name="ro2d1" localSheetId="1">'[27]memória quantitativa'!#REF!</definedName>
    <definedName name="ro2d1">'[27]memória quantitativa'!#REF!</definedName>
    <definedName name="ro2d2" localSheetId="1">'[27]memória quantitativa'!#REF!</definedName>
    <definedName name="ro2d2">'[27]memória quantitativa'!#REF!</definedName>
    <definedName name="ro2d3" localSheetId="1">'[27]memória quantitativa'!#REF!</definedName>
    <definedName name="ro2d3">'[27]memória quantitativa'!#REF!</definedName>
    <definedName name="ro2d4" localSheetId="1">'[27]memória quantitativa'!#REF!</definedName>
    <definedName name="ro2d4">'[27]memória quantitativa'!#REF!</definedName>
    <definedName name="ro2d5" localSheetId="1">'[27]memória quantitativa'!#REF!</definedName>
    <definedName name="ro2d5">'[27]memória quantitativa'!#REF!</definedName>
    <definedName name="ro2d6" localSheetId="1">'[27]memória quantitativa'!#REF!</definedName>
    <definedName name="ro2d6">'[27]memória quantitativa'!#REF!</definedName>
    <definedName name="ro2d7" localSheetId="1">'[27]memória quantitativa'!#REF!</definedName>
    <definedName name="ro2d7">'[27]memória quantitativa'!#REF!</definedName>
    <definedName name="ro2d8" localSheetId="1">'[27]memória quantitativa'!#REF!</definedName>
    <definedName name="ro2d8">'[27]memória quantitativa'!#REF!</definedName>
    <definedName name="ro2d9" localSheetId="1">'[27]memória quantitativa'!#REF!</definedName>
    <definedName name="ro2d9">'[27]memória quantitativa'!#REF!</definedName>
    <definedName name="ro2l1" localSheetId="1">'[27]memória quantitativa'!#REF!</definedName>
    <definedName name="ro2l1">'[27]memória quantitativa'!#REF!</definedName>
    <definedName name="ro2l2" localSheetId="1">'[27]memória quantitativa'!#REF!</definedName>
    <definedName name="ro2l2">'[27]memória quantitativa'!#REF!</definedName>
    <definedName name="ro2l3" localSheetId="1">'[27]memória quantitativa'!#REF!</definedName>
    <definedName name="ro2l3">'[27]memória quantitativa'!#REF!</definedName>
    <definedName name="ro2l4" localSheetId="1">'[27]memória quantitativa'!#REF!</definedName>
    <definedName name="ro2l4">'[27]memória quantitativa'!#REF!</definedName>
    <definedName name="ro2l5" localSheetId="1">'[27]memória quantitativa'!#REF!</definedName>
    <definedName name="ro2l5">'[27]memória quantitativa'!#REF!</definedName>
    <definedName name="ro2l6" localSheetId="1">'[27]memória quantitativa'!#REF!</definedName>
    <definedName name="ro2l6">'[27]memória quantitativa'!#REF!</definedName>
    <definedName name="ro2l7" localSheetId="1">'[27]memória quantitativa'!#REF!</definedName>
    <definedName name="ro2l7">'[27]memória quantitativa'!#REF!</definedName>
    <definedName name="ro2l8" localSheetId="1">'[27]memória quantitativa'!#REF!</definedName>
    <definedName name="ro2l8">'[27]memória quantitativa'!#REF!</definedName>
    <definedName name="ro2l9" localSheetId="1">'[27]memória quantitativa'!#REF!</definedName>
    <definedName name="ro2l9">'[27]memória quantitativa'!#REF!</definedName>
    <definedName name="ro2larg1" localSheetId="1">'[27]memória quantitativa'!#REF!</definedName>
    <definedName name="ro2larg1">'[27]memória quantitativa'!#REF!</definedName>
    <definedName name="ro2larg2" localSheetId="1">'[27]memória quantitativa'!#REF!</definedName>
    <definedName name="ro2larg2">'[27]memória quantitativa'!#REF!</definedName>
    <definedName name="ro2larg3" localSheetId="1">'[27]memória quantitativa'!#REF!</definedName>
    <definedName name="ro2larg3">'[27]memória quantitativa'!#REF!</definedName>
    <definedName name="ro2larg4" localSheetId="1">'[27]memória quantitativa'!#REF!</definedName>
    <definedName name="ro2larg4">'[27]memória quantitativa'!#REF!</definedName>
    <definedName name="ro2larg5" localSheetId="1">'[27]memória quantitativa'!#REF!</definedName>
    <definedName name="ro2larg5">'[27]memória quantitativa'!#REF!</definedName>
    <definedName name="ro2larg6" localSheetId="1">'[27]memória quantitativa'!#REF!</definedName>
    <definedName name="ro2larg6">'[27]memória quantitativa'!#REF!</definedName>
    <definedName name="ro2larg7" localSheetId="1">'[27]memória quantitativa'!#REF!</definedName>
    <definedName name="ro2larg7">'[27]memória quantitativa'!#REF!</definedName>
    <definedName name="ro2larg8" localSheetId="1">'[27]memória quantitativa'!#REF!</definedName>
    <definedName name="ro2larg8">'[27]memória quantitativa'!#REF!</definedName>
    <definedName name="ro2larg9" localSheetId="1">'[27]memória quantitativa'!#REF!</definedName>
    <definedName name="ro2larg9">'[27]memória quantitativa'!#REF!</definedName>
    <definedName name="ROAC" localSheetId="1">#REF!</definedName>
    <definedName name="ROAC">#REF!</definedName>
    <definedName name="robr1" localSheetId="1">'[27]memória quantitativa'!#REF!</definedName>
    <definedName name="robr1">'[27]memória quantitativa'!#REF!</definedName>
    <definedName name="robr2" localSheetId="1">'[27]memória quantitativa'!#REF!</definedName>
    <definedName name="robr2">'[27]memória quantitativa'!#REF!</definedName>
    <definedName name="robr3" localSheetId="1">'[27]memória quantitativa'!#REF!</definedName>
    <definedName name="robr3">'[27]memória quantitativa'!#REF!</definedName>
    <definedName name="robr4" localSheetId="1">'[27]memória quantitativa'!#REF!</definedName>
    <definedName name="robr4">'[27]memória quantitativa'!#REF!</definedName>
    <definedName name="robr5" localSheetId="1">'[27]memória quantitativa'!#REF!</definedName>
    <definedName name="robr5">'[27]memória quantitativa'!#REF!</definedName>
    <definedName name="robr6" localSheetId="1">'[27]memória quantitativa'!#REF!</definedName>
    <definedName name="robr6">'[27]memória quantitativa'!#REF!</definedName>
    <definedName name="robr7" localSheetId="1">'[27]memória quantitativa'!#REF!</definedName>
    <definedName name="robr7">'[27]memória quantitativa'!#REF!</definedName>
    <definedName name="robr8" localSheetId="1">'[27]memória quantitativa'!#REF!</definedName>
    <definedName name="robr8">'[27]memória quantitativa'!#REF!</definedName>
    <definedName name="robr9" localSheetId="1">'[27]memória quantitativa'!#REF!</definedName>
    <definedName name="robr9">'[27]memória quantitativa'!#REF!</definedName>
    <definedName name="ROC" localSheetId="1">#REF!</definedName>
    <definedName name="ROC">#REF!</definedName>
    <definedName name="roçada_colonião" localSheetId="1">'[27]medição '!#REF!</definedName>
    <definedName name="roçada_colonião">'[27]medição '!#REF!</definedName>
    <definedName name="roçada_manual" localSheetId="1">'[27]medição '!#REF!</definedName>
    <definedName name="roçada_manual">'[27]medição '!#REF!</definedName>
    <definedName name="roçada_mecanizada" localSheetId="1">'[27]medição '!#REF!</definedName>
    <definedName name="roçada_mecanizada">'[27]medição '!#REF!</definedName>
    <definedName name="roçadacolonião" localSheetId="1">'[27]memória quantitativa'!#REF!</definedName>
    <definedName name="roçadacolonião">'[27]memória quantitativa'!#REF!</definedName>
    <definedName name="roçadamanual" localSheetId="1">[42]ORÇAMENTO!#REF!</definedName>
    <definedName name="roçadamanual">[42]ORÇAMENTO!#REF!</definedName>
    <definedName name="roçadamanual_13" localSheetId="1">[42]ORÇAMENTO!#REF!</definedName>
    <definedName name="roçadamanual_13">[42]ORÇAMENTO!#REF!</definedName>
    <definedName name="roçadamanual_13_19" localSheetId="1">[42]ORÇAMENTO!#REF!</definedName>
    <definedName name="roçadamanual_13_19">[42]ORÇAMENTO!#REF!</definedName>
    <definedName name="roçadamanual_13_23" localSheetId="1">[42]ORÇAMENTO!#REF!</definedName>
    <definedName name="roçadamanual_13_23">[42]ORÇAMENTO!#REF!</definedName>
    <definedName name="roçadamanual_13_25" localSheetId="1">[55]ORÇAMENTO!#REF!</definedName>
    <definedName name="roçadamanual_13_25">[55]ORÇAMENTO!#REF!</definedName>
    <definedName name="roçadamanual_15" localSheetId="1">[56]ORÇAMENTO!#REF!</definedName>
    <definedName name="roçadamanual_15">[56]ORÇAMENTO!#REF!</definedName>
    <definedName name="roçadamanual_15_13" localSheetId="1">[56]ORÇAMENTO!#REF!</definedName>
    <definedName name="roçadamanual_15_13">[56]ORÇAMENTO!#REF!</definedName>
    <definedName name="roçadamanual_15_13_19" localSheetId="1">[56]ORÇAMENTO!#REF!</definedName>
    <definedName name="roçadamanual_15_13_19">[56]ORÇAMENTO!#REF!</definedName>
    <definedName name="roçadamanual_15_13_23" localSheetId="1">[56]ORÇAMENTO!#REF!</definedName>
    <definedName name="roçadamanual_15_13_23">[56]ORÇAMENTO!#REF!</definedName>
    <definedName name="roçadamanual_15_13_25" localSheetId="1">[56]ORÇAMENTO!#REF!</definedName>
    <definedName name="roçadamanual_15_13_25">[56]ORÇAMENTO!#REF!</definedName>
    <definedName name="roçadamanual_15_19" localSheetId="1">[56]ORÇAMENTO!#REF!</definedName>
    <definedName name="roçadamanual_15_19">[56]ORÇAMENTO!#REF!</definedName>
    <definedName name="roçadamanual_15_23" localSheetId="1">[56]ORÇAMENTO!#REF!</definedName>
    <definedName name="roçadamanual_15_23">[56]ORÇAMENTO!#REF!</definedName>
    <definedName name="roçadamanual_15_25" localSheetId="1">[56]ORÇAMENTO!#REF!</definedName>
    <definedName name="roçadamanual_15_25">[56]ORÇAMENTO!#REF!</definedName>
    <definedName name="roçadamanual_19" localSheetId="1">[42]ORÇAMENTO!#REF!</definedName>
    <definedName name="roçadamanual_19">[42]ORÇAMENTO!#REF!</definedName>
    <definedName name="roçadamanual_23" localSheetId="1">[42]ORÇAMENTO!#REF!</definedName>
    <definedName name="roçadamanual_23">[42]ORÇAMENTO!#REF!</definedName>
    <definedName name="roçadamanual_24" localSheetId="1">[42]ORÇAMENTO!#REF!</definedName>
    <definedName name="roçadamanual_24">[42]ORÇAMENTO!#REF!</definedName>
    <definedName name="roçadamanual_24_13" localSheetId="1">[42]ORÇAMENTO!#REF!</definedName>
    <definedName name="roçadamanual_24_13">[42]ORÇAMENTO!#REF!</definedName>
    <definedName name="roçadamanual_24_13_19" localSheetId="1">[42]ORÇAMENTO!#REF!</definedName>
    <definedName name="roçadamanual_24_13_19">[42]ORÇAMENTO!#REF!</definedName>
    <definedName name="roçadamanual_24_13_23" localSheetId="1">[42]ORÇAMENTO!#REF!</definedName>
    <definedName name="roçadamanual_24_13_23">[42]ORÇAMENTO!#REF!</definedName>
    <definedName name="roçadamanual_24_13_25" localSheetId="1">[55]ORÇAMENTO!#REF!</definedName>
    <definedName name="roçadamanual_24_13_25">[55]ORÇAMENTO!#REF!</definedName>
    <definedName name="roçadamanual_24_19" localSheetId="1">[42]ORÇAMENTO!#REF!</definedName>
    <definedName name="roçadamanual_24_19">[42]ORÇAMENTO!#REF!</definedName>
    <definedName name="roçadamanual_24_23" localSheetId="1">[42]ORÇAMENTO!#REF!</definedName>
    <definedName name="roçadamanual_24_23">[42]ORÇAMENTO!#REF!</definedName>
    <definedName name="roçadamanual_24_25" localSheetId="1">[55]ORÇAMENTO!#REF!</definedName>
    <definedName name="roçadamanual_24_25">[55]ORÇAMENTO!#REF!</definedName>
    <definedName name="roçadamanual_25" localSheetId="1">[55]ORÇAMENTO!#REF!</definedName>
    <definedName name="roçadamanual_25">[55]ORÇAMENTO!#REF!</definedName>
    <definedName name="roçadamecaniz" localSheetId="1">[42]ORÇAMENTO!#REF!</definedName>
    <definedName name="roçadamecaniz">[42]ORÇAMENTO!#REF!</definedName>
    <definedName name="roçadamecaniz_13" localSheetId="1">[42]ORÇAMENTO!#REF!</definedName>
    <definedName name="roçadamecaniz_13">[42]ORÇAMENTO!#REF!</definedName>
    <definedName name="roçadamecaniz_13_19" localSheetId="1">[42]ORÇAMENTO!#REF!</definedName>
    <definedName name="roçadamecaniz_13_19">[42]ORÇAMENTO!#REF!</definedName>
    <definedName name="roçadamecaniz_13_23" localSheetId="1">[42]ORÇAMENTO!#REF!</definedName>
    <definedName name="roçadamecaniz_13_23">[42]ORÇAMENTO!#REF!</definedName>
    <definedName name="roçadamecaniz_13_25" localSheetId="1">[55]ORÇAMENTO!#REF!</definedName>
    <definedName name="roçadamecaniz_13_25">[55]ORÇAMENTO!#REF!</definedName>
    <definedName name="roçadamecaniz_15" localSheetId="1">[56]ORÇAMENTO!#REF!</definedName>
    <definedName name="roçadamecaniz_15">[56]ORÇAMENTO!#REF!</definedName>
    <definedName name="roçadamecaniz_15_13" localSheetId="1">[56]ORÇAMENTO!#REF!</definedName>
    <definedName name="roçadamecaniz_15_13">[56]ORÇAMENTO!#REF!</definedName>
    <definedName name="roçadamecaniz_15_13_19" localSheetId="1">[56]ORÇAMENTO!#REF!</definedName>
    <definedName name="roçadamecaniz_15_13_19">[56]ORÇAMENTO!#REF!</definedName>
    <definedName name="roçadamecaniz_15_13_23" localSheetId="1">[56]ORÇAMENTO!#REF!</definedName>
    <definedName name="roçadamecaniz_15_13_23">[56]ORÇAMENTO!#REF!</definedName>
    <definedName name="roçadamecaniz_15_13_25" localSheetId="1">[56]ORÇAMENTO!#REF!</definedName>
    <definedName name="roçadamecaniz_15_13_25">[56]ORÇAMENTO!#REF!</definedName>
    <definedName name="roçadamecaniz_15_19" localSheetId="1">[56]ORÇAMENTO!#REF!</definedName>
    <definedName name="roçadamecaniz_15_19">[56]ORÇAMENTO!#REF!</definedName>
    <definedName name="roçadamecaniz_15_23" localSheetId="1">[56]ORÇAMENTO!#REF!</definedName>
    <definedName name="roçadamecaniz_15_23">[56]ORÇAMENTO!#REF!</definedName>
    <definedName name="roçadamecaniz_15_25" localSheetId="1">[56]ORÇAMENTO!#REF!</definedName>
    <definedName name="roçadamecaniz_15_25">[56]ORÇAMENTO!#REF!</definedName>
    <definedName name="roçadamecaniz_19" localSheetId="1">[42]ORÇAMENTO!#REF!</definedName>
    <definedName name="roçadamecaniz_19">[42]ORÇAMENTO!#REF!</definedName>
    <definedName name="roçadamecaniz_23" localSheetId="1">[42]ORÇAMENTO!#REF!</definedName>
    <definedName name="roçadamecaniz_23">[42]ORÇAMENTO!#REF!</definedName>
    <definedName name="roçadamecaniz_24" localSheetId="1">[42]ORÇAMENTO!#REF!</definedName>
    <definedName name="roçadamecaniz_24">[42]ORÇAMENTO!#REF!</definedName>
    <definedName name="roçadamecaniz_24_13" localSheetId="1">[42]ORÇAMENTO!#REF!</definedName>
    <definedName name="roçadamecaniz_24_13">[42]ORÇAMENTO!#REF!</definedName>
    <definedName name="roçadamecaniz_24_13_19" localSheetId="1">[42]ORÇAMENTO!#REF!</definedName>
    <definedName name="roçadamecaniz_24_13_19">[42]ORÇAMENTO!#REF!</definedName>
    <definedName name="roçadamecaniz_24_13_23" localSheetId="1">[42]ORÇAMENTO!#REF!</definedName>
    <definedName name="roçadamecaniz_24_13_23">[42]ORÇAMENTO!#REF!</definedName>
    <definedName name="roçadamecaniz_24_13_25" localSheetId="1">[55]ORÇAMENTO!#REF!</definedName>
    <definedName name="roçadamecaniz_24_13_25">[55]ORÇAMENTO!#REF!</definedName>
    <definedName name="roçadamecaniz_24_19" localSheetId="1">[42]ORÇAMENTO!#REF!</definedName>
    <definedName name="roçadamecaniz_24_19">[42]ORÇAMENTO!#REF!</definedName>
    <definedName name="roçadamecaniz_24_23" localSheetId="1">[42]ORÇAMENTO!#REF!</definedName>
    <definedName name="roçadamecaniz_24_23">[42]ORÇAMENTO!#REF!</definedName>
    <definedName name="roçadamecaniz_24_25" localSheetId="1">[55]ORÇAMENTO!#REF!</definedName>
    <definedName name="roçadamecaniz_24_25">[55]ORÇAMENTO!#REF!</definedName>
    <definedName name="roçadamecaniz_25" localSheetId="1">[55]ORÇAMENTO!#REF!</definedName>
    <definedName name="roçadamecaniz_25">[55]ORÇAMENTO!#REF!</definedName>
    <definedName name="roçadamecanizada" localSheetId="1">'[27]memória quantitativa'!#REF!</definedName>
    <definedName name="roçadamecanizada">'[27]memória quantitativa'!#REF!</definedName>
    <definedName name="ROÇO1">#N/A</definedName>
    <definedName name="Rod" localSheetId="1" hidden="1">#REF!</definedName>
    <definedName name="Rod" hidden="1">#REF!</definedName>
    <definedName name="Rodapé" localSheetId="1">#REF!</definedName>
    <definedName name="Rodapé">#REF!</definedName>
    <definedName name="rodo" localSheetId="1">#REF!</definedName>
    <definedName name="rodo">#REF!</definedName>
    <definedName name="Rodovia" localSheetId="1">#REF!</definedName>
    <definedName name="Rodovia">#REF!</definedName>
    <definedName name="Rodovia___................" localSheetId="1">#REF!</definedName>
    <definedName name="Rodovia___................">#REF!</definedName>
    <definedName name="rodovia_10">[51]procedimentos!$A$3</definedName>
    <definedName name="rodovia_13">[42]procedimentos!$B$116</definedName>
    <definedName name="rodovia_26">[42]procedimentos!$B$116</definedName>
    <definedName name="rodovia_33">[42]procedimentos!$B$116</definedName>
    <definedName name="rodovia_42" localSheetId="1">#REF!</definedName>
    <definedName name="rodovia_42">#REF!</definedName>
    <definedName name="rodovia_5">[42]procedimentos!$B$116</definedName>
    <definedName name="rodovia_6">[42]procedimentos!$B$116</definedName>
    <definedName name="rodovia_7">[42]procedimentos!$B$116</definedName>
    <definedName name="rodovia_8">[42]procedimentos!$B$116</definedName>
    <definedName name="rodovia_9">[42]procedimentos!$B$116</definedName>
    <definedName name="rodovia1">[45]CAPA!$B$11</definedName>
    <definedName name="rodovia1a">[45]CAPA!$B$11</definedName>
    <definedName name="rodovia2">[45]CAPA!$B$12</definedName>
    <definedName name="rolar4" localSheetId="1">'[27]memória quantitativa'!#REF!</definedName>
    <definedName name="rolar4">'[27]memória quantitativa'!#REF!</definedName>
    <definedName name="rolarg1" localSheetId="1">'[27]memória quantitativa'!#REF!</definedName>
    <definedName name="rolarg1">'[27]memória quantitativa'!#REF!</definedName>
    <definedName name="rolarg2" localSheetId="1">'[27]memória quantitativa'!#REF!</definedName>
    <definedName name="rolarg2">'[27]memória quantitativa'!#REF!</definedName>
    <definedName name="rolarg3" localSheetId="1">'[27]memória quantitativa'!#REF!</definedName>
    <definedName name="rolarg3">'[27]memória quantitativa'!#REF!</definedName>
    <definedName name="rolarg5" localSheetId="1">'[27]memória quantitativa'!#REF!</definedName>
    <definedName name="rolarg5">'[27]memória quantitativa'!#REF!</definedName>
    <definedName name="rolarg6" localSheetId="1">'[27]memória quantitativa'!#REF!</definedName>
    <definedName name="rolarg6">'[27]memória quantitativa'!#REF!</definedName>
    <definedName name="rolarg7" localSheetId="1">'[27]memória quantitativa'!#REF!</definedName>
    <definedName name="rolarg7">'[27]memória quantitativa'!#REF!</definedName>
    <definedName name="rolarg8" localSheetId="1">'[27]memória quantitativa'!#REF!</definedName>
    <definedName name="rolarg8">'[27]memória quantitativa'!#REF!</definedName>
    <definedName name="rolarg9" localSheetId="1">'[27]memória quantitativa'!#REF!</definedName>
    <definedName name="rolarg9">'[27]memória quantitativa'!#REF!</definedName>
    <definedName name="ROMZ" localSheetId="1">#REF!</definedName>
    <definedName name="ROMZ">#REF!</definedName>
    <definedName name="Rotina1" localSheetId="1">#REF!</definedName>
    <definedName name="Rotina1">#REF!</definedName>
    <definedName name="RP" localSheetId="1">#REF!</definedName>
    <definedName name="RP">#REF!</definedName>
    <definedName name="RP_1" localSheetId="1">#REF!</definedName>
    <definedName name="RP_1">#REF!</definedName>
    <definedName name="RP110PI" localSheetId="1">#REF!</definedName>
    <definedName name="RP110PI">#REF!</definedName>
    <definedName name="RP110R" localSheetId="1">#REF!</definedName>
    <definedName name="RP110R">#REF!</definedName>
    <definedName name="RP316PI" localSheetId="1">#REF!</definedName>
    <definedName name="RP316PI">#REF!</definedName>
    <definedName name="RP316R" localSheetId="1">#REF!</definedName>
    <definedName name="RP316R">#REF!</definedName>
    <definedName name="RP423PI" localSheetId="1">#REF!</definedName>
    <definedName name="RP423PI">#REF!</definedName>
    <definedName name="RP423R" localSheetId="1">#REF!</definedName>
    <definedName name="RP423R">#REF!</definedName>
    <definedName name="RPA" localSheetId="1">#REF!</definedName>
    <definedName name="RPA">#REF!</definedName>
    <definedName name="rpbr1" localSheetId="1">'[27]memória quantitativa'!#REF!</definedName>
    <definedName name="rpbr1">'[27]memória quantitativa'!#REF!</definedName>
    <definedName name="rpbr2" localSheetId="1">'[27]memória quantitativa'!#REF!</definedName>
    <definedName name="rpbr2">'[27]memória quantitativa'!#REF!</definedName>
    <definedName name="rpbr3" localSheetId="1">'[27]memória quantitativa'!#REF!</definedName>
    <definedName name="rpbr3">'[27]memória quantitativa'!#REF!</definedName>
    <definedName name="rpbr4" localSheetId="1">'[27]memória quantitativa'!#REF!</definedName>
    <definedName name="rpbr4">'[27]memória quantitativa'!#REF!</definedName>
    <definedName name="rpbr5" localSheetId="1">'[27]memória quantitativa'!#REF!</definedName>
    <definedName name="rpbr5">'[27]memória quantitativa'!#REF!</definedName>
    <definedName name="rpbr6" localSheetId="1">'[27]memória quantitativa'!#REF!</definedName>
    <definedName name="rpbr6">'[27]memória quantitativa'!#REF!</definedName>
    <definedName name="rpbr7" localSheetId="1">'[27]memória quantitativa'!#REF!</definedName>
    <definedName name="rpbr7">'[27]memória quantitativa'!#REF!</definedName>
    <definedName name="rpbr8" localSheetId="1">'[27]memória quantitativa'!#REF!</definedName>
    <definedName name="rpbr8">'[27]memória quantitativa'!#REF!</definedName>
    <definedName name="rpbr9" localSheetId="1">'[27]memória quantitativa'!#REF!</definedName>
    <definedName name="rpbr9">'[27]memória quantitativa'!#REF!</definedName>
    <definedName name="rpesp1" localSheetId="1">'[27]memória quantitativa'!#REF!</definedName>
    <definedName name="rpesp1">'[27]memória quantitativa'!#REF!</definedName>
    <definedName name="rpesp2" localSheetId="1">'[27]memória quantitativa'!#REF!</definedName>
    <definedName name="rpesp2">'[27]memória quantitativa'!#REF!</definedName>
    <definedName name="rpesp3" localSheetId="1">'[27]memória quantitativa'!#REF!</definedName>
    <definedName name="rpesp3">'[27]memória quantitativa'!#REF!</definedName>
    <definedName name="rpesp4" localSheetId="1">'[27]memória quantitativa'!#REF!</definedName>
    <definedName name="rpesp4">'[27]memória quantitativa'!#REF!</definedName>
    <definedName name="rpesp5" localSheetId="1">'[27]memória quantitativa'!#REF!</definedName>
    <definedName name="rpesp5">'[27]memória quantitativa'!#REF!</definedName>
    <definedName name="rpesp6" localSheetId="1">'[27]memória quantitativa'!#REF!</definedName>
    <definedName name="rpesp6">'[27]memória quantitativa'!#REF!</definedName>
    <definedName name="rpesp7" localSheetId="1">'[27]memória quantitativa'!#REF!</definedName>
    <definedName name="rpesp7">'[27]memória quantitativa'!#REF!</definedName>
    <definedName name="rpesp8" localSheetId="1">'[27]memória quantitativa'!#REF!</definedName>
    <definedName name="rpesp8">'[27]memória quantitativa'!#REF!</definedName>
    <definedName name="rpesp9" localSheetId="1">'[27]memória quantitativa'!#REF!</definedName>
    <definedName name="rpesp9">'[27]memória quantitativa'!#REF!</definedName>
    <definedName name="rpespb1" localSheetId="1">'[27]memória quantitativa'!#REF!</definedName>
    <definedName name="rpespb1">'[27]memória quantitativa'!#REF!</definedName>
    <definedName name="rpespb2" localSheetId="1">'[27]memória quantitativa'!#REF!</definedName>
    <definedName name="rpespb2">'[27]memória quantitativa'!#REF!</definedName>
    <definedName name="rpespb3" localSheetId="1">'[27]memória quantitativa'!#REF!</definedName>
    <definedName name="rpespb3">'[27]memória quantitativa'!#REF!</definedName>
    <definedName name="rpespb4" localSheetId="1">'[27]memória quantitativa'!#REF!</definedName>
    <definedName name="rpespb4">'[27]memória quantitativa'!#REF!</definedName>
    <definedName name="rpespb5" localSheetId="1">'[27]memória quantitativa'!#REF!</definedName>
    <definedName name="rpespb5">'[27]memória quantitativa'!#REF!</definedName>
    <definedName name="rpespb6" localSheetId="1">'[27]memória quantitativa'!#REF!</definedName>
    <definedName name="rpespb6">'[27]memória quantitativa'!#REF!</definedName>
    <definedName name="rpespb7" localSheetId="1">'[27]memória quantitativa'!#REF!</definedName>
    <definedName name="rpespb7">'[27]memória quantitativa'!#REF!</definedName>
    <definedName name="rpespb8" localSheetId="1">'[27]memória quantitativa'!#REF!</definedName>
    <definedName name="rpespb8">'[27]memória quantitativa'!#REF!</definedName>
    <definedName name="rpespb9" localSheetId="1">'[27]memória quantitativa'!#REF!</definedName>
    <definedName name="rpespb9">'[27]memória quantitativa'!#REF!</definedName>
    <definedName name="rpespm1" localSheetId="1">'[27]memória quantitativa'!#REF!</definedName>
    <definedName name="rpespm1">'[27]memória quantitativa'!#REF!</definedName>
    <definedName name="rpespm2" localSheetId="1">'[27]memória quantitativa'!#REF!</definedName>
    <definedName name="rpespm2">'[27]memória quantitativa'!#REF!</definedName>
    <definedName name="rpespm3" localSheetId="1">'[27]memória quantitativa'!#REF!</definedName>
    <definedName name="rpespm3">'[27]memória quantitativa'!#REF!</definedName>
    <definedName name="rpespm4" localSheetId="1">'[27]memória quantitativa'!#REF!</definedName>
    <definedName name="rpespm4">'[27]memória quantitativa'!#REF!</definedName>
    <definedName name="rpespm5" localSheetId="1">'[27]memória quantitativa'!#REF!</definedName>
    <definedName name="rpespm5">'[27]memória quantitativa'!#REF!</definedName>
    <definedName name="rpespm6" localSheetId="1">'[27]memória quantitativa'!#REF!</definedName>
    <definedName name="rpespm6">'[27]memória quantitativa'!#REF!</definedName>
    <definedName name="rpespm7" localSheetId="1">'[27]memória quantitativa'!#REF!</definedName>
    <definedName name="rpespm7">'[27]memória quantitativa'!#REF!</definedName>
    <definedName name="rpespm8" localSheetId="1">'[27]memória quantitativa'!#REF!</definedName>
    <definedName name="rpespm8">'[27]memória quantitativa'!#REF!</definedName>
    <definedName name="rpespm9" localSheetId="1">'[27]memória quantitativa'!#REF!</definedName>
    <definedName name="rpespm9">'[27]memória quantitativa'!#REF!</definedName>
    <definedName name="rpkmf1" localSheetId="1">'[27]memória quantitativa'!#REF!</definedName>
    <definedName name="rpkmf1">'[27]memória quantitativa'!#REF!</definedName>
    <definedName name="rpkmf2" localSheetId="1">'[27]memória quantitativa'!#REF!</definedName>
    <definedName name="rpkmf2">'[27]memória quantitativa'!#REF!</definedName>
    <definedName name="rpkmf3" localSheetId="1">'[27]memória quantitativa'!#REF!</definedName>
    <definedName name="rpkmf3">'[27]memória quantitativa'!#REF!</definedName>
    <definedName name="rpkmf4" localSheetId="1">'[27]memória quantitativa'!#REF!</definedName>
    <definedName name="rpkmf4">'[27]memória quantitativa'!#REF!</definedName>
    <definedName name="rpkmf5" localSheetId="1">'[27]memória quantitativa'!#REF!</definedName>
    <definedName name="rpkmf5">'[27]memória quantitativa'!#REF!</definedName>
    <definedName name="rpkmf6" localSheetId="1">'[27]memória quantitativa'!#REF!</definedName>
    <definedName name="rpkmf6">'[27]memória quantitativa'!#REF!</definedName>
    <definedName name="rpkmf7" localSheetId="1">'[27]memória quantitativa'!#REF!</definedName>
    <definedName name="rpkmf7">'[27]memória quantitativa'!#REF!</definedName>
    <definedName name="rpkmf8" localSheetId="1">'[27]memória quantitativa'!#REF!</definedName>
    <definedName name="rpkmf8">'[27]memória quantitativa'!#REF!</definedName>
    <definedName name="rpkmf9" localSheetId="1">'[27]memória quantitativa'!#REF!</definedName>
    <definedName name="rpkmf9">'[27]memória quantitativa'!#REF!</definedName>
    <definedName name="rpkmi1" localSheetId="1">'[27]memória quantitativa'!#REF!</definedName>
    <definedName name="rpkmi1">'[27]memória quantitativa'!#REF!</definedName>
    <definedName name="rpkmi2" localSheetId="1">'[27]memória quantitativa'!#REF!</definedName>
    <definedName name="rpkmi2">'[27]memória quantitativa'!#REF!</definedName>
    <definedName name="rpkmi3" localSheetId="1">'[27]memória quantitativa'!#REF!</definedName>
    <definedName name="rpkmi3">'[27]memória quantitativa'!#REF!</definedName>
    <definedName name="rpkmi4" localSheetId="1">'[27]memória quantitativa'!#REF!</definedName>
    <definedName name="rpkmi4">'[27]memória quantitativa'!#REF!</definedName>
    <definedName name="rpkmi5" localSheetId="1">'[27]memória quantitativa'!#REF!</definedName>
    <definedName name="rpkmi5">'[27]memória quantitativa'!#REF!</definedName>
    <definedName name="rpkmi6" localSheetId="1">'[27]memória quantitativa'!#REF!</definedName>
    <definedName name="rpkmi6">'[27]memória quantitativa'!#REF!</definedName>
    <definedName name="rpkmi7" localSheetId="1">'[27]memória quantitativa'!#REF!</definedName>
    <definedName name="rpkmi7">'[27]memória quantitativa'!#REF!</definedName>
    <definedName name="rpkmi8" localSheetId="1">'[27]memória quantitativa'!#REF!</definedName>
    <definedName name="rpkmi8">'[27]memória quantitativa'!#REF!</definedName>
    <definedName name="rpkmi9" localSheetId="1">'[27]memória quantitativa'!#REF!</definedName>
    <definedName name="rpkmi9">'[27]memória quantitativa'!#REF!</definedName>
    <definedName name="RPL" localSheetId="1">#REF!</definedName>
    <definedName name="RPL">#REF!</definedName>
    <definedName name="rplarg1" localSheetId="1">'[27]memória quantitativa'!#REF!</definedName>
    <definedName name="rplarg1">'[27]memória quantitativa'!#REF!</definedName>
    <definedName name="rplarg2" localSheetId="1">'[27]memória quantitativa'!#REF!</definedName>
    <definedName name="rplarg2">'[27]memória quantitativa'!#REF!</definedName>
    <definedName name="rplarg3" localSheetId="1">'[27]memória quantitativa'!#REF!</definedName>
    <definedName name="rplarg3">'[27]memória quantitativa'!#REF!</definedName>
    <definedName name="rplarg4" localSheetId="1">'[27]memória quantitativa'!#REF!</definedName>
    <definedName name="rplarg4">'[27]memória quantitativa'!#REF!</definedName>
    <definedName name="rplarg5" localSheetId="1">'[27]memória quantitativa'!#REF!</definedName>
    <definedName name="rplarg5">'[27]memória quantitativa'!#REF!</definedName>
    <definedName name="rplarg6" localSheetId="1">'[27]memória quantitativa'!#REF!</definedName>
    <definedName name="rplarg6">'[27]memória quantitativa'!#REF!</definedName>
    <definedName name="rplarg7" localSheetId="1">'[27]memória quantitativa'!#REF!</definedName>
    <definedName name="rplarg7">'[27]memória quantitativa'!#REF!</definedName>
    <definedName name="rplarg8" localSheetId="1">'[27]memória quantitativa'!#REF!</definedName>
    <definedName name="rplarg8">'[27]memória quantitativa'!#REF!</definedName>
    <definedName name="rplarg9" localSheetId="1">'[27]memória quantitativa'!#REF!</definedName>
    <definedName name="rplarg9">'[27]memória quantitativa'!#REF!</definedName>
    <definedName name="RPMAN" localSheetId="1">#REF!</definedName>
    <definedName name="RPMAN">#REF!</definedName>
    <definedName name="RPMEC" localSheetId="1">#REF!</definedName>
    <definedName name="RPMEC">#REF!</definedName>
    <definedName name="RPS" localSheetId="1">#REF!</definedName>
    <definedName name="RPS">#REF!</definedName>
    <definedName name="RPT" localSheetId="1">#REF!</definedName>
    <definedName name="RPT">#REF!</definedName>
    <definedName name="RPW" localSheetId="1">#REF!</definedName>
    <definedName name="RPW">#REF!</definedName>
    <definedName name="RPWA" localSheetId="1">#REF!</definedName>
    <definedName name="RPWA">#REF!</definedName>
    <definedName name="RPZ" localSheetId="1">#REF!</definedName>
    <definedName name="RPZ">#REF!</definedName>
    <definedName name="rr" hidden="1">{#N/A,#N/A,TRUE,"Serviços"}</definedName>
    <definedName name="rr_15" localSheetId="1">#REF!</definedName>
    <definedName name="rr_15">#REF!</definedName>
    <definedName name="RR_1C">'[74]CUSTO MATERIAL'!$F$24</definedName>
    <definedName name="RR_2C">'[74]CUSTO MATERIAL'!$F$25</definedName>
    <definedName name="rr_4" localSheetId="1">#REF!</definedName>
    <definedName name="rr_4">#REF!</definedName>
    <definedName name="RR1C" localSheetId="1">#REF!</definedName>
    <definedName name="RR1C">#REF!</definedName>
    <definedName name="rr1c_tb" localSheetId="1">'[27]medição '!#REF!</definedName>
    <definedName name="rr1c_tb">'[27]medição '!#REF!</definedName>
    <definedName name="RR1CROO">'[74]CALCULOS AUXILIARES'!$E$26</definedName>
    <definedName name="RR1CW" localSheetId="1">#REF!</definedName>
    <definedName name="RR1CW">#REF!</definedName>
    <definedName name="RR1CWA" localSheetId="1">#REF!</definedName>
    <definedName name="RR1CWA">#REF!</definedName>
    <definedName name="RR2C">[17]DADOS!$C$32</definedName>
    <definedName name="rr2c_capa" localSheetId="1">'[27]medição '!#REF!</definedName>
    <definedName name="rr2c_capa">'[27]medição '!#REF!</definedName>
    <definedName name="rr2c_tratamento" localSheetId="1">'[27]medição '!#REF!</definedName>
    <definedName name="rr2c_tratamento">'[27]medição '!#REF!</definedName>
    <definedName name="RR2CROO">'[74]CALCULOS AUXILIARES'!$E$30</definedName>
    <definedName name="rraauf" localSheetId="1">'[53]Resumo Financeiro'!#REF!</definedName>
    <definedName name="rraauf">'[53]Resumo Financeiro'!#REF!</definedName>
    <definedName name="rraauq" localSheetId="1">'[53]Resumo Financeiro'!#REF!</definedName>
    <definedName name="rraauq">'[53]Resumo Financeiro'!#REF!</definedName>
    <definedName name="rrff" hidden="1">{#N/A,#N/A,TRUE,"Serviços"}</definedName>
    <definedName name="rrfff" hidden="1">{#N/A,#N/A,TRUE,"Serviços"}</definedName>
    <definedName name="rric_pintura" localSheetId="1">'[27]medição '!#REF!</definedName>
    <definedName name="rric_pintura">'[27]medição '!#REF!</definedName>
    <definedName name="RRMBF">"'file:///D:/Meus documentos/ANASTÁCIO/SERCEL/BR262990800.xls'#$SERVIÇOS.$#REF!$#REF!"</definedName>
    <definedName name="RRMBUQ" localSheetId="1">#REF!</definedName>
    <definedName name="RRMBUQ">#REF!</definedName>
    <definedName name="RRMBUQW" localSheetId="1">#REF!</definedName>
    <definedName name="RRMBUQW">#REF!</definedName>
    <definedName name="RRMBUQWA" localSheetId="1">#REF!</definedName>
    <definedName name="RRMBUQWA">#REF!</definedName>
    <definedName name="RRP" localSheetId="1">#REF!</definedName>
    <definedName name="RRP">#REF!</definedName>
    <definedName name="RRPL" localSheetId="1">#REF!</definedName>
    <definedName name="RRPL">#REF!</definedName>
    <definedName name="RRQ" localSheetId="1">#REF!</definedName>
    <definedName name="RRQ">#REF!</definedName>
    <definedName name="rrr" hidden="1">{#N/A,#N/A,TRUE,"Serviços"}</definedName>
    <definedName name="RRRP" localSheetId="1">#REF!</definedName>
    <definedName name="RRRP">#REF!</definedName>
    <definedName name="RRTB" localSheetId="1">#REF!</definedName>
    <definedName name="RRTB">#REF!</definedName>
    <definedName name="RRTOTAL" localSheetId="1">#REF!</definedName>
    <definedName name="RRTOTAL">#REF!</definedName>
    <definedName name="RRTSD" localSheetId="1">#REF!</definedName>
    <definedName name="RRTSD">#REF!</definedName>
    <definedName name="RRVQ" localSheetId="1">#REF!</definedName>
    <definedName name="RRVQ">#REF!</definedName>
    <definedName name="RS" localSheetId="1">#REF!</definedName>
    <definedName name="RS">#REF!</definedName>
    <definedName name="RS_25" localSheetId="1">#REF!</definedName>
    <definedName name="RS_25">#REF!</definedName>
    <definedName name="RS_4" localSheetId="1">#REF!</definedName>
    <definedName name="RS_4">#REF!</definedName>
    <definedName name="RSS" localSheetId="1">#REF!</definedName>
    <definedName name="RSS">#REF!</definedName>
    <definedName name="rtr" localSheetId="1" hidden="1">#REF!</definedName>
    <definedName name="rtr" hidden="1">#REF!</definedName>
    <definedName name="RZ" localSheetId="1">#REF!</definedName>
    <definedName name="RZ">#REF!</definedName>
    <definedName name="RZ_1" localSheetId="1">#REF!</definedName>
    <definedName name="RZ_1">#REF!</definedName>
    <definedName name="s" localSheetId="1" hidden="1">[43]Elétrica!#REF!</definedName>
    <definedName name="s" hidden="1">[43]Elétrica!#REF!</definedName>
    <definedName name="S_16">"'file:///B:/PATO - BR - 425 aditivo.xls'#$COMPOS1.$#REF!$#REF!:$#REF!$#REF!"</definedName>
    <definedName name="sa" localSheetId="1">[183]COMPOS1!#REF!</definedName>
    <definedName name="sa">[183]COMPOS1!#REF!</definedName>
    <definedName name="SALARIO" localSheetId="1">#REF!</definedName>
    <definedName name="SALARIO">#REF!</definedName>
    <definedName name="SALARIOS" localSheetId="1">#REF!</definedName>
    <definedName name="SALARIOS">#REF!</definedName>
    <definedName name="salete" hidden="1">{#N/A,#N/A,FALSE,"MO (2)"}</definedName>
    <definedName name="salete.com" hidden="1">{#N/A,#N/A,FALSE,"MO (2)"}</definedName>
    <definedName name="SAPBEXrevision" hidden="1">18</definedName>
    <definedName name="SAPBEXsysID" hidden="1">"B1P"</definedName>
    <definedName name="SAPBEXwbID" hidden="1">"4ZUOE77O1HF840EF45K3PLCV5"</definedName>
    <definedName name="Sarjeta">#N/A</definedName>
    <definedName name="sarjeta_meio_fio" localSheetId="1">'[27]medição '!#REF!</definedName>
    <definedName name="sarjeta_meio_fio">'[27]medição '!#REF!</definedName>
    <definedName name="sarjeta_meiofio" localSheetId="1">'[27]memória quantitativa'!#REF!</definedName>
    <definedName name="sarjeta_meiofio">'[27]memória quantitativa'!#REF!</definedName>
    <definedName name="SASA" hidden="1">{#N/A,#N/A,FALSE,"MO (2)"}</definedName>
    <definedName name="sasa.com" hidden="1">{#N/A,#N/A,FALSE,"MO (2)"}</definedName>
    <definedName name="sasaasa" hidden="1">{#N/A,#N/A,FALSE,"MO (2)"}</definedName>
    <definedName name="SASASA" hidden="1">{#N/A,#N/A,FALSE,"MO (2)"}</definedName>
    <definedName name="sasda" hidden="1">{#N/A,#N/A,TRUE,"Serviços"}</definedName>
    <definedName name="sasdaa" hidden="1">{#N/A,#N/A,TRUE,"Serviços"}</definedName>
    <definedName name="sat" localSheetId="1">#REF!</definedName>
    <definedName name="sat">#REF!</definedName>
    <definedName name="SB" localSheetId="1">#REF!</definedName>
    <definedName name="SB">#REF!</definedName>
    <definedName name="sbg" localSheetId="1">#REF!</definedName>
    <definedName name="sbg">#REF!</definedName>
    <definedName name="sbg_25" localSheetId="1">#REF!</definedName>
    <definedName name="sbg_25">#REF!</definedName>
    <definedName name="sbg_4" localSheetId="1">#REF!</definedName>
    <definedName name="sbg_4">#REF!</definedName>
    <definedName name="sbgg" localSheetId="1">#REF!</definedName>
    <definedName name="sbgg">#REF!</definedName>
    <definedName name="SBRP">"'file:///D:/Meus documentos/ANASTÁCIO/SERCEL/BR262990800.xls'#$SERVIÇOS.$#REF!$#REF!"</definedName>
    <definedName name="SBRP_1" localSheetId="1">#REF!</definedName>
    <definedName name="SBRP_1">#REF!</definedName>
    <definedName name="SBTC" localSheetId="1">#REF!</definedName>
    <definedName name="SBTC">#REF!</definedName>
    <definedName name="SBTC_25" localSheetId="1">#REF!</definedName>
    <definedName name="SBTC_25">#REF!</definedName>
    <definedName name="SBTC_4" localSheetId="1">#REF!</definedName>
    <definedName name="SBTC_4">#REF!</definedName>
    <definedName name="SBTCC" localSheetId="1">#REF!</definedName>
    <definedName name="SBTCC">#REF!</definedName>
    <definedName name="SC" localSheetId="1">#REF!</definedName>
    <definedName name="SC">#REF!</definedName>
    <definedName name="SC1_1" localSheetId="1">#REF!</definedName>
    <definedName name="SC1_1">#REF!</definedName>
    <definedName name="SC10_1" localSheetId="1">#REF!</definedName>
    <definedName name="SC10_1">#REF!</definedName>
    <definedName name="SC11_1" localSheetId="1">#REF!</definedName>
    <definedName name="SC11_1">#REF!</definedName>
    <definedName name="SC12_1" localSheetId="1">#REF!</definedName>
    <definedName name="SC12_1">#REF!</definedName>
    <definedName name="SC13_1" localSheetId="1">#REF!</definedName>
    <definedName name="SC13_1">#REF!</definedName>
    <definedName name="SC14_1" localSheetId="1">#REF!</definedName>
    <definedName name="SC14_1">#REF!</definedName>
    <definedName name="SC2_1" localSheetId="1">#REF!</definedName>
    <definedName name="SC2_1">#REF!</definedName>
    <definedName name="SC3_1" localSheetId="1">#REF!</definedName>
    <definedName name="SC3_1">#REF!</definedName>
    <definedName name="SC4_1" localSheetId="1">#REF!</definedName>
    <definedName name="SC4_1">#REF!</definedName>
    <definedName name="SC5_1" localSheetId="1">#REF!</definedName>
    <definedName name="SC5_1">#REF!</definedName>
    <definedName name="SC6_1" localSheetId="1">#REF!</definedName>
    <definedName name="SC6_1">#REF!</definedName>
    <definedName name="SC7_1" localSheetId="1">#REF!</definedName>
    <definedName name="SC7_1">#REF!</definedName>
    <definedName name="SC8_1" localSheetId="1">#REF!</definedName>
    <definedName name="SC8_1">#REF!</definedName>
    <definedName name="SC9_1" localSheetId="1">#REF!</definedName>
    <definedName name="SC9_1">#REF!</definedName>
    <definedName name="SCB" localSheetId="1">#REF!</definedName>
    <definedName name="SCB">#REF!</definedName>
    <definedName name="scotchlite" localSheetId="1">'[27]medição '!#REF!</definedName>
    <definedName name="scotchlite">'[27]medição '!#REF!</definedName>
    <definedName name="sdfgsdfgsdfg" localSheetId="1">#REF!</definedName>
    <definedName name="sdfgsdfgsdfg">#REF!</definedName>
    <definedName name="sdfs" localSheetId="1">'[52]Fresagem de Pista Ago-98'!#REF!</definedName>
    <definedName name="sdfs">'[52]Fresagem de Pista Ago-98'!#REF!</definedName>
    <definedName name="sdfsdf" localSheetId="1">'[52]Fresagem de Pista Ago-98'!#REF!</definedName>
    <definedName name="sdfsdf">'[52]Fresagem de Pista Ago-98'!#REF!</definedName>
    <definedName name="sdfshdfhsdjfd" localSheetId="1">#REF!</definedName>
    <definedName name="sdfshdfhsdjfd">#REF!</definedName>
    <definedName name="SDGSGSG" localSheetId="1">#REF!</definedName>
    <definedName name="SDGSGSG">#REF!</definedName>
    <definedName name="sdsdf" hidden="1">{"'Quadro'!$A$4:$BG$78"}</definedName>
    <definedName name="sdsdsds" hidden="1">{#N/A,#N/A,FALSE,"MO (2)"}</definedName>
    <definedName name="sdsdsdsx" hidden="1">{#N/A,#N/A,FALSE,"MO (2)"}</definedName>
    <definedName name="SE" localSheetId="1" hidden="1">#REF!</definedName>
    <definedName name="SE" hidden="1">#REF!</definedName>
    <definedName name="seg" localSheetId="1">#REF!</definedName>
    <definedName name="seg">#REF!</definedName>
    <definedName name="SEG_1" localSheetId="1">#REF!</definedName>
    <definedName name="SEG_1">#REF!</definedName>
    <definedName name="Seg_Carna">Dom_Páscoa-48</definedName>
    <definedName name="seg0">[15]DADOS!$E$10</definedName>
    <definedName name="SegmentaçãodeDados_NECESSITA_AÇÃO?">#N/A</definedName>
    <definedName name="Segmento" localSheetId="1">#REF!</definedName>
    <definedName name="Segmento">#REF!</definedName>
    <definedName name="segmento_13">[42]procedimentos!$B$119</definedName>
    <definedName name="segmento_26">[42]procedimentos!$B$119</definedName>
    <definedName name="segmento_33">[42]procedimentos!$B$119</definedName>
    <definedName name="segmento_5">[42]procedimentos!$B$119</definedName>
    <definedName name="segmento_6">[42]procedimentos!$B$119</definedName>
    <definedName name="segmento_7">[42]procedimentos!$B$119</definedName>
    <definedName name="segmento_8">[42]procedimentos!$B$119</definedName>
    <definedName name="segmento_9">[42]procedimentos!$B$119</definedName>
    <definedName name="segmento1" localSheetId="1">#REF!</definedName>
    <definedName name="segmento1">#REF!</definedName>
    <definedName name="segmento1_13">[42]procedimentos!$B$120</definedName>
    <definedName name="segmento1_26">[42]procedimentos!$B$120</definedName>
    <definedName name="segmento1_33">[42]procedimentos!$B$120</definedName>
    <definedName name="segmento1_5">[42]procedimentos!$B$120</definedName>
    <definedName name="segmento1_6">[42]procedimentos!$B$120</definedName>
    <definedName name="segmento1_7">[42]procedimentos!$B$120</definedName>
    <definedName name="segmento1_8">[42]procedimentos!$B$120</definedName>
    <definedName name="segmento1_9">[42]procedimentos!$B$120</definedName>
    <definedName name="SEGMENTO2" localSheetId="1">#REF!</definedName>
    <definedName name="SEGMENTO2">#REF!</definedName>
    <definedName name="SEGMENTO2_13" localSheetId="1">[42]procedimentos!#REF!</definedName>
    <definedName name="SEGMENTO2_13">[42]procedimentos!#REF!</definedName>
    <definedName name="SEGMENTO2_19" localSheetId="1">#REF!</definedName>
    <definedName name="SEGMENTO2_19">#REF!</definedName>
    <definedName name="SEGMENTO2_23" localSheetId="1">#REF!</definedName>
    <definedName name="SEGMENTO2_23">#REF!</definedName>
    <definedName name="SEGMENTO2_25" localSheetId="1">[165]procedimentos!#REF!</definedName>
    <definedName name="SEGMENTO2_25">[165]procedimentos!#REF!</definedName>
    <definedName name="SEGMENTO2_26" localSheetId="1">[42]procedimentos!#REF!</definedName>
    <definedName name="SEGMENTO2_26">[42]procedimentos!#REF!</definedName>
    <definedName name="SEGMENTO2_33" localSheetId="1">[42]procedimentos!#REF!</definedName>
    <definedName name="SEGMENTO2_33">[42]procedimentos!#REF!</definedName>
    <definedName name="SEGMENTO2_5" localSheetId="1">[42]procedimentos!#REF!</definedName>
    <definedName name="SEGMENTO2_5">[42]procedimentos!#REF!</definedName>
    <definedName name="SEGMENTO2_6" localSheetId="1">[42]procedimentos!#REF!</definedName>
    <definedName name="SEGMENTO2_6">[42]procedimentos!#REF!</definedName>
    <definedName name="SEGMENTO2_7" localSheetId="1">[42]procedimentos!#REF!</definedName>
    <definedName name="SEGMENTO2_7">[42]procedimentos!#REF!</definedName>
    <definedName name="SEGMENTO2_8" localSheetId="1">[42]procedimentos!#REF!</definedName>
    <definedName name="SEGMENTO2_8">[42]procedimentos!#REF!</definedName>
    <definedName name="SEGMENTO2_9" localSheetId="1">[42]procedimentos!#REF!</definedName>
    <definedName name="SEGMENTO2_9">[42]procedimentos!#REF!</definedName>
    <definedName name="SegNaoPavimentado" localSheetId="1">#REF!</definedName>
    <definedName name="SegNaoPavimentado">#REF!</definedName>
    <definedName name="sencount" hidden="1">1</definedName>
    <definedName name="separator" localSheetId="1">#REF!</definedName>
    <definedName name="separator">#REF!</definedName>
    <definedName name="ser">'[18]Mão de Obra'!$E$27</definedName>
    <definedName name="SERV" localSheetId="1">#REF!</definedName>
    <definedName name="SERV">#REF!</definedName>
    <definedName name="serv_mnt_fx_dominio" localSheetId="1">[49]medição!#REF!</definedName>
    <definedName name="serv_mnt_fx_dominio">[49]medição!#REF!</definedName>
    <definedName name="serv_mnt_pista_acost" localSheetId="1">[49]medição!#REF!</definedName>
    <definedName name="serv_mnt_pista_acost">[49]medição!#REF!</definedName>
    <definedName name="Serv_prev" localSheetId="1">#REF!</definedName>
    <definedName name="Serv_prev">#REF!</definedName>
    <definedName name="Serv_prev_4" localSheetId="1">#REF!</definedName>
    <definedName name="Serv_prev_4">#REF!</definedName>
    <definedName name="Serv_prevv" localSheetId="1">#REF!</definedName>
    <definedName name="Serv_prevv">#REF!</definedName>
    <definedName name="servDNER">'[29]1ExecuçServiços'!$A$9:$H$1081</definedName>
    <definedName name="servico" localSheetId="1">#REF!</definedName>
    <definedName name="servico">#REF!</definedName>
    <definedName name="Serviço" localSheetId="1">#REF!</definedName>
    <definedName name="Serviço">#REF!</definedName>
    <definedName name="servico_1" localSheetId="1">#REF!</definedName>
    <definedName name="servico_1">#REF!</definedName>
    <definedName name="servico_4" localSheetId="1">#REF!</definedName>
    <definedName name="servico_4">#REF!</definedName>
    <definedName name="servico_6" localSheetId="1">#REF!</definedName>
    <definedName name="servico_6">#REF!</definedName>
    <definedName name="servico_7" localSheetId="1">#REF!</definedName>
    <definedName name="servico_7">#REF!</definedName>
    <definedName name="servico_8" localSheetId="1">#REF!</definedName>
    <definedName name="servico_8">#REF!</definedName>
    <definedName name="servico_9" localSheetId="1">#REF!</definedName>
    <definedName name="servico_9">#REF!</definedName>
    <definedName name="serviço1" localSheetId="1">#REF!</definedName>
    <definedName name="serviço1">#REF!</definedName>
    <definedName name="Serviços">[184]Serviços!$A:$I</definedName>
    <definedName name="Serviços_1" localSheetId="1">#REF!</definedName>
    <definedName name="Serviços_1">#REF!</definedName>
    <definedName name="SET" localSheetId="1">#REF!</definedName>
    <definedName name="SET">#REF!</definedName>
    <definedName name="SETEMBRO" hidden="1">{#N/A,#N/A,TRUE,"Serviços"}</definedName>
    <definedName name="SETEMBROO" hidden="1">{#N/A,#N/A,TRUE,"Serviços"}</definedName>
    <definedName name="SEVE" localSheetId="1">#REF!</definedName>
    <definedName name="SEVE">#REF!</definedName>
    <definedName name="seven" localSheetId="1">#REF!</definedName>
    <definedName name="seven">#REF!</definedName>
    <definedName name="sfde" localSheetId="1">#REF!</definedName>
    <definedName name="sfde">#REF!</definedName>
    <definedName name="sfds" localSheetId="1">#REF!</definedName>
    <definedName name="sfds">#REF!</definedName>
    <definedName name="SGDAGT" hidden="1">{#N/A,#N/A,TRUE,"Resumo de Preços"}</definedName>
    <definedName name="SH" localSheetId="1">#REF!</definedName>
    <definedName name="SH">#REF!</definedName>
    <definedName name="SH_AREA" localSheetId="1">[151]sin_hor_necessidades_mec!#REF!</definedName>
    <definedName name="SH_AREA">[151]sin_hor_necessidades_mec!#REF!</definedName>
    <definedName name="SH_AREA_APL" localSheetId="1">[151]sin_hor_necessidades_mec!#REF!</definedName>
    <definedName name="SH_AREA_APL">[151]sin_hor_necessidades_mec!#REF!</definedName>
    <definedName name="SH_AREA_APLA" localSheetId="1">[185]sin_hor_necessidades_mec!#REF!</definedName>
    <definedName name="SH_AREA_APLA">[185]sin_hor_necessidades_mec!#REF!</definedName>
    <definedName name="SH_AREA_IBIA">'[95]SIN_HOR_MEC_Gravatá do Ibiapina'!$R$14:$R$18</definedName>
    <definedName name="SH_AREA_TAQUA">[95]SIN_HOR_MEC_TAQUARITINGA!$R$14:$R$19</definedName>
    <definedName name="SH_CREMA" localSheetId="1">[151]sin_hor_necessidades_mec!#REF!</definedName>
    <definedName name="SH_CREMA">[151]sin_hor_necessidades_mec!#REF!</definedName>
    <definedName name="SH_MATERIAL" localSheetId="1">[151]sin_hor_necessidades_mec!#REF!</definedName>
    <definedName name="SH_MATERIAL">[151]sin_hor_necessidades_mec!#REF!</definedName>
    <definedName name="SH_PAVIMENTO">[152]sin_hor_necessidades_mec!$R$15:$R$21</definedName>
    <definedName name="SH_SNV" localSheetId="1">[151]sin_hor_necessidades_mec!#REF!</definedName>
    <definedName name="SH_SNV">[151]sin_hor_necessidades_mec!#REF!</definedName>
    <definedName name="sh2a_1" localSheetId="1">'[27]memória quantitativa'!#REF!</definedName>
    <definedName name="sh2a_1">'[27]memória quantitativa'!#REF!</definedName>
    <definedName name="sh2a_2" localSheetId="1">'[27]memória quantitativa'!#REF!</definedName>
    <definedName name="sh2a_2">'[27]memória quantitativa'!#REF!</definedName>
    <definedName name="sh2a_3" localSheetId="1">'[27]memória quantitativa'!#REF!</definedName>
    <definedName name="sh2a_3">'[27]memória quantitativa'!#REF!</definedName>
    <definedName name="sh2a_4" localSheetId="1">'[27]memória quantitativa'!#REF!</definedName>
    <definedName name="sh2a_4">'[27]memória quantitativa'!#REF!</definedName>
    <definedName name="sh2a_5" localSheetId="1">'[27]memória quantitativa'!#REF!</definedName>
    <definedName name="sh2a_5">'[27]memória quantitativa'!#REF!</definedName>
    <definedName name="sh2a_6" localSheetId="1">'[27]memória quantitativa'!#REF!</definedName>
    <definedName name="sh2a_6">'[27]memória quantitativa'!#REF!</definedName>
    <definedName name="sh2a_7" localSheetId="1">'[27]memória quantitativa'!#REF!</definedName>
    <definedName name="sh2a_7">'[27]memória quantitativa'!#REF!</definedName>
    <definedName name="sh2a_8" localSheetId="1">'[27]memória quantitativa'!#REF!</definedName>
    <definedName name="sh2a_8">'[27]memória quantitativa'!#REF!</definedName>
    <definedName name="sh2a_9" localSheetId="1">'[27]memória quantitativa'!#REF!</definedName>
    <definedName name="sh2a_9">'[27]memória quantitativa'!#REF!</definedName>
    <definedName name="sh2br1" localSheetId="1">'[27]memória quantitativa'!#REF!</definedName>
    <definedName name="sh2br1">'[27]memória quantitativa'!#REF!</definedName>
    <definedName name="sh2br2" localSheetId="1">'[27]memória quantitativa'!#REF!</definedName>
    <definedName name="sh2br2">'[27]memória quantitativa'!#REF!</definedName>
    <definedName name="sh2br3" localSheetId="1">'[27]memória quantitativa'!#REF!</definedName>
    <definedName name="sh2br3">'[27]memória quantitativa'!#REF!</definedName>
    <definedName name="sh2br4" localSheetId="1">'[27]memória quantitativa'!#REF!</definedName>
    <definedName name="sh2br4">'[27]memória quantitativa'!#REF!</definedName>
    <definedName name="sh2br5" localSheetId="1">'[27]memória quantitativa'!#REF!</definedName>
    <definedName name="sh2br5">'[27]memória quantitativa'!#REF!</definedName>
    <definedName name="sh2br6" localSheetId="1">'[27]memória quantitativa'!#REF!</definedName>
    <definedName name="sh2br6">'[27]memória quantitativa'!#REF!</definedName>
    <definedName name="sh2br7" localSheetId="1">'[27]memória quantitativa'!#REF!</definedName>
    <definedName name="sh2br7">'[27]memória quantitativa'!#REF!</definedName>
    <definedName name="sh2br8" localSheetId="1">'[27]memória quantitativa'!#REF!</definedName>
    <definedName name="sh2br8">'[27]memória quantitativa'!#REF!</definedName>
    <definedName name="sh2br9" localSheetId="1">'[27]memória quantitativa'!#REF!</definedName>
    <definedName name="sh2br9">'[27]memória quantitativa'!#REF!</definedName>
    <definedName name="sh2c1" localSheetId="1">'[27]memória quantitativa'!#REF!</definedName>
    <definedName name="sh2c1">'[27]memória quantitativa'!#REF!</definedName>
    <definedName name="sh2c2" localSheetId="1">'[27]memória quantitativa'!#REF!</definedName>
    <definedName name="sh2c2">'[27]memória quantitativa'!#REF!</definedName>
    <definedName name="sh2c3" localSheetId="1">'[27]memória quantitativa'!#REF!</definedName>
    <definedName name="sh2c3">'[27]memória quantitativa'!#REF!</definedName>
    <definedName name="sh2c4" localSheetId="1">'[27]memória quantitativa'!#REF!</definedName>
    <definedName name="sh2c4">'[27]memória quantitativa'!#REF!</definedName>
    <definedName name="sh2c5" localSheetId="1">'[27]memória quantitativa'!#REF!</definedName>
    <definedName name="sh2c5">'[27]memória quantitativa'!#REF!</definedName>
    <definedName name="sh2c6" localSheetId="1">'[27]memória quantitativa'!#REF!</definedName>
    <definedName name="sh2c6">'[27]memória quantitativa'!#REF!</definedName>
    <definedName name="sh2c7" localSheetId="1">'[27]memória quantitativa'!#REF!</definedName>
    <definedName name="sh2c7">'[27]memória quantitativa'!#REF!</definedName>
    <definedName name="sh2c8" localSheetId="1">'[27]memória quantitativa'!#REF!</definedName>
    <definedName name="sh2c8">'[27]memória quantitativa'!#REF!</definedName>
    <definedName name="sh2c9" localSheetId="1">'[27]memória quantitativa'!#REF!</definedName>
    <definedName name="sh2c9">'[27]memória quantitativa'!#REF!</definedName>
    <definedName name="sh2d1" localSheetId="1">'[27]memória quantitativa'!#REF!</definedName>
    <definedName name="sh2d1">'[27]memória quantitativa'!#REF!</definedName>
    <definedName name="sh2d2" localSheetId="1">'[27]memória quantitativa'!#REF!</definedName>
    <definedName name="sh2d2">'[27]memória quantitativa'!#REF!</definedName>
    <definedName name="sh2d3" localSheetId="1">'[27]memória quantitativa'!#REF!</definedName>
    <definedName name="sh2d3">'[27]memória quantitativa'!#REF!</definedName>
    <definedName name="sh2d4" localSheetId="1">'[27]memória quantitativa'!#REF!</definedName>
    <definedName name="sh2d4">'[27]memória quantitativa'!#REF!</definedName>
    <definedName name="sh2d5" localSheetId="1">'[27]memória quantitativa'!#REF!</definedName>
    <definedName name="sh2d5">'[27]memória quantitativa'!#REF!</definedName>
    <definedName name="sh2d6" localSheetId="1">'[27]memória quantitativa'!#REF!</definedName>
    <definedName name="sh2d6">'[27]memória quantitativa'!#REF!</definedName>
    <definedName name="sh2d7" localSheetId="1">'[27]memória quantitativa'!#REF!</definedName>
    <definedName name="sh2d7">'[27]memória quantitativa'!#REF!</definedName>
    <definedName name="sh2d8" localSheetId="1">'[27]memória quantitativa'!#REF!</definedName>
    <definedName name="sh2d8">'[27]memória quantitativa'!#REF!</definedName>
    <definedName name="sh2d9" localSheetId="1">'[27]memória quantitativa'!#REF!</definedName>
    <definedName name="sh2d9">'[27]memória quantitativa'!#REF!</definedName>
    <definedName name="sh2kmf_1" localSheetId="1">'[27]memória quantitativa'!#REF!</definedName>
    <definedName name="sh2kmf_1">'[27]memória quantitativa'!#REF!</definedName>
    <definedName name="sh2kmf_2" localSheetId="1">'[27]memória quantitativa'!#REF!</definedName>
    <definedName name="sh2kmf_2">'[27]memória quantitativa'!#REF!</definedName>
    <definedName name="sh2kmf_3" localSheetId="1">'[27]memória quantitativa'!#REF!</definedName>
    <definedName name="sh2kmf_3">'[27]memória quantitativa'!#REF!</definedName>
    <definedName name="sh2kmf_4" localSheetId="1">'[27]memória quantitativa'!#REF!</definedName>
    <definedName name="sh2kmf_4">'[27]memória quantitativa'!#REF!</definedName>
    <definedName name="sh2kmf_5" localSheetId="1">'[27]memória quantitativa'!#REF!</definedName>
    <definedName name="sh2kmf_5">'[27]memória quantitativa'!#REF!</definedName>
    <definedName name="sh2kmf_6" localSheetId="1">'[27]memória quantitativa'!#REF!</definedName>
    <definedName name="sh2kmf_6">'[27]memória quantitativa'!#REF!</definedName>
    <definedName name="sh2kmf_7" localSheetId="1">'[27]memória quantitativa'!#REF!</definedName>
    <definedName name="sh2kmf_7">'[27]memória quantitativa'!#REF!</definedName>
    <definedName name="sh2kmf_8" localSheetId="1">'[27]memória quantitativa'!#REF!</definedName>
    <definedName name="sh2kmf_8">'[27]memória quantitativa'!#REF!</definedName>
    <definedName name="sh2kmf_9" localSheetId="1">'[27]memória quantitativa'!#REF!</definedName>
    <definedName name="sh2kmf_9">'[27]memória quantitativa'!#REF!</definedName>
    <definedName name="sh2kmi_1" localSheetId="1">'[27]memória quantitativa'!#REF!</definedName>
    <definedName name="sh2kmi_1">'[27]memória quantitativa'!#REF!</definedName>
    <definedName name="sh2kmi_2" localSheetId="1">'[27]memória quantitativa'!#REF!</definedName>
    <definedName name="sh2kmi_2">'[27]memória quantitativa'!#REF!</definedName>
    <definedName name="sh2kmi_3" localSheetId="1">'[27]memória quantitativa'!#REF!</definedName>
    <definedName name="sh2kmi_3">'[27]memória quantitativa'!#REF!</definedName>
    <definedName name="sh2kmi_4" localSheetId="1">'[27]memória quantitativa'!#REF!</definedName>
    <definedName name="sh2kmi_4">'[27]memória quantitativa'!#REF!</definedName>
    <definedName name="sh2kmi_5" localSheetId="1">'[27]memória quantitativa'!#REF!</definedName>
    <definedName name="sh2kmi_5">'[27]memória quantitativa'!#REF!</definedName>
    <definedName name="sh2kmi_6" localSheetId="1">'[27]memória quantitativa'!#REF!</definedName>
    <definedName name="sh2kmi_6">'[27]memória quantitativa'!#REF!</definedName>
    <definedName name="sh2kmi_7" localSheetId="1">'[27]memória quantitativa'!#REF!</definedName>
    <definedName name="sh2kmi_7">'[27]memória quantitativa'!#REF!</definedName>
    <definedName name="sh2kmi_8" localSheetId="1">'[27]memória quantitativa'!#REF!</definedName>
    <definedName name="sh2kmi_8">'[27]memória quantitativa'!#REF!</definedName>
    <definedName name="sh2kmi_9" localSheetId="1">'[27]memória quantitativa'!#REF!</definedName>
    <definedName name="sh2kmi_9">'[27]memória quantitativa'!#REF!</definedName>
    <definedName name="sh2l1" localSheetId="1">'[27]memória quantitativa'!#REF!</definedName>
    <definedName name="sh2l1">'[27]memória quantitativa'!#REF!</definedName>
    <definedName name="sh2l2" localSheetId="1">'[27]memória quantitativa'!#REF!</definedName>
    <definedName name="sh2l2">'[27]memória quantitativa'!#REF!</definedName>
    <definedName name="sh2l3" localSheetId="1">'[27]memória quantitativa'!#REF!</definedName>
    <definedName name="sh2l3">'[27]memória quantitativa'!#REF!</definedName>
    <definedName name="sh2l4" localSheetId="1">'[27]memória quantitativa'!#REF!</definedName>
    <definedName name="sh2l4">'[27]memória quantitativa'!#REF!</definedName>
    <definedName name="sh2l5" localSheetId="1">'[27]memória quantitativa'!#REF!</definedName>
    <definedName name="sh2l5">'[27]memória quantitativa'!#REF!</definedName>
    <definedName name="sh2l6" localSheetId="1">'[27]memória quantitativa'!#REF!</definedName>
    <definedName name="sh2l6">'[27]memória quantitativa'!#REF!</definedName>
    <definedName name="sh2l7" localSheetId="1">'[27]memória quantitativa'!#REF!</definedName>
    <definedName name="sh2l7">'[27]memória quantitativa'!#REF!</definedName>
    <definedName name="sh2l8" localSheetId="1">'[27]memória quantitativa'!#REF!</definedName>
    <definedName name="sh2l8">'[27]memória quantitativa'!#REF!</definedName>
    <definedName name="sh2l9" localSheetId="1">'[27]memória quantitativa'!#REF!</definedName>
    <definedName name="sh2l9">'[27]memória quantitativa'!#REF!</definedName>
    <definedName name="sha_1" localSheetId="1">'[27]memória quantitativa'!#REF!</definedName>
    <definedName name="sha_1">'[27]memória quantitativa'!#REF!</definedName>
    <definedName name="sha_2" localSheetId="1">'[27]memória quantitativa'!#REF!</definedName>
    <definedName name="sha_2">'[27]memória quantitativa'!#REF!</definedName>
    <definedName name="sha_3" localSheetId="1">'[27]memória quantitativa'!#REF!</definedName>
    <definedName name="sha_3">'[27]memória quantitativa'!#REF!</definedName>
    <definedName name="sha_4" localSheetId="1">'[27]memória quantitativa'!#REF!</definedName>
    <definedName name="sha_4">'[27]memória quantitativa'!#REF!</definedName>
    <definedName name="sha_5" localSheetId="1">'[27]memória quantitativa'!#REF!</definedName>
    <definedName name="sha_5">'[27]memória quantitativa'!#REF!</definedName>
    <definedName name="sha_6" localSheetId="1">'[27]memória quantitativa'!#REF!</definedName>
    <definedName name="sha_6">'[27]memória quantitativa'!#REF!</definedName>
    <definedName name="sha_7" localSheetId="1">'[27]memória quantitativa'!#REF!</definedName>
    <definedName name="sha_7">'[27]memória quantitativa'!#REF!</definedName>
    <definedName name="sha_8" localSheetId="1">'[27]memória quantitativa'!#REF!</definedName>
    <definedName name="sha_8">'[27]memória quantitativa'!#REF!</definedName>
    <definedName name="sha_9" localSheetId="1">'[27]memória quantitativa'!#REF!</definedName>
    <definedName name="sha_9">'[27]memória quantitativa'!#REF!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6">#N/A</definedName>
    <definedName name="SHARED_FORMULA_7">#N/A</definedName>
    <definedName name="SHARED_FORMULA_8">#N/A</definedName>
    <definedName name="SHARED_FORMULA_9">#N/A</definedName>
    <definedName name="shbr1" localSheetId="1">'[27]memória quantitativa'!#REF!</definedName>
    <definedName name="shbr1">'[27]memória quantitativa'!#REF!</definedName>
    <definedName name="shbr2" localSheetId="1">'[27]memória quantitativa'!#REF!</definedName>
    <definedName name="shbr2">'[27]memória quantitativa'!#REF!</definedName>
    <definedName name="shbr3" localSheetId="1">'[27]memória quantitativa'!#REF!</definedName>
    <definedName name="shbr3">'[27]memória quantitativa'!#REF!</definedName>
    <definedName name="shbr4" localSheetId="1">'[27]memória quantitativa'!#REF!</definedName>
    <definedName name="shbr4">'[27]memória quantitativa'!#REF!</definedName>
    <definedName name="shbr5" localSheetId="1">'[27]memória quantitativa'!#REF!</definedName>
    <definedName name="shbr5">'[27]memória quantitativa'!#REF!</definedName>
    <definedName name="shbr6" localSheetId="1">'[27]memória quantitativa'!#REF!</definedName>
    <definedName name="shbr6">'[27]memória quantitativa'!#REF!</definedName>
    <definedName name="shbr7" localSheetId="1">'[27]memória quantitativa'!#REF!</definedName>
    <definedName name="shbr7">'[27]memória quantitativa'!#REF!</definedName>
    <definedName name="shbr8" localSheetId="1">'[27]memória quantitativa'!#REF!</definedName>
    <definedName name="shbr8">'[27]memória quantitativa'!#REF!</definedName>
    <definedName name="shbr9" localSheetId="1">'[27]memória quantitativa'!#REF!</definedName>
    <definedName name="shbr9">'[27]memória quantitativa'!#REF!</definedName>
    <definedName name="sheet1" localSheetId="1" hidden="1">[114]!Header1-1 &amp; "." &amp; MAX(1,COUNTA(INDEX(#REF!,MATCH([114]!Header1-1,#REF!,FALSE)):#REF!))</definedName>
    <definedName name="sheet1" hidden="1">[114]!Header1-1 &amp; "." &amp; MAX(1,COUNTA(INDEX(#REF!,MATCH([114]!Header1-1,#REF!,FALSE)):#REF!))</definedName>
    <definedName name="shkmf_1" localSheetId="1">'[27]memória quantitativa'!#REF!</definedName>
    <definedName name="shkmf_1">'[27]memória quantitativa'!#REF!</definedName>
    <definedName name="shkmf_2" localSheetId="1">'[27]memória quantitativa'!#REF!</definedName>
    <definedName name="shkmf_2">'[27]memória quantitativa'!#REF!</definedName>
    <definedName name="shkmf_3" localSheetId="1">'[27]memória quantitativa'!#REF!</definedName>
    <definedName name="shkmf_3">'[27]memória quantitativa'!#REF!</definedName>
    <definedName name="shkmf_4" localSheetId="1">'[27]memória quantitativa'!#REF!</definedName>
    <definedName name="shkmf_4">'[27]memória quantitativa'!#REF!</definedName>
    <definedName name="shkmf_5" localSheetId="1">'[27]memória quantitativa'!#REF!</definedName>
    <definedName name="shkmf_5">'[27]memória quantitativa'!#REF!</definedName>
    <definedName name="shkmf_6" localSheetId="1">'[27]memória quantitativa'!#REF!</definedName>
    <definedName name="shkmf_6">'[27]memória quantitativa'!#REF!</definedName>
    <definedName name="shkmf_7" localSheetId="1">'[27]memória quantitativa'!#REF!</definedName>
    <definedName name="shkmf_7">'[27]memória quantitativa'!#REF!</definedName>
    <definedName name="shkmf_8" localSheetId="1">'[27]memória quantitativa'!#REF!</definedName>
    <definedName name="shkmf_8">'[27]memória quantitativa'!#REF!</definedName>
    <definedName name="shkmf_9" localSheetId="1">'[27]memória quantitativa'!#REF!</definedName>
    <definedName name="shkmf_9">'[27]memória quantitativa'!#REF!</definedName>
    <definedName name="shkmi_1" localSheetId="1">'[27]memória quantitativa'!#REF!</definedName>
    <definedName name="shkmi_1">'[27]memória quantitativa'!#REF!</definedName>
    <definedName name="shkmi_2" localSheetId="1">'[27]memória quantitativa'!#REF!</definedName>
    <definedName name="shkmi_2">'[27]memória quantitativa'!#REF!</definedName>
    <definedName name="shkmi_3" localSheetId="1">'[27]memória quantitativa'!#REF!</definedName>
    <definedName name="shkmi_3">'[27]memória quantitativa'!#REF!</definedName>
    <definedName name="shkmi_4" localSheetId="1">'[27]memória quantitativa'!#REF!</definedName>
    <definedName name="shkmi_4">'[27]memória quantitativa'!#REF!</definedName>
    <definedName name="shkmi_5" localSheetId="1">'[27]memória quantitativa'!#REF!</definedName>
    <definedName name="shkmi_5">'[27]memória quantitativa'!#REF!</definedName>
    <definedName name="shkmi_6" localSheetId="1">'[27]memória quantitativa'!#REF!</definedName>
    <definedName name="shkmi_6">'[27]memória quantitativa'!#REF!</definedName>
    <definedName name="shkmi_7" localSheetId="1">'[27]memória quantitativa'!#REF!</definedName>
    <definedName name="shkmi_7">'[27]memória quantitativa'!#REF!</definedName>
    <definedName name="shkmi_8" localSheetId="1">'[27]memória quantitativa'!#REF!</definedName>
    <definedName name="shkmi_8">'[27]memória quantitativa'!#REF!</definedName>
    <definedName name="shkmi_9" localSheetId="1">'[27]memória quantitativa'!#REF!</definedName>
    <definedName name="shkmi_9">'[27]memória quantitativa'!#REF!</definedName>
    <definedName name="SHM_AREA_ALTINHO">[109]SHM_ALTINHO!$T$15:$T$19</definedName>
    <definedName name="SHM_AREA_BENEDITO">'[109]SHM_SÃO BENEDITO DO SUL'!$T$15:$T$19</definedName>
    <definedName name="SHM_AREA_BR104SUL">'[109]HOR_MEC_BR-104SUL'!$AA$14:$AA$480</definedName>
    <definedName name="SHM_AREA_CANHOTINHO">[109]SHM_CANHOTINHO!$T$15:$T$19</definedName>
    <definedName name="SHM_AREA_CUPIRA1">'[109]SHM_CUPIRA_1º ACESSO'!$T$15:$T$19</definedName>
    <definedName name="SHM_AREA_CUPIRA2">'[109]SHM_CUPIRA 2ª INTERSEÇÃO'!$T$15:$T$19</definedName>
    <definedName name="SHM_AREA_GRAVATA">'[109]SIN_HOR_MEC_Gravatá do Ibiapina'!$Z$14:$Z$18</definedName>
    <definedName name="SHM_AREA_JUREMA">'[109]SHM_PANELAS E JUREMA'!$T$15:$T$24</definedName>
    <definedName name="SHM_AREA_PALMARES">[109]SHM_PALMARES!$T$15:$T$19</definedName>
    <definedName name="SHM_AREA_QUIPAPA">[109]SHM_QUIPAPÁ!$T$15:$T$19</definedName>
    <definedName name="SHM_AREA_TAQUARITINGA">[109]SIN_HOR_MEC_TAQUARITINGA!$Z$14:$Z$19</definedName>
    <definedName name="SHM_AREA_TERRA">'[109]SHM_Terra Vermelha'!$T$15:$T$19</definedName>
    <definedName name="SHMAN_AREA_ALTINHO">'[109]SHMAN_INTERSEÇÃO ALTINHO'!$P$13:$P$48</definedName>
    <definedName name="SHMAN_AREA_BENEDITO">'[109]SHMAN_INTERSEÇÃO SÃO BENEDITO'!$P$13:$P$43</definedName>
    <definedName name="SHMAN_AREA_CANHOTINHO">'[109]SHMAN_INTERSEÇÃO CANHOTINHO'!$P$13:$P$39</definedName>
    <definedName name="SHMAN_AREA_CUPIRA1">'[109]SHMAN_ÁREA ESP CUPIRA 1'!$P$13:$P$50</definedName>
    <definedName name="SHMAN_AREA_CUPIRA2">'[109]SHMAN_INTERSEÇÃO CUPIRA 2º'!$P$13:$P$38</definedName>
    <definedName name="SHMAN_AREA_GRAV">'[95]SIN_HOR_MAN_GRAVATÁ '!$M$14:$M$48</definedName>
    <definedName name="SHMAN_AREA_JUREMA">'[109]SHMAN_INTERS, JUREMA E PANELAS'!$P$13:$P$41</definedName>
    <definedName name="SHMAN_AREA_LOMBADA">'[109]SHMAN_ár. passag.Pedes.LOmb.P.Ô'!$P$14:$P$62</definedName>
    <definedName name="SHMAN_AREA_ONIBUS">[95]SIN_HOR_MAN_PARADA_ONIBUS!$M$13:$M$16</definedName>
    <definedName name="SHMAN_AREA_PALMARES">[109]SIN_HOR_MAN_PALMARES!$P$14:$P$40</definedName>
    <definedName name="SHMAN_AREA_PONT">'[95]SIN_HOR_MAN_PONTE '!$M$13:$M$16</definedName>
    <definedName name="SHMAN_AREA_PONTESUL">'[109]SHMAN_ PONTE_SUL_OBRA DE ARTE'!$P$15:$P$66</definedName>
    <definedName name="SHMAN_AREA_QUIPAPA">'[109]SHMAN_INTERSEÇÃO quipapa'!$P$13:$P$39</definedName>
    <definedName name="SHMAN_AREA_TAQUARI">[95]SHMAN_TAQUA!$M$13:$M$61</definedName>
    <definedName name="SHMAN_AREA_TERRA">'[109]SHMAN_Terra Vermelha'!$P$13:$P$49</definedName>
    <definedName name="SHNM_AREA">[95]SIN_HOR_NORTE_MEC!$AD$15:$AD$100</definedName>
    <definedName name="SHNM_AREA_BR104">[109]SIN_HOR_NORTE_MEC!$AC$14:$AC$98</definedName>
    <definedName name="SHSM_AREA">[95]SIN_HOR_SUL_MEC!$AD$14:$AD$251</definedName>
    <definedName name="SIH" localSheetId="1">#REF!</definedName>
    <definedName name="SIH">#REF!</definedName>
    <definedName name="SIN">'[86]P reaj x P atual'!$S$8</definedName>
    <definedName name="SINAL" localSheetId="1">#REF!</definedName>
    <definedName name="SINAL">#REF!</definedName>
    <definedName name="sinalizacao" localSheetId="1">#REF!</definedName>
    <definedName name="sinalizacao">#REF!</definedName>
    <definedName name="Sinalização" localSheetId="1">#REF!</definedName>
    <definedName name="Sinalização">#REF!</definedName>
    <definedName name="sinalizacao_1" localSheetId="1">#REF!</definedName>
    <definedName name="sinalizacao_1">#REF!</definedName>
    <definedName name="sinalizacao_2" localSheetId="1">#REF!</definedName>
    <definedName name="sinalizacao_2">#REF!</definedName>
    <definedName name="sinalizacao_3" localSheetId="1">#REF!</definedName>
    <definedName name="sinalizacao_3">#REF!</definedName>
    <definedName name="sinalizacao_4" localSheetId="1">#REF!</definedName>
    <definedName name="sinalizacao_4">#REF!</definedName>
    <definedName name="sinalização_horiz" localSheetId="1">'[27]medição '!#REF!</definedName>
    <definedName name="sinalização_horiz">'[27]medição '!#REF!</definedName>
    <definedName name="Sinalização293" localSheetId="1">#REF!</definedName>
    <definedName name="Sinalização293">#REF!</definedName>
    <definedName name="sinalização471" localSheetId="1">#REF!</definedName>
    <definedName name="sinalização471">#REF!</definedName>
    <definedName name="sinalizhoriz" localSheetId="1">[42]ORÇAMENTO!#REF!</definedName>
    <definedName name="sinalizhoriz">[42]ORÇAMENTO!#REF!</definedName>
    <definedName name="sinalizhoriz_13" localSheetId="1">[42]ORÇAMENTO!#REF!</definedName>
    <definedName name="sinalizhoriz_13">[42]ORÇAMENTO!#REF!</definedName>
    <definedName name="sinalizhoriz_13_19" localSheetId="1">[42]ORÇAMENTO!#REF!</definedName>
    <definedName name="sinalizhoriz_13_19">[42]ORÇAMENTO!#REF!</definedName>
    <definedName name="sinalizhoriz_13_23" localSheetId="1">[42]ORÇAMENTO!#REF!</definedName>
    <definedName name="sinalizhoriz_13_23">[42]ORÇAMENTO!#REF!</definedName>
    <definedName name="sinalizhoriz_13_25" localSheetId="1">[55]ORÇAMENTO!#REF!</definedName>
    <definedName name="sinalizhoriz_13_25">[55]ORÇAMENTO!#REF!</definedName>
    <definedName name="sinalizhoriz_13_26" localSheetId="1">[42]ORÇAMENTO!#REF!</definedName>
    <definedName name="sinalizhoriz_13_26">[42]ORÇAMENTO!#REF!</definedName>
    <definedName name="sinalizhoriz_13_33" localSheetId="1">[42]ORÇAMENTO!#REF!</definedName>
    <definedName name="sinalizhoriz_13_33">[42]ORÇAMENTO!#REF!</definedName>
    <definedName name="sinalizhoriz_13_9" localSheetId="1">[42]ORÇAMENTO!#REF!</definedName>
    <definedName name="sinalizhoriz_13_9">[42]ORÇAMENTO!#REF!</definedName>
    <definedName name="sinalizhoriz_15" localSheetId="1">[56]ORÇAMENTO!#REF!</definedName>
    <definedName name="sinalizhoriz_15">[56]ORÇAMENTO!#REF!</definedName>
    <definedName name="sinalizhoriz_15_13" localSheetId="1">[56]ORÇAMENTO!#REF!</definedName>
    <definedName name="sinalizhoriz_15_13">[56]ORÇAMENTO!#REF!</definedName>
    <definedName name="sinalizhoriz_15_13_19" localSheetId="1">[56]ORÇAMENTO!#REF!</definedName>
    <definedName name="sinalizhoriz_15_13_19">[56]ORÇAMENTO!#REF!</definedName>
    <definedName name="sinalizhoriz_15_13_23" localSheetId="1">[56]ORÇAMENTO!#REF!</definedName>
    <definedName name="sinalizhoriz_15_13_23">[56]ORÇAMENTO!#REF!</definedName>
    <definedName name="sinalizhoriz_15_13_25" localSheetId="1">[56]ORÇAMENTO!#REF!</definedName>
    <definedName name="sinalizhoriz_15_13_25">[56]ORÇAMENTO!#REF!</definedName>
    <definedName name="sinalizhoriz_15_19" localSheetId="1">[56]ORÇAMENTO!#REF!</definedName>
    <definedName name="sinalizhoriz_15_19">[56]ORÇAMENTO!#REF!</definedName>
    <definedName name="sinalizhoriz_15_23" localSheetId="1">[56]ORÇAMENTO!#REF!</definedName>
    <definedName name="sinalizhoriz_15_23">[56]ORÇAMENTO!#REF!</definedName>
    <definedName name="sinalizhoriz_15_25" localSheetId="1">[56]ORÇAMENTO!#REF!</definedName>
    <definedName name="sinalizhoriz_15_25">[56]ORÇAMENTO!#REF!</definedName>
    <definedName name="sinalizhoriz_15_26" localSheetId="1">[56]ORÇAMENTO!#REF!</definedName>
    <definedName name="sinalizhoriz_15_26">[56]ORÇAMENTO!#REF!</definedName>
    <definedName name="sinalizhoriz_15_33" localSheetId="1">[56]ORÇAMENTO!#REF!</definedName>
    <definedName name="sinalizhoriz_15_33">[56]ORÇAMENTO!#REF!</definedName>
    <definedName name="sinalizhoriz_15_9" localSheetId="1">[56]ORÇAMENTO!#REF!</definedName>
    <definedName name="sinalizhoriz_15_9">[56]ORÇAMENTO!#REF!</definedName>
    <definedName name="sinalizhoriz_19" localSheetId="1">[42]ORÇAMENTO!#REF!</definedName>
    <definedName name="sinalizhoriz_19">[42]ORÇAMENTO!#REF!</definedName>
    <definedName name="sinalizhoriz_23" localSheetId="1">[42]ORÇAMENTO!#REF!</definedName>
    <definedName name="sinalizhoriz_23">[42]ORÇAMENTO!#REF!</definedName>
    <definedName name="sinalizhoriz_24" localSheetId="1">[42]ORÇAMENTO!#REF!</definedName>
    <definedName name="sinalizhoriz_24">[42]ORÇAMENTO!#REF!</definedName>
    <definedName name="sinalizhoriz_24_13" localSheetId="1">[42]ORÇAMENTO!#REF!</definedName>
    <definedName name="sinalizhoriz_24_13">[42]ORÇAMENTO!#REF!</definedName>
    <definedName name="sinalizhoriz_24_13_19" localSheetId="1">[42]ORÇAMENTO!#REF!</definedName>
    <definedName name="sinalizhoriz_24_13_19">[42]ORÇAMENTO!#REF!</definedName>
    <definedName name="sinalizhoriz_24_13_23" localSheetId="1">[42]ORÇAMENTO!#REF!</definedName>
    <definedName name="sinalizhoriz_24_13_23">[42]ORÇAMENTO!#REF!</definedName>
    <definedName name="sinalizhoriz_24_13_25" localSheetId="1">[55]ORÇAMENTO!#REF!</definedName>
    <definedName name="sinalizhoriz_24_13_25">[55]ORÇAMENTO!#REF!</definedName>
    <definedName name="sinalizhoriz_24_19" localSheetId="1">[42]ORÇAMENTO!#REF!</definedName>
    <definedName name="sinalizhoriz_24_19">[42]ORÇAMENTO!#REF!</definedName>
    <definedName name="sinalizhoriz_24_23" localSheetId="1">[42]ORÇAMENTO!#REF!</definedName>
    <definedName name="sinalizhoriz_24_23">[42]ORÇAMENTO!#REF!</definedName>
    <definedName name="sinalizhoriz_24_25" localSheetId="1">[55]ORÇAMENTO!#REF!</definedName>
    <definedName name="sinalizhoriz_24_25">[55]ORÇAMENTO!#REF!</definedName>
    <definedName name="sinalizhoriz_25" localSheetId="1">[55]ORÇAMENTO!#REF!</definedName>
    <definedName name="sinalizhoriz_25">[55]ORÇAMENTO!#REF!</definedName>
    <definedName name="sinalizhoriz_26" localSheetId="1">[42]ORÇAMENTO!#REF!</definedName>
    <definedName name="sinalizhoriz_26">[42]ORÇAMENTO!#REF!</definedName>
    <definedName name="sinalizhoriz_33" localSheetId="1">[42]ORÇAMENTO!#REF!</definedName>
    <definedName name="sinalizhoriz_33">[42]ORÇAMENTO!#REF!</definedName>
    <definedName name="sinalizhoriz_9" localSheetId="1">[42]ORÇAMENTO!#REF!</definedName>
    <definedName name="sinalizhoriz_9">[42]ORÇAMENTO!#REF!</definedName>
    <definedName name="SINV_SNV_SUL">[109]sin_vertical_SUL_aplicacao!$P$13:$P$890</definedName>
    <definedName name="Sispec00" localSheetId="1">#REF!</definedName>
    <definedName name="Sispec00">#REF!</definedName>
    <definedName name="Sispec98" localSheetId="1">#REF!</definedName>
    <definedName name="Sispec98">#REF!</definedName>
    <definedName name="sit" localSheetId="1">#REF!</definedName>
    <definedName name="sit">#REF!</definedName>
    <definedName name="SIV" localSheetId="1">#REF!</definedName>
    <definedName name="SIV">#REF!</definedName>
    <definedName name="SJ" localSheetId="1">#REF!</definedName>
    <definedName name="SJ">#REF!</definedName>
    <definedName name="SLEVIN"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M" localSheetId="1">#REF!</definedName>
    <definedName name="SM">#REF!</definedName>
    <definedName name="sm2br1" localSheetId="1">'[27]memória quantitativa'!#REF!</definedName>
    <definedName name="sm2br1">'[27]memória quantitativa'!#REF!</definedName>
    <definedName name="sm2br2" localSheetId="1">'[27]memória quantitativa'!#REF!</definedName>
    <definedName name="sm2br2">'[27]memória quantitativa'!#REF!</definedName>
    <definedName name="sm2br3" localSheetId="1">'[27]memória quantitativa'!#REF!</definedName>
    <definedName name="sm2br3">'[27]memória quantitativa'!#REF!</definedName>
    <definedName name="sm2br4" localSheetId="1">'[27]memória quantitativa'!#REF!</definedName>
    <definedName name="sm2br4">'[27]memória quantitativa'!#REF!</definedName>
    <definedName name="sm2br5" localSheetId="1">'[27]memória quantitativa'!#REF!</definedName>
    <definedName name="sm2br5">'[27]memória quantitativa'!#REF!</definedName>
    <definedName name="sm2br6" localSheetId="1">'[27]memória quantitativa'!#REF!</definedName>
    <definedName name="sm2br6">'[27]memória quantitativa'!#REF!</definedName>
    <definedName name="sm2br7" localSheetId="1">'[27]memória quantitativa'!#REF!</definedName>
    <definedName name="sm2br7">'[27]memória quantitativa'!#REF!</definedName>
    <definedName name="sm2br8" localSheetId="1">'[27]memória quantitativa'!#REF!</definedName>
    <definedName name="sm2br8">'[27]memória quantitativa'!#REF!</definedName>
    <definedName name="sm2br9" localSheetId="1">'[27]memória quantitativa'!#REF!</definedName>
    <definedName name="sm2br9">'[27]memória quantitativa'!#REF!</definedName>
    <definedName name="sm2c_1" localSheetId="1">'[27]memória quantitativa'!#REF!</definedName>
    <definedName name="sm2c_1">'[27]memória quantitativa'!#REF!</definedName>
    <definedName name="sm2c_2" localSheetId="1">'[27]memória quantitativa'!#REF!</definedName>
    <definedName name="sm2c_2">'[27]memória quantitativa'!#REF!</definedName>
    <definedName name="sm2c_3" localSheetId="1">'[27]memória quantitativa'!#REF!</definedName>
    <definedName name="sm2c_3">'[27]memória quantitativa'!#REF!</definedName>
    <definedName name="sm2c_4" localSheetId="1">'[27]memória quantitativa'!#REF!</definedName>
    <definedName name="sm2c_4">'[27]memória quantitativa'!#REF!</definedName>
    <definedName name="sm2c_5" localSheetId="1">'[27]memória quantitativa'!#REF!</definedName>
    <definedName name="sm2c_5">'[27]memória quantitativa'!#REF!</definedName>
    <definedName name="sm2c_6" localSheetId="1">'[27]memória quantitativa'!#REF!</definedName>
    <definedName name="sm2c_6">'[27]memória quantitativa'!#REF!</definedName>
    <definedName name="sm2c_7" localSheetId="1">'[27]memória quantitativa'!#REF!</definedName>
    <definedName name="sm2c_7">'[27]memória quantitativa'!#REF!</definedName>
    <definedName name="sm2c_8" localSheetId="1">'[27]memória quantitativa'!#REF!</definedName>
    <definedName name="sm2c_8">'[27]memória quantitativa'!#REF!</definedName>
    <definedName name="sm2c_9" localSheetId="1">'[27]memória quantitativa'!#REF!</definedName>
    <definedName name="sm2c_9">'[27]memória quantitativa'!#REF!</definedName>
    <definedName name="sm2d1" localSheetId="1">'[27]memória quantitativa'!#REF!</definedName>
    <definedName name="sm2d1">'[27]memória quantitativa'!#REF!</definedName>
    <definedName name="sm2d2" localSheetId="1">'[27]memória quantitativa'!#REF!</definedName>
    <definedName name="sm2d2">'[27]memória quantitativa'!#REF!</definedName>
    <definedName name="sm2d3" localSheetId="1">'[27]memória quantitativa'!#REF!</definedName>
    <definedName name="sm2d3">'[27]memória quantitativa'!#REF!</definedName>
    <definedName name="sm2d4" localSheetId="1">'[27]memória quantitativa'!#REF!</definedName>
    <definedName name="sm2d4">'[27]memória quantitativa'!#REF!</definedName>
    <definedName name="sm2d5" localSheetId="1">'[27]memória quantitativa'!#REF!</definedName>
    <definedName name="sm2d5">'[27]memória quantitativa'!#REF!</definedName>
    <definedName name="sm2d6" localSheetId="1">'[27]memória quantitativa'!#REF!</definedName>
    <definedName name="sm2d6">'[27]memória quantitativa'!#REF!</definedName>
    <definedName name="sm2d7" localSheetId="1">'[27]memória quantitativa'!#REF!</definedName>
    <definedName name="sm2d7">'[27]memória quantitativa'!#REF!</definedName>
    <definedName name="sm2d8" localSheetId="1">'[27]memória quantitativa'!#REF!</definedName>
    <definedName name="sm2d8">'[27]memória quantitativa'!#REF!</definedName>
    <definedName name="sm2d9" localSheetId="1">'[27]memória quantitativa'!#REF!</definedName>
    <definedName name="sm2d9">'[27]memória quantitativa'!#REF!</definedName>
    <definedName name="sm2kmf_1" localSheetId="1">'[27]memória quantitativa'!#REF!</definedName>
    <definedName name="sm2kmf_1">'[27]memória quantitativa'!#REF!</definedName>
    <definedName name="sm2kmf_2" localSheetId="1">'[27]memória quantitativa'!#REF!</definedName>
    <definedName name="sm2kmf_2">'[27]memória quantitativa'!#REF!</definedName>
    <definedName name="sm2kmf_3" localSheetId="1">'[27]memória quantitativa'!#REF!</definedName>
    <definedName name="sm2kmf_3">'[27]memória quantitativa'!#REF!</definedName>
    <definedName name="sm2kmf_4" localSheetId="1">'[27]memória quantitativa'!#REF!</definedName>
    <definedName name="sm2kmf_4">'[27]memória quantitativa'!#REF!</definedName>
    <definedName name="sm2kmf_5" localSheetId="1">'[27]memória quantitativa'!#REF!</definedName>
    <definedName name="sm2kmf_5">'[27]memória quantitativa'!#REF!</definedName>
    <definedName name="sm2kmf_6" localSheetId="1">'[27]memória quantitativa'!#REF!</definedName>
    <definedName name="sm2kmf_6">'[27]memória quantitativa'!#REF!</definedName>
    <definedName name="sm2kmf_7" localSheetId="1">'[27]memória quantitativa'!#REF!</definedName>
    <definedName name="sm2kmf_7">'[27]memória quantitativa'!#REF!</definedName>
    <definedName name="sm2kmf_8" localSheetId="1">'[27]memória quantitativa'!#REF!</definedName>
    <definedName name="sm2kmf_8">'[27]memória quantitativa'!#REF!</definedName>
    <definedName name="sm2kmf_9" localSheetId="1">'[27]memória quantitativa'!#REF!</definedName>
    <definedName name="sm2kmf_9">'[27]memória quantitativa'!#REF!</definedName>
    <definedName name="sm2kmi_1" localSheetId="1">'[27]memória quantitativa'!#REF!</definedName>
    <definedName name="sm2kmi_1">'[27]memória quantitativa'!#REF!</definedName>
    <definedName name="sm2kmi_2" localSheetId="1">'[27]memória quantitativa'!#REF!</definedName>
    <definedName name="sm2kmi_2">'[27]memória quantitativa'!#REF!</definedName>
    <definedName name="sm2kmi_3" localSheetId="1">'[27]memória quantitativa'!#REF!</definedName>
    <definedName name="sm2kmi_3">'[27]memória quantitativa'!#REF!</definedName>
    <definedName name="sm2kmi_4" localSheetId="1">'[27]memória quantitativa'!#REF!</definedName>
    <definedName name="sm2kmi_4">'[27]memória quantitativa'!#REF!</definedName>
    <definedName name="sm2kmi_5" localSheetId="1">'[27]memória quantitativa'!#REF!</definedName>
    <definedName name="sm2kmi_5">'[27]memória quantitativa'!#REF!</definedName>
    <definedName name="sm2kmi_6" localSheetId="1">'[27]memória quantitativa'!#REF!</definedName>
    <definedName name="sm2kmi_6">'[27]memória quantitativa'!#REF!</definedName>
    <definedName name="sm2kmi_7" localSheetId="1">'[27]memória quantitativa'!#REF!</definedName>
    <definedName name="sm2kmi_7">'[27]memória quantitativa'!#REF!</definedName>
    <definedName name="sm2kmi_8" localSheetId="1">'[27]memória quantitativa'!#REF!</definedName>
    <definedName name="sm2kmi_8">'[27]memória quantitativa'!#REF!</definedName>
    <definedName name="sm2kmi_9" localSheetId="1">'[27]memória quantitativa'!#REF!</definedName>
    <definedName name="sm2kmi_9">'[27]memória quantitativa'!#REF!</definedName>
    <definedName name="sm2l1" localSheetId="1">'[27]memória quantitativa'!#REF!</definedName>
    <definedName name="sm2l1">'[27]memória quantitativa'!#REF!</definedName>
    <definedName name="sm2l2" localSheetId="1">'[27]memória quantitativa'!#REF!</definedName>
    <definedName name="sm2l2">'[27]memória quantitativa'!#REF!</definedName>
    <definedName name="sm2l3" localSheetId="1">'[27]memória quantitativa'!#REF!</definedName>
    <definedName name="sm2l3">'[27]memória quantitativa'!#REF!</definedName>
    <definedName name="sm2l4" localSheetId="1">'[27]memória quantitativa'!#REF!</definedName>
    <definedName name="sm2l4">'[27]memória quantitativa'!#REF!</definedName>
    <definedName name="sm2l5" localSheetId="1">'[27]memória quantitativa'!#REF!</definedName>
    <definedName name="sm2l5">'[27]memória quantitativa'!#REF!</definedName>
    <definedName name="sm2l6" localSheetId="1">'[27]memória quantitativa'!#REF!</definedName>
    <definedName name="sm2l6">'[27]memória quantitativa'!#REF!</definedName>
    <definedName name="sm2l7" localSheetId="1">'[27]memória quantitativa'!#REF!</definedName>
    <definedName name="sm2l7">'[27]memória quantitativa'!#REF!</definedName>
    <definedName name="sm2l8" localSheetId="1">'[27]memória quantitativa'!#REF!</definedName>
    <definedName name="sm2l8">'[27]memória quantitativa'!#REF!</definedName>
    <definedName name="sm2l9" localSheetId="1">'[27]memória quantitativa'!#REF!</definedName>
    <definedName name="sm2l9">'[27]memória quantitativa'!#REF!</definedName>
    <definedName name="smbr1" localSheetId="1">'[27]memória quantitativa'!#REF!</definedName>
    <definedName name="smbr1">'[27]memória quantitativa'!#REF!</definedName>
    <definedName name="smbr2" localSheetId="1">'[27]memória quantitativa'!#REF!</definedName>
    <definedName name="smbr2">'[27]memória quantitativa'!#REF!</definedName>
    <definedName name="smbr3" localSheetId="1">'[27]memória quantitativa'!#REF!</definedName>
    <definedName name="smbr3">'[27]memória quantitativa'!#REF!</definedName>
    <definedName name="smbr4" localSheetId="1">'[27]memória quantitativa'!#REF!</definedName>
    <definedName name="smbr4">'[27]memória quantitativa'!#REF!</definedName>
    <definedName name="smbr5" localSheetId="1">'[27]memória quantitativa'!#REF!</definedName>
    <definedName name="smbr5">'[27]memória quantitativa'!#REF!</definedName>
    <definedName name="smbr6" localSheetId="1">'[27]memória quantitativa'!#REF!</definedName>
    <definedName name="smbr6">'[27]memória quantitativa'!#REF!</definedName>
    <definedName name="smbr7" localSheetId="1">'[27]memória quantitativa'!#REF!</definedName>
    <definedName name="smbr7">'[27]memória quantitativa'!#REF!</definedName>
    <definedName name="smbr8" localSheetId="1">'[27]memória quantitativa'!#REF!</definedName>
    <definedName name="smbr8">'[27]memória quantitativa'!#REF!</definedName>
    <definedName name="smbr9" localSheetId="1">'[27]memória quantitativa'!#REF!</definedName>
    <definedName name="smbr9">'[27]memória quantitativa'!#REF!</definedName>
    <definedName name="smc_1" localSheetId="1">'[27]memória quantitativa'!#REF!</definedName>
    <definedName name="smc_1">'[27]memória quantitativa'!#REF!</definedName>
    <definedName name="smc_2" localSheetId="1">'[27]memória quantitativa'!#REF!</definedName>
    <definedName name="smc_2">'[27]memória quantitativa'!#REF!</definedName>
    <definedName name="smc_3" localSheetId="1">'[27]memória quantitativa'!#REF!</definedName>
    <definedName name="smc_3">'[27]memória quantitativa'!#REF!</definedName>
    <definedName name="smc_4" localSheetId="1">'[27]memória quantitativa'!#REF!</definedName>
    <definedName name="smc_4">'[27]memória quantitativa'!#REF!</definedName>
    <definedName name="smc_5" localSheetId="1">'[27]memória quantitativa'!#REF!</definedName>
    <definedName name="smc_5">'[27]memória quantitativa'!#REF!</definedName>
    <definedName name="smc_6" localSheetId="1">'[27]memória quantitativa'!#REF!</definedName>
    <definedName name="smc_6">'[27]memória quantitativa'!#REF!</definedName>
    <definedName name="smc_7" localSheetId="1">'[27]memória quantitativa'!#REF!</definedName>
    <definedName name="smc_7">'[27]memória quantitativa'!#REF!</definedName>
    <definedName name="smc_8" localSheetId="1">'[27]memória quantitativa'!#REF!</definedName>
    <definedName name="smc_8">'[27]memória quantitativa'!#REF!</definedName>
    <definedName name="smc_9" localSheetId="1">'[27]memória quantitativa'!#REF!</definedName>
    <definedName name="smc_9">'[27]memória quantitativa'!#REF!</definedName>
    <definedName name="smkmf_1" localSheetId="1">'[27]memória quantitativa'!#REF!</definedName>
    <definedName name="smkmf_1">'[27]memória quantitativa'!#REF!</definedName>
    <definedName name="smkmf_2" localSheetId="1">'[27]memória quantitativa'!#REF!</definedName>
    <definedName name="smkmf_2">'[27]memória quantitativa'!#REF!</definedName>
    <definedName name="smkmf_3" localSheetId="1">'[27]memória quantitativa'!#REF!</definedName>
    <definedName name="smkmf_3">'[27]memória quantitativa'!#REF!</definedName>
    <definedName name="smkmf_4" localSheetId="1">'[27]memória quantitativa'!#REF!</definedName>
    <definedName name="smkmf_4">'[27]memória quantitativa'!#REF!</definedName>
    <definedName name="smkmf_5" localSheetId="1">'[27]memória quantitativa'!#REF!</definedName>
    <definedName name="smkmf_5">'[27]memória quantitativa'!#REF!</definedName>
    <definedName name="smkmf_6" localSheetId="1">'[27]memória quantitativa'!#REF!</definedName>
    <definedName name="smkmf_6">'[27]memória quantitativa'!#REF!</definedName>
    <definedName name="smkmf_7" localSheetId="1">'[27]memória quantitativa'!#REF!</definedName>
    <definedName name="smkmf_7">'[27]memória quantitativa'!#REF!</definedName>
    <definedName name="smkmf_8" localSheetId="1">'[27]memória quantitativa'!#REF!</definedName>
    <definedName name="smkmf_8">'[27]memória quantitativa'!#REF!</definedName>
    <definedName name="smkmf_9" localSheetId="1">'[27]memória quantitativa'!#REF!</definedName>
    <definedName name="smkmf_9">'[27]memória quantitativa'!#REF!</definedName>
    <definedName name="smkmi_1" localSheetId="1">'[27]memória quantitativa'!#REF!</definedName>
    <definedName name="smkmi_1">'[27]memória quantitativa'!#REF!</definedName>
    <definedName name="smkmi_2" localSheetId="1">'[27]memória quantitativa'!#REF!</definedName>
    <definedName name="smkmi_2">'[27]memória quantitativa'!#REF!</definedName>
    <definedName name="smkmi_3" localSheetId="1">'[27]memória quantitativa'!#REF!</definedName>
    <definedName name="smkmi_3">'[27]memória quantitativa'!#REF!</definedName>
    <definedName name="smkmi_4" localSheetId="1">'[27]memória quantitativa'!#REF!</definedName>
    <definedName name="smkmi_4">'[27]memória quantitativa'!#REF!</definedName>
    <definedName name="smkmi_5" localSheetId="1">'[27]memória quantitativa'!#REF!</definedName>
    <definedName name="smkmi_5">'[27]memória quantitativa'!#REF!</definedName>
    <definedName name="smkmi_6" localSheetId="1">'[27]memória quantitativa'!#REF!</definedName>
    <definedName name="smkmi_6">'[27]memória quantitativa'!#REF!</definedName>
    <definedName name="smkmi_7" localSheetId="1">'[27]memória quantitativa'!#REF!</definedName>
    <definedName name="smkmi_7">'[27]memória quantitativa'!#REF!</definedName>
    <definedName name="smkmi_8" localSheetId="1">'[27]memória quantitativa'!#REF!</definedName>
    <definedName name="smkmi_8">'[27]memória quantitativa'!#REF!</definedName>
    <definedName name="smkmi_9" localSheetId="1">'[27]memória quantitativa'!#REF!</definedName>
    <definedName name="smkmi_9">'[27]memória quantitativa'!#REF!</definedName>
    <definedName name="SMW" localSheetId="1">#REF!</definedName>
    <definedName name="SMW">#REF!</definedName>
    <definedName name="SMWA" localSheetId="1">#REF!</definedName>
    <definedName name="SMWA">#REF!</definedName>
    <definedName name="SNV">[63]SNV!$A$1:$B$15</definedName>
    <definedName name="SNV_CURVASUL">[95]CURVAS_SHSUL_MEC!$AL$14:$AL$123</definedName>
    <definedName name="SNV_DEFENSA">[62]Defensas_necessidades!$AD$13:$AD$21</definedName>
    <definedName name="SNV_DF_REMOVER_BR408">'[62]Defensas-Removerimplantar.nec'!$AL$13:$AL$37</definedName>
    <definedName name="SNV_DF_SUL">[109]Defensas_SUL_necessidades!$AD$13:$AD$99</definedName>
    <definedName name="SNV_HOR_MAN_ALIANCA1">'[62]HOR_MAN_aliança 1º ACESSO'!$Q$13:$Q$39</definedName>
    <definedName name="SNV_HOR_MAN_ALIANCA2">'[62]HOR_MAN_ALIANÇA 2º ACESSO'!$Q$14:$Q$37</definedName>
    <definedName name="SNV_HOR_MAN_BUENOS">'[62]HOR_MAN_BUENOS AIRES'!$Q$14:$Q$28</definedName>
    <definedName name="SNV_HOR_MAN_ITAQUITINGA">[62]HOR_MAN_Itaquitinga!$Q$14:$Q$35</definedName>
    <definedName name="SNV_HOR_MAN_LOMBADA">'[62]HOR_MAN_PASS. PEDESTRE_LOMBADA'!$Q$14:$Q$20</definedName>
    <definedName name="SNV_HOR_MAN_ONIBUS">'[62]PARADA DE ONIBUS'!$Q$14:$Q$43</definedName>
    <definedName name="SNV_HOR_MAN_PONTES">[62]HOR_MAN_PONTES!$Q$15:$Q$42</definedName>
    <definedName name="SNV_HOR_MAN_TIMBAUBA">[62]HOR_MAN_TIMBAUBA!$Q$13:$Q$39</definedName>
    <definedName name="SNV_HOR_MAN_TRACUNHAEM">[62]HOR_MAN_TRACUNHAEM!$Q$14:$Q$35</definedName>
    <definedName name="SNV_HOR_MAN_VICENCIA">[62]SIN_HOR_MAN_VICÊNCIA!$Q$14:$Q$36</definedName>
    <definedName name="SNV_HOR_MEC_ALIANCA1">'[62]HOR_MEC_Interseção Aliança - 1º'!$AB$15:$AB$20</definedName>
    <definedName name="SNV_HOR_MEC_ALIANCA2">'[62]HOR_MEC_Interseção Aliança - 2º'!$AB$14:$AB$18</definedName>
    <definedName name="SNV_HOR_MEC_BR408">'[62]HOR_MEC_BR-408'!$AC$14:$AC$240</definedName>
    <definedName name="SNV_HOR_MEC_BUENOS">'[62]HOR_MEC_Interseção_BUENOS AIRES'!$AB$15:$AB$19</definedName>
    <definedName name="SNV_HOR_MEC_ITAQUITINGA">[62]HOR_MEC_Inters_Itaquitinga!$AB$15:$AB$19</definedName>
    <definedName name="SNV_HOR_MEC_TIMBAUBA">[62]HOR_MEC_Inters_Timbaúba!$AB$15:$AB$19</definedName>
    <definedName name="SNV_HOR_MEC_TRACUNHAEM">[62]HOR_MEC_Interseção_Tracunhaem!$AB$15:$AB$19</definedName>
    <definedName name="SNV_HOR_MEC_VICENCIA">[62]HOR_MEC_Interseção_VICÊNCIA!$AB$15:$AB$20</definedName>
    <definedName name="SNV_IBIA">'[95]SIN_HOR_MEC_Gravatá do Ibiapina'!$S$14:$S$18</definedName>
    <definedName name="SNV_PLACA" localSheetId="1">[63]sin_vertical_necessidades!#REF!</definedName>
    <definedName name="SNV_PLACA">[63]sin_vertical_necessidades!#REF!</definedName>
    <definedName name="SNV_PORT">'[62]Pórtico a Remover'!$L$15</definedName>
    <definedName name="SNV_PORT_REM">'[109]Pórtico a remover'!$L$13</definedName>
    <definedName name="SNV_PORT_SEMI">'[62]Pórtico e Semi-pórtico'!$P$14:$P$19</definedName>
    <definedName name="SNV_PORT_SEMI_BR104">'[109]Pórtico e Semi-pórtico'!$P$14:$P$22</definedName>
    <definedName name="SNV_PORT_SEMI_BR104SUL">'[109]Pórtico e Semi-pórtico_SUL'!$P$14:$P$21</definedName>
    <definedName name="SNV_SHM_ALTINHO">[109]SHM_ALTINHO!$U$15:$U$19</definedName>
    <definedName name="SNV_SHM_BENEDITO">'[109]SHM_SÃO BENEDITO DO SUL'!$U$15:$U$19</definedName>
    <definedName name="SNV_SHM_BR104SUL">'[109]HOR_MEC_BR-104SUL'!$AC$14:$AC$480</definedName>
    <definedName name="SNV_SHM_CANHOTINHO">[109]SHM_CANHOTINHO!$U$15:$U$19</definedName>
    <definedName name="SNV_SHM_CUPIRA1">'[109]SHM_CUPIRA_1º ACESSO'!$U$15:$U$19</definedName>
    <definedName name="SNV_SHM_CUPIRA2">'[109]SHM_CUPIRA 2ª INTERSEÇÃO'!$U$15:$U$19</definedName>
    <definedName name="SNV_SHM_JUREMA">'[109]SHM_PANELAS E JUREMA'!$U$15:$U$24</definedName>
    <definedName name="SNV_SHM_PALMARES">[109]SHM_PALMARES!$U$15:$U$19</definedName>
    <definedName name="SNV_SHM_QUIPAPA">[109]SHM_QUIPAPÁ!$U$15:$U$19</definedName>
    <definedName name="SNV_SHM_TERRA">'[109]SHM_Terra Vermelha'!$U$15:$U$19</definedName>
    <definedName name="SNV_SHMAN_ALTINHO">'[109]SHMAN_INTERSEÇÃO ALTINHO'!$Q$13:$Q$48</definedName>
    <definedName name="SNV_SHMAN_BENEDITO">'[109]SHMAN_INTERSEÇÃO SÃO BENEDITO'!$Q$13:$Q$43</definedName>
    <definedName name="SNV_SHMAN_CANHOTINHO">'[109]SHMAN_INTERSEÇÃO CANHOTINHO'!$Q$13:$Q$39</definedName>
    <definedName name="SNV_SHMAN_CUPIRA1">'[109]SHMAN_ÁREA ESP CUPIRA 1'!$Q$13:$Q$50</definedName>
    <definedName name="SNV_SHMAN_CUPIRA2">'[109]SHMAN_INTERSEÇÃO CUPIRA 2º'!$Q$13:$Q$38</definedName>
    <definedName name="SNV_SHMAN_GRAV" localSheetId="1">#REF!</definedName>
    <definedName name="SNV_SHMAN_GRAV">#REF!</definedName>
    <definedName name="SNV_SHMAN_GRAVATA">'[95]SIN_HOR_MAN_GRAVATÁ '!$N$14:$N$48</definedName>
    <definedName name="SNV_SHMAN_JUREMA">'[109]SHMAN_INTERS, JUREMA E PANELAS'!$Q$13:$Q$41</definedName>
    <definedName name="SNV_SHMAN_LOMBADA">'[109]SHMAN_ár. passag.Pedes.LOmb.P.Ô'!$Q$14:$Q$62</definedName>
    <definedName name="SNV_SHMAN_PALMARES">[109]SIN_HOR_MAN_PALMARES!$Q$14:$Q$40</definedName>
    <definedName name="SNV_SHMAN_PAR_ONIB">[95]SIN_HOR_MAN_PARADA_ONIBUS!$N$13:$N$16</definedName>
    <definedName name="SNV_SHMAN_PONTE">'[95]SIN_HOR_MAN_PONTE '!$N$13:$N$16</definedName>
    <definedName name="SNV_SHMAN_PONTESUL">'[109]SHMAN_ PONTE_SUL_OBRA DE ARTE'!$Q$15:$Q$66</definedName>
    <definedName name="SNV_SHMAN_QUIPAPA">'[109]SHMAN_INTERSEÇÃO quipapa'!$Q$13:$Q$39</definedName>
    <definedName name="SNV_SHMAN_TAQUA">[95]SHMAN_TAQUA!$N$13:$N$61</definedName>
    <definedName name="SNV_SHMAN_TERRA">'[109]SHMAN_Terra Vermelha'!$Q$13:$Q$49</definedName>
    <definedName name="SNV_SHNM">[95]SIN_HOR_NORTE_MEC!$AF$15:$AF$100</definedName>
    <definedName name="SNV_SHNM_BR104">[109]SIN_HOR_NORTE_MEC!$AE$14:$AE$98</definedName>
    <definedName name="SNV_SHSM">[95]SIN_HOR_SUL_MEC!$AF$14:$AF$251</definedName>
    <definedName name="SNV_SV_BR408">[62]sin_vertical_aplicacao!$O$13:$O$531</definedName>
    <definedName name="SNV_TACHA_ALIANCA1">'[62]tachas_ALIANÇA 1º acesso '!$X$17:$X$28</definedName>
    <definedName name="SNV_TACHA_ALIANCA2">'[62]tachas_Aliança 2º acesso'!$X$15:$X$24</definedName>
    <definedName name="SNV_TACHA_ALTINHO">[109]tachas_intreseção_Altinho!$X$13:$X$22</definedName>
    <definedName name="SNV_TACHA_BENEDITO">'[109]tachas_intreseção_São Benedito'!$X$13:$X$21</definedName>
    <definedName name="SNV_TACHA_BR104SUL">[109]tachas_aplicacao_BR104!$X$16:$X$708</definedName>
    <definedName name="SNV_TACHA_BR408">[62]tachas_aplicacao_BR408!$X$16:$X$410</definedName>
    <definedName name="SNV_TACHA_BUENOS">'[62]tachas_Buenos Aires'!$X$17:$X$26</definedName>
    <definedName name="SNV_TACHA_CANHOTINHO">[109]tachas_intreseção_Canhotinho!$X$13:$X$18</definedName>
    <definedName name="SNV_TACHA_CUPIRA1">[109]tachas_intreseção_Cupira1!$X$13:$X$21</definedName>
    <definedName name="SNV_TACHA_CUPIRA2">'[109]tachas_intreseção_Cupira 2'!$X$13:$X$20</definedName>
    <definedName name="SNV_TACHA_ITAQUI">[62]tachas_Itaquitinga!$X$14:$X$23</definedName>
    <definedName name="SNV_TACHA_PALMARES">[109]tachas_intreseção_Palmares!$X$13:$X$21</definedName>
    <definedName name="SNV_TACHA_PANELAS">[109]tachas_intreseção_Panelas!$X$13:$X$24</definedName>
    <definedName name="SNV_TACHA_QUIPAPA">[109]tachas_intreseção_Quipapá!$X$13:$X$19</definedName>
    <definedName name="SNV_TACHA_TERRA">'[109]tachas_intres,_Terra Vermelha'!$X$13:$X$22</definedName>
    <definedName name="SNV_TACHA_TIMBAUBA">[62]tachas_TIMBAÚBA!$X$14:$X$23</definedName>
    <definedName name="SNV_TACHA_TRACUNHAEM">[62]tachas_Tracunhaém!$X$14:$X$23</definedName>
    <definedName name="SNV_TACHA_VICENCIA">[62]tachas_VICÊNCIA!$X$14:$X$25</definedName>
    <definedName name="SNV_TAQUA">[95]SIN_HOR_MEC_TAQUARITINGA!$S$14:$S$19</definedName>
    <definedName name="SOLO">[83]SERVIÇOS!$G$14</definedName>
    <definedName name="SoluçãoIntervençãoFuncional" localSheetId="1">#REF!</definedName>
    <definedName name="SoluçãoIntervençãoFuncional">#REF!</definedName>
    <definedName name="Soluções_3ªF">OFFSET('[82]Orçamento por Kmf'!$B$1,MATCH("3ª FAIXA",'[82]Orçamento por Kmf'!$B:$B,0),0,MATCH("ACOSTAMENTO",'[82]Orçamento por Kmf'!$B:$B,0)-MATCH("3ª FAIXA",'[82]Orçamento por Kmf'!$B:$B,0),1)</definedName>
    <definedName name="Soluções_Acost">OFFSET('[82]Orçamento por Kmf'!$B$1,MATCH("ACOSTAMENTO",'[82]Orçamento por Kmf'!$B:$B,0),0,MATCH("DRENAGEM SUPERFICIAL",'[82]Orçamento por Kmf'!$B:$B,0)-MATCH("ACOSTAMENTO",'[82]Orçamento por Kmf'!$B:$B,0),1)</definedName>
    <definedName name="Soluções_Pista">OFFSET('[82]Orçamento por Kmf'!$B$1,MATCH("PISTA ROLAMENTO",'[82]Orçamento por Kmf'!$B:$B,0),0,MATCH("3ª FAIXA",'[82]Orçamento por Kmf'!$B:$B,0)-MATCH("PISTA ROLAMENTO",'[82]Orçamento por Kmf'!$B:$B,0),1)</definedName>
    <definedName name="solver_adj" hidden="1">[186]Premissas!$Z$166,[186]Premissas!$Z$161</definedName>
    <definedName name="solver_cvg" hidden="1">0.001</definedName>
    <definedName name="solver_drv" hidden="1">1</definedName>
    <definedName name="solver_est" hidden="1">1</definedName>
    <definedName name="solver_itr" hidden="1">100</definedName>
    <definedName name="solver_lin" hidden="1">0</definedName>
    <definedName name="solver_neg" hidden="1">2</definedName>
    <definedName name="solver_num" hidden="1">0</definedName>
    <definedName name="solver_nwt" hidden="1">1</definedName>
    <definedName name="solver_opt" hidden="1">'[187]61M-CBMI:MAT-BET'!$H$18</definedName>
    <definedName name="solver_pre" hidden="1">0.000001</definedName>
    <definedName name="solver_rel1" hidden="1">3</definedName>
    <definedName name="solver_rel2" hidden="1">3</definedName>
    <definedName name="solver_rhs1" hidden="1">0</definedName>
    <definedName name="solver_rhs2" hidden="1">0</definedName>
    <definedName name="solver_scl" hidden="1">2</definedName>
    <definedName name="solver_sho" hidden="1">2</definedName>
    <definedName name="solver_tim" hidden="1">100</definedName>
    <definedName name="solver_tmp" hidden="1">0</definedName>
    <definedName name="solver_tol" hidden="1">0.05</definedName>
    <definedName name="solver_typ" hidden="1">1</definedName>
    <definedName name="solver_val" hidden="1">0</definedName>
    <definedName name="SOMA1" localSheetId="1">[164]ORÇAMENTO!#REF!</definedName>
    <definedName name="SOMA1">[164]ORÇAMENTO!#REF!</definedName>
    <definedName name="SOMA2" localSheetId="1">[164]ORÇAMENTO!#REF!</definedName>
    <definedName name="SOMA2">[164]ORÇAMENTO!#REF!</definedName>
    <definedName name="SOMA3" localSheetId="1">[164]ORÇAMENTO!#REF!</definedName>
    <definedName name="SOMA3">[164]ORÇAMENTO!#REF!</definedName>
    <definedName name="SOMA4" localSheetId="1">[164]ORÇAMENTO!#REF!</definedName>
    <definedName name="SOMA4">[164]ORÇAMENTO!#REF!</definedName>
    <definedName name="SOMA5" localSheetId="1">[164]ORÇAMENTO!#REF!</definedName>
    <definedName name="SOMA5">[164]ORÇAMENTO!#REF!</definedName>
    <definedName name="SomaMedAtual" localSheetId="1">SUM(IF(#REF!=#REF!,IF(#REF!=#REF!,#REF!)))</definedName>
    <definedName name="SomaMedAtual">SUM(IF(#REF!=#REF!,IF(#REF!=#REF!,#REF!)))</definedName>
    <definedName name="souza" localSheetId="1">#REF!</definedName>
    <definedName name="souza">#REF!</definedName>
    <definedName name="spsl1" localSheetId="1">'[27]memória quantitativa'!#REF!</definedName>
    <definedName name="spsl1">'[27]memória quantitativa'!#REF!</definedName>
    <definedName name="spsl2" localSheetId="1">'[27]memória quantitativa'!#REF!</definedName>
    <definedName name="spsl2">'[27]memória quantitativa'!#REF!</definedName>
    <definedName name="srergs" localSheetId="1">#REF!</definedName>
    <definedName name="srergs">#REF!</definedName>
    <definedName name="srergs_13">[42]procedimentos!$B$114</definedName>
    <definedName name="srergs_26">[42]procedimentos!$B$114</definedName>
    <definedName name="srergs_33">[42]procedimentos!$B$114</definedName>
    <definedName name="srergs_5">[42]procedimentos!$B$114</definedName>
    <definedName name="srergs_6">[42]procedimentos!$B$114</definedName>
    <definedName name="srergs_7">[42]procedimentos!$B$114</definedName>
    <definedName name="srergs_8">[42]procedimentos!$B$114</definedName>
    <definedName name="srergs_9">[42]procedimentos!$B$114</definedName>
    <definedName name="SRERS" localSheetId="1">[45]procedimentos!#REF!</definedName>
    <definedName name="SRERS">[45]procedimentos!#REF!</definedName>
    <definedName name="srsdgqge" localSheetId="1">#REF!</definedName>
    <definedName name="srsdgqge">#REF!</definedName>
    <definedName name="SRV" localSheetId="1" hidden="1">#REF!</definedName>
    <definedName name="SRV" hidden="1">#REF!</definedName>
    <definedName name="SS" localSheetId="1" hidden="1">#REF!</definedName>
    <definedName name="SS" hidden="1">#REF!</definedName>
    <definedName name="SSS" hidden="1">{#N/A,#N/A,FALSE,"MO (2)"}</definedName>
    <definedName name="sssa">#N/A</definedName>
    <definedName name="sssd">#N/A</definedName>
    <definedName name="ssss">#N/A</definedName>
    <definedName name="ssssa" localSheetId="1">'[188]P A T O  D'!#REF!</definedName>
    <definedName name="ssssa">'[188]P A T O  D'!#REF!</definedName>
    <definedName name="sssss">#N/A</definedName>
    <definedName name="ssssss" hidden="1">{#N/A,#N/A,FALSE,"MO (2)"}</definedName>
    <definedName name="sssssssssssssssssssss" hidden="1">{#N/A,#N/A,TRUE,"Plan1"}</definedName>
    <definedName name="ST" localSheetId="1">#REF!</definedName>
    <definedName name="ST">#REF!</definedName>
    <definedName name="Status">[189]Checklist!$S$1:$S$2</definedName>
    <definedName name="STR" localSheetId="1">#REF!</definedName>
    <definedName name="STR">#REF!</definedName>
    <definedName name="sub" localSheetId="1">#REF!</definedName>
    <definedName name="sub">#REF!</definedName>
    <definedName name="Sub__trecho" localSheetId="1">#REF!</definedName>
    <definedName name="Sub__trecho">#REF!</definedName>
    <definedName name="SUB_35" localSheetId="1">#REF!</definedName>
    <definedName name="SUB_35">#REF!</definedName>
    <definedName name="SUB_TRECHO" localSheetId="1">#REF!</definedName>
    <definedName name="SUB_TRECHO">#REF!</definedName>
    <definedName name="Subestação" localSheetId="1">#REF!</definedName>
    <definedName name="Subestação">#REF!</definedName>
    <definedName name="SUBSTRATO_P" localSheetId="1">[63]sin_vertical_necessidades!#REF!</definedName>
    <definedName name="SUBSTRATO_P">[63]sin_vertical_necessidades!#REF!</definedName>
    <definedName name="SUBSTRATO_SV_BR408">[62]sin_vertical_aplicacao!$L$13:$L$531</definedName>
    <definedName name="Subt" localSheetId="1">#REF!</definedName>
    <definedName name="Subt">#REF!</definedName>
    <definedName name="SUBT_1" localSheetId="1">#REF!</definedName>
    <definedName name="SUBT_1">#REF!</definedName>
    <definedName name="SUBT1" localSheetId="1">#REF!</definedName>
    <definedName name="SUBT1">#REF!</definedName>
    <definedName name="SUBTOT" localSheetId="1">[164]ORÇAMENTO!#REF!</definedName>
    <definedName name="SUBTOT">[164]ORÇAMENTO!#REF!</definedName>
    <definedName name="Subtrecho" localSheetId="1">#REF!</definedName>
    <definedName name="Subtrecho">#REF!</definedName>
    <definedName name="subtrecho_10">[51]procedimentos!$A$5</definedName>
    <definedName name="subtrecho_13">[42]procedimentos!$B$118</definedName>
    <definedName name="subtrecho_26">[42]procedimentos!$B$118</definedName>
    <definedName name="subtrecho_33">[42]procedimentos!$B$118</definedName>
    <definedName name="subtrecho_42" localSheetId="1">#REF!</definedName>
    <definedName name="subtrecho_42">#REF!</definedName>
    <definedName name="subtrecho_5">[42]procedimentos!$B$118</definedName>
    <definedName name="subtrecho_6">[42]procedimentos!$B$118</definedName>
    <definedName name="subtrecho_7">[42]procedimentos!$B$118</definedName>
    <definedName name="subtrecho_8">[42]procedimentos!$B$118</definedName>
    <definedName name="subtrecho_9">[42]procedimentos!$B$118</definedName>
    <definedName name="SUBTRECHO1">[74]Croqui!$B$6</definedName>
    <definedName name="subtrecho1_13" localSheetId="1">[42]procedimentos!#REF!</definedName>
    <definedName name="subtrecho1_13">[42]procedimentos!#REF!</definedName>
    <definedName name="subtrecho1_13_1" localSheetId="1">[165]procedimentos!#REF!</definedName>
    <definedName name="subtrecho1_13_1">[165]procedimentos!#REF!</definedName>
    <definedName name="subtrecho1_13_13" localSheetId="1">[42]procedimentos!#REF!</definedName>
    <definedName name="subtrecho1_13_13">[42]procedimentos!#REF!</definedName>
    <definedName name="subtrecho1_13_19" localSheetId="1">#REF!</definedName>
    <definedName name="subtrecho1_13_19">#REF!</definedName>
    <definedName name="subtrecho1_13_23" localSheetId="1">#REF!</definedName>
    <definedName name="subtrecho1_13_23">#REF!</definedName>
    <definedName name="subtrecho1_13_25" localSheetId="1">[165]procedimentos!#REF!</definedName>
    <definedName name="subtrecho1_13_25">[165]procedimentos!#REF!</definedName>
    <definedName name="subtrecho1_13_26" localSheetId="1">[42]procedimentos!#REF!</definedName>
    <definedName name="subtrecho1_13_26">[42]procedimentos!#REF!</definedName>
    <definedName name="subtrecho1_13_33" localSheetId="1">[42]procedimentos!#REF!</definedName>
    <definedName name="subtrecho1_13_33">[42]procedimentos!#REF!</definedName>
    <definedName name="subtrecho1_13_5" localSheetId="1">[42]procedimentos!#REF!</definedName>
    <definedName name="subtrecho1_13_5">[42]procedimentos!#REF!</definedName>
    <definedName name="subtrecho1_13_6" localSheetId="1">[42]procedimentos!#REF!</definedName>
    <definedName name="subtrecho1_13_6">[42]procedimentos!#REF!</definedName>
    <definedName name="subtrecho1_13_7" localSheetId="1">[42]procedimentos!#REF!</definedName>
    <definedName name="subtrecho1_13_7">[42]procedimentos!#REF!</definedName>
    <definedName name="subtrecho1_13_8" localSheetId="1">[42]procedimentos!#REF!</definedName>
    <definedName name="subtrecho1_13_8">[42]procedimentos!#REF!</definedName>
    <definedName name="subtrecho1_13_9" localSheetId="1">[42]procedimentos!#REF!</definedName>
    <definedName name="subtrecho1_13_9">[42]procedimentos!#REF!</definedName>
    <definedName name="subtrecho1_19" localSheetId="1">#REF!</definedName>
    <definedName name="subtrecho1_19">#REF!</definedName>
    <definedName name="subtrecho1_23" localSheetId="1">#REF!</definedName>
    <definedName name="subtrecho1_23">#REF!</definedName>
    <definedName name="subtrecho1_24" localSheetId="1">#REF!</definedName>
    <definedName name="subtrecho1_24">#REF!</definedName>
    <definedName name="subtrecho1_24_13" localSheetId="1">[42]procedimentos!#REF!</definedName>
    <definedName name="subtrecho1_24_13">[42]procedimentos!#REF!</definedName>
    <definedName name="subtrecho1_24_13_1" localSheetId="1">[165]procedimentos!#REF!</definedName>
    <definedName name="subtrecho1_24_13_1">[165]procedimentos!#REF!</definedName>
    <definedName name="subtrecho1_24_13_13" localSheetId="1">[42]procedimentos!#REF!</definedName>
    <definedName name="subtrecho1_24_13_13">[42]procedimentos!#REF!</definedName>
    <definedName name="subtrecho1_24_13_19" localSheetId="1">#REF!</definedName>
    <definedName name="subtrecho1_24_13_19">#REF!</definedName>
    <definedName name="subtrecho1_24_13_23" localSheetId="1">#REF!</definedName>
    <definedName name="subtrecho1_24_13_23">#REF!</definedName>
    <definedName name="subtrecho1_24_13_25" localSheetId="1">[165]procedimentos!#REF!</definedName>
    <definedName name="subtrecho1_24_13_25">[165]procedimentos!#REF!</definedName>
    <definedName name="subtrecho1_24_13_26" localSheetId="1">[42]procedimentos!#REF!</definedName>
    <definedName name="subtrecho1_24_13_26">[42]procedimentos!#REF!</definedName>
    <definedName name="subtrecho1_24_13_33" localSheetId="1">[42]procedimentos!#REF!</definedName>
    <definedName name="subtrecho1_24_13_33">[42]procedimentos!#REF!</definedName>
    <definedName name="subtrecho1_24_13_5" localSheetId="1">[42]procedimentos!#REF!</definedName>
    <definedName name="subtrecho1_24_13_5">[42]procedimentos!#REF!</definedName>
    <definedName name="subtrecho1_24_13_6" localSheetId="1">[42]procedimentos!#REF!</definedName>
    <definedName name="subtrecho1_24_13_6">[42]procedimentos!#REF!</definedName>
    <definedName name="subtrecho1_24_13_7" localSheetId="1">[42]procedimentos!#REF!</definedName>
    <definedName name="subtrecho1_24_13_7">[42]procedimentos!#REF!</definedName>
    <definedName name="subtrecho1_24_13_8" localSheetId="1">[42]procedimentos!#REF!</definedName>
    <definedName name="subtrecho1_24_13_8">[42]procedimentos!#REF!</definedName>
    <definedName name="subtrecho1_24_13_9" localSheetId="1">[42]procedimentos!#REF!</definedName>
    <definedName name="subtrecho1_24_13_9">[42]procedimentos!#REF!</definedName>
    <definedName name="subtrecho1_24_19" localSheetId="1">#REF!</definedName>
    <definedName name="subtrecho1_24_19">#REF!</definedName>
    <definedName name="subtrecho1_24_23" localSheetId="1">#REF!</definedName>
    <definedName name="subtrecho1_24_23">#REF!</definedName>
    <definedName name="subtrecho1_24_25" localSheetId="1">[165]procedimentos!#REF!</definedName>
    <definedName name="subtrecho1_24_25">[165]procedimentos!#REF!</definedName>
    <definedName name="subtrecho1_24_26" localSheetId="1">[42]procedimentos!#REF!</definedName>
    <definedName name="subtrecho1_24_26">[42]procedimentos!#REF!</definedName>
    <definedName name="subtrecho1_24_33" localSheetId="1">[42]procedimentos!#REF!</definedName>
    <definedName name="subtrecho1_24_33">[42]procedimentos!#REF!</definedName>
    <definedName name="subtrecho1_24_5" localSheetId="1">[42]procedimentos!#REF!</definedName>
    <definedName name="subtrecho1_24_5">[42]procedimentos!#REF!</definedName>
    <definedName name="subtrecho1_24_6" localSheetId="1">[42]procedimentos!#REF!</definedName>
    <definedName name="subtrecho1_24_6">[42]procedimentos!#REF!</definedName>
    <definedName name="subtrecho1_24_7" localSheetId="1">[42]procedimentos!#REF!</definedName>
    <definedName name="subtrecho1_24_7">[42]procedimentos!#REF!</definedName>
    <definedName name="subtrecho1_24_8" localSheetId="1">[42]procedimentos!#REF!</definedName>
    <definedName name="subtrecho1_24_8">[42]procedimentos!#REF!</definedName>
    <definedName name="subtrecho1_24_9" localSheetId="1">[42]procedimentos!#REF!</definedName>
    <definedName name="subtrecho1_24_9">[42]procedimentos!#REF!</definedName>
    <definedName name="subtrecho1_25" localSheetId="1">[165]procedimentos!#REF!</definedName>
    <definedName name="subtrecho1_25">[165]procedimentos!#REF!</definedName>
    <definedName name="subtrecho1_26" localSheetId="1">[42]procedimentos!#REF!</definedName>
    <definedName name="subtrecho1_26">[42]procedimentos!#REF!</definedName>
    <definedName name="subtrecho1_33" localSheetId="1">[42]procedimentos!#REF!</definedName>
    <definedName name="subtrecho1_33">[42]procedimentos!#REF!</definedName>
    <definedName name="subtrecho1_5" localSheetId="1">[42]procedimentos!#REF!</definedName>
    <definedName name="subtrecho1_5">[42]procedimentos!#REF!</definedName>
    <definedName name="subtrecho1_6" localSheetId="1">[42]procedimentos!#REF!</definedName>
    <definedName name="subtrecho1_6">[42]procedimentos!#REF!</definedName>
    <definedName name="subtrecho1_7" localSheetId="1">[42]procedimentos!#REF!</definedName>
    <definedName name="subtrecho1_7">[42]procedimentos!#REF!</definedName>
    <definedName name="subtrecho1_8" localSheetId="1">[42]procedimentos!#REF!</definedName>
    <definedName name="subtrecho1_8">[42]procedimentos!#REF!</definedName>
    <definedName name="subtrecho1_9" localSheetId="1">[42]procedimentos!#REF!</definedName>
    <definedName name="subtrecho1_9">[42]procedimentos!#REF!</definedName>
    <definedName name="subtrecho1a">[45]CAPA!$B$17</definedName>
    <definedName name="subtrecho1b">[45]CAPA!$B$17</definedName>
    <definedName name="SUBTRECHO2" localSheetId="1">#REF!</definedName>
    <definedName name="SUBTRECHO2">#REF!</definedName>
    <definedName name="SUBTRECHO2_13" localSheetId="1">[42]procedimentos!#REF!</definedName>
    <definedName name="SUBTRECHO2_13">[42]procedimentos!#REF!</definedName>
    <definedName name="SUBTRECHO2_19" localSheetId="1">#REF!</definedName>
    <definedName name="SUBTRECHO2_19">#REF!</definedName>
    <definedName name="SUBTRECHO2_23" localSheetId="1">#REF!</definedName>
    <definedName name="SUBTRECHO2_23">#REF!</definedName>
    <definedName name="SUBTRECHO2_25" localSheetId="1">[165]procedimentos!#REF!</definedName>
    <definedName name="SUBTRECHO2_25">[165]procedimentos!#REF!</definedName>
    <definedName name="SUBTRECHO2_26" localSheetId="1">[42]procedimentos!#REF!</definedName>
    <definedName name="SUBTRECHO2_26">[42]procedimentos!#REF!</definedName>
    <definedName name="SUBTRECHO2_33" localSheetId="1">[42]procedimentos!#REF!</definedName>
    <definedName name="SUBTRECHO2_33">[42]procedimentos!#REF!</definedName>
    <definedName name="SUBTRECHO2_5" localSheetId="1">[42]procedimentos!#REF!</definedName>
    <definedName name="SUBTRECHO2_5">[42]procedimentos!#REF!</definedName>
    <definedName name="SUBTRECHO2_6" localSheetId="1">[42]procedimentos!#REF!</definedName>
    <definedName name="SUBTRECHO2_6">[42]procedimentos!#REF!</definedName>
    <definedName name="SUBTRECHO2_7" localSheetId="1">[42]procedimentos!#REF!</definedName>
    <definedName name="SUBTRECHO2_7">[42]procedimentos!#REF!</definedName>
    <definedName name="SUBTRECHO2_8" localSheetId="1">[42]procedimentos!#REF!</definedName>
    <definedName name="SUBTRECHO2_8">[42]procedimentos!#REF!</definedName>
    <definedName name="SUBTRECHO2_9" localSheetId="1">[42]procedimentos!#REF!</definedName>
    <definedName name="SUBTRECHO2_9">[42]procedimentos!#REF!</definedName>
    <definedName name="SUMMERY" localSheetId="1">#REF!</definedName>
    <definedName name="SUMMERY">#REF!</definedName>
    <definedName name="SUMMERYY" localSheetId="1">#REF!</definedName>
    <definedName name="SUMMERYY">#REF!</definedName>
    <definedName name="SUP_MAR94" localSheetId="1">#REF!</definedName>
    <definedName name="SUP_MAR94">#REF!</definedName>
    <definedName name="SUP_SV_QTDE">[62]sin_vertical_aplicacao!$K$13:$K$531</definedName>
    <definedName name="SUP_SV_TIPO_BR408">[62]sin_vertical_aplicacao!$J$13:$J$531</definedName>
    <definedName name="super">[27]procedimentos!$A$5</definedName>
    <definedName name="superint" localSheetId="1">#REF!</definedName>
    <definedName name="superint">#REF!</definedName>
    <definedName name="SUPERINTENDÊNCIA_REGIONAL_NO_ESTADO_DO_RIO_GRANDE_DO_SUL">[45]CAPA!$A$3</definedName>
    <definedName name="superstrutura" localSheetId="1">#REF!</definedName>
    <definedName name="superstrutura">#REF!</definedName>
    <definedName name="superstrutura_1" localSheetId="1">#REF!</definedName>
    <definedName name="superstrutura_1">#REF!</definedName>
    <definedName name="superstrutura_2" localSheetId="1">#REF!</definedName>
    <definedName name="superstrutura_2">#REF!</definedName>
    <definedName name="superstrutura_3" localSheetId="1">#REF!</definedName>
    <definedName name="superstrutura_3">#REF!</definedName>
    <definedName name="superstrutura_4" localSheetId="1">#REF!</definedName>
    <definedName name="superstrutura_4">#REF!</definedName>
    <definedName name="SV" localSheetId="1">#REF!</definedName>
    <definedName name="SV">#REF!</definedName>
    <definedName name="SV_AREA" localSheetId="1">[108]sin_vertical_necessidades!#REF!</definedName>
    <definedName name="SV_AREA">[108]sin_vertical_necessidades!#REF!</definedName>
    <definedName name="SV_AREA_SUL">[109]sin_vertical_SUL_aplicacao!$O$13:$O$890</definedName>
    <definedName name="SV_PELICULA" localSheetId="1">[108]sin_vertical_necessidades!#REF!</definedName>
    <definedName name="SV_PELICULA">[108]sin_vertical_necessidades!#REF!</definedName>
    <definedName name="SV_PELICULA_SUL">[109]sin_vertical_SUL_aplicacao!$N$13:$N$890</definedName>
    <definedName name="SV_PESO_SUP_MT" localSheetId="1">[93]sin_vertical_necessidades!#REF!</definedName>
    <definedName name="SV_PESO_SUP_MT">[93]sin_vertical_necessidades!#REF!</definedName>
    <definedName name="SV_SNV" localSheetId="1">[108]sin_vertical_necessidades!#REF!</definedName>
    <definedName name="SV_SNV">[108]sin_vertical_necessidades!#REF!</definedName>
    <definedName name="SV_SNV_SUL">[109]sin_vertical_SUL_aplicacao!$P$13:$P$890</definedName>
    <definedName name="SV_SUBSTRATO" localSheetId="1">[108]sin_vertical_necessidades!#REF!</definedName>
    <definedName name="SV_SUBSTRATO">[108]sin_vertical_necessidades!#REF!</definedName>
    <definedName name="SV_SUBSTRATO_SUL">[109]sin_vertical_SUL_aplicacao!$M$13:$M$890</definedName>
    <definedName name="SV_SUP_MAT" localSheetId="1">[93]sin_vertical_necessidades!#REF!</definedName>
    <definedName name="SV_SUP_MAT">[93]sin_vertical_necessidades!#REF!</definedName>
    <definedName name="SV_SUP_QTDE_SUL">[109]sin_vertical_SUL_aplicacao!$L$13:$L$890</definedName>
    <definedName name="SV_SUP_QTE" localSheetId="1">[93]sin_vertical_necessidades!#REF!</definedName>
    <definedName name="SV_SUP_QTE">[93]sin_vertical_necessidades!#REF!</definedName>
    <definedName name="SV_SUP_QUANT_SUL">[109]sin_vertical_SUL_aplicacao!$L$13:$L$890</definedName>
    <definedName name="SV_SUP_TIPO">[95]SIN_VERTICAL_APLICACAO!$L$13:$L$244</definedName>
    <definedName name="SV_SUP_TIPO_SUL">[109]sin_vertical_SUL_aplicacao!$K$13:$K$890</definedName>
    <definedName name="SV_SUPORTE_TIPO_SUL">[109]sin_vertical_SUL_aplicacao!$K$13:$K$890</definedName>
    <definedName name="synthese" hidden="1">{"tbl1",#N/A,FALSE,"regul";"tbl2",#N/A,FALSE,"regul"}</definedName>
    <definedName name="t" localSheetId="1" hidden="1">#REF!</definedName>
    <definedName name="t" hidden="1">#REF!</definedName>
    <definedName name="T_25" localSheetId="1">#N/A</definedName>
    <definedName name="T_25">[0]!T_25</definedName>
    <definedName name="T_501">#N/A</definedName>
    <definedName name="T_501_1" localSheetId="1">#REF!</definedName>
    <definedName name="T_501_1">#REF!</definedName>
    <definedName name="T_511">#N/A</definedName>
    <definedName name="T_511_1" localSheetId="1">#REF!</definedName>
    <definedName name="T_511_1">#REF!</definedName>
    <definedName name="T_602">#N/A</definedName>
    <definedName name="T_602_1" localSheetId="1">#REF!</definedName>
    <definedName name="T_602_1">#REF!</definedName>
    <definedName name="T_603">#N/A</definedName>
    <definedName name="T_603_1" localSheetId="1">#REF!</definedName>
    <definedName name="T_603_1">#REF!</definedName>
    <definedName name="T_604">#N/A</definedName>
    <definedName name="T_604_1" localSheetId="1">#REF!</definedName>
    <definedName name="T_604_1">#REF!</definedName>
    <definedName name="T_605">#N/A</definedName>
    <definedName name="T_605_1" localSheetId="1">#REF!</definedName>
    <definedName name="T_605_1">#REF!</definedName>
    <definedName name="T_607">#N/A</definedName>
    <definedName name="T_607_1" localSheetId="1">#REF!</definedName>
    <definedName name="T_607_1">#REF!</definedName>
    <definedName name="T_701">#N/A</definedName>
    <definedName name="T_701_1" localSheetId="1">#REF!</definedName>
    <definedName name="T_701_1">#REF!</definedName>
    <definedName name="T_702">#N/A</definedName>
    <definedName name="T_702_1" localSheetId="1">#REF!</definedName>
    <definedName name="T_702_1">#REF!</definedName>
    <definedName name="t_areiacs" localSheetId="1">'[27]memória quantitativa'!#REF!</definedName>
    <definedName name="t_areiacs">'[27]memória quantitativa'!#REF!</definedName>
    <definedName name="t_britarp" localSheetId="1">'[27]memória quantitativa'!#REF!</definedName>
    <definedName name="t_britarp">'[27]memória quantitativa'!#REF!</definedName>
    <definedName name="t_caminhãobasc" localSheetId="1">[27]Transportes!#REF!</definedName>
    <definedName name="t_caminhãobasc">[27]Transportes!#REF!</definedName>
    <definedName name="t_caminhãocarr" localSheetId="1">[27]Transportes!#REF!</definedName>
    <definedName name="t_caminhãocarr">[27]Transportes!#REF!</definedName>
    <definedName name="t_capafria" localSheetId="1">'[27]memória quantitativa'!#REF!</definedName>
    <definedName name="t_capafria">'[27]memória quantitativa'!#REF!</definedName>
    <definedName name="t_ccf" localSheetId="1">'[27]memória quantitativa'!#REF!</definedName>
    <definedName name="t_ccf">'[27]memória quantitativa'!#REF!</definedName>
    <definedName name="t_correção" localSheetId="1">'[27]memória quantitativa'!#REF!</definedName>
    <definedName name="t_correção">'[27]memória quantitativa'!#REF!</definedName>
    <definedName name="t_especialbasc" localSheetId="1">[27]Transportes!#REF!</definedName>
    <definedName name="t_especialbasc">[27]Transportes!#REF!</definedName>
    <definedName name="t_gc" localSheetId="1">'[27]memória quantitativa'!#REF!</definedName>
    <definedName name="t_gc">'[27]memória quantitativa'!#REF!</definedName>
    <definedName name="t_grama" localSheetId="1">'[27]memória quantitativa'!#REF!</definedName>
    <definedName name="t_grama">'[27]memória quantitativa'!#REF!</definedName>
    <definedName name="t_lama_asf_fina_areia" localSheetId="1">'[27]memória quantitativa'!#REF!</definedName>
    <definedName name="t_lama_asf_fina_areia">'[27]memória quantitativa'!#REF!</definedName>
    <definedName name="t_lama_asf_fina_pó" localSheetId="1">'[27]memória quantitativa'!#REF!</definedName>
    <definedName name="t_lama_asf_fina_pó">'[27]memória quantitativa'!#REF!</definedName>
    <definedName name="t_massarp" localSheetId="1">'[27]memória quantitativa'!#REF!</definedName>
    <definedName name="t_massarp">'[27]memória quantitativa'!#REF!</definedName>
    <definedName name="T_MF" localSheetId="1">#REF!</definedName>
    <definedName name="T_MF">#REF!</definedName>
    <definedName name="T_MOB" localSheetId="1">#REF!</definedName>
    <definedName name="T_MOB">#REF!</definedName>
    <definedName name="t_Pavimento">0.05</definedName>
    <definedName name="t_pedraarrumada" localSheetId="1">'[27]memória quantitativa'!#REF!</definedName>
    <definedName name="t_pedraarrumada">'[27]memória quantitativa'!#REF!</definedName>
    <definedName name="t_pedrajog" localSheetId="1">'[27]memória quantitativa'!#REF!</definedName>
    <definedName name="t_pedrajog">'[27]memória quantitativa'!#REF!</definedName>
    <definedName name="t_recompmec" localSheetId="1">'[27]memória quantitativa'!#REF!</definedName>
    <definedName name="t_recompmec">'[27]memória quantitativa'!#REF!</definedName>
    <definedName name="t_tapaburaco" localSheetId="1">'[27]memória quantitativa'!#REF!</definedName>
    <definedName name="t_tapaburaco">'[27]memória quantitativa'!#REF!</definedName>
    <definedName name="t_tapaburacoq" localSheetId="1">'[27]memória quantitativa'!#REF!</definedName>
    <definedName name="t_tapaburacoq">'[27]memória quantitativa'!#REF!</definedName>
    <definedName name="t_tsd" localSheetId="1">'[27]memória quantitativa'!#REF!</definedName>
    <definedName name="t_tsd">'[27]memória quantitativa'!#REF!</definedName>
    <definedName name="TA" localSheetId="1">#REF!</definedName>
    <definedName name="TA">#REF!</definedName>
    <definedName name="tab" localSheetId="1">#REF!</definedName>
    <definedName name="tab">#REF!</definedName>
    <definedName name="tab_mancal" localSheetId="1">#REF!</definedName>
    <definedName name="tab_mancal">#REF!</definedName>
    <definedName name="Tab_Serv." localSheetId="1">#REF!</definedName>
    <definedName name="Tab_Serv.">#REF!</definedName>
    <definedName name="Tab_Serviços" localSheetId="1">#REF!</definedName>
    <definedName name="Tab_Serviços">#REF!</definedName>
    <definedName name="TABEFET" localSheetId="1">#REF!</definedName>
    <definedName name="TABEFET">#REF!</definedName>
    <definedName name="TABELA" localSheetId="1">#REF!</definedName>
    <definedName name="TABELA">#REF!</definedName>
    <definedName name="TABELA01" localSheetId="1">#REF!</definedName>
    <definedName name="TABELA01">#REF!</definedName>
    <definedName name="TABELA02" localSheetId="1">#REF!</definedName>
    <definedName name="TABELA02">#REF!</definedName>
    <definedName name="tabela03" localSheetId="1">#REF!</definedName>
    <definedName name="tabela03">#REF!</definedName>
    <definedName name="tabela2" localSheetId="1">#REF!</definedName>
    <definedName name="tabela2">#REF!</definedName>
    <definedName name="TabelaConsol" localSheetId="1">#REF!</definedName>
    <definedName name="TabelaConsol">#REF!</definedName>
    <definedName name="tabelaDenominação" localSheetId="1">#REF!</definedName>
    <definedName name="tabelaDenominação">#REF!</definedName>
    <definedName name="TabelaDistribuiçãoDeMassas" localSheetId="1">#REF!</definedName>
    <definedName name="TabelaDistribuiçãoDeMassas">#REF!</definedName>
    <definedName name="tabelafinal" localSheetId="1">#REF!</definedName>
    <definedName name="tabelafinal">#REF!</definedName>
    <definedName name="TabelaSicro" localSheetId="1">#REF!</definedName>
    <definedName name="TabelaSicro">#REF!</definedName>
    <definedName name="TabImport" localSheetId="1">#REF!</definedName>
    <definedName name="TabImport">#REF!</definedName>
    <definedName name="TableName">"Dummy"</definedName>
    <definedName name="TABMAT" localSheetId="1">#REF!</definedName>
    <definedName name="TABMAT">#REF!</definedName>
    <definedName name="TABMAX" localSheetId="1">#REF!</definedName>
    <definedName name="TABMAX">#REF!</definedName>
    <definedName name="TABMIN" localSheetId="1">#REF!</definedName>
    <definedName name="TABMIN">#REF!</definedName>
    <definedName name="TabPer" localSheetId="1">#REF!</definedName>
    <definedName name="TabPer">#REF!</definedName>
    <definedName name="TABREC" localSheetId="1">#REF!</definedName>
    <definedName name="TABREC">#REF!</definedName>
    <definedName name="tabserv" localSheetId="1">#REF!</definedName>
    <definedName name="tabserv">#REF!</definedName>
    <definedName name="TABUA">[17]DADOS!$C$20</definedName>
    <definedName name="TabUF" localSheetId="1">#REF!</definedName>
    <definedName name="TabUF">#REF!</definedName>
    <definedName name="tacha" localSheetId="1">[49]medição!#REF!</definedName>
    <definedName name="tacha">[49]medição!#REF!</definedName>
    <definedName name="TACHA_BI_ALIANCA1">'[62]tachas_ALIANÇA 1º acesso '!$W$17:$W$28</definedName>
    <definedName name="TACHA_BI_ALIANCA2">'[62]tachas_Aliança 2º acesso'!$W$15:$W$24</definedName>
    <definedName name="TACHA_BI_ALTINHO">[109]tachas_intreseção_Altinho!$W$13:$W$22</definedName>
    <definedName name="TACHA_BI_BENEDITO">'[109]tachas_intreseção_São Benedito'!$W$13:$W$21</definedName>
    <definedName name="TACHA_BI_BR104SUL">[109]tachas_aplicacao_BR104!$W$16:$W$708</definedName>
    <definedName name="TACHA_BI_BR408">[62]tachas_aplicacao_BR408!$W$16:$W$410</definedName>
    <definedName name="TACHA_BI_BUENOS">'[62]tachas_Buenos Aires'!$W$17:$W$26</definedName>
    <definedName name="TACHA_BI_CANHOTINHO">[109]tachas_intreseção_Canhotinho!$W$13:$W$18</definedName>
    <definedName name="TACHA_BI_CUPIRA1">[109]tachas_intreseção_Cupira1!$W$13:$W$21</definedName>
    <definedName name="TACHA_BI_CUPIRA2">'[109]tachas_intreseção_Cupira 2'!$W$13:$W$20</definedName>
    <definedName name="TACHA_BI_ITAQUI">[62]tachas_Itaquitinga!$W$14:$W$23</definedName>
    <definedName name="TACHA_BI_PALMARES">[109]tachas_intreseção_Palmares!$W$13:$W$21</definedName>
    <definedName name="TACHA_BI_PANELAS">[109]tachas_intreseção_Panelas!$W$13:$W$24</definedName>
    <definedName name="TACHA_BI_QUIPAPA">[109]tachas_intreseção_Quipapá!$W$13:$W$19</definedName>
    <definedName name="TACHA_BI_TERRA">'[109]tachas_intres,_Terra Vermelha'!$W$13:$W$22</definedName>
    <definedName name="TACHA_BI_TIMBAUBA">[62]tachas_TIMBAÚBA!$W$14:$W$23</definedName>
    <definedName name="TACHA_BI_TRACUNHAEM">[62]tachas_Tracunhaém!$W$14:$W$23</definedName>
    <definedName name="TACHA_BI_VICENCIA">[62]tachas_VICÊNCIA!$W$14:$W$25</definedName>
    <definedName name="tacha_bid" localSheetId="1">'[27]medição '!#REF!</definedName>
    <definedName name="tacha_bid">'[27]medição '!#REF!</definedName>
    <definedName name="Tacha_Existente" localSheetId="1">#REF!</definedName>
    <definedName name="Tacha_Existente">#REF!</definedName>
    <definedName name="Tacha_Implantação" localSheetId="1">#REF!</definedName>
    <definedName name="Tacha_Implantação">#REF!</definedName>
    <definedName name="TACHA_ITEM" localSheetId="1">#REF!</definedName>
    <definedName name="TACHA_ITEM">#REF!</definedName>
    <definedName name="tacha_mono" localSheetId="1">'[27]medição '!#REF!</definedName>
    <definedName name="tacha_mono">'[27]medição '!#REF!</definedName>
    <definedName name="TACHA_MONO_ALIANCA1">'[62]tachas_ALIANÇA 1º acesso '!$V$17:$V$28</definedName>
    <definedName name="TACHA_MONO_ALIANCA2">'[62]tachas_Aliança 2º acesso'!$V$15:$V$24</definedName>
    <definedName name="TACHA_MONO_ALTINHO">[109]tachas_intreseção_Altinho!$V$13:$V$22</definedName>
    <definedName name="TACHA_MONO_BENEDITO">'[109]tachas_intreseção_São Benedito'!$V$13:$V$21</definedName>
    <definedName name="TACHA_MONO_BUENOS">'[62]tachas_Buenos Aires'!$V$17:$V$26</definedName>
    <definedName name="TACHA_MONO_CANHOTINHO">[109]tachas_intreseção_Canhotinho!$V$13:$V$18</definedName>
    <definedName name="TACHA_MONO_CUPIRA1">[109]tachas_intreseção_Cupira1!$V$13:$V$21</definedName>
    <definedName name="TACHA_MONO_CUPIRA2">'[109]tachas_intreseção_Cupira 2'!$V$13:$V$20</definedName>
    <definedName name="TACHA_MONO_ITAQUI">[62]tachas_Itaquitinga!$V$14:$V$23</definedName>
    <definedName name="TACHA_MONO_PALMARES">[109]tachas_intreseção_Palmares!$V$13:$V$21</definedName>
    <definedName name="TACHA_MONO_PANELAS">[109]tachas_intreseção_Panelas!$V$13:$V$24</definedName>
    <definedName name="TACHA_MONO_QUIPAPA">[109]tachas_intreseção_Quipapá!$V$13:$V$19</definedName>
    <definedName name="TACHA_MONO_TERRA">'[109]tachas_intres,_Terra Vermelha'!$V$13:$V$22</definedName>
    <definedName name="TACHA_MONO_TIMBAUBA">[62]tachas_TIMBAÚBA!$V$14:$V$23</definedName>
    <definedName name="TACHA_MONO_TRACUNHAEM">[62]tachas_Tracunhaém!$V$14:$V$23</definedName>
    <definedName name="TACHA_MONO_VICENCIA">[62]tachas_VICÊNCIA!$V$14:$V$25</definedName>
    <definedName name="TACHA_PNV" localSheetId="1">#REF!</definedName>
    <definedName name="TACHA_PNV">#REF!</definedName>
    <definedName name="TACHA_QTDE" localSheetId="1">#REF!</definedName>
    <definedName name="TACHA_QTDE">#REF!</definedName>
    <definedName name="TACHA_RODOVIA" localSheetId="1">#REF!</definedName>
    <definedName name="TACHA_RODOVIA">#REF!</definedName>
    <definedName name="tachabi" localSheetId="1">[42]ORÇAMENTO!#REF!</definedName>
    <definedName name="tachabi">[42]ORÇAMENTO!#REF!</definedName>
    <definedName name="tachabi_13" localSheetId="1">[42]ORÇAMENTO!#REF!</definedName>
    <definedName name="tachabi_13">[42]ORÇAMENTO!#REF!</definedName>
    <definedName name="tachabi_13_19" localSheetId="1">[42]ORÇAMENTO!#REF!</definedName>
    <definedName name="tachabi_13_19">[42]ORÇAMENTO!#REF!</definedName>
    <definedName name="tachabi_13_23" localSheetId="1">[42]ORÇAMENTO!#REF!</definedName>
    <definedName name="tachabi_13_23">[42]ORÇAMENTO!#REF!</definedName>
    <definedName name="tachabi_13_25" localSheetId="1">[55]ORÇAMENTO!#REF!</definedName>
    <definedName name="tachabi_13_25">[55]ORÇAMENTO!#REF!</definedName>
    <definedName name="tachabi_15" localSheetId="1">[56]ORÇAMENTO!#REF!</definedName>
    <definedName name="tachabi_15">[56]ORÇAMENTO!#REF!</definedName>
    <definedName name="tachabi_15_13" localSheetId="1">[56]ORÇAMENTO!#REF!</definedName>
    <definedName name="tachabi_15_13">[56]ORÇAMENTO!#REF!</definedName>
    <definedName name="tachabi_15_13_19" localSheetId="1">[56]ORÇAMENTO!#REF!</definedName>
    <definedName name="tachabi_15_13_19">[56]ORÇAMENTO!#REF!</definedName>
    <definedName name="tachabi_15_13_23" localSheetId="1">[56]ORÇAMENTO!#REF!</definedName>
    <definedName name="tachabi_15_13_23">[56]ORÇAMENTO!#REF!</definedName>
    <definedName name="tachabi_15_13_25" localSheetId="1">[56]ORÇAMENTO!#REF!</definedName>
    <definedName name="tachabi_15_13_25">[56]ORÇAMENTO!#REF!</definedName>
    <definedName name="tachabi_15_19" localSheetId="1">[56]ORÇAMENTO!#REF!</definedName>
    <definedName name="tachabi_15_19">[56]ORÇAMENTO!#REF!</definedName>
    <definedName name="tachabi_15_23" localSheetId="1">[56]ORÇAMENTO!#REF!</definedName>
    <definedName name="tachabi_15_23">[56]ORÇAMENTO!#REF!</definedName>
    <definedName name="tachabi_15_25" localSheetId="1">[56]ORÇAMENTO!#REF!</definedName>
    <definedName name="tachabi_15_25">[56]ORÇAMENTO!#REF!</definedName>
    <definedName name="tachabi_19" localSheetId="1">[42]ORÇAMENTO!#REF!</definedName>
    <definedName name="tachabi_19">[42]ORÇAMENTO!#REF!</definedName>
    <definedName name="tachabi_23" localSheetId="1">[42]ORÇAMENTO!#REF!</definedName>
    <definedName name="tachabi_23">[42]ORÇAMENTO!#REF!</definedName>
    <definedName name="tachabi_24" localSheetId="1">[42]ORÇAMENTO!#REF!</definedName>
    <definedName name="tachabi_24">[42]ORÇAMENTO!#REF!</definedName>
    <definedName name="tachabi_24_13" localSheetId="1">[42]ORÇAMENTO!#REF!</definedName>
    <definedName name="tachabi_24_13">[42]ORÇAMENTO!#REF!</definedName>
    <definedName name="tachabi_24_13_19" localSheetId="1">[42]ORÇAMENTO!#REF!</definedName>
    <definedName name="tachabi_24_13_19">[42]ORÇAMENTO!#REF!</definedName>
    <definedName name="tachabi_24_13_23" localSheetId="1">[42]ORÇAMENTO!#REF!</definedName>
    <definedName name="tachabi_24_13_23">[42]ORÇAMENTO!#REF!</definedName>
    <definedName name="tachabi_24_13_25" localSheetId="1">[55]ORÇAMENTO!#REF!</definedName>
    <definedName name="tachabi_24_13_25">[55]ORÇAMENTO!#REF!</definedName>
    <definedName name="tachabi_24_19" localSheetId="1">[42]ORÇAMENTO!#REF!</definedName>
    <definedName name="tachabi_24_19">[42]ORÇAMENTO!#REF!</definedName>
    <definedName name="tachabi_24_23" localSheetId="1">[42]ORÇAMENTO!#REF!</definedName>
    <definedName name="tachabi_24_23">[42]ORÇAMENTO!#REF!</definedName>
    <definedName name="tachabi_24_25" localSheetId="1">[55]ORÇAMENTO!#REF!</definedName>
    <definedName name="tachabi_24_25">[55]ORÇAMENTO!#REF!</definedName>
    <definedName name="tachabi_25" localSheetId="1">[55]ORÇAMENTO!#REF!</definedName>
    <definedName name="tachabi_25">[55]ORÇAMENTO!#REF!</definedName>
    <definedName name="tachamono" localSheetId="1">[42]ORÇAMENTO!#REF!</definedName>
    <definedName name="tachamono">[42]ORÇAMENTO!#REF!</definedName>
    <definedName name="tachamono_13" localSheetId="1">[42]ORÇAMENTO!#REF!</definedName>
    <definedName name="tachamono_13">[42]ORÇAMENTO!#REF!</definedName>
    <definedName name="tachamono_13_19" localSheetId="1">[42]ORÇAMENTO!#REF!</definedName>
    <definedName name="tachamono_13_19">[42]ORÇAMENTO!#REF!</definedName>
    <definedName name="tachamono_13_23" localSheetId="1">[42]ORÇAMENTO!#REF!</definedName>
    <definedName name="tachamono_13_23">[42]ORÇAMENTO!#REF!</definedName>
    <definedName name="tachamono_13_25" localSheetId="1">[55]ORÇAMENTO!#REF!</definedName>
    <definedName name="tachamono_13_25">[55]ORÇAMENTO!#REF!</definedName>
    <definedName name="tachamono_15" localSheetId="1">[56]ORÇAMENTO!#REF!</definedName>
    <definedName name="tachamono_15">[56]ORÇAMENTO!#REF!</definedName>
    <definedName name="tachamono_15_13" localSheetId="1">[56]ORÇAMENTO!#REF!</definedName>
    <definedName name="tachamono_15_13">[56]ORÇAMENTO!#REF!</definedName>
    <definedName name="tachamono_15_13_19" localSheetId="1">[56]ORÇAMENTO!#REF!</definedName>
    <definedName name="tachamono_15_13_19">[56]ORÇAMENTO!#REF!</definedName>
    <definedName name="tachamono_15_13_23" localSheetId="1">[56]ORÇAMENTO!#REF!</definedName>
    <definedName name="tachamono_15_13_23">[56]ORÇAMENTO!#REF!</definedName>
    <definedName name="tachamono_15_13_25" localSheetId="1">[56]ORÇAMENTO!#REF!</definedName>
    <definedName name="tachamono_15_13_25">[56]ORÇAMENTO!#REF!</definedName>
    <definedName name="tachamono_15_19" localSheetId="1">[56]ORÇAMENTO!#REF!</definedName>
    <definedName name="tachamono_15_19">[56]ORÇAMENTO!#REF!</definedName>
    <definedName name="tachamono_15_23" localSheetId="1">[56]ORÇAMENTO!#REF!</definedName>
    <definedName name="tachamono_15_23">[56]ORÇAMENTO!#REF!</definedName>
    <definedName name="tachamono_15_25" localSheetId="1">[56]ORÇAMENTO!#REF!</definedName>
    <definedName name="tachamono_15_25">[56]ORÇAMENTO!#REF!</definedName>
    <definedName name="tachamono_19" localSheetId="1">[42]ORÇAMENTO!#REF!</definedName>
    <definedName name="tachamono_19">[42]ORÇAMENTO!#REF!</definedName>
    <definedName name="tachamono_23" localSheetId="1">[42]ORÇAMENTO!#REF!</definedName>
    <definedName name="tachamono_23">[42]ORÇAMENTO!#REF!</definedName>
    <definedName name="tachamono_24" localSheetId="1">[42]ORÇAMENTO!#REF!</definedName>
    <definedName name="tachamono_24">[42]ORÇAMENTO!#REF!</definedName>
    <definedName name="tachamono_24_13" localSheetId="1">[42]ORÇAMENTO!#REF!</definedName>
    <definedName name="tachamono_24_13">[42]ORÇAMENTO!#REF!</definedName>
    <definedName name="tachamono_24_13_19" localSheetId="1">[42]ORÇAMENTO!#REF!</definedName>
    <definedName name="tachamono_24_13_19">[42]ORÇAMENTO!#REF!</definedName>
    <definedName name="tachamono_24_13_23" localSheetId="1">[42]ORÇAMENTO!#REF!</definedName>
    <definedName name="tachamono_24_13_23">[42]ORÇAMENTO!#REF!</definedName>
    <definedName name="tachamono_24_13_25" localSheetId="1">[55]ORÇAMENTO!#REF!</definedName>
    <definedName name="tachamono_24_13_25">[55]ORÇAMENTO!#REF!</definedName>
    <definedName name="tachamono_24_19" localSheetId="1">[42]ORÇAMENTO!#REF!</definedName>
    <definedName name="tachamono_24_19">[42]ORÇAMENTO!#REF!</definedName>
    <definedName name="tachamono_24_23" localSheetId="1">[42]ORÇAMENTO!#REF!</definedName>
    <definedName name="tachamono_24_23">[42]ORÇAMENTO!#REF!</definedName>
    <definedName name="tachamono_24_25" localSheetId="1">[55]ORÇAMENTO!#REF!</definedName>
    <definedName name="tachamono_24_25">[55]ORÇAMENTO!#REF!</definedName>
    <definedName name="tachamono_25" localSheetId="1">[55]ORÇAMENTO!#REF!</definedName>
    <definedName name="tachamono_25">[55]ORÇAMENTO!#REF!</definedName>
    <definedName name="tachão_bid" localSheetId="1">'[27]medição '!#REF!</definedName>
    <definedName name="tachão_bid">'[27]medição '!#REF!</definedName>
    <definedName name="tachão_mono" localSheetId="1">'[27]medição '!#REF!</definedName>
    <definedName name="tachão_mono">'[27]medição '!#REF!</definedName>
    <definedName name="tachãobi" localSheetId="1">[42]ORÇAMENTO!#REF!</definedName>
    <definedName name="tachãobi">[42]ORÇAMENTO!#REF!</definedName>
    <definedName name="tachãobi_13" localSheetId="1">[42]ORÇAMENTO!#REF!</definedName>
    <definedName name="tachãobi_13">[42]ORÇAMENTO!#REF!</definedName>
    <definedName name="tachãobi_13_19" localSheetId="1">[42]ORÇAMENTO!#REF!</definedName>
    <definedName name="tachãobi_13_19">[42]ORÇAMENTO!#REF!</definedName>
    <definedName name="tachãobi_13_23" localSheetId="1">[42]ORÇAMENTO!#REF!</definedName>
    <definedName name="tachãobi_13_23">[42]ORÇAMENTO!#REF!</definedName>
    <definedName name="tachãobi_13_25" localSheetId="1">[55]ORÇAMENTO!#REF!</definedName>
    <definedName name="tachãobi_13_25">[55]ORÇAMENTO!#REF!</definedName>
    <definedName name="tachãobi_15" localSheetId="1">[56]ORÇAMENTO!#REF!</definedName>
    <definedName name="tachãobi_15">[56]ORÇAMENTO!#REF!</definedName>
    <definedName name="tachãobi_15_13" localSheetId="1">[56]ORÇAMENTO!#REF!</definedName>
    <definedName name="tachãobi_15_13">[56]ORÇAMENTO!#REF!</definedName>
    <definedName name="tachãobi_15_13_19" localSheetId="1">[56]ORÇAMENTO!#REF!</definedName>
    <definedName name="tachãobi_15_13_19">[56]ORÇAMENTO!#REF!</definedName>
    <definedName name="tachãobi_15_13_23" localSheetId="1">[56]ORÇAMENTO!#REF!</definedName>
    <definedName name="tachãobi_15_13_23">[56]ORÇAMENTO!#REF!</definedName>
    <definedName name="tachãobi_15_13_25" localSheetId="1">[56]ORÇAMENTO!#REF!</definedName>
    <definedName name="tachãobi_15_13_25">[56]ORÇAMENTO!#REF!</definedName>
    <definedName name="tachãobi_15_19" localSheetId="1">[56]ORÇAMENTO!#REF!</definedName>
    <definedName name="tachãobi_15_19">[56]ORÇAMENTO!#REF!</definedName>
    <definedName name="tachãobi_15_23" localSheetId="1">[56]ORÇAMENTO!#REF!</definedName>
    <definedName name="tachãobi_15_23">[56]ORÇAMENTO!#REF!</definedName>
    <definedName name="tachãobi_15_25" localSheetId="1">[56]ORÇAMENTO!#REF!</definedName>
    <definedName name="tachãobi_15_25">[56]ORÇAMENTO!#REF!</definedName>
    <definedName name="tachãobi_19" localSheetId="1">[42]ORÇAMENTO!#REF!</definedName>
    <definedName name="tachãobi_19">[42]ORÇAMENTO!#REF!</definedName>
    <definedName name="tachãobi_23" localSheetId="1">[42]ORÇAMENTO!#REF!</definedName>
    <definedName name="tachãobi_23">[42]ORÇAMENTO!#REF!</definedName>
    <definedName name="tachãobi_24" localSheetId="1">[42]ORÇAMENTO!#REF!</definedName>
    <definedName name="tachãobi_24">[42]ORÇAMENTO!#REF!</definedName>
    <definedName name="tachãobi_24_13" localSheetId="1">[42]ORÇAMENTO!#REF!</definedName>
    <definedName name="tachãobi_24_13">[42]ORÇAMENTO!#REF!</definedName>
    <definedName name="tachãobi_24_13_19" localSheetId="1">[42]ORÇAMENTO!#REF!</definedName>
    <definedName name="tachãobi_24_13_19">[42]ORÇAMENTO!#REF!</definedName>
    <definedName name="tachãobi_24_13_23" localSheetId="1">[42]ORÇAMENTO!#REF!</definedName>
    <definedName name="tachãobi_24_13_23">[42]ORÇAMENTO!#REF!</definedName>
    <definedName name="tachãobi_24_13_25" localSheetId="1">[55]ORÇAMENTO!#REF!</definedName>
    <definedName name="tachãobi_24_13_25">[55]ORÇAMENTO!#REF!</definedName>
    <definedName name="tachãobi_24_19" localSheetId="1">[42]ORÇAMENTO!#REF!</definedName>
    <definedName name="tachãobi_24_19">[42]ORÇAMENTO!#REF!</definedName>
    <definedName name="tachãobi_24_23" localSheetId="1">[42]ORÇAMENTO!#REF!</definedName>
    <definedName name="tachãobi_24_23">[42]ORÇAMENTO!#REF!</definedName>
    <definedName name="tachãobi_24_25" localSheetId="1">[55]ORÇAMENTO!#REF!</definedName>
    <definedName name="tachãobi_24_25">[55]ORÇAMENTO!#REF!</definedName>
    <definedName name="tachãobi_25" localSheetId="1">[55]ORÇAMENTO!#REF!</definedName>
    <definedName name="tachãobi_25">[55]ORÇAMENTO!#REF!</definedName>
    <definedName name="tachãomono" localSheetId="1">[42]ORÇAMENTO!#REF!</definedName>
    <definedName name="tachãomono">[42]ORÇAMENTO!#REF!</definedName>
    <definedName name="tachãomono_13" localSheetId="1">[42]ORÇAMENTO!#REF!</definedName>
    <definedName name="tachãomono_13">[42]ORÇAMENTO!#REF!</definedName>
    <definedName name="tachãomono_13_19" localSheetId="1">[42]ORÇAMENTO!#REF!</definedName>
    <definedName name="tachãomono_13_19">[42]ORÇAMENTO!#REF!</definedName>
    <definedName name="tachãomono_13_23" localSheetId="1">[42]ORÇAMENTO!#REF!</definedName>
    <definedName name="tachãomono_13_23">[42]ORÇAMENTO!#REF!</definedName>
    <definedName name="tachãomono_13_25" localSheetId="1">[55]ORÇAMENTO!#REF!</definedName>
    <definedName name="tachãomono_13_25">[55]ORÇAMENTO!#REF!</definedName>
    <definedName name="tachãomono_15" localSheetId="1">[56]ORÇAMENTO!#REF!</definedName>
    <definedName name="tachãomono_15">[56]ORÇAMENTO!#REF!</definedName>
    <definedName name="tachãomono_15_13" localSheetId="1">[56]ORÇAMENTO!#REF!</definedName>
    <definedName name="tachãomono_15_13">[56]ORÇAMENTO!#REF!</definedName>
    <definedName name="tachãomono_15_13_19" localSheetId="1">[56]ORÇAMENTO!#REF!</definedName>
    <definedName name="tachãomono_15_13_19">[56]ORÇAMENTO!#REF!</definedName>
    <definedName name="tachãomono_15_13_23" localSheetId="1">[56]ORÇAMENTO!#REF!</definedName>
    <definedName name="tachãomono_15_13_23">[56]ORÇAMENTO!#REF!</definedName>
    <definedName name="tachãomono_15_13_25" localSheetId="1">[56]ORÇAMENTO!#REF!</definedName>
    <definedName name="tachãomono_15_13_25">[56]ORÇAMENTO!#REF!</definedName>
    <definedName name="tachãomono_15_19" localSheetId="1">[56]ORÇAMENTO!#REF!</definedName>
    <definedName name="tachãomono_15_19">[56]ORÇAMENTO!#REF!</definedName>
    <definedName name="tachãomono_15_23" localSheetId="1">[56]ORÇAMENTO!#REF!</definedName>
    <definedName name="tachãomono_15_23">[56]ORÇAMENTO!#REF!</definedName>
    <definedName name="tachãomono_15_25" localSheetId="1">[56]ORÇAMENTO!#REF!</definedName>
    <definedName name="tachãomono_15_25">[56]ORÇAMENTO!#REF!</definedName>
    <definedName name="tachãomono_19" localSheetId="1">[42]ORÇAMENTO!#REF!</definedName>
    <definedName name="tachãomono_19">[42]ORÇAMENTO!#REF!</definedName>
    <definedName name="tachãomono_23" localSheetId="1">[42]ORÇAMENTO!#REF!</definedName>
    <definedName name="tachãomono_23">[42]ORÇAMENTO!#REF!</definedName>
    <definedName name="tachãomono_24" localSheetId="1">[42]ORÇAMENTO!#REF!</definedName>
    <definedName name="tachãomono_24">[42]ORÇAMENTO!#REF!</definedName>
    <definedName name="tachãomono_24_13" localSheetId="1">[42]ORÇAMENTO!#REF!</definedName>
    <definedName name="tachãomono_24_13">[42]ORÇAMENTO!#REF!</definedName>
    <definedName name="tachãomono_24_13_19" localSheetId="1">[42]ORÇAMENTO!#REF!</definedName>
    <definedName name="tachãomono_24_13_19">[42]ORÇAMENTO!#REF!</definedName>
    <definedName name="tachãomono_24_13_23" localSheetId="1">[42]ORÇAMENTO!#REF!</definedName>
    <definedName name="tachãomono_24_13_23">[42]ORÇAMENTO!#REF!</definedName>
    <definedName name="tachãomono_24_13_25" localSheetId="1">[55]ORÇAMENTO!#REF!</definedName>
    <definedName name="tachãomono_24_13_25">[55]ORÇAMENTO!#REF!</definedName>
    <definedName name="tachãomono_24_19" localSheetId="1">[42]ORÇAMENTO!#REF!</definedName>
    <definedName name="tachãomono_24_19">[42]ORÇAMENTO!#REF!</definedName>
    <definedName name="tachãomono_24_23" localSheetId="1">[42]ORÇAMENTO!#REF!</definedName>
    <definedName name="tachãomono_24_23">[42]ORÇAMENTO!#REF!</definedName>
    <definedName name="tachãomono_24_25" localSheetId="1">[55]ORÇAMENTO!#REF!</definedName>
    <definedName name="tachãomono_24_25">[55]ORÇAMENTO!#REF!</definedName>
    <definedName name="tachãomono_25" localSheetId="1">[55]ORÇAMENTO!#REF!</definedName>
    <definedName name="tachãomono_25">[55]ORÇAMENTO!#REF!</definedName>
    <definedName name="Tachas" hidden="1">{#N/A,#N/A,TRUE,"Plan1"}</definedName>
    <definedName name="Tag_Carga" localSheetId="1">#REF!</definedName>
    <definedName name="Tag_Carga">#REF!</definedName>
    <definedName name="Tag_CCM" localSheetId="1">#REF!</definedName>
    <definedName name="Tag_CCM">#REF!</definedName>
    <definedName name="TAM" localSheetId="1">#REF!</definedName>
    <definedName name="TAM">#REF!</definedName>
    <definedName name="tapa_buraco" localSheetId="1">'[27]medição '!#REF!</definedName>
    <definedName name="tapa_buraco">'[27]medição '!#REF!</definedName>
    <definedName name="tapafim">[15]TapaBuraco!$N$29</definedName>
    <definedName name="tapaini">[15]TapaBuraco!$N$25</definedName>
    <definedName name="tapbur" localSheetId="1">[42]ORÇAMENTO!#REF!</definedName>
    <definedName name="tapbur">[42]ORÇAMENTO!#REF!</definedName>
    <definedName name="tapbur_13" localSheetId="1">[42]ORÇAMENTO!#REF!</definedName>
    <definedName name="tapbur_13">[42]ORÇAMENTO!#REF!</definedName>
    <definedName name="tapbur_13_19" localSheetId="1">[42]ORÇAMENTO!#REF!</definedName>
    <definedName name="tapbur_13_19">[42]ORÇAMENTO!#REF!</definedName>
    <definedName name="tapbur_13_23" localSheetId="1">[42]ORÇAMENTO!#REF!</definedName>
    <definedName name="tapbur_13_23">[42]ORÇAMENTO!#REF!</definedName>
    <definedName name="tapbur_13_25" localSheetId="1">[55]ORÇAMENTO!#REF!</definedName>
    <definedName name="tapbur_13_25">[55]ORÇAMENTO!#REF!</definedName>
    <definedName name="tapbur_15" localSheetId="1">[56]ORÇAMENTO!#REF!</definedName>
    <definedName name="tapbur_15">[56]ORÇAMENTO!#REF!</definedName>
    <definedName name="tapbur_15_13" localSheetId="1">[56]ORÇAMENTO!#REF!</definedName>
    <definedName name="tapbur_15_13">[56]ORÇAMENTO!#REF!</definedName>
    <definedName name="tapbur_15_13_19" localSheetId="1">[56]ORÇAMENTO!#REF!</definedName>
    <definedName name="tapbur_15_13_19">[56]ORÇAMENTO!#REF!</definedName>
    <definedName name="tapbur_15_13_23" localSheetId="1">[56]ORÇAMENTO!#REF!</definedName>
    <definedName name="tapbur_15_13_23">[56]ORÇAMENTO!#REF!</definedName>
    <definedName name="tapbur_15_13_25" localSheetId="1">[56]ORÇAMENTO!#REF!</definedName>
    <definedName name="tapbur_15_13_25">[56]ORÇAMENTO!#REF!</definedName>
    <definedName name="tapbur_15_19" localSheetId="1">[56]ORÇAMENTO!#REF!</definedName>
    <definedName name="tapbur_15_19">[56]ORÇAMENTO!#REF!</definedName>
    <definedName name="tapbur_15_23" localSheetId="1">[56]ORÇAMENTO!#REF!</definedName>
    <definedName name="tapbur_15_23">[56]ORÇAMENTO!#REF!</definedName>
    <definedName name="tapbur_15_25" localSheetId="1">[56]ORÇAMENTO!#REF!</definedName>
    <definedName name="tapbur_15_25">[56]ORÇAMENTO!#REF!</definedName>
    <definedName name="tapbur_19" localSheetId="1">[42]ORÇAMENTO!#REF!</definedName>
    <definedName name="tapbur_19">[42]ORÇAMENTO!#REF!</definedName>
    <definedName name="tapbur_23" localSheetId="1">[42]ORÇAMENTO!#REF!</definedName>
    <definedName name="tapbur_23">[42]ORÇAMENTO!#REF!</definedName>
    <definedName name="tapbur_24" localSheetId="1">[42]ORÇAMENTO!#REF!</definedName>
    <definedName name="tapbur_24">[42]ORÇAMENTO!#REF!</definedName>
    <definedName name="tapbur_24_13" localSheetId="1">[42]ORÇAMENTO!#REF!</definedName>
    <definedName name="tapbur_24_13">[42]ORÇAMENTO!#REF!</definedName>
    <definedName name="tapbur_24_13_19" localSheetId="1">[42]ORÇAMENTO!#REF!</definedName>
    <definedName name="tapbur_24_13_19">[42]ORÇAMENTO!#REF!</definedName>
    <definedName name="tapbur_24_13_23" localSheetId="1">[42]ORÇAMENTO!#REF!</definedName>
    <definedName name="tapbur_24_13_23">[42]ORÇAMENTO!#REF!</definedName>
    <definedName name="tapbur_24_13_25" localSheetId="1">[55]ORÇAMENTO!#REF!</definedName>
    <definedName name="tapbur_24_13_25">[55]ORÇAMENTO!#REF!</definedName>
    <definedName name="tapbur_24_19" localSheetId="1">[42]ORÇAMENTO!#REF!</definedName>
    <definedName name="tapbur_24_19">[42]ORÇAMENTO!#REF!</definedName>
    <definedName name="tapbur_24_23" localSheetId="1">[42]ORÇAMENTO!#REF!</definedName>
    <definedName name="tapbur_24_23">[42]ORÇAMENTO!#REF!</definedName>
    <definedName name="tapbur_24_25" localSheetId="1">[55]ORÇAMENTO!#REF!</definedName>
    <definedName name="tapbur_24_25">[55]ORÇAMENTO!#REF!</definedName>
    <definedName name="tapbur_25" localSheetId="1">[55]ORÇAMENTO!#REF!</definedName>
    <definedName name="tapbur_25">[55]ORÇAMENTO!#REF!</definedName>
    <definedName name="Taxa_Bloco">120*(Vol_BlocoE1+Vol_BlocE2+Vol_BlocoProt)</definedName>
    <definedName name="taxa_cap" localSheetId="1">#REF!</definedName>
    <definedName name="taxa_cap">#REF!</definedName>
    <definedName name="Taxa_Pilar">Vol_PIlar*200</definedName>
    <definedName name="Taxa_Travessa">Vol_Travessa*150</definedName>
    <definedName name="TaxaJuros" localSheetId="1">#REF!</definedName>
    <definedName name="TaxaJuros">#REF!</definedName>
    <definedName name="TB" localSheetId="1">#REF!</definedName>
    <definedName name="TB">#REF!</definedName>
    <definedName name="TB_1" localSheetId="1">#REF!</definedName>
    <definedName name="TB_1">#REF!</definedName>
    <definedName name="TB_LVC" localSheetId="1">#REF!</definedName>
    <definedName name="TB_LVC">#REF!</definedName>
    <definedName name="TB110PI" localSheetId="1">#REF!</definedName>
    <definedName name="TB110PI">#REF!</definedName>
    <definedName name="TB110R" localSheetId="1">#REF!</definedName>
    <definedName name="TB110R">#REF!</definedName>
    <definedName name="tb2kmf_1" localSheetId="1">'[27]memória quantitativa'!#REF!</definedName>
    <definedName name="tb2kmf_1">'[27]memória quantitativa'!#REF!</definedName>
    <definedName name="tb2kmf_2" localSheetId="1">'[27]memória quantitativa'!#REF!</definedName>
    <definedName name="tb2kmf_2">'[27]memória quantitativa'!#REF!</definedName>
    <definedName name="tb2kmf_3" localSheetId="1">'[27]memória quantitativa'!#REF!</definedName>
    <definedName name="tb2kmf_3">'[27]memória quantitativa'!#REF!</definedName>
    <definedName name="tb2kmf_4" localSheetId="1">'[27]memória quantitativa'!#REF!</definedName>
    <definedName name="tb2kmf_4">'[27]memória quantitativa'!#REF!</definedName>
    <definedName name="tb2kmf_5" localSheetId="1">'[27]memória quantitativa'!#REF!</definedName>
    <definedName name="tb2kmf_5">'[27]memória quantitativa'!#REF!</definedName>
    <definedName name="tb2kmf_6" localSheetId="1">'[27]memória quantitativa'!#REF!</definedName>
    <definedName name="tb2kmf_6">'[27]memória quantitativa'!#REF!</definedName>
    <definedName name="tb2kmf_7" localSheetId="1">'[27]memória quantitativa'!#REF!</definedName>
    <definedName name="tb2kmf_7">'[27]memória quantitativa'!#REF!</definedName>
    <definedName name="tb2kmf_8" localSheetId="1">'[27]memória quantitativa'!#REF!</definedName>
    <definedName name="tb2kmf_8">'[27]memória quantitativa'!#REF!</definedName>
    <definedName name="tb2kmf_9" localSheetId="1">'[27]memória quantitativa'!#REF!</definedName>
    <definedName name="tb2kmf_9">'[27]memória quantitativa'!#REF!</definedName>
    <definedName name="tb2kmi_1" localSheetId="1">'[27]memória quantitativa'!#REF!</definedName>
    <definedName name="tb2kmi_1">'[27]memória quantitativa'!#REF!</definedName>
    <definedName name="tb2kmi_2" localSheetId="1">'[27]memória quantitativa'!#REF!</definedName>
    <definedName name="tb2kmi_2">'[27]memória quantitativa'!#REF!</definedName>
    <definedName name="tb2kmi_3" localSheetId="1">'[27]memória quantitativa'!#REF!</definedName>
    <definedName name="tb2kmi_3">'[27]memória quantitativa'!#REF!</definedName>
    <definedName name="tb2kmi_4" localSheetId="1">'[27]memória quantitativa'!#REF!</definedName>
    <definedName name="tb2kmi_4">'[27]memória quantitativa'!#REF!</definedName>
    <definedName name="tb2kmi_5" localSheetId="1">'[27]memória quantitativa'!#REF!</definedName>
    <definedName name="tb2kmi_5">'[27]memória quantitativa'!#REF!</definedName>
    <definedName name="tb2kmi_6" localSheetId="1">'[27]memória quantitativa'!#REF!</definedName>
    <definedName name="tb2kmi_6">'[27]memória quantitativa'!#REF!</definedName>
    <definedName name="tb2kmi_7" localSheetId="1">'[27]memória quantitativa'!#REF!</definedName>
    <definedName name="tb2kmi_7">'[27]memória quantitativa'!#REF!</definedName>
    <definedName name="tb2kmi_8" localSheetId="1">'[27]memória quantitativa'!#REF!</definedName>
    <definedName name="tb2kmi_8">'[27]memória quantitativa'!#REF!</definedName>
    <definedName name="tb2kmi_9" localSheetId="1">'[27]memória quantitativa'!#REF!</definedName>
    <definedName name="tb2kmi_9">'[27]memória quantitativa'!#REF!</definedName>
    <definedName name="tb2v_1" localSheetId="1">'[27]memória quantitativa'!#REF!</definedName>
    <definedName name="tb2v_1">'[27]memória quantitativa'!#REF!</definedName>
    <definedName name="tb2v_2" localSheetId="1">'[27]memória quantitativa'!#REF!</definedName>
    <definedName name="tb2v_2">'[27]memória quantitativa'!#REF!</definedName>
    <definedName name="tb2v_3" localSheetId="1">'[27]memória quantitativa'!#REF!</definedName>
    <definedName name="tb2v_3">'[27]memória quantitativa'!#REF!</definedName>
    <definedName name="tb2v_4" localSheetId="1">'[27]memória quantitativa'!#REF!</definedName>
    <definedName name="tb2v_4">'[27]memória quantitativa'!#REF!</definedName>
    <definedName name="tb2v_5" localSheetId="1">'[27]memória quantitativa'!#REF!</definedName>
    <definedName name="tb2v_5">'[27]memória quantitativa'!#REF!</definedName>
    <definedName name="tb2v_6" localSheetId="1">'[27]memória quantitativa'!#REF!</definedName>
    <definedName name="tb2v_6">'[27]memória quantitativa'!#REF!</definedName>
    <definedName name="tb2v_7" localSheetId="1">'[27]memória quantitativa'!#REF!</definedName>
    <definedName name="tb2v_7">'[27]memória quantitativa'!#REF!</definedName>
    <definedName name="tb2v_8" localSheetId="1">'[27]memória quantitativa'!#REF!</definedName>
    <definedName name="tb2v_8">'[27]memória quantitativa'!#REF!</definedName>
    <definedName name="tb2v_9" localSheetId="1">'[27]memória quantitativa'!#REF!</definedName>
    <definedName name="tb2v_9">'[27]memória quantitativa'!#REF!</definedName>
    <definedName name="TB316PI" localSheetId="1">#REF!</definedName>
    <definedName name="TB316PI">#REF!</definedName>
    <definedName name="TB316R" localSheetId="1">#REF!</definedName>
    <definedName name="TB316R">#REF!</definedName>
    <definedName name="TB423PI" localSheetId="1">#REF!</definedName>
    <definedName name="TB423PI">#REF!</definedName>
    <definedName name="TB423R" localSheetId="1">#REF!</definedName>
    <definedName name="TB423R">#REF!</definedName>
    <definedName name="TBA" localSheetId="1">#REF!</definedName>
    <definedName name="TBA">#REF!</definedName>
    <definedName name="TBF" localSheetId="1">#REF!</definedName>
    <definedName name="TBF">#REF!</definedName>
    <definedName name="tbf2br1" localSheetId="1">'[27]memória quantitativa'!#REF!</definedName>
    <definedName name="tbf2br1">'[27]memória quantitativa'!#REF!</definedName>
    <definedName name="tbf2br2" localSheetId="1">'[27]memória quantitativa'!#REF!</definedName>
    <definedName name="tbf2br2">'[27]memória quantitativa'!#REF!</definedName>
    <definedName name="tbf2br3" localSheetId="1">'[27]memória quantitativa'!#REF!</definedName>
    <definedName name="tbf2br3">'[27]memória quantitativa'!#REF!</definedName>
    <definedName name="tbf2br4" localSheetId="1">'[27]memória quantitativa'!#REF!</definedName>
    <definedName name="tbf2br4">'[27]memória quantitativa'!#REF!</definedName>
    <definedName name="tbf2br5" localSheetId="1">'[27]memória quantitativa'!#REF!</definedName>
    <definedName name="tbf2br5">'[27]memória quantitativa'!#REF!</definedName>
    <definedName name="tbf2br6" localSheetId="1">'[27]memória quantitativa'!#REF!</definedName>
    <definedName name="tbf2br6">'[27]memória quantitativa'!#REF!</definedName>
    <definedName name="tbf2br7" localSheetId="1">'[27]memória quantitativa'!#REF!</definedName>
    <definedName name="tbf2br7">'[27]memória quantitativa'!#REF!</definedName>
    <definedName name="tbf2br8" localSheetId="1">'[27]memória quantitativa'!#REF!</definedName>
    <definedName name="tbf2br8">'[27]memória quantitativa'!#REF!</definedName>
    <definedName name="tbf2br9" localSheetId="1">'[27]memória quantitativa'!#REF!</definedName>
    <definedName name="tbf2br9">'[27]memória quantitativa'!#REF!</definedName>
    <definedName name="tbf2d1" localSheetId="1">'[27]memória quantitativa'!#REF!</definedName>
    <definedName name="tbf2d1">'[27]memória quantitativa'!#REF!</definedName>
    <definedName name="tbf2d2" localSheetId="1">'[27]memória quantitativa'!#REF!</definedName>
    <definedName name="tbf2d2">'[27]memória quantitativa'!#REF!</definedName>
    <definedName name="tbf2d3" localSheetId="1">'[27]memória quantitativa'!#REF!</definedName>
    <definedName name="tbf2d3">'[27]memória quantitativa'!#REF!</definedName>
    <definedName name="tbf2d4" localSheetId="1">'[27]memória quantitativa'!#REF!</definedName>
    <definedName name="tbf2d4">'[27]memória quantitativa'!#REF!</definedName>
    <definedName name="tbf2d5" localSheetId="1">'[27]memória quantitativa'!#REF!</definedName>
    <definedName name="tbf2d5">'[27]memória quantitativa'!#REF!</definedName>
    <definedName name="tbf2d6" localSheetId="1">'[27]memória quantitativa'!#REF!</definedName>
    <definedName name="tbf2d6">'[27]memória quantitativa'!#REF!</definedName>
    <definedName name="tbf2d7" localSheetId="1">'[27]memória quantitativa'!#REF!</definedName>
    <definedName name="tbf2d7">'[27]memória quantitativa'!#REF!</definedName>
    <definedName name="tbf2d8" localSheetId="1">'[27]memória quantitativa'!#REF!</definedName>
    <definedName name="tbf2d8">'[27]memória quantitativa'!#REF!</definedName>
    <definedName name="tbf2d9" localSheetId="1">'[27]memória quantitativa'!#REF!</definedName>
    <definedName name="tbf2d9">'[27]memória quantitativa'!#REF!</definedName>
    <definedName name="tbf2esp1" localSheetId="1">'[27]memória quantitativa'!#REF!</definedName>
    <definedName name="tbf2esp1">'[27]memória quantitativa'!#REF!</definedName>
    <definedName name="tbf2esp2" localSheetId="1">'[27]memória quantitativa'!#REF!</definedName>
    <definedName name="tbf2esp2">'[27]memória quantitativa'!#REF!</definedName>
    <definedName name="tbf2esp3" localSheetId="1">'[27]memória quantitativa'!#REF!</definedName>
    <definedName name="tbf2esp3">'[27]memória quantitativa'!#REF!</definedName>
    <definedName name="tbf2esp4" localSheetId="1">'[27]memória quantitativa'!#REF!</definedName>
    <definedName name="tbf2esp4">'[27]memória quantitativa'!#REF!</definedName>
    <definedName name="tbf2esp5" localSheetId="1">'[27]memória quantitativa'!#REF!</definedName>
    <definedName name="tbf2esp5">'[27]memória quantitativa'!#REF!</definedName>
    <definedName name="tbf2esp6" localSheetId="1">'[27]memória quantitativa'!#REF!</definedName>
    <definedName name="tbf2esp6">'[27]memória quantitativa'!#REF!</definedName>
    <definedName name="tbf2esp7" localSheetId="1">'[27]memória quantitativa'!#REF!</definedName>
    <definedName name="tbf2esp7">'[27]memória quantitativa'!#REF!</definedName>
    <definedName name="tbf2esp8" localSheetId="1">'[27]memória quantitativa'!#REF!</definedName>
    <definedName name="tbf2esp8">'[27]memória quantitativa'!#REF!</definedName>
    <definedName name="tbf2esp9" localSheetId="1">'[27]memória quantitativa'!#REF!</definedName>
    <definedName name="tbf2esp9">'[27]memória quantitativa'!#REF!</definedName>
    <definedName name="tbf2l1" localSheetId="1">'[27]memória quantitativa'!#REF!</definedName>
    <definedName name="tbf2l1">'[27]memória quantitativa'!#REF!</definedName>
    <definedName name="tbf2l2" localSheetId="1">'[27]memória quantitativa'!#REF!</definedName>
    <definedName name="tbf2l2">'[27]memória quantitativa'!#REF!</definedName>
    <definedName name="tbf2l3" localSheetId="1">'[27]memória quantitativa'!#REF!</definedName>
    <definedName name="tbf2l3">'[27]memória quantitativa'!#REF!</definedName>
    <definedName name="tbf2l4" localSheetId="1">'[27]memória quantitativa'!#REF!</definedName>
    <definedName name="tbf2l4">'[27]memória quantitativa'!#REF!</definedName>
    <definedName name="tbf2l5" localSheetId="1">'[27]memória quantitativa'!#REF!</definedName>
    <definedName name="tbf2l5">'[27]memória quantitativa'!#REF!</definedName>
    <definedName name="tbf2l6" localSheetId="1">'[27]memória quantitativa'!#REF!</definedName>
    <definedName name="tbf2l6">'[27]memória quantitativa'!#REF!</definedName>
    <definedName name="tbf2l7" localSheetId="1">'[27]memória quantitativa'!#REF!</definedName>
    <definedName name="tbf2l7">'[27]memória quantitativa'!#REF!</definedName>
    <definedName name="tbf2l8" localSheetId="1">'[27]memória quantitativa'!#REF!</definedName>
    <definedName name="tbf2l8">'[27]memória quantitativa'!#REF!</definedName>
    <definedName name="tbf2l9" localSheetId="1">'[27]memória quantitativa'!#REF!</definedName>
    <definedName name="tbf2l9">'[27]memória quantitativa'!#REF!</definedName>
    <definedName name="tbf2p1" localSheetId="1">'[27]memória quantitativa'!#REF!</definedName>
    <definedName name="tbf2p1">'[27]memória quantitativa'!#REF!</definedName>
    <definedName name="tbf2p2" localSheetId="1">'[27]memória quantitativa'!#REF!</definedName>
    <definedName name="tbf2p2">'[27]memória quantitativa'!#REF!</definedName>
    <definedName name="tbf2p3" localSheetId="1">'[27]memória quantitativa'!#REF!</definedName>
    <definedName name="tbf2p3">'[27]memória quantitativa'!#REF!</definedName>
    <definedName name="tbf2p4" localSheetId="1">'[27]memória quantitativa'!#REF!</definedName>
    <definedName name="tbf2p4">'[27]memória quantitativa'!#REF!</definedName>
    <definedName name="tbf2p5" localSheetId="1">'[27]memória quantitativa'!#REF!</definedName>
    <definedName name="tbf2p5">'[27]memória quantitativa'!#REF!</definedName>
    <definedName name="tbf2p6" localSheetId="1">'[27]memória quantitativa'!#REF!</definedName>
    <definedName name="tbf2p6">'[27]memória quantitativa'!#REF!</definedName>
    <definedName name="tbf2p7" localSheetId="1">'[27]memória quantitativa'!#REF!</definedName>
    <definedName name="tbf2p7">'[27]memória quantitativa'!#REF!</definedName>
    <definedName name="tbf2p8" localSheetId="1">'[27]memória quantitativa'!#REF!</definedName>
    <definedName name="tbf2p8">'[27]memória quantitativa'!#REF!</definedName>
    <definedName name="tbf2p9" localSheetId="1">'[27]memória quantitativa'!#REF!</definedName>
    <definedName name="tbf2p9">'[27]memória quantitativa'!#REF!</definedName>
    <definedName name="tbfbr1" localSheetId="1">'[27]memória quantitativa'!#REF!</definedName>
    <definedName name="tbfbr1">'[27]memória quantitativa'!#REF!</definedName>
    <definedName name="tbfbr2" localSheetId="1">'[27]memória quantitativa'!#REF!</definedName>
    <definedName name="tbfbr2">'[27]memória quantitativa'!#REF!</definedName>
    <definedName name="tbfbr3" localSheetId="1">'[27]memória quantitativa'!#REF!</definedName>
    <definedName name="tbfbr3">'[27]memória quantitativa'!#REF!</definedName>
    <definedName name="tbfbr4" localSheetId="1">'[27]memória quantitativa'!#REF!</definedName>
    <definedName name="tbfbr4">'[27]memória quantitativa'!#REF!</definedName>
    <definedName name="tbfbr5" localSheetId="1">'[27]memória quantitativa'!#REF!</definedName>
    <definedName name="tbfbr5">'[27]memória quantitativa'!#REF!</definedName>
    <definedName name="tbfbr6" localSheetId="1">'[27]memória quantitativa'!#REF!</definedName>
    <definedName name="tbfbr6">'[27]memória quantitativa'!#REF!</definedName>
    <definedName name="tbfbr7" localSheetId="1">'[27]memória quantitativa'!#REF!</definedName>
    <definedName name="tbfbr7">'[27]memória quantitativa'!#REF!</definedName>
    <definedName name="tbfbr8" localSheetId="1">'[27]memória quantitativa'!#REF!</definedName>
    <definedName name="tbfbr8">'[27]memória quantitativa'!#REF!</definedName>
    <definedName name="tbfbr9" localSheetId="1">'[27]memória quantitativa'!#REF!</definedName>
    <definedName name="tbfbr9">'[27]memória quantitativa'!#REF!</definedName>
    <definedName name="tbfd1" localSheetId="1">'[27]memória quantitativa'!#REF!</definedName>
    <definedName name="tbfd1">'[27]memória quantitativa'!#REF!</definedName>
    <definedName name="tbfd2" localSheetId="1">'[27]memória quantitativa'!#REF!</definedName>
    <definedName name="tbfd2">'[27]memória quantitativa'!#REF!</definedName>
    <definedName name="tbfd3" localSheetId="1">'[27]memória quantitativa'!#REF!</definedName>
    <definedName name="tbfd3">'[27]memória quantitativa'!#REF!</definedName>
    <definedName name="tbfd4" localSheetId="1">'[27]memória quantitativa'!#REF!</definedName>
    <definedName name="tbfd4">'[27]memória quantitativa'!#REF!</definedName>
    <definedName name="tbfd5" localSheetId="1">'[27]memória quantitativa'!#REF!</definedName>
    <definedName name="tbfd5">'[27]memória quantitativa'!#REF!</definedName>
    <definedName name="tbfd6" localSheetId="1">'[27]memória quantitativa'!#REF!</definedName>
    <definedName name="tbfd6">'[27]memória quantitativa'!#REF!</definedName>
    <definedName name="tbfd7" localSheetId="1">'[27]memória quantitativa'!#REF!</definedName>
    <definedName name="tbfd7">'[27]memória quantitativa'!#REF!</definedName>
    <definedName name="tbfd8" localSheetId="1">'[27]memória quantitativa'!#REF!</definedName>
    <definedName name="tbfd8">'[27]memória quantitativa'!#REF!</definedName>
    <definedName name="tbfd9" localSheetId="1">'[27]memória quantitativa'!#REF!</definedName>
    <definedName name="tbfd9">'[27]memória quantitativa'!#REF!</definedName>
    <definedName name="tbfesp1" localSheetId="1">'[27]memória quantitativa'!#REF!</definedName>
    <definedName name="tbfesp1">'[27]memória quantitativa'!#REF!</definedName>
    <definedName name="tbfesp2" localSheetId="1">'[27]memória quantitativa'!#REF!</definedName>
    <definedName name="tbfesp2">'[27]memória quantitativa'!#REF!</definedName>
    <definedName name="tbfesp3" localSheetId="1">'[27]memória quantitativa'!#REF!</definedName>
    <definedName name="tbfesp3">'[27]memória quantitativa'!#REF!</definedName>
    <definedName name="tbfesp4" localSheetId="1">'[27]memória quantitativa'!#REF!</definedName>
    <definedName name="tbfesp4">'[27]memória quantitativa'!#REF!</definedName>
    <definedName name="tbfesp5" localSheetId="1">'[27]memória quantitativa'!#REF!</definedName>
    <definedName name="tbfesp5">'[27]memória quantitativa'!#REF!</definedName>
    <definedName name="tbfesp6" localSheetId="1">'[27]memória quantitativa'!#REF!</definedName>
    <definedName name="tbfesp6">'[27]memória quantitativa'!#REF!</definedName>
    <definedName name="tbfesp7" localSheetId="1">'[27]memória quantitativa'!#REF!</definedName>
    <definedName name="tbfesp7">'[27]memória quantitativa'!#REF!</definedName>
    <definedName name="tbfesp8" localSheetId="1">'[27]memória quantitativa'!#REF!</definedName>
    <definedName name="tbfesp8">'[27]memória quantitativa'!#REF!</definedName>
    <definedName name="tbfesp9" localSheetId="1">'[27]memória quantitativa'!#REF!</definedName>
    <definedName name="tbfesp9">'[27]memória quantitativa'!#REF!</definedName>
    <definedName name="tbfl1" localSheetId="1">'[27]memória quantitativa'!#REF!</definedName>
    <definedName name="tbfl1">'[27]memória quantitativa'!#REF!</definedName>
    <definedName name="tbfl2" localSheetId="1">'[27]memória quantitativa'!#REF!</definedName>
    <definedName name="tbfl2">'[27]memória quantitativa'!#REF!</definedName>
    <definedName name="tbfl3" localSheetId="1">'[27]memória quantitativa'!#REF!</definedName>
    <definedName name="tbfl3">'[27]memória quantitativa'!#REF!</definedName>
    <definedName name="tbfl4" localSheetId="1">'[27]memória quantitativa'!#REF!</definedName>
    <definedName name="tbfl4">'[27]memória quantitativa'!#REF!</definedName>
    <definedName name="tbfl5" localSheetId="1">'[27]memória quantitativa'!#REF!</definedName>
    <definedName name="tbfl5">'[27]memória quantitativa'!#REF!</definedName>
    <definedName name="tbfl6" localSheetId="1">'[27]memória quantitativa'!#REF!</definedName>
    <definedName name="tbfl6">'[27]memória quantitativa'!#REF!</definedName>
    <definedName name="tbfl7" localSheetId="1">'[27]memória quantitativa'!#REF!</definedName>
    <definedName name="tbfl7">'[27]memória quantitativa'!#REF!</definedName>
    <definedName name="tbfl8" localSheetId="1">'[27]memória quantitativa'!#REF!</definedName>
    <definedName name="tbfl8">'[27]memória quantitativa'!#REF!</definedName>
    <definedName name="tbfl9" localSheetId="1">'[27]memória quantitativa'!#REF!</definedName>
    <definedName name="tbfl9">'[27]memória quantitativa'!#REF!</definedName>
    <definedName name="tbfp1" localSheetId="1">'[27]memória quantitativa'!#REF!</definedName>
    <definedName name="tbfp1">'[27]memória quantitativa'!#REF!</definedName>
    <definedName name="tbfp2" localSheetId="1">'[27]memória quantitativa'!#REF!</definedName>
    <definedName name="tbfp2">'[27]memória quantitativa'!#REF!</definedName>
    <definedName name="tbfp3" localSheetId="1">'[27]memória quantitativa'!#REF!</definedName>
    <definedName name="tbfp3">'[27]memória quantitativa'!#REF!</definedName>
    <definedName name="tbfp4" localSheetId="1">'[27]memória quantitativa'!#REF!</definedName>
    <definedName name="tbfp4">'[27]memória quantitativa'!#REF!</definedName>
    <definedName name="tbfp5" localSheetId="1">'[27]memória quantitativa'!#REF!</definedName>
    <definedName name="tbfp5">'[27]memória quantitativa'!#REF!</definedName>
    <definedName name="tbfp6" localSheetId="1">'[27]memória quantitativa'!#REF!</definedName>
    <definedName name="tbfp6">'[27]memória quantitativa'!#REF!</definedName>
    <definedName name="tbfp7" localSheetId="1">'[27]memória quantitativa'!#REF!</definedName>
    <definedName name="tbfp7">'[27]memória quantitativa'!#REF!</definedName>
    <definedName name="tbfp8" localSheetId="1">'[27]memória quantitativa'!#REF!</definedName>
    <definedName name="tbfp8">'[27]memória quantitativa'!#REF!</definedName>
    <definedName name="tbfp9" localSheetId="1">'[27]memória quantitativa'!#REF!</definedName>
    <definedName name="tbfp9">'[27]memória quantitativa'!#REF!</definedName>
    <definedName name="tbkmf_1" localSheetId="1">'[27]memória quantitativa'!#REF!</definedName>
    <definedName name="tbkmf_1">'[27]memória quantitativa'!#REF!</definedName>
    <definedName name="tbkmf_2" localSheetId="1">'[27]memória quantitativa'!#REF!</definedName>
    <definedName name="tbkmf_2">'[27]memória quantitativa'!#REF!</definedName>
    <definedName name="tbkmf_3" localSheetId="1">'[27]memória quantitativa'!#REF!</definedName>
    <definedName name="tbkmf_3">'[27]memória quantitativa'!#REF!</definedName>
    <definedName name="tbkmf_4" localSheetId="1">'[27]memória quantitativa'!#REF!</definedName>
    <definedName name="tbkmf_4">'[27]memória quantitativa'!#REF!</definedName>
    <definedName name="tbkmf_5" localSheetId="1">'[27]memória quantitativa'!#REF!</definedName>
    <definedName name="tbkmf_5">'[27]memória quantitativa'!#REF!</definedName>
    <definedName name="tbkmf_6" localSheetId="1">'[27]memória quantitativa'!#REF!</definedName>
    <definedName name="tbkmf_6">'[27]memória quantitativa'!#REF!</definedName>
    <definedName name="tbkmf_7" localSheetId="1">'[27]memória quantitativa'!#REF!</definedName>
    <definedName name="tbkmf_7">'[27]memória quantitativa'!#REF!</definedName>
    <definedName name="tbkmf_8" localSheetId="1">'[27]memória quantitativa'!#REF!</definedName>
    <definedName name="tbkmf_8">'[27]memória quantitativa'!#REF!</definedName>
    <definedName name="tbkmf_9" localSheetId="1">'[27]memória quantitativa'!#REF!</definedName>
    <definedName name="tbkmf_9">'[27]memória quantitativa'!#REF!</definedName>
    <definedName name="tbkmi_1" localSheetId="1">'[27]memória quantitativa'!#REF!</definedName>
    <definedName name="tbkmi_1">'[27]memória quantitativa'!#REF!</definedName>
    <definedName name="tbKmi_2" localSheetId="1">'[27]memória quantitativa'!#REF!</definedName>
    <definedName name="tbKmi_2">'[27]memória quantitativa'!#REF!</definedName>
    <definedName name="tbkmi_3" localSheetId="1">'[27]memória quantitativa'!#REF!</definedName>
    <definedName name="tbkmi_3">'[27]memória quantitativa'!#REF!</definedName>
    <definedName name="tbkmi_4" localSheetId="1">'[27]memória quantitativa'!#REF!</definedName>
    <definedName name="tbkmi_4">'[27]memória quantitativa'!#REF!</definedName>
    <definedName name="tbkmi_5" localSheetId="1">'[27]memória quantitativa'!#REF!</definedName>
    <definedName name="tbkmi_5">'[27]memória quantitativa'!#REF!</definedName>
    <definedName name="tbkmi_6" localSheetId="1">'[27]memória quantitativa'!#REF!</definedName>
    <definedName name="tbkmi_6">'[27]memória quantitativa'!#REF!</definedName>
    <definedName name="tbkmi_7" localSheetId="1">'[27]memória quantitativa'!#REF!</definedName>
    <definedName name="tbkmi_7">'[27]memória quantitativa'!#REF!</definedName>
    <definedName name="tbkmi_8" localSheetId="1">'[27]memória quantitativa'!#REF!</definedName>
    <definedName name="tbkmi_8">'[27]memória quantitativa'!#REF!</definedName>
    <definedName name="tbkmi_9" localSheetId="1">'[27]memória quantitativa'!#REF!</definedName>
    <definedName name="tbkmi_9">'[27]memória quantitativa'!#REF!</definedName>
    <definedName name="tbq2br1" localSheetId="1">'[27]memória quantitativa'!#REF!</definedName>
    <definedName name="tbq2br1">'[27]memória quantitativa'!#REF!</definedName>
    <definedName name="tbq2br2" localSheetId="1">'[27]memória quantitativa'!#REF!</definedName>
    <definedName name="tbq2br2">'[27]memória quantitativa'!#REF!</definedName>
    <definedName name="tbq2br3" localSheetId="1">'[27]memória quantitativa'!#REF!</definedName>
    <definedName name="tbq2br3">'[27]memória quantitativa'!#REF!</definedName>
    <definedName name="tbq2br4" localSheetId="1">'[27]memória quantitativa'!#REF!</definedName>
    <definedName name="tbq2br4">'[27]memória quantitativa'!#REF!</definedName>
    <definedName name="tbq2br5" localSheetId="1">'[27]memória quantitativa'!#REF!</definedName>
    <definedName name="tbq2br5">'[27]memória quantitativa'!#REF!</definedName>
    <definedName name="tbq2br6" localSheetId="1">'[27]memória quantitativa'!#REF!</definedName>
    <definedName name="tbq2br6">'[27]memória quantitativa'!#REF!</definedName>
    <definedName name="tbq2br7" localSheetId="1">'[27]memória quantitativa'!#REF!</definedName>
    <definedName name="tbq2br7">'[27]memória quantitativa'!#REF!</definedName>
    <definedName name="tbq2br8" localSheetId="1">'[27]memória quantitativa'!#REF!</definedName>
    <definedName name="tbq2br8">'[27]memória quantitativa'!#REF!</definedName>
    <definedName name="tbq2br9" localSheetId="1">'[27]memória quantitativa'!#REF!</definedName>
    <definedName name="tbq2br9">'[27]memória quantitativa'!#REF!</definedName>
    <definedName name="tbq2d1" localSheetId="1">'[27]memória quantitativa'!#REF!</definedName>
    <definedName name="tbq2d1">'[27]memória quantitativa'!#REF!</definedName>
    <definedName name="tbq2d2" localSheetId="1">'[27]memória quantitativa'!#REF!</definedName>
    <definedName name="tbq2d2">'[27]memória quantitativa'!#REF!</definedName>
    <definedName name="tbq2d3" localSheetId="1">'[27]memória quantitativa'!#REF!</definedName>
    <definedName name="tbq2d3">'[27]memória quantitativa'!#REF!</definedName>
    <definedName name="tbq2d4" localSheetId="1">'[27]memória quantitativa'!#REF!</definedName>
    <definedName name="tbq2d4">'[27]memória quantitativa'!#REF!</definedName>
    <definedName name="tbq2d5" localSheetId="1">'[27]memória quantitativa'!#REF!</definedName>
    <definedName name="tbq2d5">'[27]memória quantitativa'!#REF!</definedName>
    <definedName name="tbq2d6" localSheetId="1">'[27]memória quantitativa'!#REF!</definedName>
    <definedName name="tbq2d6">'[27]memória quantitativa'!#REF!</definedName>
    <definedName name="tbq2d7" localSheetId="1">'[27]memória quantitativa'!#REF!</definedName>
    <definedName name="tbq2d7">'[27]memória quantitativa'!#REF!</definedName>
    <definedName name="tbq2d8" localSheetId="1">'[27]memória quantitativa'!#REF!</definedName>
    <definedName name="tbq2d8">'[27]memória quantitativa'!#REF!</definedName>
    <definedName name="tbq2d9" localSheetId="1">'[27]memória quantitativa'!#REF!</definedName>
    <definedName name="tbq2d9">'[27]memória quantitativa'!#REF!</definedName>
    <definedName name="tbq2esp1" localSheetId="1">'[27]memória quantitativa'!#REF!</definedName>
    <definedName name="tbq2esp1">'[27]memória quantitativa'!#REF!</definedName>
    <definedName name="tbq2esp2" localSheetId="1">'[27]memória quantitativa'!#REF!</definedName>
    <definedName name="tbq2esp2">'[27]memória quantitativa'!#REF!</definedName>
    <definedName name="tbq2esp3" localSheetId="1">'[27]memória quantitativa'!#REF!</definedName>
    <definedName name="tbq2esp3">'[27]memória quantitativa'!#REF!</definedName>
    <definedName name="tbq2esp4" localSheetId="1">'[27]memória quantitativa'!#REF!</definedName>
    <definedName name="tbq2esp4">'[27]memória quantitativa'!#REF!</definedName>
    <definedName name="tbq2esp5" localSheetId="1">'[27]memória quantitativa'!#REF!</definedName>
    <definedName name="tbq2esp5">'[27]memória quantitativa'!#REF!</definedName>
    <definedName name="tbq2esp6" localSheetId="1">'[27]memória quantitativa'!#REF!</definedName>
    <definedName name="tbq2esp6">'[27]memória quantitativa'!#REF!</definedName>
    <definedName name="tbq2esp7" localSheetId="1">'[27]memória quantitativa'!#REF!</definedName>
    <definedName name="tbq2esp7">'[27]memória quantitativa'!#REF!</definedName>
    <definedName name="tbq2esp8" localSheetId="1">'[27]memória quantitativa'!#REF!</definedName>
    <definedName name="tbq2esp8">'[27]memória quantitativa'!#REF!</definedName>
    <definedName name="tbq2esp9" localSheetId="1">'[27]memória quantitativa'!#REF!</definedName>
    <definedName name="tbq2esp9">'[27]memória quantitativa'!#REF!</definedName>
    <definedName name="tbq2kmf_1" localSheetId="1">'[27]memória quantitativa'!#REF!</definedName>
    <definedName name="tbq2kmf_1">'[27]memória quantitativa'!#REF!</definedName>
    <definedName name="tbq2kmf_2" localSheetId="1">'[27]memória quantitativa'!#REF!</definedName>
    <definedName name="tbq2kmf_2">'[27]memória quantitativa'!#REF!</definedName>
    <definedName name="tbq2kmf_3" localSheetId="1">'[27]memória quantitativa'!#REF!</definedName>
    <definedName name="tbq2kmf_3">'[27]memória quantitativa'!#REF!</definedName>
    <definedName name="tbq2kmf_4" localSheetId="1">'[27]memória quantitativa'!#REF!</definedName>
    <definedName name="tbq2kmf_4">'[27]memória quantitativa'!#REF!</definedName>
    <definedName name="tbq2kmf_5" localSheetId="1">'[27]memória quantitativa'!#REF!</definedName>
    <definedName name="tbq2kmf_5">'[27]memória quantitativa'!#REF!</definedName>
    <definedName name="tbq2kmf_6" localSheetId="1">'[27]memória quantitativa'!#REF!</definedName>
    <definedName name="tbq2kmf_6">'[27]memória quantitativa'!#REF!</definedName>
    <definedName name="tbq2kmf_7" localSheetId="1">'[27]memória quantitativa'!#REF!</definedName>
    <definedName name="tbq2kmf_7">'[27]memória quantitativa'!#REF!</definedName>
    <definedName name="tbq2kmf_8" localSheetId="1">'[27]memória quantitativa'!#REF!</definedName>
    <definedName name="tbq2kmf_8">'[27]memória quantitativa'!#REF!</definedName>
    <definedName name="tbq2kmf_9" localSheetId="1">'[27]memória quantitativa'!#REF!</definedName>
    <definedName name="tbq2kmf_9">'[27]memória quantitativa'!#REF!</definedName>
    <definedName name="tbq2kmi_1" localSheetId="1">'[27]memória quantitativa'!#REF!</definedName>
    <definedName name="tbq2kmi_1">'[27]memória quantitativa'!#REF!</definedName>
    <definedName name="tbq2kmi_2" localSheetId="1">'[27]memória quantitativa'!#REF!</definedName>
    <definedName name="tbq2kmi_2">'[27]memória quantitativa'!#REF!</definedName>
    <definedName name="tbq2kmi_3" localSheetId="1">'[27]memória quantitativa'!#REF!</definedName>
    <definedName name="tbq2kmi_3">'[27]memória quantitativa'!#REF!</definedName>
    <definedName name="tbq2kmi_4" localSheetId="1">'[27]memória quantitativa'!#REF!</definedName>
    <definedName name="tbq2kmi_4">'[27]memória quantitativa'!#REF!</definedName>
    <definedName name="tbq2kmi_5" localSheetId="1">'[27]memória quantitativa'!#REF!</definedName>
    <definedName name="tbq2kmi_5">'[27]memória quantitativa'!#REF!</definedName>
    <definedName name="tbq2kmi_6" localSheetId="1">'[27]memória quantitativa'!#REF!</definedName>
    <definedName name="tbq2kmi_6">'[27]memória quantitativa'!#REF!</definedName>
    <definedName name="tbq2kmi_7" localSheetId="1">'[27]memória quantitativa'!#REF!</definedName>
    <definedName name="tbq2kmi_7">'[27]memória quantitativa'!#REF!</definedName>
    <definedName name="tbq2kmi_8" localSheetId="1">'[27]memória quantitativa'!#REF!</definedName>
    <definedName name="tbq2kmi_8">'[27]memória quantitativa'!#REF!</definedName>
    <definedName name="tbq2kmi_9" localSheetId="1">'[27]memória quantitativa'!#REF!</definedName>
    <definedName name="tbq2kmi_9">'[27]memória quantitativa'!#REF!</definedName>
    <definedName name="tbq2l1" localSheetId="1">'[27]memória quantitativa'!#REF!</definedName>
    <definedName name="tbq2l1">'[27]memória quantitativa'!#REF!</definedName>
    <definedName name="tbq2l2" localSheetId="1">'[27]memória quantitativa'!#REF!</definedName>
    <definedName name="tbq2l2">'[27]memória quantitativa'!#REF!</definedName>
    <definedName name="tbq2l3" localSheetId="1">'[27]memória quantitativa'!#REF!</definedName>
    <definedName name="tbq2l3">'[27]memória quantitativa'!#REF!</definedName>
    <definedName name="tbq2l4" localSheetId="1">'[27]memória quantitativa'!#REF!</definedName>
    <definedName name="tbq2l4">'[27]memória quantitativa'!#REF!</definedName>
    <definedName name="tbq2l5" localSheetId="1">'[27]memória quantitativa'!#REF!</definedName>
    <definedName name="tbq2l5">'[27]memória quantitativa'!#REF!</definedName>
    <definedName name="tbq2l6" localSheetId="1">'[27]memória quantitativa'!#REF!</definedName>
    <definedName name="tbq2l6">'[27]memória quantitativa'!#REF!</definedName>
    <definedName name="tbq2l7" localSheetId="1">'[27]memória quantitativa'!#REF!</definedName>
    <definedName name="tbq2l7">'[27]memória quantitativa'!#REF!</definedName>
    <definedName name="tbq2l8" localSheetId="1">'[27]memória quantitativa'!#REF!</definedName>
    <definedName name="tbq2l8">'[27]memória quantitativa'!#REF!</definedName>
    <definedName name="tbq2l9" localSheetId="1">'[27]memória quantitativa'!#REF!</definedName>
    <definedName name="tbq2l9">'[27]memória quantitativa'!#REF!</definedName>
    <definedName name="tbq2p1" localSheetId="1">'[27]memória quantitativa'!#REF!</definedName>
    <definedName name="tbq2p1">'[27]memória quantitativa'!#REF!</definedName>
    <definedName name="tbq2p2" localSheetId="1">'[27]memória quantitativa'!#REF!</definedName>
    <definedName name="tbq2p2">'[27]memória quantitativa'!#REF!</definedName>
    <definedName name="tbq2p3" localSheetId="1">'[27]memória quantitativa'!#REF!</definedName>
    <definedName name="tbq2p3">'[27]memória quantitativa'!#REF!</definedName>
    <definedName name="tbq2p4" localSheetId="1">'[27]memória quantitativa'!#REF!</definedName>
    <definedName name="tbq2p4">'[27]memória quantitativa'!#REF!</definedName>
    <definedName name="tbq2p5" localSheetId="1">'[27]memória quantitativa'!#REF!</definedName>
    <definedName name="tbq2p5">'[27]memória quantitativa'!#REF!</definedName>
    <definedName name="tbq2p6" localSheetId="1">'[27]memória quantitativa'!#REF!</definedName>
    <definedName name="tbq2p6">'[27]memória quantitativa'!#REF!</definedName>
    <definedName name="tbq2p7" localSheetId="1">'[27]memória quantitativa'!#REF!</definedName>
    <definedName name="tbq2p7">'[27]memória quantitativa'!#REF!</definedName>
    <definedName name="tbq2p8" localSheetId="1">'[27]memória quantitativa'!#REF!</definedName>
    <definedName name="tbq2p8">'[27]memória quantitativa'!#REF!</definedName>
    <definedName name="tbq2p9" localSheetId="1">'[27]memória quantitativa'!#REF!</definedName>
    <definedName name="tbq2p9">'[27]memória quantitativa'!#REF!</definedName>
    <definedName name="tbq2v_1" localSheetId="1">'[27]memória quantitativa'!#REF!</definedName>
    <definedName name="tbq2v_1">'[27]memória quantitativa'!#REF!</definedName>
    <definedName name="tbq2v_2" localSheetId="1">'[27]memória quantitativa'!#REF!</definedName>
    <definedName name="tbq2v_2">'[27]memória quantitativa'!#REF!</definedName>
    <definedName name="tbq2v_3" localSheetId="1">'[27]memória quantitativa'!#REF!</definedName>
    <definedName name="tbq2v_3">'[27]memória quantitativa'!#REF!</definedName>
    <definedName name="tbq2v_5" localSheetId="1">'[27]memória quantitativa'!#REF!</definedName>
    <definedName name="tbq2v_5">'[27]memória quantitativa'!#REF!</definedName>
    <definedName name="tbq2v_6" localSheetId="1">'[27]memória quantitativa'!#REF!</definedName>
    <definedName name="tbq2v_6">'[27]memória quantitativa'!#REF!</definedName>
    <definedName name="tbq2v_7" localSheetId="1">'[27]memória quantitativa'!#REF!</definedName>
    <definedName name="tbq2v_7">'[27]memória quantitativa'!#REF!</definedName>
    <definedName name="tbq2v_8" localSheetId="1">'[27]memória quantitativa'!#REF!</definedName>
    <definedName name="tbq2v_8">'[27]memória quantitativa'!#REF!</definedName>
    <definedName name="tbq2v_9" localSheetId="1">'[27]memória quantitativa'!#REF!</definedName>
    <definedName name="tbq2v_9">'[27]memória quantitativa'!#REF!</definedName>
    <definedName name="tbq2v4" localSheetId="1">'[27]memória quantitativa'!#REF!</definedName>
    <definedName name="tbq2v4">'[27]memória quantitativa'!#REF!</definedName>
    <definedName name="tbqbr1" localSheetId="1">'[27]memória quantitativa'!#REF!</definedName>
    <definedName name="tbqbr1">'[27]memória quantitativa'!#REF!</definedName>
    <definedName name="tbqbr2" localSheetId="1">'[27]memória quantitativa'!#REF!</definedName>
    <definedName name="tbqbr2">'[27]memória quantitativa'!#REF!</definedName>
    <definedName name="tbqbr3" localSheetId="1">'[27]memória quantitativa'!#REF!</definedName>
    <definedName name="tbqbr3">'[27]memória quantitativa'!#REF!</definedName>
    <definedName name="tbqbr4" localSheetId="1">'[27]memória quantitativa'!#REF!</definedName>
    <definedName name="tbqbr4">'[27]memória quantitativa'!#REF!</definedName>
    <definedName name="tbqbr5" localSheetId="1">'[27]memória quantitativa'!#REF!</definedName>
    <definedName name="tbqbr5">'[27]memória quantitativa'!#REF!</definedName>
    <definedName name="tbqbr6" localSheetId="1">'[27]memória quantitativa'!#REF!</definedName>
    <definedName name="tbqbr6">'[27]memória quantitativa'!#REF!</definedName>
    <definedName name="tbqbr7" localSheetId="1">'[27]memória quantitativa'!#REF!</definedName>
    <definedName name="tbqbr7">'[27]memória quantitativa'!#REF!</definedName>
    <definedName name="tbqbr8" localSheetId="1">'[27]memória quantitativa'!#REF!</definedName>
    <definedName name="tbqbr8">'[27]memória quantitativa'!#REF!</definedName>
    <definedName name="tbqbr9" localSheetId="1">'[27]memória quantitativa'!#REF!</definedName>
    <definedName name="tbqbr9">'[27]memória quantitativa'!#REF!</definedName>
    <definedName name="tbqd1" localSheetId="1">'[27]memória quantitativa'!#REF!</definedName>
    <definedName name="tbqd1">'[27]memória quantitativa'!#REF!</definedName>
    <definedName name="tbqd2" localSheetId="1">'[27]memória quantitativa'!#REF!</definedName>
    <definedName name="tbqd2">'[27]memória quantitativa'!#REF!</definedName>
    <definedName name="tbqd3" localSheetId="1">'[27]memória quantitativa'!#REF!</definedName>
    <definedName name="tbqd3">'[27]memória quantitativa'!#REF!</definedName>
    <definedName name="tbqd4" localSheetId="1">'[27]memória quantitativa'!#REF!</definedName>
    <definedName name="tbqd4">'[27]memória quantitativa'!#REF!</definedName>
    <definedName name="tbqd5" localSheetId="1">'[27]memória quantitativa'!#REF!</definedName>
    <definedName name="tbqd5">'[27]memória quantitativa'!#REF!</definedName>
    <definedName name="tbqd6" localSheetId="1">'[27]memória quantitativa'!#REF!</definedName>
    <definedName name="tbqd6">'[27]memória quantitativa'!#REF!</definedName>
    <definedName name="tbqd7" localSheetId="1">'[27]memória quantitativa'!#REF!</definedName>
    <definedName name="tbqd7">'[27]memória quantitativa'!#REF!</definedName>
    <definedName name="tbqd8" localSheetId="1">'[27]memória quantitativa'!#REF!</definedName>
    <definedName name="tbqd8">'[27]memória quantitativa'!#REF!</definedName>
    <definedName name="tbqd9" localSheetId="1">'[27]memória quantitativa'!#REF!</definedName>
    <definedName name="tbqd9">'[27]memória quantitativa'!#REF!</definedName>
    <definedName name="tbqesp1" localSheetId="1">'[27]memória quantitativa'!#REF!</definedName>
    <definedName name="tbqesp1">'[27]memória quantitativa'!#REF!</definedName>
    <definedName name="tbqesp2" localSheetId="1">'[27]memória quantitativa'!#REF!</definedName>
    <definedName name="tbqesp2">'[27]memória quantitativa'!#REF!</definedName>
    <definedName name="tbqesp3" localSheetId="1">'[27]memória quantitativa'!#REF!</definedName>
    <definedName name="tbqesp3">'[27]memória quantitativa'!#REF!</definedName>
    <definedName name="tbqesp4" localSheetId="1">'[27]memória quantitativa'!#REF!</definedName>
    <definedName name="tbqesp4">'[27]memória quantitativa'!#REF!</definedName>
    <definedName name="tbqesp5" localSheetId="1">'[27]memória quantitativa'!#REF!</definedName>
    <definedName name="tbqesp5">'[27]memória quantitativa'!#REF!</definedName>
    <definedName name="tbqesp6" localSheetId="1">'[27]memória quantitativa'!#REF!</definedName>
    <definedName name="tbqesp6">'[27]memória quantitativa'!#REF!</definedName>
    <definedName name="tbqesp7" localSheetId="1">'[27]memória quantitativa'!#REF!</definedName>
    <definedName name="tbqesp7">'[27]memória quantitativa'!#REF!</definedName>
    <definedName name="tbqesp8" localSheetId="1">'[27]memória quantitativa'!#REF!</definedName>
    <definedName name="tbqesp8">'[27]memória quantitativa'!#REF!</definedName>
    <definedName name="tbqesp9" localSheetId="1">'[27]memória quantitativa'!#REF!</definedName>
    <definedName name="tbqesp9">'[27]memória quantitativa'!#REF!</definedName>
    <definedName name="tbqkmf_1" localSheetId="1">'[27]memória quantitativa'!#REF!</definedName>
    <definedName name="tbqkmf_1">'[27]memória quantitativa'!#REF!</definedName>
    <definedName name="tbqkmf_2" localSheetId="1">'[27]memória quantitativa'!#REF!</definedName>
    <definedName name="tbqkmf_2">'[27]memória quantitativa'!#REF!</definedName>
    <definedName name="tbqkmf_3" localSheetId="1">'[27]memória quantitativa'!#REF!</definedName>
    <definedName name="tbqkmf_3">'[27]memória quantitativa'!#REF!</definedName>
    <definedName name="tbqkmf_4" localSheetId="1">'[27]memória quantitativa'!#REF!</definedName>
    <definedName name="tbqkmf_4">'[27]memória quantitativa'!#REF!</definedName>
    <definedName name="tbqkmf_5" localSheetId="1">'[27]memória quantitativa'!#REF!</definedName>
    <definedName name="tbqkmf_5">'[27]memória quantitativa'!#REF!</definedName>
    <definedName name="tbqkmf_6" localSheetId="1">'[27]memória quantitativa'!#REF!</definedName>
    <definedName name="tbqkmf_6">'[27]memória quantitativa'!#REF!</definedName>
    <definedName name="tbqkmf_7" localSheetId="1">'[27]memória quantitativa'!#REF!</definedName>
    <definedName name="tbqkmf_7">'[27]memória quantitativa'!#REF!</definedName>
    <definedName name="tbqkmf_8" localSheetId="1">'[27]memória quantitativa'!#REF!</definedName>
    <definedName name="tbqkmf_8">'[27]memória quantitativa'!#REF!</definedName>
    <definedName name="tbqkmf_9" localSheetId="1">'[27]memória quantitativa'!#REF!</definedName>
    <definedName name="tbqkmf_9">'[27]memória quantitativa'!#REF!</definedName>
    <definedName name="tbqkmi_1" localSheetId="1">'[27]memória quantitativa'!#REF!</definedName>
    <definedName name="tbqkmi_1">'[27]memória quantitativa'!#REF!</definedName>
    <definedName name="tbqkmi_2" localSheetId="1">'[27]memória quantitativa'!#REF!</definedName>
    <definedName name="tbqkmi_2">'[27]memória quantitativa'!#REF!</definedName>
    <definedName name="tbqkmi_3" localSheetId="1">'[27]memória quantitativa'!#REF!</definedName>
    <definedName name="tbqkmi_3">'[27]memória quantitativa'!#REF!</definedName>
    <definedName name="tbqkmi_4" localSheetId="1">'[27]memória quantitativa'!#REF!</definedName>
    <definedName name="tbqkmi_4">'[27]memória quantitativa'!#REF!</definedName>
    <definedName name="tbqkmi_5" localSheetId="1">'[27]memória quantitativa'!#REF!</definedName>
    <definedName name="tbqkmi_5">'[27]memória quantitativa'!#REF!</definedName>
    <definedName name="tbqkmi_6" localSheetId="1">'[27]memória quantitativa'!#REF!</definedName>
    <definedName name="tbqkmi_6">'[27]memória quantitativa'!#REF!</definedName>
    <definedName name="tbqkmi_7" localSheetId="1">'[27]memória quantitativa'!#REF!</definedName>
    <definedName name="tbqkmi_7">'[27]memória quantitativa'!#REF!</definedName>
    <definedName name="tbqkmi_8" localSheetId="1">'[27]memória quantitativa'!#REF!</definedName>
    <definedName name="tbqkmi_8">'[27]memória quantitativa'!#REF!</definedName>
    <definedName name="tbqkmi_9" localSheetId="1">'[27]memória quantitativa'!#REF!</definedName>
    <definedName name="tbqkmi_9">'[27]memória quantitativa'!#REF!</definedName>
    <definedName name="tbql1" localSheetId="1">'[27]memória quantitativa'!#REF!</definedName>
    <definedName name="tbql1">'[27]memória quantitativa'!#REF!</definedName>
    <definedName name="tbql2" localSheetId="1">'[27]memória quantitativa'!#REF!</definedName>
    <definedName name="tbql2">'[27]memória quantitativa'!#REF!</definedName>
    <definedName name="tbql3" localSheetId="1">'[27]memória quantitativa'!#REF!</definedName>
    <definedName name="tbql3">'[27]memória quantitativa'!#REF!</definedName>
    <definedName name="tbql4" localSheetId="1">'[27]memória quantitativa'!#REF!</definedName>
    <definedName name="tbql4">'[27]memória quantitativa'!#REF!</definedName>
    <definedName name="tbql5" localSheetId="1">'[27]memória quantitativa'!#REF!</definedName>
    <definedName name="tbql5">'[27]memória quantitativa'!#REF!</definedName>
    <definedName name="tbql6" localSheetId="1">'[27]memória quantitativa'!#REF!</definedName>
    <definedName name="tbql6">'[27]memória quantitativa'!#REF!</definedName>
    <definedName name="tbql7" localSheetId="1">'[27]memória quantitativa'!#REF!</definedName>
    <definedName name="tbql7">'[27]memória quantitativa'!#REF!</definedName>
    <definedName name="tbql8" localSheetId="1">'[27]memória quantitativa'!#REF!</definedName>
    <definedName name="tbql8">'[27]memória quantitativa'!#REF!</definedName>
    <definedName name="tbql9" localSheetId="1">'[27]memória quantitativa'!#REF!</definedName>
    <definedName name="tbql9">'[27]memória quantitativa'!#REF!</definedName>
    <definedName name="tbqp1" localSheetId="1">'[27]memória quantitativa'!#REF!</definedName>
    <definedName name="tbqp1">'[27]memória quantitativa'!#REF!</definedName>
    <definedName name="tbqp2" localSheetId="1">'[27]memória quantitativa'!#REF!</definedName>
    <definedName name="tbqp2">'[27]memória quantitativa'!#REF!</definedName>
    <definedName name="tbqp3" localSheetId="1">'[27]memória quantitativa'!#REF!</definedName>
    <definedName name="tbqp3">'[27]memória quantitativa'!#REF!</definedName>
    <definedName name="tbqp4" localSheetId="1">'[27]memória quantitativa'!#REF!</definedName>
    <definedName name="tbqp4">'[27]memória quantitativa'!#REF!</definedName>
    <definedName name="tbqp5" localSheetId="1">'[27]memória quantitativa'!#REF!</definedName>
    <definedName name="tbqp5">'[27]memória quantitativa'!#REF!</definedName>
    <definedName name="tbqp6" localSheetId="1">'[27]memória quantitativa'!#REF!</definedName>
    <definedName name="tbqp6">'[27]memória quantitativa'!#REF!</definedName>
    <definedName name="tbqp7" localSheetId="1">'[27]memória quantitativa'!#REF!</definedName>
    <definedName name="tbqp7">'[27]memória quantitativa'!#REF!</definedName>
    <definedName name="tbqp8" localSheetId="1">'[27]memória quantitativa'!#REF!</definedName>
    <definedName name="tbqp8">'[27]memória quantitativa'!#REF!</definedName>
    <definedName name="tbqp9" localSheetId="1">'[27]memória quantitativa'!#REF!</definedName>
    <definedName name="tbqp9">'[27]memória quantitativa'!#REF!</definedName>
    <definedName name="tbqv_1" localSheetId="1">'[27]memória quantitativa'!#REF!</definedName>
    <definedName name="tbqv_1">'[27]memória quantitativa'!#REF!</definedName>
    <definedName name="tbqv_2" localSheetId="1">'[27]memória quantitativa'!#REF!</definedName>
    <definedName name="tbqv_2">'[27]memória quantitativa'!#REF!</definedName>
    <definedName name="tbqv_3" localSheetId="1">'[27]memória quantitativa'!#REF!</definedName>
    <definedName name="tbqv_3">'[27]memória quantitativa'!#REF!</definedName>
    <definedName name="tbqv_4" localSheetId="1">'[27]memória quantitativa'!#REF!</definedName>
    <definedName name="tbqv_4">'[27]memória quantitativa'!#REF!</definedName>
    <definedName name="tbqv_5" localSheetId="1">'[27]memória quantitativa'!#REF!</definedName>
    <definedName name="tbqv_5">'[27]memória quantitativa'!#REF!</definedName>
    <definedName name="tbqv_6" localSheetId="1">'[27]memória quantitativa'!#REF!</definedName>
    <definedName name="tbqv_6">'[27]memória quantitativa'!#REF!</definedName>
    <definedName name="tbqv_7" localSheetId="1">'[27]memória quantitativa'!#REF!</definedName>
    <definedName name="tbqv_7">'[27]memória quantitativa'!#REF!</definedName>
    <definedName name="tbqv_8" localSheetId="1">'[27]memória quantitativa'!#REF!</definedName>
    <definedName name="tbqv_8">'[27]memória quantitativa'!#REF!</definedName>
    <definedName name="tbqv_9" localSheetId="1">'[27]memória quantitativa'!#REF!</definedName>
    <definedName name="tbqv_9">'[27]memória quantitativa'!#REF!</definedName>
    <definedName name="TBT" localSheetId="1">#REF!</definedName>
    <definedName name="TBT">#REF!</definedName>
    <definedName name="tbv_1" localSheetId="1">'[27]memória quantitativa'!#REF!</definedName>
    <definedName name="tbv_1">'[27]memória quantitativa'!#REF!</definedName>
    <definedName name="tbv_2" localSheetId="1">'[27]memória quantitativa'!#REF!</definedName>
    <definedName name="tbv_2">'[27]memória quantitativa'!#REF!</definedName>
    <definedName name="tbv_3" localSheetId="1">'[27]memória quantitativa'!#REF!</definedName>
    <definedName name="tbv_3">'[27]memória quantitativa'!#REF!</definedName>
    <definedName name="tbv_4" localSheetId="1">'[27]memória quantitativa'!#REF!</definedName>
    <definedName name="tbv_4">'[27]memória quantitativa'!#REF!</definedName>
    <definedName name="tbv_5" localSheetId="1">'[27]memória quantitativa'!#REF!</definedName>
    <definedName name="tbv_5">'[27]memória quantitativa'!#REF!</definedName>
    <definedName name="tbv_6" localSheetId="1">'[27]memória quantitativa'!#REF!</definedName>
    <definedName name="tbv_6">'[27]memória quantitativa'!#REF!</definedName>
    <definedName name="tbv_7" localSheetId="1">'[27]memória quantitativa'!#REF!</definedName>
    <definedName name="tbv_7">'[27]memória quantitativa'!#REF!</definedName>
    <definedName name="tbv_8" localSheetId="1">'[27]memória quantitativa'!#REF!</definedName>
    <definedName name="tbv_8">'[27]memória quantitativa'!#REF!</definedName>
    <definedName name="tbv_9" localSheetId="1">'[27]memória quantitativa'!#REF!</definedName>
    <definedName name="tbv_9">'[27]memória quantitativa'!#REF!</definedName>
    <definedName name="TBW" localSheetId="1">#REF!</definedName>
    <definedName name="TBW">#REF!</definedName>
    <definedName name="TBWA" localSheetId="1">#REF!</definedName>
    <definedName name="TBWA">#REF!</definedName>
    <definedName name="TC_SNV" localSheetId="1">[151]tachas_necessidades!#REF!</definedName>
    <definedName name="TC_SNV">[151]tachas_necessidades!#REF!</definedName>
    <definedName name="TC_SNV_GRAV">[95]TACHAS_GRAVATÁ!$V$16:$V$25</definedName>
    <definedName name="TC_SNV_ITAQUI">'[95]TACHAS_ITAQUITINGA '!$V$16:$V$23</definedName>
    <definedName name="TC_TACHA_BI_APL" localSheetId="1">[108]tachas_necessidades!#REF!</definedName>
    <definedName name="TC_TACHA_BI_APL">[108]tachas_necessidades!#REF!</definedName>
    <definedName name="TC_TACHA_BI_GRAV">[95]TACHAS_GRAVATÁ!$U$16:$U$25</definedName>
    <definedName name="TC_TACHA_BI_ITAQUI">'[95]TACHAS_ITAQUITINGA '!$U$16:$U$23</definedName>
    <definedName name="TC_TACHA_MONO_APL" localSheetId="1">[93]tachas_necessidades!#REF!</definedName>
    <definedName name="TC_TACHA_MONO_APL">[93]tachas_necessidades!#REF!</definedName>
    <definedName name="TC_TACHA_MONO_GRAV">[95]TACHAS_GRAVATÁ!$T$16:$T$25</definedName>
    <definedName name="TC_TACHA_MONO_ITAQUI">'[95]TACHAS_ITAQUITINGA '!$T$16:$T$23</definedName>
    <definedName name="TC_TACHAO_BI_APL" localSheetId="1">[151]tachas_necessidades!#REF!</definedName>
    <definedName name="TC_TACHAO_BI_APL">[151]tachas_necessidades!#REF!</definedName>
    <definedName name="TC_TACHAO_MONO_APL" localSheetId="1">[108]tachas_necessidades!#REF!</definedName>
    <definedName name="TC_TACHAO_MONO_APL">[108]tachas_necessidades!#REF!</definedName>
    <definedName name="TCAP20" localSheetId="1">#REF!</definedName>
    <definedName name="TCAP20">#REF!</definedName>
    <definedName name="TCAR">[190]TCC4!$I$30</definedName>
    <definedName name="TCB" localSheetId="1">#REF!</definedName>
    <definedName name="TCB">#REF!</definedName>
    <definedName name="TCB10M3" localSheetId="1">#REF!</definedName>
    <definedName name="TCB10M3">#REF!</definedName>
    <definedName name="TCB5M3" localSheetId="1">#REF!</definedName>
    <definedName name="TCB5M3">#REF!</definedName>
    <definedName name="TCBMBUQ" localSheetId="1">#REF!</definedName>
    <definedName name="TCBMBUQ">#REF!</definedName>
    <definedName name="TCBR158">[190]TCB5!$I$79</definedName>
    <definedName name="TCBW" localSheetId="1">#REF!</definedName>
    <definedName name="TCBW">#REF!</definedName>
    <definedName name="TCBWA" localSheetId="1">#REF!</definedName>
    <definedName name="TCBWA">#REF!</definedName>
    <definedName name="TCC" localSheetId="1">#REF!</definedName>
    <definedName name="TCC">#REF!</definedName>
    <definedName name="TCC4TCONCR" localSheetId="1">#REF!</definedName>
    <definedName name="TCC4TCONCR">#REF!</definedName>
    <definedName name="TCC4TFORMA" localSheetId="1">#REF!</definedName>
    <definedName name="TCC4TFORMA">#REF!</definedName>
    <definedName name="TCCB10" localSheetId="1">#REF!</definedName>
    <definedName name="TCCB10">#REF!</definedName>
    <definedName name="TCCBRMZ" localSheetId="1">#REF!</definedName>
    <definedName name="TCCBRMZ">#REF!</definedName>
    <definedName name="TCCW" localSheetId="1">#REF!</definedName>
    <definedName name="TCCW">#REF!</definedName>
    <definedName name="TCCWA" localSheetId="1">#REF!</definedName>
    <definedName name="TCCWA">#REF!</definedName>
    <definedName name="TCMIMP" localSheetId="1">#REF!</definedName>
    <definedName name="TCMIMP">#REF!</definedName>
    <definedName name="TE_List" localSheetId="1">#REF!</definedName>
    <definedName name="TE_List">#REF!</definedName>
    <definedName name="TEB" localSheetId="1">#REF!</definedName>
    <definedName name="TEB">#REF!</definedName>
    <definedName name="TEBW" localSheetId="1">#REF!</definedName>
    <definedName name="TEBW">#REF!</definedName>
    <definedName name="TEBWA" localSheetId="1">#REF!</definedName>
    <definedName name="TEBWA">#REF!</definedName>
    <definedName name="TECD" localSheetId="1">#REF!</definedName>
    <definedName name="TECD">#REF!</definedName>
    <definedName name="TECD97" localSheetId="1">#REF!</definedName>
    <definedName name="TECD97">#REF!</definedName>
    <definedName name="temp"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O" localSheetId="1">#REF!</definedName>
    <definedName name="TEMPO">#REF!</definedName>
    <definedName name="TEMPO_3ªF">OFFSET('[82]Orçamento por Kmf'!$Q$1,MATCH("3ª FAIXA",'[82]Orçamento por Kmf'!$B:$B,0),0,MATCH("ACOSTAMENTO",'[82]Orçamento por Kmf'!$B:$B,0)-MATCH("3ª FAIXA",'[82]Orçamento por Kmf'!$B:$B,0),1)</definedName>
    <definedName name="TEMPO_Acost">OFFSET('[82]Orçamento por Kmf'!$Q$1,MATCH("ACOSTAMENTO",'[82]Orçamento por Kmf'!$B:$B,0),0,MATCH("DRENAGEM SUPERFICIAL",'[82]Orçamento por Kmf'!$B:$B,0)-MATCH("ACOSTAMENTO",'[82]Orçamento por Kmf'!$B:$B,0),1)</definedName>
    <definedName name="TEMPO_Pista">OFFSET('[82]Orçamento por Kmf'!$Q$1,MATCH("PISTA ROLAMENTO",'[82]Orçamento por Kmf'!$B:$B,0),0,MATCH("3ª FAIXA",'[82]Orçamento por Kmf'!$B:$B,0)-MATCH("PISTA ROLAMENTO",'[82]Orçamento por Kmf'!$B:$B,0),1)</definedName>
    <definedName name="temul" localSheetId="1">#REF!</definedName>
    <definedName name="temul">#REF!</definedName>
    <definedName name="TEMULFLEX" localSheetId="1">#REF!</definedName>
    <definedName name="TEMULFLEX">#REF!</definedName>
    <definedName name="Teor">[178]Teor!$A$3:$A$7</definedName>
    <definedName name="Teor_1" localSheetId="1">#REF!</definedName>
    <definedName name="Teor_1">#REF!</definedName>
    <definedName name="Teor_25">[179]Teor!$A$3:$A$7</definedName>
    <definedName name="Teor_26">[180]Teor!$A$3:$A$7</definedName>
    <definedName name="Teor_28">[180]Teor!$A$3:$A$7</definedName>
    <definedName name="Teor_29">[181]Teor!$A$3:$A$7</definedName>
    <definedName name="Teor_31">[181]Teor!$A$3:$A$7</definedName>
    <definedName name="Teor1">'[7]Página 16'!$A$3:$A$7</definedName>
    <definedName name="teor2">#N/A</definedName>
    <definedName name="teor2_1" localSheetId="1">#REF!</definedName>
    <definedName name="teor2_1">#REF!</definedName>
    <definedName name="ter" localSheetId="1">#REF!</definedName>
    <definedName name="ter">#REF!</definedName>
    <definedName name="Ter_Carna">Dom_Páscoa-47</definedName>
    <definedName name="TER_MAR94" localSheetId="1">#REF!</definedName>
    <definedName name="TER_MAR94">#REF!</definedName>
    <definedName name="TERFAIXALD" localSheetId="1">#REF!</definedName>
    <definedName name="TERFAIXALD">#REF!</definedName>
    <definedName name="TERFAIXALE" localSheetId="1">#REF!</definedName>
    <definedName name="TERFAIXALE">#REF!</definedName>
    <definedName name="TERP" localSheetId="1">#REF!</definedName>
    <definedName name="TERP">#REF!</definedName>
    <definedName name="terra" localSheetId="1">#REF!</definedName>
    <definedName name="terra">#REF!</definedName>
    <definedName name="TERRAP">'[86]P reaj x P atual'!$N$9</definedName>
    <definedName name="terraplenagem" localSheetId="1">#REF!</definedName>
    <definedName name="terraplenagem">#REF!</definedName>
    <definedName name="terraplenagem_1" localSheetId="1">#REF!</definedName>
    <definedName name="terraplenagem_1">#REF!</definedName>
    <definedName name="terraplenagem_2" localSheetId="1">#REF!</definedName>
    <definedName name="terraplenagem_2">#REF!</definedName>
    <definedName name="terraplenagem_3" localSheetId="1">#REF!</definedName>
    <definedName name="terraplenagem_3">#REF!</definedName>
    <definedName name="terraplenagem_4" localSheetId="1">#REF!</definedName>
    <definedName name="terraplenagem_4">#REF!</definedName>
    <definedName name="TERRENO">[63]CLASSE!$A$20:$B$29</definedName>
    <definedName name="tesdt" localSheetId="1">#REF!</definedName>
    <definedName name="tesdt">#REF!</definedName>
    <definedName name="tesdt_1" localSheetId="1">#REF!</definedName>
    <definedName name="tesdt_1">#REF!</definedName>
    <definedName name="tesdt_2" localSheetId="1">#REF!</definedName>
    <definedName name="tesdt_2">#REF!</definedName>
    <definedName name="tesdt_3" localSheetId="1">#REF!</definedName>
    <definedName name="tesdt_3">#REF!</definedName>
    <definedName name="TESM" localSheetId="1">#REF!</definedName>
    <definedName name="TESM">#REF!</definedName>
    <definedName name="test" hidden="1">{#N/A,#N/A,TRUE,"Serviços"}</definedName>
    <definedName name="testa"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teste" hidden="1">{#N/A,#N/A,TRUE,"Resumo de Preços"}</definedName>
    <definedName name="teste2" localSheetId="1">#REF!</definedName>
    <definedName name="teste2">#REF!</definedName>
    <definedName name="TETB" localSheetId="1">#REF!</definedName>
    <definedName name="TETB">#REF!</definedName>
    <definedName name="TETB97" localSheetId="1">#REF!</definedName>
    <definedName name="TETB97">#REF!</definedName>
    <definedName name="TextRefCopyRangeCount" hidden="1">15</definedName>
    <definedName name="tiago" localSheetId="1">#REF!</definedName>
    <definedName name="tiago">#REF!</definedName>
    <definedName name="tinta" localSheetId="1">[42]ORÇAMENTO!#REF!</definedName>
    <definedName name="tinta">[42]ORÇAMENTO!#REF!</definedName>
    <definedName name="tinta_13" localSheetId="1">[42]ORÇAMENTO!#REF!</definedName>
    <definedName name="tinta_13">[42]ORÇAMENTO!#REF!</definedName>
    <definedName name="tinta_13_19" localSheetId="1">[42]ORÇAMENTO!#REF!</definedName>
    <definedName name="tinta_13_19">[42]ORÇAMENTO!#REF!</definedName>
    <definedName name="tinta_13_23" localSheetId="1">[42]ORÇAMENTO!#REF!</definedName>
    <definedName name="tinta_13_23">[42]ORÇAMENTO!#REF!</definedName>
    <definedName name="tinta_13_25" localSheetId="1">[55]ORÇAMENTO!#REF!</definedName>
    <definedName name="tinta_13_25">[55]ORÇAMENTO!#REF!</definedName>
    <definedName name="tinta_15" localSheetId="1">[56]ORÇAMENTO!#REF!</definedName>
    <definedName name="tinta_15">[56]ORÇAMENTO!#REF!</definedName>
    <definedName name="tinta_15_13" localSheetId="1">[56]ORÇAMENTO!#REF!</definedName>
    <definedName name="tinta_15_13">[56]ORÇAMENTO!#REF!</definedName>
    <definedName name="tinta_15_13_19" localSheetId="1">[56]ORÇAMENTO!#REF!</definedName>
    <definedName name="tinta_15_13_19">[56]ORÇAMENTO!#REF!</definedName>
    <definedName name="tinta_15_13_23" localSheetId="1">[56]ORÇAMENTO!#REF!</definedName>
    <definedName name="tinta_15_13_23">[56]ORÇAMENTO!#REF!</definedName>
    <definedName name="tinta_15_13_25" localSheetId="1">[56]ORÇAMENTO!#REF!</definedName>
    <definedName name="tinta_15_13_25">[56]ORÇAMENTO!#REF!</definedName>
    <definedName name="tinta_15_19" localSheetId="1">[56]ORÇAMENTO!#REF!</definedName>
    <definedName name="tinta_15_19">[56]ORÇAMENTO!#REF!</definedName>
    <definedName name="tinta_15_23" localSheetId="1">[56]ORÇAMENTO!#REF!</definedName>
    <definedName name="tinta_15_23">[56]ORÇAMENTO!#REF!</definedName>
    <definedName name="tinta_15_25" localSheetId="1">[56]ORÇAMENTO!#REF!</definedName>
    <definedName name="tinta_15_25">[56]ORÇAMENTO!#REF!</definedName>
    <definedName name="tinta_19" localSheetId="1">[42]ORÇAMENTO!#REF!</definedName>
    <definedName name="tinta_19">[42]ORÇAMENTO!#REF!</definedName>
    <definedName name="tinta_23" localSheetId="1">[42]ORÇAMENTO!#REF!</definedName>
    <definedName name="tinta_23">[42]ORÇAMENTO!#REF!</definedName>
    <definedName name="tinta_24" localSheetId="1">[42]ORÇAMENTO!#REF!</definedName>
    <definedName name="tinta_24">[42]ORÇAMENTO!#REF!</definedName>
    <definedName name="tinta_24_13" localSheetId="1">[42]ORÇAMENTO!#REF!</definedName>
    <definedName name="tinta_24_13">[42]ORÇAMENTO!#REF!</definedName>
    <definedName name="tinta_24_13_19" localSheetId="1">[42]ORÇAMENTO!#REF!</definedName>
    <definedName name="tinta_24_13_19">[42]ORÇAMENTO!#REF!</definedName>
    <definedName name="tinta_24_13_23" localSheetId="1">[42]ORÇAMENTO!#REF!</definedName>
    <definedName name="tinta_24_13_23">[42]ORÇAMENTO!#REF!</definedName>
    <definedName name="tinta_24_13_25" localSheetId="1">[55]ORÇAMENTO!#REF!</definedName>
    <definedName name="tinta_24_13_25">[55]ORÇAMENTO!#REF!</definedName>
    <definedName name="tinta_24_19" localSheetId="1">[42]ORÇAMENTO!#REF!</definedName>
    <definedName name="tinta_24_19">[42]ORÇAMENTO!#REF!</definedName>
    <definedName name="tinta_24_23" localSheetId="1">[42]ORÇAMENTO!#REF!</definedName>
    <definedName name="tinta_24_23">[42]ORÇAMENTO!#REF!</definedName>
    <definedName name="tinta_24_25" localSheetId="1">[55]ORÇAMENTO!#REF!</definedName>
    <definedName name="tinta_24_25">[55]ORÇAMENTO!#REF!</definedName>
    <definedName name="tinta_25" localSheetId="1">[55]ORÇAMENTO!#REF!</definedName>
    <definedName name="tinta_25">[55]ORÇAMENTO!#REF!</definedName>
    <definedName name="tintafosca" localSheetId="1">#REF!</definedName>
    <definedName name="tintafosca">#REF!</definedName>
    <definedName name="Tipo_Cerca" localSheetId="1">#REF!</definedName>
    <definedName name="Tipo_Cerca">#REF!</definedName>
    <definedName name="Tipo_Defensa" localSheetId="1">#REF!</definedName>
    <definedName name="Tipo_Defensa">#REF!</definedName>
    <definedName name="Tipo_Descida" localSheetId="1">#REF!</definedName>
    <definedName name="Tipo_Descida">#REF!</definedName>
    <definedName name="Tipo_Entrada" localSheetId="1">#REF!</definedName>
    <definedName name="Tipo_Entrada">#REF!</definedName>
    <definedName name="Tipo_Linha_Sinal_Horizontal" localSheetId="1">#REF!</definedName>
    <definedName name="Tipo_Linha_Sinal_Horizontal">#REF!</definedName>
    <definedName name="Tipo_Meio_Fio" localSheetId="1">#REF!</definedName>
    <definedName name="Tipo_Meio_Fio">#REF!</definedName>
    <definedName name="Tipo_MeioFio" localSheetId="1">#REF!</definedName>
    <definedName name="Tipo_MeioFio">#REF!</definedName>
    <definedName name="Tipo_Não_Se_Aplica" localSheetId="1">#REF!</definedName>
    <definedName name="Tipo_Não_Se_Aplica">#REF!</definedName>
    <definedName name="Tipo_OAC" localSheetId="1">#REF!</definedName>
    <definedName name="Tipo_OAC">#REF!</definedName>
    <definedName name="Tipo_Sarjeta" localSheetId="1">#REF!</definedName>
    <definedName name="Tipo_Sarjeta">#REF!</definedName>
    <definedName name="Tipo_Sinal_Vertical" localSheetId="1">#REF!</definedName>
    <definedName name="Tipo_Sinal_Vertical">#REF!</definedName>
    <definedName name="Tipo_Sinal_Vertical_Implantação" localSheetId="1">#REF!</definedName>
    <definedName name="Tipo_Sinal_Vertical_Implantação">#REF!</definedName>
    <definedName name="Tipo_Suporte_Implantação" localSheetId="1">#REF!</definedName>
    <definedName name="Tipo_Suporte_Implantação">#REF!</definedName>
    <definedName name="Tipo_Suporte_Sinal_Vertical" localSheetId="1">#REF!</definedName>
    <definedName name="Tipo_Suporte_Sinal_Vertical">#REF!</definedName>
    <definedName name="tipo_tamb" localSheetId="1">#REF!</definedName>
    <definedName name="tipo_tamb">#REF!</definedName>
    <definedName name="Tipo_Valeta" localSheetId="1">#REF!</definedName>
    <definedName name="Tipo_Valeta">#REF!</definedName>
    <definedName name="TipoCercaImplantação" localSheetId="1">#REF!</definedName>
    <definedName name="TipoCercaImplantação">#REF!</definedName>
    <definedName name="TipoDescidaImplantação" localSheetId="1">#REF!</definedName>
    <definedName name="TipoDescidaImplantação">#REF!</definedName>
    <definedName name="TipoDispositivoLateralOAE" localSheetId="1">#REF!</definedName>
    <definedName name="TipoDispositivoLateralOAE">#REF!</definedName>
    <definedName name="TipoEntradaImplantação" localSheetId="1">#REF!</definedName>
    <definedName name="TipoEntradaImplantação">#REF!</definedName>
    <definedName name="TipoInscrição" localSheetId="1">#REF!</definedName>
    <definedName name="TipoInscrição">#REF!</definedName>
    <definedName name="TipoInscriçãoPavimento" localSheetId="1">#REF!</definedName>
    <definedName name="TipoInscriçãoPavimento">#REF!</definedName>
    <definedName name="TIPOLOGIA" localSheetId="1">[63]sin_vertical_necessidades!#REF!</definedName>
    <definedName name="TIPOLOGIA">[63]sin_vertical_necessidades!#REF!</definedName>
    <definedName name="TipoMeioFioImplantação" localSheetId="1">#REF!</definedName>
    <definedName name="TipoMeioFioImplantação">#REF!</definedName>
    <definedName name="TipoOAC" localSheetId="1">#REF!</definedName>
    <definedName name="TipoOAC">#REF!</definedName>
    <definedName name="TipoOACImplantação" localSheetId="1">#REF!</definedName>
    <definedName name="TipoOACImplantação">#REF!</definedName>
    <definedName name="TipoPista" localSheetId="1">#REF!</definedName>
    <definedName name="TipoPista">#REF!</definedName>
    <definedName name="TipoRoçada" localSheetId="1">#REF!</definedName>
    <definedName name="TipoRoçada">#REF!</definedName>
    <definedName name="TipoSarjetaImplantação" localSheetId="1">#REF!</definedName>
    <definedName name="TipoSarjetaImplantação">#REF!</definedName>
    <definedName name="TipoSuporteimplantação" localSheetId="1">#REF!</definedName>
    <definedName name="TipoSuporteimplantação">#REF!</definedName>
    <definedName name="TipoValetaImplantação" localSheetId="1">#REF!</definedName>
    <definedName name="TipoValetaImplantação">#REF!</definedName>
    <definedName name="Tiradentes">#N/A</definedName>
    <definedName name="_xlnm.Print_Titles">#N/A</definedName>
    <definedName name="TLC4T" localSheetId="1">#REF!</definedName>
    <definedName name="TLC4T">#REF!</definedName>
    <definedName name="TLCB5">[191]TCB5!$I$43</definedName>
    <definedName name="TLCC4" localSheetId="1">#REF!</definedName>
    <definedName name="TLCC4">#REF!</definedName>
    <definedName name="TLMB" localSheetId="1">#REF!</definedName>
    <definedName name="TLMB">#REF!</definedName>
    <definedName name="TLMR" localSheetId="1">#REF!</definedName>
    <definedName name="TLMR">#REF!</definedName>
    <definedName name="TMR" localSheetId="1">#REF!</definedName>
    <definedName name="TMR">#REF!</definedName>
    <definedName name="Todas_as_pendencias" localSheetId="1">#REF!</definedName>
    <definedName name="Todas_as_pendencias">#REF!</definedName>
    <definedName name="ton_CBUQ_recic_base" localSheetId="1">#REF!</definedName>
    <definedName name="ton_CBUQ_recic_base">#REF!</definedName>
    <definedName name="Tool" localSheetId="1">#REF!</definedName>
    <definedName name="Tool">#REF!</definedName>
    <definedName name="TOT" localSheetId="1" hidden="1">#REF!</definedName>
    <definedName name="TOT" hidden="1">#REF!</definedName>
    <definedName name="TOT_01" localSheetId="1">#REF!</definedName>
    <definedName name="TOT_01">#REF!</definedName>
    <definedName name="TOT_02" localSheetId="1">#REF!</definedName>
    <definedName name="TOT_02">#REF!</definedName>
    <definedName name="TOT_03" localSheetId="1">#REF!</definedName>
    <definedName name="TOT_03">#REF!</definedName>
    <definedName name="TOT_04" localSheetId="1">#REF!</definedName>
    <definedName name="TOT_04">#REF!</definedName>
    <definedName name="TOT_05" localSheetId="1">#REF!</definedName>
    <definedName name="TOT_05">#REF!</definedName>
    <definedName name="TOT_06" localSheetId="1">'[192]PLANILHA CONTRATUAL'!#REF!</definedName>
    <definedName name="TOT_06">'[192]PLANILHA CONTRATUAL'!#REF!</definedName>
    <definedName name="TOT_07" localSheetId="1">'[192]PLANILHA CONTRATUAL'!#REF!</definedName>
    <definedName name="TOT_07">'[192]PLANILHA CONTRATUAL'!#REF!</definedName>
    <definedName name="TOT_1" localSheetId="1">'[192]PLANILHA CONTRATUAL'!#REF!</definedName>
    <definedName name="TOT_1">'[192]PLANILHA CONTRATUAL'!#REF!</definedName>
    <definedName name="Tot_Líquido">'[133]Medição (2'!$K$144</definedName>
    <definedName name="TOT_PLA_ORÇ" localSheetId="1">'[45]PLANILHA ORÇAMENTÁRIA'!#REF!</definedName>
    <definedName name="TOT_PLA_ORÇ">'[45]PLANILHA ORÇAMENTÁRIA'!#REF!</definedName>
    <definedName name="TOT_PLA_ORÇ_15" localSheetId="1">'[56]PLANILHA ORÇAMENTÁRIA'!#REF!</definedName>
    <definedName name="TOT_PLA_ORÇ_15">'[56]PLANILHA ORÇAMENTÁRIA'!#REF!</definedName>
    <definedName name="TOT_PLA_ORÇ_15_13" localSheetId="1">'[56]PLANILHA ORÇAMENTÁRIA'!#REF!</definedName>
    <definedName name="TOT_PLA_ORÇ_15_13">'[56]PLANILHA ORÇAMENTÁRIA'!#REF!</definedName>
    <definedName name="TOT_PLA_ORÇ_15_13_19" localSheetId="1">'[56]PLANILHA ORÇAMENTÁRIA'!#REF!</definedName>
    <definedName name="TOT_PLA_ORÇ_15_13_19">'[56]PLANILHA ORÇAMENTÁRIA'!#REF!</definedName>
    <definedName name="TOT_PLA_ORÇ_15_13_23" localSheetId="1">'[56]PLANILHA ORÇAMENTÁRIA'!#REF!</definedName>
    <definedName name="TOT_PLA_ORÇ_15_13_23">'[56]PLANILHA ORÇAMENTÁRIA'!#REF!</definedName>
    <definedName name="TOT_PLA_ORÇ_15_13_25" localSheetId="1">'[56]PLANILHA ORÇAMENTÁRIA'!#REF!</definedName>
    <definedName name="TOT_PLA_ORÇ_15_13_25">'[56]PLANILHA ORÇAMENTÁRIA'!#REF!</definedName>
    <definedName name="TOT_PLA_ORÇ_15_13_26" localSheetId="1">'[56]PLANILHA ORÇAMENTÁRIA'!#REF!</definedName>
    <definedName name="TOT_PLA_ORÇ_15_13_26">'[56]PLANILHA ORÇAMENTÁRIA'!#REF!</definedName>
    <definedName name="TOT_PLA_ORÇ_15_13_33" localSheetId="1">'[56]PLANILHA ORÇAMENTÁRIA'!#REF!</definedName>
    <definedName name="TOT_PLA_ORÇ_15_13_33">'[56]PLANILHA ORÇAMENTÁRIA'!#REF!</definedName>
    <definedName name="TOT_PLA_ORÇ_15_13_9" localSheetId="1">'[56]PLANILHA ORÇAMENTÁRIA'!#REF!</definedName>
    <definedName name="TOT_PLA_ORÇ_15_13_9">'[56]PLANILHA ORÇAMENTÁRIA'!#REF!</definedName>
    <definedName name="TOT_PLA_ORÇ_15_19" localSheetId="1">'[56]PLANILHA ORÇAMENTÁRIA'!#REF!</definedName>
    <definedName name="TOT_PLA_ORÇ_15_19">'[56]PLANILHA ORÇAMENTÁRIA'!#REF!</definedName>
    <definedName name="TOT_PLA_ORÇ_15_23" localSheetId="1">'[56]PLANILHA ORÇAMENTÁRIA'!#REF!</definedName>
    <definedName name="TOT_PLA_ORÇ_15_23">'[56]PLANILHA ORÇAMENTÁRIA'!#REF!</definedName>
    <definedName name="TOT_PLA_ORÇ_15_25" localSheetId="1">'[56]PLANILHA ORÇAMENTÁRIA'!#REF!</definedName>
    <definedName name="TOT_PLA_ORÇ_15_25">'[56]PLANILHA ORÇAMENTÁRIA'!#REF!</definedName>
    <definedName name="TOT_PLA_ORÇ_15_26" localSheetId="1">'[56]PLANILHA ORÇAMENTÁRIA'!#REF!</definedName>
    <definedName name="TOT_PLA_ORÇ_15_26">'[56]PLANILHA ORÇAMENTÁRIA'!#REF!</definedName>
    <definedName name="TOT_PLA_ORÇ_15_33" localSheetId="1">'[56]PLANILHA ORÇAMENTÁRIA'!#REF!</definedName>
    <definedName name="TOT_PLA_ORÇ_15_33">'[56]PLANILHA ORÇAMENTÁRIA'!#REF!</definedName>
    <definedName name="TOT_PLA_ORÇ_15_9" localSheetId="1">'[56]PLANILHA ORÇAMENTÁRIA'!#REF!</definedName>
    <definedName name="TOT_PLA_ORÇ_15_9">'[56]PLANILHA ORÇAMENTÁRIA'!#REF!</definedName>
    <definedName name="TOTAIS" localSheetId="1">#REF!</definedName>
    <definedName name="TOTAIS">#REF!</definedName>
    <definedName name="TOTAL" localSheetId="1">#REF!</definedName>
    <definedName name="TOTAL">#REF!</definedName>
    <definedName name="TOTAL_1" localSheetId="1">#REF!</definedName>
    <definedName name="TOTAL_1">#REF!</definedName>
    <definedName name="total_10">"$#REF!.$C$5:$F$151"</definedName>
    <definedName name="total_11">"$#REF!.$C$5:$F$180"</definedName>
    <definedName name="total_12">"$#REF!.$C$5:$F$151"</definedName>
    <definedName name="total_15">"$#REF!.$C$1:$G$104"</definedName>
    <definedName name="total_16">"$#REF!.$C$1:$G$104"</definedName>
    <definedName name="total_19" localSheetId="1">#REF!</definedName>
    <definedName name="total_19">#REF!</definedName>
    <definedName name="total_19_24" localSheetId="1">#REF!</definedName>
    <definedName name="total_19_24">#REF!</definedName>
    <definedName name="total_19_25" localSheetId="1">#REF!</definedName>
    <definedName name="total_19_25">#REF!</definedName>
    <definedName name="total_19_29">"$#REF!.$C$5:$F$150"</definedName>
    <definedName name="total_19_8" localSheetId="1">#REF!</definedName>
    <definedName name="total_19_8">#REF!</definedName>
    <definedName name="total_22" localSheetId="1">#REF!</definedName>
    <definedName name="total_22">#REF!</definedName>
    <definedName name="total_24" localSheetId="1">#REF!</definedName>
    <definedName name="total_24">#REF!</definedName>
    <definedName name="total_25" localSheetId="1">#REF!</definedName>
    <definedName name="total_25">#REF!</definedName>
    <definedName name="total_29">"$#REF!.$C$5:$F$149"</definedName>
    <definedName name="total_3">"$#REF!.$C$1:$G$199"</definedName>
    <definedName name="total_3_1">"$#REF!.$C$1:$G$199"</definedName>
    <definedName name="total_4">"$#REF!.$C$5:$F$180"</definedName>
    <definedName name="total_4_1">"$#REF!.$C$5:$F$151"</definedName>
    <definedName name="total_5">"$#REF!.$C$5:$F$180"</definedName>
    <definedName name="total_5_1">"$#REF!.$C$5:$F$151"</definedName>
    <definedName name="total_6">"$#REF!.$C$5:$F$180"</definedName>
    <definedName name="total_6_1">"$#REF!.$C$5:$F$151"</definedName>
    <definedName name="total_7" localSheetId="1">#REF!</definedName>
    <definedName name="total_7">#REF!</definedName>
    <definedName name="total_7_1">"$#REF!.$C$5:$F$180"</definedName>
    <definedName name="total_7_1_1">"$#REF!.$C$5:$F$151"</definedName>
    <definedName name="total_7_1_1_1">"$#REF!.$C$5:$F$151"</definedName>
    <definedName name="total_8" localSheetId="1">#REF!</definedName>
    <definedName name="total_8">#REF!</definedName>
    <definedName name="total_9">"$#REF!.$C$5:$F$180"</definedName>
    <definedName name="total_formas" localSheetId="1">'[27]memória quantitativa'!#REF!</definedName>
    <definedName name="total_formas">'[27]memória quantitativa'!#REF!</definedName>
    <definedName name="total_gc" localSheetId="1">'[27]memória quantitativa'!#REF!</definedName>
    <definedName name="total_gc">'[27]memória quantitativa'!#REF!</definedName>
    <definedName name="total_limp_placa" localSheetId="1">'[27]memória quantitativa'!#REF!</definedName>
    <definedName name="total_limp_placa">'[27]memória quantitativa'!#REF!</definedName>
    <definedName name="total_pi">'[27]medição '!$G$31</definedName>
    <definedName name="total_reaj">'[27]medição '!$H$31</definedName>
    <definedName name="total_transp_local_10m3" localSheetId="1">[27]Transportes!#REF!</definedName>
    <definedName name="total_transp_local_10m3">[27]Transportes!#REF!</definedName>
    <definedName name="TOTAL1" localSheetId="1">#REF!</definedName>
    <definedName name="TOTAL1">#REF!</definedName>
    <definedName name="TOTAL1_1" localSheetId="1">#REF!</definedName>
    <definedName name="TOTAL1_1">#REF!</definedName>
    <definedName name="TOTAL10" localSheetId="1">#REF!</definedName>
    <definedName name="TOTAL10">#REF!</definedName>
    <definedName name="TOTAL10_1" localSheetId="1">#REF!</definedName>
    <definedName name="TOTAL10_1">#REF!</definedName>
    <definedName name="TOTAL10_14">#N/A</definedName>
    <definedName name="TOTAL10_7">#N/A</definedName>
    <definedName name="TOTAL10_7_1" localSheetId="1">#REF!</definedName>
    <definedName name="TOTAL10_7_1">#REF!</definedName>
    <definedName name="TOTAL10_7_14">#N/A</definedName>
    <definedName name="TOTAL11" localSheetId="1">#REF!</definedName>
    <definedName name="TOTAL11">#REF!</definedName>
    <definedName name="TOTAL11_1" localSheetId="1">#REF!</definedName>
    <definedName name="TOTAL11_1">#REF!</definedName>
    <definedName name="TOTAL11_14">#N/A</definedName>
    <definedName name="TOTAL11_7">#N/A</definedName>
    <definedName name="TOTAL11_7_1" localSheetId="1">#REF!</definedName>
    <definedName name="TOTAL11_7_1">#REF!</definedName>
    <definedName name="TOTAL11_7_14">#N/A</definedName>
    <definedName name="TOTAL12" localSheetId="1">#REF!</definedName>
    <definedName name="TOTAL12">#REF!</definedName>
    <definedName name="TOTAL12_1" localSheetId="1">#REF!</definedName>
    <definedName name="TOTAL12_1">#REF!</definedName>
    <definedName name="TOTAL12_14">#N/A</definedName>
    <definedName name="TOTAL12_7">#N/A</definedName>
    <definedName name="TOTAL12_7_1" localSheetId="1">#REF!</definedName>
    <definedName name="TOTAL12_7_1">#REF!</definedName>
    <definedName name="TOTAL12_7_14">#N/A</definedName>
    <definedName name="TOTAL13" localSheetId="1">#REF!</definedName>
    <definedName name="TOTAL13">#REF!</definedName>
    <definedName name="TOTAL13_1" localSheetId="1">#REF!</definedName>
    <definedName name="TOTAL13_1">#REF!</definedName>
    <definedName name="TOTAL13_14">#N/A</definedName>
    <definedName name="TOTAL13_7">#N/A</definedName>
    <definedName name="TOTAL13_7_1" localSheetId="1">#REF!</definedName>
    <definedName name="TOTAL13_7_1">#REF!</definedName>
    <definedName name="TOTAL13_7_14">#N/A</definedName>
    <definedName name="TOTAL14" localSheetId="1">#REF!</definedName>
    <definedName name="TOTAL14">#REF!</definedName>
    <definedName name="TOTAL14_1" localSheetId="1">#REF!</definedName>
    <definedName name="TOTAL14_1">#REF!</definedName>
    <definedName name="TOTAL14_14">#N/A</definedName>
    <definedName name="TOTAL14_7">#N/A</definedName>
    <definedName name="TOTAL14_7_1" localSheetId="1">#REF!</definedName>
    <definedName name="TOTAL14_7_1">#REF!</definedName>
    <definedName name="TOTAL14_7_14">#N/A</definedName>
    <definedName name="TOTAL15" localSheetId="1">#REF!</definedName>
    <definedName name="TOTAL15">#REF!</definedName>
    <definedName name="TOTAL15_1" localSheetId="1">#REF!</definedName>
    <definedName name="TOTAL15_1">#REF!</definedName>
    <definedName name="TOTAL15_14">#N/A</definedName>
    <definedName name="TOTAL15_7">#N/A</definedName>
    <definedName name="TOTAL15_7_1" localSheetId="1">#REF!</definedName>
    <definedName name="TOTAL15_7_1">#REF!</definedName>
    <definedName name="TOTAL15_7_14">#N/A</definedName>
    <definedName name="TOTAL16" localSheetId="1">#REF!</definedName>
    <definedName name="TOTAL16">#REF!</definedName>
    <definedName name="TOTAL16_1" localSheetId="1">#REF!</definedName>
    <definedName name="TOTAL16_1">#REF!</definedName>
    <definedName name="TOTAL16_14">#N/A</definedName>
    <definedName name="TOTAL16_7">#N/A</definedName>
    <definedName name="TOTAL16_7_1" localSheetId="1">#REF!</definedName>
    <definedName name="TOTAL16_7_1">#REF!</definedName>
    <definedName name="TOTAL16_7_14">#N/A</definedName>
    <definedName name="TOTAL17" localSheetId="1">#REF!</definedName>
    <definedName name="TOTAL17">#REF!</definedName>
    <definedName name="TOTAL17_1" localSheetId="1">#REF!</definedName>
    <definedName name="TOTAL17_1">#REF!</definedName>
    <definedName name="TOTAL17_14">#N/A</definedName>
    <definedName name="TOTAL17_7">#N/A</definedName>
    <definedName name="TOTAL17_7_1" localSheetId="1">#REF!</definedName>
    <definedName name="TOTAL17_7_1">#REF!</definedName>
    <definedName name="TOTAL17_7_14">#N/A</definedName>
    <definedName name="TOTAL18" localSheetId="1">#REF!</definedName>
    <definedName name="TOTAL18">#REF!</definedName>
    <definedName name="TOTAL18_1" localSheetId="1">#REF!</definedName>
    <definedName name="TOTAL18_1">#REF!</definedName>
    <definedName name="TOTAL18_14">#N/A</definedName>
    <definedName name="TOTAL18_7">#N/A</definedName>
    <definedName name="TOTAL18_7_1" localSheetId="1">#REF!</definedName>
    <definedName name="TOTAL18_7_1">#REF!</definedName>
    <definedName name="TOTAL18_7_14">#N/A</definedName>
    <definedName name="TOTAL19" localSheetId="1">#REF!</definedName>
    <definedName name="TOTAL19">#REF!</definedName>
    <definedName name="TOTAL19_1" localSheetId="1">#REF!</definedName>
    <definedName name="TOTAL19_1">#REF!</definedName>
    <definedName name="TOTAL19_14">#N/A</definedName>
    <definedName name="TOTAL19_7">#N/A</definedName>
    <definedName name="TOTAL19_7_1" localSheetId="1">#REF!</definedName>
    <definedName name="TOTAL19_7_1">#REF!</definedName>
    <definedName name="TOTAL19_7_14">#N/A</definedName>
    <definedName name="TOTAL1A" localSheetId="1">#REF!</definedName>
    <definedName name="TOTAL1A">#REF!</definedName>
    <definedName name="TOTAL1A_1" localSheetId="1">#REF!</definedName>
    <definedName name="TOTAL1A_1">#REF!</definedName>
    <definedName name="TOTAL1C" localSheetId="1">#REF!</definedName>
    <definedName name="TOTAL1C">#REF!</definedName>
    <definedName name="TOTAL1C_1" localSheetId="1">#REF!</definedName>
    <definedName name="TOTAL1C_1">#REF!</definedName>
    <definedName name="TOTAL2" localSheetId="1">#REF!</definedName>
    <definedName name="TOTAL2">#REF!</definedName>
    <definedName name="TOTAL2_1" localSheetId="1">#REF!</definedName>
    <definedName name="TOTAL2_1">#REF!</definedName>
    <definedName name="TOTAL2A" localSheetId="1">#REF!</definedName>
    <definedName name="TOTAL2A">#REF!</definedName>
    <definedName name="TOTAL2A_1" localSheetId="1">#REF!</definedName>
    <definedName name="TOTAL2A_1">#REF!</definedName>
    <definedName name="TOTAL3" localSheetId="1">#REF!</definedName>
    <definedName name="TOTAL3">#REF!</definedName>
    <definedName name="TOTAL3_1" localSheetId="1">#REF!</definedName>
    <definedName name="TOTAL3_1">#REF!</definedName>
    <definedName name="TOTAL3A" localSheetId="1">#REF!</definedName>
    <definedName name="TOTAL3A">#REF!</definedName>
    <definedName name="TOTAL3A_1" localSheetId="1">#REF!</definedName>
    <definedName name="TOTAL3A_1">#REF!</definedName>
    <definedName name="TOTAL4" localSheetId="1">#REF!</definedName>
    <definedName name="TOTAL4">#REF!</definedName>
    <definedName name="TOTAL4_1" localSheetId="1">#REF!</definedName>
    <definedName name="TOTAL4_1">#REF!</definedName>
    <definedName name="TOTAL4A" localSheetId="1">#REF!</definedName>
    <definedName name="TOTAL4A">#REF!</definedName>
    <definedName name="TOTAL4A_1" localSheetId="1">#REF!</definedName>
    <definedName name="TOTAL4A_1">#REF!</definedName>
    <definedName name="TOTAL5" localSheetId="1">#REF!</definedName>
    <definedName name="TOTAL5">#REF!</definedName>
    <definedName name="TOTAL5_1" localSheetId="1">#REF!</definedName>
    <definedName name="TOTAL5_1">#REF!</definedName>
    <definedName name="TOTAL5A" localSheetId="1">#REF!</definedName>
    <definedName name="TOTAL5A">#REF!</definedName>
    <definedName name="TOTAL5A_1" localSheetId="1">#REF!</definedName>
    <definedName name="TOTAL5A_1">#REF!</definedName>
    <definedName name="TOTAL6" localSheetId="1">#REF!</definedName>
    <definedName name="TOTAL6">#REF!</definedName>
    <definedName name="TOTAL6_1" localSheetId="1">#REF!</definedName>
    <definedName name="TOTAL6_1">#REF!</definedName>
    <definedName name="TOTAL6_14">#N/A</definedName>
    <definedName name="TOTAL6_7">#N/A</definedName>
    <definedName name="TOTAL6_7_1" localSheetId="1">#REF!</definedName>
    <definedName name="TOTAL6_7_1">#REF!</definedName>
    <definedName name="TOTAL6_7_14">#N/A</definedName>
    <definedName name="TOTAL6A" localSheetId="1">#REF!</definedName>
    <definedName name="TOTAL6A">#REF!</definedName>
    <definedName name="TOTAL6A_1" localSheetId="1">#REF!</definedName>
    <definedName name="TOTAL6A_1">#REF!</definedName>
    <definedName name="TOTAL6A_14">#N/A</definedName>
    <definedName name="TOTAL6A_7">#N/A</definedName>
    <definedName name="TOTAL6A_7_1" localSheetId="1">#REF!</definedName>
    <definedName name="TOTAL6A_7_1">#REF!</definedName>
    <definedName name="TOTAL6A_7_14">#N/A</definedName>
    <definedName name="TOTAL7" localSheetId="1">#REF!</definedName>
    <definedName name="TOTAL7">#REF!</definedName>
    <definedName name="TOTAL7_1" localSheetId="1">#REF!</definedName>
    <definedName name="TOTAL7_1">#REF!</definedName>
    <definedName name="TOTAL7_14">#N/A</definedName>
    <definedName name="TOTAL7_7">#N/A</definedName>
    <definedName name="TOTAL7_7_1" localSheetId="1">#REF!</definedName>
    <definedName name="TOTAL7_7_1">#REF!</definedName>
    <definedName name="TOTAL7_7_14">#N/A</definedName>
    <definedName name="TOTAL7A" localSheetId="1">#REF!</definedName>
    <definedName name="TOTAL7A">#REF!</definedName>
    <definedName name="TOTAL7A_1" localSheetId="1">#REF!</definedName>
    <definedName name="TOTAL7A_1">#REF!</definedName>
    <definedName name="TOTAL7A_14">#N/A</definedName>
    <definedName name="TOTAL7A_7">#N/A</definedName>
    <definedName name="TOTAL7A_7_1" localSheetId="1">#REF!</definedName>
    <definedName name="TOTAL7A_7_1">#REF!</definedName>
    <definedName name="TOTAL7A_7_14">#N/A</definedName>
    <definedName name="TOTAL7B" localSheetId="1">#REF!</definedName>
    <definedName name="TOTAL7B">#REF!</definedName>
    <definedName name="TOTAL7B_1" localSheetId="1">#REF!</definedName>
    <definedName name="TOTAL7B_1">#REF!</definedName>
    <definedName name="TOTAL7B_14">#N/A</definedName>
    <definedName name="TOTAL7B_7">#N/A</definedName>
    <definedName name="TOTAL7B_7_1" localSheetId="1">#REF!</definedName>
    <definedName name="TOTAL7B_7_1">#REF!</definedName>
    <definedName name="TOTAL7B_7_14">#N/A</definedName>
    <definedName name="TOTAL7C" localSheetId="1">#REF!</definedName>
    <definedName name="TOTAL7C">#REF!</definedName>
    <definedName name="TOTAL7C_1" localSheetId="1">#REF!</definedName>
    <definedName name="TOTAL7C_1">#REF!</definedName>
    <definedName name="TOTAL7C_14">#N/A</definedName>
    <definedName name="TOTAL7C_7">#N/A</definedName>
    <definedName name="TOTAL7C_7_1" localSheetId="1">#REF!</definedName>
    <definedName name="TOTAL7C_7_1">#REF!</definedName>
    <definedName name="TOTAL7C_7_14">#N/A</definedName>
    <definedName name="TOTAL7D" localSheetId="1">#REF!</definedName>
    <definedName name="TOTAL7D">#REF!</definedName>
    <definedName name="TOTAL7D_1" localSheetId="1">#REF!</definedName>
    <definedName name="TOTAL7D_1">#REF!</definedName>
    <definedName name="TOTAL7D_14">#N/A</definedName>
    <definedName name="TOTAL7D_7">#N/A</definedName>
    <definedName name="TOTAL7D_7_1" localSheetId="1">#REF!</definedName>
    <definedName name="TOTAL7D_7_1">#REF!</definedName>
    <definedName name="TOTAL7D_7_14">#N/A</definedName>
    <definedName name="TOTAL7E" localSheetId="1">#REF!</definedName>
    <definedName name="TOTAL7E">#REF!</definedName>
    <definedName name="TOTAL7E_1" localSheetId="1">#REF!</definedName>
    <definedName name="TOTAL7E_1">#REF!</definedName>
    <definedName name="TOTAL7E_14">#N/A</definedName>
    <definedName name="TOTAL7E_7">#N/A</definedName>
    <definedName name="TOTAL7E_7_1" localSheetId="1">#REF!</definedName>
    <definedName name="TOTAL7E_7_1">#REF!</definedName>
    <definedName name="TOTAL7E_7_14">#N/A</definedName>
    <definedName name="TOTAL7F" localSheetId="1">#REF!</definedName>
    <definedName name="TOTAL7F">#REF!</definedName>
    <definedName name="TOTAL7F_1" localSheetId="1">#REF!</definedName>
    <definedName name="TOTAL7F_1">#REF!</definedName>
    <definedName name="TOTAL7F_14">#N/A</definedName>
    <definedName name="TOTAL7F_7">#N/A</definedName>
    <definedName name="TOTAL7F_7_1" localSheetId="1">#REF!</definedName>
    <definedName name="TOTAL7F_7_1">#REF!</definedName>
    <definedName name="TOTAL7F_7_14">#N/A</definedName>
    <definedName name="TOTAL7G" localSheetId="1">#REF!</definedName>
    <definedName name="TOTAL7G">#REF!</definedName>
    <definedName name="TOTAL7G_1" localSheetId="1">#REF!</definedName>
    <definedName name="TOTAL7G_1">#REF!</definedName>
    <definedName name="TOTAL7G_14">#N/A</definedName>
    <definedName name="TOTAL7G_7">#N/A</definedName>
    <definedName name="TOTAL7G_7_1" localSheetId="1">#REF!</definedName>
    <definedName name="TOTAL7G_7_1">#REF!</definedName>
    <definedName name="TOTAL7G_7_14">#N/A</definedName>
    <definedName name="TOTAL7H" localSheetId="1">#REF!</definedName>
    <definedName name="TOTAL7H">#REF!</definedName>
    <definedName name="TOTAL7H_1" localSheetId="1">#REF!</definedName>
    <definedName name="TOTAL7H_1">#REF!</definedName>
    <definedName name="TOTAL7H_14">#N/A</definedName>
    <definedName name="TOTAL7H_7">#N/A</definedName>
    <definedName name="TOTAL7H_7_1" localSheetId="1">#REF!</definedName>
    <definedName name="TOTAL7H_7_1">#REF!</definedName>
    <definedName name="TOTAL7H_7_14">#N/A</definedName>
    <definedName name="TOTAL7I" localSheetId="1">#REF!</definedName>
    <definedName name="TOTAL7I">#REF!</definedName>
    <definedName name="TOTAL7I_1" localSheetId="1">#REF!</definedName>
    <definedName name="TOTAL7I_1">#REF!</definedName>
    <definedName name="TOTAL7I_14">#N/A</definedName>
    <definedName name="TOTAL7I_7">#N/A</definedName>
    <definedName name="TOTAL7I_7_1" localSheetId="1">#REF!</definedName>
    <definedName name="TOTAL7I_7_1">#REF!</definedName>
    <definedName name="TOTAL7I_7_14">#N/A</definedName>
    <definedName name="TOTAL7J" localSheetId="1">#REF!</definedName>
    <definedName name="TOTAL7J">#REF!</definedName>
    <definedName name="TOTAL7J_1" localSheetId="1">#REF!</definedName>
    <definedName name="TOTAL7J_1">#REF!</definedName>
    <definedName name="TOTAL7J_14">#N/A</definedName>
    <definedName name="TOTAL7J_7">#N/A</definedName>
    <definedName name="TOTAL7J_7_1" localSheetId="1">#REF!</definedName>
    <definedName name="TOTAL7J_7_1">#REF!</definedName>
    <definedName name="TOTAL7J_7_14">#N/A</definedName>
    <definedName name="TOTAL7K" localSheetId="1">#REF!</definedName>
    <definedName name="TOTAL7K">#REF!</definedName>
    <definedName name="TOTAL7K_1" localSheetId="1">#REF!</definedName>
    <definedName name="TOTAL7K_1">#REF!</definedName>
    <definedName name="TOTAL7K_14">#N/A</definedName>
    <definedName name="TOTAL7K_7">#N/A</definedName>
    <definedName name="TOTAL7K_7_1" localSheetId="1">#REF!</definedName>
    <definedName name="TOTAL7K_7_1">#REF!</definedName>
    <definedName name="TOTAL7K_7_14">#N/A</definedName>
    <definedName name="TOTAL7L" localSheetId="1">#REF!</definedName>
    <definedName name="TOTAL7L">#REF!</definedName>
    <definedName name="TOTAL7L_1" localSheetId="1">#REF!</definedName>
    <definedName name="TOTAL7L_1">#REF!</definedName>
    <definedName name="TOTAL7L_14">#N/A</definedName>
    <definedName name="TOTAL7L_7">#N/A</definedName>
    <definedName name="TOTAL7L_7_1" localSheetId="1">#REF!</definedName>
    <definedName name="TOTAL7L_7_1">#REF!</definedName>
    <definedName name="TOTAL7L_7_14">#N/A</definedName>
    <definedName name="TOTAL7O" localSheetId="1">#REF!</definedName>
    <definedName name="TOTAL7O">#REF!</definedName>
    <definedName name="TOTAL7O_1" localSheetId="1">#REF!</definedName>
    <definedName name="TOTAL7O_1">#REF!</definedName>
    <definedName name="TOTAL7O_14">#N/A</definedName>
    <definedName name="TOTAL7O_7">#N/A</definedName>
    <definedName name="TOTAL7O_7_1" localSheetId="1">#REF!</definedName>
    <definedName name="TOTAL7O_7_1">#REF!</definedName>
    <definedName name="TOTAL7O_7_14">#N/A</definedName>
    <definedName name="TOTAL7P" localSheetId="1">#REF!</definedName>
    <definedName name="TOTAL7P">#REF!</definedName>
    <definedName name="TOTAL7P_1" localSheetId="1">#REF!</definedName>
    <definedName name="TOTAL7P_1">#REF!</definedName>
    <definedName name="TOTAL7P_14">#N/A</definedName>
    <definedName name="TOTAL7P_7">#N/A</definedName>
    <definedName name="TOTAL7P_7_1" localSheetId="1">#REF!</definedName>
    <definedName name="TOTAL7P_7_1">#REF!</definedName>
    <definedName name="TOTAL7P_7_14">#N/A</definedName>
    <definedName name="TOTAL7Q" localSheetId="1">#REF!</definedName>
    <definedName name="TOTAL7Q">#REF!</definedName>
    <definedName name="TOTAL7Q_1" localSheetId="1">#REF!</definedName>
    <definedName name="TOTAL7Q_1">#REF!</definedName>
    <definedName name="TOTAL7Q_14">#N/A</definedName>
    <definedName name="TOTAL7Q_7">#N/A</definedName>
    <definedName name="TOTAL7Q_7_1" localSheetId="1">#REF!</definedName>
    <definedName name="TOTAL7Q_7_1">#REF!</definedName>
    <definedName name="TOTAL7Q_7_14">#N/A</definedName>
    <definedName name="TOTAL7R" localSheetId="1">#REF!</definedName>
    <definedName name="TOTAL7R">#REF!</definedName>
    <definedName name="TOTAL7R_1" localSheetId="1">#REF!</definedName>
    <definedName name="TOTAL7R_1">#REF!</definedName>
    <definedName name="TOTAL7R_14">#N/A</definedName>
    <definedName name="TOTAL7R_7">#N/A</definedName>
    <definedName name="TOTAL7R_7_1" localSheetId="1">#REF!</definedName>
    <definedName name="TOTAL7R_7_1">#REF!</definedName>
    <definedName name="TOTAL7R_7_14">#N/A</definedName>
    <definedName name="TOTAL8" localSheetId="1">#REF!</definedName>
    <definedName name="TOTAL8">#REF!</definedName>
    <definedName name="TOTAL8_1" localSheetId="1">#REF!</definedName>
    <definedName name="TOTAL8_1">#REF!</definedName>
    <definedName name="TOTAL8_14">#N/A</definedName>
    <definedName name="TOTAL8_7">#N/A</definedName>
    <definedName name="TOTAL8_7_1" localSheetId="1">#REF!</definedName>
    <definedName name="TOTAL8_7_1">#REF!</definedName>
    <definedName name="TOTAL8_7_14">#N/A</definedName>
    <definedName name="TOTAL8A" localSheetId="1">#REF!</definedName>
    <definedName name="TOTAL8A">#REF!</definedName>
    <definedName name="TOTAL8A_1" localSheetId="1">#REF!</definedName>
    <definedName name="TOTAL8A_1">#REF!</definedName>
    <definedName name="TOTAL8A_14">#N/A</definedName>
    <definedName name="TOTAL8A_7">#N/A</definedName>
    <definedName name="TOTAL8A_7_1" localSheetId="1">#REF!</definedName>
    <definedName name="TOTAL8A_7_1">#REF!</definedName>
    <definedName name="TOTAL8A_7_14">#N/A</definedName>
    <definedName name="TOTAL8B" localSheetId="1">#REF!</definedName>
    <definedName name="TOTAL8B">#REF!</definedName>
    <definedName name="TOTAL8B_1" localSheetId="1">#REF!</definedName>
    <definedName name="TOTAL8B_1">#REF!</definedName>
    <definedName name="TOTAL8B_14">#N/A</definedName>
    <definedName name="TOTAL8B_7">#N/A</definedName>
    <definedName name="TOTAL8B_7_1" localSheetId="1">#REF!</definedName>
    <definedName name="TOTAL8B_7_1">#REF!</definedName>
    <definedName name="TOTAL8B_7_14">#N/A</definedName>
    <definedName name="TOTAL8C" localSheetId="1">#REF!</definedName>
    <definedName name="TOTAL8C">#REF!</definedName>
    <definedName name="TOTAL8C_1" localSheetId="1">#REF!</definedName>
    <definedName name="TOTAL8C_1">#REF!</definedName>
    <definedName name="TOTAL8C_14">#N/A</definedName>
    <definedName name="TOTAL8C_7">#N/A</definedName>
    <definedName name="TOTAL8C_7_1" localSheetId="1">#REF!</definedName>
    <definedName name="TOTAL8C_7_1">#REF!</definedName>
    <definedName name="TOTAL8C_7_14">#N/A</definedName>
    <definedName name="TOTAL8D" localSheetId="1">#REF!</definedName>
    <definedName name="TOTAL8D">#REF!</definedName>
    <definedName name="TOTAL8D_1" localSheetId="1">#REF!</definedName>
    <definedName name="TOTAL8D_1">#REF!</definedName>
    <definedName name="TOTAL8D_14">#N/A</definedName>
    <definedName name="TOTAL8D_7">#N/A</definedName>
    <definedName name="TOTAL8D_7_1" localSheetId="1">#REF!</definedName>
    <definedName name="TOTAL8D_7_1">#REF!</definedName>
    <definedName name="TOTAL8D_7_14">#N/A</definedName>
    <definedName name="TOTAL8E" localSheetId="1">#REF!</definedName>
    <definedName name="TOTAL8E">#REF!</definedName>
    <definedName name="TOTAL8E_1" localSheetId="1">#REF!</definedName>
    <definedName name="TOTAL8E_1">#REF!</definedName>
    <definedName name="TOTAL8E_14">#N/A</definedName>
    <definedName name="TOTAL8E_7">#N/A</definedName>
    <definedName name="TOTAL8E_7_1" localSheetId="1">#REF!</definedName>
    <definedName name="TOTAL8E_7_1">#REF!</definedName>
    <definedName name="TOTAL8E_7_14">#N/A</definedName>
    <definedName name="TOTAL8F" localSheetId="1">#REF!</definedName>
    <definedName name="TOTAL8F">#REF!</definedName>
    <definedName name="TOTAL8F_1" localSheetId="1">#REF!</definedName>
    <definedName name="TOTAL8F_1">#REF!</definedName>
    <definedName name="TOTAL8F_14">#N/A</definedName>
    <definedName name="TOTAL8F_7">#N/A</definedName>
    <definedName name="TOTAL8F_7_1" localSheetId="1">#REF!</definedName>
    <definedName name="TOTAL8F_7_1">#REF!</definedName>
    <definedName name="TOTAL8F_7_14">#N/A</definedName>
    <definedName name="TOTAL8G" localSheetId="1">#REF!</definedName>
    <definedName name="TOTAL8G">#REF!</definedName>
    <definedName name="TOTAL8G_1" localSheetId="1">#REF!</definedName>
    <definedName name="TOTAL8G_1">#REF!</definedName>
    <definedName name="TOTAL8G_14">#N/A</definedName>
    <definedName name="TOTAL8G_7">#N/A</definedName>
    <definedName name="TOTAL8G_7_1" localSheetId="1">#REF!</definedName>
    <definedName name="TOTAL8G_7_1">#REF!</definedName>
    <definedName name="TOTAL8G_7_14">#N/A</definedName>
    <definedName name="TOTAL8H" localSheetId="1">#REF!</definedName>
    <definedName name="TOTAL8H">#REF!</definedName>
    <definedName name="TOTAL8H_1" localSheetId="1">#REF!</definedName>
    <definedName name="TOTAL8H_1">#REF!</definedName>
    <definedName name="TOTAL8H_14">#N/A</definedName>
    <definedName name="TOTAL8H_7">#N/A</definedName>
    <definedName name="TOTAL8H_7_1" localSheetId="1">#REF!</definedName>
    <definedName name="TOTAL8H_7_1">#REF!</definedName>
    <definedName name="TOTAL8H_7_14">#N/A</definedName>
    <definedName name="TOTAL8I" localSheetId="1">#REF!</definedName>
    <definedName name="TOTAL8I">#REF!</definedName>
    <definedName name="TOTAL8I_1" localSheetId="1">#REF!</definedName>
    <definedName name="TOTAL8I_1">#REF!</definedName>
    <definedName name="TOTAL8I_14">#N/A</definedName>
    <definedName name="TOTAL8I_7">#N/A</definedName>
    <definedName name="TOTAL8I_7_1" localSheetId="1">#REF!</definedName>
    <definedName name="TOTAL8I_7_1">#REF!</definedName>
    <definedName name="TOTAL8I_7_14">#N/A</definedName>
    <definedName name="TOTAL8J" localSheetId="1">#REF!</definedName>
    <definedName name="TOTAL8J">#REF!</definedName>
    <definedName name="TOTAL8J_1" localSheetId="1">#REF!</definedName>
    <definedName name="TOTAL8J_1">#REF!</definedName>
    <definedName name="TOTAL8J_14">#N/A</definedName>
    <definedName name="TOTAL8J_7">#N/A</definedName>
    <definedName name="TOTAL8J_7_1" localSheetId="1">#REF!</definedName>
    <definedName name="TOTAL8J_7_1">#REF!</definedName>
    <definedName name="TOTAL8J_7_14">#N/A</definedName>
    <definedName name="TOTAL8K" localSheetId="1">#REF!</definedName>
    <definedName name="TOTAL8K">#REF!</definedName>
    <definedName name="TOTAL8K_1" localSheetId="1">#REF!</definedName>
    <definedName name="TOTAL8K_1">#REF!</definedName>
    <definedName name="TOTAL8K_14">#N/A</definedName>
    <definedName name="TOTAL8K_7">#N/A</definedName>
    <definedName name="TOTAL8K_7_1" localSheetId="1">#REF!</definedName>
    <definedName name="TOTAL8K_7_1">#REF!</definedName>
    <definedName name="TOTAL8K_7_14">#N/A</definedName>
    <definedName name="TOTAL8L" localSheetId="1">#REF!</definedName>
    <definedName name="TOTAL8L">#REF!</definedName>
    <definedName name="TOTAL8L_1" localSheetId="1">#REF!</definedName>
    <definedName name="TOTAL8L_1">#REF!</definedName>
    <definedName name="TOTAL8L_14">#N/A</definedName>
    <definedName name="TOTAL8L_7">#N/A</definedName>
    <definedName name="TOTAL8L_7_1" localSheetId="1">#REF!</definedName>
    <definedName name="TOTAL8L_7_1">#REF!</definedName>
    <definedName name="TOTAL8L_7_14">#N/A</definedName>
    <definedName name="TOTAL8O" localSheetId="1">#REF!</definedName>
    <definedName name="TOTAL8O">#REF!</definedName>
    <definedName name="TOTAL8O_1" localSheetId="1">#REF!</definedName>
    <definedName name="TOTAL8O_1">#REF!</definedName>
    <definedName name="TOTAL8O_14">#N/A</definedName>
    <definedName name="TOTAL8O_7">#N/A</definedName>
    <definedName name="TOTAL8O_7_1" localSheetId="1">#REF!</definedName>
    <definedName name="TOTAL8O_7_1">#REF!</definedName>
    <definedName name="TOTAL8O_7_14">#N/A</definedName>
    <definedName name="TOTAL8P" localSheetId="1">#REF!</definedName>
    <definedName name="TOTAL8P">#REF!</definedName>
    <definedName name="TOTAL8P_1" localSheetId="1">#REF!</definedName>
    <definedName name="TOTAL8P_1">#REF!</definedName>
    <definedName name="TOTAL8P_14">#N/A</definedName>
    <definedName name="TOTAL8P_7">#N/A</definedName>
    <definedName name="TOTAL8P_7_1" localSheetId="1">#REF!</definedName>
    <definedName name="TOTAL8P_7_1">#REF!</definedName>
    <definedName name="TOTAL8P_7_14">#N/A</definedName>
    <definedName name="TOTAL8Q" localSheetId="1">#REF!</definedName>
    <definedName name="TOTAL8Q">#REF!</definedName>
    <definedName name="TOTAL8Q_1" localSheetId="1">#REF!</definedName>
    <definedName name="TOTAL8Q_1">#REF!</definedName>
    <definedName name="TOTAL8Q_14">#N/A</definedName>
    <definedName name="TOTAL8Q_7">#N/A</definedName>
    <definedName name="TOTAL8Q_7_1" localSheetId="1">#REF!</definedName>
    <definedName name="TOTAL8Q_7_1">#REF!</definedName>
    <definedName name="TOTAL8Q_7_14">#N/A</definedName>
    <definedName name="TOTAL8R" localSheetId="1">#REF!</definedName>
    <definedName name="TOTAL8R">#REF!</definedName>
    <definedName name="TOTAL8R_1" localSheetId="1">#REF!</definedName>
    <definedName name="TOTAL8R_1">#REF!</definedName>
    <definedName name="TOTAL8R_14">#N/A</definedName>
    <definedName name="TOTAL8R_7">#N/A</definedName>
    <definedName name="TOTAL8R_7_1" localSheetId="1">#REF!</definedName>
    <definedName name="TOTAL8R_7_1">#REF!</definedName>
    <definedName name="TOTAL8R_7_14">#N/A</definedName>
    <definedName name="TOTAL9" localSheetId="1">#REF!</definedName>
    <definedName name="TOTAL9">#REF!</definedName>
    <definedName name="TOTAL9_1" localSheetId="1">#REF!</definedName>
    <definedName name="TOTAL9_1">#REF!</definedName>
    <definedName name="TOTAL9_14">#N/A</definedName>
    <definedName name="TOTAL9_7">#N/A</definedName>
    <definedName name="TOTAL9_7_1" localSheetId="1">#REF!</definedName>
    <definedName name="TOTAL9_7_1">#REF!</definedName>
    <definedName name="TOTAL9_7_14">#N/A</definedName>
    <definedName name="TOTALA_1" localSheetId="1">#REF!</definedName>
    <definedName name="TOTALA_1">#REF!</definedName>
    <definedName name="TOTALA_14">#N/A</definedName>
    <definedName name="TOTALA_7">#N/A</definedName>
    <definedName name="TOTALA_7_1" localSheetId="1">#REF!</definedName>
    <definedName name="TOTALA_7_1">#REF!</definedName>
    <definedName name="TOTALA_7_14">#N/A</definedName>
    <definedName name="TOTALB_1" localSheetId="1">#REF!</definedName>
    <definedName name="TOTALB_1">#REF!</definedName>
    <definedName name="TOTALB_14">#N/A</definedName>
    <definedName name="TOTALB_7">#N/A</definedName>
    <definedName name="TOTALB_7_1" localSheetId="1">#REF!</definedName>
    <definedName name="TOTALB_7_1">#REF!</definedName>
    <definedName name="TOTALB_7_14">#N/A</definedName>
    <definedName name="totalbetoneira" localSheetId="1">'[27]medição '!#REF!</definedName>
    <definedName name="totalbetoneira">'[27]medição '!#REF!</definedName>
    <definedName name="TOTALC_1" localSheetId="1">#REF!</definedName>
    <definedName name="TOTALC_1">#REF!</definedName>
    <definedName name="TOTALC_14">#N/A</definedName>
    <definedName name="TOTALC_7">#N/A</definedName>
    <definedName name="TOTALC_7_1" localSheetId="1">#REF!</definedName>
    <definedName name="TOTALC_7_1">#REF!</definedName>
    <definedName name="TOTALC_7_14">#N/A</definedName>
    <definedName name="totalcaibro">'[42]MEMÓRIA MAT REC PLACA SINALIZ'!$E$21</definedName>
    <definedName name="totalchapa">'[42]MEMÓRIA MAT REC PLACA SINALIZ'!$E$20</definedName>
    <definedName name="TOTALD_1" localSheetId="1">#REF!</definedName>
    <definedName name="TOTALD_1">#REF!</definedName>
    <definedName name="TOTALD_14">#N/A</definedName>
    <definedName name="TOTALD_7">#N/A</definedName>
    <definedName name="TOTALD_7_1" localSheetId="1">#REF!</definedName>
    <definedName name="TOTALD_7_1">#REF!</definedName>
    <definedName name="TOTALD_7_14">#N/A</definedName>
    <definedName name="TOTALE_1" localSheetId="1">#REF!</definedName>
    <definedName name="TOTALE_1">#REF!</definedName>
    <definedName name="TOTALE_14">#N/A</definedName>
    <definedName name="TOTALE_7">#N/A</definedName>
    <definedName name="TOTALE_7_1" localSheetId="1">#REF!</definedName>
    <definedName name="TOTALE_7_1">#REF!</definedName>
    <definedName name="TOTALE_7_14">#N/A</definedName>
    <definedName name="TOTALF_1" localSheetId="1">#REF!</definedName>
    <definedName name="TOTALF_1">#REF!</definedName>
    <definedName name="TOTALF_14">#N/A</definedName>
    <definedName name="TOTALF_7">#N/A</definedName>
    <definedName name="TOTALF_7_1" localSheetId="1">#REF!</definedName>
    <definedName name="TOTALF_7_1">#REF!</definedName>
    <definedName name="TOTALF_7_14">#N/A</definedName>
    <definedName name="TOTALG_1" localSheetId="1">#REF!</definedName>
    <definedName name="TOTALG_1">#REF!</definedName>
    <definedName name="TOTALG_14">#N/A</definedName>
    <definedName name="TOTALG_7">#N/A</definedName>
    <definedName name="TOTALG_7_1" localSheetId="1">#REF!</definedName>
    <definedName name="TOTALG_7_1">#REF!</definedName>
    <definedName name="TOTALG_7_14">#N/A</definedName>
    <definedName name="totalgastalho">'[42]MEMÓRIA MAT REC PLACA SINALIZ'!$E$22</definedName>
    <definedName name="totalgeral" localSheetId="1">#REF!</definedName>
    <definedName name="totalgeral">#REF!</definedName>
    <definedName name="TOTALH_1" localSheetId="1">#REF!</definedName>
    <definedName name="TOTALH_1">#REF!</definedName>
    <definedName name="TOTALH_14">#N/A</definedName>
    <definedName name="TOTALH_7">#N/A</definedName>
    <definedName name="TOTALH_7_1" localSheetId="1">#REF!</definedName>
    <definedName name="TOTALH_7_1">#REF!</definedName>
    <definedName name="TOTALH_7_14">#N/A</definedName>
    <definedName name="TOTALI_1" localSheetId="1">#REF!</definedName>
    <definedName name="TOTALI_1">#REF!</definedName>
    <definedName name="TOTALI_14">#N/A</definedName>
    <definedName name="TOTALI_7">#N/A</definedName>
    <definedName name="TOTALI_7_1" localSheetId="1">#REF!</definedName>
    <definedName name="TOTALI_7_1">#REF!</definedName>
    <definedName name="TOTALI_7_14">#N/A</definedName>
    <definedName name="TOTALJ_1" localSheetId="1">#REF!</definedName>
    <definedName name="TOTALJ_1">#REF!</definedName>
    <definedName name="TOTALJ_14">#N/A</definedName>
    <definedName name="TOTALJ_7">#N/A</definedName>
    <definedName name="TOTALJ_7_1" localSheetId="1">#REF!</definedName>
    <definedName name="TOTALJ_7_1">#REF!</definedName>
    <definedName name="TOTALJ_7_14">#N/A</definedName>
    <definedName name="TOTALK_1" localSheetId="1">#REF!</definedName>
    <definedName name="TOTALK_1">#REF!</definedName>
    <definedName name="TOTALK_14">#N/A</definedName>
    <definedName name="TOTALK_7">#N/A</definedName>
    <definedName name="TOTALK_7_1" localSheetId="1">#REF!</definedName>
    <definedName name="TOTALK_7_1">#REF!</definedName>
    <definedName name="TOTALK_7_14">#N/A</definedName>
    <definedName name="TOTALL_1" localSheetId="1">#REF!</definedName>
    <definedName name="TOTALL_1">#REF!</definedName>
    <definedName name="TOTALL_14">#N/A</definedName>
    <definedName name="TOTALL_7">#N/A</definedName>
    <definedName name="TOTALL_7_1" localSheetId="1">#REF!</definedName>
    <definedName name="TOTALL_7_1">#REF!</definedName>
    <definedName name="TOTALL_7_14">#N/A</definedName>
    <definedName name="TOTALMATBET" localSheetId="1">'[42]CAL MAT BET CONSERVA '!#REF!</definedName>
    <definedName name="TOTALMATBET">'[42]CAL MAT BET CONSERVA '!#REF!</definedName>
    <definedName name="TOTALMATBET_13" localSheetId="1">'[42]CAL MAT BET CONSERVA '!#REF!</definedName>
    <definedName name="TOTALMATBET_13">'[42]CAL MAT BET CONSERVA '!#REF!</definedName>
    <definedName name="TOTALMATBET_13_19" localSheetId="1">'[42]CAL MAT BET CONSERVA '!#REF!</definedName>
    <definedName name="TOTALMATBET_13_19">'[42]CAL MAT BET CONSERVA '!#REF!</definedName>
    <definedName name="TOTALMATBET_13_23" localSheetId="1">'[42]CAL MAT BET CONSERVA '!#REF!</definedName>
    <definedName name="TOTALMATBET_13_23">'[42]CAL MAT BET CONSERVA '!#REF!</definedName>
    <definedName name="TOTALMATBET_13_25" localSheetId="1">'[55]CAL MAT BET CONSERVA '!#REF!</definedName>
    <definedName name="TOTALMATBET_13_25">'[55]CAL MAT BET CONSERVA '!#REF!</definedName>
    <definedName name="TOTALMATBET_19" localSheetId="1">'[42]CAL MAT BET CONSERVA '!#REF!</definedName>
    <definedName name="TOTALMATBET_19">'[42]CAL MAT BET CONSERVA '!#REF!</definedName>
    <definedName name="TOTALMATBET_23" localSheetId="1">'[42]CAL MAT BET CONSERVA '!#REF!</definedName>
    <definedName name="TOTALMATBET_23">'[42]CAL MAT BET CONSERVA '!#REF!</definedName>
    <definedName name="TOTALMATBET_24" localSheetId="1">'[42]CAL MAT BET CONSERVA '!#REF!</definedName>
    <definedName name="TOTALMATBET_24">'[42]CAL MAT BET CONSERVA '!#REF!</definedName>
    <definedName name="TOTALMATBET_24_13" localSheetId="1">'[42]CAL MAT BET CONSERVA '!#REF!</definedName>
    <definedName name="TOTALMATBET_24_13">'[42]CAL MAT BET CONSERVA '!#REF!</definedName>
    <definedName name="TOTALMATBET_24_13_19" localSheetId="1">'[42]CAL MAT BET CONSERVA '!#REF!</definedName>
    <definedName name="TOTALMATBET_24_13_19">'[42]CAL MAT BET CONSERVA '!#REF!</definedName>
    <definedName name="TOTALMATBET_24_13_23" localSheetId="1">'[42]CAL MAT BET CONSERVA '!#REF!</definedName>
    <definedName name="TOTALMATBET_24_13_23">'[42]CAL MAT BET CONSERVA '!#REF!</definedName>
    <definedName name="TOTALMATBET_24_13_25" localSheetId="1">'[55]CAL MAT BET CONSERVA '!#REF!</definedName>
    <definedName name="TOTALMATBET_24_13_25">'[55]CAL MAT BET CONSERVA '!#REF!</definedName>
    <definedName name="TOTALMATBET_24_19" localSheetId="1">'[42]CAL MAT BET CONSERVA '!#REF!</definedName>
    <definedName name="TOTALMATBET_24_19">'[42]CAL MAT BET CONSERVA '!#REF!</definedName>
    <definedName name="TOTALMATBET_24_23" localSheetId="1">'[42]CAL MAT BET CONSERVA '!#REF!</definedName>
    <definedName name="TOTALMATBET_24_23">'[42]CAL MAT BET CONSERVA '!#REF!</definedName>
    <definedName name="TOTALMATBET_24_25" localSheetId="1">'[55]CAL MAT BET CONSERVA '!#REF!</definedName>
    <definedName name="TOTALMATBET_24_25">'[55]CAL MAT BET CONSERVA '!#REF!</definedName>
    <definedName name="TOTALMATBET_25" localSheetId="1">'[55]CAL MAT BET CONSERVA '!#REF!</definedName>
    <definedName name="TOTALMATBET_25">'[55]CAL MAT BET CONSERVA '!#REF!</definedName>
    <definedName name="totalmistfrio" localSheetId="1">'[27]medição '!#REF!</definedName>
    <definedName name="totalmistfrio">'[27]medição '!#REF!</definedName>
    <definedName name="totalmistquente" localSheetId="1">'[27]medição '!#REF!</definedName>
    <definedName name="totalmistquente">'[27]medição '!#REF!</definedName>
    <definedName name="TOTALO_1" localSheetId="1">#REF!</definedName>
    <definedName name="TOTALO_1">#REF!</definedName>
    <definedName name="TOTALO_14">#N/A</definedName>
    <definedName name="TOTALO_7">#N/A</definedName>
    <definedName name="TOTALO_7_1" localSheetId="1">#REF!</definedName>
    <definedName name="TOTALO_7_1">#REF!</definedName>
    <definedName name="TOTALO_7_14">#N/A</definedName>
    <definedName name="TOTALORÇAMENTO">[87]RESUMO!$H$34</definedName>
    <definedName name="TOTALP_1" localSheetId="1">#REF!</definedName>
    <definedName name="TOTALP_1">#REF!</definedName>
    <definedName name="TOTALP_14">#N/A</definedName>
    <definedName name="TOTALP_7">#N/A</definedName>
    <definedName name="TOTALP_7_1" localSheetId="1">#REF!</definedName>
    <definedName name="TOTALP_7_1">#REF!</definedName>
    <definedName name="TOTALP_7_14">#N/A</definedName>
    <definedName name="totalparaf">'[42]MEMÓRIA MAT REC PLACA SINALIZ'!$E$18</definedName>
    <definedName name="totalparaf4">'[42]MEMÓRIA MAT REC PLACA SINALIZ'!$E$19</definedName>
    <definedName name="totalpelicexp">'[42]MEMÓRIA MAT REC PLACA SINALIZ'!$E$24</definedName>
    <definedName name="totalpelicinc">'[42]MEMÓRIA MAT REC PLACA SINALIZ'!$E$25</definedName>
    <definedName name="TOTALQ_1" localSheetId="1">#REF!</definedName>
    <definedName name="TOTALQ_1">#REF!</definedName>
    <definedName name="TOTALQ_14">#N/A</definedName>
    <definedName name="TOTALQ_7">#N/A</definedName>
    <definedName name="TOTALQ_7_1" localSheetId="1">#REF!</definedName>
    <definedName name="TOTALQ_7_1">#REF!</definedName>
    <definedName name="TOTALQ_7_14">#N/A</definedName>
    <definedName name="TOTALSAIBRO" localSheetId="1">#REF!</definedName>
    <definedName name="TOTALSAIBRO">#REF!</definedName>
    <definedName name="TOTALSERVIÇOS" localSheetId="1">[42]ORÇAMENTO!#REF!</definedName>
    <definedName name="TOTALSERVIÇOS">[42]ORÇAMENTO!#REF!</definedName>
    <definedName name="TOTALSERVIÇOS_13" localSheetId="1">[42]ORÇAMENTO!#REF!</definedName>
    <definedName name="TOTALSERVIÇOS_13">[42]ORÇAMENTO!#REF!</definedName>
    <definedName name="TOTALSERVIÇOS_13_19" localSheetId="1">[42]ORÇAMENTO!#REF!</definedName>
    <definedName name="TOTALSERVIÇOS_13_19">[42]ORÇAMENTO!#REF!</definedName>
    <definedName name="TOTALSERVIÇOS_13_23" localSheetId="1">[42]ORÇAMENTO!#REF!</definedName>
    <definedName name="TOTALSERVIÇOS_13_23">[42]ORÇAMENTO!#REF!</definedName>
    <definedName name="TOTALSERVIÇOS_13_25" localSheetId="1">[55]ORÇAMENTO!#REF!</definedName>
    <definedName name="TOTALSERVIÇOS_13_25">[55]ORÇAMENTO!#REF!</definedName>
    <definedName name="TOTALSERVIÇOS_19" localSheetId="1">[42]ORÇAMENTO!#REF!</definedName>
    <definedName name="TOTALSERVIÇOS_19">[42]ORÇAMENTO!#REF!</definedName>
    <definedName name="TOTALSERVIÇOS_23" localSheetId="1">[42]ORÇAMENTO!#REF!</definedName>
    <definedName name="TOTALSERVIÇOS_23">[42]ORÇAMENTO!#REF!</definedName>
    <definedName name="TOTALSERVIÇOS_24" localSheetId="1">[42]ORÇAMENTO!#REF!</definedName>
    <definedName name="TOTALSERVIÇOS_24">[42]ORÇAMENTO!#REF!</definedName>
    <definedName name="TOTALSERVIÇOS_24_13" localSheetId="1">[42]ORÇAMENTO!#REF!</definedName>
    <definedName name="TOTALSERVIÇOS_24_13">[42]ORÇAMENTO!#REF!</definedName>
    <definedName name="TOTALSERVIÇOS_24_13_19" localSheetId="1">[42]ORÇAMENTO!#REF!</definedName>
    <definedName name="TOTALSERVIÇOS_24_13_19">[42]ORÇAMENTO!#REF!</definedName>
    <definedName name="TOTALSERVIÇOS_24_13_23" localSheetId="1">[42]ORÇAMENTO!#REF!</definedName>
    <definedName name="TOTALSERVIÇOS_24_13_23">[42]ORÇAMENTO!#REF!</definedName>
    <definedName name="TOTALSERVIÇOS_24_13_25" localSheetId="1">[55]ORÇAMENTO!#REF!</definedName>
    <definedName name="TOTALSERVIÇOS_24_13_25">[55]ORÇAMENTO!#REF!</definedName>
    <definedName name="TOTALSERVIÇOS_24_19" localSheetId="1">[42]ORÇAMENTO!#REF!</definedName>
    <definedName name="TOTALSERVIÇOS_24_19">[42]ORÇAMENTO!#REF!</definedName>
    <definedName name="TOTALSERVIÇOS_24_23" localSheetId="1">[42]ORÇAMENTO!#REF!</definedName>
    <definedName name="TOTALSERVIÇOS_24_23">[42]ORÇAMENTO!#REF!</definedName>
    <definedName name="TOTALSERVIÇOS_24_25" localSheetId="1">[55]ORÇAMENTO!#REF!</definedName>
    <definedName name="TOTALSERVIÇOS_24_25">[55]ORÇAMENTO!#REF!</definedName>
    <definedName name="TOTALSERVIÇOS_25" localSheetId="1">[55]ORÇAMENTO!#REF!</definedName>
    <definedName name="TOTALSERVIÇOS_25">[55]ORÇAMENTO!#REF!</definedName>
    <definedName name="totaltinta">'[42]MEMÓRIA MAT REC PLACA SINALIZ'!$E$23</definedName>
    <definedName name="totee_3" localSheetId="1">#REF!</definedName>
    <definedName name="totee_3">#REF!</definedName>
    <definedName name="totee1" localSheetId="1">#REF!</definedName>
    <definedName name="totee1">#REF!</definedName>
    <definedName name="totee2" localSheetId="1">#REF!</definedName>
    <definedName name="totee2">#REF!</definedName>
    <definedName name="TOTMAT_EE1" localSheetId="1">#REF!</definedName>
    <definedName name="TOTMAT_EE1">#REF!</definedName>
    <definedName name="TOTMAT_EE2" localSheetId="1">#REF!</definedName>
    <definedName name="TOTMAT_EE2">#REF!</definedName>
    <definedName name="TOTMAT_EE3" localSheetId="1">#REF!</definedName>
    <definedName name="TOTMAT_EE3">#REF!</definedName>
    <definedName name="totmsa" localSheetId="1">#REF!</definedName>
    <definedName name="totmsa">#REF!</definedName>
    <definedName name="totmsa_1" localSheetId="1">#REF!</definedName>
    <definedName name="totmsa_1">#REF!</definedName>
    <definedName name="totmsa_2" localSheetId="1">#REF!</definedName>
    <definedName name="totmsa_2">#REF!</definedName>
    <definedName name="totmsa_3" localSheetId="1">#REF!</definedName>
    <definedName name="totmsa_3">#REF!</definedName>
    <definedName name="totmsa_4" localSheetId="1">#REF!</definedName>
    <definedName name="totmsa_4">#REF!</definedName>
    <definedName name="totmsa2" localSheetId="1">#REF!</definedName>
    <definedName name="totmsa2">#REF!</definedName>
    <definedName name="totmsa2_1" localSheetId="1">#REF!</definedName>
    <definedName name="totmsa2_1">#REF!</definedName>
    <definedName name="totmsa2_2" localSheetId="1">#REF!</definedName>
    <definedName name="totmsa2_2">#REF!</definedName>
    <definedName name="totmsa2_3" localSheetId="1">#REF!</definedName>
    <definedName name="totmsa2_3">#REF!</definedName>
    <definedName name="totmsa2_4" localSheetId="1">#REF!</definedName>
    <definedName name="totmsa2_4">#REF!</definedName>
    <definedName name="toto" hidden="1">{"'Database'!$A$1:$F$130"}</definedName>
    <definedName name="TOTSER_EE1" localSheetId="1">#REF!</definedName>
    <definedName name="TOTSER_EE1">#REF!</definedName>
    <definedName name="TOTSER_EE2" localSheetId="1">#REF!</definedName>
    <definedName name="TOTSER_EE2">#REF!</definedName>
    <definedName name="TOTSER_EE3" localSheetId="1">#REF!</definedName>
    <definedName name="TOTSER_EE3">#REF!</definedName>
    <definedName name="TOTSERV" localSheetId="1">#REF!</definedName>
    <definedName name="TOTSERV">#REF!</definedName>
    <definedName name="totsma" localSheetId="1">#REF!</definedName>
    <definedName name="totsma">#REF!</definedName>
    <definedName name="totsma_1" localSheetId="1">#REF!</definedName>
    <definedName name="totsma_1">#REF!</definedName>
    <definedName name="totsma_2" localSheetId="1">#REF!</definedName>
    <definedName name="totsma_2">#REF!</definedName>
    <definedName name="totsma_3" localSheetId="1">#REF!</definedName>
    <definedName name="totsma_3">#REF!</definedName>
    <definedName name="totsma_4" localSheetId="1">#REF!</definedName>
    <definedName name="totsma_4">#REF!</definedName>
    <definedName name="tøv"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TPA" localSheetId="1">#REF!</definedName>
    <definedName name="TPA">#REF!</definedName>
    <definedName name="TPC" localSheetId="1">#REF!</definedName>
    <definedName name="TPC">#REF!</definedName>
    <definedName name="TPM" localSheetId="1">#REF!</definedName>
    <definedName name="TPM">#REF!</definedName>
    <definedName name="TPM_25" localSheetId="1">#REF!</definedName>
    <definedName name="TPM_25">#REF!</definedName>
    <definedName name="TPM_4" localSheetId="1">#REF!</definedName>
    <definedName name="TPM_4">#REF!</definedName>
    <definedName name="TPMM" localSheetId="1">#REF!</definedName>
    <definedName name="TPMM">#REF!</definedName>
    <definedName name="TR" localSheetId="1">#REF!</definedName>
    <definedName name="TR">#REF!</definedName>
    <definedName name="tr_cap20_mbuq" localSheetId="1">'[27]medição '!#REF!</definedName>
    <definedName name="tr_cap20_mbuq">'[27]medição '!#REF!</definedName>
    <definedName name="tr_cap20mbuq" localSheetId="1">'[50]ficha medição'!#REF!</definedName>
    <definedName name="tr_cap20mbuq">'[50]ficha medição'!#REF!</definedName>
    <definedName name="tr_cap20mbuq_10" localSheetId="1">'[51]ficha medição'!#REF!</definedName>
    <definedName name="tr_cap20mbuq_10">'[51]ficha medição'!#REF!</definedName>
    <definedName name="tr_cap20mbuq_27" localSheetId="1">'[49]ficha medição'!#REF!</definedName>
    <definedName name="tr_cap20mbuq_27">'[49]ficha medição'!#REF!</definedName>
    <definedName name="tr_cap20mbuq_6" localSheetId="1">'[51]ficha medição'!#REF!</definedName>
    <definedName name="tr_cap20mbuq_6">'[51]ficha medição'!#REF!</definedName>
    <definedName name="tr_cap20mbuq_9" localSheetId="1">'[51]ficha medição'!#REF!</definedName>
    <definedName name="tr_cap20mbuq_9">'[51]ficha medição'!#REF!</definedName>
    <definedName name="tr_cm30_rp" localSheetId="1">'[27]medição '!#REF!</definedName>
    <definedName name="tr_cm30_rp">'[27]medição '!#REF!</definedName>
    <definedName name="tr_rl1c_lama" localSheetId="1">'[27]medição '!#REF!</definedName>
    <definedName name="tr_rl1c_lama">'[27]medição '!#REF!</definedName>
    <definedName name="tr_rm1c_mbb" localSheetId="1">'[27]medição '!#REF!</definedName>
    <definedName name="tr_rm1c_mbb">'[27]medição '!#REF!</definedName>
    <definedName name="tr_rm1c_mbuf" localSheetId="1">'[27]medição '!#REF!</definedName>
    <definedName name="tr_rm1c_mbuf">'[27]medição '!#REF!</definedName>
    <definedName name="tr_rr1ctb" localSheetId="1">'[27]medição '!#REF!</definedName>
    <definedName name="tr_rr1ctb">'[27]medição '!#REF!</definedName>
    <definedName name="tr_rr2c_capa" localSheetId="1">'[27]medição '!#REF!</definedName>
    <definedName name="tr_rr2c_capa">'[27]medição '!#REF!</definedName>
    <definedName name="tr_rr2c_tratamento" localSheetId="1">'[27]medição '!#REF!</definedName>
    <definedName name="tr_rr2c_tratamento">'[27]medição '!#REF!</definedName>
    <definedName name="tr_rric_pintura" localSheetId="1">'[27]medição '!#REF!</definedName>
    <definedName name="tr_rric_pintura">'[27]medição '!#REF!</definedName>
    <definedName name="TR5C" localSheetId="1">#REF!</definedName>
    <definedName name="TR5C">#REF!</definedName>
    <definedName name="TRABALHO" localSheetId="1">#REF!</definedName>
    <definedName name="TRABALHO">#REF!</definedName>
    <definedName name="TrabAnual" localSheetId="1">#REF!</definedName>
    <definedName name="TrabAnual">#REF!</definedName>
    <definedName name="TRAF" localSheetId="1">[168]RESUMO_AUT1!#REF!</definedName>
    <definedName name="TRAF">[168]RESUMO_AUT1!#REF!</definedName>
    <definedName name="TRAF_25" localSheetId="1">[169]RESUMO_AUT1!#REF!</definedName>
    <definedName name="TRAF_25">[169]RESUMO_AUT1!#REF!</definedName>
    <definedName name="TRANS" localSheetId="1">'[193]P A T O  B'!#REF!</definedName>
    <definedName name="TRANS">'[193]P A T O  B'!#REF!</definedName>
    <definedName name="TRÂNS_SEG_EMISS2" localSheetId="1">#REF!</definedName>
    <definedName name="TRÂNS_SEG_EMISS2">#REF!</definedName>
    <definedName name="TRÂNS_SEG_EMISS3" localSheetId="1">#REF!</definedName>
    <definedName name="TRÂNS_SEG_EMISS3">#REF!</definedName>
    <definedName name="TRÂNS_SEGU" localSheetId="1">#REF!</definedName>
    <definedName name="TRÂNS_SEGU">#REF!</definedName>
    <definedName name="TRÂNS_SEGURANÇA" localSheetId="1">#REF!</definedName>
    <definedName name="TRÂNS_SEGURANÇA">#REF!</definedName>
    <definedName name="TRANSMICRO" localSheetId="1">#REF!</definedName>
    <definedName name="TRANSMICRO">#REF!</definedName>
    <definedName name="transp_CAP20" localSheetId="1">[49]medição!#REF!</definedName>
    <definedName name="transp_CAP20">[49]medição!#REF!</definedName>
    <definedName name="transp_com_basc_10m3" localSheetId="1">[27]Transportes!#REF!</definedName>
    <definedName name="transp_com_basc_10m3">[27]Transportes!#REF!</definedName>
    <definedName name="transp_comercial_10m3" localSheetId="1">'[27]medição '!#REF!</definedName>
    <definedName name="transp_comercial_10m3">'[27]medição '!#REF!</definedName>
    <definedName name="transp_distribuidora">'[45]COMP.MAT.BET.'!$I$485</definedName>
    <definedName name="transp_emulsão" localSheetId="1">[49]medição!#REF!</definedName>
    <definedName name="transp_emulsão">[49]medição!#REF!</definedName>
    <definedName name="transp_loc_basc_10m3" localSheetId="1">'[27]medição '!#REF!</definedName>
    <definedName name="transp_loc_basc_10m3">'[27]medição '!#REF!</definedName>
    <definedName name="transp_loc_basc_5m3" localSheetId="1">'[27]medição '!#REF!</definedName>
    <definedName name="transp_loc_basc_5m3">'[27]medição '!#REF!</definedName>
    <definedName name="TRANSP_LOC_CARROC_PAV" localSheetId="1">#REF!</definedName>
    <definedName name="TRANSP_LOC_CARROC_PAV">#REF!</definedName>
    <definedName name="TRANSP_LOC_EQUIP" localSheetId="1">#REF!</definedName>
    <definedName name="TRANSP_LOC_EQUIP">#REF!</definedName>
    <definedName name="transp_loc_mat_remendos" localSheetId="1">[27]Transportes!#REF!</definedName>
    <definedName name="transp_loc_mat_remendos">[27]Transportes!#REF!</definedName>
    <definedName name="TRANSP_LOC_PAV" localSheetId="1">#REF!</definedName>
    <definedName name="TRANSP_LOC_PAV">#REF!</definedName>
    <definedName name="transp_local_10m3" localSheetId="1">[27]Transportes!#REF!</definedName>
    <definedName name="transp_local_10m3">[27]Transportes!#REF!</definedName>
    <definedName name="transp_local_5m3" localSheetId="1">[27]Transportes!#REF!</definedName>
    <definedName name="transp_local_5m3">[27]Transportes!#REF!</definedName>
    <definedName name="transp_para_remendos" localSheetId="1">'[27]medição '!#REF!</definedName>
    <definedName name="transp_para_remendos">'[27]medição '!#REF!</definedName>
    <definedName name="transp_refinaria">'[45]COMP.MAT.BET.'!$I$424</definedName>
    <definedName name="transp5m3" localSheetId="1">[42]ORÇAMENTO!#REF!</definedName>
    <definedName name="transp5m3">[42]ORÇAMENTO!#REF!</definedName>
    <definedName name="transp5m3_13" localSheetId="1">[42]ORÇAMENTO!#REF!</definedName>
    <definedName name="transp5m3_13">[42]ORÇAMENTO!#REF!</definedName>
    <definedName name="transp5m3_13_19" localSheetId="1">[42]ORÇAMENTO!#REF!</definedName>
    <definedName name="transp5m3_13_19">[42]ORÇAMENTO!#REF!</definedName>
    <definedName name="transp5m3_13_23" localSheetId="1">[42]ORÇAMENTO!#REF!</definedName>
    <definedName name="transp5m3_13_23">[42]ORÇAMENTO!#REF!</definedName>
    <definedName name="transp5m3_13_25" localSheetId="1">[55]ORÇAMENTO!#REF!</definedName>
    <definedName name="transp5m3_13_25">[55]ORÇAMENTO!#REF!</definedName>
    <definedName name="transp5m3_15" localSheetId="1">[56]ORÇAMENTO!#REF!</definedName>
    <definedName name="transp5m3_15">[56]ORÇAMENTO!#REF!</definedName>
    <definedName name="transp5m3_15_13" localSheetId="1">[56]ORÇAMENTO!#REF!</definedName>
    <definedName name="transp5m3_15_13">[56]ORÇAMENTO!#REF!</definedName>
    <definedName name="transp5m3_15_13_19" localSheetId="1">[56]ORÇAMENTO!#REF!</definedName>
    <definedName name="transp5m3_15_13_19">[56]ORÇAMENTO!#REF!</definedName>
    <definedName name="transp5m3_15_13_23" localSheetId="1">[56]ORÇAMENTO!#REF!</definedName>
    <definedName name="transp5m3_15_13_23">[56]ORÇAMENTO!#REF!</definedName>
    <definedName name="transp5m3_15_13_25" localSheetId="1">[56]ORÇAMENTO!#REF!</definedName>
    <definedName name="transp5m3_15_13_25">[56]ORÇAMENTO!#REF!</definedName>
    <definedName name="transp5m3_15_19" localSheetId="1">[56]ORÇAMENTO!#REF!</definedName>
    <definedName name="transp5m3_15_19">[56]ORÇAMENTO!#REF!</definedName>
    <definedName name="transp5m3_15_23" localSheetId="1">[56]ORÇAMENTO!#REF!</definedName>
    <definedName name="transp5m3_15_23">[56]ORÇAMENTO!#REF!</definedName>
    <definedName name="transp5m3_15_25" localSheetId="1">[56]ORÇAMENTO!#REF!</definedName>
    <definedName name="transp5m3_15_25">[56]ORÇAMENTO!#REF!</definedName>
    <definedName name="transp5m3_19" localSheetId="1">[42]ORÇAMENTO!#REF!</definedName>
    <definedName name="transp5m3_19">[42]ORÇAMENTO!#REF!</definedName>
    <definedName name="transp5m3_23" localSheetId="1">[42]ORÇAMENTO!#REF!</definedName>
    <definedName name="transp5m3_23">[42]ORÇAMENTO!#REF!</definedName>
    <definedName name="transp5m3_24" localSheetId="1">[42]ORÇAMENTO!#REF!</definedName>
    <definedName name="transp5m3_24">[42]ORÇAMENTO!#REF!</definedName>
    <definedName name="transp5m3_24_13" localSheetId="1">[42]ORÇAMENTO!#REF!</definedName>
    <definedName name="transp5m3_24_13">[42]ORÇAMENTO!#REF!</definedName>
    <definedName name="transp5m3_24_13_19" localSheetId="1">[42]ORÇAMENTO!#REF!</definedName>
    <definedName name="transp5m3_24_13_19">[42]ORÇAMENTO!#REF!</definedName>
    <definedName name="transp5m3_24_13_23" localSheetId="1">[42]ORÇAMENTO!#REF!</definedName>
    <definedName name="transp5m3_24_13_23">[42]ORÇAMENTO!#REF!</definedName>
    <definedName name="transp5m3_24_13_25" localSheetId="1">[55]ORÇAMENTO!#REF!</definedName>
    <definedName name="transp5m3_24_13_25">[55]ORÇAMENTO!#REF!</definedName>
    <definedName name="transp5m3_24_19" localSheetId="1">[42]ORÇAMENTO!#REF!</definedName>
    <definedName name="transp5m3_24_19">[42]ORÇAMENTO!#REF!</definedName>
    <definedName name="transp5m3_24_23" localSheetId="1">[42]ORÇAMENTO!#REF!</definedName>
    <definedName name="transp5m3_24_23">[42]ORÇAMENTO!#REF!</definedName>
    <definedName name="transp5m3_24_25" localSheetId="1">[55]ORÇAMENTO!#REF!</definedName>
    <definedName name="transp5m3_24_25">[55]ORÇAMENTO!#REF!</definedName>
    <definedName name="transp5m3_25" localSheetId="1">[55]ORÇAMENTO!#REF!</definedName>
    <definedName name="transp5m3_25">[55]ORÇAMENTO!#REF!</definedName>
    <definedName name="TRANSPBETF">'[74]CALCULOS AUXILIARES'!$E$50</definedName>
    <definedName name="TRANSPBETQ">'[74]CALCULOS AUXILIARES'!$E$54</definedName>
    <definedName name="transpcarroceria" localSheetId="1">[42]ORÇAMENTO!#REF!</definedName>
    <definedName name="transpcarroceria">[42]ORÇAMENTO!#REF!</definedName>
    <definedName name="transpcarroceria_13" localSheetId="1">[42]ORÇAMENTO!#REF!</definedName>
    <definedName name="transpcarroceria_13">[42]ORÇAMENTO!#REF!</definedName>
    <definedName name="transpcarroceria_13_19" localSheetId="1">[42]ORÇAMENTO!#REF!</definedName>
    <definedName name="transpcarroceria_13_19">[42]ORÇAMENTO!#REF!</definedName>
    <definedName name="transpcarroceria_13_23" localSheetId="1">[42]ORÇAMENTO!#REF!</definedName>
    <definedName name="transpcarroceria_13_23">[42]ORÇAMENTO!#REF!</definedName>
    <definedName name="transpcarroceria_13_25" localSheetId="1">[55]ORÇAMENTO!#REF!</definedName>
    <definedName name="transpcarroceria_13_25">[55]ORÇAMENTO!#REF!</definedName>
    <definedName name="transpcarroceria_15" localSheetId="1">[56]ORÇAMENTO!#REF!</definedName>
    <definedName name="transpcarroceria_15">[56]ORÇAMENTO!#REF!</definedName>
    <definedName name="transpcarroceria_15_13" localSheetId="1">[56]ORÇAMENTO!#REF!</definedName>
    <definedName name="transpcarroceria_15_13">[56]ORÇAMENTO!#REF!</definedName>
    <definedName name="transpcarroceria_15_13_19" localSheetId="1">[56]ORÇAMENTO!#REF!</definedName>
    <definedName name="transpcarroceria_15_13_19">[56]ORÇAMENTO!#REF!</definedName>
    <definedName name="transpcarroceria_15_13_23" localSheetId="1">[56]ORÇAMENTO!#REF!</definedName>
    <definedName name="transpcarroceria_15_13_23">[56]ORÇAMENTO!#REF!</definedName>
    <definedName name="transpcarroceria_15_13_25" localSheetId="1">[56]ORÇAMENTO!#REF!</definedName>
    <definedName name="transpcarroceria_15_13_25">[56]ORÇAMENTO!#REF!</definedName>
    <definedName name="transpcarroceria_15_19" localSheetId="1">[56]ORÇAMENTO!#REF!</definedName>
    <definedName name="transpcarroceria_15_19">[56]ORÇAMENTO!#REF!</definedName>
    <definedName name="transpcarroceria_15_23" localSheetId="1">[56]ORÇAMENTO!#REF!</definedName>
    <definedName name="transpcarroceria_15_23">[56]ORÇAMENTO!#REF!</definedName>
    <definedName name="transpcarroceria_15_25" localSheetId="1">[56]ORÇAMENTO!#REF!</definedName>
    <definedName name="transpcarroceria_15_25">[56]ORÇAMENTO!#REF!</definedName>
    <definedName name="transpcarroceria_19" localSheetId="1">[42]ORÇAMENTO!#REF!</definedName>
    <definedName name="transpcarroceria_19">[42]ORÇAMENTO!#REF!</definedName>
    <definedName name="transpcarroceria_23" localSheetId="1">[42]ORÇAMENTO!#REF!</definedName>
    <definedName name="transpcarroceria_23">[42]ORÇAMENTO!#REF!</definedName>
    <definedName name="transpcarroceria_24" localSheetId="1">[42]ORÇAMENTO!#REF!</definedName>
    <definedName name="transpcarroceria_24">[42]ORÇAMENTO!#REF!</definedName>
    <definedName name="transpcarroceria_24_13" localSheetId="1">[42]ORÇAMENTO!#REF!</definedName>
    <definedName name="transpcarroceria_24_13">[42]ORÇAMENTO!#REF!</definedName>
    <definedName name="transpcarroceria_24_13_19" localSheetId="1">[42]ORÇAMENTO!#REF!</definedName>
    <definedName name="transpcarroceria_24_13_19">[42]ORÇAMENTO!#REF!</definedName>
    <definedName name="transpcarroceria_24_13_23" localSheetId="1">[42]ORÇAMENTO!#REF!</definedName>
    <definedName name="transpcarroceria_24_13_23">[42]ORÇAMENTO!#REF!</definedName>
    <definedName name="transpcarroceria_24_13_25" localSheetId="1">[55]ORÇAMENTO!#REF!</definedName>
    <definedName name="transpcarroceria_24_13_25">[55]ORÇAMENTO!#REF!</definedName>
    <definedName name="transpcarroceria_24_19" localSheetId="1">[42]ORÇAMENTO!#REF!</definedName>
    <definedName name="transpcarroceria_24_19">[42]ORÇAMENTO!#REF!</definedName>
    <definedName name="transpcarroceria_24_23" localSheetId="1">[42]ORÇAMENTO!#REF!</definedName>
    <definedName name="transpcarroceria_24_23">[42]ORÇAMENTO!#REF!</definedName>
    <definedName name="transpcarroceria_24_25" localSheetId="1">[55]ORÇAMENTO!#REF!</definedName>
    <definedName name="transpcarroceria_24_25">[55]ORÇAMENTO!#REF!</definedName>
    <definedName name="transpcarroceria_25" localSheetId="1">[55]ORÇAMENTO!#REF!</definedName>
    <definedName name="transpcarroceria_25">[55]ORÇAMENTO!#REF!</definedName>
    <definedName name="transporte" localSheetId="1">#REF!</definedName>
    <definedName name="transporte">#REF!</definedName>
    <definedName name="transporte_1" localSheetId="1">#REF!</definedName>
    <definedName name="transporte_1">#REF!</definedName>
    <definedName name="transporte_carroceria" localSheetId="1">'[27]medição '!#REF!</definedName>
    <definedName name="transporte_carroceria">'[27]medição '!#REF!</definedName>
    <definedName name="transporte_comercial" localSheetId="1">'[27]medição '!#REF!</definedName>
    <definedName name="transporte_comercial">'[27]medição '!#REF!</definedName>
    <definedName name="transporte_especial" localSheetId="1">'[27]medição '!#REF!</definedName>
    <definedName name="transporte_especial">'[27]medição '!#REF!</definedName>
    <definedName name="Transportes" localSheetId="1">'[194]P A T O'!#REF!</definedName>
    <definedName name="Transportes">'[194]P A T O'!#REF!</definedName>
    <definedName name="transpremendo" localSheetId="1">[42]ORÇAMENTO!#REF!</definedName>
    <definedName name="transpremendo">[42]ORÇAMENTO!#REF!</definedName>
    <definedName name="transpremendo_13" localSheetId="1">[42]ORÇAMENTO!#REF!</definedName>
    <definedName name="transpremendo_13">[42]ORÇAMENTO!#REF!</definedName>
    <definedName name="transpremendo_13_19" localSheetId="1">[42]ORÇAMENTO!#REF!</definedName>
    <definedName name="transpremendo_13_19">[42]ORÇAMENTO!#REF!</definedName>
    <definedName name="transpremendo_13_23" localSheetId="1">[42]ORÇAMENTO!#REF!</definedName>
    <definedName name="transpremendo_13_23">[42]ORÇAMENTO!#REF!</definedName>
    <definedName name="transpremendo_13_25" localSheetId="1">[55]ORÇAMENTO!#REF!</definedName>
    <definedName name="transpremendo_13_25">[55]ORÇAMENTO!#REF!</definedName>
    <definedName name="transpremendo_15" localSheetId="1">[56]ORÇAMENTO!#REF!</definedName>
    <definedName name="transpremendo_15">[56]ORÇAMENTO!#REF!</definedName>
    <definedName name="transpremendo_15_13" localSheetId="1">[56]ORÇAMENTO!#REF!</definedName>
    <definedName name="transpremendo_15_13">[56]ORÇAMENTO!#REF!</definedName>
    <definedName name="transpremendo_15_13_19" localSheetId="1">[56]ORÇAMENTO!#REF!</definedName>
    <definedName name="transpremendo_15_13_19">[56]ORÇAMENTO!#REF!</definedName>
    <definedName name="transpremendo_15_13_23" localSheetId="1">[56]ORÇAMENTO!#REF!</definedName>
    <definedName name="transpremendo_15_13_23">[56]ORÇAMENTO!#REF!</definedName>
    <definedName name="transpremendo_15_13_25" localSheetId="1">[56]ORÇAMENTO!#REF!</definedName>
    <definedName name="transpremendo_15_13_25">[56]ORÇAMENTO!#REF!</definedName>
    <definedName name="transpremendo_15_19" localSheetId="1">[56]ORÇAMENTO!#REF!</definedName>
    <definedName name="transpremendo_15_19">[56]ORÇAMENTO!#REF!</definedName>
    <definedName name="transpremendo_15_23" localSheetId="1">[56]ORÇAMENTO!#REF!</definedName>
    <definedName name="transpremendo_15_23">[56]ORÇAMENTO!#REF!</definedName>
    <definedName name="transpremendo_15_25" localSheetId="1">[56]ORÇAMENTO!#REF!</definedName>
    <definedName name="transpremendo_15_25">[56]ORÇAMENTO!#REF!</definedName>
    <definedName name="transpremendo_19" localSheetId="1">[42]ORÇAMENTO!#REF!</definedName>
    <definedName name="transpremendo_19">[42]ORÇAMENTO!#REF!</definedName>
    <definedName name="transpremendo_23" localSheetId="1">[42]ORÇAMENTO!#REF!</definedName>
    <definedName name="transpremendo_23">[42]ORÇAMENTO!#REF!</definedName>
    <definedName name="transpremendo_24" localSheetId="1">[42]ORÇAMENTO!#REF!</definedName>
    <definedName name="transpremendo_24">[42]ORÇAMENTO!#REF!</definedName>
    <definedName name="transpremendo_24_13" localSheetId="1">[42]ORÇAMENTO!#REF!</definedName>
    <definedName name="transpremendo_24_13">[42]ORÇAMENTO!#REF!</definedName>
    <definedName name="transpremendo_24_13_19" localSheetId="1">[42]ORÇAMENTO!#REF!</definedName>
    <definedName name="transpremendo_24_13_19">[42]ORÇAMENTO!#REF!</definedName>
    <definedName name="transpremendo_24_13_23" localSheetId="1">[42]ORÇAMENTO!#REF!</definedName>
    <definedName name="transpremendo_24_13_23">[42]ORÇAMENTO!#REF!</definedName>
    <definedName name="transpremendo_24_13_25" localSheetId="1">[55]ORÇAMENTO!#REF!</definedName>
    <definedName name="transpremendo_24_13_25">[55]ORÇAMENTO!#REF!</definedName>
    <definedName name="transpremendo_24_19" localSheetId="1">[42]ORÇAMENTO!#REF!</definedName>
    <definedName name="transpremendo_24_19">[42]ORÇAMENTO!#REF!</definedName>
    <definedName name="transpremendo_24_23" localSheetId="1">[42]ORÇAMENTO!#REF!</definedName>
    <definedName name="transpremendo_24_23">[42]ORÇAMENTO!#REF!</definedName>
    <definedName name="transpremendo_24_25" localSheetId="1">[55]ORÇAMENTO!#REF!</definedName>
    <definedName name="transpremendo_24_25">[55]ORÇAMENTO!#REF!</definedName>
    <definedName name="transpremendo_25" localSheetId="1">[55]ORÇAMENTO!#REF!</definedName>
    <definedName name="transpremendo_25">[55]ORÇAMENTO!#REF!</definedName>
    <definedName name="TRANSTSS" localSheetId="1">#REF!</definedName>
    <definedName name="TRANSTSS">#REF!</definedName>
    <definedName name="trasupdup" localSheetId="1">[42]ORÇAMENTO!#REF!</definedName>
    <definedName name="trasupdup">[42]ORÇAMENTO!#REF!</definedName>
    <definedName name="trasupdup_13" localSheetId="1">[42]ORÇAMENTO!#REF!</definedName>
    <definedName name="trasupdup_13">[42]ORÇAMENTO!#REF!</definedName>
    <definedName name="trasupdup_13_19" localSheetId="1">[42]ORÇAMENTO!#REF!</definedName>
    <definedName name="trasupdup_13_19">[42]ORÇAMENTO!#REF!</definedName>
    <definedName name="trasupdup_13_23" localSheetId="1">[42]ORÇAMENTO!#REF!</definedName>
    <definedName name="trasupdup_13_23">[42]ORÇAMENTO!#REF!</definedName>
    <definedName name="trasupdup_13_25" localSheetId="1">[55]ORÇAMENTO!#REF!</definedName>
    <definedName name="trasupdup_13_25">[55]ORÇAMENTO!#REF!</definedName>
    <definedName name="trasupdup_15" localSheetId="1">[56]ORÇAMENTO!#REF!</definedName>
    <definedName name="trasupdup_15">[56]ORÇAMENTO!#REF!</definedName>
    <definedName name="trasupdup_15_13" localSheetId="1">[56]ORÇAMENTO!#REF!</definedName>
    <definedName name="trasupdup_15_13">[56]ORÇAMENTO!#REF!</definedName>
    <definedName name="trasupdup_15_13_19" localSheetId="1">[56]ORÇAMENTO!#REF!</definedName>
    <definedName name="trasupdup_15_13_19">[56]ORÇAMENTO!#REF!</definedName>
    <definedName name="trasupdup_15_13_23" localSheetId="1">[56]ORÇAMENTO!#REF!</definedName>
    <definedName name="trasupdup_15_13_23">[56]ORÇAMENTO!#REF!</definedName>
    <definedName name="trasupdup_15_13_25" localSheetId="1">[56]ORÇAMENTO!#REF!</definedName>
    <definedName name="trasupdup_15_13_25">[56]ORÇAMENTO!#REF!</definedName>
    <definedName name="trasupdup_15_19" localSheetId="1">[56]ORÇAMENTO!#REF!</definedName>
    <definedName name="trasupdup_15_19">[56]ORÇAMENTO!#REF!</definedName>
    <definedName name="trasupdup_15_23" localSheetId="1">[56]ORÇAMENTO!#REF!</definedName>
    <definedName name="trasupdup_15_23">[56]ORÇAMENTO!#REF!</definedName>
    <definedName name="trasupdup_15_25" localSheetId="1">[56]ORÇAMENTO!#REF!</definedName>
    <definedName name="trasupdup_15_25">[56]ORÇAMENTO!#REF!</definedName>
    <definedName name="trasupdup_19" localSheetId="1">[42]ORÇAMENTO!#REF!</definedName>
    <definedName name="trasupdup_19">[42]ORÇAMENTO!#REF!</definedName>
    <definedName name="trasupdup_23" localSheetId="1">[42]ORÇAMENTO!#REF!</definedName>
    <definedName name="trasupdup_23">[42]ORÇAMENTO!#REF!</definedName>
    <definedName name="trasupdup_24" localSheetId="1">[42]ORÇAMENTO!#REF!</definedName>
    <definedName name="trasupdup_24">[42]ORÇAMENTO!#REF!</definedName>
    <definedName name="trasupdup_24_13" localSheetId="1">[42]ORÇAMENTO!#REF!</definedName>
    <definedName name="trasupdup_24_13">[42]ORÇAMENTO!#REF!</definedName>
    <definedName name="trasupdup_24_13_19" localSheetId="1">[42]ORÇAMENTO!#REF!</definedName>
    <definedName name="trasupdup_24_13_19">[42]ORÇAMENTO!#REF!</definedName>
    <definedName name="trasupdup_24_13_23" localSheetId="1">[42]ORÇAMENTO!#REF!</definedName>
    <definedName name="trasupdup_24_13_23">[42]ORÇAMENTO!#REF!</definedName>
    <definedName name="trasupdup_24_13_25" localSheetId="1">[55]ORÇAMENTO!#REF!</definedName>
    <definedName name="trasupdup_24_13_25">[55]ORÇAMENTO!#REF!</definedName>
    <definedName name="trasupdup_24_19" localSheetId="1">[42]ORÇAMENTO!#REF!</definedName>
    <definedName name="trasupdup_24_19">[42]ORÇAMENTO!#REF!</definedName>
    <definedName name="trasupdup_24_23" localSheetId="1">[42]ORÇAMENTO!#REF!</definedName>
    <definedName name="trasupdup_24_23">[42]ORÇAMENTO!#REF!</definedName>
    <definedName name="trasupdup_24_25" localSheetId="1">[55]ORÇAMENTO!#REF!</definedName>
    <definedName name="trasupdup_24_25">[55]ORÇAMENTO!#REF!</definedName>
    <definedName name="trasupdup_25" localSheetId="1">[55]ORÇAMENTO!#REF!</definedName>
    <definedName name="trasupdup_25">[55]ORÇAMENTO!#REF!</definedName>
    <definedName name="tratamento" localSheetId="1">'[27]medição '!#REF!</definedName>
    <definedName name="tratamento">'[27]medição '!#REF!</definedName>
    <definedName name="TRAV_EMISS3_S" localSheetId="1">#REF!</definedName>
    <definedName name="TRAV_EMISS3_S">#REF!</definedName>
    <definedName name="travessas" localSheetId="1">'[27]medição '!#REF!</definedName>
    <definedName name="travessas">'[27]medição '!#REF!</definedName>
    <definedName name="TRCAP20" localSheetId="1">#REF!</definedName>
    <definedName name="TRCAP20">#REF!</definedName>
    <definedName name="TRCM30" localSheetId="1">#REF!</definedName>
    <definedName name="TRCM30">#REF!</definedName>
    <definedName name="tre" localSheetId="1">#REF!</definedName>
    <definedName name="tre">#REF!</definedName>
    <definedName name="Trec" localSheetId="1">#REF!</definedName>
    <definedName name="Trec">#REF!</definedName>
    <definedName name="TREC_1" localSheetId="1">#REF!</definedName>
    <definedName name="TREC_1">#REF!</definedName>
    <definedName name="TREC_35" localSheetId="1">#REF!</definedName>
    <definedName name="TREC_35">#REF!</definedName>
    <definedName name="TREC1" localSheetId="1">#REF!</definedName>
    <definedName name="TREC1">#REF!</definedName>
    <definedName name="Trecho" localSheetId="1">#REF!</definedName>
    <definedName name="Trecho">#REF!</definedName>
    <definedName name="trecho_13">[42]procedimentos!$B$117</definedName>
    <definedName name="trecho_26">[42]procedimentos!$B$117</definedName>
    <definedName name="trecho_33">[42]procedimentos!$B$117</definedName>
    <definedName name="trecho_5">[42]procedimentos!$B$117</definedName>
    <definedName name="trecho_6">[42]procedimentos!$B$117</definedName>
    <definedName name="trecho_7">[42]procedimentos!$B$117</definedName>
    <definedName name="trecho_8">[42]procedimentos!$B$117</definedName>
    <definedName name="trecho_9">[42]procedimentos!$B$117</definedName>
    <definedName name="TRECHO1">[74]Croqui!$B$5</definedName>
    <definedName name="trecho1a">[45]CAPA!$B$14</definedName>
    <definedName name="trecho1b">[45]CAPA!$B$14</definedName>
    <definedName name="trecho2" localSheetId="1">#REF!</definedName>
    <definedName name="trecho2">#REF!</definedName>
    <definedName name="trecho2_13" localSheetId="1">[42]procedimentos!#REF!</definedName>
    <definedName name="trecho2_13">[42]procedimentos!#REF!</definedName>
    <definedName name="trecho2_19" localSheetId="1">#REF!</definedName>
    <definedName name="trecho2_19">#REF!</definedName>
    <definedName name="trecho2_23" localSheetId="1">#REF!</definedName>
    <definedName name="trecho2_23">#REF!</definedName>
    <definedName name="trecho2_25" localSheetId="1">[165]procedimentos!#REF!</definedName>
    <definedName name="trecho2_25">[165]procedimentos!#REF!</definedName>
    <definedName name="trecho2_26" localSheetId="1">[42]procedimentos!#REF!</definedName>
    <definedName name="trecho2_26">[42]procedimentos!#REF!</definedName>
    <definedName name="trecho2_33" localSheetId="1">[42]procedimentos!#REF!</definedName>
    <definedName name="trecho2_33">[42]procedimentos!#REF!</definedName>
    <definedName name="trecho2_5" localSheetId="1">[42]procedimentos!#REF!</definedName>
    <definedName name="trecho2_5">[42]procedimentos!#REF!</definedName>
    <definedName name="trecho2_6" localSheetId="1">[42]procedimentos!#REF!</definedName>
    <definedName name="trecho2_6">[42]procedimentos!#REF!</definedName>
    <definedName name="trecho2_7" localSheetId="1">[42]procedimentos!#REF!</definedName>
    <definedName name="trecho2_7">[42]procedimentos!#REF!</definedName>
    <definedName name="trecho2_8" localSheetId="1">[42]procedimentos!#REF!</definedName>
    <definedName name="trecho2_8">[42]procedimentos!#REF!</definedName>
    <definedName name="trecho2_9" localSheetId="1">[42]procedimentos!#REF!</definedName>
    <definedName name="trecho2_9">[42]procedimentos!#REF!</definedName>
    <definedName name="Trev" localSheetId="1">#REF!</definedName>
    <definedName name="Trev">#REF!</definedName>
    <definedName name="Trevo" localSheetId="1">#REF!</definedName>
    <definedName name="Trevo">#REF!</definedName>
    <definedName name="TRL1C" localSheetId="1">#REF!</definedName>
    <definedName name="TRL1C">#REF!</definedName>
    <definedName name="TRM" localSheetId="1">#REF!</definedName>
    <definedName name="TRM">#REF!</definedName>
    <definedName name="TRM1C" localSheetId="1">#REF!</definedName>
    <definedName name="TRM1C">#REF!</definedName>
    <definedName name="TRMRP" localSheetId="1">#REF!</definedName>
    <definedName name="TRMRP">#REF!</definedName>
    <definedName name="TRMTB" localSheetId="1">#REF!</definedName>
    <definedName name="TRMTB">#REF!</definedName>
    <definedName name="TRP" localSheetId="1">#REF!</definedName>
    <definedName name="TRP">#REF!</definedName>
    <definedName name="TRR1C" localSheetId="1">#REF!</definedName>
    <definedName name="TRR1C">#REF!</definedName>
    <definedName name="TRR1CF" localSheetId="1">#REF!</definedName>
    <definedName name="TRR1CF">#REF!</definedName>
    <definedName name="TRR2C" localSheetId="1">#REF!</definedName>
    <definedName name="TRR2C">#REF!</definedName>
    <definedName name="TRRM1C" localSheetId="1">#REF!</definedName>
    <definedName name="TRRM1C">#REF!</definedName>
    <definedName name="TRRPL" localSheetId="1">#REF!</definedName>
    <definedName name="TRRPL">#REF!</definedName>
    <definedName name="TRRR1C" localSheetId="1">#REF!</definedName>
    <definedName name="TRRR1C">#REF!</definedName>
    <definedName name="TRRRP" localSheetId="1">#REF!</definedName>
    <definedName name="TRRRP">#REF!</definedName>
    <definedName name="TRRTB" localSheetId="1">#REF!</definedName>
    <definedName name="TRRTB">#REF!</definedName>
    <definedName name="TRRTSD" localSheetId="1">#REF!</definedName>
    <definedName name="TRRTSD">#REF!</definedName>
    <definedName name="TRT" localSheetId="1">#REF!</definedName>
    <definedName name="TRT">#REF!</definedName>
    <definedName name="TS" localSheetId="1">#REF!</definedName>
    <definedName name="TS">#REF!</definedName>
    <definedName name="TS2C">"'file:///D:/Meus documentos/ANASTÁCIO/SERCEL/BR262990800.xls'#$TLMB.$#REF!$#REF!"</definedName>
    <definedName name="tsbr1" localSheetId="1">'[27]memória quantitativa'!#REF!</definedName>
    <definedName name="tsbr1">'[27]memória quantitativa'!#REF!</definedName>
    <definedName name="tsbr2" localSheetId="1">'[27]memória quantitativa'!#REF!</definedName>
    <definedName name="tsbr2">'[27]memória quantitativa'!#REF!</definedName>
    <definedName name="tsbr3" localSheetId="1">'[27]memória quantitativa'!#REF!</definedName>
    <definedName name="tsbr3">'[27]memória quantitativa'!#REF!</definedName>
    <definedName name="tsbr4" localSheetId="1">'[27]memória quantitativa'!#REF!</definedName>
    <definedName name="tsbr4">'[27]memória quantitativa'!#REF!</definedName>
    <definedName name="tsbr5" localSheetId="1">'[27]memória quantitativa'!#REF!</definedName>
    <definedName name="tsbr5">'[27]memória quantitativa'!#REF!</definedName>
    <definedName name="TSCAP20" localSheetId="1">#REF!</definedName>
    <definedName name="TSCAP20">#REF!</definedName>
    <definedName name="TSCM30" localSheetId="1">#REF!</definedName>
    <definedName name="TSCM30">#REF!</definedName>
    <definedName name="TSD" localSheetId="1">#REF!</definedName>
    <definedName name="TSD">#REF!</definedName>
    <definedName name="TSD_Adir">OFFSET([82]Percentual!$A$6,0,COLUMN([82]Percentual!$CH$3)-1,COUNTA([82]Percentual!$A$6:$A$105),1)</definedName>
    <definedName name="TSD_Aesq">OFFSET([82]Percentual!$A$6,0,MATCH([82]Percentual!$BH$3,[82]Percentual!$3:$3,0)-1,COUNTA([82]Percentual!$A$6:$A$105),1)</definedName>
    <definedName name="TSD_pista">OFFSET([82]Percentual!$A$6,0,MATCH([82]Percentual!$AH$3,[82]Percentual!$3:$3,0)-1,COUNTA([82]Percentual!$A$6:$A$105),1)</definedName>
    <definedName name="TSDB" localSheetId="1">#REF!</definedName>
    <definedName name="TSDB">#REF!</definedName>
    <definedName name="TSEMUL" localSheetId="1">#REF!</definedName>
    <definedName name="TSEMUL">#REF!</definedName>
    <definedName name="tskmf1" localSheetId="1">'[27]memória quantitativa'!#REF!</definedName>
    <definedName name="tskmf1">'[27]memória quantitativa'!#REF!</definedName>
    <definedName name="tskmf2" localSheetId="1">'[27]memória quantitativa'!#REF!</definedName>
    <definedName name="tskmf2">'[27]memória quantitativa'!#REF!</definedName>
    <definedName name="tskmf3" localSheetId="1">'[27]memória quantitativa'!#REF!</definedName>
    <definedName name="tskmf3">'[27]memória quantitativa'!#REF!</definedName>
    <definedName name="tskmf4" localSheetId="1">'[27]memória quantitativa'!#REF!</definedName>
    <definedName name="tskmf4">'[27]memória quantitativa'!#REF!</definedName>
    <definedName name="tskmf5" localSheetId="1">'[27]memória quantitativa'!#REF!</definedName>
    <definedName name="tskmf5">'[27]memória quantitativa'!#REF!</definedName>
    <definedName name="tskmi1" localSheetId="1">'[27]memória quantitativa'!#REF!</definedName>
    <definedName name="tskmi1">'[27]memória quantitativa'!#REF!</definedName>
    <definedName name="tskmi2" localSheetId="1">'[27]memória quantitativa'!#REF!</definedName>
    <definedName name="tskmi2">'[27]memória quantitativa'!#REF!</definedName>
    <definedName name="tskmi3" localSheetId="1">'[27]memória quantitativa'!#REF!</definedName>
    <definedName name="tskmi3">'[27]memória quantitativa'!#REF!</definedName>
    <definedName name="tskmi4" localSheetId="1">'[27]memória quantitativa'!#REF!</definedName>
    <definedName name="tskmi4">'[27]memória quantitativa'!#REF!</definedName>
    <definedName name="tskmi5" localSheetId="1">'[27]memória quantitativa'!#REF!</definedName>
    <definedName name="tskmi5">'[27]memória quantitativa'!#REF!</definedName>
    <definedName name="tslarg1" localSheetId="1">'[27]memória quantitativa'!#REF!</definedName>
    <definedName name="tslarg1">'[27]memória quantitativa'!#REF!</definedName>
    <definedName name="tslarg2" localSheetId="1">'[27]memória quantitativa'!#REF!</definedName>
    <definedName name="tslarg2">'[27]memória quantitativa'!#REF!</definedName>
    <definedName name="tslarg3" localSheetId="1">'[27]memória quantitativa'!#REF!</definedName>
    <definedName name="tslarg3">'[27]memória quantitativa'!#REF!</definedName>
    <definedName name="tslarg4" localSheetId="1">'[27]memória quantitativa'!#REF!</definedName>
    <definedName name="tslarg4">'[27]memória quantitativa'!#REF!</definedName>
    <definedName name="tslarg5" localSheetId="1">'[27]memória quantitativa'!#REF!</definedName>
    <definedName name="tslarg5">'[27]memória quantitativa'!#REF!</definedName>
    <definedName name="TSRL1C" localSheetId="1">#REF!</definedName>
    <definedName name="TSRL1C">#REF!</definedName>
    <definedName name="TSRM1C" localSheetId="1">#REF!</definedName>
    <definedName name="TSRM1C">#REF!</definedName>
    <definedName name="TSRR1C" localSheetId="1">#REF!</definedName>
    <definedName name="TSRR1C">#REF!</definedName>
    <definedName name="TSRR1CF" localSheetId="1">#REF!</definedName>
    <definedName name="TSRR1CF">#REF!</definedName>
    <definedName name="TSRR2C" localSheetId="1">#REF!</definedName>
    <definedName name="TSRR2C">#REF!</definedName>
    <definedName name="TSRR2CF" localSheetId="1">#REF!</definedName>
    <definedName name="TSRR2CF">#REF!</definedName>
    <definedName name="TSS" localSheetId="1">#REF!</definedName>
    <definedName name="TSS">#REF!</definedName>
    <definedName name="TSSB" localSheetId="1">#REF!</definedName>
    <definedName name="TSSB">#REF!</definedName>
    <definedName name="tssd_1" localSheetId="1">#REF!</definedName>
    <definedName name="tssd_1">#REF!</definedName>
    <definedName name="tssd_14">#N/A</definedName>
    <definedName name="tt" localSheetId="1">#N/A</definedName>
    <definedName name="tt">[0]!tt</definedName>
    <definedName name="TT_1" localSheetId="1">#REF!</definedName>
    <definedName name="TT_1">#REF!</definedName>
    <definedName name="tt_25" localSheetId="1">#N/A</definedName>
    <definedName name="tt_25">[0]!tt_25</definedName>
    <definedName name="tt1_25" localSheetId="1">#N/A</definedName>
    <definedName name="tt1_25">[0]!tt1_25</definedName>
    <definedName name="TTSS" localSheetId="1">#REF!</definedName>
    <definedName name="TTSS">#REF!</definedName>
    <definedName name="TTT" localSheetId="1">#REF!</definedName>
    <definedName name="TTT">#REF!</definedName>
    <definedName name="ttttt" localSheetId="1">#REF!</definedName>
    <definedName name="ttttt">#REF!</definedName>
    <definedName name="ttttttttttttttttttttttttttttttttt" localSheetId="1">'[133]Medição Completa'!#REF!</definedName>
    <definedName name="ttttttttttttttttttttttttttttttttt">'[133]Medição Completa'!#REF!</definedName>
    <definedName name="TUDO" localSheetId="1">#REF!</definedName>
    <definedName name="TUDO">#REF!</definedName>
    <definedName name="TXREMATI" localSheetId="1">#REF!</definedName>
    <definedName name="TXREMATI">#REF!</definedName>
    <definedName name="Type_List" localSheetId="1">#REF!</definedName>
    <definedName name="Type_List">#REF!</definedName>
    <definedName name="TYUIO" hidden="1">{#N/A,#N/A,TRUE,"Serviços"}</definedName>
    <definedName name="TYUIOO" hidden="1">{#N/A,#N/A,TRUE,"Serviços"}</definedName>
    <definedName name="UBB_UTEJF" hidden="1">{#N/A,#N/A,FALSE,"ANEXO3 99 ERA";#N/A,#N/A,FALSE,"ANEXO3 99 UBÁ2";#N/A,#N/A,FALSE,"ANEXO3 99 DTU";#N/A,#N/A,FALSE,"ANEXO3 99 RDR";#N/A,#N/A,FALSE,"ANEXO3 99 UBÁ4";#N/A,#N/A,FALSE,"ANEXO3 99 UBÁ6"}</definedName>
    <definedName name="uer" localSheetId="1">'[120]P A T O 98 D'!#REF!</definedName>
    <definedName name="uer">'[120]P A T O 98 D'!#REF!</definedName>
    <definedName name="UF">[145]BRASIL!$B$2:$B$29</definedName>
    <definedName name="UIO" localSheetId="1">#REF!</definedName>
    <definedName name="UIO">#REF!</definedName>
    <definedName name="UL" localSheetId="1">#REF!</definedName>
    <definedName name="UL">#REF!</definedName>
    <definedName name="UL_1" localSheetId="1">#REF!</definedName>
    <definedName name="UL_1">#REF!</definedName>
    <definedName name="ul_13">[42]procedimentos!$B$115</definedName>
    <definedName name="ul_26">[42]procedimentos!$B$115</definedName>
    <definedName name="ul_33">[42]procedimentos!$B$115</definedName>
    <definedName name="ul_5">[42]procedimentos!$B$115</definedName>
    <definedName name="ul_6">[42]procedimentos!$B$115</definedName>
    <definedName name="ul_7">[42]procedimentos!$B$115</definedName>
    <definedName name="ul_8">[42]procedimentos!$B$115</definedName>
    <definedName name="ul_9">[42]procedimentos!$B$115</definedName>
    <definedName name="un" hidden="1">#N/A</definedName>
    <definedName name="Und" hidden="1">#N/A</definedName>
    <definedName name="Und_26">NA()</definedName>
    <definedName name="Und_27">NA()</definedName>
    <definedName name="Unia_Lajotas">0.3*0.2*10.5</definedName>
    <definedName name="unid">[15]DADOS!$B$17</definedName>
    <definedName name="unid.2" localSheetId="1">#REF!</definedName>
    <definedName name="unid.2">#REF!</definedName>
    <definedName name="unid_13">[90]DADOS!$B$17</definedName>
    <definedName name="unid_42" localSheetId="1">#REF!</definedName>
    <definedName name="unid_42">#REF!</definedName>
    <definedName name="UNID_serviço">OFFSET('[82]Orçamento Total'!$D$4,0,0,COUNTA('[82]Orçamento Total'!$C:$C),1)</definedName>
    <definedName name="unidade">'[85]TPU-MARÇO_2002'!$F$2:$F$1965</definedName>
    <definedName name="Unidade1" localSheetId="1">#REF!</definedName>
    <definedName name="Unidade1">#REF!</definedName>
    <definedName name="UnidAux" hidden="1">#N/A</definedName>
    <definedName name="UNIT" localSheetId="1">#REF!</definedName>
    <definedName name="UNIT">#REF!</definedName>
    <definedName name="UNIT_1" localSheetId="1">#REF!</definedName>
    <definedName name="UNIT_1">#REF!</definedName>
    <definedName name="UnitAnexo" localSheetId="1">#REF!</definedName>
    <definedName name="UnitAnexo">#REF!</definedName>
    <definedName name="UNITÁRIO" localSheetId="1">#REF!</definedName>
    <definedName name="UNITÁRIO">#REF!</definedName>
    <definedName name="UnitNome" localSheetId="1">#REF!</definedName>
    <definedName name="UnitNome">#REF!</definedName>
    <definedName name="uno" localSheetId="1">#REF!</definedName>
    <definedName name="uno">#REF!</definedName>
    <definedName name="Upvc_2001" localSheetId="1">#REF!</definedName>
    <definedName name="Upvc_2001">#REF!</definedName>
    <definedName name="UPVC_99" localSheetId="1">#REF!</definedName>
    <definedName name="UPVC_99">#REF!</definedName>
    <definedName name="URV_MAR94" localSheetId="1">#REF!</definedName>
    <definedName name="URV_MAR94">#REF!</definedName>
    <definedName name="USA">[26]Feriados!$B$27:$B$34</definedName>
    <definedName name="USINA" localSheetId="1">#REF!</definedName>
    <definedName name="USINA">#REF!</definedName>
    <definedName name="Utlidades2" localSheetId="1">#REF!</definedName>
    <definedName name="Utlidades2">#REF!</definedName>
    <definedName name="uuu" hidden="1">{#N/A,#N/A,TRUE,"Serviços"}</definedName>
    <definedName name="uuuuuty">#N/A</definedName>
    <definedName name="uyt" localSheetId="1" hidden="1">#REF!</definedName>
    <definedName name="uyt" hidden="1">#REF!</definedName>
    <definedName name="v" localSheetId="1">[195]Equipamentos!#REF!</definedName>
    <definedName name="v">[195]Equipamentos!#REF!</definedName>
    <definedName name="v_britarp" localSheetId="1">'[27]memória quantitativa'!#REF!</definedName>
    <definedName name="v_britarp">'[27]memória quantitativa'!#REF!</definedName>
    <definedName name="v_capaf" localSheetId="1">'[27]memória quantitativa'!#REF!</definedName>
    <definedName name="v_capaf">'[27]memória quantitativa'!#REF!</definedName>
    <definedName name="v_conc_ciclopico" localSheetId="1">'[27]memória quantitativa'!#REF!</definedName>
    <definedName name="v_conc_ciclopico">'[27]memória quantitativa'!#REF!</definedName>
    <definedName name="v_concreto" localSheetId="1">'[27]memória quantitativa'!#REF!</definedName>
    <definedName name="v_concreto">'[27]memória quantitativa'!#REF!</definedName>
    <definedName name="v_correção" localSheetId="1">'[27]memória quantitativa'!#REF!</definedName>
    <definedName name="v_correção">'[27]memória quantitativa'!#REF!</definedName>
    <definedName name="v_fresagem" localSheetId="1">'[27]memória quantitativa'!#REF!</definedName>
    <definedName name="v_fresagem">'[27]memória quantitativa'!#REF!</definedName>
    <definedName name="v_massarp" localSheetId="1">'[27]memória quantitativa'!#REF!</definedName>
    <definedName name="v_massarp">'[27]memória quantitativa'!#REF!</definedName>
    <definedName name="v_pedraarrumada" localSheetId="1">'[27]memória quantitativa'!#REF!</definedName>
    <definedName name="v_pedraarrumada">'[27]memória quantitativa'!#REF!</definedName>
    <definedName name="v_pedrajog" localSheetId="1">'[27]memória quantitativa'!#REF!</definedName>
    <definedName name="v_pedrajog">'[27]memória quantitativa'!#REF!</definedName>
    <definedName name="v_recompmanual" localSheetId="1">'[27]memória quantitativa'!#REF!</definedName>
    <definedName name="v_recompmanual">'[27]memória quantitativa'!#REF!</definedName>
    <definedName name="v_recompmec" localSheetId="1">'[27]memória quantitativa'!#REF!</definedName>
    <definedName name="v_recompmec">'[27]memória quantitativa'!#REF!</definedName>
    <definedName name="v_remprof" localSheetId="1">'[27]memória quantitativa'!#REF!</definedName>
    <definedName name="v_remprof">'[27]memória quantitativa'!#REF!</definedName>
    <definedName name="v_tapab" localSheetId="1">'[27]memória quantitativa'!#REF!</definedName>
    <definedName name="v_tapab">'[27]memória quantitativa'!#REF!</definedName>
    <definedName name="v_tapabq" localSheetId="1">'[27]memória quantitativa'!#REF!</definedName>
    <definedName name="v_tapabq">'[27]memória quantitativa'!#REF!</definedName>
    <definedName name="VACAP" localSheetId="1">#REF!</definedName>
    <definedName name="VACAP">#REF!</definedName>
    <definedName name="VACM" localSheetId="1">#REF!</definedName>
    <definedName name="VACM">#REF!</definedName>
    <definedName name="VAL" localSheetId="1">#REF!</definedName>
    <definedName name="VAL">#REF!</definedName>
    <definedName name="vala_drenagem" localSheetId="1">'[27]memória quantitativa'!#REF!</definedName>
    <definedName name="vala_drenagem">'[27]memória quantitativa'!#REF!</definedName>
    <definedName name="ValAcurl" localSheetId="1">#REF!</definedName>
    <definedName name="ValAcurl">#REF!</definedName>
    <definedName name="valadrenagem" localSheetId="1">[42]ORÇAMENTO!#REF!</definedName>
    <definedName name="valadrenagem">[42]ORÇAMENTO!#REF!</definedName>
    <definedName name="valadrenagem_13" localSheetId="1">[42]ORÇAMENTO!#REF!</definedName>
    <definedName name="valadrenagem_13">[42]ORÇAMENTO!#REF!</definedName>
    <definedName name="valadrenagem_13_19" localSheetId="1">[42]ORÇAMENTO!#REF!</definedName>
    <definedName name="valadrenagem_13_19">[42]ORÇAMENTO!#REF!</definedName>
    <definedName name="valadrenagem_13_23" localSheetId="1">[42]ORÇAMENTO!#REF!</definedName>
    <definedName name="valadrenagem_13_23">[42]ORÇAMENTO!#REF!</definedName>
    <definedName name="valadrenagem_13_25" localSheetId="1">[55]ORÇAMENTO!#REF!</definedName>
    <definedName name="valadrenagem_13_25">[55]ORÇAMENTO!#REF!</definedName>
    <definedName name="valadrenagem_15" localSheetId="1">[56]ORÇAMENTO!#REF!</definedName>
    <definedName name="valadrenagem_15">[56]ORÇAMENTO!#REF!</definedName>
    <definedName name="valadrenagem_15_13" localSheetId="1">[56]ORÇAMENTO!#REF!</definedName>
    <definedName name="valadrenagem_15_13">[56]ORÇAMENTO!#REF!</definedName>
    <definedName name="valadrenagem_15_13_19" localSheetId="1">[56]ORÇAMENTO!#REF!</definedName>
    <definedName name="valadrenagem_15_13_19">[56]ORÇAMENTO!#REF!</definedName>
    <definedName name="valadrenagem_15_13_23" localSheetId="1">[56]ORÇAMENTO!#REF!</definedName>
    <definedName name="valadrenagem_15_13_23">[56]ORÇAMENTO!#REF!</definedName>
    <definedName name="valadrenagem_15_13_25" localSheetId="1">[56]ORÇAMENTO!#REF!</definedName>
    <definedName name="valadrenagem_15_13_25">[56]ORÇAMENTO!#REF!</definedName>
    <definedName name="valadrenagem_15_19" localSheetId="1">[56]ORÇAMENTO!#REF!</definedName>
    <definedName name="valadrenagem_15_19">[56]ORÇAMENTO!#REF!</definedName>
    <definedName name="valadrenagem_15_23" localSheetId="1">[56]ORÇAMENTO!#REF!</definedName>
    <definedName name="valadrenagem_15_23">[56]ORÇAMENTO!#REF!</definedName>
    <definedName name="valadrenagem_15_25" localSheetId="1">[56]ORÇAMENTO!#REF!</definedName>
    <definedName name="valadrenagem_15_25">[56]ORÇAMENTO!#REF!</definedName>
    <definedName name="valadrenagem_19" localSheetId="1">[42]ORÇAMENTO!#REF!</definedName>
    <definedName name="valadrenagem_19">[42]ORÇAMENTO!#REF!</definedName>
    <definedName name="valadrenagem_23" localSheetId="1">[42]ORÇAMENTO!#REF!</definedName>
    <definedName name="valadrenagem_23">[42]ORÇAMENTO!#REF!</definedName>
    <definedName name="valadrenagem_24" localSheetId="1">[42]ORÇAMENTO!#REF!</definedName>
    <definedName name="valadrenagem_24">[42]ORÇAMENTO!#REF!</definedName>
    <definedName name="valadrenagem_24_13" localSheetId="1">[42]ORÇAMENTO!#REF!</definedName>
    <definedName name="valadrenagem_24_13">[42]ORÇAMENTO!#REF!</definedName>
    <definedName name="valadrenagem_24_13_19" localSheetId="1">[42]ORÇAMENTO!#REF!</definedName>
    <definedName name="valadrenagem_24_13_19">[42]ORÇAMENTO!#REF!</definedName>
    <definedName name="valadrenagem_24_13_23" localSheetId="1">[42]ORÇAMENTO!#REF!</definedName>
    <definedName name="valadrenagem_24_13_23">[42]ORÇAMENTO!#REF!</definedName>
    <definedName name="valadrenagem_24_13_25" localSheetId="1">[55]ORÇAMENTO!#REF!</definedName>
    <definedName name="valadrenagem_24_13_25">[55]ORÇAMENTO!#REF!</definedName>
    <definedName name="valadrenagem_24_19" localSheetId="1">[42]ORÇAMENTO!#REF!</definedName>
    <definedName name="valadrenagem_24_19">[42]ORÇAMENTO!#REF!</definedName>
    <definedName name="valadrenagem_24_23" localSheetId="1">[42]ORÇAMENTO!#REF!</definedName>
    <definedName name="valadrenagem_24_23">[42]ORÇAMENTO!#REF!</definedName>
    <definedName name="valadrenagem_24_25" localSheetId="1">[55]ORÇAMENTO!#REF!</definedName>
    <definedName name="valadrenagem_24_25">[55]ORÇAMENTO!#REF!</definedName>
    <definedName name="valadrenagem_25" localSheetId="1">[55]ORÇAMENTO!#REF!</definedName>
    <definedName name="valadrenagem_25">[55]ORÇAMENTO!#REF!</definedName>
    <definedName name="valas" localSheetId="1">#REF!</definedName>
    <definedName name="valas">#REF!</definedName>
    <definedName name="valas1" localSheetId="1">#REF!</definedName>
    <definedName name="valas1">#REF!</definedName>
    <definedName name="Valchvrl" localSheetId="1">#REF!</definedName>
    <definedName name="Valchvrl">#REF!</definedName>
    <definedName name="VALEC" localSheetId="1">#REF!,#REF!</definedName>
    <definedName name="VALEC">#REF!,#REF!</definedName>
    <definedName name="VALORES_VALORES_Listar" localSheetId="1">#REF!</definedName>
    <definedName name="VALORES_VALORES_Listar">#REF!</definedName>
    <definedName name="valormatfabpla" localSheetId="1">[42]ORÇAMENTO!#REF!</definedName>
    <definedName name="valormatfabpla">[42]ORÇAMENTO!#REF!</definedName>
    <definedName name="valormatfabpla_13" localSheetId="1">[42]ORÇAMENTO!#REF!</definedName>
    <definedName name="valormatfabpla_13">[42]ORÇAMENTO!#REF!</definedName>
    <definedName name="valormatfabpla_13_19" localSheetId="1">[42]ORÇAMENTO!#REF!</definedName>
    <definedName name="valormatfabpla_13_19">[42]ORÇAMENTO!#REF!</definedName>
    <definedName name="valormatfabpla_13_23" localSheetId="1">[42]ORÇAMENTO!#REF!</definedName>
    <definedName name="valormatfabpla_13_23">[42]ORÇAMENTO!#REF!</definedName>
    <definedName name="valormatfabpla_13_25" localSheetId="1">[55]ORÇAMENTO!#REF!</definedName>
    <definedName name="valormatfabpla_13_25">[55]ORÇAMENTO!#REF!</definedName>
    <definedName name="valormatfabpla_15" localSheetId="1">[56]ORÇAMENTO!#REF!</definedName>
    <definedName name="valormatfabpla_15">[56]ORÇAMENTO!#REF!</definedName>
    <definedName name="valormatfabpla_15_13" localSheetId="1">[56]ORÇAMENTO!#REF!</definedName>
    <definedName name="valormatfabpla_15_13">[56]ORÇAMENTO!#REF!</definedName>
    <definedName name="valormatfabpla_15_13_19" localSheetId="1">[56]ORÇAMENTO!#REF!</definedName>
    <definedName name="valormatfabpla_15_13_19">[56]ORÇAMENTO!#REF!</definedName>
    <definedName name="valormatfabpla_15_13_23" localSheetId="1">[56]ORÇAMENTO!#REF!</definedName>
    <definedName name="valormatfabpla_15_13_23">[56]ORÇAMENTO!#REF!</definedName>
    <definedName name="valormatfabpla_15_13_25" localSheetId="1">[56]ORÇAMENTO!#REF!</definedName>
    <definedName name="valormatfabpla_15_13_25">[56]ORÇAMENTO!#REF!</definedName>
    <definedName name="valormatfabpla_15_19" localSheetId="1">[56]ORÇAMENTO!#REF!</definedName>
    <definedName name="valormatfabpla_15_19">[56]ORÇAMENTO!#REF!</definedName>
    <definedName name="valormatfabpla_15_23" localSheetId="1">[56]ORÇAMENTO!#REF!</definedName>
    <definedName name="valormatfabpla_15_23">[56]ORÇAMENTO!#REF!</definedName>
    <definedName name="valormatfabpla_15_25" localSheetId="1">[56]ORÇAMENTO!#REF!</definedName>
    <definedName name="valormatfabpla_15_25">[56]ORÇAMENTO!#REF!</definedName>
    <definedName name="valormatfabpla_19" localSheetId="1">[42]ORÇAMENTO!#REF!</definedName>
    <definedName name="valormatfabpla_19">[42]ORÇAMENTO!#REF!</definedName>
    <definedName name="valormatfabpla_23" localSheetId="1">[42]ORÇAMENTO!#REF!</definedName>
    <definedName name="valormatfabpla_23">[42]ORÇAMENTO!#REF!</definedName>
    <definedName name="valormatfabpla_24" localSheetId="1">[42]ORÇAMENTO!#REF!</definedName>
    <definedName name="valormatfabpla_24">[42]ORÇAMENTO!#REF!</definedName>
    <definedName name="valormatfabpla_24_13" localSheetId="1">[42]ORÇAMENTO!#REF!</definedName>
    <definedName name="valormatfabpla_24_13">[42]ORÇAMENTO!#REF!</definedName>
    <definedName name="valormatfabpla_24_13_19" localSheetId="1">[42]ORÇAMENTO!#REF!</definedName>
    <definedName name="valormatfabpla_24_13_19">[42]ORÇAMENTO!#REF!</definedName>
    <definedName name="valormatfabpla_24_13_23" localSheetId="1">[42]ORÇAMENTO!#REF!</definedName>
    <definedName name="valormatfabpla_24_13_23">[42]ORÇAMENTO!#REF!</definedName>
    <definedName name="valormatfabpla_24_13_25" localSheetId="1">[55]ORÇAMENTO!#REF!</definedName>
    <definedName name="valormatfabpla_24_13_25">[55]ORÇAMENTO!#REF!</definedName>
    <definedName name="valormatfabpla_24_19" localSheetId="1">[42]ORÇAMENTO!#REF!</definedName>
    <definedName name="valormatfabpla_24_19">[42]ORÇAMENTO!#REF!</definedName>
    <definedName name="valormatfabpla_24_23" localSheetId="1">[42]ORÇAMENTO!#REF!</definedName>
    <definedName name="valormatfabpla_24_23">[42]ORÇAMENTO!#REF!</definedName>
    <definedName name="valormatfabpla_24_25" localSheetId="1">[55]ORÇAMENTO!#REF!</definedName>
    <definedName name="valormatfabpla_24_25">[55]ORÇAMENTO!#REF!</definedName>
    <definedName name="valormatfabpla_25" localSheetId="1">[55]ORÇAMENTO!#REF!</definedName>
    <definedName name="valormatfabpla_25">[55]ORÇAMENTO!#REF!</definedName>
    <definedName name="VAM">[119]Teor!$G$3:$G$7</definedName>
    <definedName name="VAMM" localSheetId="1">#REF!</definedName>
    <definedName name="VAMM">#REF!</definedName>
    <definedName name="VARM" localSheetId="1">#REF!</definedName>
    <definedName name="VARM">#REF!</definedName>
    <definedName name="VARR" localSheetId="1">#REF!</definedName>
    <definedName name="VARR">#REF!</definedName>
    <definedName name="Vazio1">'[7]Página 16'!$B$3:$B$7</definedName>
    <definedName name="VAZIO2">'[77]Página 16'!$B$3:$B$7</definedName>
    <definedName name="Vazios">[178]Teor!$B$3:$B$7</definedName>
    <definedName name="Vazios_25">[179]Teor!$B$3:$B$7</definedName>
    <definedName name="Vazios_26">[180]Teor!$B$3:$B$7</definedName>
    <definedName name="Vazios_28">[180]Teor!$B$3:$B$7</definedName>
    <definedName name="Vazios_29">[181]Teor!$B$3:$B$7</definedName>
    <definedName name="Vazios_31">[181]Teor!$B$3:$B$7</definedName>
    <definedName name="vbritarp" localSheetId="1">[42]ORÇAMENTO!#REF!</definedName>
    <definedName name="vbritarp">[42]ORÇAMENTO!#REF!</definedName>
    <definedName name="vbritarp_13" localSheetId="1">[42]ORÇAMENTO!#REF!</definedName>
    <definedName name="vbritarp_13">[42]ORÇAMENTO!#REF!</definedName>
    <definedName name="vbritarp_13_19" localSheetId="1">[42]ORÇAMENTO!#REF!</definedName>
    <definedName name="vbritarp_13_19">[42]ORÇAMENTO!#REF!</definedName>
    <definedName name="vbritarp_13_23" localSheetId="1">[42]ORÇAMENTO!#REF!</definedName>
    <definedName name="vbritarp_13_23">[42]ORÇAMENTO!#REF!</definedName>
    <definedName name="vbritarp_13_25" localSheetId="1">[55]ORÇAMENTO!#REF!</definedName>
    <definedName name="vbritarp_13_25">[55]ORÇAMENTO!#REF!</definedName>
    <definedName name="vbritarp_15" localSheetId="1">[56]ORÇAMENTO!#REF!</definedName>
    <definedName name="vbritarp_15">[56]ORÇAMENTO!#REF!</definedName>
    <definedName name="vbritarp_15_13" localSheetId="1">[56]ORÇAMENTO!#REF!</definedName>
    <definedName name="vbritarp_15_13">[56]ORÇAMENTO!#REF!</definedName>
    <definedName name="vbritarp_15_13_19" localSheetId="1">[56]ORÇAMENTO!#REF!</definedName>
    <definedName name="vbritarp_15_13_19">[56]ORÇAMENTO!#REF!</definedName>
    <definedName name="vbritarp_15_13_23" localSheetId="1">[56]ORÇAMENTO!#REF!</definedName>
    <definedName name="vbritarp_15_13_23">[56]ORÇAMENTO!#REF!</definedName>
    <definedName name="vbritarp_15_13_25" localSheetId="1">[56]ORÇAMENTO!#REF!</definedName>
    <definedName name="vbritarp_15_13_25">[56]ORÇAMENTO!#REF!</definedName>
    <definedName name="vbritarp_15_19" localSheetId="1">[56]ORÇAMENTO!#REF!</definedName>
    <definedName name="vbritarp_15_19">[56]ORÇAMENTO!#REF!</definedName>
    <definedName name="vbritarp_15_23" localSheetId="1">[56]ORÇAMENTO!#REF!</definedName>
    <definedName name="vbritarp_15_23">[56]ORÇAMENTO!#REF!</definedName>
    <definedName name="vbritarp_15_25" localSheetId="1">[56]ORÇAMENTO!#REF!</definedName>
    <definedName name="vbritarp_15_25">[56]ORÇAMENTO!#REF!</definedName>
    <definedName name="vbritarp_19" localSheetId="1">[42]ORÇAMENTO!#REF!</definedName>
    <definedName name="vbritarp_19">[42]ORÇAMENTO!#REF!</definedName>
    <definedName name="vbritarp_23" localSheetId="1">[42]ORÇAMENTO!#REF!</definedName>
    <definedName name="vbritarp_23">[42]ORÇAMENTO!#REF!</definedName>
    <definedName name="vbritarp_24" localSheetId="1">[42]ORÇAMENTO!#REF!</definedName>
    <definedName name="vbritarp_24">[42]ORÇAMENTO!#REF!</definedName>
    <definedName name="vbritarp_24_13" localSheetId="1">[42]ORÇAMENTO!#REF!</definedName>
    <definedName name="vbritarp_24_13">[42]ORÇAMENTO!#REF!</definedName>
    <definedName name="vbritarp_24_13_19" localSheetId="1">[42]ORÇAMENTO!#REF!</definedName>
    <definedName name="vbritarp_24_13_19">[42]ORÇAMENTO!#REF!</definedName>
    <definedName name="vbritarp_24_13_23" localSheetId="1">[42]ORÇAMENTO!#REF!</definedName>
    <definedName name="vbritarp_24_13_23">[42]ORÇAMENTO!#REF!</definedName>
    <definedName name="vbritarp_24_13_25" localSheetId="1">[55]ORÇAMENTO!#REF!</definedName>
    <definedName name="vbritarp_24_13_25">[55]ORÇAMENTO!#REF!</definedName>
    <definedName name="vbritarp_24_19" localSheetId="1">[42]ORÇAMENTO!#REF!</definedName>
    <definedName name="vbritarp_24_19">[42]ORÇAMENTO!#REF!</definedName>
    <definedName name="vbritarp_24_23" localSheetId="1">[42]ORÇAMENTO!#REF!</definedName>
    <definedName name="vbritarp_24_23">[42]ORÇAMENTO!#REF!</definedName>
    <definedName name="vbritarp_24_25" localSheetId="1">[55]ORÇAMENTO!#REF!</definedName>
    <definedName name="vbritarp_24_25">[55]ORÇAMENTO!#REF!</definedName>
    <definedName name="vbritarp_25" localSheetId="1">[55]ORÇAMENTO!#REF!</definedName>
    <definedName name="vbritarp_25">[55]ORÇAMENTO!#REF!</definedName>
    <definedName name="VCANT" localSheetId="1">#REF!</definedName>
    <definedName name="VCANT">#REF!</definedName>
    <definedName name="vcf_1" localSheetId="1">'[27]memória quantitativa'!#REF!</definedName>
    <definedName name="vcf_1">'[27]memória quantitativa'!#REF!</definedName>
    <definedName name="vcf_2" localSheetId="1">'[27]memória quantitativa'!#REF!</definedName>
    <definedName name="vcf_2">'[27]memória quantitativa'!#REF!</definedName>
    <definedName name="vcf_3" localSheetId="1">'[27]memória quantitativa'!#REF!</definedName>
    <definedName name="vcf_3">'[27]memória quantitativa'!#REF!</definedName>
    <definedName name="vcf_4" localSheetId="1">'[27]memória quantitativa'!#REF!</definedName>
    <definedName name="vcf_4">'[27]memória quantitativa'!#REF!</definedName>
    <definedName name="vcf_5" localSheetId="1">'[27]memória quantitativa'!#REF!</definedName>
    <definedName name="vcf_5">'[27]memória quantitativa'!#REF!</definedName>
    <definedName name="vcf_6" localSheetId="1">'[27]memória quantitativa'!#REF!</definedName>
    <definedName name="vcf_6">'[27]memória quantitativa'!#REF!</definedName>
    <definedName name="vcf_7" localSheetId="1">'[27]memória quantitativa'!#REF!</definedName>
    <definedName name="vcf_7">'[27]memória quantitativa'!#REF!</definedName>
    <definedName name="vcf_8" localSheetId="1">'[27]memória quantitativa'!#REF!</definedName>
    <definedName name="vcf_8">'[27]memória quantitativa'!#REF!</definedName>
    <definedName name="vcf_9" localSheetId="1">'[27]memória quantitativa'!#REF!</definedName>
    <definedName name="vcf_9">'[27]memória quantitativa'!#REF!</definedName>
    <definedName name="vcf2_1" localSheetId="1">'[27]memória quantitativa'!#REF!</definedName>
    <definedName name="vcf2_1">'[27]memória quantitativa'!#REF!</definedName>
    <definedName name="vcf2_2" localSheetId="1">'[27]memória quantitativa'!#REF!</definedName>
    <definedName name="vcf2_2">'[27]memória quantitativa'!#REF!</definedName>
    <definedName name="vcf2_3" localSheetId="1">'[27]memória quantitativa'!#REF!</definedName>
    <definedName name="vcf2_3">'[27]memória quantitativa'!#REF!</definedName>
    <definedName name="vcf2_4" localSheetId="1">'[27]memória quantitativa'!#REF!</definedName>
    <definedName name="vcf2_4">'[27]memória quantitativa'!#REF!</definedName>
    <definedName name="vcf2_5" localSheetId="1">'[27]memória quantitativa'!#REF!</definedName>
    <definedName name="vcf2_5">'[27]memória quantitativa'!#REF!</definedName>
    <definedName name="vcf2_6" localSheetId="1">'[27]memória quantitativa'!#REF!</definedName>
    <definedName name="vcf2_6">'[27]memória quantitativa'!#REF!</definedName>
    <definedName name="vcf2_7" localSheetId="1">'[27]memória quantitativa'!#REF!</definedName>
    <definedName name="vcf2_7">'[27]memória quantitativa'!#REF!</definedName>
    <definedName name="vcf2_8" localSheetId="1">'[27]memória quantitativa'!#REF!</definedName>
    <definedName name="vcf2_8">'[27]memória quantitativa'!#REF!</definedName>
    <definedName name="vcf2_9" localSheetId="1">'[27]memória quantitativa'!#REF!</definedName>
    <definedName name="vcf2_9">'[27]memória quantitativa'!#REF!</definedName>
    <definedName name="vconcretociclopico" localSheetId="1">[42]ORÇAMENTO!#REF!</definedName>
    <definedName name="vconcretociclopico">[42]ORÇAMENTO!#REF!</definedName>
    <definedName name="vconcretociclopico_13" localSheetId="1">[42]ORÇAMENTO!#REF!</definedName>
    <definedName name="vconcretociclopico_13">[42]ORÇAMENTO!#REF!</definedName>
    <definedName name="vconcretociclopico_13_19" localSheetId="1">[42]ORÇAMENTO!#REF!</definedName>
    <definedName name="vconcretociclopico_13_19">[42]ORÇAMENTO!#REF!</definedName>
    <definedName name="vconcretociclopico_13_23" localSheetId="1">[42]ORÇAMENTO!#REF!</definedName>
    <definedName name="vconcretociclopico_13_23">[42]ORÇAMENTO!#REF!</definedName>
    <definedName name="vconcretociclopico_13_25" localSheetId="1">[55]ORÇAMENTO!#REF!</definedName>
    <definedName name="vconcretociclopico_13_25">[55]ORÇAMENTO!#REF!</definedName>
    <definedName name="vconcretociclopico_15" localSheetId="1">[56]ORÇAMENTO!#REF!</definedName>
    <definedName name="vconcretociclopico_15">[56]ORÇAMENTO!#REF!</definedName>
    <definedName name="vconcretociclopico_15_13" localSheetId="1">[56]ORÇAMENTO!#REF!</definedName>
    <definedName name="vconcretociclopico_15_13">[56]ORÇAMENTO!#REF!</definedName>
    <definedName name="vconcretociclopico_15_13_19" localSheetId="1">[56]ORÇAMENTO!#REF!</definedName>
    <definedName name="vconcretociclopico_15_13_19">[56]ORÇAMENTO!#REF!</definedName>
    <definedName name="vconcretociclopico_15_13_23" localSheetId="1">[56]ORÇAMENTO!#REF!</definedName>
    <definedName name="vconcretociclopico_15_13_23">[56]ORÇAMENTO!#REF!</definedName>
    <definedName name="vconcretociclopico_15_13_25" localSheetId="1">[56]ORÇAMENTO!#REF!</definedName>
    <definedName name="vconcretociclopico_15_13_25">[56]ORÇAMENTO!#REF!</definedName>
    <definedName name="vconcretociclopico_15_19" localSheetId="1">[56]ORÇAMENTO!#REF!</definedName>
    <definedName name="vconcretociclopico_15_19">[56]ORÇAMENTO!#REF!</definedName>
    <definedName name="vconcretociclopico_15_23" localSheetId="1">[56]ORÇAMENTO!#REF!</definedName>
    <definedName name="vconcretociclopico_15_23">[56]ORÇAMENTO!#REF!</definedName>
    <definedName name="vconcretociclopico_15_25" localSheetId="1">[56]ORÇAMENTO!#REF!</definedName>
    <definedName name="vconcretociclopico_15_25">[56]ORÇAMENTO!#REF!</definedName>
    <definedName name="vconcretociclopico_19" localSheetId="1">[42]ORÇAMENTO!#REF!</definedName>
    <definedName name="vconcretociclopico_19">[42]ORÇAMENTO!#REF!</definedName>
    <definedName name="vconcretociclopico_23" localSheetId="1">[42]ORÇAMENTO!#REF!</definedName>
    <definedName name="vconcretociclopico_23">[42]ORÇAMENTO!#REF!</definedName>
    <definedName name="vconcretociclopico_24" localSheetId="1">[42]ORÇAMENTO!#REF!</definedName>
    <definedName name="vconcretociclopico_24">[42]ORÇAMENTO!#REF!</definedName>
    <definedName name="vconcretociclopico_24_13" localSheetId="1">[42]ORÇAMENTO!#REF!</definedName>
    <definedName name="vconcretociclopico_24_13">[42]ORÇAMENTO!#REF!</definedName>
    <definedName name="vconcretociclopico_24_13_19" localSheetId="1">[42]ORÇAMENTO!#REF!</definedName>
    <definedName name="vconcretociclopico_24_13_19">[42]ORÇAMENTO!#REF!</definedName>
    <definedName name="vconcretociclopico_24_13_23" localSheetId="1">[42]ORÇAMENTO!#REF!</definedName>
    <definedName name="vconcretociclopico_24_13_23">[42]ORÇAMENTO!#REF!</definedName>
    <definedName name="vconcretociclopico_24_13_25" localSheetId="1">[55]ORÇAMENTO!#REF!</definedName>
    <definedName name="vconcretociclopico_24_13_25">[55]ORÇAMENTO!#REF!</definedName>
    <definedName name="vconcretociclopico_24_19" localSheetId="1">[42]ORÇAMENTO!#REF!</definedName>
    <definedName name="vconcretociclopico_24_19">[42]ORÇAMENTO!#REF!</definedName>
    <definedName name="vconcretociclopico_24_23" localSheetId="1">[42]ORÇAMENTO!#REF!</definedName>
    <definedName name="vconcretociclopico_24_23">[42]ORÇAMENTO!#REF!</definedName>
    <definedName name="vconcretociclopico_24_25" localSheetId="1">[55]ORÇAMENTO!#REF!</definedName>
    <definedName name="vconcretociclopico_24_25">[55]ORÇAMENTO!#REF!</definedName>
    <definedName name="vconcretociclopico_25" localSheetId="1">[55]ORÇAMENTO!#REF!</definedName>
    <definedName name="vconcretociclopico_25">[55]ORÇAMENTO!#REF!</definedName>
    <definedName name="vconcretocim" localSheetId="1">[42]ORÇAMENTO!#REF!</definedName>
    <definedName name="vconcretocim">[42]ORÇAMENTO!#REF!</definedName>
    <definedName name="vconcretocim_13" localSheetId="1">[42]ORÇAMENTO!#REF!</definedName>
    <definedName name="vconcretocim_13">[42]ORÇAMENTO!#REF!</definedName>
    <definedName name="vconcretocim_13_19" localSheetId="1">[42]ORÇAMENTO!#REF!</definedName>
    <definedName name="vconcretocim_13_19">[42]ORÇAMENTO!#REF!</definedName>
    <definedName name="vconcretocim_13_23" localSheetId="1">[42]ORÇAMENTO!#REF!</definedName>
    <definedName name="vconcretocim_13_23">[42]ORÇAMENTO!#REF!</definedName>
    <definedName name="vconcretocim_13_25" localSheetId="1">[55]ORÇAMENTO!#REF!</definedName>
    <definedName name="vconcretocim_13_25">[55]ORÇAMENTO!#REF!</definedName>
    <definedName name="vconcretocim_15" localSheetId="1">[56]ORÇAMENTO!#REF!</definedName>
    <definedName name="vconcretocim_15">[56]ORÇAMENTO!#REF!</definedName>
    <definedName name="vconcretocim_15_13" localSheetId="1">[56]ORÇAMENTO!#REF!</definedName>
    <definedName name="vconcretocim_15_13">[56]ORÇAMENTO!#REF!</definedName>
    <definedName name="vconcretocim_15_13_19" localSheetId="1">[56]ORÇAMENTO!#REF!</definedName>
    <definedName name="vconcretocim_15_13_19">[56]ORÇAMENTO!#REF!</definedName>
    <definedName name="vconcretocim_15_13_23" localSheetId="1">[56]ORÇAMENTO!#REF!</definedName>
    <definedName name="vconcretocim_15_13_23">[56]ORÇAMENTO!#REF!</definedName>
    <definedName name="vconcretocim_15_13_25" localSheetId="1">[56]ORÇAMENTO!#REF!</definedName>
    <definedName name="vconcretocim_15_13_25">[56]ORÇAMENTO!#REF!</definedName>
    <definedName name="vconcretocim_15_19" localSheetId="1">[56]ORÇAMENTO!#REF!</definedName>
    <definedName name="vconcretocim_15_19">[56]ORÇAMENTO!#REF!</definedName>
    <definedName name="vconcretocim_15_23" localSheetId="1">[56]ORÇAMENTO!#REF!</definedName>
    <definedName name="vconcretocim_15_23">[56]ORÇAMENTO!#REF!</definedName>
    <definedName name="vconcretocim_15_25" localSheetId="1">[56]ORÇAMENTO!#REF!</definedName>
    <definedName name="vconcretocim_15_25">[56]ORÇAMENTO!#REF!</definedName>
    <definedName name="vconcretocim_19" localSheetId="1">[42]ORÇAMENTO!#REF!</definedName>
    <definedName name="vconcretocim_19">[42]ORÇAMENTO!#REF!</definedName>
    <definedName name="vconcretocim_23" localSheetId="1">[42]ORÇAMENTO!#REF!</definedName>
    <definedName name="vconcretocim_23">[42]ORÇAMENTO!#REF!</definedName>
    <definedName name="vconcretocim_24" localSheetId="1">[42]ORÇAMENTO!#REF!</definedName>
    <definedName name="vconcretocim_24">[42]ORÇAMENTO!#REF!</definedName>
    <definedName name="vconcretocim_24_13" localSheetId="1">[42]ORÇAMENTO!#REF!</definedName>
    <definedName name="vconcretocim_24_13">[42]ORÇAMENTO!#REF!</definedName>
    <definedName name="vconcretocim_24_13_19" localSheetId="1">[42]ORÇAMENTO!#REF!</definedName>
    <definedName name="vconcretocim_24_13_19">[42]ORÇAMENTO!#REF!</definedName>
    <definedName name="vconcretocim_24_13_23" localSheetId="1">[42]ORÇAMENTO!#REF!</definedName>
    <definedName name="vconcretocim_24_13_23">[42]ORÇAMENTO!#REF!</definedName>
    <definedName name="vconcretocim_24_13_25" localSheetId="1">[55]ORÇAMENTO!#REF!</definedName>
    <definedName name="vconcretocim_24_13_25">[55]ORÇAMENTO!#REF!</definedName>
    <definedName name="vconcretocim_24_19" localSheetId="1">[42]ORÇAMENTO!#REF!</definedName>
    <definedName name="vconcretocim_24_19">[42]ORÇAMENTO!#REF!</definedName>
    <definedName name="vconcretocim_24_23" localSheetId="1">[42]ORÇAMENTO!#REF!</definedName>
    <definedName name="vconcretocim_24_23">[42]ORÇAMENTO!#REF!</definedName>
    <definedName name="vconcretocim_24_25" localSheetId="1">[55]ORÇAMENTO!#REF!</definedName>
    <definedName name="vconcretocim_24_25">[55]ORÇAMENTO!#REF!</definedName>
    <definedName name="vconcretocim_25" localSheetId="1">[55]ORÇAMENTO!#REF!</definedName>
    <definedName name="vconcretocim_25">[55]ORÇAMENTO!#REF!</definedName>
    <definedName name="vcorreçãodef" localSheetId="1">[42]ORÇAMENTO!#REF!</definedName>
    <definedName name="vcorreçãodef">[42]ORÇAMENTO!#REF!</definedName>
    <definedName name="vcorreçãodef_13" localSheetId="1">[42]ORÇAMENTO!#REF!</definedName>
    <definedName name="vcorreçãodef_13">[42]ORÇAMENTO!#REF!</definedName>
    <definedName name="vcorreçãodef_13_19" localSheetId="1">[42]ORÇAMENTO!#REF!</definedName>
    <definedName name="vcorreçãodef_13_19">[42]ORÇAMENTO!#REF!</definedName>
    <definedName name="vcorreçãodef_13_23" localSheetId="1">[42]ORÇAMENTO!#REF!</definedName>
    <definedName name="vcorreçãodef_13_23">[42]ORÇAMENTO!#REF!</definedName>
    <definedName name="vcorreçãodef_13_25" localSheetId="1">[55]ORÇAMENTO!#REF!</definedName>
    <definedName name="vcorreçãodef_13_25">[55]ORÇAMENTO!#REF!</definedName>
    <definedName name="vcorreçãodef_15" localSheetId="1">[56]ORÇAMENTO!#REF!</definedName>
    <definedName name="vcorreçãodef_15">[56]ORÇAMENTO!#REF!</definedName>
    <definedName name="vcorreçãodef_15_13" localSheetId="1">[56]ORÇAMENTO!#REF!</definedName>
    <definedName name="vcorreçãodef_15_13">[56]ORÇAMENTO!#REF!</definedName>
    <definedName name="vcorreçãodef_15_13_19" localSheetId="1">[56]ORÇAMENTO!#REF!</definedName>
    <definedName name="vcorreçãodef_15_13_19">[56]ORÇAMENTO!#REF!</definedName>
    <definedName name="vcorreçãodef_15_13_23" localSheetId="1">[56]ORÇAMENTO!#REF!</definedName>
    <definedName name="vcorreçãodef_15_13_23">[56]ORÇAMENTO!#REF!</definedName>
    <definedName name="vcorreçãodef_15_13_25" localSheetId="1">[56]ORÇAMENTO!#REF!</definedName>
    <definedName name="vcorreçãodef_15_13_25">[56]ORÇAMENTO!#REF!</definedName>
    <definedName name="vcorreçãodef_15_19" localSheetId="1">[56]ORÇAMENTO!#REF!</definedName>
    <definedName name="vcorreçãodef_15_19">[56]ORÇAMENTO!#REF!</definedName>
    <definedName name="vcorreçãodef_15_23" localSheetId="1">[56]ORÇAMENTO!#REF!</definedName>
    <definedName name="vcorreçãodef_15_23">[56]ORÇAMENTO!#REF!</definedName>
    <definedName name="vcorreçãodef_15_25" localSheetId="1">[56]ORÇAMENTO!#REF!</definedName>
    <definedName name="vcorreçãodef_15_25">[56]ORÇAMENTO!#REF!</definedName>
    <definedName name="vcorreçãodef_19" localSheetId="1">[42]ORÇAMENTO!#REF!</definedName>
    <definedName name="vcorreçãodef_19">[42]ORÇAMENTO!#REF!</definedName>
    <definedName name="vcorreçãodef_23" localSheetId="1">[42]ORÇAMENTO!#REF!</definedName>
    <definedName name="vcorreçãodef_23">[42]ORÇAMENTO!#REF!</definedName>
    <definedName name="vcorreçãodef_24" localSheetId="1">[42]ORÇAMENTO!#REF!</definedName>
    <definedName name="vcorreçãodef_24">[42]ORÇAMENTO!#REF!</definedName>
    <definedName name="vcorreçãodef_24_13" localSheetId="1">[42]ORÇAMENTO!#REF!</definedName>
    <definedName name="vcorreçãodef_24_13">[42]ORÇAMENTO!#REF!</definedName>
    <definedName name="vcorreçãodef_24_13_19" localSheetId="1">[42]ORÇAMENTO!#REF!</definedName>
    <definedName name="vcorreçãodef_24_13_19">[42]ORÇAMENTO!#REF!</definedName>
    <definedName name="vcorreçãodef_24_13_23" localSheetId="1">[42]ORÇAMENTO!#REF!</definedName>
    <definedName name="vcorreçãodef_24_13_23">[42]ORÇAMENTO!#REF!</definedName>
    <definedName name="vcorreçãodef_24_13_25" localSheetId="1">[55]ORÇAMENTO!#REF!</definedName>
    <definedName name="vcorreçãodef_24_13_25">[55]ORÇAMENTO!#REF!</definedName>
    <definedName name="vcorreçãodef_24_19" localSheetId="1">[42]ORÇAMENTO!#REF!</definedName>
    <definedName name="vcorreçãodef_24_19">[42]ORÇAMENTO!#REF!</definedName>
    <definedName name="vcorreçãodef_24_23" localSheetId="1">[42]ORÇAMENTO!#REF!</definedName>
    <definedName name="vcorreçãodef_24_23">[42]ORÇAMENTO!#REF!</definedName>
    <definedName name="vcorreçãodef_24_25" localSheetId="1">[55]ORÇAMENTO!#REF!</definedName>
    <definedName name="vcorreçãodef_24_25">[55]ORÇAMENTO!#REF!</definedName>
    <definedName name="vcorreçãodef_25" localSheetId="1">[55]ORÇAMENTO!#REF!</definedName>
    <definedName name="vcorreçãodef_25">[55]ORÇAMENTO!#REF!</definedName>
    <definedName name="vcq_1" localSheetId="1">'[27]memória quantitativa'!#REF!</definedName>
    <definedName name="vcq_1">'[27]memória quantitativa'!#REF!</definedName>
    <definedName name="vcq_2" localSheetId="1">'[27]memória quantitativa'!#REF!</definedName>
    <definedName name="vcq_2">'[27]memória quantitativa'!#REF!</definedName>
    <definedName name="vcq_3" localSheetId="1">'[27]memória quantitativa'!#REF!</definedName>
    <definedName name="vcq_3">'[27]memória quantitativa'!#REF!</definedName>
    <definedName name="vcq_4" localSheetId="1">'[27]memória quantitativa'!#REF!</definedName>
    <definedName name="vcq_4">'[27]memória quantitativa'!#REF!</definedName>
    <definedName name="vcq_5" localSheetId="1">'[27]memória quantitativa'!#REF!</definedName>
    <definedName name="vcq_5">'[27]memória quantitativa'!#REF!</definedName>
    <definedName name="vcq_6" localSheetId="1">'[27]memória quantitativa'!#REF!</definedName>
    <definedName name="vcq_6">'[27]memória quantitativa'!#REF!</definedName>
    <definedName name="vcq_7" localSheetId="1">'[27]memória quantitativa'!#REF!</definedName>
    <definedName name="vcq_7">'[27]memória quantitativa'!#REF!</definedName>
    <definedName name="vcq_8" localSheetId="1">'[27]memória quantitativa'!#REF!</definedName>
    <definedName name="vcq_8">'[27]memória quantitativa'!#REF!</definedName>
    <definedName name="vcq_9" localSheetId="1">'[27]memória quantitativa'!#REF!</definedName>
    <definedName name="vcq_9">'[27]memória quantitativa'!#REF!</definedName>
    <definedName name="vcq2_1" localSheetId="1">'[27]memória quantitativa'!#REF!</definedName>
    <definedName name="vcq2_1">'[27]memória quantitativa'!#REF!</definedName>
    <definedName name="vcq2_2" localSheetId="1">'[27]memória quantitativa'!#REF!</definedName>
    <definedName name="vcq2_2">'[27]memória quantitativa'!#REF!</definedName>
    <definedName name="vcq2_3" localSheetId="1">'[27]memória quantitativa'!#REF!</definedName>
    <definedName name="vcq2_3">'[27]memória quantitativa'!#REF!</definedName>
    <definedName name="vcq2_4" localSheetId="1">'[27]memória quantitativa'!#REF!</definedName>
    <definedName name="vcq2_4">'[27]memória quantitativa'!#REF!</definedName>
    <definedName name="vcq2_5" localSheetId="1">'[27]memória quantitativa'!#REF!</definedName>
    <definedName name="vcq2_5">'[27]memória quantitativa'!#REF!</definedName>
    <definedName name="vcq2_6" localSheetId="1">'[27]memória quantitativa'!#REF!</definedName>
    <definedName name="vcq2_6">'[27]memória quantitativa'!#REF!</definedName>
    <definedName name="vcq2_7" localSheetId="1">'[27]memória quantitativa'!#REF!</definedName>
    <definedName name="vcq2_7">'[27]memória quantitativa'!#REF!</definedName>
    <definedName name="vcq2_8" localSheetId="1">'[27]memória quantitativa'!#REF!</definedName>
    <definedName name="vcq2_8">'[27]memória quantitativa'!#REF!</definedName>
    <definedName name="vcq2_9" localSheetId="1">'[27]memória quantitativa'!#REF!</definedName>
    <definedName name="vcq2_9">'[27]memória quantitativa'!#REF!</definedName>
    <definedName name="vdbr1" localSheetId="1">'[27]memória quantitativa'!#REF!</definedName>
    <definedName name="vdbr1">'[27]memória quantitativa'!#REF!</definedName>
    <definedName name="vdbr2" localSheetId="1">'[27]memória quantitativa'!#REF!</definedName>
    <definedName name="vdbr2">'[27]memória quantitativa'!#REF!</definedName>
    <definedName name="vdbr3" localSheetId="1">'[27]memória quantitativa'!#REF!</definedName>
    <definedName name="vdbr3">'[27]memória quantitativa'!#REF!</definedName>
    <definedName name="vdbr4" localSheetId="1">'[27]memória quantitativa'!#REF!</definedName>
    <definedName name="vdbr4">'[27]memória quantitativa'!#REF!</definedName>
    <definedName name="vdbr5" localSheetId="1">'[27]memória quantitativa'!#REF!</definedName>
    <definedName name="vdbr5">'[27]memória quantitativa'!#REF!</definedName>
    <definedName name="vdkmf1" localSheetId="1">'[27]memória quantitativa'!#REF!</definedName>
    <definedName name="vdkmf1">'[27]memória quantitativa'!#REF!</definedName>
    <definedName name="vdkmf2" localSheetId="1">'[27]memória quantitativa'!#REF!</definedName>
    <definedName name="vdkmf2">'[27]memória quantitativa'!#REF!</definedName>
    <definedName name="vdkmf3" localSheetId="1">'[27]memória quantitativa'!#REF!</definedName>
    <definedName name="vdkmf3">'[27]memória quantitativa'!#REF!</definedName>
    <definedName name="vdkmf4" localSheetId="1">'[27]memória quantitativa'!#REF!</definedName>
    <definedName name="vdkmf4">'[27]memória quantitativa'!#REF!</definedName>
    <definedName name="vdkmf5" localSheetId="1">'[27]memória quantitativa'!#REF!</definedName>
    <definedName name="vdkmf5">'[27]memória quantitativa'!#REF!</definedName>
    <definedName name="vdkmi1" localSheetId="1">'[27]memória quantitativa'!#REF!</definedName>
    <definedName name="vdkmi1">'[27]memória quantitativa'!#REF!</definedName>
    <definedName name="vdkmi2" localSheetId="1">'[27]memória quantitativa'!#REF!</definedName>
    <definedName name="vdkmi2">'[27]memória quantitativa'!#REF!</definedName>
    <definedName name="vdkmi3" localSheetId="1">'[27]memória quantitativa'!#REF!</definedName>
    <definedName name="vdkmi3">'[27]memória quantitativa'!#REF!</definedName>
    <definedName name="vdkmi4" localSheetId="1">'[27]memória quantitativa'!#REF!</definedName>
    <definedName name="vdkmi4">'[27]memória quantitativa'!#REF!</definedName>
    <definedName name="vdkmi5" localSheetId="1">'[27]memória quantitativa'!#REF!</definedName>
    <definedName name="vdkmi5">'[27]memória quantitativa'!#REF!</definedName>
    <definedName name="VDM">[84]VDM!$A$2:$B$9</definedName>
    <definedName name="veiculo" hidden="1">{"VENTAS1",#N/A,FALSE,"VENTAS";"VENTAS2",#N/A,FALSE,"VENTAS";"VENTAS3",#N/A,FALSE,"VENTAS";"VENTAS4",#N/A,FALSE,"VENTAS";"VENTAS5",#N/A,FALSE,"VENTAS";"VENTAS6",#N/A,FALSE,"VENTAS";"VENTAS7",#N/A,FALSE,"VENTAS";"VENTAS8",#N/A,FALSE,"VENTAS"}</definedName>
    <definedName name="venrocarrumada" localSheetId="1">[42]ORÇAMENTO!#REF!</definedName>
    <definedName name="venrocarrumada">[42]ORÇAMENTO!#REF!</definedName>
    <definedName name="venrocarrumada_13" localSheetId="1">[42]ORÇAMENTO!#REF!</definedName>
    <definedName name="venrocarrumada_13">[42]ORÇAMENTO!#REF!</definedName>
    <definedName name="venrocarrumada_13_19" localSheetId="1">[42]ORÇAMENTO!#REF!</definedName>
    <definedName name="venrocarrumada_13_19">[42]ORÇAMENTO!#REF!</definedName>
    <definedName name="venrocarrumada_13_23" localSheetId="1">[42]ORÇAMENTO!#REF!</definedName>
    <definedName name="venrocarrumada_13_23">[42]ORÇAMENTO!#REF!</definedName>
    <definedName name="venrocarrumada_13_25" localSheetId="1">[55]ORÇAMENTO!#REF!</definedName>
    <definedName name="venrocarrumada_13_25">[55]ORÇAMENTO!#REF!</definedName>
    <definedName name="venrocarrumada_15" localSheetId="1">[56]ORÇAMENTO!#REF!</definedName>
    <definedName name="venrocarrumada_15">[56]ORÇAMENTO!#REF!</definedName>
    <definedName name="venrocarrumada_15_13" localSheetId="1">[56]ORÇAMENTO!#REF!</definedName>
    <definedName name="venrocarrumada_15_13">[56]ORÇAMENTO!#REF!</definedName>
    <definedName name="venrocarrumada_15_13_19" localSheetId="1">[56]ORÇAMENTO!#REF!</definedName>
    <definedName name="venrocarrumada_15_13_19">[56]ORÇAMENTO!#REF!</definedName>
    <definedName name="venrocarrumada_15_13_23" localSheetId="1">[56]ORÇAMENTO!#REF!</definedName>
    <definedName name="venrocarrumada_15_13_23">[56]ORÇAMENTO!#REF!</definedName>
    <definedName name="venrocarrumada_15_13_25" localSheetId="1">[56]ORÇAMENTO!#REF!</definedName>
    <definedName name="venrocarrumada_15_13_25">[56]ORÇAMENTO!#REF!</definedName>
    <definedName name="venrocarrumada_15_19" localSheetId="1">[56]ORÇAMENTO!#REF!</definedName>
    <definedName name="venrocarrumada_15_19">[56]ORÇAMENTO!#REF!</definedName>
    <definedName name="venrocarrumada_15_23" localSheetId="1">[56]ORÇAMENTO!#REF!</definedName>
    <definedName name="venrocarrumada_15_23">[56]ORÇAMENTO!#REF!</definedName>
    <definedName name="venrocarrumada_15_25" localSheetId="1">[56]ORÇAMENTO!#REF!</definedName>
    <definedName name="venrocarrumada_15_25">[56]ORÇAMENTO!#REF!</definedName>
    <definedName name="venrocarrumada_19" localSheetId="1">[42]ORÇAMENTO!#REF!</definedName>
    <definedName name="venrocarrumada_19">[42]ORÇAMENTO!#REF!</definedName>
    <definedName name="venrocarrumada_23" localSheetId="1">[42]ORÇAMENTO!#REF!</definedName>
    <definedName name="venrocarrumada_23">[42]ORÇAMENTO!#REF!</definedName>
    <definedName name="venrocarrumada_24" localSheetId="1">[42]ORÇAMENTO!#REF!</definedName>
    <definedName name="venrocarrumada_24">[42]ORÇAMENTO!#REF!</definedName>
    <definedName name="venrocarrumada_24_13" localSheetId="1">[42]ORÇAMENTO!#REF!</definedName>
    <definedName name="venrocarrumada_24_13">[42]ORÇAMENTO!#REF!</definedName>
    <definedName name="venrocarrumada_24_13_19" localSheetId="1">[42]ORÇAMENTO!#REF!</definedName>
    <definedName name="venrocarrumada_24_13_19">[42]ORÇAMENTO!#REF!</definedName>
    <definedName name="venrocarrumada_24_13_23" localSheetId="1">[42]ORÇAMENTO!#REF!</definedName>
    <definedName name="venrocarrumada_24_13_23">[42]ORÇAMENTO!#REF!</definedName>
    <definedName name="venrocarrumada_24_13_25" localSheetId="1">[55]ORÇAMENTO!#REF!</definedName>
    <definedName name="venrocarrumada_24_13_25">[55]ORÇAMENTO!#REF!</definedName>
    <definedName name="venrocarrumada_24_19" localSheetId="1">[42]ORÇAMENTO!#REF!</definedName>
    <definedName name="venrocarrumada_24_19">[42]ORÇAMENTO!#REF!</definedName>
    <definedName name="venrocarrumada_24_23" localSheetId="1">[42]ORÇAMENTO!#REF!</definedName>
    <definedName name="venrocarrumada_24_23">[42]ORÇAMENTO!#REF!</definedName>
    <definedName name="venrocarrumada_24_25" localSheetId="1">[55]ORÇAMENTO!#REF!</definedName>
    <definedName name="venrocarrumada_24_25">[55]ORÇAMENTO!#REF!</definedName>
    <definedName name="venrocarrumada_25" localSheetId="1">[55]ORÇAMENTO!#REF!</definedName>
    <definedName name="venrocarrumada_25">[55]ORÇAMENTO!#REF!</definedName>
    <definedName name="venrocjogada" localSheetId="1">[42]ORÇAMENTO!#REF!</definedName>
    <definedName name="venrocjogada">[42]ORÇAMENTO!#REF!</definedName>
    <definedName name="venrocjogada_13" localSheetId="1">[42]ORÇAMENTO!#REF!</definedName>
    <definedName name="venrocjogada_13">[42]ORÇAMENTO!#REF!</definedName>
    <definedName name="venrocjogada_13_19" localSheetId="1">[42]ORÇAMENTO!#REF!</definedName>
    <definedName name="venrocjogada_13_19">[42]ORÇAMENTO!#REF!</definedName>
    <definedName name="venrocjogada_13_23" localSheetId="1">[42]ORÇAMENTO!#REF!</definedName>
    <definedName name="venrocjogada_13_23">[42]ORÇAMENTO!#REF!</definedName>
    <definedName name="venrocjogada_13_25" localSheetId="1">[55]ORÇAMENTO!#REF!</definedName>
    <definedName name="venrocjogada_13_25">[55]ORÇAMENTO!#REF!</definedName>
    <definedName name="venrocjogada_15" localSheetId="1">[56]ORÇAMENTO!#REF!</definedName>
    <definedName name="venrocjogada_15">[56]ORÇAMENTO!#REF!</definedName>
    <definedName name="venrocjogada_15_13" localSheetId="1">[56]ORÇAMENTO!#REF!</definedName>
    <definedName name="venrocjogada_15_13">[56]ORÇAMENTO!#REF!</definedName>
    <definedName name="venrocjogada_15_13_19" localSheetId="1">[56]ORÇAMENTO!#REF!</definedName>
    <definedName name="venrocjogada_15_13_19">[56]ORÇAMENTO!#REF!</definedName>
    <definedName name="venrocjogada_15_13_23" localSheetId="1">[56]ORÇAMENTO!#REF!</definedName>
    <definedName name="venrocjogada_15_13_23">[56]ORÇAMENTO!#REF!</definedName>
    <definedName name="venrocjogada_15_13_25" localSheetId="1">[56]ORÇAMENTO!#REF!</definedName>
    <definedName name="venrocjogada_15_13_25">[56]ORÇAMENTO!#REF!</definedName>
    <definedName name="venrocjogada_15_19" localSheetId="1">[56]ORÇAMENTO!#REF!</definedName>
    <definedName name="venrocjogada_15_19">[56]ORÇAMENTO!#REF!</definedName>
    <definedName name="venrocjogada_15_23" localSheetId="1">[56]ORÇAMENTO!#REF!</definedName>
    <definedName name="venrocjogada_15_23">[56]ORÇAMENTO!#REF!</definedName>
    <definedName name="venrocjogada_15_25" localSheetId="1">[56]ORÇAMENTO!#REF!</definedName>
    <definedName name="venrocjogada_15_25">[56]ORÇAMENTO!#REF!</definedName>
    <definedName name="venrocjogada_19" localSheetId="1">[42]ORÇAMENTO!#REF!</definedName>
    <definedName name="venrocjogada_19">[42]ORÇAMENTO!#REF!</definedName>
    <definedName name="venrocjogada_23" localSheetId="1">[42]ORÇAMENTO!#REF!</definedName>
    <definedName name="venrocjogada_23">[42]ORÇAMENTO!#REF!</definedName>
    <definedName name="venrocjogada_24" localSheetId="1">[42]ORÇAMENTO!#REF!</definedName>
    <definedName name="venrocjogada_24">[42]ORÇAMENTO!#REF!</definedName>
    <definedName name="venrocjogada_24_13" localSheetId="1">[42]ORÇAMENTO!#REF!</definedName>
    <definedName name="venrocjogada_24_13">[42]ORÇAMENTO!#REF!</definedName>
    <definedName name="venrocjogada_24_13_19" localSheetId="1">[42]ORÇAMENTO!#REF!</definedName>
    <definedName name="venrocjogada_24_13_19">[42]ORÇAMENTO!#REF!</definedName>
    <definedName name="venrocjogada_24_13_23" localSheetId="1">[42]ORÇAMENTO!#REF!</definedName>
    <definedName name="venrocjogada_24_13_23">[42]ORÇAMENTO!#REF!</definedName>
    <definedName name="venrocjogada_24_13_25" localSheetId="1">[55]ORÇAMENTO!#REF!</definedName>
    <definedName name="venrocjogada_24_13_25">[55]ORÇAMENTO!#REF!</definedName>
    <definedName name="venrocjogada_24_19" localSheetId="1">[42]ORÇAMENTO!#REF!</definedName>
    <definedName name="venrocjogada_24_19">[42]ORÇAMENTO!#REF!</definedName>
    <definedName name="venrocjogada_24_23" localSheetId="1">[42]ORÇAMENTO!#REF!</definedName>
    <definedName name="venrocjogada_24_23">[42]ORÇAMENTO!#REF!</definedName>
    <definedName name="venrocjogada_24_25" localSheetId="1">[55]ORÇAMENTO!#REF!</definedName>
    <definedName name="venrocjogada_24_25">[55]ORÇAMENTO!#REF!</definedName>
    <definedName name="venrocjogada_25" localSheetId="1">[55]ORÇAMENTO!#REF!</definedName>
    <definedName name="venrocjogada_25">[55]ORÇAMENTO!#REF!</definedName>
    <definedName name="verba_canteiro" localSheetId="1">[49]medição!#REF!</definedName>
    <definedName name="verba_canteiro">[49]medição!#REF!</definedName>
    <definedName name="verba_mob" localSheetId="1">[49]medição!#REF!</definedName>
    <definedName name="verba_mob">[49]medição!#REF!</definedName>
    <definedName name="verde" localSheetId="1">#REF!</definedName>
    <definedName name="verde">#REF!</definedName>
    <definedName name="verde_25" localSheetId="1">#REF!</definedName>
    <definedName name="verde_25">#REF!</definedName>
    <definedName name="verde_4" localSheetId="1">#REF!</definedName>
    <definedName name="verde_4">#REF!</definedName>
    <definedName name="verdee" localSheetId="1">#REF!</definedName>
    <definedName name="verdee">#REF!</definedName>
    <definedName name="verdepav" localSheetId="1">#REF!</definedName>
    <definedName name="verdepav">#REF!</definedName>
    <definedName name="verdepav_25" localSheetId="1">#REF!</definedName>
    <definedName name="verdepav_25">#REF!</definedName>
    <definedName name="verdepav_4" localSheetId="1">#REF!</definedName>
    <definedName name="verdepav_4">#REF!</definedName>
    <definedName name="verdepavv" localSheetId="1">#REF!</definedName>
    <definedName name="verdepavv">#REF!</definedName>
    <definedName name="verificar" localSheetId="1">#REF!</definedName>
    <definedName name="verificar">#REF!</definedName>
    <definedName name="verificar2" localSheetId="1">#REF!</definedName>
    <definedName name="verificar2">#REF!</definedName>
    <definedName name="VERT_ALTURA_SUP" localSheetId="1">#REF!</definedName>
    <definedName name="VERT_ALTURA_SUP">#REF!</definedName>
    <definedName name="VERT_AREA_PLACA" localSheetId="1">#REF!</definedName>
    <definedName name="VERT_AREA_PLACA">#REF!</definedName>
    <definedName name="VERT_PELICULA" localSheetId="1">#REF!</definedName>
    <definedName name="VERT_PELICULA">#REF!</definedName>
    <definedName name="VERT_PESO_SUP" localSheetId="1">#REF!</definedName>
    <definedName name="VERT_PESO_SUP">#REF!</definedName>
    <definedName name="VERT_PNV" localSheetId="1">#REF!</definedName>
    <definedName name="VERT_PNV">#REF!</definedName>
    <definedName name="VERT_SECAO_SUPORTE" localSheetId="1">#REF!</definedName>
    <definedName name="VERT_SECAO_SUPORTE">#REF!</definedName>
    <definedName name="VERT_SUBSTRATO" localSheetId="1">#REF!</definedName>
    <definedName name="VERT_SUBSTRATO">#REF!</definedName>
    <definedName name="VERT_TIPO_SUPORTE" localSheetId="1">#REF!</definedName>
    <definedName name="VERT_TIPO_SUPORTE">#REF!</definedName>
    <definedName name="vfresagem" localSheetId="1">[42]ORÇAMENTO!#REF!</definedName>
    <definedName name="vfresagem">[42]ORÇAMENTO!#REF!</definedName>
    <definedName name="vfresagem_13" localSheetId="1">[42]ORÇAMENTO!#REF!</definedName>
    <definedName name="vfresagem_13">[42]ORÇAMENTO!#REF!</definedName>
    <definedName name="vfresagem_13_19" localSheetId="1">[42]ORÇAMENTO!#REF!</definedName>
    <definedName name="vfresagem_13_19">[42]ORÇAMENTO!#REF!</definedName>
    <definedName name="vfresagem_13_23" localSheetId="1">[42]ORÇAMENTO!#REF!</definedName>
    <definedName name="vfresagem_13_23">[42]ORÇAMENTO!#REF!</definedName>
    <definedName name="vfresagem_13_25" localSheetId="1">[55]ORÇAMENTO!#REF!</definedName>
    <definedName name="vfresagem_13_25">[55]ORÇAMENTO!#REF!</definedName>
    <definedName name="vfresagem_15" localSheetId="1">[56]ORÇAMENTO!#REF!</definedName>
    <definedName name="vfresagem_15">[56]ORÇAMENTO!#REF!</definedName>
    <definedName name="vfresagem_15_13" localSheetId="1">[56]ORÇAMENTO!#REF!</definedName>
    <definedName name="vfresagem_15_13">[56]ORÇAMENTO!#REF!</definedName>
    <definedName name="vfresagem_15_13_19" localSheetId="1">[56]ORÇAMENTO!#REF!</definedName>
    <definedName name="vfresagem_15_13_19">[56]ORÇAMENTO!#REF!</definedName>
    <definedName name="vfresagem_15_13_23" localSheetId="1">[56]ORÇAMENTO!#REF!</definedName>
    <definedName name="vfresagem_15_13_23">[56]ORÇAMENTO!#REF!</definedName>
    <definedName name="vfresagem_15_13_25" localSheetId="1">[56]ORÇAMENTO!#REF!</definedName>
    <definedName name="vfresagem_15_13_25">[56]ORÇAMENTO!#REF!</definedName>
    <definedName name="vfresagem_15_19" localSheetId="1">[56]ORÇAMENTO!#REF!</definedName>
    <definedName name="vfresagem_15_19">[56]ORÇAMENTO!#REF!</definedName>
    <definedName name="vfresagem_15_23" localSheetId="1">[56]ORÇAMENTO!#REF!</definedName>
    <definedName name="vfresagem_15_23">[56]ORÇAMENTO!#REF!</definedName>
    <definedName name="vfresagem_15_25" localSheetId="1">[56]ORÇAMENTO!#REF!</definedName>
    <definedName name="vfresagem_15_25">[56]ORÇAMENTO!#REF!</definedName>
    <definedName name="vfresagem_19" localSheetId="1">[42]ORÇAMENTO!#REF!</definedName>
    <definedName name="vfresagem_19">[42]ORÇAMENTO!#REF!</definedName>
    <definedName name="vfresagem_23" localSheetId="1">[42]ORÇAMENTO!#REF!</definedName>
    <definedName name="vfresagem_23">[42]ORÇAMENTO!#REF!</definedName>
    <definedName name="vfresagem_24" localSheetId="1">[42]ORÇAMENTO!#REF!</definedName>
    <definedName name="vfresagem_24">[42]ORÇAMENTO!#REF!</definedName>
    <definedName name="vfresagem_24_13" localSheetId="1">[42]ORÇAMENTO!#REF!</definedName>
    <definedName name="vfresagem_24_13">[42]ORÇAMENTO!#REF!</definedName>
    <definedName name="vfresagem_24_13_19" localSheetId="1">[42]ORÇAMENTO!#REF!</definedName>
    <definedName name="vfresagem_24_13_19">[42]ORÇAMENTO!#REF!</definedName>
    <definedName name="vfresagem_24_13_23" localSheetId="1">[42]ORÇAMENTO!#REF!</definedName>
    <definedName name="vfresagem_24_13_23">[42]ORÇAMENTO!#REF!</definedName>
    <definedName name="vfresagem_24_13_25" localSheetId="1">[55]ORÇAMENTO!#REF!</definedName>
    <definedName name="vfresagem_24_13_25">[55]ORÇAMENTO!#REF!</definedName>
    <definedName name="vfresagem_24_19" localSheetId="1">[42]ORÇAMENTO!#REF!</definedName>
    <definedName name="vfresagem_24_19">[42]ORÇAMENTO!#REF!</definedName>
    <definedName name="vfresagem_24_23" localSheetId="1">[42]ORÇAMENTO!#REF!</definedName>
    <definedName name="vfresagem_24_23">[42]ORÇAMENTO!#REF!</definedName>
    <definedName name="vfresagem_24_25" localSheetId="1">[55]ORÇAMENTO!#REF!</definedName>
    <definedName name="vfresagem_24_25">[55]ORÇAMENTO!#REF!</definedName>
    <definedName name="vfresagem_25" localSheetId="1">[55]ORÇAMENTO!#REF!</definedName>
    <definedName name="vfresagem_25">[55]ORÇAMENTO!#REF!</definedName>
    <definedName name="vfvr">#N/A</definedName>
    <definedName name="VI" localSheetId="1">#REF!</definedName>
    <definedName name="VI">#REF!</definedName>
    <definedName name="VidaAnos" localSheetId="1">#REF!</definedName>
    <definedName name="VidaAnos">#REF!</definedName>
    <definedName name="Vidahoras" localSheetId="1">#REF!</definedName>
    <definedName name="Vidahoras">#REF!</definedName>
    <definedName name="VLM" localSheetId="1">#REF!</definedName>
    <definedName name="VLM">#REF!</definedName>
    <definedName name="VLPI" localSheetId="1">#REF!</definedName>
    <definedName name="VLPI">#REF!</definedName>
    <definedName name="VLREAJ" localSheetId="1">#REF!</definedName>
    <definedName name="VLREAJ">#REF!</definedName>
    <definedName name="vm" hidden="1">{#N/A,#N/A,FALSE,"MO (2)"}</definedName>
    <definedName name="vmistbetoneira" localSheetId="1">[42]ORÇAMENTO!#REF!</definedName>
    <definedName name="vmistbetoneira">[42]ORÇAMENTO!#REF!</definedName>
    <definedName name="vmistbetoneira_13" localSheetId="1">[42]ORÇAMENTO!#REF!</definedName>
    <definedName name="vmistbetoneira_13">[42]ORÇAMENTO!#REF!</definedName>
    <definedName name="vmistbetoneira_13_19" localSheetId="1">[42]ORÇAMENTO!#REF!</definedName>
    <definedName name="vmistbetoneira_13_19">[42]ORÇAMENTO!#REF!</definedName>
    <definedName name="vmistbetoneira_13_23" localSheetId="1">[42]ORÇAMENTO!#REF!</definedName>
    <definedName name="vmistbetoneira_13_23">[42]ORÇAMENTO!#REF!</definedName>
    <definedName name="vmistbetoneira_13_25" localSheetId="1">[55]ORÇAMENTO!#REF!</definedName>
    <definedName name="vmistbetoneira_13_25">[55]ORÇAMENTO!#REF!</definedName>
    <definedName name="vmistbetoneira_15" localSheetId="1">[56]ORÇAMENTO!#REF!</definedName>
    <definedName name="vmistbetoneira_15">[56]ORÇAMENTO!#REF!</definedName>
    <definedName name="vmistbetoneira_15_13" localSheetId="1">[56]ORÇAMENTO!#REF!</definedName>
    <definedName name="vmistbetoneira_15_13">[56]ORÇAMENTO!#REF!</definedName>
    <definedName name="vmistbetoneira_15_13_19" localSheetId="1">[56]ORÇAMENTO!#REF!</definedName>
    <definedName name="vmistbetoneira_15_13_19">[56]ORÇAMENTO!#REF!</definedName>
    <definedName name="vmistbetoneira_15_13_23" localSheetId="1">[56]ORÇAMENTO!#REF!</definedName>
    <definedName name="vmistbetoneira_15_13_23">[56]ORÇAMENTO!#REF!</definedName>
    <definedName name="vmistbetoneira_15_13_25" localSheetId="1">[56]ORÇAMENTO!#REF!</definedName>
    <definedName name="vmistbetoneira_15_13_25">[56]ORÇAMENTO!#REF!</definedName>
    <definedName name="vmistbetoneira_15_19" localSheetId="1">[56]ORÇAMENTO!#REF!</definedName>
    <definedName name="vmistbetoneira_15_19">[56]ORÇAMENTO!#REF!</definedName>
    <definedName name="vmistbetoneira_15_23" localSheetId="1">[56]ORÇAMENTO!#REF!</definedName>
    <definedName name="vmistbetoneira_15_23">[56]ORÇAMENTO!#REF!</definedName>
    <definedName name="vmistbetoneira_15_25" localSheetId="1">[56]ORÇAMENTO!#REF!</definedName>
    <definedName name="vmistbetoneira_15_25">[56]ORÇAMENTO!#REF!</definedName>
    <definedName name="vmistbetoneira_19" localSheetId="1">[42]ORÇAMENTO!#REF!</definedName>
    <definedName name="vmistbetoneira_19">[42]ORÇAMENTO!#REF!</definedName>
    <definedName name="vmistbetoneira_23" localSheetId="1">[42]ORÇAMENTO!#REF!</definedName>
    <definedName name="vmistbetoneira_23">[42]ORÇAMENTO!#REF!</definedName>
    <definedName name="vmistbetoneira_24" localSheetId="1">[42]ORÇAMENTO!#REF!</definedName>
    <definedName name="vmistbetoneira_24">[42]ORÇAMENTO!#REF!</definedName>
    <definedName name="vmistbetoneira_24_13" localSheetId="1">[42]ORÇAMENTO!#REF!</definedName>
    <definedName name="vmistbetoneira_24_13">[42]ORÇAMENTO!#REF!</definedName>
    <definedName name="vmistbetoneira_24_13_19" localSheetId="1">[42]ORÇAMENTO!#REF!</definedName>
    <definedName name="vmistbetoneira_24_13_19">[42]ORÇAMENTO!#REF!</definedName>
    <definedName name="vmistbetoneira_24_13_23" localSheetId="1">[42]ORÇAMENTO!#REF!</definedName>
    <definedName name="vmistbetoneira_24_13_23">[42]ORÇAMENTO!#REF!</definedName>
    <definedName name="vmistbetoneira_24_13_25" localSheetId="1">[55]ORÇAMENTO!#REF!</definedName>
    <definedName name="vmistbetoneira_24_13_25">[55]ORÇAMENTO!#REF!</definedName>
    <definedName name="vmistbetoneira_24_19" localSheetId="1">[42]ORÇAMENTO!#REF!</definedName>
    <definedName name="vmistbetoneira_24_19">[42]ORÇAMENTO!#REF!</definedName>
    <definedName name="vmistbetoneira_24_23" localSheetId="1">[42]ORÇAMENTO!#REF!</definedName>
    <definedName name="vmistbetoneira_24_23">[42]ORÇAMENTO!#REF!</definedName>
    <definedName name="vmistbetoneira_24_25" localSheetId="1">[55]ORÇAMENTO!#REF!</definedName>
    <definedName name="vmistbetoneira_24_25">[55]ORÇAMENTO!#REF!</definedName>
    <definedName name="vmistbetoneira_25" localSheetId="1">[55]ORÇAMENTO!#REF!</definedName>
    <definedName name="vmistbetoneira_25">[55]ORÇAMENTO!#REF!</definedName>
    <definedName name="vmisturaf" localSheetId="1">[42]ORÇAMENTO!#REF!</definedName>
    <definedName name="vmisturaf">[42]ORÇAMENTO!#REF!</definedName>
    <definedName name="vmisturaf_13" localSheetId="1">[42]ORÇAMENTO!#REF!</definedName>
    <definedName name="vmisturaf_13">[42]ORÇAMENTO!#REF!</definedName>
    <definedName name="vmisturaf_13_19" localSheetId="1">[42]ORÇAMENTO!#REF!</definedName>
    <definedName name="vmisturaf_13_19">[42]ORÇAMENTO!#REF!</definedName>
    <definedName name="vmisturaf_13_23" localSheetId="1">[42]ORÇAMENTO!#REF!</definedName>
    <definedName name="vmisturaf_13_23">[42]ORÇAMENTO!#REF!</definedName>
    <definedName name="vmisturaf_13_25" localSheetId="1">[55]ORÇAMENTO!#REF!</definedName>
    <definedName name="vmisturaf_13_25">[55]ORÇAMENTO!#REF!</definedName>
    <definedName name="vmisturaf_15" localSheetId="1">[56]ORÇAMENTO!#REF!</definedName>
    <definedName name="vmisturaf_15">[56]ORÇAMENTO!#REF!</definedName>
    <definedName name="vmisturaf_15_13" localSheetId="1">[56]ORÇAMENTO!#REF!</definedName>
    <definedName name="vmisturaf_15_13">[56]ORÇAMENTO!#REF!</definedName>
    <definedName name="vmisturaf_15_13_19" localSheetId="1">[56]ORÇAMENTO!#REF!</definedName>
    <definedName name="vmisturaf_15_13_19">[56]ORÇAMENTO!#REF!</definedName>
    <definedName name="vmisturaf_15_13_23" localSheetId="1">[56]ORÇAMENTO!#REF!</definedName>
    <definedName name="vmisturaf_15_13_23">[56]ORÇAMENTO!#REF!</definedName>
    <definedName name="vmisturaf_15_13_25" localSheetId="1">[56]ORÇAMENTO!#REF!</definedName>
    <definedName name="vmisturaf_15_13_25">[56]ORÇAMENTO!#REF!</definedName>
    <definedName name="vmisturaf_15_19" localSheetId="1">[56]ORÇAMENTO!#REF!</definedName>
    <definedName name="vmisturaf_15_19">[56]ORÇAMENTO!#REF!</definedName>
    <definedName name="vmisturaf_15_23" localSheetId="1">[56]ORÇAMENTO!#REF!</definedName>
    <definedName name="vmisturaf_15_23">[56]ORÇAMENTO!#REF!</definedName>
    <definedName name="vmisturaf_15_25" localSheetId="1">[56]ORÇAMENTO!#REF!</definedName>
    <definedName name="vmisturaf_15_25">[56]ORÇAMENTO!#REF!</definedName>
    <definedName name="vmisturaf_19" localSheetId="1">[42]ORÇAMENTO!#REF!</definedName>
    <definedName name="vmisturaf_19">[42]ORÇAMENTO!#REF!</definedName>
    <definedName name="vmisturaf_23" localSheetId="1">[42]ORÇAMENTO!#REF!</definedName>
    <definedName name="vmisturaf_23">[42]ORÇAMENTO!#REF!</definedName>
    <definedName name="vmisturaf_24" localSheetId="1">[42]ORÇAMENTO!#REF!</definedName>
    <definedName name="vmisturaf_24">[42]ORÇAMENTO!#REF!</definedName>
    <definedName name="vmisturaf_24_13" localSheetId="1">[42]ORÇAMENTO!#REF!</definedName>
    <definedName name="vmisturaf_24_13">[42]ORÇAMENTO!#REF!</definedName>
    <definedName name="vmisturaf_24_13_19" localSheetId="1">[42]ORÇAMENTO!#REF!</definedName>
    <definedName name="vmisturaf_24_13_19">[42]ORÇAMENTO!#REF!</definedName>
    <definedName name="vmisturaf_24_13_23" localSheetId="1">[42]ORÇAMENTO!#REF!</definedName>
    <definedName name="vmisturaf_24_13_23">[42]ORÇAMENTO!#REF!</definedName>
    <definedName name="vmisturaf_24_13_25" localSheetId="1">[55]ORÇAMENTO!#REF!</definedName>
    <definedName name="vmisturaf_24_13_25">[55]ORÇAMENTO!#REF!</definedName>
    <definedName name="vmisturaf_24_19" localSheetId="1">[42]ORÇAMENTO!#REF!</definedName>
    <definedName name="vmisturaf_24_19">[42]ORÇAMENTO!#REF!</definedName>
    <definedName name="vmisturaf_24_23" localSheetId="1">[42]ORÇAMENTO!#REF!</definedName>
    <definedName name="vmisturaf_24_23">[42]ORÇAMENTO!#REF!</definedName>
    <definedName name="vmisturaf_24_25" localSheetId="1">[55]ORÇAMENTO!#REF!</definedName>
    <definedName name="vmisturaf_24_25">[55]ORÇAMENTO!#REF!</definedName>
    <definedName name="vmisturaf_25" localSheetId="1">[55]ORÇAMENTO!#REF!</definedName>
    <definedName name="vmisturaf_25">[55]ORÇAMENTO!#REF!</definedName>
    <definedName name="vmisturaq" localSheetId="1">[42]ORÇAMENTO!#REF!</definedName>
    <definedName name="vmisturaq">[42]ORÇAMENTO!#REF!</definedName>
    <definedName name="vmisturaq_13" localSheetId="1">[42]ORÇAMENTO!#REF!</definedName>
    <definedName name="vmisturaq_13">[42]ORÇAMENTO!#REF!</definedName>
    <definedName name="vmisturaq_13_19" localSheetId="1">[42]ORÇAMENTO!#REF!</definedName>
    <definedName name="vmisturaq_13_19">[42]ORÇAMENTO!#REF!</definedName>
    <definedName name="vmisturaq_13_23" localSheetId="1">[42]ORÇAMENTO!#REF!</definedName>
    <definedName name="vmisturaq_13_23">[42]ORÇAMENTO!#REF!</definedName>
    <definedName name="vmisturaq_13_25" localSheetId="1">[55]ORÇAMENTO!#REF!</definedName>
    <definedName name="vmisturaq_13_25">[55]ORÇAMENTO!#REF!</definedName>
    <definedName name="vmisturaq_15" localSheetId="1">[56]ORÇAMENTO!#REF!</definedName>
    <definedName name="vmisturaq_15">[56]ORÇAMENTO!#REF!</definedName>
    <definedName name="vmisturaq_15_13" localSheetId="1">[56]ORÇAMENTO!#REF!</definedName>
    <definedName name="vmisturaq_15_13">[56]ORÇAMENTO!#REF!</definedName>
    <definedName name="vmisturaq_15_13_19" localSheetId="1">[56]ORÇAMENTO!#REF!</definedName>
    <definedName name="vmisturaq_15_13_19">[56]ORÇAMENTO!#REF!</definedName>
    <definedName name="vmisturaq_15_13_23" localSheetId="1">[56]ORÇAMENTO!#REF!</definedName>
    <definedName name="vmisturaq_15_13_23">[56]ORÇAMENTO!#REF!</definedName>
    <definedName name="vmisturaq_15_13_25" localSheetId="1">[56]ORÇAMENTO!#REF!</definedName>
    <definedName name="vmisturaq_15_13_25">[56]ORÇAMENTO!#REF!</definedName>
    <definedName name="vmisturaq_15_19" localSheetId="1">[56]ORÇAMENTO!#REF!</definedName>
    <definedName name="vmisturaq_15_19">[56]ORÇAMENTO!#REF!</definedName>
    <definedName name="vmisturaq_15_23" localSheetId="1">[56]ORÇAMENTO!#REF!</definedName>
    <definedName name="vmisturaq_15_23">[56]ORÇAMENTO!#REF!</definedName>
    <definedName name="vmisturaq_15_25" localSheetId="1">[56]ORÇAMENTO!#REF!</definedName>
    <definedName name="vmisturaq_15_25">[56]ORÇAMENTO!#REF!</definedName>
    <definedName name="vmisturaq_19" localSheetId="1">[42]ORÇAMENTO!#REF!</definedName>
    <definedName name="vmisturaq_19">[42]ORÇAMENTO!#REF!</definedName>
    <definedName name="vmisturaq_23" localSheetId="1">[42]ORÇAMENTO!#REF!</definedName>
    <definedName name="vmisturaq_23">[42]ORÇAMENTO!#REF!</definedName>
    <definedName name="vmisturaq_24" localSheetId="1">[42]ORÇAMENTO!#REF!</definedName>
    <definedName name="vmisturaq_24">[42]ORÇAMENTO!#REF!</definedName>
    <definedName name="vmisturaq_24_13" localSheetId="1">[42]ORÇAMENTO!#REF!</definedName>
    <definedName name="vmisturaq_24_13">[42]ORÇAMENTO!#REF!</definedName>
    <definedName name="vmisturaq_24_13_19" localSheetId="1">[42]ORÇAMENTO!#REF!</definedName>
    <definedName name="vmisturaq_24_13_19">[42]ORÇAMENTO!#REF!</definedName>
    <definedName name="vmisturaq_24_13_23" localSheetId="1">[42]ORÇAMENTO!#REF!</definedName>
    <definedName name="vmisturaq_24_13_23">[42]ORÇAMENTO!#REF!</definedName>
    <definedName name="vmisturaq_24_13_25" localSheetId="1">[55]ORÇAMENTO!#REF!</definedName>
    <definedName name="vmisturaq_24_13_25">[55]ORÇAMENTO!#REF!</definedName>
    <definedName name="vmisturaq_24_19" localSheetId="1">[42]ORÇAMENTO!#REF!</definedName>
    <definedName name="vmisturaq_24_19">[42]ORÇAMENTO!#REF!</definedName>
    <definedName name="vmisturaq_24_23" localSheetId="1">[42]ORÇAMENTO!#REF!</definedName>
    <definedName name="vmisturaq_24_23">[42]ORÇAMENTO!#REF!</definedName>
    <definedName name="vmisturaq_24_25" localSheetId="1">[55]ORÇAMENTO!#REF!</definedName>
    <definedName name="vmisturaq_24_25">[55]ORÇAMENTO!#REF!</definedName>
    <definedName name="vmisturaq_25" localSheetId="1">[55]ORÇAMENTO!#REF!</definedName>
    <definedName name="vmisturaq_25">[55]ORÇAMENTO!#REF!</definedName>
    <definedName name="VMOB" localSheetId="1">#REF!</definedName>
    <definedName name="VMOB">#REF!</definedName>
    <definedName name="VOL_ACUM" localSheetId="1">'[52]Fresagem de Pista Ago-98'!#REF!</definedName>
    <definedName name="VOL_ACUM">'[52]Fresagem de Pista Ago-98'!#REF!</definedName>
    <definedName name="vol_adição_cascalho" localSheetId="1">#REF!</definedName>
    <definedName name="vol_adição_cascalho">#REF!</definedName>
    <definedName name="vol_adição_cascalho_30" localSheetId="1">#REF!</definedName>
    <definedName name="vol_adição_cascalho_30">#REF!</definedName>
    <definedName name="Vol_BlocE2">11.628*2</definedName>
    <definedName name="Vol_BlocoE1">16.203*2</definedName>
    <definedName name="Vol_BlocoProt">18.238*2.5</definedName>
    <definedName name="vol_fresagem" localSheetId="1">'[49]Fresagem 100%'!#REF!</definedName>
    <definedName name="vol_fresagem">'[49]Fresagem 100%'!#REF!</definedName>
    <definedName name="vol_fresagem_15" localSheetId="1">'[49]Micro Revestimento'!#REF!</definedName>
    <definedName name="vol_fresagem_15">'[49]Micro Revestimento'!#REF!</definedName>
    <definedName name="vol_fresagem_22" localSheetId="1">'[49]O A E '!#REF!</definedName>
    <definedName name="vol_fresagem_22">'[49]O A E '!#REF!</definedName>
    <definedName name="vol_fresagem_23" localSheetId="1">#REF!</definedName>
    <definedName name="vol_fresagem_23">#REF!</definedName>
    <definedName name="vol_fresagem_28" localSheetId="1">#REF!</definedName>
    <definedName name="vol_fresagem_28">#REF!</definedName>
    <definedName name="vol_fresagem_29" localSheetId="1">#REF!</definedName>
    <definedName name="vol_fresagem_29">#REF!</definedName>
    <definedName name="vol_fresagem_30" localSheetId="1">#REF!</definedName>
    <definedName name="vol_fresagem_30">#REF!</definedName>
    <definedName name="vol_fresagem_31" localSheetId="1">#REF!</definedName>
    <definedName name="vol_fresagem_31">#REF!</definedName>
    <definedName name="Vol_Neop_Tipo1">4.5*6.5*0.47*3</definedName>
    <definedName name="Vol_Neop_Tipo2">3.5*3.5*0.47*5</definedName>
    <definedName name="Vol_PIlar">L_Pilar*A_Pilar</definedName>
    <definedName name="Vol_RBAM_fresado" localSheetId="1">#REF!</definedName>
    <definedName name="Vol_RBAM_fresado">#REF!</definedName>
    <definedName name="vol_recic_base" localSheetId="1">'[49]O A E '!#REF!</definedName>
    <definedName name="vol_recic_base">'[49]O A E '!#REF!</definedName>
    <definedName name="vol_recic_base_23" localSheetId="1">#REF!</definedName>
    <definedName name="vol_recic_base_23">#REF!</definedName>
    <definedName name="vol_recic_base_29" localSheetId="1">#REF!</definedName>
    <definedName name="vol_recic_base_29">#REF!</definedName>
    <definedName name="vol_recic_base_31" localSheetId="1">#REF!</definedName>
    <definedName name="vol_recic_base_31">#REF!</definedName>
    <definedName name="vol_reestab_base" localSheetId="1">#REF!</definedName>
    <definedName name="vol_reestab_base">#REF!</definedName>
    <definedName name="vol_reestab_base_acost" localSheetId="1">#REF!</definedName>
    <definedName name="vol_reestab_base_acost">#REF!</definedName>
    <definedName name="Vol_Travessa">22.4042*3</definedName>
    <definedName name="VOLUME" localSheetId="1">'[52]Fresagem de Pista Ago-98'!#REF!</definedName>
    <definedName name="VOLUME">'[52]Fresagem de Pista Ago-98'!#REF!</definedName>
    <definedName name="volume_reestab_base" localSheetId="1">#REF!</definedName>
    <definedName name="volume_reestab_base">#REF!</definedName>
    <definedName name="Volume_Tab">A_Sec_Tabu*Ext_Eixo</definedName>
    <definedName name="VR" localSheetId="1">#REF!</definedName>
    <definedName name="VR">#REF!</definedName>
    <definedName name="vrecompfrio" localSheetId="1">[42]ORÇAMENTO!#REF!</definedName>
    <definedName name="vrecompfrio">[42]ORÇAMENTO!#REF!</definedName>
    <definedName name="vrecompfrio_13" localSheetId="1">[42]ORÇAMENTO!#REF!</definedName>
    <definedName name="vrecompfrio_13">[42]ORÇAMENTO!#REF!</definedName>
    <definedName name="vrecompfrio_13_19" localSheetId="1">[42]ORÇAMENTO!#REF!</definedName>
    <definedName name="vrecompfrio_13_19">[42]ORÇAMENTO!#REF!</definedName>
    <definedName name="vrecompfrio_13_23" localSheetId="1">[42]ORÇAMENTO!#REF!</definedName>
    <definedName name="vrecompfrio_13_23">[42]ORÇAMENTO!#REF!</definedName>
    <definedName name="vrecompfrio_13_25" localSheetId="1">[55]ORÇAMENTO!#REF!</definedName>
    <definedName name="vrecompfrio_13_25">[55]ORÇAMENTO!#REF!</definedName>
    <definedName name="vrecompfrio_15" localSheetId="1">[56]ORÇAMENTO!#REF!</definedName>
    <definedName name="vrecompfrio_15">[56]ORÇAMENTO!#REF!</definedName>
    <definedName name="vrecompfrio_15_13" localSheetId="1">[56]ORÇAMENTO!#REF!</definedName>
    <definedName name="vrecompfrio_15_13">[56]ORÇAMENTO!#REF!</definedName>
    <definedName name="vrecompfrio_15_13_19" localSheetId="1">[56]ORÇAMENTO!#REF!</definedName>
    <definedName name="vrecompfrio_15_13_19">[56]ORÇAMENTO!#REF!</definedName>
    <definedName name="vrecompfrio_15_13_23" localSheetId="1">[56]ORÇAMENTO!#REF!</definedName>
    <definedName name="vrecompfrio_15_13_23">[56]ORÇAMENTO!#REF!</definedName>
    <definedName name="vrecompfrio_15_13_25" localSheetId="1">[56]ORÇAMENTO!#REF!</definedName>
    <definedName name="vrecompfrio_15_13_25">[56]ORÇAMENTO!#REF!</definedName>
    <definedName name="vrecompfrio_15_19" localSheetId="1">[56]ORÇAMENTO!#REF!</definedName>
    <definedName name="vrecompfrio_15_19">[56]ORÇAMENTO!#REF!</definedName>
    <definedName name="vrecompfrio_15_23" localSheetId="1">[56]ORÇAMENTO!#REF!</definedName>
    <definedName name="vrecompfrio_15_23">[56]ORÇAMENTO!#REF!</definedName>
    <definedName name="vrecompfrio_15_25" localSheetId="1">[56]ORÇAMENTO!#REF!</definedName>
    <definedName name="vrecompfrio_15_25">[56]ORÇAMENTO!#REF!</definedName>
    <definedName name="vrecompfrio_19" localSheetId="1">[42]ORÇAMENTO!#REF!</definedName>
    <definedName name="vrecompfrio_19">[42]ORÇAMENTO!#REF!</definedName>
    <definedName name="vrecompfrio_23" localSheetId="1">[42]ORÇAMENTO!#REF!</definedName>
    <definedName name="vrecompfrio_23">[42]ORÇAMENTO!#REF!</definedName>
    <definedName name="vrecompfrio_24" localSheetId="1">[42]ORÇAMENTO!#REF!</definedName>
    <definedName name="vrecompfrio_24">[42]ORÇAMENTO!#REF!</definedName>
    <definedName name="vrecompfrio_24_13" localSheetId="1">[42]ORÇAMENTO!#REF!</definedName>
    <definedName name="vrecompfrio_24_13">[42]ORÇAMENTO!#REF!</definedName>
    <definedName name="vrecompfrio_24_13_19" localSheetId="1">[42]ORÇAMENTO!#REF!</definedName>
    <definedName name="vrecompfrio_24_13_19">[42]ORÇAMENTO!#REF!</definedName>
    <definedName name="vrecompfrio_24_13_23" localSheetId="1">[42]ORÇAMENTO!#REF!</definedName>
    <definedName name="vrecompfrio_24_13_23">[42]ORÇAMENTO!#REF!</definedName>
    <definedName name="vrecompfrio_24_13_25" localSheetId="1">[55]ORÇAMENTO!#REF!</definedName>
    <definedName name="vrecompfrio_24_13_25">[55]ORÇAMENTO!#REF!</definedName>
    <definedName name="vrecompfrio_24_19" localSheetId="1">[42]ORÇAMENTO!#REF!</definedName>
    <definedName name="vrecompfrio_24_19">[42]ORÇAMENTO!#REF!</definedName>
    <definedName name="vrecompfrio_24_23" localSheetId="1">[42]ORÇAMENTO!#REF!</definedName>
    <definedName name="vrecompfrio_24_23">[42]ORÇAMENTO!#REF!</definedName>
    <definedName name="vrecompfrio_24_25" localSheetId="1">[55]ORÇAMENTO!#REF!</definedName>
    <definedName name="vrecompfrio_24_25">[55]ORÇAMENTO!#REF!</definedName>
    <definedName name="vrecompfrio_25" localSheetId="1">[55]ORÇAMENTO!#REF!</definedName>
    <definedName name="vrecompfrio_25">[55]ORÇAMENTO!#REF!</definedName>
    <definedName name="vrecompquente" localSheetId="1">[42]ORÇAMENTO!#REF!</definedName>
    <definedName name="vrecompquente">[42]ORÇAMENTO!#REF!</definedName>
    <definedName name="vrecompquente_13" localSheetId="1">[42]ORÇAMENTO!#REF!</definedName>
    <definedName name="vrecompquente_13">[42]ORÇAMENTO!#REF!</definedName>
    <definedName name="vrecompquente_13_19" localSheetId="1">[42]ORÇAMENTO!#REF!</definedName>
    <definedName name="vrecompquente_13_19">[42]ORÇAMENTO!#REF!</definedName>
    <definedName name="vrecompquente_13_23" localSheetId="1">[42]ORÇAMENTO!#REF!</definedName>
    <definedName name="vrecompquente_13_23">[42]ORÇAMENTO!#REF!</definedName>
    <definedName name="vrecompquente_13_25" localSheetId="1">[55]ORÇAMENTO!#REF!</definedName>
    <definedName name="vrecompquente_13_25">[55]ORÇAMENTO!#REF!</definedName>
    <definedName name="vrecompquente_15" localSheetId="1">[56]ORÇAMENTO!#REF!</definedName>
    <definedName name="vrecompquente_15">[56]ORÇAMENTO!#REF!</definedName>
    <definedName name="vrecompquente_15_13" localSheetId="1">[56]ORÇAMENTO!#REF!</definedName>
    <definedName name="vrecompquente_15_13">[56]ORÇAMENTO!#REF!</definedName>
    <definedName name="vrecompquente_15_13_19" localSheetId="1">[56]ORÇAMENTO!#REF!</definedName>
    <definedName name="vrecompquente_15_13_19">[56]ORÇAMENTO!#REF!</definedName>
    <definedName name="vrecompquente_15_13_23" localSheetId="1">[56]ORÇAMENTO!#REF!</definedName>
    <definedName name="vrecompquente_15_13_23">[56]ORÇAMENTO!#REF!</definedName>
    <definedName name="vrecompquente_15_13_25" localSheetId="1">[56]ORÇAMENTO!#REF!</definedName>
    <definedName name="vrecompquente_15_13_25">[56]ORÇAMENTO!#REF!</definedName>
    <definedName name="vrecompquente_15_19" localSheetId="1">[56]ORÇAMENTO!#REF!</definedName>
    <definedName name="vrecompquente_15_19">[56]ORÇAMENTO!#REF!</definedName>
    <definedName name="vrecompquente_15_23" localSheetId="1">[56]ORÇAMENTO!#REF!</definedName>
    <definedName name="vrecompquente_15_23">[56]ORÇAMENTO!#REF!</definedName>
    <definedName name="vrecompquente_15_25" localSheetId="1">[56]ORÇAMENTO!#REF!</definedName>
    <definedName name="vrecompquente_15_25">[56]ORÇAMENTO!#REF!</definedName>
    <definedName name="vrecompquente_19" localSheetId="1">[42]ORÇAMENTO!#REF!</definedName>
    <definedName name="vrecompquente_19">[42]ORÇAMENTO!#REF!</definedName>
    <definedName name="vrecompquente_23" localSheetId="1">[42]ORÇAMENTO!#REF!</definedName>
    <definedName name="vrecompquente_23">[42]ORÇAMENTO!#REF!</definedName>
    <definedName name="vrecompquente_24" localSheetId="1">[42]ORÇAMENTO!#REF!</definedName>
    <definedName name="vrecompquente_24">[42]ORÇAMENTO!#REF!</definedName>
    <definedName name="vrecompquente_24_13" localSheetId="1">[42]ORÇAMENTO!#REF!</definedName>
    <definedName name="vrecompquente_24_13">[42]ORÇAMENTO!#REF!</definedName>
    <definedName name="vrecompquente_24_13_19" localSheetId="1">[42]ORÇAMENTO!#REF!</definedName>
    <definedName name="vrecompquente_24_13_19">[42]ORÇAMENTO!#REF!</definedName>
    <definedName name="vrecompquente_24_13_23" localSheetId="1">[42]ORÇAMENTO!#REF!</definedName>
    <definedName name="vrecompquente_24_13_23">[42]ORÇAMENTO!#REF!</definedName>
    <definedName name="vrecompquente_24_13_25" localSheetId="1">[55]ORÇAMENTO!#REF!</definedName>
    <definedName name="vrecompquente_24_13_25">[55]ORÇAMENTO!#REF!</definedName>
    <definedName name="vrecompquente_24_19" localSheetId="1">[42]ORÇAMENTO!#REF!</definedName>
    <definedName name="vrecompquente_24_19">[42]ORÇAMENTO!#REF!</definedName>
    <definedName name="vrecompquente_24_23" localSheetId="1">[42]ORÇAMENTO!#REF!</definedName>
    <definedName name="vrecompquente_24_23">[42]ORÇAMENTO!#REF!</definedName>
    <definedName name="vrecompquente_24_25" localSheetId="1">[55]ORÇAMENTO!#REF!</definedName>
    <definedName name="vrecompquente_24_25">[55]ORÇAMENTO!#REF!</definedName>
    <definedName name="vrecompquente_25" localSheetId="1">[55]ORÇAMENTO!#REF!</definedName>
    <definedName name="vrecompquente_25">[55]ORÇAMENTO!#REF!</definedName>
    <definedName name="vremprof" localSheetId="1">[42]ORÇAMENTO!#REF!</definedName>
    <definedName name="vremprof">[42]ORÇAMENTO!#REF!</definedName>
    <definedName name="vremprof_13" localSheetId="1">[42]ORÇAMENTO!#REF!</definedName>
    <definedName name="vremprof_13">[42]ORÇAMENTO!#REF!</definedName>
    <definedName name="vremprof_13_19" localSheetId="1">[42]ORÇAMENTO!#REF!</definedName>
    <definedName name="vremprof_13_19">[42]ORÇAMENTO!#REF!</definedName>
    <definedName name="vremprof_13_23" localSheetId="1">[42]ORÇAMENTO!#REF!</definedName>
    <definedName name="vremprof_13_23">[42]ORÇAMENTO!#REF!</definedName>
    <definedName name="vremprof_13_25" localSheetId="1">[55]ORÇAMENTO!#REF!</definedName>
    <definedName name="vremprof_13_25">[55]ORÇAMENTO!#REF!</definedName>
    <definedName name="vremprof_15" localSheetId="1">[56]ORÇAMENTO!#REF!</definedName>
    <definedName name="vremprof_15">[56]ORÇAMENTO!#REF!</definedName>
    <definedName name="vremprof_15_13" localSheetId="1">[56]ORÇAMENTO!#REF!</definedName>
    <definedName name="vremprof_15_13">[56]ORÇAMENTO!#REF!</definedName>
    <definedName name="vremprof_15_13_19" localSheetId="1">[56]ORÇAMENTO!#REF!</definedName>
    <definedName name="vremprof_15_13_19">[56]ORÇAMENTO!#REF!</definedName>
    <definedName name="vremprof_15_13_23" localSheetId="1">[56]ORÇAMENTO!#REF!</definedName>
    <definedName name="vremprof_15_13_23">[56]ORÇAMENTO!#REF!</definedName>
    <definedName name="vremprof_15_13_25" localSheetId="1">[56]ORÇAMENTO!#REF!</definedName>
    <definedName name="vremprof_15_13_25">[56]ORÇAMENTO!#REF!</definedName>
    <definedName name="vremprof_15_19" localSheetId="1">[56]ORÇAMENTO!#REF!</definedName>
    <definedName name="vremprof_15_19">[56]ORÇAMENTO!#REF!</definedName>
    <definedName name="vremprof_15_23" localSheetId="1">[56]ORÇAMENTO!#REF!</definedName>
    <definedName name="vremprof_15_23">[56]ORÇAMENTO!#REF!</definedName>
    <definedName name="vremprof_15_25" localSheetId="1">[56]ORÇAMENTO!#REF!</definedName>
    <definedName name="vremprof_15_25">[56]ORÇAMENTO!#REF!</definedName>
    <definedName name="vremprof_19" localSheetId="1">[42]ORÇAMENTO!#REF!</definedName>
    <definedName name="vremprof_19">[42]ORÇAMENTO!#REF!</definedName>
    <definedName name="vremprof_23" localSheetId="1">[42]ORÇAMENTO!#REF!</definedName>
    <definedName name="vremprof_23">[42]ORÇAMENTO!#REF!</definedName>
    <definedName name="vremprof_24" localSheetId="1">[42]ORÇAMENTO!#REF!</definedName>
    <definedName name="vremprof_24">[42]ORÇAMENTO!#REF!</definedName>
    <definedName name="vremprof_24_13" localSheetId="1">[42]ORÇAMENTO!#REF!</definedName>
    <definedName name="vremprof_24_13">[42]ORÇAMENTO!#REF!</definedName>
    <definedName name="vremprof_24_13_19" localSheetId="1">[42]ORÇAMENTO!#REF!</definedName>
    <definedName name="vremprof_24_13_19">[42]ORÇAMENTO!#REF!</definedName>
    <definedName name="vremprof_24_13_23" localSheetId="1">[42]ORÇAMENTO!#REF!</definedName>
    <definedName name="vremprof_24_13_23">[42]ORÇAMENTO!#REF!</definedName>
    <definedName name="vremprof_24_13_25" localSheetId="1">[55]ORÇAMENTO!#REF!</definedName>
    <definedName name="vremprof_24_13_25">[55]ORÇAMENTO!#REF!</definedName>
    <definedName name="vremprof_24_19" localSheetId="1">[42]ORÇAMENTO!#REF!</definedName>
    <definedName name="vremprof_24_19">[42]ORÇAMENTO!#REF!</definedName>
    <definedName name="vremprof_24_23" localSheetId="1">[42]ORÇAMENTO!#REF!</definedName>
    <definedName name="vremprof_24_23">[42]ORÇAMENTO!#REF!</definedName>
    <definedName name="vremprof_24_25" localSheetId="1">[55]ORÇAMENTO!#REF!</definedName>
    <definedName name="vremprof_24_25">[55]ORÇAMENTO!#REF!</definedName>
    <definedName name="vremprof_25" localSheetId="1">[55]ORÇAMENTO!#REF!</definedName>
    <definedName name="vremprof_25">[55]ORÇAMENTO!#REF!</definedName>
    <definedName name="vrma_1" localSheetId="1">'[27]memória quantitativa'!#REF!</definedName>
    <definedName name="vrma_1">'[27]memória quantitativa'!#REF!</definedName>
    <definedName name="vrma_2" localSheetId="1">'[27]memória quantitativa'!#REF!</definedName>
    <definedName name="vrma_2">'[27]memória quantitativa'!#REF!</definedName>
    <definedName name="vrma_3" localSheetId="1">'[27]memória quantitativa'!#REF!</definedName>
    <definedName name="vrma_3">'[27]memória quantitativa'!#REF!</definedName>
    <definedName name="vrma_4" localSheetId="1">'[27]memória quantitativa'!#REF!</definedName>
    <definedName name="vrma_4">'[27]memória quantitativa'!#REF!</definedName>
    <definedName name="vrma_5" localSheetId="1">'[27]memória quantitativa'!#REF!</definedName>
    <definedName name="vrma_5">'[27]memória quantitativa'!#REF!</definedName>
    <definedName name="vrma_6" localSheetId="1">'[27]memória quantitativa'!#REF!</definedName>
    <definedName name="vrma_6">'[27]memória quantitativa'!#REF!</definedName>
    <definedName name="vrma_7" localSheetId="1">'[27]memória quantitativa'!#REF!</definedName>
    <definedName name="vrma_7">'[27]memória quantitativa'!#REF!</definedName>
    <definedName name="vrma_8" localSheetId="1">'[27]memória quantitativa'!#REF!</definedName>
    <definedName name="vrma_8">'[27]memória quantitativa'!#REF!</definedName>
    <definedName name="vrma_9" localSheetId="1">'[27]memória quantitativa'!#REF!</definedName>
    <definedName name="vrma_9">'[27]memória quantitativa'!#REF!</definedName>
    <definedName name="vrma2_1" localSheetId="1">'[27]memória quantitativa'!#REF!</definedName>
    <definedName name="vrma2_1">'[27]memória quantitativa'!#REF!</definedName>
    <definedName name="vrma2_2" localSheetId="1">'[27]memória quantitativa'!#REF!</definedName>
    <definedName name="vrma2_2">'[27]memória quantitativa'!#REF!</definedName>
    <definedName name="vrma2_3" localSheetId="1">'[27]memória quantitativa'!#REF!</definedName>
    <definedName name="vrma2_3">'[27]memória quantitativa'!#REF!</definedName>
    <definedName name="vrma2_4" localSheetId="1">'[27]memória quantitativa'!#REF!</definedName>
    <definedName name="vrma2_4">'[27]memória quantitativa'!#REF!</definedName>
    <definedName name="vrma2_5" localSheetId="1">'[27]memória quantitativa'!#REF!</definedName>
    <definedName name="vrma2_5">'[27]memória quantitativa'!#REF!</definedName>
    <definedName name="vrma2_6" localSheetId="1">'[27]memória quantitativa'!#REF!</definedName>
    <definedName name="vrma2_6">'[27]memória quantitativa'!#REF!</definedName>
    <definedName name="vrma2_7" localSheetId="1">'[27]memória quantitativa'!#REF!</definedName>
    <definedName name="vrma2_7">'[27]memória quantitativa'!#REF!</definedName>
    <definedName name="vrma2_8" localSheetId="1">'[27]memória quantitativa'!#REF!</definedName>
    <definedName name="vrma2_8">'[27]memória quantitativa'!#REF!</definedName>
    <definedName name="vrma2_9" localSheetId="1">'[27]memória quantitativa'!#REF!</definedName>
    <definedName name="vrma2_9">'[27]memória quantitativa'!#REF!</definedName>
    <definedName name="vrme_1" localSheetId="1">'[27]memória quantitativa'!#REF!</definedName>
    <definedName name="vrme_1">'[27]memória quantitativa'!#REF!</definedName>
    <definedName name="vrme_10" localSheetId="1">'[27]memória quantitativa'!#REF!</definedName>
    <definedName name="vrme_10">'[27]memória quantitativa'!#REF!</definedName>
    <definedName name="vrme_11" localSheetId="1">'[27]memória quantitativa'!#REF!</definedName>
    <definedName name="vrme_11">'[27]memória quantitativa'!#REF!</definedName>
    <definedName name="vrme_12" localSheetId="1">'[27]memória quantitativa'!#REF!</definedName>
    <definedName name="vrme_12">'[27]memória quantitativa'!#REF!</definedName>
    <definedName name="vrme_13" localSheetId="1">'[27]memória quantitativa'!#REF!</definedName>
    <definedName name="vrme_13">'[27]memória quantitativa'!#REF!</definedName>
    <definedName name="vrme_14" localSheetId="1">'[27]memória quantitativa'!#REF!</definedName>
    <definedName name="vrme_14">'[27]memória quantitativa'!#REF!</definedName>
    <definedName name="vrme_15" localSheetId="1">'[27]memória quantitativa'!#REF!</definedName>
    <definedName name="vrme_15">'[27]memória quantitativa'!#REF!</definedName>
    <definedName name="vrme_16" localSheetId="1">'[27]memória quantitativa'!#REF!</definedName>
    <definedName name="vrme_16">'[27]memória quantitativa'!#REF!</definedName>
    <definedName name="vrme_17" localSheetId="1">'[27]memória quantitativa'!#REF!</definedName>
    <definedName name="vrme_17">'[27]memória quantitativa'!#REF!</definedName>
    <definedName name="vrme_18" localSheetId="1">'[27]memória quantitativa'!#REF!</definedName>
    <definedName name="vrme_18">'[27]memória quantitativa'!#REF!</definedName>
    <definedName name="vrme_19" localSheetId="1">'[27]memória quantitativa'!#REF!</definedName>
    <definedName name="vrme_19">'[27]memória quantitativa'!#REF!</definedName>
    <definedName name="vrme_2" localSheetId="1">'[27]memória quantitativa'!#REF!</definedName>
    <definedName name="vrme_2">'[27]memória quantitativa'!#REF!</definedName>
    <definedName name="vrme_20" localSheetId="1">'[27]memória quantitativa'!#REF!</definedName>
    <definedName name="vrme_20">'[27]memória quantitativa'!#REF!</definedName>
    <definedName name="vrme_21" localSheetId="1">'[27]memória quantitativa'!#REF!</definedName>
    <definedName name="vrme_21">'[27]memória quantitativa'!#REF!</definedName>
    <definedName name="vrme_22" localSheetId="1">'[27]memória quantitativa'!#REF!</definedName>
    <definedName name="vrme_22">'[27]memória quantitativa'!#REF!</definedName>
    <definedName name="vrme_23" localSheetId="1">'[27]memória quantitativa'!#REF!</definedName>
    <definedName name="vrme_23">'[27]memória quantitativa'!#REF!</definedName>
    <definedName name="vrme_24" localSheetId="1">'[27]memória quantitativa'!#REF!</definedName>
    <definedName name="vrme_24">'[27]memória quantitativa'!#REF!</definedName>
    <definedName name="vrme_25" localSheetId="1">'[27]memória quantitativa'!#REF!</definedName>
    <definedName name="vrme_25">'[27]memória quantitativa'!#REF!</definedName>
    <definedName name="vrme_26" localSheetId="1">'[27]memória quantitativa'!#REF!</definedName>
    <definedName name="vrme_26">'[27]memória quantitativa'!#REF!</definedName>
    <definedName name="vrme_27" localSheetId="1">'[27]memória quantitativa'!#REF!</definedName>
    <definedName name="vrme_27">'[27]memória quantitativa'!#REF!</definedName>
    <definedName name="vrme_28" localSheetId="1">'[27]memória quantitativa'!#REF!</definedName>
    <definedName name="vrme_28">'[27]memória quantitativa'!#REF!</definedName>
    <definedName name="vrme_29" localSheetId="1">'[27]memória quantitativa'!#REF!</definedName>
    <definedName name="vrme_29">'[27]memória quantitativa'!#REF!</definedName>
    <definedName name="vrme_3" localSheetId="1">'[27]memória quantitativa'!#REF!</definedName>
    <definedName name="vrme_3">'[27]memória quantitativa'!#REF!</definedName>
    <definedName name="vrme_30" localSheetId="1">'[27]memória quantitativa'!#REF!</definedName>
    <definedName name="vrme_30">'[27]memória quantitativa'!#REF!</definedName>
    <definedName name="vrme_31" localSheetId="1">'[27]memória quantitativa'!#REF!</definedName>
    <definedName name="vrme_31">'[27]memória quantitativa'!#REF!</definedName>
    <definedName name="vrme_32" localSheetId="1">'[27]memória quantitativa'!#REF!</definedName>
    <definedName name="vrme_32">'[27]memória quantitativa'!#REF!</definedName>
    <definedName name="vrme_33" localSheetId="1">'[27]memória quantitativa'!#REF!</definedName>
    <definedName name="vrme_33">'[27]memória quantitativa'!#REF!</definedName>
    <definedName name="vrme_35" localSheetId="1">'[27]memória quantitativa'!#REF!</definedName>
    <definedName name="vrme_35">'[27]memória quantitativa'!#REF!</definedName>
    <definedName name="vrme_4" localSheetId="1">'[27]memória quantitativa'!#REF!</definedName>
    <definedName name="vrme_4">'[27]memória quantitativa'!#REF!</definedName>
    <definedName name="vrme_5" localSheetId="1">'[27]memória quantitativa'!#REF!</definedName>
    <definedName name="vrme_5">'[27]memória quantitativa'!#REF!</definedName>
    <definedName name="vrme_6" localSheetId="1">'[27]memória quantitativa'!#REF!</definedName>
    <definedName name="vrme_6">'[27]memória quantitativa'!#REF!</definedName>
    <definedName name="vrme_7" localSheetId="1">'[27]memória quantitativa'!#REF!</definedName>
    <definedName name="vrme_7">'[27]memória quantitativa'!#REF!</definedName>
    <definedName name="vrme_8" localSheetId="1">'[27]memória quantitativa'!#REF!</definedName>
    <definedName name="vrme_8">'[27]memória quantitativa'!#REF!</definedName>
    <definedName name="vrme_9" localSheetId="1">'[27]memória quantitativa'!#REF!</definedName>
    <definedName name="vrme_9">'[27]memória quantitativa'!#REF!</definedName>
    <definedName name="vrme2_1" localSheetId="1">'[27]memória quantitativa'!#REF!</definedName>
    <definedName name="vrme2_1">'[27]memória quantitativa'!#REF!</definedName>
    <definedName name="vrme2_2" localSheetId="1">'[27]memória quantitativa'!#REF!</definedName>
    <definedName name="vrme2_2">'[27]memória quantitativa'!#REF!</definedName>
    <definedName name="vrme2_3" localSheetId="1">'[27]memória quantitativa'!#REF!</definedName>
    <definedName name="vrme2_3">'[27]memória quantitativa'!#REF!</definedName>
    <definedName name="vrme2_4" localSheetId="1">'[27]memória quantitativa'!#REF!</definedName>
    <definedName name="vrme2_4">'[27]memória quantitativa'!#REF!</definedName>
    <definedName name="vrme2_5" localSheetId="1">'[27]memória quantitativa'!#REF!</definedName>
    <definedName name="vrme2_5">'[27]memória quantitativa'!#REF!</definedName>
    <definedName name="vrme2_6" localSheetId="1">'[27]memória quantitativa'!#REF!</definedName>
    <definedName name="vrme2_6">'[27]memória quantitativa'!#REF!</definedName>
    <definedName name="vrme2_7" localSheetId="1">'[27]memória quantitativa'!#REF!</definedName>
    <definedName name="vrme2_7">'[27]memória quantitativa'!#REF!</definedName>
    <definedName name="vrme2_8" localSheetId="1">'[27]memória quantitativa'!#REF!</definedName>
    <definedName name="vrme2_8">'[27]memória quantitativa'!#REF!</definedName>
    <definedName name="vrme2_9" localSheetId="1">'[27]memória quantitativa'!#REF!</definedName>
    <definedName name="vrme2_9">'[27]memória quantitativa'!#REF!</definedName>
    <definedName name="VSR" localSheetId="1">#REF!</definedName>
    <definedName name="VSR">#REF!</definedName>
    <definedName name="vtapaburaco" localSheetId="1">[42]ORÇAMENTO!#REF!</definedName>
    <definedName name="vtapaburaco">[42]ORÇAMENTO!#REF!</definedName>
    <definedName name="vtapaburaco_13" localSheetId="1">[42]ORÇAMENTO!#REF!</definedName>
    <definedName name="vtapaburaco_13">[42]ORÇAMENTO!#REF!</definedName>
    <definedName name="vtapaburaco_13_19" localSheetId="1">[42]ORÇAMENTO!#REF!</definedName>
    <definedName name="vtapaburaco_13_19">[42]ORÇAMENTO!#REF!</definedName>
    <definedName name="vtapaburaco_13_23" localSheetId="1">[42]ORÇAMENTO!#REF!</definedName>
    <definedName name="vtapaburaco_13_23">[42]ORÇAMENTO!#REF!</definedName>
    <definedName name="vtapaburaco_13_25" localSheetId="1">[55]ORÇAMENTO!#REF!</definedName>
    <definedName name="vtapaburaco_13_25">[55]ORÇAMENTO!#REF!</definedName>
    <definedName name="vtapaburaco_15" localSheetId="1">[56]ORÇAMENTO!#REF!</definedName>
    <definedName name="vtapaburaco_15">[56]ORÇAMENTO!#REF!</definedName>
    <definedName name="vtapaburaco_15_13" localSheetId="1">[56]ORÇAMENTO!#REF!</definedName>
    <definedName name="vtapaburaco_15_13">[56]ORÇAMENTO!#REF!</definedName>
    <definedName name="vtapaburaco_15_13_19" localSheetId="1">[56]ORÇAMENTO!#REF!</definedName>
    <definedName name="vtapaburaco_15_13_19">[56]ORÇAMENTO!#REF!</definedName>
    <definedName name="vtapaburaco_15_13_23" localSheetId="1">[56]ORÇAMENTO!#REF!</definedName>
    <definedName name="vtapaburaco_15_13_23">[56]ORÇAMENTO!#REF!</definedName>
    <definedName name="vtapaburaco_15_13_25" localSheetId="1">[56]ORÇAMENTO!#REF!</definedName>
    <definedName name="vtapaburaco_15_13_25">[56]ORÇAMENTO!#REF!</definedName>
    <definedName name="vtapaburaco_15_19" localSheetId="1">[56]ORÇAMENTO!#REF!</definedName>
    <definedName name="vtapaburaco_15_19">[56]ORÇAMENTO!#REF!</definedName>
    <definedName name="vtapaburaco_15_23" localSheetId="1">[56]ORÇAMENTO!#REF!</definedName>
    <definedName name="vtapaburaco_15_23">[56]ORÇAMENTO!#REF!</definedName>
    <definedName name="vtapaburaco_15_25" localSheetId="1">[56]ORÇAMENTO!#REF!</definedName>
    <definedName name="vtapaburaco_15_25">[56]ORÇAMENTO!#REF!</definedName>
    <definedName name="vtapaburaco_19" localSheetId="1">[42]ORÇAMENTO!#REF!</definedName>
    <definedName name="vtapaburaco_19">[42]ORÇAMENTO!#REF!</definedName>
    <definedName name="vtapaburaco_23" localSheetId="1">[42]ORÇAMENTO!#REF!</definedName>
    <definedName name="vtapaburaco_23">[42]ORÇAMENTO!#REF!</definedName>
    <definedName name="vtapaburaco_24" localSheetId="1">[42]ORÇAMENTO!#REF!</definedName>
    <definedName name="vtapaburaco_24">[42]ORÇAMENTO!#REF!</definedName>
    <definedName name="vtapaburaco_24_13" localSheetId="1">[42]ORÇAMENTO!#REF!</definedName>
    <definedName name="vtapaburaco_24_13">[42]ORÇAMENTO!#REF!</definedName>
    <definedName name="vtapaburaco_24_13_19" localSheetId="1">[42]ORÇAMENTO!#REF!</definedName>
    <definedName name="vtapaburaco_24_13_19">[42]ORÇAMENTO!#REF!</definedName>
    <definedName name="vtapaburaco_24_13_23" localSheetId="1">[42]ORÇAMENTO!#REF!</definedName>
    <definedName name="vtapaburaco_24_13_23">[42]ORÇAMENTO!#REF!</definedName>
    <definedName name="vtapaburaco_24_13_25" localSheetId="1">[55]ORÇAMENTO!#REF!</definedName>
    <definedName name="vtapaburaco_24_13_25">[55]ORÇAMENTO!#REF!</definedName>
    <definedName name="vtapaburaco_24_19" localSheetId="1">[42]ORÇAMENTO!#REF!</definedName>
    <definedName name="vtapaburaco_24_19">[42]ORÇAMENTO!#REF!</definedName>
    <definedName name="vtapaburaco_24_23" localSheetId="1">[42]ORÇAMENTO!#REF!</definedName>
    <definedName name="vtapaburaco_24_23">[42]ORÇAMENTO!#REF!</definedName>
    <definedName name="vtapaburaco_24_25" localSheetId="1">[55]ORÇAMENTO!#REF!</definedName>
    <definedName name="vtapaburaco_24_25">[55]ORÇAMENTO!#REF!</definedName>
    <definedName name="vtapaburaco_25" localSheetId="1">[55]ORÇAMENTO!#REF!</definedName>
    <definedName name="vtapaburaco_25">[55]ORÇAMENTO!#REF!</definedName>
    <definedName name="Vutil" localSheetId="1">#REF!</definedName>
    <definedName name="Vutil">#REF!</definedName>
    <definedName name="vv">[39]!vv</definedName>
    <definedName name="VV9_1" localSheetId="1">#REF!</definedName>
    <definedName name="VV9_1">#REF!</definedName>
    <definedName name="VV9_2" localSheetId="1">#REF!</definedName>
    <definedName name="VV9_2">#REF!</definedName>
    <definedName name="VV9_3" localSheetId="1">#REF!</definedName>
    <definedName name="VV9_3">#REF!</definedName>
    <definedName name="vvv" hidden="1">{#N/A,#N/A,FALSE,"MO (2)"}</definedName>
    <definedName name="w"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acc" localSheetId="1">#REF!</definedName>
    <definedName name="wacc">#REF!</definedName>
    <definedName name="wacc1" localSheetId="1">#REF!</definedName>
    <definedName name="wacc1">#REF!</definedName>
    <definedName name="WAESDE">#N/A</definedName>
    <definedName name="WAESDE_1" localSheetId="1">#REF!</definedName>
    <definedName name="WAESDE_1">#REF!</definedName>
    <definedName name="WAESDE_14">#N/A</definedName>
    <definedName name="WAESDE_7">#N/A</definedName>
    <definedName name="WAESDE_7_1" localSheetId="1">#REF!</definedName>
    <definedName name="WAESDE_7_1">#REF!</definedName>
    <definedName name="WAESDE_7_14">#N/A</definedName>
    <definedName name="we">#N/A</definedName>
    <definedName name="we_16">NA()</definedName>
    <definedName name="wer">#N/A</definedName>
    <definedName name="werty" localSheetId="1">'[196]TB _BG_'!#REF!</definedName>
    <definedName name="werty">'[196]TB _BG_'!#REF!</definedName>
    <definedName name="wew" localSheetId="1">#N/A</definedName>
    <definedName name="wew">[0]!wew</definedName>
    <definedName name="wew_38" localSheetId="1">#N/A</definedName>
    <definedName name="wew_38">[0]!wew_38</definedName>
    <definedName name="wewewew" hidden="1">{#N/A,#N/A,FALSE,"MO (2)"}</definedName>
    <definedName name="WEWR">#N/A</definedName>
    <definedName name="WEWRWR">#N/A</definedName>
    <definedName name="WEWRWR_1" localSheetId="1">#N/A</definedName>
    <definedName name="WEWRWR_1">[0]!WEWRWR_1</definedName>
    <definedName name="WEWRWR_10" localSheetId="1">#N/A</definedName>
    <definedName name="WEWRWR_10">[0]!WEWRWR_10</definedName>
    <definedName name="WEWRWR_12" localSheetId="1">#N/A</definedName>
    <definedName name="WEWRWR_12">[0]!WEWRWR_12</definedName>
    <definedName name="WEWRWR_13" localSheetId="1">#N/A</definedName>
    <definedName name="WEWRWR_13">[0]!WEWRWR_13</definedName>
    <definedName name="WEWRWR_14" localSheetId="1">#N/A</definedName>
    <definedName name="WEWRWR_14">[0]!WEWRWR_14</definedName>
    <definedName name="WEWRWR_15">#N/A</definedName>
    <definedName name="WEWRWR_19">#N/A</definedName>
    <definedName name="WEWRWR_2" localSheetId="1">#N/A</definedName>
    <definedName name="WEWRWR_2">[0]!WEWRWR_2</definedName>
    <definedName name="WEWRWR_20">#N/A</definedName>
    <definedName name="WEWRWR_21">#N/A</definedName>
    <definedName name="WEWRWR_22" localSheetId="1">#N/A</definedName>
    <definedName name="WEWRWR_22">[0]!WEWRWR_22</definedName>
    <definedName name="WEWRWR_23">#N/A</definedName>
    <definedName name="WEWRWR_24">#N/A</definedName>
    <definedName name="WEWRWR_25" localSheetId="1">#N/A</definedName>
    <definedName name="WEWRWR_25">[0]!WEWRWR_25</definedName>
    <definedName name="WEWRWR_26" localSheetId="1">#N/A</definedName>
    <definedName name="WEWRWR_26">[0]!WEWRWR_26</definedName>
    <definedName name="WEWRWR_27" localSheetId="1">#N/A</definedName>
    <definedName name="WEWRWR_27">[0]!WEWRWR_27</definedName>
    <definedName name="WEWRWR_28" localSheetId="1">#N/A</definedName>
    <definedName name="WEWRWR_28">[0]!WEWRWR_28</definedName>
    <definedName name="WEWRWR_29" localSheetId="1">#N/A</definedName>
    <definedName name="WEWRWR_29">[0]!WEWRWR_29</definedName>
    <definedName name="WEWRWR_3" localSheetId="1">#N/A</definedName>
    <definedName name="WEWRWR_3">[0]!WEWRWR_3</definedName>
    <definedName name="WEWRWR_30" localSheetId="1">#N/A</definedName>
    <definedName name="WEWRWR_30">[0]!WEWRWR_30</definedName>
    <definedName name="WEWRWR_31" localSheetId="1">#N/A</definedName>
    <definedName name="WEWRWR_31">[0]!WEWRWR_31</definedName>
    <definedName name="WEWRWR_32" localSheetId="1">#N/A</definedName>
    <definedName name="WEWRWR_32">[0]!WEWRWR_32</definedName>
    <definedName name="WEWRWR_33" localSheetId="1">#N/A</definedName>
    <definedName name="WEWRWR_33">[0]!WEWRWR_33</definedName>
    <definedName name="WEWRWR_34" localSheetId="1">#N/A</definedName>
    <definedName name="WEWRWR_34">[0]!WEWRWR_34</definedName>
    <definedName name="WEWRWR_35" localSheetId="1">#N/A</definedName>
    <definedName name="WEWRWR_35">[0]!WEWRWR_35</definedName>
    <definedName name="WEWRWR_36" localSheetId="1">#N/A</definedName>
    <definedName name="WEWRWR_36">[0]!WEWRWR_36</definedName>
    <definedName name="WEWRWR_37" localSheetId="1">#N/A</definedName>
    <definedName name="WEWRWR_37">[0]!WEWRWR_37</definedName>
    <definedName name="WEWRWR_38" localSheetId="1">#N/A</definedName>
    <definedName name="WEWRWR_38">[0]!WEWRWR_38</definedName>
    <definedName name="WEWRWR_39" localSheetId="1">#N/A</definedName>
    <definedName name="WEWRWR_39">[0]!WEWRWR_39</definedName>
    <definedName name="WEWRWR_4" localSheetId="1">#N/A</definedName>
    <definedName name="WEWRWR_4">[0]!WEWRWR_4</definedName>
    <definedName name="WEWRWR_40" localSheetId="1">#N/A</definedName>
    <definedName name="WEWRWR_40">[0]!WEWRWR_40</definedName>
    <definedName name="WEWRWR_41" localSheetId="1">#N/A</definedName>
    <definedName name="WEWRWR_41">[0]!WEWRWR_41</definedName>
    <definedName name="WEWRWR_42" localSheetId="1">#N/A</definedName>
    <definedName name="WEWRWR_42">[0]!WEWRWR_42</definedName>
    <definedName name="WEWRWR_43" localSheetId="1">#N/A</definedName>
    <definedName name="WEWRWR_43">[0]!WEWRWR_43</definedName>
    <definedName name="WEWRWR_44" localSheetId="1">#N/A</definedName>
    <definedName name="WEWRWR_44">[0]!WEWRWR_44</definedName>
    <definedName name="WEWRWR_45" localSheetId="1">#N/A</definedName>
    <definedName name="WEWRWR_45">[0]!WEWRWR_45</definedName>
    <definedName name="WEWRWR_46" localSheetId="1">#N/A</definedName>
    <definedName name="WEWRWR_46">[0]!WEWRWR_46</definedName>
    <definedName name="WEWRWR_47" localSheetId="1">#N/A</definedName>
    <definedName name="WEWRWR_47">[0]!WEWRWR_47</definedName>
    <definedName name="WEWRWR_48" localSheetId="1">#N/A</definedName>
    <definedName name="WEWRWR_48">[0]!WEWRWR_48</definedName>
    <definedName name="WEWRWR_5" localSheetId="1">#N/A</definedName>
    <definedName name="WEWRWR_5">[0]!WEWRWR_5</definedName>
    <definedName name="WEWRWR_51" localSheetId="1">#N/A</definedName>
    <definedName name="WEWRWR_51">[0]!WEWRWR_51</definedName>
    <definedName name="WEWRWR_52" localSheetId="1">#N/A</definedName>
    <definedName name="WEWRWR_52">[0]!WEWRWR_52</definedName>
    <definedName name="WEWRWR_53" localSheetId="1">#N/A</definedName>
    <definedName name="WEWRWR_53">[0]!WEWRWR_53</definedName>
    <definedName name="WEWRWR_54" localSheetId="1">#N/A</definedName>
    <definedName name="WEWRWR_54">[0]!WEWRWR_54</definedName>
    <definedName name="WEWRWR_55" localSheetId="1">#N/A</definedName>
    <definedName name="WEWRWR_55">[0]!WEWRWR_55</definedName>
    <definedName name="WEWRWR_56" localSheetId="1">#N/A</definedName>
    <definedName name="WEWRWR_56">[0]!WEWRWR_56</definedName>
    <definedName name="WEWRWR_57" localSheetId="1">#N/A</definedName>
    <definedName name="WEWRWR_57">[0]!WEWRWR_57</definedName>
    <definedName name="WEWRWR_58" localSheetId="1">#N/A</definedName>
    <definedName name="WEWRWR_58">[0]!WEWRWR_58</definedName>
    <definedName name="WEWRWR_59" localSheetId="1">#N/A</definedName>
    <definedName name="WEWRWR_59">[0]!WEWRWR_59</definedName>
    <definedName name="WEWRWR_6" localSheetId="1">#N/A</definedName>
    <definedName name="WEWRWR_6">[0]!WEWRWR_6</definedName>
    <definedName name="WEWRWR_60" localSheetId="1">#N/A</definedName>
    <definedName name="WEWRWR_60">[0]!WEWRWR_60</definedName>
    <definedName name="WEWRWR_61" localSheetId="1">#N/A</definedName>
    <definedName name="WEWRWR_61">[0]!WEWRWR_61</definedName>
    <definedName name="WEWRWR_62" localSheetId="1">#N/A</definedName>
    <definedName name="WEWRWR_62">[0]!WEWRWR_62</definedName>
    <definedName name="WEWRWR_63" localSheetId="1">#N/A</definedName>
    <definedName name="WEWRWR_63">[0]!WEWRWR_63</definedName>
    <definedName name="WEWRWR_64" localSheetId="1">#N/A</definedName>
    <definedName name="WEWRWR_64">[0]!WEWRWR_64</definedName>
    <definedName name="WEWRWR_65" localSheetId="1">#N/A</definedName>
    <definedName name="WEWRWR_65">[0]!WEWRWR_65</definedName>
    <definedName name="WEWRWR_66" localSheetId="1">#N/A</definedName>
    <definedName name="WEWRWR_66">[0]!WEWRWR_66</definedName>
    <definedName name="WEWRWR_67" localSheetId="1">#N/A</definedName>
    <definedName name="WEWRWR_67">[0]!WEWRWR_67</definedName>
    <definedName name="WEWRWR_68" localSheetId="1">#N/A</definedName>
    <definedName name="WEWRWR_68">[0]!WEWRWR_68</definedName>
    <definedName name="WEWRWR_69" localSheetId="1">#N/A</definedName>
    <definedName name="WEWRWR_69">[0]!WEWRWR_69</definedName>
    <definedName name="WEWRWR_7" localSheetId="1">#N/A</definedName>
    <definedName name="WEWRWR_7">[0]!WEWRWR_7</definedName>
    <definedName name="WEWRWR_70" localSheetId="1">#N/A</definedName>
    <definedName name="WEWRWR_70">[0]!WEWRWR_70</definedName>
    <definedName name="WEWRWR_71" localSheetId="1">#N/A</definedName>
    <definedName name="WEWRWR_71">[0]!WEWRWR_71</definedName>
    <definedName name="WEWRWR_72" localSheetId="1">#N/A</definedName>
    <definedName name="WEWRWR_72">[0]!WEWRWR_72</definedName>
    <definedName name="WEWRWR_8" localSheetId="1">#N/A</definedName>
    <definedName name="WEWRWR_8">[0]!WEWRWR_8</definedName>
    <definedName name="WEWRWR_9" localSheetId="1">#N/A</definedName>
    <definedName name="WEWRWR_9">[0]!WEWRWR_9</definedName>
    <definedName name="WEWRWRE">[39]!WEWRWRE</definedName>
    <definedName name="WN" hidden="1">{#N/A,#N/A,FALSE,"31 - Balanço";#N/A,#N/A,FALSE,"41 - Resultado";#N/A,#N/A,FALSE,"51 - Fluxo de Caixa"}</definedName>
    <definedName name="WQ" hidden="1">{#N/A,#N/A,FALSE,"ET-CAPA";#N/A,#N/A,FALSE,"ET-PAG1";#N/A,#N/A,FALSE,"ET-PAG2";#N/A,#N/A,FALSE,"ET-PAG3";#N/A,#N/A,FALSE,"ET-PAG4";#N/A,#N/A,FALSE,"ET-PAG5"}</definedName>
    <definedName name="wqdwd" hidden="1">{#N/A,#N/A,TRUE,"Serviços"}</definedName>
    <definedName name="wrn.Acquisition_matrix." hidden="1">{"Acq_matrix",#N/A,FALSE,"Acquisition Matrix"}</definedName>
    <definedName name="wrn.Aging._.and._.Trend._.Analysis." hidden="1">{#N/A,#N/A,FALSE,"Aging Summary";#N/A,#N/A,FALSE,"Ratio Analysis";#N/A,#N/A,FALSE,"Test 120 Day Accts";#N/A,#N/A,FALSE,"Tickmarks"}</definedName>
    <definedName name="wrn.akerr"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GI96."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LAN." hidden="1">{"CREDIT STATISTICS",#N/A,FALSE,"STATS";"CF_AND_IS",#N/A,FALSE,"PLAN";"DEBT SCHEDULE",#N/A,FALSE,"PLAN";"SUBSCRIBERS",#N/A,FALSE,"PLAN";"DETAIL_REV",#N/A,FALSE,"PLAN";"DETAIL_EXPENSE",#N/A,FALSE,"PLAN";"SALES_AND EXP_DRIVERS",#N/A,FALSE,"PLAN";"FIXED ASSETS",#N/A,FALSE,"PLAN";"DEPRECIATION SCHEDULE",#N/A,FALSE,"PLAN"}</definedName>
    <definedName name="wrn.all." hidden="1">{#N/A,#N/A,FALSE,"cpt"}</definedName>
    <definedName name="wrn.All._.Worksheets." localSheetId="1">#REF!</definedName>
    <definedName name="wrn.All._.Worksheets.">#REF!</definedName>
    <definedName name="wrn.ALLE._.ÅRSKJEMAER."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wrn.ANEXO0300." hidden="1">{#N/A,#N/A,FALSE,"ANEXO3 00 GDV";#N/A,#N/A,FALSE,"ANEXO3 00 GCM";#N/A,#N/A,FALSE,"ANEXO3 00  UBÁ6";#N/A,#N/A,FALSE,"ANEXO3 00 CJI";#N/A,#N/A,FALSE,"ANEXO3 00 UBÁ4";#N/A,#N/A,FALSE,"ANEXO3 00 UBÁ5";#N/A,#N/A,FALSE,"ANEXO3 00 UBÁ7";#N/A,#N/A,FALSE,"ANEXO3 00 VRB1"}</definedName>
    <definedName name="wrn.ANEXO0399." hidden="1">{#N/A,#N/A,FALSE,"ANEXO3 99 ERA";#N/A,#N/A,FALSE,"ANEXO3 99 UBÁ2";#N/A,#N/A,FALSE,"ANEXO3 99 DTU";#N/A,#N/A,FALSE,"ANEXO3 99 RDR";#N/A,#N/A,FALSE,"ANEXO3 99 UBÁ4";#N/A,#N/A,FALSE,"ANEXO3 99 UBÁ6"}</definedName>
    <definedName name="wrn.ANNUAL._.ACCOUNTS._.FORM." hidden="1">{#N/A,#N/A,FALSE,"FORM 6.1 ";#N/A,#N/A,FALSE,"FORM 6.2";#N/A,#N/A,FALSE,"FORM 6.3";#N/A,#N/A,FALSE,"FORM 6.4";#N/A,#N/A,FALSE,"FORM 6.5";#N/A,#N/A,FALSE,"FORM 6.6 ";#N/A,#N/A,FALSE,"FORM 6.7 ";#N/A,#N/A,FALSE,"FORM 6.8 ";#N/A,#N/A,FALSE,"FORM 6.9";#N/A,#N/A,FALSE,"FORM 6.10 ";#N/A,#N/A,FALSE,"FORM 6.11 ";#N/A,#N/A,FALSE,"FORM 6.12 ";#N/A,#N/A,FALSE,"FORM 6.13 ";#N/A,#N/A,FALSE,"FORM 6.14";#N/A,#N/A,FALSE,"FORM 6.15 ";#N/A,#N/A,FALSE,"FORM 6.16 ";#N/A,#N/A,FALSE,"FORM 6.17 ";#N/A,#N/A,FALSE,"FORM 6.18 ";#N/A,#N/A,FALSE,"FORM 6.19 ";#N/A,#N/A,FALSE,"FORM 6.20 ";#N/A,#N/A,FALSE,"FORM 6.21";#N/A,#N/A,FALSE,"FORM 6.22 ";#N/A,#N/A,FALSE,"FORM 6.23 ";#N/A,#N/A,FALSE,"FORM 6.24 ";#N/A,#N/A,FALSE,"FORM 6.25";#N/A,#N/A,FALSE,"FORM 6.26 ";#N/A,#N/A,FALSE,"FORM 6.27";#N/A,#N/A,FALSE,"FORM 6.28 ";#N/A,#N/A,FALSE,"FORM 6.29";#N/A,#N/A,FALSE,"FORM 6.30";#N/A,#N/A,FALSE,"FORM 6.31"}</definedName>
    <definedName name="wrn.aogt." hidden="1">{#N/A,#N/A,FALSE,"Res_Albatross";#N/A,#N/A,FALSE,"Bal_Albatross";#N/A,#N/A,FALSE,"Kont_Albatross";#N/A,#N/A,FALSE,"Note 1-5";#N/A,#N/A,FALSE,"Note 6-9";#N/A,#N/A,FALSE,"Bal_note10-14";#N/A,#N/A,FALSE,"Note 15-16";#N/A,#N/A,FALSE,"Note 17-19";#N/A,#N/A,FALSE,"Note 20-23";#N/A,#N/A,FALSE,"Nøkkeltall"}</definedName>
    <definedName name="wrn.AQUIROR._.DCF." hidden="1">{"AQUIRORDCF",#N/A,FALSE,"Merger consequences";"Acquirorassns",#N/A,FALSE,"Merger consequences"}</definedName>
    <definedName name="wrn.Buildups." hidden="1">{"ACQ",#N/A,FALSE,"ACQUISITIONS";"ACQF",#N/A,FALSE,"ACQUISITIONS";"PF",#N/A,FALSE,"PROYECTOVILA";"PV",#N/A,FALSE,"PROYECTOVILA";"Fee Dev",#N/A,FALSE,"DEVELOPMENT GROWTH";"gd",#N/A,FALSE,"DEVELOPMENT GROWTH"}</definedName>
    <definedName name="wrn.COLETAS._.DE._.EQUIPAMENTOS." hidden="1">{#N/A,#N/A,FALSE,"EQUIPAMENTOS"}</definedName>
    <definedName name="wrn.COLETAS._.DE._.MATERIAIS." hidden="1">{#N/A,#N/A,FALSE,"SOTREQ"}</definedName>
    <definedName name="wrn.COMP._.EQUIP." hidden="1">{#N/A,#N/A,FALSE,"EQUIPAMENTOS"}</definedName>
    <definedName name="wrn.COMP._.MATERIAIS." hidden="1">{#N/A,#N/A,FALSE,"MATERIAIS"}</definedName>
    <definedName name="wrn.Comparaison._.DMU." hidden="1">{#N/A,#N/A,FALSE,"General";#N/A,#N/A,FALSE,"DMU";#N/A,#N/A,FALSE,"Breakdown";#N/A,#N/A,FALSE,"Traction";#N/A,#N/A,FALSE,"Bogie &amp; Carbody";#N/A,#N/A,FALSE,"Auxiliaries";#N/A,#N/A,FALSE,"Braking";#N/A,#N/A,FALSE,"Electric";#N/A,#N/A,FALSE,"Comfort";#N/A,#N/A,FALSE,"Interiors";#N/A,#N/A,FALSE,"Exterior"}</definedName>
    <definedName name="wrn.COMPCO." hidden="1">{"Page1",#N/A,FALSE,"CompCo";"Page2",#N/A,FALSE,"CompCo"}</definedName>
    <definedName name="wrn.COMPLETA." hidden="1">{"IMD AUTOPISTAS",#N/A,FALSE,"IMD 00-01 e incrs por autop.";"CURVAS IMD CONCESION",#N/A,FALSE,"IMD 00-01 e incrs por autop.";"TAM",#N/A,FALSE,"Crecimiento IMD 99-01 mes-acum";"IMD ASETA",#N/A,FALSE,"IMD ASETA- crecs. mens-acums.";"INGRESOS",#N/A,FALSE,"GRÁFICO"}</definedName>
    <definedName name="wrn.CONSELL." hidden="1">{#N/A,#N/A,FALSE,"trafmes PROPOSTA";#N/A,#N/A,FALSE,"trafacum PROPOSTA";#N/A,#N/A,FALSE,"grafimd";#N/A,#N/A,FALSE,"grafimdmes";#N/A,#N/A,FALSE,"grafimdperiodo";#N/A,#N/A,FALSE,"dtamgrafic (1)";#N/A,#N/A,FALSE,"dtamgrafic (2)";#N/A,#N/A,FALSE,"ingmes";#N/A,#N/A,FALSE,"ingacum";#N/A,#N/A,FALSE,"asetapantalla"}</definedName>
    <definedName name="wrn.DCF_Terminal_Value_qchm." hidden="1">{"qchm_dcf",#N/A,FALSE,"QCHMDCF2";"qchm_terminal",#N/A,FALSE,"QCHMDCF2"}</definedName>
    <definedName name="wrn.ddd" hidden="1">{#N/A,#N/A,TRUE,"forside";#N/A,#N/A,TRUE,"Res_AOGT";#N/A,#N/A,TRUE,"Bal_AOGT";#N/A,#N/A,TRUE,"Kont_AOGT";#N/A,#N/A,TRUE,"Note 1-5";#N/A,#N/A,TRUE,"Note 6-9";#N/A,#N/A,TRUE,"Bal_note10-14";#N/A,#N/A,TRUE,"Note 15-16";#N/A,#N/A,TRUE,"Note 17-19";#N/A,#N/A,TRUE,"Note 19 forts.";#N/A,#N/A,TRUE,"Note 20-23";#N/A,#N/A,TRUE,"Nøkkeltall"}</definedName>
    <definedName name="wrn.Demonstrações._.Financeiras." hidden="1">{#N/A,#N/A,FALSE,"31 - Balanço";#N/A,#N/A,FALSE,"41 - Resultado";#N/A,#N/A,FALSE,"51 - Fluxo de Caixa"}</definedName>
    <definedName name="wrn.DESDOBRE." localSheetId="1">#REF!</definedName>
    <definedName name="wrn.DESDOBRE.">#REF!</definedName>
    <definedName name="wrn.EKSKL.._.PM._.FORM." hidden="1">{#N/A,#N/A,TRUE,"Skjema 6.18 ";#N/A,#N/A,TRUE,"Skjema 6.19 ";#N/A,#N/A,TRUE,"Skjema 6.20 ";#N/A,#N/A,TRUE,"Skjema 6.21";#N/A,#N/A,TRUE,"Skjema 6.22 ";#N/A,#N/A,TRUE,"Skjema 6.23 ";#N/A,#N/A,TRUE,"Skjema 6.24 ";#N/A,#N/A,TRUE,"Skjema 6.25";#N/A,#N/A,TRUE,"Skjema 6.26 ";#N/A,#N/A,TRUE,"Skjema 6.27";#N/A,#N/A,TRUE,"Skjema 6.28 ";#N/A,#N/A,TRUE,"Skjema 6.29";#N/A,#N/A,TRUE,"Skjema 6.30"}</definedName>
    <definedName name="wrn.EKSKL.._.PM._.SKJEMAER." hidden="1">{#N/A,#N/A,TRUE,"Skjema 6.5";#N/A,#N/A,TRUE,"Skjema 6.18 ";#N/A,#N/A,TRUE,"Skjema 6.19 ";#N/A,#N/A,TRUE,"Skjema 6.20 ";#N/A,#N/A,TRUE,"Skjema 6.21";#N/A,#N/A,TRUE,"Skjema 6.22 ";#N/A,#N/A,TRUE,"Skjema 6.23 ";#N/A,#N/A,TRUE,"Skjema 6.24 ";#N/A,#N/A,TRUE,"Skjema 6.25";#N/A,#N/A,TRUE,"Skjema 6.26 ";#N/A,#N/A,TRUE,"Skjema 6.27";#N/A,#N/A,TRUE,"Skjema 6.28 ";#N/A,#N/A,TRUE,"Skjema 6.29";#N/A,#N/A,TRUE,"Skjema 6.30";#N/A,#N/A,TRUE,"Skjema 6.31b"}</definedName>
    <definedName name="wrn.Entire._.Model." hidden="1">{#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name="wrn.Estimation._.TP." hidden="1">{#N/A,#N/A,TRUE,"Recap";#N/A,#N/A,TRUE,"Comp taux";#N/A,#N/A,TRUE,"Deplaf";#N/A,#N/A,TRUE,"Siége";#N/A,#N/A,TRUE,"Saint Ouen";#N/A,#N/A,TRUE,"Ivry";#N/A,#N/A,TRUE,"Issy";#N/A,#N/A,TRUE,"VA"}</definedName>
    <definedName name="wrn.fff" hidden="1">{#N/A,#N/A,FALSE,"Res.regn.Aker a.s";#N/A,#N/A,FALSE,"Balanse3112.Aker a.s";#N/A,#N/A,FALSE,"Kont.anal.Aker a.s ";#N/A,#N/A,FALSE,"Noter 1-2.Aker a.s";#N/A,#N/A,FALSE,"Noter 3-7.Aker a.s";#N/A,#N/A,FALSE,"Rev.beretning 95"}</definedName>
    <definedName name="wrn.ffg" hidden="1">{#N/A,#N/A,FALSE,"REGNSKAPSUTDRAG DIVISJON";#N/A,#N/A,FALSE,"Nøkkeltall"}</definedName>
    <definedName name="wrn.Financials_long." hidden="1">{"IS",#N/A,FALSE,"Financials2 (Expanded)";"bsa",#N/A,FALSE,"Financials2 (Expanded)";"BS",#N/A,FALSE,"Financials2 (Expanded)";"CF",#N/A,FALSE,"Financials2 (Expanded)"}</definedName>
    <definedName name="wrn.Full._.Monty." hidden="1">{"ROIC",#N/A,FALSE,"ROIC";"Graphs",#N/A,FALSE,"TY analysis";"fcf",#N/A,FALSE,"FCF";"Matrix_2004",#N/A,FALSE,"MATRIX(2004)";"matrix_2008",#N/A,FALSE,"MATRIX(2008)";"FS_Condensed",#N/A,FALSE,"Financial Statements2";"TAXES",#N/A,FALSE,"Taxes";"DEBT_INVEST",#N/A,FALSE,"Debt&amp;Investment Schedule";"Main_menu",#N/A,FALSE,"Main Menu"}</definedName>
    <definedName name="wrn.full._.report."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GERAL." hidden="1">{#N/A,#N/A,FALSE,"ET-CAPA";#N/A,#N/A,FALSE,"ET-PAG1";#N/A,#N/A,FALSE,"ET-PAG2";#N/A,#N/A,FALSE,"ET-PAG3";#N/A,#N/A,FALSE,"ET-PAG4";#N/A,#N/A,FALSE,"ET-PAG5"}</definedName>
    <definedName name="wrn.gleachår." hidden="1">{#N/A,#N/A,TRUE,"forside";#N/A,#N/A,TRUE,"Res_AOGT";#N/A,#N/A,TRUE,"Bal_AOGT";#N/A,#N/A,TRUE,"Kont_AOGT";#N/A,#N/A,TRUE,"Note 1-5";#N/A,#N/A,TRUE,"Note 6-9";#N/A,#N/A,TRUE,"Bal_note10-14";#N/A,#N/A,TRUE,"Note 15-16";#N/A,#N/A,TRUE,"Note 17-19";#N/A,#N/A,TRUE,"Note 19 forts.";#N/A,#N/A,TRUE,"Note 20-23";#N/A,#N/A,TRUE,"Nøkkeltall"}</definedName>
    <definedName name="wrn.holding." hidden="1">{#N/A,#N/A,FALSE,"forside";#N/A,#N/A,FALSE,"ResRegn.A-kons.";#N/A,#N/A,FALSE,"Bal3112.A-kons.";#N/A,#N/A,FALSE,"Kont.a.A-kons.";#N/A,#N/A,FALSE,"Note 4-10";#N/A,#N/A,FALSE,"Noter Balanse.A-kons.";#N/A,#N/A,FALSE,"Note 17-18.A-kons. ";#N/A,#N/A,FALSE,"Note 20-22.A-kons.";#N/A,#N/A,FALSE,"Note 23 A-kons.";#N/A,#N/A,FALSE,"Note 24-31.A-kons.";#N/A,#N/A,FALSE,"Nøkkeltall"}</definedName>
    <definedName name="wrn.impresió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NT.._.MELLOMV." hidden="1">{#N/A,#N/A,FALSE,"Skjema 6.5"}</definedName>
    <definedName name="wrn.julio24." hidden="1">{#N/A,#N/A,FALSE,"310.1";#N/A,#N/A,FALSE,"321.1";#N/A,#N/A,FALSE,"320.3";#N/A,#N/A,FALSE,"330.1"}</definedName>
    <definedName name="wrn.mo2." hidden="1">{#N/A,#N/A,FALSE,"MO (2)"}</definedName>
    <definedName name="wrn.Model."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PENDENCIAS." hidden="1">{#N/A,#N/A,FALSE,"GERAL";#N/A,#N/A,FALSE,"012-96";#N/A,#N/A,FALSE,"018-96";#N/A,#N/A,FALSE,"027-96";#N/A,#N/A,FALSE,"059-96";#N/A,#N/A,FALSE,"076-96";#N/A,#N/A,FALSE,"019-97";#N/A,#N/A,FALSE,"021-97";#N/A,#N/A,FALSE,"022-97";#N/A,#N/A,FALSE,"028-97"}</definedName>
    <definedName name="wrn.Pèrdues._.i._.G.._.analític." hidden="1">{"Pèrdues i Guanys analític.Català",#N/A,FALSE,"Català";"Pèrdues i G. analític.castellà",#N/A,FALSE,"Castellà"}</definedName>
    <definedName name="wrn.PNEUS." hidden="1">{#N/A,#N/A,FALSE,"EQUIPAMENTOS"}</definedName>
    <definedName name="wrn.Print." hidden="1">{"vi1",#N/A,FALSE,"Financial Statements";"vi2",#N/A,FALSE,"Financial Statements";#N/A,#N/A,FALSE,"DCF"}</definedName>
    <definedName name="wrn.Print._.Report."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All." hidden="1">{"PA1",#N/A,FALSE,"BORDMW";"pa2",#N/A,FALSE,"BORDMW";"PA3",#N/A,FALSE,"BORDMW";"PA4",#N/A,FALSE,"BORDMW"}</definedName>
    <definedName name="wrn.Proforma._.1." hidden="1">{"side1",#N/A,FALSE,"ResRegn.A-kons.";"Side2",#N/A,FALSE,"Bal3112.A-kons."}</definedName>
    <definedName name="wrn.Quadros._.relatório." hidden="1">{#N/A,#N/A,FALSE,"QD_F1 Invest Detalhado";#N/A,#N/A,FALSE,"QD_F3 Invest_Comparado";#N/A,#N/A,FALSE,"QD_B Trafego";#N/A,#N/A,FALSE,"QD_D0 Custos Operacionais";#N/A,#N/A,FALSE,"QD_C Receita";#N/A,#N/A,FALSE,"QD_D Custos";#N/A,#N/A,FALSE,"QD_E Resultado";#N/A,#N/A,FALSE,"QD_G Fluxo Caixa"}</definedName>
    <definedName name="wrn.reg"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95.xls."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Aker.xls." hidden="1">{#N/A,#N/A,FALSE,"Res.regn.Aker a.s";#N/A,#N/A,FALSE,"Balanse3112.Aker a.s";#N/A,#N/A,FALSE,"Kont.anal.Aker a.s ";#N/A,#N/A,FALSE,"Noter 1-2.Aker a.s";#N/A,#N/A,FALSE,"Noter 3-7.Aker a.s";#N/A,#N/A,FALSE,"Rev.beretning 95"}</definedName>
    <definedName name="wrn.RELAT_EAP." hidden="1">{#N/A,#N/A,FALSE,"EAP";#N/A,#N/A,FALSE,"CURVA AV.FÍSICO";#N/A,#N/A,FALSE,"CURVA AV.FINANC."}</definedName>
    <definedName name="wrn.Relatório._.01." hidden="1">{#N/A,#N/A,TRUE,"Resumo de Preços"}</definedName>
    <definedName name="wrn.Relatório.1_.01." hidden="1">{#N/A,#N/A,TRUE,"Resumo de Preços"}</definedName>
    <definedName name="WRN.RELATORIO.2_01." hidden="1">{#N/A,#N/A,TRUE,"Resumo de Preços"}</definedName>
    <definedName name="wrn.relext." hidden="1">{#N/A,#N/A,TRUE,"Plan1"}</definedName>
    <definedName name="wrn.sales." hidden="1">{"sales",#N/A,FALSE,"Sales";"sales existing",#N/A,FALSE,"Sales";"sales rd1",#N/A,FALSE,"Sales";"sales rd2",#N/A,FALSE,"Sales"}</definedName>
    <definedName name="wrn.SHORT." hidden="1">{"CREDIT STATISTICS",#N/A,FALSE,"STATS";"CF_AND_IS",#N/A,FALSE,"PLAN";"BALSHEET",#N/A,FALSE,"BALANCE SHEET"}</definedName>
    <definedName name="wrn.suibud." hidden="1">{"tbl1",#N/A,FALSE,"regul";"tbl2",#N/A,FALSE,"regul"}</definedName>
    <definedName name="wrn.suivi." hidden="1">{"moy",#N/A,FALSE,"CAMBRAI";"paie",#N/A,FALSE,"CAMBRAI"}</definedName>
    <definedName name="wrn.SUMMARY."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TARGET._.DCF." hidden="1">{"targetdcf",#N/A,FALSE,"Merger consequences";"TARGETASSU",#N/A,FALSE,"Merger consequences";"TERMINAL VALUE",#N/A,FALSE,"Merger consequences"}</definedName>
    <definedName name="wrn.test" hidden="1">{"test",#N/A,FALSE,"ResRegn.A-kons.";"test",#N/A,FALSE,"Note11-12";"test1",#N/A,FALSE,"Note11-12"}</definedName>
    <definedName name="wrn.test2." hidden="1">{"test",#N/A,FALSE,"ResRegn.A-kons.";"test",#N/A,FALSE,"Note11-12";"test1",#N/A,FALSE,"Note11-12"}</definedName>
    <definedName name="wrn.Tipo." hidden="1">{#N/A,#N/A,TRUE,"Serviços"}</definedName>
    <definedName name="wrn.Tipo.." hidden="1">{#N/A,#N/A,TRUE,"Serviços"}</definedName>
    <definedName name="wrn.todo." hidden="1">{"Caja",#N/A,TRUE,"P&amp;G BG";"PyG",#N/A,TRUE,"P&amp;G BG";"Balance",#N/A,TRUE,"P&amp;G BG"}</definedName>
    <definedName name="wrn.totsuivi." hidden="1">{"TOTMOY",#N/A,FALSE,"TOTFDP";"TOTPAIE",#N/A,FALSE,"TOTFDP"}</definedName>
    <definedName name="wrn.Utdr_div.xls." hidden="1">{#N/A,#N/A,FALSE,"REGNSKAPSUTDRAG DIVISJON";#N/A,#N/A,FALSE,"Nøkkeltall"}</definedName>
    <definedName name="wrn.uuu" hidden="1">{"side1",#N/A,FALSE,"ResRegn.A-kons.";"Side2",#N/A,FALSE,"Bal3112.A-kons."}</definedName>
    <definedName name="wrn.VENTAS." hidden="1">{"VENTAS1",#N/A,FALSE,"VENTAS";"VENTAS2",#N/A,FALSE,"VENTAS";"VENTAS3",#N/A,FALSE,"VENTAS";"VENTAS4",#N/A,FALSE,"VENTAS";"VENTAS5",#N/A,FALSE,"VENTAS";"VENTAS6",#N/A,FALSE,"VENTAS";"VENTAS7",#N/A,FALSE,"VENTAS";"VENTAS8",#N/A,FALSE,"VENTAS"}</definedName>
    <definedName name="wrn.ventas.1" hidden="1">{"VENTAS1",#N/A,FALSE,"VENTAS";"VENTAS2",#N/A,FALSE,"VENTAS";"VENTAS3",#N/A,FALSE,"VENTAS";"VENTAS4",#N/A,FALSE,"VENTAS";"VENTAS5",#N/A,FALSE,"VENTAS";"VENTAS6",#N/A,FALSE,"VENTAS";"VENTAS7",#N/A,FALSE,"VENTAS";"VENTAS8",#N/A,FALSE,"VENTAS"}</definedName>
    <definedName name="wrn.Wacc." hidden="1">{"Area1",#N/A,FALSE,"OREWACC";"Area2",#N/A,FALSE,"OREWACC"}</definedName>
    <definedName name="wrn.Wright."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ws" localSheetId="1">#REF!</definedName>
    <definedName name="ws">#REF!</definedName>
    <definedName name="wvu.Print_Todo." hidden="1">{TRUE,TRUE,-1.25,-15.5,484.5,276.75,FALSE,TRUE,TRUE,TRUE,0,1,1,300,1,1.96296296296296,1.15384615384615,4,TRUE,TRUE,3,TRUE,1,FALSE,75,"Swvu.Print_Todo.","ACwvu.Print_Todo.",#N/A,FALSE,FALSE,0,0,0,0,2,"","",FALSE,FALSE,TRUE,FALSE,1,#N/A,2,10,"=R1C1:R636C40",FALSE,#N/A,#N/A,FALSE,FALSE,FALSE,9,300,300,FALSE,TRUE,TRUE,TRUE,TRUE}</definedName>
    <definedName name="wvu.Socios._.9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 localSheetId="1" hidden="1">[32]Premissas!#REF!</definedName>
    <definedName name="ww" hidden="1">[32]Premissas!#REF!</definedName>
    <definedName name="wwwww" hidden="1">{#N/A,#N/A,FALSE,"MO (2)"}</definedName>
    <definedName name="wwwwww" hidden="1">{#N/A,#N/A,FALSE,"MO (2)"}</definedName>
    <definedName name="x" localSheetId="1">[178]Equipamentos!#REF!</definedName>
    <definedName name="x">[178]Equipamentos!#REF!</definedName>
    <definedName name="X_?Print_Area" localSheetId="1">[36]RESUMO!#REF!</definedName>
    <definedName name="X_?Print_Area">[36]RESUMO!#REF!</definedName>
    <definedName name="X_?Print_Area_10" localSheetId="1">[36]RESUMO!#REF!</definedName>
    <definedName name="X_?Print_Area_10">[36]RESUMO!#REF!</definedName>
    <definedName name="X_?Print_Area_19" localSheetId="1">[36]RESUMO!#REF!</definedName>
    <definedName name="X_?Print_Area_19">[36]RESUMO!#REF!</definedName>
    <definedName name="X_?Print_Area_20" localSheetId="1">[36]RESUMO!#REF!</definedName>
    <definedName name="X_?Print_Area_20">[36]RESUMO!#REF!</definedName>
    <definedName name="X_?Print_Area_23" localSheetId="1">[36]RESUMO!#REF!</definedName>
    <definedName name="X_?Print_Area_23">[36]RESUMO!#REF!</definedName>
    <definedName name="X_?Print_Area_25" localSheetId="1">[36]RESUMO!#REF!</definedName>
    <definedName name="X_?Print_Area_25">[36]RESUMO!#REF!</definedName>
    <definedName name="X_?Print_Area_9" localSheetId="1">[197]RESUMO!#REF!</definedName>
    <definedName name="X_?Print_Area_9">[197]RESUMO!#REF!</definedName>
    <definedName name="X_?Print_Area_9_19" localSheetId="1">[197]RESUMO!#REF!</definedName>
    <definedName name="X_?Print_Area_9_19">[197]RESUMO!#REF!</definedName>
    <definedName name="X_?Print_Area_9_20" localSheetId="1">[197]RESUMO!#REF!</definedName>
    <definedName name="X_?Print_Area_9_20">[197]RESUMO!#REF!</definedName>
    <definedName name="X_?Print_Area_9_23" localSheetId="1">[197]RESUMO!#REF!</definedName>
    <definedName name="X_?Print_Area_9_23">[197]RESUMO!#REF!</definedName>
    <definedName name="X_?Print_Area_9_25" localSheetId="1">[198]RESUMO!#REF!</definedName>
    <definedName name="X_?Print_Area_9_25">[198]RESUMO!#REF!</definedName>
    <definedName name="x_10" localSheetId="1">[178]Equipamentos!#REF!</definedName>
    <definedName name="x_10">[178]Equipamentos!#REF!</definedName>
    <definedName name="x_12" localSheetId="1">[38]RESUMO!#REF!</definedName>
    <definedName name="x_12">[38]RESUMO!#REF!</definedName>
    <definedName name="x_24" localSheetId="1">[181]Equipamentos!#REF!</definedName>
    <definedName name="x_24">[181]Equipamentos!#REF!</definedName>
    <definedName name="x_25" localSheetId="1">[179]Equipamentos!#REF!</definedName>
    <definedName name="x_25">[179]Equipamentos!#REF!</definedName>
    <definedName name="x_26" localSheetId="1">[180]Equipamentos!#REF!</definedName>
    <definedName name="x_26">[180]Equipamentos!#REF!</definedName>
    <definedName name="x_27" localSheetId="1">[178]Equipamentos!#REF!</definedName>
    <definedName name="x_27">[178]Equipamentos!#REF!</definedName>
    <definedName name="x_28" localSheetId="1">[180]Equipamentos!#REF!</definedName>
    <definedName name="x_28">[180]Equipamentos!#REF!</definedName>
    <definedName name="x_29" localSheetId="1">[181]Equipamentos!#REF!</definedName>
    <definedName name="x_29">[181]Equipamentos!#REF!</definedName>
    <definedName name="x_3" localSheetId="1">[140]Equipamentos!#REF!</definedName>
    <definedName name="x_3">[140]Equipamentos!#REF!</definedName>
    <definedName name="x_31" localSheetId="1">[181]Equipamentos!#REF!</definedName>
    <definedName name="x_31">[181]Equipamentos!#REF!</definedName>
    <definedName name="x_4" localSheetId="1">[140]Equipamentos!#REF!</definedName>
    <definedName name="x_4">[140]Equipamentos!#REF!</definedName>
    <definedName name="x_5" localSheetId="1">[140]Equipamentos!#REF!</definedName>
    <definedName name="x_5">[140]Equipamentos!#REF!</definedName>
    <definedName name="x_9" localSheetId="1">[178]Equipamentos!#REF!</definedName>
    <definedName name="x_9">[178]Equipamentos!#REF!</definedName>
    <definedName name="xc32dd">#N/A</definedName>
    <definedName name="XCV" localSheetId="1">#REF!</definedName>
    <definedName name="XCV">#REF!</definedName>
    <definedName name="XREF_COLUMN_1" localSheetId="1" hidden="1">#REF!</definedName>
    <definedName name="XREF_COLUMN_1" hidden="1">#REF!</definedName>
    <definedName name="XRefColumnsCount" hidden="1">2</definedName>
    <definedName name="XRefCopy1Row" localSheetId="1" hidden="1">#REF!</definedName>
    <definedName name="XRefCopy1Row" hidden="1">#REF!</definedName>
    <definedName name="XRefCopy2" localSheetId="1" hidden="1">'[199]Mutação do PL Trimestral'!#REF!</definedName>
    <definedName name="XRefCopy2" hidden="1">'[199]Mutação do PL Trimestral'!#REF!</definedName>
    <definedName name="XRefCopy2Row" localSheetId="1" hidden="1">#REF!</definedName>
    <definedName name="XRefCopy2Row" hidden="1">#REF!</definedName>
    <definedName name="XRefCopy3Row" localSheetId="1" hidden="1">#REF!</definedName>
    <definedName name="XRefCopy3Row" hidden="1">#REF!</definedName>
    <definedName name="XRefCopy5Row" localSheetId="1" hidden="1">#REF!</definedName>
    <definedName name="XRefCopy5Row" hidden="1">#REF!</definedName>
    <definedName name="XRefCopyRangeCount" hidden="1">3</definedName>
    <definedName name="XRefPaste1" localSheetId="1" hidden="1">#REF!</definedName>
    <definedName name="XRefPaste1" hidden="1">#REF!</definedName>
    <definedName name="XRefPaste1Row" localSheetId="1" hidden="1">#REF!</definedName>
    <definedName name="XRefPaste1Row" hidden="1">#REF!</definedName>
    <definedName name="XRefPaste7Row" localSheetId="1" hidden="1">[200]XREF!#REF!</definedName>
    <definedName name="XRefPaste7Row" hidden="1">[200]XREF!#REF!</definedName>
    <definedName name="XRefPasteRangeCount" hidden="1">7</definedName>
    <definedName name="xsd">#N/A</definedName>
    <definedName name="xss" localSheetId="1">#REF!</definedName>
    <definedName name="xss">#REF!</definedName>
    <definedName name="xx" hidden="1">{"'Database'!$A$1:$F$130"}</definedName>
    <definedName name="xx_38" localSheetId="1">#N/A</definedName>
    <definedName name="xx_38">[0]!xx_38</definedName>
    <definedName name="xxc">#N/A</definedName>
    <definedName name="xxd">#N/A</definedName>
    <definedName name="XXX">#N/A</definedName>
    <definedName name="XXX_1" localSheetId="1">#N/A</definedName>
    <definedName name="XXX_1">[0]!XXX_1</definedName>
    <definedName name="XXX_10" localSheetId="1">#N/A</definedName>
    <definedName name="XXX_10">[0]!XXX_10</definedName>
    <definedName name="XXX_12" localSheetId="1">#N/A</definedName>
    <definedName name="XXX_12">[0]!XXX_12</definedName>
    <definedName name="XXX_13" localSheetId="1">#N/A</definedName>
    <definedName name="XXX_13">[0]!XXX_13</definedName>
    <definedName name="XXX_14" localSheetId="1">#N/A</definedName>
    <definedName name="XXX_14">[0]!XXX_14</definedName>
    <definedName name="XXX_19" localSheetId="1">#N/A</definedName>
    <definedName name="XXX_19">[0]!XXX_19</definedName>
    <definedName name="XXX_2" localSheetId="1">#N/A</definedName>
    <definedName name="XXX_2">[0]!XXX_2</definedName>
    <definedName name="XXX_20">#N/A</definedName>
    <definedName name="XXX_21" localSheetId="1">#N/A</definedName>
    <definedName name="XXX_21">[0]!XXX_21</definedName>
    <definedName name="XXX_22" localSheetId="1">#N/A</definedName>
    <definedName name="XXX_22">[0]!XXX_22</definedName>
    <definedName name="XXX_23" localSheetId="1">#N/A</definedName>
    <definedName name="XXX_23">[0]!XXX_23</definedName>
    <definedName name="XXX_24" localSheetId="1">#N/A</definedName>
    <definedName name="XXX_24">[0]!XXX_24</definedName>
    <definedName name="XXX_25" localSheetId="1">#N/A</definedName>
    <definedName name="XXX_25">[0]!XXX_25</definedName>
    <definedName name="XXX_26" localSheetId="1">#N/A</definedName>
    <definedName name="XXX_26">[0]!XXX_26</definedName>
    <definedName name="XXX_27" localSheetId="1">#N/A</definedName>
    <definedName name="XXX_27">[0]!XXX_27</definedName>
    <definedName name="XXX_28" localSheetId="1">#N/A</definedName>
    <definedName name="XXX_28">[0]!XXX_28</definedName>
    <definedName name="XXX_29" localSheetId="1">#N/A</definedName>
    <definedName name="XXX_29">[0]!XXX_29</definedName>
    <definedName name="XXX_3" localSheetId="1">#N/A</definedName>
    <definedName name="XXX_3">[0]!XXX_3</definedName>
    <definedName name="XXX_30" localSheetId="1">#N/A</definedName>
    <definedName name="XXX_30">[0]!XXX_30</definedName>
    <definedName name="XXX_31" localSheetId="1">#N/A</definedName>
    <definedName name="XXX_31">[0]!XXX_31</definedName>
    <definedName name="XXX_32" localSheetId="1">#N/A</definedName>
    <definedName name="XXX_32">[0]!XXX_32</definedName>
    <definedName name="XXX_33" localSheetId="1">#N/A</definedName>
    <definedName name="XXX_33">[0]!XXX_33</definedName>
    <definedName name="XXX_34" localSheetId="1">#N/A</definedName>
    <definedName name="XXX_34">[0]!XXX_34</definedName>
    <definedName name="XXX_35" localSheetId="1">#N/A</definedName>
    <definedName name="XXX_35">[0]!XXX_35</definedName>
    <definedName name="XXX_36" localSheetId="1">#N/A</definedName>
    <definedName name="XXX_36">[0]!XXX_36</definedName>
    <definedName name="XXX_37" localSheetId="1">#N/A</definedName>
    <definedName name="XXX_37">[0]!XXX_37</definedName>
    <definedName name="XXX_38" localSheetId="1">#N/A</definedName>
    <definedName name="XXX_38">[0]!XXX_38</definedName>
    <definedName name="XXX_39" localSheetId="1">#N/A</definedName>
    <definedName name="XXX_39">[0]!XXX_39</definedName>
    <definedName name="XXX_4" localSheetId="1">#N/A</definedName>
    <definedName name="XXX_4">[0]!XXX_4</definedName>
    <definedName name="XXX_40" localSheetId="1">#N/A</definedName>
    <definedName name="XXX_40">[0]!XXX_40</definedName>
    <definedName name="XXX_41" localSheetId="1">#N/A</definedName>
    <definedName name="XXX_41">[0]!XXX_41</definedName>
    <definedName name="XXX_42" localSheetId="1">#N/A</definedName>
    <definedName name="XXX_42">[0]!XXX_42</definedName>
    <definedName name="XXX_43" localSheetId="1">#N/A</definedName>
    <definedName name="XXX_43">[0]!XXX_43</definedName>
    <definedName name="XXX_44" localSheetId="1">#N/A</definedName>
    <definedName name="XXX_44">[0]!XXX_44</definedName>
    <definedName name="XXX_45" localSheetId="1">#N/A</definedName>
    <definedName name="XXX_45">[0]!XXX_45</definedName>
    <definedName name="XXX_46" localSheetId="1">#N/A</definedName>
    <definedName name="XXX_46">[0]!XXX_46</definedName>
    <definedName name="XXX_47" localSheetId="1">#N/A</definedName>
    <definedName name="XXX_47">[0]!XXX_47</definedName>
    <definedName name="XXX_48" localSheetId="1">#N/A</definedName>
    <definedName name="XXX_48">[0]!XXX_48</definedName>
    <definedName name="XXX_5" localSheetId="1">#N/A</definedName>
    <definedName name="XXX_5">[0]!XXX_5</definedName>
    <definedName name="XXX_51" localSheetId="1">#N/A</definedName>
    <definedName name="XXX_51">[0]!XXX_51</definedName>
    <definedName name="XXX_52" localSheetId="1">#N/A</definedName>
    <definedName name="XXX_52">[0]!XXX_52</definedName>
    <definedName name="XXX_53" localSheetId="1">#N/A</definedName>
    <definedName name="XXX_53">[0]!XXX_53</definedName>
    <definedName name="XXX_54" localSheetId="1">#N/A</definedName>
    <definedName name="XXX_54">[0]!XXX_54</definedName>
    <definedName name="XXX_55" localSheetId="1">#N/A</definedName>
    <definedName name="XXX_55">[0]!XXX_55</definedName>
    <definedName name="XXX_56" localSheetId="1">#N/A</definedName>
    <definedName name="XXX_56">[0]!XXX_56</definedName>
    <definedName name="XXX_57" localSheetId="1">#N/A</definedName>
    <definedName name="XXX_57">[0]!XXX_57</definedName>
    <definedName name="XXX_58" localSheetId="1">#N/A</definedName>
    <definedName name="XXX_58">[0]!XXX_58</definedName>
    <definedName name="XXX_59" localSheetId="1">#N/A</definedName>
    <definedName name="XXX_59">[0]!XXX_59</definedName>
    <definedName name="XXX_6" localSheetId="1">#N/A</definedName>
    <definedName name="XXX_6">[0]!XXX_6</definedName>
    <definedName name="XXX_60" localSheetId="1">#N/A</definedName>
    <definedName name="XXX_60">[0]!XXX_60</definedName>
    <definedName name="XXX_61" localSheetId="1">#N/A</definedName>
    <definedName name="XXX_61">[0]!XXX_61</definedName>
    <definedName name="XXX_62" localSheetId="1">#N/A</definedName>
    <definedName name="XXX_62">[0]!XXX_62</definedName>
    <definedName name="XXX_63" localSheetId="1">#N/A</definedName>
    <definedName name="XXX_63">[0]!XXX_63</definedName>
    <definedName name="XXX_64" localSheetId="1">#N/A</definedName>
    <definedName name="XXX_64">[0]!XXX_64</definedName>
    <definedName name="XXX_65" localSheetId="1">#N/A</definedName>
    <definedName name="XXX_65">[0]!XXX_65</definedName>
    <definedName name="XXX_66" localSheetId="1">#N/A</definedName>
    <definedName name="XXX_66">[0]!XXX_66</definedName>
    <definedName name="XXX_67" localSheetId="1">#N/A</definedName>
    <definedName name="XXX_67">[0]!XXX_67</definedName>
    <definedName name="XXX_68" localSheetId="1">#N/A</definedName>
    <definedName name="XXX_68">[0]!XXX_68</definedName>
    <definedName name="XXX_69" localSheetId="1">#N/A</definedName>
    <definedName name="XXX_69">[0]!XXX_69</definedName>
    <definedName name="XXX_7" localSheetId="1">#N/A</definedName>
    <definedName name="XXX_7">[0]!XXX_7</definedName>
    <definedName name="XXX_70" localSheetId="1">#N/A</definedName>
    <definedName name="XXX_70">[0]!XXX_70</definedName>
    <definedName name="XXX_71" localSheetId="1">#N/A</definedName>
    <definedName name="XXX_71">[0]!XXX_71</definedName>
    <definedName name="XXX_72" localSheetId="1">#N/A</definedName>
    <definedName name="XXX_72">[0]!XXX_72</definedName>
    <definedName name="XXX_8" localSheetId="1">#N/A</definedName>
    <definedName name="XXX_8">[0]!XXX_8</definedName>
    <definedName name="XXX_9" localSheetId="1">#N/A</definedName>
    <definedName name="XXX_9">[0]!XXX_9</definedName>
    <definedName name="xxxc">#N/A</definedName>
    <definedName name="xxxx"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x" hidden="1">{#N/A,#N/A,FALSE,"MO (2)"}</definedName>
    <definedName name="XXXXXX">#N/A</definedName>
    <definedName name="XXXXXXXX">[39]!XXXXXXXX</definedName>
    <definedName name="XXXXXXXXXX" hidden="1">{"'Plan1'!$B$10","'Plan1'!$A$1","'Plan1'!$C$2:$N$28"}</definedName>
    <definedName name="xxxxxxxxxxxxxxx" localSheetId="1">#REF!</definedName>
    <definedName name="xxxxxxxxxxxxxxx">#REF!</definedName>
    <definedName name="y" localSheetId="1" hidden="1">#REF!</definedName>
    <definedName name="y" hidden="1">#REF!</definedName>
    <definedName name="Y_19" localSheetId="1">'[34]resumo '!#REF!</definedName>
    <definedName name="Y_19">'[34]resumo '!#REF!</definedName>
    <definedName name="Y_23" localSheetId="1">'[34]resumo '!#REF!</definedName>
    <definedName name="Y_23">'[34]resumo '!#REF!</definedName>
    <definedName name="Y_25" localSheetId="1">'[34]resumo '!#REF!</definedName>
    <definedName name="Y_25">'[34]resumo '!#REF!</definedName>
    <definedName name="yety" localSheetId="1">'[52]Fresagem de Pista Ago-98'!#REF!</definedName>
    <definedName name="yety">'[52]Fresagem de Pista Ago-98'!#REF!</definedName>
    <definedName name="yreyre" localSheetId="1">#REF!</definedName>
    <definedName name="yreyre">#REF!</definedName>
    <definedName name="YUI" localSheetId="1">#REF!</definedName>
    <definedName name="YUI">#REF!</definedName>
    <definedName name="YYYYYYYYYY" localSheetId="1">[45]procedimentos!#REF!</definedName>
    <definedName name="YYYYYYYYYY">[45]procedimentos!#REF!</definedName>
    <definedName name="z" hidden="1">{#N/A,#N/A,FALSE,"MO (2)"}</definedName>
    <definedName name="Z_058B9256_CB4D_4C39_834D_D693FEEB491F_.wvu.FilterData" localSheetId="1" hidden="1">#REF!</definedName>
    <definedName name="Z_058B9256_CB4D_4C39_834D_D693FEEB491F_.wvu.FilterData" hidden="1">#REF!</definedName>
    <definedName name="Z_05D1A71D_3B7B_4FB7_8DF3_B8E29CA3927A_.wvu.FilterData" localSheetId="1" hidden="1">#REF!</definedName>
    <definedName name="Z_05D1A71D_3B7B_4FB7_8DF3_B8E29CA3927A_.wvu.FilterData" hidden="1">#REF!</definedName>
    <definedName name="Z_07C2CF55_E6DF_411A_AB00_7E155615468C_.wvu.FilterData" localSheetId="1" hidden="1">#REF!</definedName>
    <definedName name="Z_07C2CF55_E6DF_411A_AB00_7E155615468C_.wvu.FilterData" hidden="1">#REF!</definedName>
    <definedName name="Z_0B1003A7_69DB_4D5B_966D_57B9E8AF76FB_.wvu.FilterData" localSheetId="1" hidden="1">#REF!</definedName>
    <definedName name="Z_0B1003A7_69DB_4D5B_966D_57B9E8AF76FB_.wvu.FilterData" hidden="1">#REF!</definedName>
    <definedName name="Z_0C3EE359_64F6_4049_9576_8EACA8563EA4_.wvu.FilterData" localSheetId="1" hidden="1">#REF!</definedName>
    <definedName name="Z_0C3EE359_64F6_4049_9576_8EACA8563EA4_.wvu.FilterData" hidden="1">#REF!</definedName>
    <definedName name="Z_0D05AC4E_32D3_4985_8208_9776E00AC749_.wvu.FilterData" localSheetId="1" hidden="1">#REF!</definedName>
    <definedName name="Z_0D05AC4E_32D3_4985_8208_9776E00AC749_.wvu.FilterData" hidden="1">#REF!</definedName>
    <definedName name="Z_0DC459DE_F68C_4E33_8D1E_F1663ABAC944_.wvu.FilterData" localSheetId="1" hidden="1">#REF!</definedName>
    <definedName name="Z_0DC459DE_F68C_4E33_8D1E_F1663ABAC944_.wvu.FilterData" hidden="1">#REF!</definedName>
    <definedName name="Z_0FACBA89_1203_4ED8_87E5_EC1D45B051B7_.wvu.FilterData" localSheetId="1" hidden="1">#REF!</definedName>
    <definedName name="Z_0FACBA89_1203_4ED8_87E5_EC1D45B051B7_.wvu.FilterData" hidden="1">#REF!</definedName>
    <definedName name="Z_0FEA3536_5108_4591_BECF_C3181387F85F_.wvu.FilterData" localSheetId="1" hidden="1">#REF!</definedName>
    <definedName name="Z_0FEA3536_5108_4591_BECF_C3181387F85F_.wvu.FilterData" hidden="1">#REF!</definedName>
    <definedName name="Z_0FEFDB42_ECBC_4500_A6C8_FEE3D368790B_.wvu.FilterData" localSheetId="1" hidden="1">#REF!</definedName>
    <definedName name="Z_0FEFDB42_ECBC_4500_A6C8_FEE3D368790B_.wvu.FilterData" hidden="1">#REF!</definedName>
    <definedName name="Z_110A0651_47C7_408E_B3BF_0C80D30B95FC_.wvu.FilterData" localSheetId="1" hidden="1">#REF!</definedName>
    <definedName name="Z_110A0651_47C7_408E_B3BF_0C80D30B95FC_.wvu.FilterData" hidden="1">#REF!</definedName>
    <definedName name="Z_128E64DD_BE84_40EE_A6D2_C9B0EB25CBBD_.wvu.FilterData" localSheetId="1" hidden="1">#REF!</definedName>
    <definedName name="Z_128E64DD_BE84_40EE_A6D2_C9B0EB25CBBD_.wvu.FilterData" hidden="1">#REF!</definedName>
    <definedName name="Z_12F2973E_0018_407B_98AD_CD9C5D1F65FA_.wvu.FilterData" localSheetId="1" hidden="1">#REF!</definedName>
    <definedName name="Z_12F2973E_0018_407B_98AD_CD9C5D1F65FA_.wvu.FilterData" hidden="1">#REF!</definedName>
    <definedName name="Z_137DAE61_8A8D_4219_A4CC_0EEC18A94882_.wvu.FilterData" localSheetId="1" hidden="1">#REF!</definedName>
    <definedName name="Z_137DAE61_8A8D_4219_A4CC_0EEC18A94882_.wvu.FilterData" hidden="1">#REF!</definedName>
    <definedName name="Z_13E06FB5_D019_406D_B278_1B53AD2F6386_.wvu.FilterData" localSheetId="1" hidden="1">#REF!</definedName>
    <definedName name="Z_13E06FB5_D019_406D_B278_1B53AD2F6386_.wvu.FilterData" hidden="1">#REF!</definedName>
    <definedName name="Z_14D375AC_5615_46DE_8EE3_95915B2A8B54_.wvu.FilterData" localSheetId="1" hidden="1">#REF!</definedName>
    <definedName name="Z_14D375AC_5615_46DE_8EE3_95915B2A8B54_.wvu.FilterData" hidden="1">#REF!</definedName>
    <definedName name="Z_15B5DC78_B02F_4AC6_8572_015040A55619_.wvu.FilterData" localSheetId="1" hidden="1">#REF!</definedName>
    <definedName name="Z_15B5DC78_B02F_4AC6_8572_015040A55619_.wvu.FilterData" hidden="1">#REF!</definedName>
    <definedName name="Z_166D6F0F_4D44_46E7_8C36_48FD4848B5AA_.wvu.FilterData" localSheetId="1" hidden="1">#REF!</definedName>
    <definedName name="Z_166D6F0F_4D44_46E7_8C36_48FD4848B5AA_.wvu.FilterData" hidden="1">#REF!</definedName>
    <definedName name="Z_16FAB836_2255_4D4C_90E4_6B46255F3759_.wvu.FilterData" localSheetId="1" hidden="1">#REF!</definedName>
    <definedName name="Z_16FAB836_2255_4D4C_90E4_6B46255F3759_.wvu.FilterData" hidden="1">#REF!</definedName>
    <definedName name="Z_198D391C_95CB_49F5_8924_5FEA3CE5C98A_.wvu.FilterData" localSheetId="1" hidden="1">#REF!</definedName>
    <definedName name="Z_198D391C_95CB_49F5_8924_5FEA3CE5C98A_.wvu.FilterData" hidden="1">#REF!</definedName>
    <definedName name="Z_1D9C37CC_3E33_4D4D_B7CD_819F75C83D65_.wvu.FilterData" localSheetId="1" hidden="1">#REF!</definedName>
    <definedName name="Z_1D9C37CC_3E33_4D4D_B7CD_819F75C83D65_.wvu.FilterData" hidden="1">#REF!</definedName>
    <definedName name="Z_1DF9838C_880D_4C4E_BFFE_89B5894EC40F_.wvu.FilterData" localSheetId="1" hidden="1">#REF!</definedName>
    <definedName name="Z_1DF9838C_880D_4C4E_BFFE_89B5894EC40F_.wvu.FilterData" hidden="1">#REF!</definedName>
    <definedName name="Z_1EF42BFC_874B_4E01_B67D_1607E823ACD0_.wvu.FilterData" localSheetId="1" hidden="1">#REF!</definedName>
    <definedName name="Z_1EF42BFC_874B_4E01_B67D_1607E823ACD0_.wvu.FilterData" hidden="1">#REF!</definedName>
    <definedName name="Z_1F94C6E7_3CCA_4599_AF6F_4D6291B2AD93_.wvu.FilterData" localSheetId="1" hidden="1">#REF!</definedName>
    <definedName name="Z_1F94C6E7_3CCA_4599_AF6F_4D6291B2AD93_.wvu.FilterData" hidden="1">#REF!</definedName>
    <definedName name="Z_20A9AA17_0DEB_4190_8DAD_FC60D0D33A52_.wvu.FilterData" localSheetId="1" hidden="1">#REF!</definedName>
    <definedName name="Z_20A9AA17_0DEB_4190_8DAD_FC60D0D33A52_.wvu.FilterData" hidden="1">#REF!</definedName>
    <definedName name="Z_2103F656_ECB2_4F99_BE9B_56F4D7A5CEE2_.wvu.FilterData" localSheetId="1" hidden="1">#REF!</definedName>
    <definedName name="Z_2103F656_ECB2_4F99_BE9B_56F4D7A5CEE2_.wvu.FilterData" hidden="1">#REF!</definedName>
    <definedName name="Z_2158A2BC_8DB5_455D_AFDE_914B22949288_.wvu.FilterData" localSheetId="1" hidden="1">#REF!</definedName>
    <definedName name="Z_2158A2BC_8DB5_455D_AFDE_914B22949288_.wvu.FilterData" hidden="1">#REF!</definedName>
    <definedName name="Z_21A967FF_561E_495F_AEB9_4DD3BEDA53BC_.wvu.FilterData" localSheetId="1" hidden="1">#REF!</definedName>
    <definedName name="Z_21A967FF_561E_495F_AEB9_4DD3BEDA53BC_.wvu.FilterData" hidden="1">#REF!</definedName>
    <definedName name="Z_227E7522_DC52_4EA7_A11A_0741FF23CC42_.wvu.FilterData" localSheetId="1" hidden="1">#REF!</definedName>
    <definedName name="Z_227E7522_DC52_4EA7_A11A_0741FF23CC42_.wvu.FilterData" hidden="1">#REF!</definedName>
    <definedName name="Z_23BA0C23_280B_4568_A53C_1C6D2E85772A_.wvu.FilterData" localSheetId="1" hidden="1">#REF!</definedName>
    <definedName name="Z_23BA0C23_280B_4568_A53C_1C6D2E85772A_.wvu.FilterData" hidden="1">#REF!</definedName>
    <definedName name="Z_244346C6_3866_4160_9E2E_C77913F25398_.wvu.FilterData" localSheetId="1" hidden="1">#REF!</definedName>
    <definedName name="Z_244346C6_3866_4160_9E2E_C77913F25398_.wvu.FilterData" hidden="1">#REF!</definedName>
    <definedName name="Z_25117F67_F0EE_43EF_8FF9_79F533CE10B0_.wvu.FilterData" localSheetId="1" hidden="1">#REF!</definedName>
    <definedName name="Z_25117F67_F0EE_43EF_8FF9_79F533CE10B0_.wvu.FilterData" hidden="1">#REF!</definedName>
    <definedName name="Z_259E2DDE_5459_4510_B7A2_66F49964C56E_.wvu.FilterData" localSheetId="1" hidden="1">#REF!</definedName>
    <definedName name="Z_259E2DDE_5459_4510_B7A2_66F49964C56E_.wvu.FilterData" hidden="1">#REF!</definedName>
    <definedName name="Z_25C7DFCF_BE54_4A41_B957_DE39B9B2A5B5_.wvu.FilterData" localSheetId="1" hidden="1">#REF!</definedName>
    <definedName name="Z_25C7DFCF_BE54_4A41_B957_DE39B9B2A5B5_.wvu.FilterData" hidden="1">#REF!</definedName>
    <definedName name="Z_272E0E4D_901D_11D7_B59C_0050DAB35C7B_.wvu.FilterData" localSheetId="1" hidden="1">#REF!</definedName>
    <definedName name="Z_272E0E4D_901D_11D7_B59C_0050DAB35C7B_.wvu.FilterData" hidden="1">#REF!</definedName>
    <definedName name="Z_27D9353E_5A5F_49BF_8724_FA312A4073FF_.wvu.FilterData" localSheetId="1" hidden="1">#REF!</definedName>
    <definedName name="Z_27D9353E_5A5F_49BF_8724_FA312A4073FF_.wvu.FilterData" hidden="1">#REF!</definedName>
    <definedName name="Z_299BE965_B904_49FA_A79D_B9538F94936F_.wvu.FilterData" localSheetId="1" hidden="1">#REF!</definedName>
    <definedName name="Z_299BE965_B904_49FA_A79D_B9538F94936F_.wvu.FilterData" hidden="1">#REF!</definedName>
    <definedName name="Z_29D37CE9_76D1_4D09_99A0_55ABA6929929_.wvu.FilterData" localSheetId="1" hidden="1">#REF!</definedName>
    <definedName name="Z_29D37CE9_76D1_4D09_99A0_55ABA6929929_.wvu.FilterData" hidden="1">#REF!</definedName>
    <definedName name="Z_2C05BC27_731C_41F4_980F_CD81E4A7A662_.wvu.FilterData" localSheetId="1" hidden="1">#REF!</definedName>
    <definedName name="Z_2C05BC27_731C_41F4_980F_CD81E4A7A662_.wvu.FilterData" hidden="1">#REF!</definedName>
    <definedName name="Z_2C0BDCBF_705B_4E5A_9659_05D99EC56641_.wvu.FilterData" localSheetId="1" hidden="1">#REF!</definedName>
    <definedName name="Z_2C0BDCBF_705B_4E5A_9659_05D99EC56641_.wvu.FilterData" hidden="1">#REF!</definedName>
    <definedName name="Z_2CD580B5_D99D_45ED_AC1E_45F8CBBBB9F1_.wvu.FilterData" localSheetId="1" hidden="1">#REF!</definedName>
    <definedName name="Z_2CD580B5_D99D_45ED_AC1E_45F8CBBBB9F1_.wvu.FilterData" hidden="1">#REF!</definedName>
    <definedName name="Z_2D98D706_A306_4353_8B3D_DA92F9EAEC9A_.wvu.FilterData" localSheetId="1" hidden="1">#REF!</definedName>
    <definedName name="Z_2D98D706_A306_4353_8B3D_DA92F9EAEC9A_.wvu.FilterData" hidden="1">#REF!</definedName>
    <definedName name="Z_2F8736FC_F07E_49E8_9C13_8E0A0F5EFE5F_.wvu.FilterData" localSheetId="1" hidden="1">#REF!</definedName>
    <definedName name="Z_2F8736FC_F07E_49E8_9C13_8E0A0F5EFE5F_.wvu.FilterData" hidden="1">#REF!</definedName>
    <definedName name="Z_304C2F7A_D3A6_4DBA_A568_C3E56D7C6E2F_.wvu.FilterData" localSheetId="1" hidden="1">#REF!</definedName>
    <definedName name="Z_304C2F7A_D3A6_4DBA_A568_C3E56D7C6E2F_.wvu.FilterData" hidden="1">#REF!</definedName>
    <definedName name="Z_30E0ACE8_B29A_44E9_B542_E8C1CA3FD802_.wvu.FilterData" localSheetId="1" hidden="1">#REF!</definedName>
    <definedName name="Z_30E0ACE8_B29A_44E9_B542_E8C1CA3FD802_.wvu.FilterData" hidden="1">#REF!</definedName>
    <definedName name="Z_31A27EA2_D574_43B8_A671_7419A12151C9_.wvu.FilterData" localSheetId="1" hidden="1">#REF!</definedName>
    <definedName name="Z_31A27EA2_D574_43B8_A671_7419A12151C9_.wvu.FilterData" hidden="1">#REF!</definedName>
    <definedName name="Z_32D1B352_62AB_4105_8DFC_EAA2DF743365_.wvu.FilterData" localSheetId="1" hidden="1">#REF!</definedName>
    <definedName name="Z_32D1B352_62AB_4105_8DFC_EAA2DF743365_.wvu.FilterData" hidden="1">#REF!</definedName>
    <definedName name="Z_330DF436_5BED_40AF_AC51_73D268BD9DF4_.wvu.FilterData" localSheetId="1" hidden="1">#REF!</definedName>
    <definedName name="Z_330DF436_5BED_40AF_AC51_73D268BD9DF4_.wvu.FilterData" hidden="1">#REF!</definedName>
    <definedName name="Z_33B8EF57_2FB1_4600_9590_B0A2F2FE409B_.wvu.FilterData" localSheetId="1" hidden="1">#REF!</definedName>
    <definedName name="Z_33B8EF57_2FB1_4600_9590_B0A2F2FE409B_.wvu.FilterData" hidden="1">#REF!</definedName>
    <definedName name="Z_3404588C_6CE7_4C97_A62C_D19D9EE290D3_.wvu.FilterData" localSheetId="1" hidden="1">#REF!</definedName>
    <definedName name="Z_3404588C_6CE7_4C97_A62C_D19D9EE290D3_.wvu.FilterData" hidden="1">#REF!</definedName>
    <definedName name="Z_34E71878_8D1A_4343_91A1_3FE085136D2B_.wvu.FilterData" localSheetId="1" hidden="1">#REF!</definedName>
    <definedName name="Z_34E71878_8D1A_4343_91A1_3FE085136D2B_.wvu.FilterData" hidden="1">#REF!</definedName>
    <definedName name="Z_37611AA0_E86A_42C8_8705_108B25E060A1_.wvu.FilterData" localSheetId="1" hidden="1">#REF!</definedName>
    <definedName name="Z_37611AA0_E86A_42C8_8705_108B25E060A1_.wvu.FilterData" hidden="1">#REF!</definedName>
    <definedName name="Z_38FE6CED_4C19_4332_9788_ACC902B20A46_.wvu.FilterData" localSheetId="1" hidden="1">#REF!</definedName>
    <definedName name="Z_38FE6CED_4C19_4332_9788_ACC902B20A46_.wvu.FilterData" hidden="1">#REF!</definedName>
    <definedName name="Z_394E75CB_4F7F_4C88_A08F_29E48E587341_.wvu.FilterData" localSheetId="1" hidden="1">#REF!</definedName>
    <definedName name="Z_394E75CB_4F7F_4C88_A08F_29E48E587341_.wvu.FilterData" hidden="1">#REF!</definedName>
    <definedName name="Z_3C200595_20A3_4A0C_B071_705F4AD5DAD3_.wvu.FilterData" localSheetId="1" hidden="1">#REF!</definedName>
    <definedName name="Z_3C200595_20A3_4A0C_B071_705F4AD5DAD3_.wvu.FilterData" hidden="1">#REF!</definedName>
    <definedName name="Z_3E93FF4A_0B7F_475C_A63C_54FBDB9DB4C5_.wvu.FilterData" localSheetId="1" hidden="1">#REF!</definedName>
    <definedName name="Z_3E93FF4A_0B7F_475C_A63C_54FBDB9DB4C5_.wvu.FilterData" hidden="1">#REF!</definedName>
    <definedName name="Z_3FF05DC4_CA9E_470D_A193_91785ACE00EF_.wvu.FilterData" localSheetId="1" hidden="1">#REF!</definedName>
    <definedName name="Z_3FF05DC4_CA9E_470D_A193_91785ACE00EF_.wvu.FilterData" hidden="1">#REF!</definedName>
    <definedName name="Z_43791B95_57D7_42F4_8815_D1B7E488543E_.wvu.FilterData" localSheetId="1" hidden="1">#REF!</definedName>
    <definedName name="Z_43791B95_57D7_42F4_8815_D1B7E488543E_.wvu.FilterData" hidden="1">#REF!</definedName>
    <definedName name="Z_445AA90F_6D9B_40F5_8E1D_CE1EF57CF450_.wvu.FilterData" localSheetId="1" hidden="1">#REF!</definedName>
    <definedName name="Z_445AA90F_6D9B_40F5_8E1D_CE1EF57CF450_.wvu.FilterData" hidden="1">#REF!</definedName>
    <definedName name="Z_454E0C40_F84F_42A3_A371_6F23C1F38595_.wvu.FilterData" localSheetId="1" hidden="1">#REF!</definedName>
    <definedName name="Z_454E0C40_F84F_42A3_A371_6F23C1F38595_.wvu.FilterData" hidden="1">#REF!</definedName>
    <definedName name="Z_4608FCB3_3552_4D58_B6CE_B8F34D78221E_.wvu.FilterData" localSheetId="1" hidden="1">#REF!</definedName>
    <definedName name="Z_4608FCB3_3552_4D58_B6CE_B8F34D78221E_.wvu.FilterData" hidden="1">#REF!</definedName>
    <definedName name="Z_46E47F7C_9185_4E39_BED5_B4A69FF64CC1_.wvu.FilterData" localSheetId="1" hidden="1">#REF!</definedName>
    <definedName name="Z_46E47F7C_9185_4E39_BED5_B4A69FF64CC1_.wvu.FilterData" hidden="1">#REF!</definedName>
    <definedName name="Z_48202D5D_77CB_41DE_8C59_9325C98D7C97_.wvu.FilterData" localSheetId="1" hidden="1">#REF!</definedName>
    <definedName name="Z_48202D5D_77CB_41DE_8C59_9325C98D7C97_.wvu.FilterData" hidden="1">#REF!</definedName>
    <definedName name="Z_48824DFE_B714_4D0B_9E95_F01C5BAD5D1F_.wvu.FilterData" localSheetId="1" hidden="1">#REF!</definedName>
    <definedName name="Z_48824DFE_B714_4D0B_9E95_F01C5BAD5D1F_.wvu.FilterData" hidden="1">#REF!</definedName>
    <definedName name="Z_4C45D885_33EE_4DA9_BF96_6B10CFBA5596_.wvu.FilterData" localSheetId="1" hidden="1">#REF!</definedName>
    <definedName name="Z_4C45D885_33EE_4DA9_BF96_6B10CFBA5596_.wvu.FilterData" hidden="1">#REF!</definedName>
    <definedName name="Z_4D344757_9064_4D2F_A3A5_69132D23B7B9_.wvu.FilterData" localSheetId="1" hidden="1">#REF!</definedName>
    <definedName name="Z_4D344757_9064_4D2F_A3A5_69132D23B7B9_.wvu.FilterData" hidden="1">#REF!</definedName>
    <definedName name="Z_4E773EE1_0A5B_43A9_9C28_FFB0A27D19C3_.wvu.FilterData" localSheetId="1" hidden="1">#REF!</definedName>
    <definedName name="Z_4E773EE1_0A5B_43A9_9C28_FFB0A27D19C3_.wvu.FilterData" hidden="1">#REF!</definedName>
    <definedName name="Z_5122F04C_91B2_4031_BAE2_43203D520992_.wvu.FilterData" localSheetId="1" hidden="1">#REF!</definedName>
    <definedName name="Z_5122F04C_91B2_4031_BAE2_43203D520992_.wvu.FilterData" hidden="1">#REF!</definedName>
    <definedName name="Z_52B8D0B0_5872_4367_8D38_9AA5A4B975B3_.wvu.FilterData" localSheetId="1" hidden="1">#REF!</definedName>
    <definedName name="Z_52B8D0B0_5872_4367_8D38_9AA5A4B975B3_.wvu.FilterData" hidden="1">#REF!</definedName>
    <definedName name="Z_552B9204_1C85_45BC_B148_AF3E206BDAA2_.wvu.FilterData" localSheetId="1" hidden="1">#REF!</definedName>
    <definedName name="Z_552B9204_1C85_45BC_B148_AF3E206BDAA2_.wvu.FilterData" hidden="1">#REF!</definedName>
    <definedName name="Z_566671FC_5910_47FD_B961_1065A17D262D_.wvu.FilterData" localSheetId="1" hidden="1">#REF!</definedName>
    <definedName name="Z_566671FC_5910_47FD_B961_1065A17D262D_.wvu.FilterData" hidden="1">#REF!</definedName>
    <definedName name="Z_569D17FA_30FE_42CA_8D65_E126C1C01EC2_.wvu.FilterData" localSheetId="1" hidden="1">#REF!</definedName>
    <definedName name="Z_569D17FA_30FE_42CA_8D65_E126C1C01EC2_.wvu.FilterData" hidden="1">#REF!</definedName>
    <definedName name="Z_573E904E_5C2F_4CA2_AFCF_918B916322E4_.wvu.FilterData" localSheetId="1" hidden="1">#REF!</definedName>
    <definedName name="Z_573E904E_5C2F_4CA2_AFCF_918B916322E4_.wvu.FilterData" hidden="1">#REF!</definedName>
    <definedName name="Z_58DA6172_DC47_4A5F_B420_207BB6987764_.wvu.FilterData" localSheetId="1" hidden="1">#REF!</definedName>
    <definedName name="Z_58DA6172_DC47_4A5F_B420_207BB6987764_.wvu.FilterData" hidden="1">#REF!</definedName>
    <definedName name="Z_58FCB891_F6F4_46F2_BF6B_861E585C9231_.wvu.FilterData" localSheetId="1" hidden="1">#REF!</definedName>
    <definedName name="Z_58FCB891_F6F4_46F2_BF6B_861E585C9231_.wvu.FilterData" hidden="1">#REF!</definedName>
    <definedName name="Z_59A87EBA_E018_40E8_A580_AB2176E95D7E_.wvu.FilterData" localSheetId="1" hidden="1">#REF!</definedName>
    <definedName name="Z_59A87EBA_E018_40E8_A580_AB2176E95D7E_.wvu.FilterData" hidden="1">#REF!</definedName>
    <definedName name="Z_5A3E740D_87C0_4F85_AB6D_B402AD860D04_.wvu.FilterData" localSheetId="1" hidden="1">#REF!</definedName>
    <definedName name="Z_5A3E740D_87C0_4F85_AB6D_B402AD860D04_.wvu.FilterData" hidden="1">#REF!</definedName>
    <definedName name="Z_5B42E6B5_40AA_4D3F_B932_EF1583491CDE_.wvu.FilterData" localSheetId="1" hidden="1">#REF!</definedName>
    <definedName name="Z_5B42E6B5_40AA_4D3F_B932_EF1583491CDE_.wvu.FilterData" hidden="1">#REF!</definedName>
    <definedName name="Z_5B7B4951_7310_4C66_B906_4D046076272E_.wvu.FilterData" localSheetId="1" hidden="1">#REF!</definedName>
    <definedName name="Z_5B7B4951_7310_4C66_B906_4D046076272E_.wvu.FilterData" hidden="1">#REF!</definedName>
    <definedName name="Z_5D41F4B9_83DF_4509_9C07_453BA5A62846_.wvu.FilterData" localSheetId="1" hidden="1">#REF!</definedName>
    <definedName name="Z_5D41F4B9_83DF_4509_9C07_453BA5A62846_.wvu.FilterData" hidden="1">#REF!</definedName>
    <definedName name="Z_5DB05E9F_8F3B_4886_A6CB_2CC53331BA7A_.wvu.FilterData" localSheetId="1" hidden="1">#REF!</definedName>
    <definedName name="Z_5DB05E9F_8F3B_4886_A6CB_2CC53331BA7A_.wvu.FilterData" hidden="1">#REF!</definedName>
    <definedName name="Z_5F096896_2CB8_4B96_A0FE_9AB50EEEEFAB_.wvu.FilterData" localSheetId="1" hidden="1">#REF!</definedName>
    <definedName name="Z_5F096896_2CB8_4B96_A0FE_9AB50EEEEFAB_.wvu.FilterData" hidden="1">#REF!</definedName>
    <definedName name="Z_60DF8B29_1C1F_4B50_BDA8_B8E0C7DD04C3_.wvu.Cols" hidden="1">[201]Jurídico!$D$1:$D$65536,[201]Jurídico!$F$1:$K$65536</definedName>
    <definedName name="Z_616443B5_6F0D_4082_9223_F71B54305366_.wvu.FilterData" localSheetId="1" hidden="1">#REF!</definedName>
    <definedName name="Z_616443B5_6F0D_4082_9223_F71B54305366_.wvu.FilterData" hidden="1">#REF!</definedName>
    <definedName name="Z_631F0312_B404_409F_AF2B_39FB2D25040B_.wvu.FilterData" localSheetId="1" hidden="1">#REF!</definedName>
    <definedName name="Z_631F0312_B404_409F_AF2B_39FB2D25040B_.wvu.FilterData" hidden="1">#REF!</definedName>
    <definedName name="Z_632CF316_8294_4588_87E1_2B69E184A62B_.wvu.FilterData" localSheetId="1" hidden="1">#REF!</definedName>
    <definedName name="Z_632CF316_8294_4588_87E1_2B69E184A62B_.wvu.FilterData" hidden="1">#REF!</definedName>
    <definedName name="Z_66D1BA5F_F4AE_443C_8583_CE89D6674A73_.wvu.FilterData" localSheetId="1" hidden="1">#REF!</definedName>
    <definedName name="Z_66D1BA5F_F4AE_443C_8583_CE89D6674A73_.wvu.FilterData" hidden="1">#REF!</definedName>
    <definedName name="Z_66DD4806_8039_438A_B1CE_46CC5B464050_.wvu.FilterData" localSheetId="1" hidden="1">#REF!</definedName>
    <definedName name="Z_66DD4806_8039_438A_B1CE_46CC5B464050_.wvu.FilterData" hidden="1">#REF!</definedName>
    <definedName name="Z_67B65FDF_FF67_490E_B8E5_92DC66C9FC9D_.wvu.FilterData" localSheetId="1" hidden="1">#REF!</definedName>
    <definedName name="Z_67B65FDF_FF67_490E_B8E5_92DC66C9FC9D_.wvu.FilterData" hidden="1">#REF!</definedName>
    <definedName name="Z_68B709DF_9429_4090_9106_386C5F16C4D7_.wvu.FilterData" localSheetId="1" hidden="1">#REF!</definedName>
    <definedName name="Z_68B709DF_9429_4090_9106_386C5F16C4D7_.wvu.FilterData" hidden="1">#REF!</definedName>
    <definedName name="Z_690BC25F_5AA3_4B4B_9507_8C197E768E98_.wvu.FilterData" localSheetId="1" hidden="1">#REF!</definedName>
    <definedName name="Z_690BC25F_5AA3_4B4B_9507_8C197E768E98_.wvu.FilterData" hidden="1">#REF!</definedName>
    <definedName name="Z_6A66B8A7_491B_4A29_94A1_39F4FDA32C48_.wvu.FilterData" localSheetId="1" hidden="1">#REF!</definedName>
    <definedName name="Z_6A66B8A7_491B_4A29_94A1_39F4FDA32C48_.wvu.FilterData" hidden="1">#REF!</definedName>
    <definedName name="Z_6A6F36C8_24A1_4147_9C63_27B7978935DD_.wvu.FilterData" localSheetId="1" hidden="1">#REF!</definedName>
    <definedName name="Z_6A6F36C8_24A1_4147_9C63_27B7978935DD_.wvu.FilterData" hidden="1">#REF!</definedName>
    <definedName name="Z_6C2050D3_ABE5_4B48_B2A7_DDDD21669987_.wvu.FilterData" localSheetId="1" hidden="1">#REF!</definedName>
    <definedName name="Z_6C2050D3_ABE5_4B48_B2A7_DDDD21669987_.wvu.FilterData" hidden="1">#REF!</definedName>
    <definedName name="Z_6CD84A0B_C00D_4BC8_A655_6383CCA4B296_.wvu.FilterData" localSheetId="1" hidden="1">#REF!</definedName>
    <definedName name="Z_6CD84A0B_C00D_4BC8_A655_6383CCA4B296_.wvu.FilterData" hidden="1">#REF!</definedName>
    <definedName name="Z_6D5E5F42_E924_48A0_A50F_5BB481AFD1D5_.wvu.FilterData" localSheetId="1" hidden="1">#REF!</definedName>
    <definedName name="Z_6D5E5F42_E924_48A0_A50F_5BB481AFD1D5_.wvu.FilterData" hidden="1">#REF!</definedName>
    <definedName name="Z_6D789842_F56B_40C4_8907_F36C02855F76_.wvu.FilterData" localSheetId="1" hidden="1">#REF!</definedName>
    <definedName name="Z_6D789842_F56B_40C4_8907_F36C02855F76_.wvu.FilterData" hidden="1">#REF!</definedName>
    <definedName name="Z_6E345713_0818_471C_B54B_D890B987A0BC_.wvu.FilterData" localSheetId="1" hidden="1">#REF!</definedName>
    <definedName name="Z_6E345713_0818_471C_B54B_D890B987A0BC_.wvu.FilterData" hidden="1">#REF!</definedName>
    <definedName name="Z_701DEAE4_9CF1_491A_A54B_A6AE3235639D_.wvu.FilterData" localSheetId="1" hidden="1">#REF!</definedName>
    <definedName name="Z_701DEAE4_9CF1_491A_A54B_A6AE3235639D_.wvu.FilterData" hidden="1">#REF!</definedName>
    <definedName name="Z_7319B1DA_C8AE_4D1D_AB4C_B14141921483_.wvu.FilterData" localSheetId="1" hidden="1">#REF!</definedName>
    <definedName name="Z_7319B1DA_C8AE_4D1D_AB4C_B14141921483_.wvu.FilterData" hidden="1">#REF!</definedName>
    <definedName name="Z_75A1B66F_9EE1_4406_8264_C9BF12113183_.wvu.FilterData" localSheetId="1" hidden="1">#REF!</definedName>
    <definedName name="Z_75A1B66F_9EE1_4406_8264_C9BF12113183_.wvu.FilterData" hidden="1">#REF!</definedName>
    <definedName name="Z_7651BD63_D75B_41A5_B133_06AE6A84AE8F_.wvu.FilterData" localSheetId="1" hidden="1">#REF!</definedName>
    <definedName name="Z_7651BD63_D75B_41A5_B133_06AE6A84AE8F_.wvu.FilterData" hidden="1">#REF!</definedName>
    <definedName name="Z_767B7DB4_B657_4E6E_831B_84CA933FFCBE_.wvu.FilterData" localSheetId="1" hidden="1">#REF!</definedName>
    <definedName name="Z_767B7DB4_B657_4E6E_831B_84CA933FFCBE_.wvu.FilterData" hidden="1">#REF!</definedName>
    <definedName name="Z_76FA93EF_40A9_4929_9B4A_2213742C1620_.wvu.FilterData" localSheetId="1" hidden="1">#REF!</definedName>
    <definedName name="Z_76FA93EF_40A9_4929_9B4A_2213742C1620_.wvu.FilterData" hidden="1">#REF!</definedName>
    <definedName name="Z_78A33412_D032_45F7_9C2D_D4A31DB937D9_.wvu.FilterData" localSheetId="1" hidden="1">#REF!</definedName>
    <definedName name="Z_78A33412_D032_45F7_9C2D_D4A31DB937D9_.wvu.FilterData" hidden="1">#REF!</definedName>
    <definedName name="Z_796E4E5E_16C3_474D_B1D5_F6D39CD34051_.wvu.FilterData" localSheetId="1" hidden="1">#REF!</definedName>
    <definedName name="Z_796E4E5E_16C3_474D_B1D5_F6D39CD34051_.wvu.FilterData" hidden="1">#REF!</definedName>
    <definedName name="Z_7BFA9C41_C881_48A8_90C2_F93F8E16E599_.wvu.FilterData" localSheetId="1" hidden="1">#REF!</definedName>
    <definedName name="Z_7BFA9C41_C881_48A8_90C2_F93F8E16E599_.wvu.FilterData" hidden="1">#REF!</definedName>
    <definedName name="Z_7BFBCE1E_B6C5_4BAC_AD95_2B50D2ED28AB_.wvu.FilterData" localSheetId="1" hidden="1">#REF!</definedName>
    <definedName name="Z_7BFBCE1E_B6C5_4BAC_AD95_2B50D2ED28AB_.wvu.FilterData" hidden="1">#REF!</definedName>
    <definedName name="Z_7C6FEBF3_4382_4282_BBB0_E0269BEE42DE_.wvu.FilterData" localSheetId="1" hidden="1">#REF!</definedName>
    <definedName name="Z_7C6FEBF3_4382_4282_BBB0_E0269BEE42DE_.wvu.FilterData" hidden="1">#REF!</definedName>
    <definedName name="Z_7D057642_92FA_4DD6_84C5_B10B17893E1F_.wvu.FilterData" localSheetId="1" hidden="1">#REF!</definedName>
    <definedName name="Z_7D057642_92FA_4DD6_84C5_B10B17893E1F_.wvu.FilterData" hidden="1">#REF!</definedName>
    <definedName name="Z_7ED5F3D1_B838_492E_9467_7E7CE6B348ED_.wvu.FilterData" localSheetId="1" hidden="1">#REF!</definedName>
    <definedName name="Z_7ED5F3D1_B838_492E_9467_7E7CE6B348ED_.wvu.FilterData" hidden="1">#REF!</definedName>
    <definedName name="Z_8090FD3B_94DF_4ACF_9708_D5B9ADEFD29C_.wvu.FilterData" localSheetId="1" hidden="1">#REF!</definedName>
    <definedName name="Z_8090FD3B_94DF_4ACF_9708_D5B9ADEFD29C_.wvu.FilterData" hidden="1">#REF!</definedName>
    <definedName name="Z_8149A5A7_8307_4FA6_B457_A66B8A6DFABD_.wvu.FilterData" localSheetId="1" hidden="1">#REF!</definedName>
    <definedName name="Z_8149A5A7_8307_4FA6_B457_A66B8A6DFABD_.wvu.FilterData" hidden="1">#REF!</definedName>
    <definedName name="Z_819A0FD3_B678_47E8_9DFB_641B3990B590_.wvu.FilterData" localSheetId="1" hidden="1">#REF!</definedName>
    <definedName name="Z_819A0FD3_B678_47E8_9DFB_641B3990B590_.wvu.FilterData" hidden="1">#REF!</definedName>
    <definedName name="Z_82999604_BD48_4054_BDCB_CB8B074A34A3_.wvu.FilterData" localSheetId="1" hidden="1">#REF!</definedName>
    <definedName name="Z_82999604_BD48_4054_BDCB_CB8B074A34A3_.wvu.FilterData" hidden="1">#REF!</definedName>
    <definedName name="Z_8473B3F0_0740_4E9F_9BAE_9113E5077DE8_.wvu.FilterData" localSheetId="1" hidden="1">#REF!</definedName>
    <definedName name="Z_8473B3F0_0740_4E9F_9BAE_9113E5077DE8_.wvu.FilterData" hidden="1">#REF!</definedName>
    <definedName name="Z_85A83A94_71B4_44C8_8B5A_68CAA2461241_.wvu.FilterData" localSheetId="1" hidden="1">#REF!</definedName>
    <definedName name="Z_85A83A94_71B4_44C8_8B5A_68CAA2461241_.wvu.FilterData" hidden="1">#REF!</definedName>
    <definedName name="Z_86E0C273_91AF_11D7_9C1E_0004231B06E7_.wvu.FilterData" localSheetId="1" hidden="1">#REF!</definedName>
    <definedName name="Z_86E0C273_91AF_11D7_9C1E_0004231B06E7_.wvu.FilterData" hidden="1">#REF!</definedName>
    <definedName name="Z_87F04A72_68BF_497D_8569_47D1A3B89590_.wvu.FilterData" localSheetId="1" hidden="1">#REF!</definedName>
    <definedName name="Z_87F04A72_68BF_497D_8569_47D1A3B89590_.wvu.FilterData" hidden="1">#REF!</definedName>
    <definedName name="Z_893CBEFD_F317_41F0_BA87_CC1860E1F73B_.wvu.FilterData" localSheetId="1" hidden="1">#REF!</definedName>
    <definedName name="Z_893CBEFD_F317_41F0_BA87_CC1860E1F73B_.wvu.FilterData" hidden="1">#REF!</definedName>
    <definedName name="Z_89D83FA2_2F4F_4275_9074_3A6247C2CDA6_.wvu.FilterData" localSheetId="1" hidden="1">#REF!</definedName>
    <definedName name="Z_89D83FA2_2F4F_4275_9074_3A6247C2CDA6_.wvu.FilterData" hidden="1">#REF!</definedName>
    <definedName name="Z_8B2E8E84_1A68_4B75_A867_04E8EAC8E685_.wvu.FilterData" localSheetId="1" hidden="1">#REF!</definedName>
    <definedName name="Z_8B2E8E84_1A68_4B75_A867_04E8EAC8E685_.wvu.FilterData" hidden="1">#REF!</definedName>
    <definedName name="Z_8B5FADF8_BAFC_44E0_9D1D_DE21657D83CA_.wvu.FilterData" localSheetId="1" hidden="1">#REF!</definedName>
    <definedName name="Z_8B5FADF8_BAFC_44E0_9D1D_DE21657D83CA_.wvu.FilterData" hidden="1">#REF!</definedName>
    <definedName name="Z_8CBA7976_3F45_4926_8F5C_251343B1DCDB_.wvu.FilterData" localSheetId="1" hidden="1">#REF!</definedName>
    <definedName name="Z_8CBA7976_3F45_4926_8F5C_251343B1DCDB_.wvu.FilterData" hidden="1">#REF!</definedName>
    <definedName name="Z_8D213052_8AFD_4E06_B410_DCB431062572_.wvu.FilterData" localSheetId="1" hidden="1">#REF!</definedName>
    <definedName name="Z_8D213052_8AFD_4E06_B410_DCB431062572_.wvu.FilterData" hidden="1">#REF!</definedName>
    <definedName name="Z_8EA755F4_0515_4AA0_970C_55F473C7FD9B_.wvu.FilterData" localSheetId="1" hidden="1">#REF!</definedName>
    <definedName name="Z_8EA755F4_0515_4AA0_970C_55F473C7FD9B_.wvu.FilterData" hidden="1">#REF!</definedName>
    <definedName name="Z_8F33F4E3_A14E_4DD4_ADD4_B19023A45B10_.wvu.FilterData" localSheetId="1" hidden="1">#REF!</definedName>
    <definedName name="Z_8F33F4E3_A14E_4DD4_ADD4_B19023A45B10_.wvu.FilterData" hidden="1">#REF!</definedName>
    <definedName name="Z_901BF8EA_CA8A_411C_8FD3_BCB793FCF48A_.wvu.FilterData" localSheetId="1" hidden="1">#REF!</definedName>
    <definedName name="Z_901BF8EA_CA8A_411C_8FD3_BCB793FCF48A_.wvu.FilterData" hidden="1">#REF!</definedName>
    <definedName name="Z_91488B6D_F045_4050_BA1B_41C2E3B3B10A_.wvu.FilterData" localSheetId="1" hidden="1">#REF!</definedName>
    <definedName name="Z_91488B6D_F045_4050_BA1B_41C2E3B3B10A_.wvu.FilterData" hidden="1">#REF!</definedName>
    <definedName name="Z_92919032_3A1D_4E0A_A8D8_FD23494D13A8_.wvu.FilterData" localSheetId="1" hidden="1">#REF!</definedName>
    <definedName name="Z_92919032_3A1D_4E0A_A8D8_FD23494D13A8_.wvu.FilterData" hidden="1">#REF!</definedName>
    <definedName name="Z_9587B38A_B060_410B_8598_4B23623A371C_.wvu.FilterData" localSheetId="1" hidden="1">#REF!</definedName>
    <definedName name="Z_9587B38A_B060_410B_8598_4B23623A371C_.wvu.FilterData" hidden="1">#REF!</definedName>
    <definedName name="Z_96EB0306_BB94_45E8_9D0D_4C07A6623010_.wvu.FilterData" localSheetId="1" hidden="1">#REF!</definedName>
    <definedName name="Z_96EB0306_BB94_45E8_9D0D_4C07A6623010_.wvu.FilterData" hidden="1">#REF!</definedName>
    <definedName name="Z_97666733_8666_4F9D_9588_AF9B6CF9224C_.wvu.FilterData" localSheetId="1" hidden="1">#REF!</definedName>
    <definedName name="Z_97666733_8666_4F9D_9588_AF9B6CF9224C_.wvu.FilterData" hidden="1">#REF!</definedName>
    <definedName name="Z_98599B4F_1D05_4040_9183_E1D7A1DDEB9C_.wvu.FilterData" localSheetId="1" hidden="1">#REF!</definedName>
    <definedName name="Z_98599B4F_1D05_4040_9183_E1D7A1DDEB9C_.wvu.FilterData" hidden="1">#REF!</definedName>
    <definedName name="Z_98C8BF36_C172_45C3_8EFB_521E6ACCA0D3_.wvu.FilterData" localSheetId="1" hidden="1">#REF!</definedName>
    <definedName name="Z_98C8BF36_C172_45C3_8EFB_521E6ACCA0D3_.wvu.FilterData" hidden="1">#REF!</definedName>
    <definedName name="Z_9A372634_7C2D_4502_BF44_0C63FD1FB6D2_.wvu.FilterData" localSheetId="1" hidden="1">#REF!</definedName>
    <definedName name="Z_9A372634_7C2D_4502_BF44_0C63FD1FB6D2_.wvu.FilterData" hidden="1">#REF!</definedName>
    <definedName name="Z_9A5CC0D4_28E7_4461_BE2E_802002496535_.wvu.FilterData" localSheetId="1" hidden="1">#REF!</definedName>
    <definedName name="Z_9A5CC0D4_28E7_4461_BE2E_802002496535_.wvu.FilterData" hidden="1">#REF!</definedName>
    <definedName name="Z_9C86BF25_210A_4B5C_9F2A_856CA801294A_.wvu.FilterData" localSheetId="1" hidden="1">#REF!</definedName>
    <definedName name="Z_9C86BF25_210A_4B5C_9F2A_856CA801294A_.wvu.FilterData" hidden="1">#REF!</definedName>
    <definedName name="Z_9C8AF864_7E20_415C_848E_C2849E8CBF0C_.wvu.FilterData" localSheetId="1" hidden="1">#REF!</definedName>
    <definedName name="Z_9C8AF864_7E20_415C_848E_C2849E8CBF0C_.wvu.FilterData" hidden="1">#REF!</definedName>
    <definedName name="Z_9E7B61E2_2701_4257_A261_86548A6D7D7C_.wvu.FilterData" localSheetId="1" hidden="1">#REF!</definedName>
    <definedName name="Z_9E7B61E2_2701_4257_A261_86548A6D7D7C_.wvu.FilterData" hidden="1">#REF!</definedName>
    <definedName name="Z_A0276843_5A14_4A7A_AD1C_583475FE9ED2_.wvu.FilterData" localSheetId="1" hidden="1">#REF!</definedName>
    <definedName name="Z_A0276843_5A14_4A7A_AD1C_583475FE9ED2_.wvu.FilterData" hidden="1">#REF!</definedName>
    <definedName name="Z_A2CB926C_E33A_4E38_9626_682814771DB1_.wvu.FilterData" localSheetId="1" hidden="1">#REF!</definedName>
    <definedName name="Z_A2CB926C_E33A_4E38_9626_682814771DB1_.wvu.FilterData" hidden="1">#REF!</definedName>
    <definedName name="Z_A320C8A7_8D87_4204_85D4_AE25493D1363_.wvu.FilterData" localSheetId="1" hidden="1">#REF!</definedName>
    <definedName name="Z_A320C8A7_8D87_4204_85D4_AE25493D1363_.wvu.FilterData" hidden="1">#REF!</definedName>
    <definedName name="Z_A5F4C2AC_640B_40D9_88C9_69B3215DBE96_.wvu.FilterData" localSheetId="1" hidden="1">#REF!</definedName>
    <definedName name="Z_A5F4C2AC_640B_40D9_88C9_69B3215DBE96_.wvu.FilterData" hidden="1">#REF!</definedName>
    <definedName name="Z_A686C168_1672_48B1_ADFD_481A1276CC81_.wvu.FilterData" localSheetId="1" hidden="1">#REF!</definedName>
    <definedName name="Z_A686C168_1672_48B1_ADFD_481A1276CC81_.wvu.FilterData" hidden="1">#REF!</definedName>
    <definedName name="Z_A933351F_4BD3_4901_98D5_53D192BD61DC_.wvu.FilterData" localSheetId="1" hidden="1">#REF!</definedName>
    <definedName name="Z_A933351F_4BD3_4901_98D5_53D192BD61DC_.wvu.FilterData" hidden="1">#REF!</definedName>
    <definedName name="Z_AA0BD2F5_1513_40DB_B224_CC27CA57E181_.wvu.FilterData" localSheetId="1" hidden="1">#REF!</definedName>
    <definedName name="Z_AA0BD2F5_1513_40DB_B224_CC27CA57E181_.wvu.FilterData" hidden="1">#REF!</definedName>
    <definedName name="Z_AA329A38_94E6_4014_8D54_EFB48C7FA433_.wvu.FilterData" localSheetId="1" hidden="1">#REF!</definedName>
    <definedName name="Z_AA329A38_94E6_4014_8D54_EFB48C7FA433_.wvu.FilterData" hidden="1">#REF!</definedName>
    <definedName name="Z_AC5679A6_5A24_441C_BBA3_F0C9D8E8E441_.wvu.FilterData" localSheetId="1" hidden="1">#REF!</definedName>
    <definedName name="Z_AC5679A6_5A24_441C_BBA3_F0C9D8E8E441_.wvu.FilterData" hidden="1">#REF!</definedName>
    <definedName name="Z_ACE528A7_3516_429C_8E77_FA07F86ED2D8_.wvu.Cols" localSheetId="1" hidden="1">#REF!</definedName>
    <definedName name="Z_ACE528A7_3516_429C_8E77_FA07F86ED2D8_.wvu.Cols" hidden="1">#REF!</definedName>
    <definedName name="Z_AE302359_F16A_4874_8921_3865B0ECD878_.wvu.FilterData" localSheetId="1" hidden="1">#REF!</definedName>
    <definedName name="Z_AE302359_F16A_4874_8921_3865B0ECD878_.wvu.FilterData" hidden="1">#REF!</definedName>
    <definedName name="Z_AF0BF736_181F_4A59_8FB9_D3BCA8E591F7_.wvu.FilterData" localSheetId="1" hidden="1">#REF!</definedName>
    <definedName name="Z_AF0BF736_181F_4A59_8FB9_D3BCA8E591F7_.wvu.FilterData" hidden="1">#REF!</definedName>
    <definedName name="Z_AF12B415_1D2E_4088_9C86_BB0173951217_.wvu.FilterData" localSheetId="1" hidden="1">#REF!</definedName>
    <definedName name="Z_AF12B415_1D2E_4088_9C86_BB0173951217_.wvu.FilterData" hidden="1">#REF!</definedName>
    <definedName name="Z_AF537E87_E5DE_4792_8C82_FFA1FC35463A_.wvu.FilterData" localSheetId="1" hidden="1">#REF!</definedName>
    <definedName name="Z_AF537E87_E5DE_4792_8C82_FFA1FC35463A_.wvu.FilterData" hidden="1">#REF!</definedName>
    <definedName name="Z_B1269BAB_A618_45E5_8379_9ECE98405A14_.wvu.FilterData" localSheetId="1" hidden="1">#REF!</definedName>
    <definedName name="Z_B1269BAB_A618_45E5_8379_9ECE98405A14_.wvu.FilterData" hidden="1">#REF!</definedName>
    <definedName name="Z_B20EEB3D_E9E6_496E_8678_B417DDC74718_.wvu.FilterData" localSheetId="1" hidden="1">#REF!</definedName>
    <definedName name="Z_B20EEB3D_E9E6_496E_8678_B417DDC74718_.wvu.FilterData" hidden="1">#REF!</definedName>
    <definedName name="Z_B4864B96_AD18_4114_8AFA_A8BAA8915737_.wvu.FilterData" localSheetId="1" hidden="1">#REF!</definedName>
    <definedName name="Z_B4864B96_AD18_4114_8AFA_A8BAA8915737_.wvu.FilterData" hidden="1">#REF!</definedName>
    <definedName name="Z_B645C4A8_1830_42C7_9DBF_0F519499A6CE_.wvu.FilterData" localSheetId="1" hidden="1">#REF!</definedName>
    <definedName name="Z_B645C4A8_1830_42C7_9DBF_0F519499A6CE_.wvu.FilterData" hidden="1">#REF!</definedName>
    <definedName name="Z_B7475313_60A1_440E_A07B_6B97978B34F2_.wvu.FilterData" localSheetId="1" hidden="1">#REF!</definedName>
    <definedName name="Z_B7475313_60A1_440E_A07B_6B97978B34F2_.wvu.FilterData" hidden="1">#REF!</definedName>
    <definedName name="Z_B891B51F_1CA2_435F_A819_8A494B08D3EE_.wvu.FilterData" localSheetId="1" hidden="1">#REF!</definedName>
    <definedName name="Z_B891B51F_1CA2_435F_A819_8A494B08D3EE_.wvu.FilterData" hidden="1">#REF!</definedName>
    <definedName name="Z_B8CE2FA5_D3F2_48A0_8603_A3FBA2808CB4_.wvu.FilterData" localSheetId="1" hidden="1">#REF!</definedName>
    <definedName name="Z_B8CE2FA5_D3F2_48A0_8603_A3FBA2808CB4_.wvu.FilterData" hidden="1">#REF!</definedName>
    <definedName name="Z_B9837360_94DA_11D7_9C1E_0004231B06E7_.wvu.FilterData" localSheetId="1" hidden="1">#REF!</definedName>
    <definedName name="Z_B9837360_94DA_11D7_9C1E_0004231B06E7_.wvu.FilterData" hidden="1">#REF!</definedName>
    <definedName name="Z_BBE1AFA0_C6F6_4019_9D53_075DA4654337_.wvu.FilterData" localSheetId="1" hidden="1">#REF!</definedName>
    <definedName name="Z_BBE1AFA0_C6F6_4019_9D53_075DA4654337_.wvu.FilterData" hidden="1">#REF!</definedName>
    <definedName name="Z_BC0EED6A_3F15_49FF_A48F_B40AC74B528A_.wvu.FilterData" localSheetId="1" hidden="1">#REF!</definedName>
    <definedName name="Z_BC0EED6A_3F15_49FF_A48F_B40AC74B528A_.wvu.FilterData" hidden="1">#REF!</definedName>
    <definedName name="Z_BC4212E8_2D54_48E9_A2B4_66875F86EBEF_.wvu.FilterData" localSheetId="1" hidden="1">#REF!</definedName>
    <definedName name="Z_BC4212E8_2D54_48E9_A2B4_66875F86EBEF_.wvu.FilterData" hidden="1">#REF!</definedName>
    <definedName name="Z_BE48B5BF_102F_4FB8_8807_DA126440E01B_.wvu.FilterData" localSheetId="1" hidden="1">#REF!</definedName>
    <definedName name="Z_BE48B5BF_102F_4FB8_8807_DA126440E01B_.wvu.FilterData" hidden="1">#REF!</definedName>
    <definedName name="Z_BE949522_4A35_4352_9A91_0CE0E28D3461_.wvu.FilterData" localSheetId="1" hidden="1">#REF!</definedName>
    <definedName name="Z_BE949522_4A35_4352_9A91_0CE0E28D3461_.wvu.FilterData" hidden="1">#REF!</definedName>
    <definedName name="Z_C1310828_8567_4952_A9D3_7183F1221321_.wvu.FilterData" localSheetId="1" hidden="1">#REF!</definedName>
    <definedName name="Z_C1310828_8567_4952_A9D3_7183F1221321_.wvu.FilterData" hidden="1">#REF!</definedName>
    <definedName name="Z_C581774C_2FCD_4906_B930_CCB3F9F9A50B_.wvu.FilterData" localSheetId="1" hidden="1">#REF!</definedName>
    <definedName name="Z_C581774C_2FCD_4906_B930_CCB3F9F9A50B_.wvu.FilterData" hidden="1">#REF!</definedName>
    <definedName name="Z_C67C9A44_7556_4756_AC39_E00F137116ED_.wvu.FilterData" localSheetId="1" hidden="1">#REF!</definedName>
    <definedName name="Z_C67C9A44_7556_4756_AC39_E00F137116ED_.wvu.FilterData" hidden="1">#REF!</definedName>
    <definedName name="Z_C908089F_9A5A_11D7_9C1E_0004231B06E7_.wvu.FilterData" localSheetId="1" hidden="1">#REF!</definedName>
    <definedName name="Z_C908089F_9A5A_11D7_9C1E_0004231B06E7_.wvu.FilterData" hidden="1">#REF!</definedName>
    <definedName name="Z_C942EE3A_8DBF_41D7_ADAF_F43C01F31E23_.wvu.FilterData" localSheetId="1" hidden="1">#REF!</definedName>
    <definedName name="Z_C942EE3A_8DBF_41D7_ADAF_F43C01F31E23_.wvu.FilterData" hidden="1">#REF!</definedName>
    <definedName name="Z_CB8FB7EE_B771_11D7_9C1E_0004231B06E7_.wvu.FilterData" localSheetId="1" hidden="1">#REF!</definedName>
    <definedName name="Z_CB8FB7EE_B771_11D7_9C1E_0004231B06E7_.wvu.FilterData" hidden="1">#REF!</definedName>
    <definedName name="Z_CB8FB7F1_B771_11D7_9C1E_0004231B06E7_.wvu.FilterData" localSheetId="1" hidden="1">#REF!</definedName>
    <definedName name="Z_CB8FB7F1_B771_11D7_9C1E_0004231B06E7_.wvu.FilterData" hidden="1">#REF!</definedName>
    <definedName name="Z_CD48E0DF_E307_492A_9CFD_ADF6DE6ECCFB_.wvu.FilterData" localSheetId="1" hidden="1">#REF!</definedName>
    <definedName name="Z_CD48E0DF_E307_492A_9CFD_ADF6DE6ECCFB_.wvu.FilterData" hidden="1">#REF!</definedName>
    <definedName name="Z_CDAD3BC7_95B1_4949_91B3_EAB234D2A550_.wvu.FilterData" localSheetId="1" hidden="1">#REF!</definedName>
    <definedName name="Z_CDAD3BC7_95B1_4949_91B3_EAB234D2A550_.wvu.FilterData" hidden="1">#REF!</definedName>
    <definedName name="Z_CE1A6073_4007_44EE_88D3_3C79CF746C78_.wvu.FilterData" localSheetId="1" hidden="1">#REF!</definedName>
    <definedName name="Z_CE1A6073_4007_44EE_88D3_3C79CF746C78_.wvu.FilterData" hidden="1">#REF!</definedName>
    <definedName name="Z_D0500033_B90B_46E5_BD62_60D0DA033A55_.wvu.FilterData" localSheetId="1" hidden="1">#REF!</definedName>
    <definedName name="Z_D0500033_B90B_46E5_BD62_60D0DA033A55_.wvu.FilterData" hidden="1">#REF!</definedName>
    <definedName name="Z_D11C04A2_606C_4EF4_9AD3_4865E5EFAE70_.wvu.FilterData" localSheetId="1" hidden="1">#REF!</definedName>
    <definedName name="Z_D11C04A2_606C_4EF4_9AD3_4865E5EFAE70_.wvu.FilterData" hidden="1">#REF!</definedName>
    <definedName name="Z_D1371C66_ADFD_11D7_9C1E_0004231B06E7_.wvu.FilterData" localSheetId="1" hidden="1">#REF!</definedName>
    <definedName name="Z_D1371C66_ADFD_11D7_9C1E_0004231B06E7_.wvu.FilterData" hidden="1">#REF!</definedName>
    <definedName name="Z_D1371C82_ADFD_11D7_9C1E_0004231B06E7_.wvu.FilterData" localSheetId="1" hidden="1">#REF!</definedName>
    <definedName name="Z_D1371C82_ADFD_11D7_9C1E_0004231B06E7_.wvu.FilterData" hidden="1">#REF!</definedName>
    <definedName name="Z_D1371C98_ADFD_11D7_9C1E_0004231B06E7_.wvu.FilterData" localSheetId="1" hidden="1">#REF!</definedName>
    <definedName name="Z_D1371C98_ADFD_11D7_9C1E_0004231B06E7_.wvu.FilterData" hidden="1">#REF!</definedName>
    <definedName name="Z_D15727E9_9BC2_420E_AC98_E8E9B60BD754_.wvu.FilterData" localSheetId="1" hidden="1">#REF!</definedName>
    <definedName name="Z_D15727E9_9BC2_420E_AC98_E8E9B60BD754_.wvu.FilterData" hidden="1">#REF!</definedName>
    <definedName name="Z_D371D622_5497_46A4_826D_01F2F492E39D_.wvu.FilterData" localSheetId="1" hidden="1">#REF!</definedName>
    <definedName name="Z_D371D622_5497_46A4_826D_01F2F492E39D_.wvu.FilterData" hidden="1">#REF!</definedName>
    <definedName name="Z_D3FF2053_BD11_4CA8_9648_A06F387C0C79_.wvu.FilterData" localSheetId="1" hidden="1">#REF!</definedName>
    <definedName name="Z_D3FF2053_BD11_4CA8_9648_A06F387C0C79_.wvu.FilterData" hidden="1">#REF!</definedName>
    <definedName name="Z_D4D6DC3A_302F_4BF4_8221_EFB7EA05B30F_.wvu.FilterData" localSheetId="1" hidden="1">#REF!</definedName>
    <definedName name="Z_D4D6DC3A_302F_4BF4_8221_EFB7EA05B30F_.wvu.FilterData" hidden="1">#REF!</definedName>
    <definedName name="Z_D4FF4BA0_F9BE_4CEE_B334_FBD19DA86BF4_.wvu.FilterData" localSheetId="1" hidden="1">#REF!</definedName>
    <definedName name="Z_D4FF4BA0_F9BE_4CEE_B334_FBD19DA86BF4_.wvu.FilterData" hidden="1">#REF!</definedName>
    <definedName name="Z_D5810466_54E3_455B_B341_3E7B86FB72D3_.wvu.FilterData" localSheetId="1" hidden="1">#REF!</definedName>
    <definedName name="Z_D5810466_54E3_455B_B341_3E7B86FB72D3_.wvu.FilterData" hidden="1">#REF!</definedName>
    <definedName name="Z_D60B1DF7_D653_4F01_B5AD_6A66E578C24F_.wvu.FilterData" localSheetId="1" hidden="1">#REF!</definedName>
    <definedName name="Z_D60B1DF7_D653_4F01_B5AD_6A66E578C24F_.wvu.FilterData" hidden="1">#REF!</definedName>
    <definedName name="Z_D684BA0E_B94B_4BF7_8F27_4E3A1924425C_.wvu.FilterData" localSheetId="1" hidden="1">#REF!</definedName>
    <definedName name="Z_D684BA0E_B94B_4BF7_8F27_4E3A1924425C_.wvu.FilterData" hidden="1">#REF!</definedName>
    <definedName name="Z_D9443332_B48E_4E65_8F23_AC96FB75A5A9_.wvu.FilterData" localSheetId="1" hidden="1">#REF!</definedName>
    <definedName name="Z_D9443332_B48E_4E65_8F23_AC96FB75A5A9_.wvu.FilterData" hidden="1">#REF!</definedName>
    <definedName name="Z_DAA35AF8_874B_4671_A195_994D9700CFB0_.wvu.FilterData" localSheetId="1" hidden="1">#REF!</definedName>
    <definedName name="Z_DAA35AF8_874B_4671_A195_994D9700CFB0_.wvu.FilterData" hidden="1">#REF!</definedName>
    <definedName name="Z_DB31579F_8662_40C5_BB19_660F0F7B70E5_.wvu.FilterData" localSheetId="1" hidden="1">#REF!</definedName>
    <definedName name="Z_DB31579F_8662_40C5_BB19_660F0F7B70E5_.wvu.FilterData" hidden="1">#REF!</definedName>
    <definedName name="Z_DB349C77_BBCF_4BF0_8906_770DC9CEB279_.wvu.FilterData" localSheetId="1" hidden="1">#REF!</definedName>
    <definedName name="Z_DB349C77_BBCF_4BF0_8906_770DC9CEB279_.wvu.FilterData" hidden="1">#REF!</definedName>
    <definedName name="Z_DBA9A16F_C863_43D6_BEF6_4907AD7FF11A_.wvu.FilterData" localSheetId="1" hidden="1">#REF!</definedName>
    <definedName name="Z_DBA9A16F_C863_43D6_BEF6_4907AD7FF11A_.wvu.FilterData" hidden="1">#REF!</definedName>
    <definedName name="Z_DC39DC03_5BF1_41DE_A26D_8DA774859990_.wvu.FilterData" localSheetId="1" hidden="1">#REF!</definedName>
    <definedName name="Z_DC39DC03_5BF1_41DE_A26D_8DA774859990_.wvu.FilterData" hidden="1">#REF!</definedName>
    <definedName name="Z_DC4BE57B_E9B6_4823_AAB5_0B4AD0A1C9F8_.wvu.FilterData" localSheetId="1" hidden="1">#REF!</definedName>
    <definedName name="Z_DC4BE57B_E9B6_4823_AAB5_0B4AD0A1C9F8_.wvu.FilterData" hidden="1">#REF!</definedName>
    <definedName name="Z_DD40B456_B833_4D7B_A3C9_47AA2D6A0830_.wvu.FilterData" localSheetId="1" hidden="1">#REF!</definedName>
    <definedName name="Z_DD40B456_B833_4D7B_A3C9_47AA2D6A0830_.wvu.FilterData" hidden="1">#REF!</definedName>
    <definedName name="Z_DDC9046D_2716_4CA3_9471_7091058B3C12_.wvu.FilterData" localSheetId="1" hidden="1">#REF!</definedName>
    <definedName name="Z_DDC9046D_2716_4CA3_9471_7091058B3C12_.wvu.FilterData" hidden="1">#REF!</definedName>
    <definedName name="Z_DF3B204A_F509_4DA0_BCB7_F89536B5FEBF_.wvu.FilterData" localSheetId="1" hidden="1">#REF!</definedName>
    <definedName name="Z_DF3B204A_F509_4DA0_BCB7_F89536B5FEBF_.wvu.FilterData" hidden="1">#REF!</definedName>
    <definedName name="Z_E3FFE9E0_6C4F_4FB4_A56E_FBE96871B5C8_.wvu.Cols" hidden="1">[201]Jurídico!$D$1:$D$65536,[201]Jurídico!$F$1:$K$65536</definedName>
    <definedName name="Z_E491B72F_902A_11D7_9C1E_0004231B06E7_.wvu.FilterData" localSheetId="1" hidden="1">#REF!</definedName>
    <definedName name="Z_E491B72F_902A_11D7_9C1E_0004231B06E7_.wvu.FilterData" hidden="1">#REF!</definedName>
    <definedName name="Z_E491B77E_902A_11D7_9C1E_0004231B06E7_.wvu.FilterData" localSheetId="1" hidden="1">#REF!</definedName>
    <definedName name="Z_E491B77E_902A_11D7_9C1E_0004231B06E7_.wvu.FilterData" hidden="1">#REF!</definedName>
    <definedName name="Z_E4A534A8_CD89_4423_9F3F_8134353F3CAC_.wvu.FilterData" localSheetId="1" hidden="1">#REF!</definedName>
    <definedName name="Z_E4A534A8_CD89_4423_9F3F_8134353F3CAC_.wvu.FilterData" hidden="1">#REF!</definedName>
    <definedName name="Z_E4E1532E_DC25_47E7_8CAC_8E70342889F1_.wvu.FilterData" localSheetId="1" hidden="1">#REF!</definedName>
    <definedName name="Z_E4E1532E_DC25_47E7_8CAC_8E70342889F1_.wvu.FilterData" hidden="1">#REF!</definedName>
    <definedName name="Z_E74731A0_5CEF_4B97_AFDD_B1DCA3953478_.wvu.FilterData" localSheetId="1" hidden="1">#REF!</definedName>
    <definedName name="Z_E74731A0_5CEF_4B97_AFDD_B1DCA3953478_.wvu.FilterData" hidden="1">#REF!</definedName>
    <definedName name="Z_E7582842_0D7F_4174_A223_2AB1DD8C9047_.wvu.FilterData" localSheetId="1" hidden="1">#REF!</definedName>
    <definedName name="Z_E7582842_0D7F_4174_A223_2AB1DD8C9047_.wvu.FilterData" hidden="1">#REF!</definedName>
    <definedName name="Z_E7E3B215_0D2B_424B_B9A9_091ABF42A9B2_.wvu.FilterData" localSheetId="1" hidden="1">#REF!</definedName>
    <definedName name="Z_E7E3B215_0D2B_424B_B9A9_091ABF42A9B2_.wvu.FilterData" hidden="1">#REF!</definedName>
    <definedName name="Z_E833D806_B408_4951_8EA0_84873DD98CC6_.wvu.FilterData" localSheetId="1" hidden="1">#REF!</definedName>
    <definedName name="Z_E833D806_B408_4951_8EA0_84873DD98CC6_.wvu.FilterData" hidden="1">#REF!</definedName>
    <definedName name="Z_E84FA520_D8B7_472A_9913_1B62E15D532D_.wvu.FilterData" localSheetId="1" hidden="1">#REF!</definedName>
    <definedName name="Z_E84FA520_D8B7_472A_9913_1B62E15D532D_.wvu.FilterData" hidden="1">#REF!</definedName>
    <definedName name="Z_E856A7FB_F0DE_4CE8_85BE_FBD78193AF0B_.wvu.FilterData" localSheetId="1" hidden="1">#REF!</definedName>
    <definedName name="Z_E856A7FB_F0DE_4CE8_85BE_FBD78193AF0B_.wvu.FilterData" hidden="1">#REF!</definedName>
    <definedName name="Z_E8B81FC8_C17A_451A_B505_641DE5886245_.wvu.FilterData" localSheetId="1" hidden="1">#REF!</definedName>
    <definedName name="Z_E8B81FC8_C17A_451A_B505_641DE5886245_.wvu.FilterData" hidden="1">#REF!</definedName>
    <definedName name="Z_EA900FC6_5EC3_4E18_9ED9_37FAC8862A4C_.wvu.FilterData" localSheetId="1" hidden="1">#REF!</definedName>
    <definedName name="Z_EA900FC6_5EC3_4E18_9ED9_37FAC8862A4C_.wvu.FilterData" hidden="1">#REF!</definedName>
    <definedName name="Z_EC12F0CE_807C_4CF2_B52D_1E5945238C05_.wvu.FilterData" localSheetId="1" hidden="1">#REF!</definedName>
    <definedName name="Z_EC12F0CE_807C_4CF2_B52D_1E5945238C05_.wvu.FilterData" hidden="1">#REF!</definedName>
    <definedName name="Z_EC74CDC8_4C91_4C55_BE9F_24DF0A9793FF_.wvu.FilterData" localSheetId="1" hidden="1">#REF!</definedName>
    <definedName name="Z_EC74CDC8_4C91_4C55_BE9F_24DF0A9793FF_.wvu.FilterData" hidden="1">#REF!</definedName>
    <definedName name="Z_ED3E33DB_FBFA_4FDE_929F_AD12074101A3_.wvu.FilterData" localSheetId="1" hidden="1">#REF!</definedName>
    <definedName name="Z_ED3E33DB_FBFA_4FDE_929F_AD12074101A3_.wvu.FilterData" hidden="1">#REF!</definedName>
    <definedName name="Z_EE21DFC7_81AA_40DA_B313_9BC83DA41DD6_.wvu.FilterData" localSheetId="1" hidden="1">#REF!</definedName>
    <definedName name="Z_EE21DFC7_81AA_40DA_B313_9BC83DA41DD6_.wvu.FilterData" hidden="1">#REF!</definedName>
    <definedName name="Z_EE5311D7_3149_40F1_82F5_7EEC6ACB6C85_.wvu.FilterData" localSheetId="1" hidden="1">#REF!</definedName>
    <definedName name="Z_EE5311D7_3149_40F1_82F5_7EEC6ACB6C85_.wvu.FilterData" hidden="1">#REF!</definedName>
    <definedName name="Z_EEE8CD21_C3A5_4786_B8BE_B9E68F0A5347_.wvu.FilterData" localSheetId="1" hidden="1">#REF!</definedName>
    <definedName name="Z_EEE8CD21_C3A5_4786_B8BE_B9E68F0A5347_.wvu.FilterData" hidden="1">#REF!</definedName>
    <definedName name="Z_F0522591_4E2E_4AD6_B99B_B69551272A68_.wvu.FilterData" localSheetId="1" hidden="1">#REF!</definedName>
    <definedName name="Z_F0522591_4E2E_4AD6_B99B_B69551272A68_.wvu.FilterData" hidden="1">#REF!</definedName>
    <definedName name="Z_F1326E0B_5376_4D6E_9BC8_214AA525DE83_.wvu.FilterData" localSheetId="1" hidden="1">#REF!</definedName>
    <definedName name="Z_F1326E0B_5376_4D6E_9BC8_214AA525DE83_.wvu.FilterData" hidden="1">#REF!</definedName>
    <definedName name="Z_F300E2D5_C458_4E4B_AB71_FF06367EF684_.wvu.FilterData" localSheetId="1" hidden="1">#REF!</definedName>
    <definedName name="Z_F300E2D5_C458_4E4B_AB71_FF06367EF684_.wvu.FilterData" hidden="1">#REF!</definedName>
    <definedName name="Z_F3F443DB_8EE1_48F9_9BF4_EAF21EDD719F_.wvu.FilterData" localSheetId="1" hidden="1">#REF!</definedName>
    <definedName name="Z_F3F443DB_8EE1_48F9_9BF4_EAF21EDD719F_.wvu.FilterData" hidden="1">#REF!</definedName>
    <definedName name="Z_F6923408_DB58_4A59_8717_D0133A922204_.wvu.FilterData" localSheetId="1" hidden="1">#REF!</definedName>
    <definedName name="Z_F6923408_DB58_4A59_8717_D0133A922204_.wvu.FilterData" hidden="1">#REF!</definedName>
    <definedName name="Z_F9CB3A99_6D24_412C_93C4_575819594890_.wvu.FilterData" localSheetId="1" hidden="1">#REF!</definedName>
    <definedName name="Z_F9CB3A99_6D24_412C_93C4_575819594890_.wvu.FilterData" hidden="1">#REF!</definedName>
    <definedName name="Z_FA40CB26_17FE_4901_96A4_2176E8FA5EEE_.wvu.FilterData" localSheetId="1" hidden="1">#REF!</definedName>
    <definedName name="Z_FA40CB26_17FE_4901_96A4_2176E8FA5EEE_.wvu.FilterData" hidden="1">#REF!</definedName>
    <definedName name="Z_FC4D1412_4B52_4393_A184_1BAD70B9C231_.wvu.FilterData" localSheetId="1" hidden="1">#REF!</definedName>
    <definedName name="Z_FC4D1412_4B52_4393_A184_1BAD70B9C231_.wvu.FilterData" hidden="1">#REF!</definedName>
    <definedName name="Z_FD259A29_AD61_4284_9BC7_5C3B20DD002B_.wvu.FilterData" localSheetId="1" hidden="1">#REF!</definedName>
    <definedName name="Z_FD259A29_AD61_4284_9BC7_5C3B20DD002B_.wvu.FilterData" hidden="1">#REF!</definedName>
    <definedName name="Z_FDFF93A6_D487_497C_8FA1_B8636451E74C_.wvu.FilterData" localSheetId="1" hidden="1">#REF!</definedName>
    <definedName name="Z_FDFF93A6_D487_497C_8FA1_B8636451E74C_.wvu.FilterData" hidden="1">#REF!</definedName>
    <definedName name="Z_FE37516D_56E4_424C_8DE6_6B2719F76EF4_.wvu.FilterData" localSheetId="1" hidden="1">#REF!</definedName>
    <definedName name="Z_FE37516D_56E4_424C_8DE6_6B2719F76EF4_.wvu.FilterData" hidden="1">#REF!</definedName>
    <definedName name="Z_FEBB3479_FB57_4CDC_BCCD_5D8B83257FC7_.wvu.FilterData" localSheetId="1" hidden="1">#REF!</definedName>
    <definedName name="Z_FEBB3479_FB57_4CDC_BCCD_5D8B83257FC7_.wvu.FilterData" hidden="1">#REF!</definedName>
    <definedName name="ZA">[160]!E_208</definedName>
    <definedName name="zaza" hidden="1">{#N/A,#N/A,FALSE,"MO (2)"}</definedName>
    <definedName name="ZONASUL">'[154]CUSTO ZONA SUL'!$A$3:$N$21</definedName>
    <definedName name="zx" hidden="1">{"Pèrdues i Guanys analític.Català",#N/A,FALSE,"Català";"Pèrdues i G. analític.castellà",#N/A,FALSE,"Castellà"}</definedName>
    <definedName name="zz" hidden="1">{"Pèrdues i Guanys analític.Català",#N/A,FALSE,"Català";"Pèrdues i G. analític.castellà",#N/A,FALSE,"Castellà"}</definedName>
    <definedName name="ZZ_1" localSheetId="1">#REF!</definedName>
    <definedName name="ZZ_1">#REF!</definedName>
    <definedName name="zzz" hidden="1">{#N/A,#N/A,FALSE,"QD_F1 Invest Detalhado";#N/A,#N/A,FALSE,"QD_F3 Invest_Comparado";#N/A,#N/A,FALSE,"QD_B Trafego";#N/A,#N/A,FALSE,"QD_D0 Custos Operacionais";#N/A,#N/A,FALSE,"QD_C Receita";#N/A,#N/A,FALSE,"QD_D Custos";#N/A,#N/A,FALSE,"QD_E Resultado";#N/A,#N/A,FALSE,"QD_G Fluxo Caixa"}</definedName>
    <definedName name="ZZZZZ">#N/A</definedName>
  </definedNames>
  <calcPr calcId="152511"/>
</workbook>
</file>

<file path=xl/calcChain.xml><?xml version="1.0" encoding="utf-8"?>
<calcChain xmlns="http://schemas.openxmlformats.org/spreadsheetml/2006/main">
  <c r="L15" i="104" l="1"/>
  <c r="D14" i="85"/>
  <c r="I172" i="101" l="1"/>
  <c r="I166" i="101"/>
  <c r="A166" i="101"/>
  <c r="I160" i="101"/>
  <c r="K166" i="101" s="1"/>
  <c r="I154" i="101"/>
  <c r="A154" i="101"/>
  <c r="I148" i="101"/>
  <c r="K154" i="101" s="1"/>
  <c r="I141" i="101"/>
  <c r="A141" i="101"/>
  <c r="I135" i="101"/>
  <c r="K141" i="101" s="1"/>
  <c r="I117" i="101"/>
  <c r="I111" i="101"/>
  <c r="A111" i="101"/>
  <c r="I105" i="101"/>
  <c r="K111" i="101" s="1"/>
  <c r="I99" i="101"/>
  <c r="A99" i="101"/>
  <c r="I93" i="101"/>
  <c r="K99" i="101" s="1"/>
  <c r="I86" i="101"/>
  <c r="A86" i="101"/>
  <c r="I80" i="101"/>
  <c r="K86" i="101" s="1"/>
  <c r="I63" i="101"/>
  <c r="A57" i="101"/>
  <c r="I51" i="101"/>
  <c r="K57" i="101" s="1"/>
  <c r="A45" i="101"/>
  <c r="I39" i="101"/>
  <c r="K45" i="101" s="1"/>
  <c r="I32" i="101"/>
  <c r="A32" i="101"/>
  <c r="I26" i="101"/>
  <c r="K32" i="101" s="1"/>
  <c r="D18" i="101"/>
  <c r="D17" i="101"/>
  <c r="D16" i="101"/>
  <c r="D15" i="101"/>
  <c r="D14" i="101"/>
  <c r="D13" i="101"/>
  <c r="D12" i="101"/>
  <c r="D11" i="101"/>
  <c r="D10" i="101"/>
  <c r="C6" i="101"/>
  <c r="B5" i="101"/>
  <c r="F18" i="97" l="1"/>
  <c r="G18" i="97"/>
  <c r="H18" i="97"/>
  <c r="I18" i="97"/>
  <c r="J18" i="97"/>
  <c r="K18" i="97"/>
  <c r="L18" i="97"/>
  <c r="M18" i="97"/>
  <c r="N18" i="97"/>
  <c r="O18" i="97"/>
  <c r="P18" i="97"/>
  <c r="Q18" i="97"/>
  <c r="R18" i="97"/>
  <c r="S18" i="97"/>
  <c r="T18" i="97"/>
  <c r="F19" i="97"/>
  <c r="G19" i="97"/>
  <c r="H19" i="97"/>
  <c r="I19" i="97"/>
  <c r="J19" i="97"/>
  <c r="K19" i="97"/>
  <c r="L19" i="97"/>
  <c r="M19" i="97"/>
  <c r="N19" i="97"/>
  <c r="O19" i="97"/>
  <c r="P19" i="97"/>
  <c r="Q19" i="97"/>
  <c r="R19" i="97"/>
  <c r="S19" i="97"/>
  <c r="T19" i="97"/>
  <c r="F20" i="97"/>
  <c r="G20" i="97"/>
  <c r="H20" i="97"/>
  <c r="I20" i="97"/>
  <c r="J20" i="97"/>
  <c r="K20" i="97"/>
  <c r="L20" i="97"/>
  <c r="M20" i="97"/>
  <c r="N20" i="97"/>
  <c r="O20" i="97"/>
  <c r="P20" i="97"/>
  <c r="Q20" i="97"/>
  <c r="R20" i="97"/>
  <c r="S20" i="97"/>
  <c r="T20" i="97"/>
  <c r="F21" i="97"/>
  <c r="G21" i="97"/>
  <c r="H21" i="97"/>
  <c r="I21" i="97"/>
  <c r="J21" i="97"/>
  <c r="K21" i="97"/>
  <c r="L21" i="97"/>
  <c r="M21" i="97"/>
  <c r="N21" i="97"/>
  <c r="O21" i="97"/>
  <c r="P21" i="97"/>
  <c r="Q21" i="97"/>
  <c r="R21" i="97"/>
  <c r="S21" i="97"/>
  <c r="T21" i="97"/>
  <c r="F22" i="97"/>
  <c r="G22" i="97"/>
  <c r="H22" i="97"/>
  <c r="I22" i="97"/>
  <c r="J22" i="97"/>
  <c r="K22" i="97"/>
  <c r="L22" i="97"/>
  <c r="M22" i="97"/>
  <c r="N22" i="97"/>
  <c r="O22" i="97"/>
  <c r="P22" i="97"/>
  <c r="Q22" i="97"/>
  <c r="R22" i="97"/>
  <c r="S22" i="97"/>
  <c r="T22" i="97"/>
  <c r="W35" i="97" l="1"/>
  <c r="W42" i="97"/>
  <c r="W17" i="97"/>
  <c r="R35" i="97" l="1"/>
  <c r="S35" i="97"/>
  <c r="Q35" i="97"/>
  <c r="P35" i="97"/>
  <c r="O35" i="97"/>
  <c r="N35" i="97"/>
  <c r="M35" i="97"/>
  <c r="L35" i="97"/>
  <c r="K35" i="97"/>
  <c r="U35" i="97"/>
  <c r="J35" i="97"/>
  <c r="V35" i="97"/>
  <c r="I35" i="97"/>
  <c r="T35" i="97"/>
  <c r="H35" i="97"/>
  <c r="V42" i="97"/>
  <c r="U42" i="97"/>
  <c r="T42" i="97"/>
  <c r="S42" i="97"/>
  <c r="Q42" i="97"/>
  <c r="R42" i="97"/>
  <c r="O42" i="97"/>
  <c r="P42" i="97"/>
  <c r="N42" i="97"/>
  <c r="V17" i="97"/>
  <c r="T17" i="97"/>
  <c r="S17" i="97"/>
  <c r="R17" i="97"/>
  <c r="P17" i="97"/>
  <c r="Q17" i="97"/>
  <c r="O17" i="97"/>
  <c r="M17" i="97"/>
  <c r="N17" i="97"/>
  <c r="J42" i="97"/>
  <c r="L42" i="97"/>
  <c r="H42" i="97"/>
  <c r="I42" i="97"/>
  <c r="M42" i="97"/>
  <c r="K42" i="97"/>
  <c r="L17" i="97"/>
  <c r="K17" i="97"/>
  <c r="J17" i="97"/>
  <c r="I17" i="97"/>
  <c r="H17" i="97"/>
  <c r="U17" i="97" l="1"/>
  <c r="D15" i="86" l="1"/>
  <c r="D15" i="85"/>
  <c r="H17" i="89" l="1"/>
  <c r="H15" i="89"/>
  <c r="J13" i="89"/>
  <c r="P13" i="89" s="1"/>
  <c r="H13" i="89"/>
  <c r="G11" i="89"/>
  <c r="P11" i="89" s="1"/>
  <c r="P9" i="89"/>
  <c r="H9" i="89"/>
  <c r="G8" i="89"/>
  <c r="P8" i="89" s="1"/>
  <c r="H11" i="89" l="1"/>
  <c r="L57" i="87" l="1"/>
  <c r="L56" i="87"/>
  <c r="L55" i="87"/>
  <c r="L54" i="87"/>
  <c r="L53" i="87"/>
  <c r="L52" i="87"/>
  <c r="L51" i="87"/>
  <c r="L50" i="87"/>
  <c r="L49" i="87"/>
  <c r="L45" i="87"/>
  <c r="L43" i="87"/>
  <c r="L42" i="87"/>
  <c r="L40" i="87"/>
  <c r="L39" i="87"/>
  <c r="L38" i="87"/>
  <c r="L37" i="87"/>
  <c r="L28" i="87"/>
  <c r="L27" i="87"/>
  <c r="L26" i="87"/>
  <c r="L25" i="87"/>
  <c r="L24" i="87"/>
  <c r="L23" i="87"/>
  <c r="L21" i="87"/>
  <c r="L20" i="87"/>
  <c r="L15" i="87"/>
  <c r="J13" i="86"/>
  <c r="L16" i="87" l="1"/>
  <c r="AA15" i="86" l="1"/>
  <c r="AA18" i="86"/>
  <c r="AA20" i="86"/>
  <c r="AA23" i="86"/>
  <c r="AA30" i="86"/>
  <c r="AA37" i="86"/>
  <c r="AA42" i="86"/>
  <c r="AA45" i="86"/>
  <c r="AA47" i="86"/>
  <c r="AA49" i="86"/>
  <c r="J58" i="86"/>
  <c r="J57" i="86"/>
  <c r="J56" i="86"/>
  <c r="J55" i="86"/>
  <c r="J54" i="86"/>
  <c r="J53" i="86"/>
  <c r="J52" i="86"/>
  <c r="J51" i="86"/>
  <c r="J50" i="86"/>
  <c r="J48" i="86"/>
  <c r="J46" i="86"/>
  <c r="J44" i="86"/>
  <c r="J43" i="86"/>
  <c r="J41" i="86"/>
  <c r="J40" i="86"/>
  <c r="J39" i="86"/>
  <c r="J38" i="86"/>
  <c r="J36" i="86"/>
  <c r="J35" i="86"/>
  <c r="J34" i="86"/>
  <c r="J33" i="86"/>
  <c r="J32" i="86"/>
  <c r="J31" i="86"/>
  <c r="J29" i="86"/>
  <c r="J28" i="86"/>
  <c r="J27" i="86"/>
  <c r="J26" i="86"/>
  <c r="J25" i="86"/>
  <c r="J24" i="86"/>
  <c r="J22" i="86"/>
  <c r="J21" i="86"/>
  <c r="J19" i="86"/>
  <c r="J17" i="86"/>
  <c r="J16" i="86"/>
  <c r="J14" i="86"/>
  <c r="L55" i="86"/>
  <c r="L54" i="86"/>
  <c r="L53" i="86"/>
  <c r="L52" i="86"/>
  <c r="L51" i="86"/>
  <c r="L44" i="86"/>
  <c r="L43" i="86"/>
  <c r="L41" i="86"/>
  <c r="L40" i="86"/>
  <c r="L39" i="86"/>
  <c r="L38" i="86"/>
  <c r="L29" i="86"/>
  <c r="L28" i="86"/>
  <c r="L27" i="86"/>
  <c r="L58" i="86"/>
  <c r="L57" i="86"/>
  <c r="L56" i="86"/>
  <c r="L50" i="86"/>
  <c r="D24" i="94"/>
  <c r="F22" i="94"/>
  <c r="G22" i="94" s="1"/>
  <c r="F21" i="94"/>
  <c r="G21" i="94" s="1"/>
  <c r="F20" i="94"/>
  <c r="G20" i="94" s="1"/>
  <c r="F19" i="94"/>
  <c r="G19" i="94" s="1"/>
  <c r="F17" i="94"/>
  <c r="G17" i="94" s="1"/>
  <c r="F16" i="94"/>
  <c r="G16" i="94" s="1"/>
  <c r="B13" i="94"/>
  <c r="G12" i="94"/>
  <c r="F11" i="94"/>
  <c r="G11" i="94" s="1"/>
  <c r="F10" i="94"/>
  <c r="G10" i="94" s="1"/>
  <c r="F8" i="94"/>
  <c r="G8" i="94" s="1"/>
  <c r="F7" i="94"/>
  <c r="G7" i="94" s="1"/>
  <c r="L46" i="86"/>
  <c r="L22" i="86"/>
  <c r="L187" i="104"/>
  <c r="L188" i="104" s="1"/>
  <c r="G9" i="94" l="1"/>
  <c r="G18" i="94"/>
  <c r="G6" i="94"/>
  <c r="G5" i="94" s="1"/>
  <c r="L26" i="86"/>
  <c r="L25" i="86"/>
  <c r="L24" i="86"/>
  <c r="L21" i="86"/>
  <c r="F15" i="94" l="1"/>
  <c r="G15" i="94" s="1"/>
  <c r="G14" i="94" s="1"/>
  <c r="G23" i="94"/>
  <c r="H235" i="93"/>
  <c r="F215" i="93"/>
  <c r="H215" i="93" s="1"/>
  <c r="H216" i="93" s="1"/>
  <c r="H214" i="93"/>
  <c r="H213" i="93"/>
  <c r="F208" i="93"/>
  <c r="H208" i="93" s="1"/>
  <c r="F207" i="93"/>
  <c r="H207" i="93" s="1"/>
  <c r="F206" i="93"/>
  <c r="H206" i="93" s="1"/>
  <c r="G199" i="93"/>
  <c r="I199" i="93" s="1"/>
  <c r="G198" i="93"/>
  <c r="I198" i="93" s="1"/>
  <c r="G197" i="93"/>
  <c r="I197" i="93" s="1"/>
  <c r="G192" i="93"/>
  <c r="I192" i="93" s="1"/>
  <c r="G191" i="93"/>
  <c r="I191" i="93" s="1"/>
  <c r="G190" i="93"/>
  <c r="I190" i="93" s="1"/>
  <c r="H184" i="93"/>
  <c r="G184" i="93"/>
  <c r="H179" i="93"/>
  <c r="I179" i="93" s="1"/>
  <c r="H178" i="93"/>
  <c r="I178" i="93" s="1"/>
  <c r="I180" i="93" s="1"/>
  <c r="H169" i="93"/>
  <c r="G169" i="93"/>
  <c r="I169" i="93" s="1"/>
  <c r="I170" i="93" s="1"/>
  <c r="H164" i="93"/>
  <c r="I164" i="93" s="1"/>
  <c r="H163" i="93"/>
  <c r="I163" i="93" s="1"/>
  <c r="H155" i="93"/>
  <c r="H154" i="93"/>
  <c r="H153" i="93"/>
  <c r="H156" i="93" s="1"/>
  <c r="H152" i="93"/>
  <c r="H146" i="93"/>
  <c r="H147" i="93" s="1"/>
  <c r="D241" i="93" s="1"/>
  <c r="D140" i="93"/>
  <c r="H140" i="93" s="1"/>
  <c r="D139" i="93"/>
  <c r="H139" i="93" s="1"/>
  <c r="D138" i="93"/>
  <c r="H138" i="93" s="1"/>
  <c r="D137" i="93"/>
  <c r="H137" i="93" s="1"/>
  <c r="H136" i="93"/>
  <c r="D136" i="93"/>
  <c r="D135" i="93"/>
  <c r="H135" i="93" s="1"/>
  <c r="H130" i="93"/>
  <c r="H129" i="93"/>
  <c r="H128" i="93"/>
  <c r="H127" i="93"/>
  <c r="A121" i="93"/>
  <c r="F121" i="93" s="1"/>
  <c r="H121" i="93" s="1"/>
  <c r="A120" i="93"/>
  <c r="F120" i="93" s="1"/>
  <c r="H120" i="93" s="1"/>
  <c r="A114" i="93"/>
  <c r="F114" i="93" s="1"/>
  <c r="H114" i="93" s="1"/>
  <c r="A113" i="93"/>
  <c r="F113" i="93" s="1"/>
  <c r="H113" i="93" s="1"/>
  <c r="A112" i="93"/>
  <c r="F112" i="93" s="1"/>
  <c r="H112" i="93" s="1"/>
  <c r="A111" i="93"/>
  <c r="F111" i="93" s="1"/>
  <c r="H111" i="93" s="1"/>
  <c r="H104" i="93"/>
  <c r="G104" i="93"/>
  <c r="I104" i="93" s="1"/>
  <c r="I105" i="93" s="1"/>
  <c r="A100" i="93"/>
  <c r="F100" i="93" s="1"/>
  <c r="H100" i="93" s="1"/>
  <c r="A99" i="93"/>
  <c r="F99" i="93" s="1"/>
  <c r="H99" i="93" s="1"/>
  <c r="H91" i="93"/>
  <c r="G91" i="93"/>
  <c r="A87" i="93"/>
  <c r="F87" i="93" s="1"/>
  <c r="H87" i="93" s="1"/>
  <c r="H88" i="93" s="1"/>
  <c r="H79" i="93"/>
  <c r="G79" i="93"/>
  <c r="A75" i="93"/>
  <c r="F75" i="93" s="1"/>
  <c r="H75" i="93" s="1"/>
  <c r="H76" i="93" s="1"/>
  <c r="H67" i="93"/>
  <c r="G67" i="93"/>
  <c r="A63" i="93"/>
  <c r="F63" i="93" s="1"/>
  <c r="H63" i="93" s="1"/>
  <c r="H64" i="93" s="1"/>
  <c r="H55" i="93"/>
  <c r="G55" i="93"/>
  <c r="A51" i="93"/>
  <c r="F51" i="93" s="1"/>
  <c r="H51" i="93" s="1"/>
  <c r="H52" i="93" s="1"/>
  <c r="H43" i="93"/>
  <c r="G43" i="93"/>
  <c r="I43" i="93" s="1"/>
  <c r="I44" i="93" s="1"/>
  <c r="H40" i="93"/>
  <c r="G40" i="93"/>
  <c r="H37" i="93"/>
  <c r="G37" i="93"/>
  <c r="H36" i="93"/>
  <c r="G36" i="93"/>
  <c r="A27" i="93"/>
  <c r="F27" i="93" s="1"/>
  <c r="H27" i="93" s="1"/>
  <c r="A26" i="93"/>
  <c r="F26" i="93" s="1"/>
  <c r="H26" i="93" s="1"/>
  <c r="F23" i="93"/>
  <c r="H23" i="93" s="1"/>
  <c r="A23" i="93"/>
  <c r="A22" i="93"/>
  <c r="F22" i="93" s="1"/>
  <c r="H22" i="93" s="1"/>
  <c r="A21" i="93"/>
  <c r="F21" i="93" s="1"/>
  <c r="H21" i="93" s="1"/>
  <c r="A20" i="93"/>
  <c r="F20" i="93" s="1"/>
  <c r="H20" i="93" s="1"/>
  <c r="A19" i="93"/>
  <c r="F19" i="93" s="1"/>
  <c r="H19" i="93" s="1"/>
  <c r="A15" i="93"/>
  <c r="F15" i="93" s="1"/>
  <c r="H15" i="93" s="1"/>
  <c r="A14" i="93"/>
  <c r="F14" i="93" s="1"/>
  <c r="H14" i="93" s="1"/>
  <c r="A11" i="93"/>
  <c r="F11" i="93" s="1"/>
  <c r="H11" i="93" s="1"/>
  <c r="A10" i="93"/>
  <c r="F10" i="93" s="1"/>
  <c r="H10" i="93" s="1"/>
  <c r="A9" i="93"/>
  <c r="F9" i="93" s="1"/>
  <c r="H9" i="93" s="1"/>
  <c r="A8" i="93"/>
  <c r="F8" i="93" s="1"/>
  <c r="H8" i="93" s="1"/>
  <c r="A7" i="93"/>
  <c r="F7" i="93" s="1"/>
  <c r="H7" i="93" s="1"/>
  <c r="L17" i="86"/>
  <c r="B68" i="90"/>
  <c r="B66" i="90"/>
  <c r="C57" i="90"/>
  <c r="G57" i="90" s="1"/>
  <c r="H57" i="90" s="1"/>
  <c r="B57" i="90"/>
  <c r="C56" i="90"/>
  <c r="G56" i="90" s="1"/>
  <c r="H56" i="90" s="1"/>
  <c r="B56" i="90"/>
  <c r="C55" i="90"/>
  <c r="G55" i="90" s="1"/>
  <c r="H55" i="90" s="1"/>
  <c r="B55" i="90"/>
  <c r="C54" i="90"/>
  <c r="G54" i="90" s="1"/>
  <c r="H54" i="90" s="1"/>
  <c r="B54" i="90"/>
  <c r="C53" i="90"/>
  <c r="G53" i="90" s="1"/>
  <c r="H53" i="90" s="1"/>
  <c r="B53" i="90"/>
  <c r="C52" i="90"/>
  <c r="G52" i="90" s="1"/>
  <c r="H52" i="90" s="1"/>
  <c r="B52" i="90"/>
  <c r="C51" i="90"/>
  <c r="G51" i="90" s="1"/>
  <c r="H51" i="90" s="1"/>
  <c r="B51" i="90"/>
  <c r="C50" i="90"/>
  <c r="G50" i="90" s="1"/>
  <c r="H50" i="90" s="1"/>
  <c r="B50" i="90"/>
  <c r="C49" i="90"/>
  <c r="G49" i="90" s="1"/>
  <c r="H49" i="90" s="1"/>
  <c r="B49" i="90"/>
  <c r="C48" i="90"/>
  <c r="G48" i="90" s="1"/>
  <c r="H48" i="90" s="1"/>
  <c r="B48" i="90"/>
  <c r="C47" i="90"/>
  <c r="G47" i="90" s="1"/>
  <c r="H47" i="90" s="1"/>
  <c r="B47" i="90"/>
  <c r="C46" i="90"/>
  <c r="G46" i="90" s="1"/>
  <c r="H46" i="90" s="1"/>
  <c r="B46" i="90"/>
  <c r="C45" i="90"/>
  <c r="G45" i="90" s="1"/>
  <c r="H45" i="90" s="1"/>
  <c r="B45" i="90"/>
  <c r="C44" i="90"/>
  <c r="G44" i="90" s="1"/>
  <c r="H44" i="90" s="1"/>
  <c r="B44" i="90"/>
  <c r="C43" i="90"/>
  <c r="G43" i="90" s="1"/>
  <c r="H43" i="90" s="1"/>
  <c r="B43" i="90"/>
  <c r="C42" i="90"/>
  <c r="G42" i="90" s="1"/>
  <c r="H42" i="90" s="1"/>
  <c r="B42" i="90"/>
  <c r="C41" i="90"/>
  <c r="G41" i="90" s="1"/>
  <c r="H41" i="90" s="1"/>
  <c r="B41" i="90"/>
  <c r="C40" i="90"/>
  <c r="G40" i="90" s="1"/>
  <c r="H40" i="90" s="1"/>
  <c r="B40" i="90"/>
  <c r="C39" i="90"/>
  <c r="G39" i="90" s="1"/>
  <c r="H39" i="90" s="1"/>
  <c r="B39" i="90"/>
  <c r="C38" i="90"/>
  <c r="G38" i="90" s="1"/>
  <c r="H38" i="90" s="1"/>
  <c r="B38" i="90"/>
  <c r="C37" i="90"/>
  <c r="G37" i="90" s="1"/>
  <c r="H37" i="90" s="1"/>
  <c r="B37" i="90"/>
  <c r="C36" i="90"/>
  <c r="G36" i="90" s="1"/>
  <c r="H36" i="90" s="1"/>
  <c r="B36" i="90"/>
  <c r="C35" i="90"/>
  <c r="G35" i="90" s="1"/>
  <c r="H35" i="90" s="1"/>
  <c r="B35" i="90"/>
  <c r="C34" i="90"/>
  <c r="G34" i="90" s="1"/>
  <c r="H34" i="90" s="1"/>
  <c r="B34" i="90"/>
  <c r="C33" i="90"/>
  <c r="G33" i="90" s="1"/>
  <c r="H33" i="90" s="1"/>
  <c r="B33" i="90"/>
  <c r="C32" i="90"/>
  <c r="G32" i="90" s="1"/>
  <c r="H32" i="90" s="1"/>
  <c r="B32" i="90"/>
  <c r="C31" i="90"/>
  <c r="G31" i="90" s="1"/>
  <c r="H31" i="90" s="1"/>
  <c r="B31" i="90"/>
  <c r="C30" i="90"/>
  <c r="G30" i="90" s="1"/>
  <c r="H30" i="90" s="1"/>
  <c r="B30" i="90"/>
  <c r="C29" i="90"/>
  <c r="G29" i="90" s="1"/>
  <c r="H29" i="90" s="1"/>
  <c r="B29" i="90"/>
  <c r="C28" i="90"/>
  <c r="G28" i="90" s="1"/>
  <c r="H28" i="90" s="1"/>
  <c r="B28" i="90"/>
  <c r="C27" i="90"/>
  <c r="G27" i="90" s="1"/>
  <c r="H27" i="90" s="1"/>
  <c r="B27" i="90"/>
  <c r="C26" i="90"/>
  <c r="G26" i="90" s="1"/>
  <c r="H26" i="90" s="1"/>
  <c r="B26" i="90"/>
  <c r="C25" i="90"/>
  <c r="G25" i="90" s="1"/>
  <c r="H25" i="90" s="1"/>
  <c r="B25" i="90"/>
  <c r="C24" i="90"/>
  <c r="G24" i="90" s="1"/>
  <c r="H24" i="90" s="1"/>
  <c r="B24" i="90"/>
  <c r="C23" i="90"/>
  <c r="G23" i="90" s="1"/>
  <c r="H23" i="90" s="1"/>
  <c r="B23" i="90"/>
  <c r="C22" i="90"/>
  <c r="G22" i="90" s="1"/>
  <c r="H22" i="90" s="1"/>
  <c r="B22" i="90"/>
  <c r="C21" i="90"/>
  <c r="G21" i="90" s="1"/>
  <c r="H21" i="90" s="1"/>
  <c r="B21" i="90"/>
  <c r="C20" i="90"/>
  <c r="G20" i="90" s="1"/>
  <c r="H20" i="90" s="1"/>
  <c r="B20" i="90"/>
  <c r="C19" i="90"/>
  <c r="G19" i="90" s="1"/>
  <c r="H19" i="90" s="1"/>
  <c r="B19" i="90"/>
  <c r="C18" i="90"/>
  <c r="G18" i="90" s="1"/>
  <c r="H18" i="90" s="1"/>
  <c r="B18" i="90"/>
  <c r="C17" i="90"/>
  <c r="G17" i="90" s="1"/>
  <c r="H17" i="90" s="1"/>
  <c r="B17" i="90"/>
  <c r="C16" i="90"/>
  <c r="G16" i="90" s="1"/>
  <c r="H16" i="90" s="1"/>
  <c r="B16" i="90"/>
  <c r="C15" i="90"/>
  <c r="G15" i="90" s="1"/>
  <c r="H15" i="90" s="1"/>
  <c r="B15" i="90"/>
  <c r="C14" i="90"/>
  <c r="G14" i="90" s="1"/>
  <c r="H14" i="90" s="1"/>
  <c r="B14" i="90"/>
  <c r="C13" i="90"/>
  <c r="G13" i="90" s="1"/>
  <c r="H13" i="90" s="1"/>
  <c r="B13" i="90"/>
  <c r="A4" i="90"/>
  <c r="L597" i="104"/>
  <c r="L598" i="104" s="1"/>
  <c r="L579" i="104"/>
  <c r="L580" i="104" s="1"/>
  <c r="L561" i="104"/>
  <c r="L562" i="104" s="1"/>
  <c r="L543" i="104"/>
  <c r="L544" i="104" s="1"/>
  <c r="L525" i="104"/>
  <c r="L526" i="104" s="1"/>
  <c r="L507" i="104"/>
  <c r="L508" i="104" s="1"/>
  <c r="L489" i="104"/>
  <c r="L490" i="104" s="1"/>
  <c r="L471" i="104"/>
  <c r="L472" i="104" s="1"/>
  <c r="L453" i="104"/>
  <c r="L454" i="104" s="1"/>
  <c r="L435" i="104"/>
  <c r="L436" i="104" s="1"/>
  <c r="L406" i="104"/>
  <c r="L407" i="104" s="1"/>
  <c r="L386" i="104"/>
  <c r="L387" i="104" s="1"/>
  <c r="L343" i="104"/>
  <c r="L344" i="104" s="1"/>
  <c r="L303" i="104"/>
  <c r="L304" i="104" s="1"/>
  <c r="L277" i="104"/>
  <c r="L278" i="104" s="1"/>
  <c r="L251" i="104"/>
  <c r="L252" i="104" s="1"/>
  <c r="L224" i="104"/>
  <c r="L225" i="104" s="1"/>
  <c r="L150" i="104"/>
  <c r="L151" i="104" s="1"/>
  <c r="L124" i="104"/>
  <c r="L125" i="104" s="1"/>
  <c r="L98" i="104"/>
  <c r="L99" i="104" s="1"/>
  <c r="L64" i="104"/>
  <c r="L65" i="104" s="1"/>
  <c r="L39" i="104"/>
  <c r="L40" i="104" s="1"/>
  <c r="L16" i="104"/>
  <c r="L17" i="104" s="1"/>
  <c r="I55" i="93" l="1"/>
  <c r="I56" i="93" s="1"/>
  <c r="I79" i="93"/>
  <c r="I80" i="93" s="1"/>
  <c r="H122" i="93"/>
  <c r="F242" i="93" s="1"/>
  <c r="I184" i="93"/>
  <c r="I185" i="93" s="1"/>
  <c r="I186" i="93" s="1"/>
  <c r="F244" i="93" s="1"/>
  <c r="H58" i="90"/>
  <c r="B65" i="90" s="1"/>
  <c r="I165" i="93"/>
  <c r="I200" i="93"/>
  <c r="D244" i="93" s="1"/>
  <c r="G24" i="94"/>
  <c r="G25" i="94" s="1"/>
  <c r="I171" i="93"/>
  <c r="F243" i="93" s="1"/>
  <c r="I91" i="93"/>
  <c r="I92" i="93" s="1"/>
  <c r="I93" i="93" s="1"/>
  <c r="F232" i="93" s="1"/>
  <c r="H232" i="93" s="1"/>
  <c r="I36" i="93"/>
  <c r="I37" i="93"/>
  <c r="I67" i="93"/>
  <c r="I68" i="93" s="1"/>
  <c r="I69" i="93" s="1"/>
  <c r="F230" i="93" s="1"/>
  <c r="H230" i="93" s="1"/>
  <c r="H24" i="93"/>
  <c r="I40" i="93"/>
  <c r="I41" i="93" s="1"/>
  <c r="H141" i="93"/>
  <c r="D240" i="93" s="1"/>
  <c r="H12" i="93"/>
  <c r="I81" i="93"/>
  <c r="F231" i="93" s="1"/>
  <c r="H231" i="93" s="1"/>
  <c r="H16" i="93"/>
  <c r="H28" i="93"/>
  <c r="I29" i="93" s="1"/>
  <c r="D242" i="93"/>
  <c r="J156" i="93"/>
  <c r="H101" i="93"/>
  <c r="I106" i="93" s="1"/>
  <c r="F233" i="93" s="1"/>
  <c r="H233" i="93" s="1"/>
  <c r="F239" i="93"/>
  <c r="F240" i="93"/>
  <c r="I57" i="93"/>
  <c r="F229" i="93" s="1"/>
  <c r="H229" i="93" s="1"/>
  <c r="H209" i="93"/>
  <c r="H217" i="93" s="1"/>
  <c r="F247" i="93" s="1"/>
  <c r="H247" i="93" s="1"/>
  <c r="H248" i="93" s="1"/>
  <c r="H115" i="93"/>
  <c r="F234" i="93" s="1"/>
  <c r="H234" i="93" s="1"/>
  <c r="I193" i="93"/>
  <c r="D243" i="93" s="1"/>
  <c r="D134" i="103"/>
  <c r="H134" i="103" s="1"/>
  <c r="H127" i="103"/>
  <c r="D120" i="103"/>
  <c r="H120" i="103" s="1"/>
  <c r="H115" i="103"/>
  <c r="H103" i="103"/>
  <c r="H108" i="103" s="1"/>
  <c r="D98" i="103"/>
  <c r="H92" i="103"/>
  <c r="H87" i="103"/>
  <c r="H98" i="103" s="1"/>
  <c r="D80" i="103"/>
  <c r="H80" i="103" s="1"/>
  <c r="D74" i="103"/>
  <c r="H74" i="103" s="1"/>
  <c r="D68" i="103"/>
  <c r="H68" i="103" s="1"/>
  <c r="D63" i="103"/>
  <c r="H63" i="103" s="1"/>
  <c r="D57" i="103"/>
  <c r="H57" i="103" s="1"/>
  <c r="C51" i="103"/>
  <c r="H51" i="103" s="1"/>
  <c r="D44" i="103"/>
  <c r="H44" i="103" s="1"/>
  <c r="D37" i="103"/>
  <c r="H37" i="103" s="1"/>
  <c r="D32" i="103"/>
  <c r="H32" i="103" s="1"/>
  <c r="H25" i="103"/>
  <c r="D20" i="103"/>
  <c r="D15" i="103"/>
  <c r="D10" i="103"/>
  <c r="I171" i="102"/>
  <c r="A171" i="102" s="1"/>
  <c r="I170" i="102"/>
  <c r="A170" i="102"/>
  <c r="I169" i="102"/>
  <c r="A169" i="102"/>
  <c r="I168" i="102"/>
  <c r="A168" i="102"/>
  <c r="I165" i="102"/>
  <c r="I159" i="102"/>
  <c r="A159" i="102"/>
  <c r="I156" i="102"/>
  <c r="A151" i="102"/>
  <c r="I150" i="102"/>
  <c r="A150" i="102" s="1"/>
  <c r="I149" i="102"/>
  <c r="A149" i="102" s="1"/>
  <c r="I148" i="102"/>
  <c r="A148" i="102"/>
  <c r="I147" i="102"/>
  <c r="A147" i="102"/>
  <c r="I146" i="102"/>
  <c r="A146" i="102" s="1"/>
  <c r="I143" i="102"/>
  <c r="A137" i="102"/>
  <c r="I136" i="102"/>
  <c r="A136" i="102"/>
  <c r="I135" i="102"/>
  <c r="A135" i="102"/>
  <c r="I134" i="102"/>
  <c r="A134" i="102" s="1"/>
  <c r="I133" i="102"/>
  <c r="A133" i="102" s="1"/>
  <c r="I132" i="102"/>
  <c r="A132" i="102"/>
  <c r="I129" i="102"/>
  <c r="K119" i="102"/>
  <c r="I119" i="102"/>
  <c r="A119" i="102" s="1"/>
  <c r="I118" i="102"/>
  <c r="A118" i="102"/>
  <c r="I117" i="102"/>
  <c r="A117" i="102" s="1"/>
  <c r="I116" i="102"/>
  <c r="A116" i="102" s="1"/>
  <c r="I113" i="102"/>
  <c r="I107" i="102"/>
  <c r="A107" i="102"/>
  <c r="I104" i="102"/>
  <c r="A99" i="102"/>
  <c r="I98" i="102"/>
  <c r="A98" i="102"/>
  <c r="I97" i="102"/>
  <c r="A97" i="102"/>
  <c r="I96" i="102"/>
  <c r="A96" i="102"/>
  <c r="I95" i="102"/>
  <c r="A95" i="102" s="1"/>
  <c r="I94" i="102"/>
  <c r="A94" i="102"/>
  <c r="I91" i="102"/>
  <c r="A85" i="102"/>
  <c r="I84" i="102"/>
  <c r="A84" i="102"/>
  <c r="I83" i="102"/>
  <c r="A83" i="102" s="1"/>
  <c r="I82" i="102"/>
  <c r="A82" i="102"/>
  <c r="I81" i="102"/>
  <c r="A81" i="102"/>
  <c r="I80" i="102"/>
  <c r="A80" i="102"/>
  <c r="I77" i="102"/>
  <c r="A71" i="102"/>
  <c r="I67" i="102"/>
  <c r="A67" i="102"/>
  <c r="K66" i="102"/>
  <c r="I66" i="102"/>
  <c r="A66" i="102"/>
  <c r="I65" i="102"/>
  <c r="A65" i="102"/>
  <c r="I64" i="102"/>
  <c r="A64" i="102" s="1"/>
  <c r="I61" i="102"/>
  <c r="K171" i="102" s="1"/>
  <c r="I55" i="102"/>
  <c r="A55" i="102"/>
  <c r="I52" i="102"/>
  <c r="K159" i="102" s="1"/>
  <c r="A47" i="102"/>
  <c r="I46" i="102"/>
  <c r="A46" i="102" s="1"/>
  <c r="I45" i="102"/>
  <c r="A45" i="102"/>
  <c r="I44" i="102"/>
  <c r="A44" i="102"/>
  <c r="I43" i="102"/>
  <c r="A43" i="102" s="1"/>
  <c r="I42" i="102"/>
  <c r="A42" i="102" s="1"/>
  <c r="I39" i="102"/>
  <c r="K148" i="102" s="1"/>
  <c r="A33" i="102"/>
  <c r="I32" i="102"/>
  <c r="A32" i="102"/>
  <c r="I31" i="102"/>
  <c r="A31" i="102" s="1"/>
  <c r="I30" i="102"/>
  <c r="A30" i="102" s="1"/>
  <c r="I29" i="102"/>
  <c r="A29" i="102"/>
  <c r="I28" i="102"/>
  <c r="A28" i="102"/>
  <c r="I25" i="102"/>
  <c r="K83" i="102" s="1"/>
  <c r="C6" i="102"/>
  <c r="E142" i="102" s="1"/>
  <c r="B5" i="102"/>
  <c r="H244" i="93" l="1"/>
  <c r="H240" i="93"/>
  <c r="F241" i="93"/>
  <c r="H241" i="93" s="1"/>
  <c r="I38" i="93"/>
  <c r="I45" i="93" s="1"/>
  <c r="F225" i="93" s="1"/>
  <c r="H225" i="93" s="1"/>
  <c r="H243" i="93"/>
  <c r="K117" i="102"/>
  <c r="L13" i="87"/>
  <c r="L12" i="87"/>
  <c r="B67" i="90"/>
  <c r="B69" i="90" s="1"/>
  <c r="F224" i="93"/>
  <c r="H224" i="93" s="1"/>
  <c r="H226" i="93" s="1"/>
  <c r="H227" i="93" s="1"/>
  <c r="H236" i="93"/>
  <c r="H237" i="93" s="1"/>
  <c r="H242" i="93"/>
  <c r="H245" i="93" s="1"/>
  <c r="H249" i="93" s="1"/>
  <c r="K64" i="102"/>
  <c r="K150" i="102"/>
  <c r="K46" i="102"/>
  <c r="K42" i="102"/>
  <c r="K146" i="102"/>
  <c r="K43" i="102"/>
  <c r="E112" i="102"/>
  <c r="K147" i="102"/>
  <c r="K95" i="102"/>
  <c r="K44" i="102"/>
  <c r="D16" i="102"/>
  <c r="D17" i="102"/>
  <c r="K30" i="102"/>
  <c r="K149" i="102"/>
  <c r="K118" i="102"/>
  <c r="K31" i="102"/>
  <c r="D18" i="102" s="1"/>
  <c r="K133" i="102"/>
  <c r="E24" i="102"/>
  <c r="E51" i="102"/>
  <c r="K65" i="102"/>
  <c r="K80" i="102"/>
  <c r="K84" i="102"/>
  <c r="K96" i="102"/>
  <c r="K107" i="102"/>
  <c r="D14" i="102" s="1"/>
  <c r="K168" i="102"/>
  <c r="E90" i="102"/>
  <c r="D10" i="102"/>
  <c r="K81" i="102"/>
  <c r="K97" i="102"/>
  <c r="E128" i="102"/>
  <c r="E155" i="102"/>
  <c r="K169" i="102"/>
  <c r="D13" i="102" s="1"/>
  <c r="K55" i="102"/>
  <c r="K32" i="102"/>
  <c r="E60" i="102"/>
  <c r="K116" i="102"/>
  <c r="E38" i="102"/>
  <c r="K67" i="102"/>
  <c r="K82" i="102"/>
  <c r="K94" i="102"/>
  <c r="K98" i="102"/>
  <c r="K170" i="102"/>
  <c r="K28" i="102"/>
  <c r="K135" i="102"/>
  <c r="K29" i="102"/>
  <c r="K45" i="102"/>
  <c r="K132" i="102"/>
  <c r="K136" i="102"/>
  <c r="K134" i="102"/>
  <c r="E76" i="102"/>
  <c r="E103" i="102"/>
  <c r="E164" i="102"/>
  <c r="D11" i="102" l="1"/>
  <c r="D15" i="102"/>
  <c r="L14" i="86"/>
  <c r="H250" i="93"/>
  <c r="H251" i="93" s="1"/>
  <c r="D12" i="102"/>
  <c r="AA42" i="97"/>
  <c r="AA35" i="97"/>
  <c r="AA17" i="97"/>
  <c r="H13" i="97"/>
  <c r="B16" i="97"/>
  <c r="N13" i="97"/>
  <c r="N12" i="97"/>
  <c r="M12" i="97"/>
  <c r="H12" i="97"/>
  <c r="N11" i="97"/>
  <c r="M11" i="97"/>
  <c r="F49" i="96"/>
  <c r="E49" i="96"/>
  <c r="D49" i="96"/>
  <c r="C49" i="96"/>
  <c r="F45" i="96"/>
  <c r="E45" i="96"/>
  <c r="D45" i="96"/>
  <c r="C45" i="96"/>
  <c r="F38" i="96"/>
  <c r="F51" i="96" s="1"/>
  <c r="E38" i="96"/>
  <c r="E51" i="96" s="1"/>
  <c r="D38" i="96"/>
  <c r="C38" i="96"/>
  <c r="F26" i="96"/>
  <c r="E26" i="96"/>
  <c r="D26" i="96"/>
  <c r="D51" i="96" s="1"/>
  <c r="C26" i="96"/>
  <c r="C51" i="96" s="1"/>
  <c r="A9" i="96"/>
  <c r="C68" i="95"/>
  <c r="A56" i="95"/>
  <c r="C17" i="95"/>
  <c r="A6" i="95"/>
  <c r="J251" i="93" l="1"/>
  <c r="L18" i="87" s="1"/>
  <c r="L19" i="86" s="1"/>
  <c r="L9" i="87" l="1"/>
  <c r="K9" i="87"/>
  <c r="G7" i="92"/>
  <c r="N57" i="87"/>
  <c r="N56" i="87"/>
  <c r="N55" i="87"/>
  <c r="N54" i="87"/>
  <c r="N53" i="87"/>
  <c r="N52" i="87"/>
  <c r="N51" i="87"/>
  <c r="N50" i="87"/>
  <c r="N49" i="87"/>
  <c r="N47" i="87"/>
  <c r="N45" i="87"/>
  <c r="N43" i="87"/>
  <c r="N42" i="87"/>
  <c r="N40" i="87"/>
  <c r="N39" i="87"/>
  <c r="N38" i="87"/>
  <c r="N37" i="87"/>
  <c r="N35" i="87"/>
  <c r="N34" i="87"/>
  <c r="N33" i="87"/>
  <c r="N32" i="87"/>
  <c r="N31" i="87"/>
  <c r="N30" i="87"/>
  <c r="N28" i="87"/>
  <c r="N27" i="87"/>
  <c r="N26" i="87"/>
  <c r="N25" i="87"/>
  <c r="N24" i="87"/>
  <c r="N23" i="87"/>
  <c r="N21" i="87"/>
  <c r="N20" i="87"/>
  <c r="N18" i="87"/>
  <c r="N16" i="87"/>
  <c r="N15" i="87"/>
  <c r="N13" i="87"/>
  <c r="N12" i="87"/>
  <c r="G17" i="92"/>
  <c r="H15" i="92"/>
  <c r="H14" i="92"/>
  <c r="H13" i="92"/>
  <c r="H12" i="92"/>
  <c r="D12" i="92"/>
  <c r="H11" i="92"/>
  <c r="D11" i="92"/>
  <c r="H7" i="92"/>
  <c r="A4" i="92"/>
  <c r="H16" i="92" l="1"/>
  <c r="H17" i="92" s="1"/>
  <c r="H18" i="92" l="1"/>
  <c r="H19" i="92" s="1"/>
  <c r="H20" i="92" s="1"/>
  <c r="H21" i="92" s="1"/>
  <c r="I19" i="92"/>
  <c r="F9" i="91" l="1"/>
  <c r="F7" i="91"/>
  <c r="F10" i="91" l="1"/>
  <c r="F11" i="91" s="1"/>
  <c r="L16" i="86" s="1"/>
  <c r="A9" i="91"/>
  <c r="A7" i="91"/>
  <c r="B25" i="88"/>
  <c r="C23" i="88"/>
  <c r="B23" i="88"/>
  <c r="C21" i="88"/>
  <c r="B21" i="88"/>
  <c r="C19" i="88"/>
  <c r="B19" i="88"/>
  <c r="C17" i="88"/>
  <c r="B17" i="88"/>
  <c r="N15" i="88"/>
  <c r="M15" i="88"/>
  <c r="L15" i="88"/>
  <c r="K15" i="88"/>
  <c r="J15" i="88"/>
  <c r="I15" i="88"/>
  <c r="C15" i="88" s="1"/>
  <c r="N13" i="88"/>
  <c r="M13" i="88"/>
  <c r="L13" i="88"/>
  <c r="K13" i="88"/>
  <c r="J13" i="88"/>
  <c r="I13" i="88"/>
  <c r="C13" i="88"/>
  <c r="B13" i="88"/>
  <c r="I11" i="88"/>
  <c r="H11" i="88"/>
  <c r="G11" i="88"/>
  <c r="F11" i="88"/>
  <c r="C11" i="88" s="1"/>
  <c r="B11" i="88"/>
  <c r="B9" i="88"/>
  <c r="C7" i="88"/>
  <c r="B7" i="88"/>
  <c r="C5" i="88"/>
  <c r="B5" i="88"/>
  <c r="A2" i="88"/>
  <c r="L13" i="86" l="1"/>
  <c r="I9" i="87" l="1"/>
  <c r="L47" i="87" s="1"/>
  <c r="B6" i="87"/>
  <c r="L48" i="86" l="1"/>
  <c r="G26" i="94"/>
  <c r="I10" i="86"/>
  <c r="N58" i="86"/>
  <c r="N57" i="86"/>
  <c r="N56" i="86"/>
  <c r="N55" i="86"/>
  <c r="N54" i="86"/>
  <c r="N53" i="86"/>
  <c r="N52" i="86"/>
  <c r="N51" i="86"/>
  <c r="N50" i="86"/>
  <c r="N48" i="86"/>
  <c r="N46" i="86"/>
  <c r="N44" i="86"/>
  <c r="N43" i="86"/>
  <c r="N41" i="86"/>
  <c r="N40" i="86"/>
  <c r="N39" i="86"/>
  <c r="N38" i="86"/>
  <c r="N36" i="86"/>
  <c r="N35" i="86"/>
  <c r="N34" i="86"/>
  <c r="N33" i="86"/>
  <c r="N32" i="86"/>
  <c r="N31" i="86"/>
  <c r="N29" i="86"/>
  <c r="N28" i="86"/>
  <c r="N27" i="86"/>
  <c r="N26" i="86"/>
  <c r="N25" i="86"/>
  <c r="N24" i="86"/>
  <c r="N22" i="86"/>
  <c r="N21" i="86"/>
  <c r="N19" i="86"/>
  <c r="N17" i="86"/>
  <c r="N16" i="86"/>
  <c r="N14" i="86"/>
  <c r="N13" i="86"/>
  <c r="L8" i="86"/>
  <c r="L7" i="87" s="1"/>
  <c r="G28" i="94" l="1"/>
  <c r="G29" i="94" s="1"/>
  <c r="K32" i="87"/>
  <c r="K31" i="87"/>
  <c r="K30" i="87"/>
  <c r="K34" i="87"/>
  <c r="K33" i="87"/>
  <c r="K35" i="87"/>
  <c r="K31" i="86"/>
  <c r="K36" i="86"/>
  <c r="K35" i="86"/>
  <c r="K34" i="86"/>
  <c r="K33" i="86"/>
  <c r="K32" i="86"/>
  <c r="J8" i="86" l="1"/>
  <c r="G5" i="92" l="1"/>
  <c r="F12" i="91"/>
  <c r="F13" i="91" s="1"/>
  <c r="J7" i="87"/>
  <c r="I252" i="93" s="1"/>
  <c r="I253" i="93" s="1"/>
  <c r="I255" i="93" s="1"/>
  <c r="I256" i="93" s="1"/>
  <c r="K53" i="86"/>
  <c r="K39" i="86"/>
  <c r="K56" i="86"/>
  <c r="K41" i="86"/>
  <c r="K43" i="86"/>
  <c r="K24" i="86"/>
  <c r="K46" i="86"/>
  <c r="K25" i="86"/>
  <c r="K48" i="86"/>
  <c r="K38" i="86"/>
  <c r="K55" i="86"/>
  <c r="K40" i="86"/>
  <c r="K54" i="86"/>
  <c r="K16" i="86"/>
  <c r="K19" i="86"/>
  <c r="K57" i="86"/>
  <c r="K44" i="86"/>
  <c r="K51" i="86"/>
  <c r="K14" i="86"/>
  <c r="K17" i="86"/>
  <c r="K21" i="86"/>
  <c r="K58" i="86"/>
  <c r="K22" i="86"/>
  <c r="K26" i="86"/>
  <c r="K50" i="86"/>
  <c r="K27" i="86"/>
  <c r="K28" i="86"/>
  <c r="K52" i="86"/>
  <c r="K13" i="86"/>
  <c r="K29" i="86"/>
  <c r="K13" i="87" l="1"/>
  <c r="K16" i="87"/>
  <c r="M16" i="87" s="1"/>
  <c r="K38" i="87"/>
  <c r="M38" i="87" s="1"/>
  <c r="K26" i="87"/>
  <c r="M26" i="87" s="1"/>
  <c r="K40" i="87"/>
  <c r="M40" i="87" s="1"/>
  <c r="K39" i="87"/>
  <c r="M39" i="87" s="1"/>
  <c r="K43" i="87"/>
  <c r="M43" i="87" s="1"/>
  <c r="K47" i="87"/>
  <c r="M47" i="87" s="1"/>
  <c r="K18" i="87"/>
  <c r="M18" i="87" s="1"/>
  <c r="K50" i="87"/>
  <c r="M50" i="87" s="1"/>
  <c r="K45" i="87"/>
  <c r="M45" i="87" s="1"/>
  <c r="K52" i="87"/>
  <c r="M52" i="87" s="1"/>
  <c r="K49" i="87"/>
  <c r="M49" i="87" s="1"/>
  <c r="K42" i="87"/>
  <c r="M42" i="87" s="1"/>
  <c r="K54" i="87"/>
  <c r="M54" i="87" s="1"/>
  <c r="K37" i="87"/>
  <c r="M37" i="87" s="1"/>
  <c r="K53" i="87"/>
  <c r="M53" i="87" s="1"/>
  <c r="K20" i="87"/>
  <c r="M20" i="87" s="1"/>
  <c r="K55" i="87"/>
  <c r="M55" i="87" s="1"/>
  <c r="K23" i="87"/>
  <c r="M23" i="87" s="1"/>
  <c r="K21" i="87"/>
  <c r="M21" i="87" s="1"/>
  <c r="K27" i="87"/>
  <c r="M27" i="87" s="1"/>
  <c r="K24" i="87"/>
  <c r="M24" i="87" s="1"/>
  <c r="K51" i="87"/>
  <c r="M51" i="87" s="1"/>
  <c r="K56" i="87"/>
  <c r="M56" i="87" s="1"/>
  <c r="K15" i="87"/>
  <c r="M15" i="87" s="1"/>
  <c r="K28" i="87"/>
  <c r="M28" i="87" s="1"/>
  <c r="K57" i="87"/>
  <c r="M57" i="87" s="1"/>
  <c r="K25" i="87"/>
  <c r="M25" i="87" s="1"/>
  <c r="K12" i="87"/>
  <c r="M12" i="87" s="1"/>
  <c r="F14" i="91"/>
  <c r="F15" i="91" s="1"/>
  <c r="M53" i="86" l="1"/>
  <c r="O52" i="87"/>
  <c r="M21" i="86"/>
  <c r="O20" i="87"/>
  <c r="M52" i="86"/>
  <c r="O51" i="87"/>
  <c r="M28" i="86"/>
  <c r="O27" i="87"/>
  <c r="M22" i="86"/>
  <c r="O21" i="87"/>
  <c r="M24" i="86"/>
  <c r="O23" i="87"/>
  <c r="P23" i="87" s="1"/>
  <c r="M13" i="86"/>
  <c r="O12" i="87"/>
  <c r="P12" i="87" s="1"/>
  <c r="M26" i="86"/>
  <c r="O25" i="87"/>
  <c r="M39" i="86"/>
  <c r="O38" i="87"/>
  <c r="P38" i="87" s="1"/>
  <c r="M46" i="86"/>
  <c r="O45" i="87"/>
  <c r="M44" i="86"/>
  <c r="O43" i="87"/>
  <c r="P43" i="87" s="1"/>
  <c r="M54" i="86"/>
  <c r="O53" i="87"/>
  <c r="M38" i="86"/>
  <c r="O37" i="87"/>
  <c r="P37" i="87" s="1"/>
  <c r="M29" i="86"/>
  <c r="O28" i="87"/>
  <c r="M17" i="86"/>
  <c r="O16" i="87"/>
  <c r="M25" i="86"/>
  <c r="O24" i="87"/>
  <c r="P24" i="87" s="1"/>
  <c r="M51" i="86"/>
  <c r="O50" i="87"/>
  <c r="P50" i="87" s="1"/>
  <c r="M56" i="86"/>
  <c r="O55" i="87"/>
  <c r="M40" i="86"/>
  <c r="O39" i="87"/>
  <c r="P39" i="87" s="1"/>
  <c r="M41" i="86"/>
  <c r="O40" i="87"/>
  <c r="P40" i="87" s="1"/>
  <c r="M58" i="86"/>
  <c r="O57" i="87"/>
  <c r="P57" i="87" s="1"/>
  <c r="M27" i="86"/>
  <c r="O26" i="87"/>
  <c r="M55" i="86"/>
  <c r="O54" i="87"/>
  <c r="P54" i="87" s="1"/>
  <c r="M16" i="86"/>
  <c r="O15" i="87"/>
  <c r="P15" i="87" s="1"/>
  <c r="M43" i="86"/>
  <c r="O42" i="87"/>
  <c r="P42" i="87" s="1"/>
  <c r="M57" i="86"/>
  <c r="O56" i="87"/>
  <c r="M50" i="86"/>
  <c r="O49" i="87"/>
  <c r="M13" i="87"/>
  <c r="M19" i="86"/>
  <c r="O18" i="87"/>
  <c r="M48" i="86"/>
  <c r="O47" i="87"/>
  <c r="O28" i="86" l="1"/>
  <c r="R27" i="87"/>
  <c r="M14" i="86"/>
  <c r="O13" i="87"/>
  <c r="P27" i="87"/>
  <c r="O50" i="86"/>
  <c r="R49" i="87"/>
  <c r="R53" i="87"/>
  <c r="O54" i="86"/>
  <c r="P53" i="87"/>
  <c r="R16" i="87"/>
  <c r="O17" i="86"/>
  <c r="C20" i="88"/>
  <c r="O41" i="86"/>
  <c r="R40" i="87"/>
  <c r="O52" i="86"/>
  <c r="R51" i="87"/>
  <c r="O40" i="86"/>
  <c r="R39" i="87"/>
  <c r="P16" i="87"/>
  <c r="O21" i="86"/>
  <c r="R20" i="87"/>
  <c r="R56" i="87"/>
  <c r="O57" i="86"/>
  <c r="R26" i="87"/>
  <c r="O27" i="86"/>
  <c r="R45" i="87"/>
  <c r="O46" i="86"/>
  <c r="P26" i="87"/>
  <c r="P45" i="87"/>
  <c r="R21" i="87"/>
  <c r="O22" i="86"/>
  <c r="R52" i="87"/>
  <c r="O53" i="86"/>
  <c r="O26" i="86"/>
  <c r="R25" i="87"/>
  <c r="R12" i="87"/>
  <c r="O13" i="86"/>
  <c r="R55" i="87"/>
  <c r="O56" i="86"/>
  <c r="P56" i="87"/>
  <c r="P55" i="87"/>
  <c r="R42" i="87"/>
  <c r="O43" i="86"/>
  <c r="O58" i="86"/>
  <c r="R57" i="87"/>
  <c r="O51" i="86"/>
  <c r="R50" i="87"/>
  <c r="O38" i="86"/>
  <c r="R37" i="87"/>
  <c r="O39" i="86"/>
  <c r="R38" i="87"/>
  <c r="C18" i="88"/>
  <c r="R15" i="87"/>
  <c r="O16" i="86"/>
  <c r="R24" i="87"/>
  <c r="O25" i="86"/>
  <c r="P25" i="87"/>
  <c r="R54" i="87"/>
  <c r="O55" i="86"/>
  <c r="R43" i="87"/>
  <c r="O44" i="86"/>
  <c r="P51" i="87"/>
  <c r="P49" i="87"/>
  <c r="O24" i="86"/>
  <c r="R23" i="87"/>
  <c r="R28" i="87"/>
  <c r="O29" i="86"/>
  <c r="P20" i="87"/>
  <c r="P28" i="87"/>
  <c r="P21" i="87"/>
  <c r="P52" i="87"/>
  <c r="R18" i="87"/>
  <c r="O19" i="86"/>
  <c r="P18" i="87"/>
  <c r="O48" i="86"/>
  <c r="W48" i="86" s="1"/>
  <c r="R47" i="87"/>
  <c r="P47" i="87"/>
  <c r="W43" i="97"/>
  <c r="W46" i="97"/>
  <c r="W44" i="97"/>
  <c r="W47" i="97"/>
  <c r="W45" i="97"/>
  <c r="W18" i="97"/>
  <c r="W21" i="97"/>
  <c r="W19" i="97"/>
  <c r="W22" i="97"/>
  <c r="W20" i="97"/>
  <c r="W37" i="97"/>
  <c r="W40" i="97"/>
  <c r="W38" i="97"/>
  <c r="W36" i="97"/>
  <c r="W39" i="97"/>
  <c r="C14" i="88" l="1"/>
  <c r="H14" i="88" s="1"/>
  <c r="C22" i="88"/>
  <c r="C10" i="88"/>
  <c r="C8" i="88"/>
  <c r="I8" i="88" s="1"/>
  <c r="C24" i="88"/>
  <c r="C12" i="88"/>
  <c r="O12" i="88" s="1"/>
  <c r="F14" i="88"/>
  <c r="K14" i="88"/>
  <c r="L14" i="88"/>
  <c r="N14" i="88"/>
  <c r="G8" i="88"/>
  <c r="W43" i="86"/>
  <c r="P43" i="86"/>
  <c r="AA43" i="86" s="1"/>
  <c r="U43" i="86"/>
  <c r="W58" i="86"/>
  <c r="U58" i="86"/>
  <c r="P58" i="86"/>
  <c r="AA58" i="86" s="1"/>
  <c r="W21" i="86"/>
  <c r="P21" i="86"/>
  <c r="AA21" i="86" s="1"/>
  <c r="U21" i="86"/>
  <c r="W22" i="86"/>
  <c r="P22" i="86"/>
  <c r="AA22" i="86" s="1"/>
  <c r="U22" i="86"/>
  <c r="O14" i="86"/>
  <c r="R13" i="87"/>
  <c r="P13" i="87"/>
  <c r="J20" i="88"/>
  <c r="N20" i="88"/>
  <c r="M20" i="88"/>
  <c r="L20" i="88"/>
  <c r="E20" i="88"/>
  <c r="F20" i="88"/>
  <c r="K20" i="88"/>
  <c r="H20" i="88"/>
  <c r="O20" i="88"/>
  <c r="I20" i="88"/>
  <c r="G20" i="88"/>
  <c r="D20" i="88"/>
  <c r="W54" i="86"/>
  <c r="U54" i="86"/>
  <c r="P54" i="86"/>
  <c r="AA54" i="86" s="1"/>
  <c r="W40" i="86"/>
  <c r="P40" i="86"/>
  <c r="AA40" i="86" s="1"/>
  <c r="U40" i="86"/>
  <c r="M18" i="88"/>
  <c r="F18" i="88"/>
  <c r="E18" i="88"/>
  <c r="I18" i="88"/>
  <c r="O18" i="88"/>
  <c r="K18" i="88"/>
  <c r="J18" i="88"/>
  <c r="D18" i="88"/>
  <c r="H18" i="88"/>
  <c r="G18" i="88"/>
  <c r="N18" i="88"/>
  <c r="L18" i="88"/>
  <c r="C26" i="88"/>
  <c r="W56" i="86"/>
  <c r="U56" i="86"/>
  <c r="P56" i="86"/>
  <c r="AA56" i="86" s="1"/>
  <c r="W46" i="86"/>
  <c r="U46" i="86"/>
  <c r="P46" i="86"/>
  <c r="AA46" i="86" s="1"/>
  <c r="W52" i="86"/>
  <c r="U52" i="86"/>
  <c r="P52" i="86"/>
  <c r="AA52" i="86" s="1"/>
  <c r="W39" i="86"/>
  <c r="U39" i="86"/>
  <c r="P39" i="86"/>
  <c r="AA39" i="86" s="1"/>
  <c r="W13" i="86"/>
  <c r="P13" i="86"/>
  <c r="AA13" i="86" s="1"/>
  <c r="U13" i="86"/>
  <c r="W55" i="86"/>
  <c r="P55" i="86"/>
  <c r="AA55" i="86" s="1"/>
  <c r="U55" i="86"/>
  <c r="W57" i="86"/>
  <c r="P57" i="86"/>
  <c r="AA57" i="86" s="1"/>
  <c r="U57" i="86"/>
  <c r="W50" i="86"/>
  <c r="U50" i="86"/>
  <c r="P50" i="86"/>
  <c r="AA50" i="86" s="1"/>
  <c r="W41" i="86"/>
  <c r="P41" i="86"/>
  <c r="AA41" i="86" s="1"/>
  <c r="U41" i="86"/>
  <c r="U38" i="86"/>
  <c r="W38" i="86"/>
  <c r="P38" i="86"/>
  <c r="AA38" i="86" s="1"/>
  <c r="W28" i="86"/>
  <c r="U28" i="86"/>
  <c r="P28" i="86"/>
  <c r="AA28" i="86" s="1"/>
  <c r="W51" i="86"/>
  <c r="P51" i="86"/>
  <c r="AA51" i="86" s="1"/>
  <c r="U51" i="86"/>
  <c r="W26" i="86"/>
  <c r="P26" i="86"/>
  <c r="AA26" i="86" s="1"/>
  <c r="U26" i="86"/>
  <c r="W25" i="86"/>
  <c r="P25" i="86"/>
  <c r="AA25" i="86" s="1"/>
  <c r="U25" i="86"/>
  <c r="W29" i="86"/>
  <c r="U29" i="86"/>
  <c r="P29" i="86"/>
  <c r="AA29" i="86" s="1"/>
  <c r="W16" i="86"/>
  <c r="U16" i="86"/>
  <c r="P16" i="86"/>
  <c r="AA16" i="86" s="1"/>
  <c r="E22" i="88"/>
  <c r="G22" i="88"/>
  <c r="I22" i="88"/>
  <c r="J22" i="88"/>
  <c r="D22" i="88"/>
  <c r="F22" i="88"/>
  <c r="N22" i="88"/>
  <c r="M22" i="88"/>
  <c r="K22" i="88"/>
  <c r="L22" i="88"/>
  <c r="H22" i="88"/>
  <c r="O22" i="88"/>
  <c r="W24" i="86"/>
  <c r="P24" i="86"/>
  <c r="AA24" i="86" s="1"/>
  <c r="U24" i="86"/>
  <c r="W44" i="86"/>
  <c r="U44" i="86"/>
  <c r="P44" i="86"/>
  <c r="AA44" i="86" s="1"/>
  <c r="W27" i="86"/>
  <c r="U27" i="86"/>
  <c r="P27" i="86"/>
  <c r="AA27" i="86" s="1"/>
  <c r="W17" i="86"/>
  <c r="U17" i="86"/>
  <c r="P17" i="86"/>
  <c r="AA17" i="86" s="1"/>
  <c r="W53" i="86"/>
  <c r="P53" i="86"/>
  <c r="AA53" i="86" s="1"/>
  <c r="U53" i="86"/>
  <c r="W19" i="86"/>
  <c r="U19" i="86"/>
  <c r="P19" i="86"/>
  <c r="U48" i="86"/>
  <c r="P48" i="86"/>
  <c r="U20" i="97"/>
  <c r="V20" i="97"/>
  <c r="U21" i="97"/>
  <c r="V21" i="97"/>
  <c r="V19" i="97"/>
  <c r="U19" i="97"/>
  <c r="U18" i="97"/>
  <c r="V18" i="97"/>
  <c r="K45" i="97"/>
  <c r="F45" i="97"/>
  <c r="V45" i="97"/>
  <c r="Q45" i="97"/>
  <c r="J45" i="97"/>
  <c r="O45" i="97"/>
  <c r="H45" i="97"/>
  <c r="P45" i="97"/>
  <c r="S45" i="97"/>
  <c r="M45" i="97"/>
  <c r="R45" i="97"/>
  <c r="N45" i="97"/>
  <c r="L45" i="97"/>
  <c r="I45" i="97"/>
  <c r="U45" i="97"/>
  <c r="T45" i="97"/>
  <c r="G45" i="97"/>
  <c r="O32" i="97"/>
  <c r="O29" i="97"/>
  <c r="O26" i="97"/>
  <c r="O23" i="97"/>
  <c r="R31" i="97"/>
  <c r="O28" i="97"/>
  <c r="R27" i="97"/>
  <c r="O25" i="97"/>
  <c r="R28" i="97"/>
  <c r="R24" i="97"/>
  <c r="O33" i="97"/>
  <c r="R30" i="97"/>
  <c r="R29" i="97"/>
  <c r="R23" i="97"/>
  <c r="R33" i="97"/>
  <c r="O27" i="97"/>
  <c r="O31" i="97"/>
  <c r="O24" i="97"/>
  <c r="R26" i="97"/>
  <c r="R32" i="97"/>
  <c r="R25" i="97"/>
  <c r="O30" i="97"/>
  <c r="V47" i="97"/>
  <c r="P47" i="97"/>
  <c r="T47" i="97"/>
  <c r="H47" i="97"/>
  <c r="K47" i="97"/>
  <c r="F47" i="97"/>
  <c r="M47" i="97"/>
  <c r="Q47" i="97"/>
  <c r="O47" i="97"/>
  <c r="L47" i="97"/>
  <c r="J47" i="97"/>
  <c r="G47" i="97"/>
  <c r="U47" i="97"/>
  <c r="I47" i="97"/>
  <c r="S47" i="97"/>
  <c r="R47" i="97"/>
  <c r="N47" i="97"/>
  <c r="U22" i="97"/>
  <c r="V22" i="97"/>
  <c r="S36" i="97"/>
  <c r="G36" i="97"/>
  <c r="R36" i="97"/>
  <c r="J36" i="97"/>
  <c r="O36" i="97"/>
  <c r="M36" i="97"/>
  <c r="N36" i="97"/>
  <c r="U36" i="97"/>
  <c r="L36" i="97"/>
  <c r="T36" i="97"/>
  <c r="H36" i="97"/>
  <c r="F36" i="97"/>
  <c r="Q36" i="97"/>
  <c r="P36" i="97"/>
  <c r="I36" i="97"/>
  <c r="K36" i="97"/>
  <c r="V36" i="97"/>
  <c r="M44" i="97"/>
  <c r="V44" i="97"/>
  <c r="L44" i="97"/>
  <c r="Q44" i="97"/>
  <c r="I44" i="97"/>
  <c r="P44" i="97"/>
  <c r="T44" i="97"/>
  <c r="O44" i="97"/>
  <c r="H44" i="97"/>
  <c r="F44" i="97"/>
  <c r="G44" i="97"/>
  <c r="N44" i="97"/>
  <c r="S44" i="97"/>
  <c r="K44" i="97"/>
  <c r="J44" i="97"/>
  <c r="U44" i="97"/>
  <c r="R44" i="97"/>
  <c r="P38" i="97"/>
  <c r="T38" i="97"/>
  <c r="H38" i="97"/>
  <c r="R38" i="97"/>
  <c r="K38" i="97"/>
  <c r="F38" i="97"/>
  <c r="V38" i="97"/>
  <c r="Q38" i="97"/>
  <c r="U38" i="97"/>
  <c r="I38" i="97"/>
  <c r="S38" i="97"/>
  <c r="G38" i="97"/>
  <c r="M38" i="97"/>
  <c r="O38" i="97"/>
  <c r="J38" i="97"/>
  <c r="N38" i="97"/>
  <c r="L38" i="97"/>
  <c r="O46" i="97"/>
  <c r="F46" i="97"/>
  <c r="N46" i="97"/>
  <c r="M46" i="97"/>
  <c r="K46" i="97"/>
  <c r="U46" i="97"/>
  <c r="Q46" i="97"/>
  <c r="I46" i="97"/>
  <c r="J46" i="97"/>
  <c r="G46" i="97"/>
  <c r="L46" i="97"/>
  <c r="V46" i="97"/>
  <c r="S46" i="97"/>
  <c r="T46" i="97"/>
  <c r="H46" i="97"/>
  <c r="R46" i="97"/>
  <c r="P46" i="97"/>
  <c r="I39" i="97"/>
  <c r="Q39" i="97"/>
  <c r="T39" i="97"/>
  <c r="G39" i="97"/>
  <c r="H39" i="97"/>
  <c r="V39" i="97"/>
  <c r="M39" i="97"/>
  <c r="J39" i="97"/>
  <c r="K39" i="97"/>
  <c r="U39" i="97"/>
  <c r="S39" i="97"/>
  <c r="R39" i="97"/>
  <c r="F39" i="97"/>
  <c r="O39" i="97"/>
  <c r="L39" i="97"/>
  <c r="P39" i="97"/>
  <c r="N39" i="97"/>
  <c r="P40" i="97"/>
  <c r="K40" i="97"/>
  <c r="Q40" i="97"/>
  <c r="V40" i="97"/>
  <c r="M40" i="97"/>
  <c r="T40" i="97"/>
  <c r="H40" i="97"/>
  <c r="S40" i="97"/>
  <c r="R40" i="97"/>
  <c r="F40" i="97"/>
  <c r="O40" i="97"/>
  <c r="N40" i="97"/>
  <c r="L40" i="97"/>
  <c r="U40" i="97"/>
  <c r="J40" i="97"/>
  <c r="I40" i="97"/>
  <c r="G40" i="97"/>
  <c r="U43" i="97"/>
  <c r="M43" i="97"/>
  <c r="I43" i="97"/>
  <c r="L43" i="97"/>
  <c r="T43" i="97"/>
  <c r="G43" i="97"/>
  <c r="R43" i="97"/>
  <c r="F43" i="97"/>
  <c r="O43" i="97"/>
  <c r="N43" i="97"/>
  <c r="K43" i="97"/>
  <c r="P43" i="97"/>
  <c r="V43" i="97"/>
  <c r="J43" i="97"/>
  <c r="H43" i="97"/>
  <c r="S43" i="97"/>
  <c r="Q43" i="97"/>
  <c r="G37" i="97"/>
  <c r="L37" i="97"/>
  <c r="U37" i="97"/>
  <c r="K37" i="97"/>
  <c r="O37" i="97"/>
  <c r="R37" i="97"/>
  <c r="F37" i="97"/>
  <c r="N37" i="97"/>
  <c r="Q37" i="97"/>
  <c r="P37" i="97"/>
  <c r="J37" i="97"/>
  <c r="V37" i="97"/>
  <c r="T37" i="97"/>
  <c r="S37" i="97"/>
  <c r="M37" i="97"/>
  <c r="I37" i="97"/>
  <c r="H37" i="97"/>
  <c r="O14" i="88" l="1"/>
  <c r="E14" i="88"/>
  <c r="D14" i="88"/>
  <c r="J14" i="88"/>
  <c r="I14" i="88"/>
  <c r="M14" i="88"/>
  <c r="G14" i="88"/>
  <c r="F8" i="88"/>
  <c r="D8" i="88"/>
  <c r="J8" i="88"/>
  <c r="L12" i="88"/>
  <c r="E8" i="88"/>
  <c r="I12" i="88"/>
  <c r="K8" i="88"/>
  <c r="L8" i="88"/>
  <c r="J12" i="88"/>
  <c r="D12" i="88"/>
  <c r="K12" i="88"/>
  <c r="N8" i="88"/>
  <c r="G12" i="88"/>
  <c r="E12" i="88"/>
  <c r="H12" i="88"/>
  <c r="O8" i="88"/>
  <c r="F12" i="88"/>
  <c r="H8" i="88"/>
  <c r="M12" i="88"/>
  <c r="N12" i="88"/>
  <c r="C6" i="88"/>
  <c r="D6" i="88" s="1"/>
  <c r="M8" i="88"/>
  <c r="W14" i="86"/>
  <c r="U14" i="86"/>
  <c r="P14" i="86"/>
  <c r="AA14" i="86" s="1"/>
  <c r="AA48" i="86"/>
  <c r="AA19" i="86"/>
  <c r="O6" i="88" l="1"/>
  <c r="J24" i="88"/>
  <c r="D24" i="88"/>
  <c r="C25" i="88" s="1"/>
  <c r="L24" i="88"/>
  <c r="N24" i="88"/>
  <c r="F24" i="88"/>
  <c r="O24" i="88"/>
  <c r="H24" i="88"/>
  <c r="E24" i="88"/>
  <c r="K24" i="88"/>
  <c r="G24" i="88"/>
  <c r="M24" i="88"/>
  <c r="I24" i="88"/>
  <c r="G46" i="92" l="1"/>
  <c r="H46" i="92" s="1"/>
  <c r="H47" i="92" s="1"/>
  <c r="Z42" i="97"/>
  <c r="AC42" i="97" s="1"/>
  <c r="Y42" i="97"/>
  <c r="AB42" i="97" s="1"/>
  <c r="G77" i="92"/>
  <c r="H77" i="92" s="1"/>
  <c r="H78" i="92" s="1"/>
  <c r="Y35" i="97"/>
  <c r="G67" i="92"/>
  <c r="H67" i="92" s="1"/>
  <c r="H68" i="92" s="1"/>
  <c r="G36" i="92"/>
  <c r="L32" i="87"/>
  <c r="Z35" i="97"/>
  <c r="AC35" i="97" s="1"/>
  <c r="Y17" i="97"/>
  <c r="AB17" i="97" s="1"/>
  <c r="G56" i="92"/>
  <c r="H56" i="92" s="1"/>
  <c r="H57" i="92" s="1"/>
  <c r="Z17" i="97"/>
  <c r="AC17" i="97" s="1"/>
  <c r="G26" i="92"/>
  <c r="H26" i="92" s="1"/>
  <c r="H27" i="92" s="1"/>
  <c r="L35" i="87" l="1"/>
  <c r="M35" i="87" s="1"/>
  <c r="H79" i="92"/>
  <c r="H80" i="92" s="1"/>
  <c r="H81" i="92" s="1"/>
  <c r="H82" i="92" s="1"/>
  <c r="H83" i="92" s="1"/>
  <c r="I81" i="92"/>
  <c r="L34" i="87"/>
  <c r="M34" i="87" s="1"/>
  <c r="I50" i="92"/>
  <c r="H48" i="92"/>
  <c r="H49" i="92" s="1"/>
  <c r="H50" i="92" s="1"/>
  <c r="H51" i="92" s="1"/>
  <c r="H52" i="92" s="1"/>
  <c r="L33" i="86"/>
  <c r="M32" i="87"/>
  <c r="L33" i="87"/>
  <c r="M33" i="87" s="1"/>
  <c r="H69" i="92"/>
  <c r="H70" i="92" s="1"/>
  <c r="H71" i="92" s="1"/>
  <c r="H72" i="92" s="1"/>
  <c r="H73" i="92" s="1"/>
  <c r="I71" i="92"/>
  <c r="H36" i="92"/>
  <c r="H37" i="92" s="1"/>
  <c r="AB35" i="97"/>
  <c r="L30" i="87"/>
  <c r="I30" i="92"/>
  <c r="H28" i="92"/>
  <c r="H29" i="92" s="1"/>
  <c r="H30" i="92" s="1"/>
  <c r="H31" i="92" s="1"/>
  <c r="H32" i="92" s="1"/>
  <c r="L31" i="87"/>
  <c r="M31" i="87" s="1"/>
  <c r="I60" i="92"/>
  <c r="H58" i="92"/>
  <c r="H59" i="92"/>
  <c r="H60" i="92" s="1"/>
  <c r="H61" i="92" s="1"/>
  <c r="H62" i="92" s="1"/>
  <c r="L35" i="86" l="1"/>
  <c r="M35" i="86"/>
  <c r="O34" i="87"/>
  <c r="P34" i="87" s="1"/>
  <c r="M36" i="86"/>
  <c r="O35" i="87"/>
  <c r="L36" i="86"/>
  <c r="L34" i="86"/>
  <c r="H38" i="92"/>
  <c r="H39" i="92" s="1"/>
  <c r="H40" i="92" s="1"/>
  <c r="H41" i="92" s="1"/>
  <c r="H42" i="92" s="1"/>
  <c r="I40" i="92"/>
  <c r="M34" i="86"/>
  <c r="O33" i="87"/>
  <c r="M33" i="86"/>
  <c r="O32" i="87"/>
  <c r="M32" i="86"/>
  <c r="O31" i="87"/>
  <c r="L32" i="86"/>
  <c r="M30" i="87"/>
  <c r="L31" i="86"/>
  <c r="R35" i="87" l="1"/>
  <c r="O36" i="86"/>
  <c r="P35" i="87"/>
  <c r="R34" i="87"/>
  <c r="O35" i="86"/>
  <c r="U35" i="86"/>
  <c r="R32" i="87"/>
  <c r="O33" i="86"/>
  <c r="W33" i="86" s="1"/>
  <c r="P32" i="87"/>
  <c r="R33" i="87"/>
  <c r="O34" i="86"/>
  <c r="P33" i="87"/>
  <c r="M31" i="86"/>
  <c r="O30" i="87"/>
  <c r="R31" i="87"/>
  <c r="O32" i="86"/>
  <c r="P31" i="87"/>
  <c r="P34" i="86" l="1"/>
  <c r="AA34" i="86" s="1"/>
  <c r="W34" i="86"/>
  <c r="P32" i="86"/>
  <c r="AA32" i="86" s="1"/>
  <c r="W32" i="86"/>
  <c r="P35" i="86"/>
  <c r="AA35" i="86" s="1"/>
  <c r="W35" i="86"/>
  <c r="P36" i="86"/>
  <c r="AA36" i="86" s="1"/>
  <c r="W36" i="86"/>
  <c r="U34" i="86"/>
  <c r="U36" i="86"/>
  <c r="P33" i="86"/>
  <c r="AA33" i="86" s="1"/>
  <c r="U33" i="86"/>
  <c r="U32" i="86"/>
  <c r="R30" i="87"/>
  <c r="O31" i="86"/>
  <c r="W31" i="86" s="1"/>
  <c r="P30" i="87"/>
  <c r="P58" i="87" l="1"/>
  <c r="P61" i="86" s="1"/>
  <c r="R61" i="86" s="1"/>
  <c r="C16" i="88"/>
  <c r="P31" i="86"/>
  <c r="U31" i="86"/>
  <c r="H16" i="88" l="1"/>
  <c r="F16" i="88"/>
  <c r="G16" i="88"/>
  <c r="E16" i="88"/>
  <c r="D16" i="88"/>
  <c r="O16" i="88"/>
  <c r="J16" i="88"/>
  <c r="N16" i="88"/>
  <c r="L16" i="88"/>
  <c r="K16" i="88"/>
  <c r="I16" i="88"/>
  <c r="M16" i="88"/>
  <c r="R59" i="86"/>
  <c r="R62" i="86" s="1"/>
  <c r="AA31" i="86"/>
  <c r="P59" i="86" l="1"/>
  <c r="AA59" i="86" s="1"/>
  <c r="N26" i="88" l="1"/>
  <c r="I26" i="88"/>
  <c r="E26" i="88"/>
  <c r="M26" i="88"/>
  <c r="L26" i="88"/>
  <c r="K26" i="88"/>
  <c r="J26" i="88"/>
  <c r="H26" i="88"/>
  <c r="G26" i="88"/>
  <c r="F26" i="88"/>
  <c r="O26" i="88"/>
  <c r="D26" i="88"/>
  <c r="O33" i="88"/>
  <c r="P6" i="86"/>
  <c r="D9" i="88" l="1"/>
  <c r="D10" i="88" s="1"/>
  <c r="D28" i="88" s="1"/>
  <c r="D30" i="88" s="1"/>
  <c r="G9" i="88"/>
  <c r="G10" i="88" s="1"/>
  <c r="G28" i="88" s="1"/>
  <c r="G29" i="88" s="1"/>
  <c r="O9" i="88"/>
  <c r="O10" i="88" s="1"/>
  <c r="O28" i="88" s="1"/>
  <c r="O29" i="88" s="1"/>
  <c r="F9" i="88"/>
  <c r="F10" i="88" s="1"/>
  <c r="F28" i="88" s="1"/>
  <c r="F29" i="88" s="1"/>
  <c r="H9" i="88"/>
  <c r="H10" i="88" s="1"/>
  <c r="H28" i="88" s="1"/>
  <c r="H29" i="88" s="1"/>
  <c r="E9" i="88"/>
  <c r="E10" i="88" s="1"/>
  <c r="E28" i="88" s="1"/>
  <c r="E29" i="88" s="1"/>
  <c r="J9" i="88"/>
  <c r="J10" i="88" s="1"/>
  <c r="J28" i="88" s="1"/>
  <c r="J29" i="88" s="1"/>
  <c r="K9" i="88"/>
  <c r="K10" i="88" s="1"/>
  <c r="K28" i="88" s="1"/>
  <c r="K29" i="88" s="1"/>
  <c r="L9" i="88"/>
  <c r="L10" i="88" s="1"/>
  <c r="L28" i="88" s="1"/>
  <c r="L29" i="88" s="1"/>
  <c r="M9" i="88"/>
  <c r="M10" i="88" s="1"/>
  <c r="M28" i="88" s="1"/>
  <c r="M29" i="88" s="1"/>
  <c r="I9" i="88"/>
  <c r="I10" i="88" s="1"/>
  <c r="I28" i="88" s="1"/>
  <c r="I29" i="88" s="1"/>
  <c r="N9" i="88"/>
  <c r="N10" i="88" s="1"/>
  <c r="N28" i="88" s="1"/>
  <c r="N29" i="88" s="1"/>
  <c r="D29" i="88" l="1"/>
  <c r="D31" i="88" s="1"/>
  <c r="E31" i="88" s="1"/>
  <c r="F31" i="88" s="1"/>
  <c r="G31" i="88" s="1"/>
  <c r="H31" i="88" s="1"/>
  <c r="I31" i="88" s="1"/>
  <c r="J31" i="88" s="1"/>
  <c r="K31" i="88" s="1"/>
  <c r="L31" i="88" s="1"/>
  <c r="M31" i="88" s="1"/>
  <c r="N31" i="88" s="1"/>
  <c r="O31" i="88" s="1"/>
  <c r="E30" i="88"/>
  <c r="F30" i="88" s="1"/>
  <c r="G30" i="88" s="1"/>
  <c r="H30" i="88" s="1"/>
  <c r="I30" i="88" s="1"/>
  <c r="J30" i="88" s="1"/>
  <c r="K30" i="88" s="1"/>
  <c r="L30" i="88" s="1"/>
  <c r="M30" i="88" s="1"/>
  <c r="N30" i="88" s="1"/>
  <c r="O30" i="88" s="1"/>
  <c r="C9" i="88"/>
</calcChain>
</file>

<file path=xl/sharedStrings.xml><?xml version="1.0" encoding="utf-8"?>
<sst xmlns="http://schemas.openxmlformats.org/spreadsheetml/2006/main" count="6173" uniqueCount="1197">
  <si>
    <t>ITEM</t>
  </si>
  <si>
    <t>DISCRIMINAÇÃO DOS SERVIÇOS</t>
  </si>
  <si>
    <t>Encargos Sociais:</t>
  </si>
  <si>
    <t>Horista</t>
  </si>
  <si>
    <t>Mensalista</t>
  </si>
  <si>
    <t>UND</t>
  </si>
  <si>
    <t>QTDE.</t>
  </si>
  <si>
    <t>und</t>
  </si>
  <si>
    <t>m²</t>
  </si>
  <si>
    <t>m³</t>
  </si>
  <si>
    <t>PAVIMENTAÇÃO</t>
  </si>
  <si>
    <t>t</t>
  </si>
  <si>
    <t>SINALIZAÇÃO</t>
  </si>
  <si>
    <t>VALOR TOTAL DO SRP</t>
  </si>
  <si>
    <t>DRENAGEM</t>
  </si>
  <si>
    <t>m</t>
  </si>
  <si>
    <t>CODEVASF</t>
  </si>
  <si>
    <t>SINAPI</t>
  </si>
  <si>
    <t>BDI</t>
  </si>
  <si>
    <t>PROJETO EXECUTIVO</t>
  </si>
  <si>
    <t>Projeto Executivo</t>
  </si>
  <si>
    <t>SERVIÇOS COMPLEMENTARES</t>
  </si>
  <si>
    <t>ORIGEM
COMPOSIÇÃO</t>
  </si>
  <si>
    <t>CÓDIGO
COMPOSIÇÃO</t>
  </si>
  <si>
    <t>SICRO</t>
  </si>
  <si>
    <t>Composição Própria</t>
  </si>
  <si>
    <t>tkm</t>
  </si>
  <si>
    <t>Imprimação com emulsão asfáltica</t>
  </si>
  <si>
    <t>Pintura de ligação</t>
  </si>
  <si>
    <t>Codevasf</t>
  </si>
  <si>
    <t>Conserto de quebra no ramal na rua sem pavimento com fornecimento de material hidráulico</t>
  </si>
  <si>
    <t>R$/m²</t>
  </si>
  <si>
    <t>Escavação, carga e transporte de material de 1ª categoria - DMT de 1.000 a 1.200 m - caminho de serviço em leito natural - com escavadeira e caminhão basculante de 14 m³</t>
  </si>
  <si>
    <t>Espalhamento de material em bota-fora</t>
  </si>
  <si>
    <t>CPU-12</t>
  </si>
  <si>
    <t>AQUISIÇÃO DE CIMENTO ASFALTICO CAP 50/70</t>
  </si>
  <si>
    <t>CPU-13</t>
  </si>
  <si>
    <t>CPU-14</t>
  </si>
  <si>
    <t>AQUISIÇÃO DE EMULSÃO ASFÁLTICA RR-1C</t>
  </si>
  <si>
    <t>CPU-15</t>
  </si>
  <si>
    <t>Total de m²</t>
  </si>
  <si>
    <t>TRANSPORTE CAP 50/70</t>
  </si>
  <si>
    <t>TRANSPORTE RR-1C</t>
  </si>
  <si>
    <t>Suporte metálico galvanizado para placa de advertência ou regulamentação - lado ou diâmetro de 0,60 m - fornecimento e implantação</t>
  </si>
  <si>
    <t>CPU-17</t>
  </si>
  <si>
    <t>CPU-18</t>
  </si>
  <si>
    <t>CPU-19</t>
  </si>
  <si>
    <t>Placa de regulamentação em aço D = 0,60 m - película retrorrefletiva tipo I + SI - fornecimento e implantação</t>
  </si>
  <si>
    <t>Meio-fio de concreto - MFC 03 - areia e brita comerciais - fôrma de madeira</t>
  </si>
  <si>
    <t>Caiação mecanizada com fixador de cal</t>
  </si>
  <si>
    <t>Pintura de faixa com tinta acrílica - espessura de 0,4 mm</t>
  </si>
  <si>
    <t>Placa de advertência em aço, lado de 0,60 m - película retrorrefletiva tipo I + SI - fornecimento e implantação</t>
  </si>
  <si>
    <t>Transporte com caminhão basculante de 10 m³ - rodovia em leito natural</t>
  </si>
  <si>
    <t>Transporte com caminhão basculante de 10 m³ - rodovia em revestimento primário</t>
  </si>
  <si>
    <t>Transporte com caminhão basculante de 10 m³ - rodovia pavimentada</t>
  </si>
  <si>
    <t>Transporte com caminhão carroceria de 15 t - rodovia em leito natural</t>
  </si>
  <si>
    <t>Transporte com caminhão carroceria de 15 t - rodovia em revestimento primário</t>
  </si>
  <si>
    <t>Transporte com caminhão carroceria de 15 t - rodovia pavimentada</t>
  </si>
  <si>
    <t>Canteiro de Obras e Almoxarifado</t>
  </si>
  <si>
    <t>MOMENTO DE TRANSPORTE</t>
  </si>
  <si>
    <t>PREÇO UNITÁRIO COM BDI</t>
  </si>
  <si>
    <t>AQUISIÇÃO E TRANSPORTE DO MATERIAL BETUMINOSO</t>
  </si>
  <si>
    <t>TERRAPLANAGEM</t>
  </si>
  <si>
    <t xml:space="preserve">PREÇO UNITÁRIO </t>
  </si>
  <si>
    <t>Transporte de cimento ou cal hidratada a granel com caminhão silo de 30 m³ - rodovia em leito natural</t>
  </si>
  <si>
    <t>Transporte de cimento ou cal hidratada a granel com caminhão silo de 30 m³ - rodovia em revestimento primário</t>
  </si>
  <si>
    <t>Transporte de cimento ou cal hidratada a granel com caminhão silo de 30 m³ - rodovia pavimentada</t>
  </si>
  <si>
    <t>SICRO:</t>
  </si>
  <si>
    <t>SINAPI:</t>
  </si>
  <si>
    <t xml:space="preserve">BDI % = </t>
  </si>
  <si>
    <t>BDI  DIFERENCIADO% =</t>
  </si>
  <si>
    <t>Data Base do Orçamento</t>
  </si>
  <si>
    <t>Mob</t>
  </si>
  <si>
    <t>Canteiro</t>
  </si>
  <si>
    <t>Adm Local</t>
  </si>
  <si>
    <t>Fornecimento e instalação de placa de obra com chapa galvanizada e estrutura de madeira. af_03/2022_ps</t>
  </si>
  <si>
    <t>Mobilização</t>
  </si>
  <si>
    <t>Desmobilização</t>
  </si>
  <si>
    <t>MOBILIZAÇÃO/DESMOBILIZAÇÃO</t>
  </si>
  <si>
    <t>INSTALAÇÃO DE CANTEIRO</t>
  </si>
  <si>
    <t>ADMINISTRAÇÃO LOCAL DA OBRA</t>
  </si>
  <si>
    <t>Administração Local da Obra</t>
  </si>
  <si>
    <t>AQUISIÇÃO DE EAI</t>
  </si>
  <si>
    <t>TRANSPORTE DE EAI</t>
  </si>
  <si>
    <t>CONTRATAÇÃO DE SERVIÇOS DE PAVIMENTAÇÃO ASFÁLTICA COM CONCRETO BETUMINOSO USINADO A QUENTE (CBUQ) EM VIAS URBANAS E RURAIS INSERIDAS NA ÁREA DE ATUAÇÃO DA CODEVASF, NO ESTADO MARANHÃO</t>
  </si>
  <si>
    <t>QT</t>
  </si>
  <si>
    <t>Desconto ofertado:</t>
  </si>
  <si>
    <t>PROPOSTA DE PREÇOS</t>
  </si>
  <si>
    <t>Observações:</t>
  </si>
  <si>
    <t>1. Preencher apenas a coluna em amarelo com os dados da proposta de preços da licitante.</t>
  </si>
  <si>
    <t>DESCONTO</t>
  </si>
  <si>
    <t>PREÇO UNITÁRIO COM BDI APÓS O DESCONTO</t>
  </si>
  <si>
    <t>PREÇO TOTAL COM BDI APÓS O DESCONTO</t>
  </si>
  <si>
    <t>PROPOSTA DA EMPRESA LICITANTE</t>
  </si>
  <si>
    <t>VALOR DO MÓDULO MÍNIMO</t>
  </si>
  <si>
    <t>BDI materiais da licitante:</t>
  </si>
  <si>
    <t>BDI serviços da licitante:</t>
  </si>
  <si>
    <t>PO TOTAL</t>
  </si>
  <si>
    <t>VALOR TOTAL DO MODULO</t>
  </si>
  <si>
    <t xml:space="preserve">Encargos Sociais: </t>
  </si>
  <si>
    <t xml:space="preserve">Cronograma Físico e Financeiro </t>
  </si>
  <si>
    <t>Item</t>
  </si>
  <si>
    <t>Descrição</t>
  </si>
  <si>
    <t>Total Por Etapa</t>
  </si>
  <si>
    <t>30 DIAS</t>
  </si>
  <si>
    <t>60 DIAS</t>
  </si>
  <si>
    <t>90 DIAS</t>
  </si>
  <si>
    <t>120 DIAS</t>
  </si>
  <si>
    <t>150 DIAS</t>
  </si>
  <si>
    <t>180 DIAS</t>
  </si>
  <si>
    <t>210 DIAS</t>
  </si>
  <si>
    <t>240 DIAS</t>
  </si>
  <si>
    <t>270 DIAS</t>
  </si>
  <si>
    <t>300 DIAS</t>
  </si>
  <si>
    <t>330 DIAS</t>
  </si>
  <si>
    <t>360 DIAS</t>
  </si>
  <si>
    <t>AQUISIÇÃO E TRANSPORTE DE MATERIAL BETUMINOSO</t>
  </si>
  <si>
    <t>Porcentagem</t>
  </si>
  <si>
    <t>Custo</t>
  </si>
  <si>
    <t>Porcentagem Acumulado</t>
  </si>
  <si>
    <t>Custo Acumulado</t>
  </si>
  <si>
    <t>Total Geral</t>
  </si>
  <si>
    <t>R$</t>
  </si>
  <si>
    <t>CONSUMO DO MATERIAL BETUMINOSO TOTAL</t>
  </si>
  <si>
    <t>TRECHO</t>
  </si>
  <si>
    <t>QUANTIDADES</t>
  </si>
  <si>
    <t>MAT. BETUMINOSO</t>
  </si>
  <si>
    <t>Inicio           (km)</t>
  </si>
  <si>
    <t>Fim              (km)</t>
  </si>
  <si>
    <t>Extensão     (m)</t>
  </si>
  <si>
    <t>Largura       (m)</t>
  </si>
  <si>
    <t>Espess.       (m)</t>
  </si>
  <si>
    <t>Área            (m2)</t>
  </si>
  <si>
    <t>Volume              (m3)</t>
  </si>
  <si>
    <t>Densidade (t/m3)</t>
  </si>
  <si>
    <t>Massa            (t)</t>
  </si>
  <si>
    <t>Unid</t>
  </si>
  <si>
    <t>Quant.</t>
  </si>
  <si>
    <t>Tipo</t>
  </si>
  <si>
    <t>Consumo Taxa de Aplicação</t>
  </si>
  <si>
    <t xml:space="preserve">Unid. </t>
  </si>
  <si>
    <t>IMPRIMAÇÃO</t>
  </si>
  <si>
    <t>EAI</t>
  </si>
  <si>
    <t>1,3 l/m2</t>
  </si>
  <si>
    <t>CM-30</t>
  </si>
  <si>
    <t>1,2 l/m2</t>
  </si>
  <si>
    <t>PINTURA DE LIGAÇÃO</t>
  </si>
  <si>
    <t>RR-1C</t>
  </si>
  <si>
    <t>0,45 l/m2</t>
  </si>
  <si>
    <t>CBUQ FAIXA "C"</t>
  </si>
  <si>
    <t>CAP-50/70</t>
  </si>
  <si>
    <t>64,49 t/m3</t>
  </si>
  <si>
    <t>CBUQ FAIXA "B"</t>
  </si>
  <si>
    <t>MOBILIZAÇÃO/DESMOBILIZAÇÃO (MOB)</t>
  </si>
  <si>
    <t>Distância da Capital ao Canteiro:</t>
  </si>
  <si>
    <t>Fica a cargo de cada SR colocar a distancia adequada de acordo com o historico de mobilização</t>
  </si>
  <si>
    <t>Velocidade média de transporte (pavim.):</t>
  </si>
  <si>
    <t>Transporte dos equipamentos</t>
  </si>
  <si>
    <t>CODIGO</t>
  </si>
  <si>
    <t>EQUIPAMENTO</t>
  </si>
  <si>
    <t>VEÍCULO TRANSPORTADOR</t>
  </si>
  <si>
    <t>QTDE</t>
  </si>
  <si>
    <t>K</t>
  </si>
  <si>
    <t>FU</t>
  </si>
  <si>
    <t>CUSTO DO TRANSPORTE</t>
  </si>
  <si>
    <t>(R$/h)</t>
  </si>
  <si>
    <t>(R$)/km</t>
  </si>
  <si>
    <t>E9524</t>
  </si>
  <si>
    <t>E9526</t>
  </si>
  <si>
    <t>E9577</t>
  </si>
  <si>
    <t>E9518</t>
  </si>
  <si>
    <t>E9615</t>
  </si>
  <si>
    <t>E9689</t>
  </si>
  <si>
    <t>E9530</t>
  </si>
  <si>
    <t>E9558</t>
  </si>
  <si>
    <t>E9758</t>
  </si>
  <si>
    <t>E9685</t>
  </si>
  <si>
    <t>E9605</t>
  </si>
  <si>
    <t>E9579</t>
  </si>
  <si>
    <t>E9509</t>
  </si>
  <si>
    <t>E9762</t>
  </si>
  <si>
    <t>E9681</t>
  </si>
  <si>
    <t>E9545</t>
  </si>
  <si>
    <t>E9571</t>
  </si>
  <si>
    <t>E9514</t>
  </si>
  <si>
    <t>E9511</t>
  </si>
  <si>
    <t>E9779</t>
  </si>
  <si>
    <t>E9559</t>
  </si>
  <si>
    <t>E9584</t>
  </si>
  <si>
    <t>E9021</t>
  </si>
  <si>
    <t>E9687</t>
  </si>
  <si>
    <t>E9667</t>
  </si>
  <si>
    <t>E9644</t>
  </si>
  <si>
    <t>E9592</t>
  </si>
  <si>
    <t>E9540</t>
  </si>
  <si>
    <t>E9515</t>
  </si>
  <si>
    <t>E9506</t>
  </si>
  <si>
    <t>E9256</t>
  </si>
  <si>
    <t>E9156</t>
  </si>
  <si>
    <t>E9146</t>
  </si>
  <si>
    <t>E9010</t>
  </si>
  <si>
    <t>E9519</t>
  </si>
  <si>
    <t>E9071</t>
  </si>
  <si>
    <t>E9064</t>
  </si>
  <si>
    <t>E9066</t>
  </si>
  <si>
    <t>E9535</t>
  </si>
  <si>
    <t>E9507</t>
  </si>
  <si>
    <t>E9568</t>
  </si>
  <si>
    <t>E9753</t>
  </si>
  <si>
    <t>E9623</t>
  </si>
  <si>
    <t>E9622</t>
  </si>
  <si>
    <t>E9678</t>
  </si>
  <si>
    <t>TOTAL</t>
  </si>
  <si>
    <t>CUSTO TOTAL MOBILIZAÇÃO E DESMOBILIZAÇÃO</t>
  </si>
  <si>
    <t>DESCRIÇÃO</t>
  </si>
  <si>
    <t>VALOR</t>
  </si>
  <si>
    <t>BDI (%)</t>
  </si>
  <si>
    <t>CANTEIRO DE OBRAS PARA CONSTRUÇAO RODOVIÁRIA</t>
  </si>
  <si>
    <t>Descrição dos serviços</t>
  </si>
  <si>
    <t>Tipo de container</t>
  </si>
  <si>
    <t>Unidade</t>
  </si>
  <si>
    <t>Quantidade</t>
  </si>
  <si>
    <t>Preço unitário (R$)</t>
  </si>
  <si>
    <t>Total (R$)</t>
  </si>
  <si>
    <t>Escritório e seção técnica</t>
  </si>
  <si>
    <r>
      <rPr>
        <sz val="9"/>
        <color rgb="FF231F20"/>
        <rFont val="Times New Roman"/>
        <family val="1"/>
      </rPr>
      <t>und</t>
    </r>
  </si>
  <si>
    <t>Banheiro e vestiário</t>
  </si>
  <si>
    <t>TOTAL DO CANTEIRO</t>
  </si>
  <si>
    <t>DURAÇÃO (MESES)</t>
  </si>
  <si>
    <t>TOTAL DO CANTEIRO (com BDI)</t>
  </si>
  <si>
    <t>BDI %:</t>
  </si>
  <si>
    <t>COMPOSIÇÕES DE CUSTO UNITARIO</t>
  </si>
  <si>
    <t>Correção de vazamentos no ramal na rua sem pavimento com fornecimento do material hidráulico</t>
  </si>
  <si>
    <t>M</t>
  </si>
  <si>
    <t>COEF.</t>
  </si>
  <si>
    <t>PRECO UNITÁRIO (R$)</t>
  </si>
  <si>
    <t>TOTAL (R$)</t>
  </si>
  <si>
    <t>P9824</t>
  </si>
  <si>
    <t>H</t>
  </si>
  <si>
    <t>P9807</t>
  </si>
  <si>
    <t>INS. SINAPI</t>
  </si>
  <si>
    <t>TUBO PVC, SOLDAVEL, DN 20 MM, AGUA FRIA (NBR-5648)</t>
  </si>
  <si>
    <t>INSUMO</t>
  </si>
  <si>
    <t>ORSE</t>
  </si>
  <si>
    <t>Arco de serra</t>
  </si>
  <si>
    <t>un</t>
  </si>
  <si>
    <t>LUVA SOLDAVEL COM ROSCA, PVC, 20 MM X 1/2", PARA AGUA FRIA PREDIAL</t>
  </si>
  <si>
    <t>Sub total:</t>
  </si>
  <si>
    <t>Total Serviços:</t>
  </si>
  <si>
    <t>CIMENTO ASFALTICO 50/70</t>
  </si>
  <si>
    <t>EMULSÃO ASFÁLTICA RR-1C</t>
  </si>
  <si>
    <t>TRANSPORTE DE CIMENTO ASFALTICO CAP 50/70</t>
  </si>
  <si>
    <t>TRANSPORTE DE CIMENTO ASFALTICO 50/70</t>
  </si>
  <si>
    <t>TRANSPORTE DE EMULSÃO ASFÁLTICA RR-1C</t>
  </si>
  <si>
    <t>parcela fixa da administração local 
(mão de obra)</t>
  </si>
  <si>
    <t>Código</t>
  </si>
  <si>
    <t xml:space="preserve">Discriminação </t>
  </si>
  <si>
    <t xml:space="preserve"> Quantidade </t>
  </si>
  <si>
    <t>Custo Unitário (R$)</t>
  </si>
  <si>
    <t xml:space="preserve"> Custo Total (R$)</t>
  </si>
  <si>
    <t>Mão de Obra</t>
  </si>
  <si>
    <t>Gerência Técnica</t>
  </si>
  <si>
    <t>Geral</t>
  </si>
  <si>
    <t>Engenheiro chefe</t>
  </si>
  <si>
    <t>mês</t>
  </si>
  <si>
    <t>Encarregado geral</t>
  </si>
  <si>
    <t>Técnico de meio ambiente</t>
  </si>
  <si>
    <t>Motorista de veículo leve - mensalista</t>
  </si>
  <si>
    <t>Secretária</t>
  </si>
  <si>
    <t>Subtotal do Item 1.1</t>
  </si>
  <si>
    <t>Auxiliar</t>
  </si>
  <si>
    <t>Engenheiro auxiliar</t>
  </si>
  <si>
    <t>Auxiliar técnico</t>
  </si>
  <si>
    <t>Subtotal do Item 1.2</t>
  </si>
  <si>
    <t>Gerência Administrativa</t>
  </si>
  <si>
    <t>Chefe do setor administrativo</t>
  </si>
  <si>
    <t>Encarregado administrativo</t>
  </si>
  <si>
    <t>Porteiro</t>
  </si>
  <si>
    <t>Vigia</t>
  </si>
  <si>
    <t>Subtotal do Item 1.3</t>
  </si>
  <si>
    <t>Auxiliar administrativo</t>
  </si>
  <si>
    <t>Faxineiro</t>
  </si>
  <si>
    <t>Subtotal do Item 1.4</t>
  </si>
  <si>
    <t>Total da Mão de Obra da Parcela Fixa</t>
  </si>
  <si>
    <t>parcela fixa da administração local 
(veículos)</t>
  </si>
  <si>
    <t>Utilização Produtiva</t>
  </si>
  <si>
    <t>Utilização Improdutiva</t>
  </si>
  <si>
    <t>Custo Horário 
Produtivo (R$)</t>
  </si>
  <si>
    <t>Custo Horário Improdutivo (R$)</t>
  </si>
  <si>
    <t>Custo Total (R$)</t>
  </si>
  <si>
    <t>Veículos</t>
  </si>
  <si>
    <t>2.1</t>
  </si>
  <si>
    <t>E9093</t>
  </si>
  <si>
    <t>Veículo Leve 53 kw</t>
  </si>
  <si>
    <t>E9560</t>
  </si>
  <si>
    <t>Ônibus coletivo - 175 kw</t>
  </si>
  <si>
    <t>Subtotal do Item 2</t>
  </si>
  <si>
    <t>2.2</t>
  </si>
  <si>
    <t>2.3</t>
  </si>
  <si>
    <t>Total dos Veículos da Parcela Fixa</t>
  </si>
  <si>
    <t>Composição de custo da equipe de produção de terraplenagem</t>
  </si>
  <si>
    <t>Equipe de Produção de Terraplenagem</t>
  </si>
  <si>
    <t>3.1</t>
  </si>
  <si>
    <t>Encarregado de terraplenagem</t>
  </si>
  <si>
    <t>Subtotal do Item 3.1</t>
  </si>
  <si>
    <t>3.2</t>
  </si>
  <si>
    <t>Subtotal do Item 3.2</t>
  </si>
  <si>
    <t>Total da Equipe de Produção de Terraplenagem</t>
  </si>
  <si>
    <t>Composição de custo da equipe de produção de pavimentação</t>
  </si>
  <si>
    <t>Equipe de Produção de Pavimentação</t>
  </si>
  <si>
    <t>Encarregado de pavimentação</t>
  </si>
  <si>
    <t>Total da Equipe de Produção de Pavimentação</t>
  </si>
  <si>
    <t>Composição de custo da equipe de produção de drenagem</t>
  </si>
  <si>
    <t>Encarregado especializado</t>
  </si>
  <si>
    <t>Composição de custo da equipe de produção de sinalização</t>
  </si>
  <si>
    <t>Composição de custo da equipe topografia</t>
  </si>
  <si>
    <t>Equipe de Topografia</t>
  </si>
  <si>
    <t>Topógrafo</t>
  </si>
  <si>
    <t>Auxiliar de topografia</t>
  </si>
  <si>
    <t>Total da Equipe de Produção de Topografia</t>
  </si>
  <si>
    <t>Composição de custo do setor de medicina e segurança do trabalho</t>
  </si>
  <si>
    <t>Setor de Medicina e Segurança do Trabalho</t>
  </si>
  <si>
    <t>Técnico de segurança do trabalho</t>
  </si>
  <si>
    <t>Engenheiro de segurança do trabalho</t>
  </si>
  <si>
    <t>Médico do trabalho</t>
  </si>
  <si>
    <t>Médico de câmara hiperbárica</t>
  </si>
  <si>
    <t>Subtotal do Item 4</t>
  </si>
  <si>
    <t>Parcela Variável - Composição de custo da equipe de frente de serviço</t>
  </si>
  <si>
    <t>Equipe de Frente de Serviço</t>
  </si>
  <si>
    <t>equipexmês</t>
  </si>
  <si>
    <t>Encarregado de Turma</t>
  </si>
  <si>
    <t>Apontador</t>
  </si>
  <si>
    <t>Subtotal do Item 5</t>
  </si>
  <si>
    <t xml:space="preserve">Parcela Variável - Composição de custo da equipe de frente de serviço (Terraplenagem) - Somente Compactação </t>
  </si>
  <si>
    <t>Produção Horária 
(und/h)</t>
  </si>
  <si>
    <t>Efs</t>
  </si>
  <si>
    <t>5.1</t>
  </si>
  <si>
    <t>Total de Equipes para Terraplenagem</t>
  </si>
  <si>
    <t>Parcela Variável - Composição de custo da acompanhamento das frentes de serviço de pavimentação</t>
  </si>
  <si>
    <t>5.2</t>
  </si>
  <si>
    <t>equipe x mês</t>
  </si>
  <si>
    <t>Total de Equipes para Pavimentação</t>
  </si>
  <si>
    <t>Parcela Variável - Composição de custo da acompanhamento das frentes de serviço de drenagem</t>
  </si>
  <si>
    <t>Efsdu</t>
  </si>
  <si>
    <t>5.3</t>
  </si>
  <si>
    <t>Frentes de Serviço para Drenagem</t>
  </si>
  <si>
    <t>Total de Equipes para Drenagem</t>
  </si>
  <si>
    <t>Parcela Variável - Composição de custo da acompanhamento das frentes de serviço de sinalização</t>
  </si>
  <si>
    <t>Produção Horária (und/h)</t>
  </si>
  <si>
    <t>5.4</t>
  </si>
  <si>
    <t>Frentes de Serviço para Sinalização</t>
  </si>
  <si>
    <t>Total de Equipes para Sinalização</t>
  </si>
  <si>
    <t>3. PARCELA VARIÁVEL - EQUIPE DE CONTROLE TECNOLÓGICO</t>
  </si>
  <si>
    <t>LABORATÓRIO DE SOLOS</t>
  </si>
  <si>
    <t>Discriminação</t>
  </si>
  <si>
    <t>Laboratório de Solos (equipe x mês)</t>
  </si>
  <si>
    <t>P9858</t>
  </si>
  <si>
    <t>Laboratorista</t>
  </si>
  <si>
    <t>func./mês</t>
  </si>
  <si>
    <t>P9833</t>
  </si>
  <si>
    <t>Auxiliar de laboratório</t>
  </si>
  <si>
    <t>Subtotal do Item</t>
  </si>
  <si>
    <t>Und</t>
  </si>
  <si>
    <t>Quant</t>
  </si>
  <si>
    <t>Horário Produtivo (R$)</t>
  </si>
  <si>
    <t>Horário Improdutivo (R$)</t>
  </si>
  <si>
    <t>Equipe de Controle Tecnológico</t>
  </si>
  <si>
    <t>E9125</t>
  </si>
  <si>
    <t>Van furgão a diesel - 93 kW</t>
  </si>
  <si>
    <t>veic./mês</t>
  </si>
  <si>
    <t>Total da Equipe do Laboratório de Solos</t>
  </si>
  <si>
    <t>LABORATÓRIO DE ASFALTOS</t>
  </si>
  <si>
    <t>Total da Equipe do Laboratório de Asfaltos</t>
  </si>
  <si>
    <t>Equipes de laboratório de solos para pavimentação</t>
  </si>
  <si>
    <t>QE</t>
  </si>
  <si>
    <t>Els</t>
  </si>
  <si>
    <t>Total de equipes de Laboratório de Solos para Pavimentação</t>
  </si>
  <si>
    <t>Equipes de laboratório de Asfalto</t>
  </si>
  <si>
    <t>Ela</t>
  </si>
  <si>
    <t>Total de equipes de Laboratório de Asfaltos</t>
  </si>
  <si>
    <t>manutenção do canteiro de obras e acampamentos</t>
  </si>
  <si>
    <t>Manutenção do Canteiro de Obras e Acampamentos</t>
  </si>
  <si>
    <t>6.1</t>
  </si>
  <si>
    <t>P9952</t>
  </si>
  <si>
    <t>Pedreiro</t>
  </si>
  <si>
    <t>P9954</t>
  </si>
  <si>
    <t>Servente</t>
  </si>
  <si>
    <t>P9953</t>
  </si>
  <si>
    <t>Eletricista</t>
  </si>
  <si>
    <t>Subtotal do Item 6.1</t>
  </si>
  <si>
    <t>Custo Produtivo (R$)</t>
  </si>
  <si>
    <t>6.2</t>
  </si>
  <si>
    <t>Equipamentos</t>
  </si>
  <si>
    <t>Caminhão guindauto de 6 toneladas</t>
  </si>
  <si>
    <t>h/mês</t>
  </si>
  <si>
    <t>Caminhão tanque de 8.000 litros</t>
  </si>
  <si>
    <t>Motoniveladora</t>
  </si>
  <si>
    <t>Subtotal do Item 6.2</t>
  </si>
  <si>
    <t>Total da Manutenção do Canteiro de Obras e Acampamentos</t>
  </si>
  <si>
    <t>Resumo das parcelas de administração local</t>
  </si>
  <si>
    <t>Parcela Fixa</t>
  </si>
  <si>
    <t>Equipe P/ 4 frentes de serviço</t>
  </si>
  <si>
    <t>Equipe P/ 1 frentes de serviço</t>
  </si>
  <si>
    <t>Parcela Vinculada</t>
  </si>
  <si>
    <t>Equipe de produção de terraplenagem</t>
  </si>
  <si>
    <t>Equipe de produção de pavimentação</t>
  </si>
  <si>
    <t>Equipe de produção de drenagem</t>
  </si>
  <si>
    <t>Equipe de produção de sinalização</t>
  </si>
  <si>
    <t>Equipe de topografia</t>
  </si>
  <si>
    <t>Equipe de medicina e segurança do trabalho</t>
  </si>
  <si>
    <t>Técnicos especializados</t>
  </si>
  <si>
    <t>Parcela Variável</t>
  </si>
  <si>
    <t>Acompanhamento da Terraplenagem</t>
  </si>
  <si>
    <t>-</t>
  </si>
  <si>
    <t>Acompanhamento da Pavimentação</t>
  </si>
  <si>
    <t>Acompanhamento da Drenagem</t>
  </si>
  <si>
    <t>Acompanhamento da Sinalização</t>
  </si>
  <si>
    <t>Laboratório de Solos</t>
  </si>
  <si>
    <t>Laboratório de asfaltos</t>
  </si>
  <si>
    <t>Subtotal do Item 3</t>
  </si>
  <si>
    <t>Manutenção dos Canteiros de Obras e Acampamentos</t>
  </si>
  <si>
    <t>Equipe de manutenção</t>
  </si>
  <si>
    <t>Subtotal</t>
  </si>
  <si>
    <t>Despesas Diversas</t>
  </si>
  <si>
    <t>%</t>
  </si>
  <si>
    <t>TOTAL COM BDI</t>
  </si>
  <si>
    <t>Concreto asfáltico - faixa C-12,5 - areia e brita comerciais</t>
  </si>
  <si>
    <t>Base de solo estabilizado granulometricamente sem mistura com material de jazida - 100% Proctor modificado</t>
  </si>
  <si>
    <t>Sub-base de solo estabilizado granulometricamente sem mistura com material de jazida - 100% Proctor intermediário</t>
  </si>
  <si>
    <t>Regularização do subleito - 100% Proctor intermediário</t>
  </si>
  <si>
    <t>Desconto aplicado</t>
  </si>
  <si>
    <t>TOTAL DO CANTEIRO APÓS O DESCONTO (com BDI)</t>
  </si>
  <si>
    <t>DESCONTO APLICADO:</t>
  </si>
  <si>
    <t>COMPOSIÇAO PREÇO PROJETO EXECUTIVO</t>
  </si>
  <si>
    <t>DISCRIMINAÇAO</t>
  </si>
  <si>
    <t>Pr. Unit.</t>
  </si>
  <si>
    <t>Pr. Total</t>
  </si>
  <si>
    <t>A· EOUIPE TECNICA</t>
  </si>
  <si>
    <t>A. 1 - Pessoal de Nível Superior</t>
  </si>
  <si>
    <t>Quantitativo</t>
  </si>
  <si>
    <t>SICRO e Rel.Custos Gerais</t>
  </si>
  <si>
    <t>Engenheiro</t>
  </si>
  <si>
    <t>P9812</t>
  </si>
  <si>
    <t>P9949</t>
  </si>
  <si>
    <t>A.2 - Pessoal de Nível Técnico e Aux.</t>
  </si>
  <si>
    <t>Auxiliar de topógrafo</t>
  </si>
  <si>
    <t>P9950</t>
  </si>
  <si>
    <t xml:space="preserve">Auxiliar Técnico/Assistente de Engenharia </t>
  </si>
  <si>
    <t>P9903</t>
  </si>
  <si>
    <t>B - ENCARGOS SOCIAIS</t>
  </si>
  <si>
    <t>JÁ INCLUSAS EM "A"</t>
  </si>
  <si>
    <t>C - DESPESAS GERAIS</t>
  </si>
  <si>
    <t>C.1 - MATERIAIS DE CONSUMO</t>
  </si>
  <si>
    <t xml:space="preserve">Estimativa % como referência de equipe técnica com encargos sociais </t>
  </si>
  <si>
    <t>C.2 - VEÍCULOS (Veículo leve picape 4 x 4 com capacidade de 1,10 t - 147 kW)</t>
  </si>
  <si>
    <t>h</t>
  </si>
  <si>
    <t>E9684</t>
  </si>
  <si>
    <t>C.3 - Estação total eletrônica com alcance máximo de 3.000 m</t>
  </si>
  <si>
    <t>E9553</t>
  </si>
  <si>
    <t>D - ENSAIOS</t>
  </si>
  <si>
    <t>Auxiliar de Laboratório</t>
  </si>
  <si>
    <t>Laboratório de solos</t>
  </si>
  <si>
    <t>B8957</t>
  </si>
  <si>
    <t>Laboratório de asfalto</t>
  </si>
  <si>
    <t>B8955</t>
  </si>
  <si>
    <t>I - SOMA (A+B+C+D)</t>
  </si>
  <si>
    <t>II - CUSTOS ADMINISTRATIVOS</t>
  </si>
  <si>
    <t xml:space="preserve"> TOTAL</t>
  </si>
  <si>
    <t>Por m²:</t>
  </si>
  <si>
    <t>OBRA:</t>
  </si>
  <si>
    <t xml:space="preserve">LOCAL: </t>
  </si>
  <si>
    <t xml:space="preserve">DATA BASE: </t>
  </si>
  <si>
    <t>DETALHAMENTO DO BDI  - SEM DESONERAÇÃO</t>
  </si>
  <si>
    <t>DESCRIÇÃO DOS SERVIÇOS</t>
  </si>
  <si>
    <t>PREÇO DE VENDA (%)</t>
  </si>
  <si>
    <t>CUSTO DIRETO (%)</t>
  </si>
  <si>
    <t>ADMINISTRAÇÃO CENTRAL</t>
  </si>
  <si>
    <t>DESPESA FINANCEIRAS</t>
  </si>
  <si>
    <t>SEGUROS E GARANTIAS CONTRATUAIS</t>
  </si>
  <si>
    <t>RISCOS</t>
  </si>
  <si>
    <t>LUCRO OPERACIONAL</t>
  </si>
  <si>
    <t>PIS</t>
  </si>
  <si>
    <t>COFINS</t>
  </si>
  <si>
    <t>ISSQN</t>
  </si>
  <si>
    <t>Contribuição Previdenciaria</t>
  </si>
  <si>
    <t>Observação: O percentual de ISSQN aqui utilizado consiste apenas em um referencial médio.</t>
  </si>
  <si>
    <t xml:space="preserve"> O valor real do ISSQN a ser adotado deve ser aquele proveniente das alíquotas dos municípios situados na área de </t>
  </si>
  <si>
    <t>influência das obras.</t>
  </si>
  <si>
    <t>DETALHAMENTO DO BDI DIFERENCIADO  - SEM DESONERAÇÃO</t>
  </si>
  <si>
    <t>Fonte da composição, valores de referência e fórmula do BDI:  Instrução Normativa N° 62/DNIT SEDE</t>
  </si>
  <si>
    <t>NOME DA CONCORRENTE:</t>
  </si>
  <si>
    <t>EDITAL:</t>
  </si>
  <si>
    <t>FOLHA:</t>
  </si>
  <si>
    <t>DETALHAMENTO DOS ENCARGOS SOCIAIS (%)</t>
  </si>
  <si>
    <t>COM DESONERAÇÃO</t>
  </si>
  <si>
    <t>SEM DESONERAÇÃO</t>
  </si>
  <si>
    <t>HORISTA</t>
  </si>
  <si>
    <t>MENSALISTA</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</si>
  <si>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</si>
  <si>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</si>
  <si>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</si>
  <si>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</si>
  <si>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</si>
  <si>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</si>
  <si>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</si>
  <si>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</si>
  <si>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</si>
  <si>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</si>
  <si>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</si>
  <si>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</si>
  <si>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</si>
  <si>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</si>
  <si>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</si>
  <si>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</si>
  <si>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</si>
  <si>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</si>
  <si>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</si>
  <si>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</si>
  <si>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Total</t>
  </si>
  <si>
    <t>GRUPO B</t>
  </si>
  <si>
    <t>B1</t>
  </si>
  <si>
    <t>Repouso Semanal Remunerado</t>
  </si>
  <si>
    <t>B2</t>
  </si>
  <si>
    <t>Feriados</t>
  </si>
  <si>
    <t>B3</t>
  </si>
  <si>
    <t>Auxílio-enfermidade</t>
  </si>
  <si>
    <t>B4</t>
  </si>
  <si>
    <t>13° salário</t>
  </si>
  <si>
    <t>B5</t>
  </si>
  <si>
    <t>Licença-paternidade</t>
  </si>
  <si>
    <t>B6</t>
  </si>
  <si>
    <t>Faltas Justificadas</t>
  </si>
  <si>
    <t>B7</t>
  </si>
  <si>
    <t>Dias de chuva</t>
  </si>
  <si>
    <t>B8</t>
  </si>
  <si>
    <t>Auxílio Acidente de Trabalho</t>
  </si>
  <si>
    <t>B9</t>
  </si>
  <si>
    <t>Férias Gozadas</t>
  </si>
  <si>
    <t>B10</t>
  </si>
  <si>
    <t>Salário Maternidade</t>
  </si>
  <si>
    <t>B</t>
  </si>
  <si>
    <t xml:space="preserve">Total </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</si>
  <si>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</si>
  <si>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</si>
  <si>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</si>
  <si>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</si>
  <si>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</si>
  <si>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</si>
  <si>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</si>
  <si>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</si>
  <si>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</si>
  <si>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</si>
  <si>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</si>
  <si>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</si>
  <si>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</si>
  <si>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</si>
  <si>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A sobre B</t>
  </si>
  <si>
    <t>D2</t>
  </si>
  <si>
    <t>Reincidência de Grupo A sobre Aviso Prévio Trabalhado e Reincidência do FGTS sobre Aviso Prévio Indenizado</t>
  </si>
  <si>
    <t>D</t>
  </si>
  <si>
    <t>Fonte: Sinapi Cálculos e Parâmetros 5ª Edição - Atualizada em Agosto 2023</t>
  </si>
  <si>
    <t>T O T A L (%)</t>
  </si>
  <si>
    <t>TIPOLOGIA DO MATERIAL</t>
  </si>
  <si>
    <t>IMPOSTOS</t>
  </si>
  <si>
    <t>ÍNDICE DE PAVIMENTAÇÃO DNIT</t>
  </si>
  <si>
    <t>ÍNDICE INICIAL</t>
  </si>
  <si>
    <t>LEGENDA</t>
  </si>
  <si>
    <t>ÍNDICE FINAL</t>
  </si>
  <si>
    <t xml:space="preserve"> ICMS</t>
  </si>
  <si>
    <t>ENTRADA DE DADOS</t>
  </si>
  <si>
    <t>DATA-BASE</t>
  </si>
  <si>
    <t>PRODUTOS</t>
  </si>
  <si>
    <t>LOCALIDADES</t>
  </si>
  <si>
    <t>CUSTO ANP (R$/Kg)</t>
  </si>
  <si>
    <t>CUSTO ANP</t>
  </si>
  <si>
    <t>IMPOSTOS DO PRODUTO</t>
  </si>
  <si>
    <t>CUSTO DO PRODUTO COM IMPOSTOS</t>
  </si>
  <si>
    <t>DMT's</t>
  </si>
  <si>
    <t>CUSTO DO TRANSPORTE TOTAL</t>
  </si>
  <si>
    <t>ICMS</t>
  </si>
  <si>
    <t>ATUALIZAÇÃO DO CUSTO DE TRANSPORTE</t>
  </si>
  <si>
    <t>CUSTO DO TRANSPORTE RODOVIA PAVIMENTADA COM IMPOSTOS E ATUALIZAÇÃO MONETÁRIA</t>
  </si>
  <si>
    <t xml:space="preserve">PEDÁGIO </t>
  </si>
  <si>
    <t>TOTAL TRANSPORTE</t>
  </si>
  <si>
    <t>REFINARIAS</t>
  </si>
  <si>
    <t>ENDEREÇO</t>
  </si>
  <si>
    <t>ESTADO</t>
  </si>
  <si>
    <t>DESTINO</t>
  </si>
  <si>
    <t>REGIÃO</t>
  </si>
  <si>
    <t>R$/t</t>
  </si>
  <si>
    <t>KM</t>
  </si>
  <si>
    <t>Refinaria Abreu e Lima</t>
  </si>
  <si>
    <t>Rodovia PE 60, Km 10 - Ipojuca - PE CEP:55590-000</t>
  </si>
  <si>
    <t>Refinaria Potiguar Clara Camarão</t>
  </si>
  <si>
    <t>Rodovia RN 221, KM 25 - Guamaré - RN CEP:59598-000</t>
  </si>
  <si>
    <t>LIGANTE BETUMINOSO</t>
  </si>
  <si>
    <t>DATA INICIAL</t>
  </si>
  <si>
    <t>DATA FINAL</t>
  </si>
  <si>
    <t>TOTAL PRODUTO</t>
  </si>
  <si>
    <t>TOTAL GERAL</t>
  </si>
  <si>
    <t>ORIGEM
REFINARIAS / DISTRIBUIDORAS</t>
  </si>
  <si>
    <t>CUSTO POR EIXO</t>
  </si>
  <si>
    <t>CAP 50/70</t>
  </si>
  <si>
    <t>Complexo Petroquímico do Rio de Janeiro (Comperj)</t>
  </si>
  <si>
    <t>Rodovia Estadual RJ-116 - Km 5,2 - Acesso A-1, s/n, Complemento Sambaetiba - Zona Urbana do 4º Distrito de Itaboraí - RJ CEP:24841-203</t>
  </si>
  <si>
    <t>CAP MODIF. C/ POLÍMERO 60/85</t>
  </si>
  <si>
    <t>Transporte EAI'!</t>
  </si>
  <si>
    <t>Palmas - TO</t>
  </si>
  <si>
    <t>UBERLANDIA - MG</t>
  </si>
  <si>
    <t>GOIANIRA - GO</t>
  </si>
  <si>
    <t/>
  </si>
  <si>
    <t>BRASÍLIA - DF</t>
  </si>
  <si>
    <t>APARECIDA DE GOIANIA - GO</t>
  </si>
  <si>
    <t>ANÁPOLIS - GO</t>
  </si>
  <si>
    <t>RR1-C</t>
  </si>
  <si>
    <t>TOTAL PRODUTO COM BDI</t>
  </si>
  <si>
    <t>TOTAL TRANSPORTE COM BDI</t>
  </si>
  <si>
    <t>TOTAL TRANSPORTE COM BDI (APÓS O DESCONTO)</t>
  </si>
  <si>
    <t>TOTAL PRODUTO COM BDI (APÓS O DESCONTO)</t>
  </si>
  <si>
    <t>DATA BASE:</t>
  </si>
  <si>
    <t>RESUMO DO TRANSPORTE PRINCIPAL</t>
  </si>
  <si>
    <t xml:space="preserve">CODIGO </t>
  </si>
  <si>
    <t>TKM</t>
  </si>
  <si>
    <t>TIPO (P, RP ou LN)</t>
  </si>
  <si>
    <t>DMT ESTIMADA (DISTRIBUIÇÃO DO ITEM NA PISTA</t>
  </si>
  <si>
    <t>P</t>
  </si>
  <si>
    <t>Fica a cargo de cada SR colocar a distancia de distribuição</t>
  </si>
  <si>
    <t>SISTEMA DE CUSTOS REFERENCIAIS DE OBRAS - SICRO</t>
  </si>
  <si>
    <t>Custo Unitário de Referência</t>
  </si>
  <si>
    <t>Concreto asfáltico - faixa C - areia e brita comerciais</t>
  </si>
  <si>
    <t>D - ATIVIDADES AUXILIARES</t>
  </si>
  <si>
    <t>Usinagem de concreto asfáltico - faixa C - areia e brita comerciais</t>
  </si>
  <si>
    <t>F - MOMENTO DE TRANSPORTE</t>
  </si>
  <si>
    <t>CÓDIGO TRANSPORTE</t>
  </si>
  <si>
    <t>LN</t>
  </si>
  <si>
    <t>RP</t>
  </si>
  <si>
    <t>DMT ESTIMADA (km)</t>
  </si>
  <si>
    <t>QUANTITATIVO TOTAL DE TRANSPORTE (tkm)</t>
  </si>
  <si>
    <t>6416078</t>
  </si>
  <si>
    <t>Usinagem de concreto asfáltico - faixa C - areia e brita comerciais - Caminhão basculante 10 m³</t>
  </si>
  <si>
    <t>Obs.</t>
  </si>
  <si>
    <t>Base estabilizada granulometricamente sem mistura com material de jazida</t>
  </si>
  <si>
    <t>4016096</t>
  </si>
  <si>
    <t>Escavação e carga de material de jazida com escavadeira hidráulica de 1,56 m³</t>
  </si>
  <si>
    <t>Escavação e carga de material de jazida com escavadeira hidráulica de 1,56 m³ - Caminhão basculante 10 m³</t>
  </si>
  <si>
    <t>Sub-base de solo estabilizado granulometricamente sem mistura com material de jazida</t>
  </si>
  <si>
    <t xml:space="preserve"> Concreto fck = 20 MPa - confecção em betoneira e lançamento manual - areia e brita comerciais</t>
  </si>
  <si>
    <t>Enchimento de junta de concreto com argamassa asfáltica de densidade 1.700 kg/m³ - espessura de 1 cm</t>
  </si>
  <si>
    <t>kg</t>
  </si>
  <si>
    <t>Escavação manual em material de 1ª categoria na profundidade de até 1 m</t>
  </si>
  <si>
    <t xml:space="preserve"> Fôrmas de tábuas de pinho para dispositivos de drenagem - utilização de 3 vezes - confecção, instalação e retirada</t>
  </si>
  <si>
    <t>RESUMO DO TRANSPORTE AUXILIAR</t>
  </si>
  <si>
    <t>DMT ATÉ 50 KM NÃO DEVE SER PAGA</t>
  </si>
  <si>
    <t>DMT ACIMA DE 50 KM</t>
  </si>
  <si>
    <t>Quantitivo</t>
  </si>
  <si>
    <t>(Coeficiente na composição principal) x (quantidade da principal no orçamento)</t>
  </si>
  <si>
    <t>DMT</t>
  </si>
  <si>
    <t>QUANTITATIVO TOTAL DE TRANSPORTE DE MATERIAL (tkm)</t>
  </si>
  <si>
    <t>M0028</t>
  </si>
  <si>
    <t>Areia média - Caminhão basculante 10 m³</t>
  </si>
  <si>
    <t>M0005</t>
  </si>
  <si>
    <t>Brita 0 - Caminhão basculante 10 m³</t>
  </si>
  <si>
    <t>M0191</t>
  </si>
  <si>
    <t>Brita 1 - Caminhão basculante 10 m³</t>
  </si>
  <si>
    <t>M0344</t>
  </si>
  <si>
    <t>Cal hidratada - a granel - Caminhão silo 30 m³</t>
  </si>
  <si>
    <t>M1103</t>
  </si>
  <si>
    <t>Pedrisco - Caminhão basculante 10 m³</t>
  </si>
  <si>
    <t>PRINCIPAL:</t>
  </si>
  <si>
    <t>Concreto fck = 20 MPa - confecção em betoneira e lançamento manual - areia e brita comerciais</t>
  </si>
  <si>
    <t>M0030</t>
  </si>
  <si>
    <t>Aditivo plastificante e retardador de pega para concreto e argamassa - Caminhão carroceria 15 t</t>
  </si>
  <si>
    <t>M0082</t>
  </si>
  <si>
    <t>Areia média lavada - Caminhão basculante 10 m³</t>
  </si>
  <si>
    <t>M0192</t>
  </si>
  <si>
    <t>Brita 2 - Caminhão basculante 10 m³</t>
  </si>
  <si>
    <t>M0424</t>
  </si>
  <si>
    <t>Cimento Portland CP II - 32 - saco - Caminhão carroceria 15 t</t>
  </si>
  <si>
    <t>M2158</t>
  </si>
  <si>
    <t>Argamassa asfáltica - Caminhão carroceria com capacidade de 15 t - 188 Kw</t>
  </si>
  <si>
    <t>Fôrmas de tábuas de pinho para dispositivos de drenagem - utilização de 3 vezes - confecção, instalação e retirada</t>
  </si>
  <si>
    <t>M0560</t>
  </si>
  <si>
    <t>Desmoldante para fôrmas de madeira - Caminhão carroceria com capacidade de 15 t - 188 Kw</t>
  </si>
  <si>
    <t>5914449</t>
  </si>
  <si>
    <t>5914464</t>
  </si>
  <si>
    <t>5914479</t>
  </si>
  <si>
    <t>M1205</t>
  </si>
  <si>
    <t xml:space="preserve"> Prego de ferro - Caminhão carroceria com capacidade de 15 t - 188 kW</t>
  </si>
  <si>
    <t>M0290</t>
  </si>
  <si>
    <t>Tábua - E = 2,5 cm e L = 10 cm - Caminhão carroceria com capacidade de 15 t - 188 kW</t>
  </si>
  <si>
    <t>M1429</t>
  </si>
  <si>
    <t xml:space="preserve"> Tábua de pinho de terceira - E = 2,5 cm - Caminhão carroceria com capacidade de 15 t - 188 kW</t>
  </si>
  <si>
    <t>Extensão</t>
  </si>
  <si>
    <t>=</t>
  </si>
  <si>
    <t>QUANTIDADE DE MODULOS</t>
  </si>
  <si>
    <t>Largura</t>
  </si>
  <si>
    <t>km</t>
  </si>
  <si>
    <t>MOBUILIZAÇÃO</t>
  </si>
  <si>
    <t>Implantação da obra</t>
  </si>
  <si>
    <t>Módulos(un)</t>
  </si>
  <si>
    <t>Administração da obra</t>
  </si>
  <si>
    <t>Placa de Obra em Chapa de Aço Galvanizado</t>
  </si>
  <si>
    <t>Comprimento(m)</t>
  </si>
  <si>
    <t>Largura (m)</t>
  </si>
  <si>
    <t>Total de Area de placa (m²)</t>
  </si>
  <si>
    <t>TERRAPLENAGEM</t>
  </si>
  <si>
    <t>serviços topográficos para pavimentação, inclusive notas de serviços, acompanhamento e greide</t>
  </si>
  <si>
    <t>Extensão (m)</t>
  </si>
  <si>
    <t>area (m2)</t>
  </si>
  <si>
    <t>x</t>
  </si>
  <si>
    <t>Espessura (m)</t>
  </si>
  <si>
    <t>Volume (m3)</t>
  </si>
  <si>
    <t>Densidade (t/m³)</t>
  </si>
  <si>
    <t>Volume (t)</t>
  </si>
  <si>
    <t>Sub-base estabilizada granulometricamente sem mistura</t>
  </si>
  <si>
    <t>Regularização do subleito</t>
  </si>
  <si>
    <t>Fornecimento e implantação de placa de regulamentação em aço D = 0,60 m - película retrorrefletiva tipo I + SI</t>
  </si>
  <si>
    <t>Extensão (km)</t>
  </si>
  <si>
    <t>Quant. (un)</t>
  </si>
  <si>
    <t>Fornecimento e implantação de suporte metálico galvanizado para placa de regulamentação - D = 0,60 m</t>
  </si>
  <si>
    <t>Pintura de faixa com tinta acrílica - espessura de 0,4 mm (bordos)</t>
  </si>
  <si>
    <t>Quant. (m²)</t>
  </si>
  <si>
    <t>Pintura de faixa com tinta acrílica - espessura de 0,4 mm (faixa central)</t>
  </si>
  <si>
    <t>Extensão(m)</t>
  </si>
  <si>
    <t>Perimetro (m)</t>
  </si>
  <si>
    <t>Area (m²)</t>
  </si>
  <si>
    <t>extensão (m)</t>
  </si>
  <si>
    <t>Área (m²)</t>
  </si>
  <si>
    <t>CONTROLE TECNOLOGICO - OBRA</t>
  </si>
  <si>
    <t>meses</t>
  </si>
  <si>
    <t>Conforme Cronograma da obra</t>
  </si>
  <si>
    <r>
      <t xml:space="preserve">   </t>
    </r>
    <r>
      <rPr>
        <sz val="10"/>
        <color indexed="10"/>
        <rFont val="Arial"/>
        <family val="2"/>
      </rPr>
      <t>Perímetro caiação = 0,09 + 0,15</t>
    </r>
  </si>
  <si>
    <t>Composições Analíticas com Preço Unitário</t>
  </si>
  <si>
    <t>Bancos</t>
  </si>
  <si>
    <t>B.D.I.</t>
  </si>
  <si>
    <t>Encargos Sociais</t>
  </si>
  <si>
    <t>Pavimentação 2025 - CBUQ</t>
  </si>
  <si>
    <t xml:space="preserve">SINAPI - 05/2025 - Maranhão
SICRO3 - 04/2025 - Maranhão
</t>
  </si>
  <si>
    <t>23,39%</t>
  </si>
  <si>
    <t>Não Desonerado: embutido nos preços unitário dos insumos de mão de obra, de acordo com as bases.</t>
  </si>
  <si>
    <t>Composições Principais</t>
  </si>
  <si>
    <t xml:space="preserve"> 1 </t>
  </si>
  <si>
    <t>Banco</t>
  </si>
  <si>
    <t>Valor Unit</t>
  </si>
  <si>
    <t>Composição</t>
  </si>
  <si>
    <t xml:space="preserve"> 103689 </t>
  </si>
  <si>
    <t>FORNECIMENTO E INSTALAÇÃO DE PLACA DE OBRA COM CHAPA GALVANIZADA E ESTRUTURA DE MADEIRA. AF_03/2022_PS</t>
  </si>
  <si>
    <t>PAVI - PAVIMENTAÇÃO</t>
  </si>
  <si>
    <t>Composição Auxiliar</t>
  </si>
  <si>
    <t xml:space="preserve"> 88262 </t>
  </si>
  <si>
    <t>CARPINTEIRO DE FORMAS COM ENCARGOS COMPLEMENTARES</t>
  </si>
  <si>
    <t>SEDI - SERVIÇOS DIVERSOS</t>
  </si>
  <si>
    <t xml:space="preserve"> 88316 </t>
  </si>
  <si>
    <t>SERVENTE COM ENCARGOS COMPLEMENTARES</t>
  </si>
  <si>
    <t xml:space="preserve"> 102234 </t>
  </si>
  <si>
    <t>PINTURA IMUNIZANTE PARA MADEIRA, 2 DEMÃOS. AF_01/2021</t>
  </si>
  <si>
    <t>PINT - PINTURAS</t>
  </si>
  <si>
    <t>Insumo</t>
  </si>
  <si>
    <t xml:space="preserve"> 00004509 </t>
  </si>
  <si>
    <t>SARRAFO *2,5 X 10* CM EM PINUS, MISTA OU EQUIVALENTE DA REGIAO - BRUTA</t>
  </si>
  <si>
    <t>Material</t>
  </si>
  <si>
    <t xml:space="preserve"> 00005065 </t>
  </si>
  <si>
    <t>PREGO DE ACO POLIDO COM CABECA 10 X 10 (7/8 X 17)</t>
  </si>
  <si>
    <t>KG</t>
  </si>
  <si>
    <t xml:space="preserve"> 00004813 </t>
  </si>
  <si>
    <t>PLACA DE OBRA (PARA CONSTRUCAO CIVIL) EM CHAPA GALVANIZADA *N. 22*, ADESIVADA, DE *2,4 X 1,2* M (SEM POSTES PARA FIXACAO)</t>
  </si>
  <si>
    <t>M²</t>
  </si>
  <si>
    <t xml:space="preserve"> 00005069 </t>
  </si>
  <si>
    <t>PREGO DE ACO POLIDO COM CABECA 17 X 27 (2 1/2 X 11)</t>
  </si>
  <si>
    <t>MO sem LS =&gt;</t>
  </si>
  <si>
    <t>LS =&gt;</t>
  </si>
  <si>
    <t>MO com LS =&gt;</t>
  </si>
  <si>
    <t>Valor do BDI =&gt;</t>
  </si>
  <si>
    <t>Valor com BDI =&gt;</t>
  </si>
  <si>
    <t xml:space="preserve"> 2 </t>
  </si>
  <si>
    <t xml:space="preserve"> 5502114 </t>
  </si>
  <si>
    <t>SICRO3</t>
  </si>
  <si>
    <t>Utilização</t>
  </si>
  <si>
    <t>Custo Horário</t>
  </si>
  <si>
    <t>Custo Horário Total</t>
  </si>
  <si>
    <t>Operativa</t>
  </si>
  <si>
    <t>Improdutiva</t>
  </si>
  <si>
    <t xml:space="preserve"> E9667 </t>
  </si>
  <si>
    <t>Caminhão basculante com capacidade de 14 m³ - 210 kW</t>
  </si>
  <si>
    <t xml:space="preserve"> E9515 </t>
  </si>
  <si>
    <t>Escavadeira hidráulica sobre esteiras com caçamba com capacidade de 1,56 m³ - 118 kW</t>
  </si>
  <si>
    <t>Custo horário total de equipamentos</t>
  </si>
  <si>
    <t xml:space="preserve"> P9824 </t>
  </si>
  <si>
    <t>21,3406</t>
  </si>
  <si>
    <t>Adicional de Mão de obra (%)</t>
  </si>
  <si>
    <t>Custo horário total de mão de obra</t>
  </si>
  <si>
    <t>Custo horário total de execução</t>
  </si>
  <si>
    <t>Produção de equipe</t>
  </si>
  <si>
    <t>Custo unitário de execução</t>
  </si>
  <si>
    <t>Custo do FIC</t>
  </si>
  <si>
    <t>Custo do FIT</t>
  </si>
  <si>
    <t xml:space="preserve"> 3 </t>
  </si>
  <si>
    <t xml:space="preserve"> 4413942 </t>
  </si>
  <si>
    <t xml:space="preserve"> E9540 </t>
  </si>
  <si>
    <t>Trator sobre esteiras com lâmina - 127 kW</t>
  </si>
  <si>
    <t xml:space="preserve"> 4 </t>
  </si>
  <si>
    <t xml:space="preserve"> 4011463 </t>
  </si>
  <si>
    <t xml:space="preserve"> E9681 </t>
  </si>
  <si>
    <t>Rolo compactador liso tandem vibratório autopropelido de 10,4 t - 82 kW</t>
  </si>
  <si>
    <t xml:space="preserve"> E9545 </t>
  </si>
  <si>
    <t>Vibroacabadora de asfalto sobre esteiras - 97 kW</t>
  </si>
  <si>
    <t xml:space="preserve"> E9762 </t>
  </si>
  <si>
    <t>Rolo compactador de pneus autopropelido de 27 t - 85 kW</t>
  </si>
  <si>
    <t>170,7248</t>
  </si>
  <si>
    <t>ATIVIDADES AUXILIARES</t>
  </si>
  <si>
    <t>Preço Unitário</t>
  </si>
  <si>
    <t xml:space="preserve"> 6416078 </t>
  </si>
  <si>
    <t>Usinagem de concreto asfáltico - faixa C-12,5 - areia e brita comerciais</t>
  </si>
  <si>
    <t>178,1100</t>
  </si>
  <si>
    <t>Custo total de atividades auxiliares</t>
  </si>
  <si>
    <t>E</t>
  </si>
  <si>
    <t>Tempo Fixo</t>
  </si>
  <si>
    <t>Carga</t>
  </si>
  <si>
    <t xml:space="preserve"> 5914649 </t>
  </si>
  <si>
    <t>Carga, manobra e descarga de mistura betuminosa a quente em caminhão basculante de 10 m³ - carga em usina de asfalto 100/140 t/h e descarga em vibroacabadora</t>
  </si>
  <si>
    <t>Custo Total dos Tempos Fixos</t>
  </si>
  <si>
    <t>F</t>
  </si>
  <si>
    <t>Momento de Transporte</t>
  </si>
  <si>
    <t>Distância Média de Transporte (DMT)</t>
  </si>
  <si>
    <t>FE</t>
  </si>
  <si>
    <t>5914359
0,00
1,21
0,0000</t>
  </si>
  <si>
    <t>5914374
0,00
0,96
0,0000</t>
  </si>
  <si>
    <t>5914389
0,00
0,78
0,0000</t>
  </si>
  <si>
    <t>--</t>
  </si>
  <si>
    <t>Custo total de transporte</t>
  </si>
  <si>
    <t xml:space="preserve"> 5 </t>
  </si>
  <si>
    <t xml:space="preserve"> 4011352 </t>
  </si>
  <si>
    <t xml:space="preserve"> E9558 </t>
  </si>
  <si>
    <t>Tanque de estocagem de asfalto com capacidade de 30.000 l</t>
  </si>
  <si>
    <t xml:space="preserve"> E9509 </t>
  </si>
  <si>
    <t>Caminhão tanque distribuidor de asfalto com capacidade de 6.000 l - 7 kW/136 kW</t>
  </si>
  <si>
    <t>42,6812</t>
  </si>
  <si>
    <t>MATERIAL</t>
  </si>
  <si>
    <t xml:space="preserve"> M2092 </t>
  </si>
  <si>
    <t>Emulsão asfáltica para imprimação</t>
  </si>
  <si>
    <t>0,0000</t>
  </si>
  <si>
    <t>Custo unitário total de material</t>
  </si>
  <si>
    <t xml:space="preserve"> 6 </t>
  </si>
  <si>
    <t xml:space="preserve"> 4011353 </t>
  </si>
  <si>
    <t xml:space="preserve"> M1946 </t>
  </si>
  <si>
    <t>Emulsão asfáltica - RR-1C</t>
  </si>
  <si>
    <t xml:space="preserve"> 7 </t>
  </si>
  <si>
    <t xml:space="preserve"> E9686 </t>
  </si>
  <si>
    <t>Caminhão guindauto com capacidade de elevação de 6,2 t e carroceria de 7 t - 136 kW</t>
  </si>
  <si>
    <t xml:space="preserve"> P9801 </t>
  </si>
  <si>
    <t>Ajudante</t>
  </si>
  <si>
    <t>21,7228</t>
  </si>
  <si>
    <t xml:space="preserve"> P9830 </t>
  </si>
  <si>
    <t>Montador</t>
  </si>
  <si>
    <t>31,6184</t>
  </si>
  <si>
    <t xml:space="preserve"> 8 </t>
  </si>
  <si>
    <t xml:space="preserve"> 4011227 </t>
  </si>
  <si>
    <t xml:space="preserve"> E9518 </t>
  </si>
  <si>
    <t>Grade de 24 discos rebocável de D = 60 cm (24")</t>
  </si>
  <si>
    <t xml:space="preserve"> E9577 </t>
  </si>
  <si>
    <t>Trator agrícola sobre pneus - 77 kW</t>
  </si>
  <si>
    <t xml:space="preserve"> E9685 </t>
  </si>
  <si>
    <t>Rolo compactador pé de carneiro vibratório autopropelido por pneus de 11,6 t - 82 kW</t>
  </si>
  <si>
    <t xml:space="preserve"> E9571 </t>
  </si>
  <si>
    <t>Caminhão tanque com capacidade de 10.000 l - 188 kW</t>
  </si>
  <si>
    <t xml:space="preserve"> E9524 </t>
  </si>
  <si>
    <t>Motoniveladora - 93 kW</t>
  </si>
  <si>
    <t xml:space="preserve"> 4016096 </t>
  </si>
  <si>
    <t>1,4700</t>
  </si>
  <si>
    <t>1,6174</t>
  </si>
  <si>
    <t xml:space="preserve"> 5914354 </t>
  </si>
  <si>
    <t>Carga, manobra e descarga de agregados ou solos em caminhão basculante de 10 m³ - carga com escavadeira de 1,56 m³ (exclusa) e descarga livre</t>
  </si>
  <si>
    <t xml:space="preserve"> 9 </t>
  </si>
  <si>
    <t xml:space="preserve"> 4011209 </t>
  </si>
  <si>
    <t xml:space="preserve"> 10 </t>
  </si>
  <si>
    <t xml:space="preserve"> 5213440 </t>
  </si>
  <si>
    <t xml:space="preserve"> E9687 </t>
  </si>
  <si>
    <t>Caminhão carroceria com capacidade de 5 t - 120 kW</t>
  </si>
  <si>
    <t xml:space="preserve"> 5213414 </t>
  </si>
  <si>
    <t>Placa em aço nº 16 galvanizado com película retrorrefletiva tipo I + SI - confecção</t>
  </si>
  <si>
    <t>633,2800</t>
  </si>
  <si>
    <t>227,9428</t>
  </si>
  <si>
    <t xml:space="preserve"> 11 </t>
  </si>
  <si>
    <t xml:space="preserve"> 5213464 </t>
  </si>
  <si>
    <t>227,9808</t>
  </si>
  <si>
    <t xml:space="preserve"> 12 </t>
  </si>
  <si>
    <t xml:space="preserve"> 5213863 </t>
  </si>
  <si>
    <t xml:space="preserve"> M0789 </t>
  </si>
  <si>
    <t>Conjunto para fixação de placas em aço galvanizado composto por barra chata, abraçadeira, parafusos, porcas e arruelas</t>
  </si>
  <si>
    <t>30,9024</t>
  </si>
  <si>
    <t>21,5390</t>
  </si>
  <si>
    <t xml:space="preserve"> M0787 </t>
  </si>
  <si>
    <t>Suporte em aço-carbono galvanizado tipo perfil C para placa de sinalização</t>
  </si>
  <si>
    <t>29,6470</t>
  </si>
  <si>
    <t>377,0209</t>
  </si>
  <si>
    <t xml:space="preserve"> 1107892 </t>
  </si>
  <si>
    <t>486,8600</t>
  </si>
  <si>
    <t>24,4745</t>
  </si>
  <si>
    <t xml:space="preserve"> 4805750 </t>
  </si>
  <si>
    <t>43,8200</t>
  </si>
  <si>
    <t>2,2028</t>
  </si>
  <si>
    <t xml:space="preserve"> 5914655 </t>
  </si>
  <si>
    <t>Carga, manobra e descarga de materiais diversos em caminhão carroceria de 15 t - carga e descarga manuais</t>
  </si>
  <si>
    <t>M0789</t>
  </si>
  <si>
    <t>M0787</t>
  </si>
  <si>
    <t>5914449
0,00
1,07
0,0000</t>
  </si>
  <si>
    <t>5914464
0,00
0,86
0,0000</t>
  </si>
  <si>
    <t>5914479
0,00
0,69
0,0000</t>
  </si>
  <si>
    <t xml:space="preserve"> 13 </t>
  </si>
  <si>
    <t xml:space="preserve"> 5213400 </t>
  </si>
  <si>
    <t xml:space="preserve"> E9644 </t>
  </si>
  <si>
    <t>Caminhão demarcador de faixas com sistema de pintura a frio - 28 kW/129 kW</t>
  </si>
  <si>
    <t xml:space="preserve"> P9853 </t>
  </si>
  <si>
    <t>Pré-marcador</t>
  </si>
  <si>
    <t>21,5855</t>
  </si>
  <si>
    <t>85,3624</t>
  </si>
  <si>
    <t xml:space="preserve"> M2038 </t>
  </si>
  <si>
    <t>Microesferas refletivas de vidro tipo II-A</t>
  </si>
  <si>
    <t>10,3145</t>
  </si>
  <si>
    <t>3,6101</t>
  </si>
  <si>
    <t xml:space="preserve"> M2027 </t>
  </si>
  <si>
    <t>Tinta à base de resina acrílica estirenada para demarcação viária</t>
  </si>
  <si>
    <t>l</t>
  </si>
  <si>
    <t>33,9787</t>
  </si>
  <si>
    <t>13,5915</t>
  </si>
  <si>
    <t xml:space="preserve"> M2034 </t>
  </si>
  <si>
    <t>Solvente para tinta à base de resina acrílica</t>
  </si>
  <si>
    <t>16,6828</t>
  </si>
  <si>
    <t>0,3337</t>
  </si>
  <si>
    <t xml:space="preserve"> M2044 </t>
  </si>
  <si>
    <t>Tinta à base de resina acrílica emulsionada em água para pré-marcação viária</t>
  </si>
  <si>
    <t>22,2843</t>
  </si>
  <si>
    <t>0,0216</t>
  </si>
  <si>
    <t xml:space="preserve"> M2037 </t>
  </si>
  <si>
    <t>Microesferas refletivas de vidro tipo I-B</t>
  </si>
  <si>
    <t>9,3608</t>
  </si>
  <si>
    <t>0,7489</t>
  </si>
  <si>
    <t>M2027</t>
  </si>
  <si>
    <t>M2037</t>
  </si>
  <si>
    <t>M2034</t>
  </si>
  <si>
    <t>M2038</t>
  </si>
  <si>
    <t xml:space="preserve"> 14 </t>
  </si>
  <si>
    <t xml:space="preserve"> 2003373 </t>
  </si>
  <si>
    <t xml:space="preserve"> 1109669 </t>
  </si>
  <si>
    <t>Argamassa de cimento e areia 1:3 - confecção em betoneira e lançamento manual - areia comercial</t>
  </si>
  <si>
    <t>525,8500</t>
  </si>
  <si>
    <t>0,0526</t>
  </si>
  <si>
    <t>1,3146</t>
  </si>
  <si>
    <t xml:space="preserve"> 3103302 </t>
  </si>
  <si>
    <t>84,3200</t>
  </si>
  <si>
    <t>47,3457</t>
  </si>
  <si>
    <t>20,4481</t>
  </si>
  <si>
    <t xml:space="preserve"> 15 </t>
  </si>
  <si>
    <t xml:space="preserve"> 4915724 </t>
  </si>
  <si>
    <t xml:space="preserve"> E9156 </t>
  </si>
  <si>
    <t>Soprador de ar costal - 2,6 kW</t>
  </si>
  <si>
    <t xml:space="preserve"> E9256 </t>
  </si>
  <si>
    <t>Equipamento para pintura com cal rebocável com dois bicos aplicadores e capacidade de 2.200 l</t>
  </si>
  <si>
    <t xml:space="preserve"> M0345 </t>
  </si>
  <si>
    <t>Cal hidratada - saco</t>
  </si>
  <si>
    <t>0,7830</t>
  </si>
  <si>
    <t>0,3262</t>
  </si>
  <si>
    <t xml:space="preserve"> M0043 </t>
  </si>
  <si>
    <t>Óleo diesel</t>
  </si>
  <si>
    <t>5,5000</t>
  </si>
  <si>
    <t>0,0764</t>
  </si>
  <si>
    <t xml:space="preserve"> M0729 </t>
  </si>
  <si>
    <t>Fixador de cal para pintura</t>
  </si>
  <si>
    <t>4,5119</t>
  </si>
  <si>
    <t>0,0031</t>
  </si>
  <si>
    <t xml:space="preserve"> 16 </t>
  </si>
  <si>
    <t xml:space="preserve"> 5914359 </t>
  </si>
  <si>
    <t xml:space="preserve"> E9579 </t>
  </si>
  <si>
    <t>Caminhão basculante com capacidade de 10 m³ - 210 kW</t>
  </si>
  <si>
    <t xml:space="preserve"> 17 </t>
  </si>
  <si>
    <t xml:space="preserve"> 5914374 </t>
  </si>
  <si>
    <t xml:space="preserve"> 18 </t>
  </si>
  <si>
    <t xml:space="preserve"> 5914389 </t>
  </si>
  <si>
    <t xml:space="preserve"> 19 </t>
  </si>
  <si>
    <t xml:space="preserve"> 5914449 </t>
  </si>
  <si>
    <t xml:space="preserve"> E9592 </t>
  </si>
  <si>
    <t>Caminhão carroceria com capacidade de 15 t - 188 kW</t>
  </si>
  <si>
    <t xml:space="preserve"> 20 </t>
  </si>
  <si>
    <t xml:space="preserve"> 5914464 </t>
  </si>
  <si>
    <t xml:space="preserve"> 21 </t>
  </si>
  <si>
    <t xml:space="preserve"> 5914479 </t>
  </si>
  <si>
    <t xml:space="preserve"> 22 </t>
  </si>
  <si>
    <t xml:space="preserve"> 5914364 </t>
  </si>
  <si>
    <t xml:space="preserve"> E9146 </t>
  </si>
  <si>
    <t>Caminhão silo com capacidade de 30 m³ - 368 kW</t>
  </si>
  <si>
    <t xml:space="preserve"> 23 </t>
  </si>
  <si>
    <t xml:space="preserve"> 5914365 </t>
  </si>
  <si>
    <t xml:space="preserve"> 24 </t>
  </si>
  <si>
    <t xml:space="preserve"> 5914366 </t>
  </si>
  <si>
    <t>Composições Auxiliares</t>
  </si>
  <si>
    <t xml:space="preserve"> E9519 </t>
  </si>
  <si>
    <t>Betoneira com motor a gasolina com capacidade de 600 l - 10 kW</t>
  </si>
  <si>
    <t xml:space="preserve"> E9064 </t>
  </si>
  <si>
    <t>Transportador manual gerica com capacidade de 180 l</t>
  </si>
  <si>
    <t xml:space="preserve"> E9071 </t>
  </si>
  <si>
    <t>Transportador manual carrinho de mão com capacidade de 80 l</t>
  </si>
  <si>
    <t xml:space="preserve"> P9821 </t>
  </si>
  <si>
    <t>27,6343</t>
  </si>
  <si>
    <t xml:space="preserve"> M0082 </t>
  </si>
  <si>
    <t>Areia média lavada</t>
  </si>
  <si>
    <t>105,8377</t>
  </si>
  <si>
    <t>106,2981</t>
  </si>
  <si>
    <t xml:space="preserve"> M0424 </t>
  </si>
  <si>
    <t>Cimento Portland CP II - 32 - saco</t>
  </si>
  <si>
    <t>0,7450</t>
  </si>
  <si>
    <t>341,2188</t>
  </si>
  <si>
    <t xml:space="preserve"> 5914647 </t>
  </si>
  <si>
    <t>Carga, manobra e descarga de agregados ou solos em caminhão basculante de 10 m³ - carga com carregadeira de 3,40 m³ (exclusa) e descarga livre</t>
  </si>
  <si>
    <t xml:space="preserve"> 95330 </t>
  </si>
  <si>
    <t>CURSO DE CAPACITAÇÃO PARA CARPINTEIRO DE FÔRMAS (ENCARGOS COMPLEMENTARES) - HORISTA</t>
  </si>
  <si>
    <t xml:space="preserve"> 00043483 </t>
  </si>
  <si>
    <t>EPI - FAMILIA CARPINTEIRO DE FORMAS - HORISTA (ENCARGOS COMPLEMENTARES - COLETADO CAIXA)</t>
  </si>
  <si>
    <t>Equipamento</t>
  </si>
  <si>
    <t xml:space="preserve"> 00037372 </t>
  </si>
  <si>
    <t>EXAMES - HORISTA (COLETADO CAIXA - ENCARGOS COMPLEMENTARES)</t>
  </si>
  <si>
    <t xml:space="preserve"> 00043459 </t>
  </si>
  <si>
    <t>FERRAMENTAS - FAMILIA CARPINTEIRO DE FORMAS - HORISTA (ENCARGOS COMPLEMENTARES - COLETADO CAIXA)</t>
  </si>
  <si>
    <t xml:space="preserve"> 00037373 </t>
  </si>
  <si>
    <t>SEGURO - HORISTA (COLETADO CAIXA - ENCARGOS COMPLEMENTARES)</t>
  </si>
  <si>
    <t>Taxas</t>
  </si>
  <si>
    <t xml:space="preserve"> 00037370 </t>
  </si>
  <si>
    <t>ALIMENTACAO - HORISTA (COLETADO CAIXA - ENCARGOS COMPLEMENTARES)</t>
  </si>
  <si>
    <t xml:space="preserve"> 00001213 </t>
  </si>
  <si>
    <t>CARPINTEIRO DE FORMAS PARA CONCRETO (HORISTA)</t>
  </si>
  <si>
    <t xml:space="preserve"> 00037371 </t>
  </si>
  <si>
    <t>TRANSPORTE - HORISTA (COLETADO CAIXA - ENCARGOS COMPLEMENTARES)</t>
  </si>
  <si>
    <t>Serviços</t>
  </si>
  <si>
    <t xml:space="preserve"> 95372 </t>
  </si>
  <si>
    <t>CURSO DE CAPACITAÇÃO PARA PINTOR (ENCARGOS COMPLEMENTARES) - HORISTA</t>
  </si>
  <si>
    <t xml:space="preserve"> 00004783 </t>
  </si>
  <si>
    <t>PINTOR (HORISTA)</t>
  </si>
  <si>
    <t xml:space="preserve"> 95378 </t>
  </si>
  <si>
    <t>CURSO DE CAPACITAÇÃO PARA SERVENTE (ENCARGOS COMPLEMENTARES) - HORISTA</t>
  </si>
  <si>
    <t xml:space="preserve"> 00006111 </t>
  </si>
  <si>
    <t>SERVENTE DE OBRAS (HORISTA)</t>
  </si>
  <si>
    <t xml:space="preserve"> 5914363 </t>
  </si>
  <si>
    <t>Carga, manobra e descarga de cimento ou cal hidratada a granel em caminhão silo de 30 m³</t>
  </si>
  <si>
    <t xml:space="preserve"> 5914333 </t>
  </si>
  <si>
    <t>Carga, manobra e descarga de materiais diversos em caminhão carroceria de 15 t - carga e descarga com caminhão guindauto com capacidade de elevação de 6,2 t</t>
  </si>
  <si>
    <t>128,0436</t>
  </si>
  <si>
    <t xml:space="preserve"> E9010 </t>
  </si>
  <si>
    <t>Balança plataforma digital à bateria, com mesa de 75 x 75 cm e capacidade de 500 kg</t>
  </si>
  <si>
    <t>192,0654</t>
  </si>
  <si>
    <t xml:space="preserve"> M0030 </t>
  </si>
  <si>
    <t>Aditivo plastificante e retardador de pega para concreto e argamassa</t>
  </si>
  <si>
    <t>7,4078</t>
  </si>
  <si>
    <t>6,2704</t>
  </si>
  <si>
    <t xml:space="preserve"> M0192 </t>
  </si>
  <si>
    <t>Brita 2</t>
  </si>
  <si>
    <t>160,4255</t>
  </si>
  <si>
    <t>58,9628</t>
  </si>
  <si>
    <t>210,2033</t>
  </si>
  <si>
    <t xml:space="preserve"> M0191 </t>
  </si>
  <si>
    <t>Brita 1</t>
  </si>
  <si>
    <t>164,0601</t>
  </si>
  <si>
    <t>60,2986</t>
  </si>
  <si>
    <t>67,0312</t>
  </si>
  <si>
    <t xml:space="preserve"> E9535 </t>
  </si>
  <si>
    <t>Serra circular com bancada - D = 30 cm - 4 kW</t>
  </si>
  <si>
    <t xml:space="preserve"> E9066 </t>
  </si>
  <si>
    <t>Grupo gerador - 14 kVA</t>
  </si>
  <si>
    <t xml:space="preserve"> P9808 </t>
  </si>
  <si>
    <t>Carpinteiro</t>
  </si>
  <si>
    <t>27,9922</t>
  </si>
  <si>
    <t>25,1930</t>
  </si>
  <si>
    <t>19,5505</t>
  </si>
  <si>
    <t xml:space="preserve"> M0290 </t>
  </si>
  <si>
    <t>Tábua - E = 2,5 cm e L = 10 cm</t>
  </si>
  <si>
    <t>6,3309</t>
  </si>
  <si>
    <t>7,6913</t>
  </si>
  <si>
    <t xml:space="preserve"> M0560 </t>
  </si>
  <si>
    <t>Desmoldante para fôrmas de madeira</t>
  </si>
  <si>
    <t>13,3363</t>
  </si>
  <si>
    <t>0,2470</t>
  </si>
  <si>
    <t xml:space="preserve"> M1429 </t>
  </si>
  <si>
    <t>Tábua de pinho de terceira - E = 2,5 cm</t>
  </si>
  <si>
    <t>65,3534</t>
  </si>
  <si>
    <t>26,4224</t>
  </si>
  <si>
    <t xml:space="preserve"> M1205 </t>
  </si>
  <si>
    <t>Prego de ferro</t>
  </si>
  <si>
    <t>14,5221</t>
  </si>
  <si>
    <t>0,3434</t>
  </si>
  <si>
    <t xml:space="preserve"> 88310 </t>
  </si>
  <si>
    <t>PINTOR COM ENCARGOS COMPLEMENTARES</t>
  </si>
  <si>
    <t xml:space="preserve"> 00043490 </t>
  </si>
  <si>
    <t>EPI - FAMILIA PINTOR - HORISTA (ENCARGOS COMPLEMENTARES - COLETADO CAIXA)</t>
  </si>
  <si>
    <t xml:space="preserve"> 00043466 </t>
  </si>
  <si>
    <t>FERRAMENTAS - FAMILIA PINTOR - HORISTA (ENCARGOS COMPLEMENTARES - COLETADO CAIXA)</t>
  </si>
  <si>
    <t xml:space="preserve"> 00007340 </t>
  </si>
  <si>
    <t>IMUNIZANTE PARA MADEIRA, INCOLOR</t>
  </si>
  <si>
    <t>L</t>
  </si>
  <si>
    <t xml:space="preserve"> 5212552 </t>
  </si>
  <si>
    <t>Pintura eletrostática a pó com tinta poliéster em chapa de aço</t>
  </si>
  <si>
    <t xml:space="preserve"> E9753 </t>
  </si>
  <si>
    <t>Grupo gerador - 23 kVA</t>
  </si>
  <si>
    <t xml:space="preserve"> E9076 </t>
  </si>
  <si>
    <t>Equipamento para pintura eletrostática com cabine dupla de 7,00 kW e estufa de 80.000 kCal</t>
  </si>
  <si>
    <t xml:space="preserve"> P9822 </t>
  </si>
  <si>
    <t>Pintor</t>
  </si>
  <si>
    <t>30,7634</t>
  </si>
  <si>
    <t>61,5268</t>
  </si>
  <si>
    <t xml:space="preserve"> M3153 </t>
  </si>
  <si>
    <t>Tinta em pó à base de resina poliéster</t>
  </si>
  <si>
    <t>88,5612</t>
  </si>
  <si>
    <t>9,9189</t>
  </si>
  <si>
    <t>M3153</t>
  </si>
  <si>
    <t xml:space="preserve"> E9622 </t>
  </si>
  <si>
    <t>Máquina de bancada universal para corte de chapa - 1,50 kW</t>
  </si>
  <si>
    <t xml:space="preserve"> E9568 </t>
  </si>
  <si>
    <t>Furadeira de impacto de 12,5 mm - 0,80 kW</t>
  </si>
  <si>
    <t xml:space="preserve"> E9623 </t>
  </si>
  <si>
    <t>Máquina de bancada guilhotina - 4,00 kW</t>
  </si>
  <si>
    <t>43,4456</t>
  </si>
  <si>
    <t xml:space="preserve"> P9823 </t>
  </si>
  <si>
    <t>Serralheiro</t>
  </si>
  <si>
    <t>28,7245</t>
  </si>
  <si>
    <t xml:space="preserve"> M1367 </t>
  </si>
  <si>
    <t>Chapa fina em aço galvanizado</t>
  </si>
  <si>
    <t>13,2294</t>
  </si>
  <si>
    <t>155,7762</t>
  </si>
  <si>
    <t xml:space="preserve"> M3229 </t>
  </si>
  <si>
    <t>Película retrorrefletiva tipo I + SI (sinal impresso com película de sobreposição tipo V)</t>
  </si>
  <si>
    <t>416,6745</t>
  </si>
  <si>
    <t>18,1500</t>
  </si>
  <si>
    <t>M1367</t>
  </si>
  <si>
    <t>M3229</t>
  </si>
  <si>
    <t xml:space="preserve"> 00043467 </t>
  </si>
  <si>
    <t>FERRAMENTAS - FAMILIA SERVENTE - HORISTA (ENCARGOS COMPLEMENTARES - COLETADO CAIXA)</t>
  </si>
  <si>
    <t xml:space="preserve"> 00043491 </t>
  </si>
  <si>
    <t>EPI - FAMILIA SERVENTE - HORISTA (ENCARGOS COMPLEMENTARES - COLETADO CAIXA)</t>
  </si>
  <si>
    <t xml:space="preserve"> 5914584 </t>
  </si>
  <si>
    <t>Transporte com caminhão carroceria com capacidade de 7 t e com guindauto com capacidade de elevação de 6,2 t - rodovia em leito natural</t>
  </si>
  <si>
    <t xml:space="preserve"> 5914599 </t>
  </si>
  <si>
    <t>Transporte com caminhão carroceria com capacidade de 7 t e com guindauto com capacidade de elevação de 6,2 t - rodovia em revestimento primário</t>
  </si>
  <si>
    <t xml:space="preserve"> 5914614 </t>
  </si>
  <si>
    <t>Transporte com caminhão carroceria com capacidade de 7 t e com guindauto com capacidade de elevação de 6,2 t - rodovia pavimentada</t>
  </si>
  <si>
    <t xml:space="preserve"> E9559 </t>
  </si>
  <si>
    <t>Aquecedor de fluido térmico - 12 kW</t>
  </si>
  <si>
    <t xml:space="preserve"> E9584 </t>
  </si>
  <si>
    <t>Carregadeira de pneus com capacidade de 1,72 m³ - 113 kW</t>
  </si>
  <si>
    <t xml:space="preserve"> E9689 </t>
  </si>
  <si>
    <t>Usina de asfalto a quente gravimétrica com capacidade de 100/140 t/h - 260 kW</t>
  </si>
  <si>
    <t xml:space="preserve"> E9021 </t>
  </si>
  <si>
    <t>Grupo gerador - 456 kVA</t>
  </si>
  <si>
    <t>5,2745</t>
  </si>
  <si>
    <t xml:space="preserve"> M0028 </t>
  </si>
  <si>
    <t>Areia média</t>
  </si>
  <si>
    <t>97,3514</t>
  </si>
  <si>
    <t>2,6295</t>
  </si>
  <si>
    <t xml:space="preserve"> M0005 </t>
  </si>
  <si>
    <t>Brita 0</t>
  </si>
  <si>
    <t>180,3717</t>
  </si>
  <si>
    <t>16,2389</t>
  </si>
  <si>
    <t xml:space="preserve"> M1943 </t>
  </si>
  <si>
    <t>Cimento asfáltico de petróleo - CAP 50/70</t>
  </si>
  <si>
    <t xml:space="preserve"> M1941 </t>
  </si>
  <si>
    <t>Óleo tipo A1</t>
  </si>
  <si>
    <t>5,9113</t>
  </si>
  <si>
    <t>47,2904</t>
  </si>
  <si>
    <t xml:space="preserve"> M1135 </t>
  </si>
  <si>
    <t>Pó de pedra</t>
  </si>
  <si>
    <t>150,4541</t>
  </si>
  <si>
    <t>50,5992</t>
  </si>
  <si>
    <t xml:space="preserve"> M0344 </t>
  </si>
  <si>
    <t>Cal hidratada - a granel</t>
  </si>
  <si>
    <t>0,5126</t>
  </si>
  <si>
    <t>7,4140</t>
  </si>
  <si>
    <t xml:space="preserve"> M1103 </t>
  </si>
  <si>
    <t>Pedrisco</t>
  </si>
  <si>
    <t>171,0151</t>
  </si>
  <si>
    <t>25,2931</t>
  </si>
  <si>
    <t>M1135</t>
  </si>
  <si>
    <t>5914364
0,00
0,90
0,0000</t>
  </si>
  <si>
    <t>5914365
0,00
0,72
0,0000</t>
  </si>
  <si>
    <t>5914366
0,00
0,62
0,0000</t>
  </si>
  <si>
    <t>Desconto aplicado:</t>
  </si>
  <si>
    <t>Valor unitário com BDI após o desconto:</t>
  </si>
  <si>
    <t>Custo Transporte (R$/km)</t>
  </si>
  <si>
    <t>Custo Transporte (R$/km) com BDI</t>
  </si>
  <si>
    <t>Custo Transporte (R$/km) com BDI após o desconto</t>
  </si>
  <si>
    <t>Imprimação com asfalto diluído</t>
  </si>
  <si>
    <t>Base estabilizada granulometricamente com mistura de solos na pista com material de jazida - 100% Proctor modificado</t>
  </si>
  <si>
    <t>Valor total com BDI após o desconto:</t>
  </si>
  <si>
    <t>PREÇO UNITÁRIO TOTAL COM BDI:</t>
  </si>
  <si>
    <t>PREÇO UNITÁRIO COM BDI APÓS O DESCONTO:</t>
  </si>
  <si>
    <t xml:space="preserve"> 4011219 </t>
  </si>
  <si>
    <t>R$/km</t>
  </si>
  <si>
    <t>FORTALEZA/CE</t>
  </si>
  <si>
    <t>Presidente Dutra - MA</t>
  </si>
  <si>
    <t>ANÁPOLIS-GO</t>
  </si>
  <si>
    <t>PALMAS-TO</t>
  </si>
  <si>
    <t>VIGÊNCIA A PARTIR DE 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</si>
</sst>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7" formatCode="&quot;R$&quot;\ #,##0.00;\-&quot;R$&quot;\ #,##0.00"/>
    <numFmt numFmtId="44" formatCode="_-&quot;R$&quot;\ * #,##0.00_-;\-&quot;R$&quot;\ * #,##0.00_-;_-&quot;R$&quot;\ * &quot;-&quot;??_-;_-@_-"/>
    <numFmt numFmtId="43" formatCode="_-* #,##0.00_-;\-* #,##0.00_-;_-* &quot;-&quot;??_-;_-@_-"/>
    <numFmt numFmtId="164" formatCode="0.000"/>
    <numFmt numFmtId="165" formatCode="&quot;R$&quot;\ #,##0.00"/>
    <numFmt numFmtId="166" formatCode="#,##0.000"/>
    <numFmt numFmtId="167" formatCode="_(&quot;R$ &quot;* #,##0.00_);_(&quot;R$ &quot;* \(#,##0.00\);_(&quot;R$ &quot;* &quot;-&quot;??_);_(@_)"/>
    <numFmt numFmtId="168" formatCode="#,"/>
    <numFmt numFmtId="169" formatCode="#,##0.00\ ;&quot; (&quot;#,##0.00\);&quot; -&quot;#\ ;@\ "/>
    <numFmt numFmtId="170" formatCode="_(* #,##0.00_);_(* \(#,##0.00\);_(* &quot;-&quot;??_);_(@_)"/>
    <numFmt numFmtId="171" formatCode="_-* #,##0.00_-;\-* #,##0.00_-;_-* \-??_-;_-@_-"/>
    <numFmt numFmtId="172" formatCode="0.000%"/>
    <numFmt numFmtId="173" formatCode="#,##0.0000000000"/>
    <numFmt numFmtId="174" formatCode="0\ &quot;km&quot;"/>
    <numFmt numFmtId="175" formatCode="0\ &quot;km/h&quot;"/>
    <numFmt numFmtId="176" formatCode="_-* #,##0_-;\-* #,##0_-;_-* &quot;-&quot;??_-;_-@_-"/>
    <numFmt numFmtId="177" formatCode="0.000000%"/>
    <numFmt numFmtId="178" formatCode="#,##0.0000000"/>
    <numFmt numFmtId="179" formatCode="#,##0.000000"/>
    <numFmt numFmtId="180" formatCode="#,##0.0000"/>
    <numFmt numFmtId="181" formatCode="_-* #,##0.0000_-;\-* #,##0.0000_-;_-* &quot;-&quot;????_-;_-@_-"/>
    <numFmt numFmtId="182" formatCode="0.0000"/>
    <numFmt numFmtId="183" formatCode="0.00000"/>
    <numFmt numFmtId="184" formatCode="#,##0_ ;[Red]\-#,##0\ "/>
    <numFmt numFmtId="185" formatCode="#,##0.00_ ;[Red]\-#,##0.00\ "/>
    <numFmt numFmtId="186" formatCode="#,##0.00000"/>
    <numFmt numFmtId="187" formatCode="0.000000000"/>
    <numFmt numFmtId="188" formatCode="0.0000000%"/>
    <numFmt numFmtId="189" formatCode="_-&quot;R$&quot;\ * #,##0.000000_-;\-&quot;R$&quot;\ * #,##0.000000_-;_-&quot;R$&quot;\ * &quot;-&quot;??_-;_-@_-"/>
  </numFmts>
  <fonts count="138">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10"/>
      <name val="Courier"/>
      <family val="3"/>
    </font>
    <font>
      <sz val="1"/>
      <color indexed="18"/>
      <name val="Courier"/>
      <family val="3"/>
    </font>
    <font>
      <sz val="10"/>
      <name val="Mangal"/>
      <family val="2"/>
    </font>
    <font>
      <b/>
      <sz val="18"/>
      <color theme="3"/>
      <name val="Calibri Light"/>
      <family val="2"/>
      <scheme val="major"/>
    </font>
    <font>
      <sz val="10"/>
      <color indexed="8"/>
      <name val="Times New Roman"/>
      <family val="1"/>
    </font>
    <font>
      <sz val="11"/>
      <color rgb="FF000000"/>
      <name val="Calibri"/>
      <family val="2"/>
      <charset val="1"/>
    </font>
    <font>
      <b/>
      <sz val="12"/>
      <name val="Times New Roman"/>
      <family val="1"/>
    </font>
    <font>
      <sz val="12"/>
      <name val="Times New Roman"/>
      <family val="1"/>
    </font>
    <font>
      <sz val="12"/>
      <color theme="1"/>
      <name val="Calibri"/>
      <family val="2"/>
      <scheme val="minor"/>
    </font>
    <font>
      <sz val="11"/>
      <color theme="1"/>
      <name val="Arial"/>
      <family val="2"/>
    </font>
    <font>
      <sz val="10"/>
      <color rgb="FF000000"/>
      <name val="Times New Roman"/>
      <family val="1"/>
    </font>
    <font>
      <sz val="11"/>
      <name val="Arial"/>
      <family val="1"/>
    </font>
    <font>
      <b/>
      <sz val="12"/>
      <color theme="1"/>
      <name val="Calibri"/>
      <family val="2"/>
      <scheme val="minor"/>
    </font>
    <font>
      <sz val="12"/>
      <color indexed="8"/>
      <name val="Times New Roman"/>
      <family val="1"/>
    </font>
    <font>
      <sz val="10"/>
      <name val="Arial"/>
      <family val="2"/>
    </font>
    <font>
      <b/>
      <sz val="12"/>
      <color indexed="8"/>
      <name val="Times New Roman"/>
      <family val="1"/>
    </font>
    <font>
      <b/>
      <sz val="11"/>
      <name val="Arial"/>
      <family val="1"/>
    </font>
    <font>
      <b/>
      <sz val="10"/>
      <name val="Arial"/>
      <family val="1"/>
    </font>
    <font>
      <b/>
      <sz val="10"/>
      <color rgb="FF000000"/>
      <name val="Arial"/>
      <family val="1"/>
    </font>
    <font>
      <sz val="10"/>
      <color rgb="FF000000"/>
      <name val="Arial"/>
      <family val="1"/>
    </font>
    <font>
      <sz val="10"/>
      <name val="Arial"/>
      <family val="1"/>
    </font>
    <font>
      <b/>
      <sz val="14"/>
      <color theme="1"/>
      <name val="Calibri"/>
      <family val="2"/>
      <scheme val="minor"/>
    </font>
    <font>
      <sz val="12"/>
      <color theme="0"/>
      <name val="Calibri"/>
      <family val="2"/>
      <scheme val="minor"/>
    </font>
    <font>
      <sz val="8"/>
      <color theme="1"/>
      <name val="Times New Roman"/>
      <family val="1"/>
    </font>
    <font>
      <sz val="11"/>
      <color theme="1"/>
      <name val="Times New Roman"/>
      <family val="1"/>
    </font>
    <font>
      <b/>
      <sz val="8"/>
      <name val="Times New Roman"/>
      <family val="1"/>
    </font>
    <font>
      <b/>
      <sz val="8"/>
      <color theme="1"/>
      <name val="Times New Roman"/>
      <family val="1"/>
    </font>
    <font>
      <sz val="8"/>
      <name val="Times New Roman"/>
      <family val="1"/>
    </font>
    <font>
      <sz val="11"/>
      <color rgb="FFC00000"/>
      <name val="Times New Roman"/>
      <family val="1"/>
    </font>
    <font>
      <u/>
      <sz val="11"/>
      <color theme="10"/>
      <name val="Calibri"/>
      <family val="2"/>
      <scheme val="minor"/>
    </font>
    <font>
      <sz val="11"/>
      <name val="Times New Roman"/>
      <family val="1"/>
    </font>
    <font>
      <sz val="11"/>
      <color rgb="FFFF0000"/>
      <name val="Times New Roman"/>
      <family val="1"/>
    </font>
    <font>
      <sz val="9"/>
      <color theme="1"/>
      <name val="Times New Roman"/>
      <family val="1"/>
    </font>
    <font>
      <b/>
      <sz val="10"/>
      <name val="Times New Roman"/>
      <family val="1"/>
    </font>
    <font>
      <b/>
      <sz val="10"/>
      <color theme="1"/>
      <name val="Times New Roman"/>
      <family val="1"/>
    </font>
    <font>
      <b/>
      <sz val="9"/>
      <name val="Times New Roman"/>
      <family val="1"/>
    </font>
    <font>
      <b/>
      <sz val="9"/>
      <color rgb="FF231F20"/>
      <name val="Times New Roman"/>
      <family val="1"/>
    </font>
    <font>
      <b/>
      <sz val="9"/>
      <color rgb="FF221E20"/>
      <name val="Times New Roman"/>
      <family val="1"/>
    </font>
    <font>
      <sz val="9"/>
      <color rgb="FF231F20"/>
      <name val="Times New Roman"/>
      <family val="1"/>
    </font>
    <font>
      <sz val="9"/>
      <name val="Times New Roman"/>
      <family val="1"/>
    </font>
    <font>
      <b/>
      <sz val="9"/>
      <color theme="1"/>
      <name val="Times New Roman"/>
      <family val="1"/>
    </font>
    <font>
      <sz val="8"/>
      <color rgb="FFC00000"/>
      <name val="Times New Roman"/>
      <family val="1"/>
    </font>
    <font>
      <sz val="10"/>
      <color theme="0"/>
      <name val="Arial"/>
      <family val="2"/>
    </font>
    <font>
      <b/>
      <sz val="11"/>
      <name val="Times New Roman"/>
      <family val="1"/>
    </font>
    <font>
      <sz val="10"/>
      <name val="Times New Roman"/>
      <family val="1"/>
    </font>
    <font>
      <b/>
      <sz val="8"/>
      <color indexed="8"/>
      <name val="Times New Roman"/>
      <family val="1"/>
    </font>
    <font>
      <sz val="8"/>
      <color indexed="8"/>
      <name val="Times New Roman"/>
      <family val="1"/>
    </font>
    <font>
      <b/>
      <sz val="10"/>
      <color indexed="8"/>
      <name val="Times New Roman"/>
      <family val="1"/>
    </font>
    <font>
      <u/>
      <sz val="11"/>
      <color theme="1"/>
      <name val="Calibri"/>
      <family val="2"/>
      <scheme val="minor"/>
    </font>
    <font>
      <sz val="9"/>
      <color rgb="FFFF0000"/>
      <name val="Times New Roman"/>
      <family val="1"/>
    </font>
    <font>
      <b/>
      <sz val="12"/>
      <name val="Calibri"/>
      <family val="2"/>
      <charset val="1"/>
    </font>
    <font>
      <b/>
      <sz val="11"/>
      <color rgb="FF000000"/>
      <name val="Calibri"/>
      <family val="2"/>
      <charset val="1"/>
    </font>
    <font>
      <b/>
      <sz val="12"/>
      <color rgb="FF000000"/>
      <name val="Calibri"/>
      <family val="2"/>
    </font>
    <font>
      <b/>
      <sz val="11"/>
      <color rgb="FF000000"/>
      <name val="Calibri"/>
      <family val="2"/>
    </font>
    <font>
      <b/>
      <sz val="12"/>
      <color rgb="FF000000"/>
      <name val="Calibri"/>
      <family val="2"/>
      <charset val="1"/>
    </font>
    <font>
      <b/>
      <sz val="9"/>
      <name val="Arial"/>
      <family val="2"/>
    </font>
    <font>
      <sz val="10"/>
      <name val="Calibri Light"/>
      <family val="2"/>
      <scheme val="major"/>
    </font>
    <font>
      <b/>
      <sz val="12"/>
      <name val="Calibri"/>
      <family val="2"/>
      <scheme val="minor"/>
    </font>
    <font>
      <sz val="12"/>
      <name val="Calibri"/>
      <family val="2"/>
      <scheme val="minor"/>
    </font>
    <font>
      <sz val="10"/>
      <name val="Calibri"/>
      <family val="2"/>
      <scheme val="minor"/>
    </font>
    <font>
      <b/>
      <sz val="11"/>
      <name val="Arial"/>
      <family val="2"/>
    </font>
    <font>
      <sz val="11"/>
      <name val="Arial"/>
      <family val="2"/>
    </font>
    <font>
      <sz val="11"/>
      <name val="Calibri"/>
      <family val="2"/>
      <scheme val="minor"/>
    </font>
    <font>
      <sz val="12"/>
      <name val="Arial"/>
      <family val="2"/>
    </font>
    <font>
      <b/>
      <sz val="12"/>
      <name val="Arial"/>
      <family val="2"/>
    </font>
    <font>
      <sz val="9"/>
      <color theme="1"/>
      <name val="Calibri"/>
      <family val="2"/>
      <scheme val="minor"/>
    </font>
    <font>
      <b/>
      <sz val="9"/>
      <color theme="1"/>
      <name val="Calibri"/>
      <family val="2"/>
      <scheme val="minor"/>
    </font>
    <font>
      <sz val="10"/>
      <name val="MS Sans Serif"/>
      <family val="2"/>
    </font>
    <font>
      <b/>
      <sz val="9"/>
      <color theme="1"/>
      <name val="Arial"/>
      <family val="2"/>
    </font>
    <font>
      <sz val="9"/>
      <name val="Arial"/>
      <family val="2"/>
    </font>
    <font>
      <sz val="9"/>
      <color theme="1"/>
      <name val="Arial"/>
      <family val="2"/>
    </font>
    <font>
      <b/>
      <sz val="9"/>
      <color rgb="FF000000"/>
      <name val="Calibri"/>
      <family val="2"/>
      <scheme val="minor"/>
    </font>
    <font>
      <sz val="9"/>
      <color rgb="FF008542"/>
      <name val="Petrobras_sansxbold"/>
    </font>
    <font>
      <b/>
      <sz val="14"/>
      <color theme="1"/>
      <name val="Arial"/>
      <family val="2"/>
    </font>
    <font>
      <sz val="14"/>
      <color theme="1"/>
      <name val="Calibri"/>
      <family val="2"/>
      <scheme val="minor"/>
    </font>
    <font>
      <b/>
      <sz val="14"/>
      <color rgb="FF000000"/>
      <name val="Arial"/>
      <family val="2"/>
    </font>
    <font>
      <b/>
      <sz val="12"/>
      <color rgb="FF000000"/>
      <name val="Arial"/>
      <family val="2"/>
    </font>
    <font>
      <b/>
      <sz val="12"/>
      <color rgb="FFFF0000"/>
      <name val="Arial"/>
      <family val="2"/>
    </font>
    <font>
      <b/>
      <i/>
      <sz val="12"/>
      <color rgb="FF000000"/>
      <name val="Arial"/>
      <family val="2"/>
    </font>
    <font>
      <b/>
      <sz val="11"/>
      <color rgb="FF000000"/>
      <name val="Arial"/>
      <family val="2"/>
    </font>
    <font>
      <sz val="11"/>
      <color rgb="FF000000"/>
      <name val="Arial"/>
      <family val="2"/>
    </font>
    <font>
      <b/>
      <sz val="11"/>
      <color rgb="FFFF0000"/>
      <name val="Arial"/>
      <family val="2"/>
    </font>
    <font>
      <b/>
      <sz val="11"/>
      <color theme="1"/>
      <name val="Arial"/>
      <family val="2"/>
    </font>
    <font>
      <i/>
      <sz val="14"/>
      <color rgb="FF002060"/>
      <name val="Arial Black"/>
      <family val="2"/>
    </font>
    <font>
      <b/>
      <sz val="12"/>
      <color theme="1"/>
      <name val="Arial"/>
      <family val="2"/>
    </font>
    <font>
      <b/>
      <i/>
      <sz val="12"/>
      <color theme="1"/>
      <name val="Arial"/>
      <family val="2"/>
    </font>
    <font>
      <sz val="12"/>
      <color rgb="FF000000"/>
      <name val="Arial"/>
      <family val="2"/>
    </font>
    <font>
      <sz val="10"/>
      <color rgb="FFFF0000"/>
      <name val="Calibri"/>
      <family val="2"/>
      <scheme val="minor"/>
    </font>
    <font>
      <sz val="10"/>
      <color indexed="8"/>
      <name val="Arial"/>
      <family val="2"/>
    </font>
    <font>
      <sz val="10"/>
      <color indexed="10"/>
      <name val="Arial"/>
      <family val="2"/>
    </font>
    <font>
      <b/>
      <sz val="10"/>
      <name val="Arial"/>
      <family val="2"/>
    </font>
    <font>
      <sz val="11"/>
      <color indexed="8"/>
      <name val="Arial"/>
      <family val="2"/>
    </font>
    <font>
      <b/>
      <sz val="10"/>
      <color indexed="8"/>
      <name val="Arial"/>
      <family val="2"/>
    </font>
    <font>
      <sz val="10"/>
      <color rgb="FF0070C0"/>
      <name val="Arial"/>
      <family val="2"/>
    </font>
    <font>
      <sz val="11"/>
      <color rgb="FF0070C0"/>
      <name val="Calibri"/>
      <family val="2"/>
      <scheme val="minor"/>
    </font>
    <font>
      <sz val="8"/>
      <color rgb="FF000000"/>
      <name val="Times New Roman"/>
      <family val="1"/>
    </font>
    <font>
      <sz val="8"/>
      <color rgb="FFFFFFFF"/>
      <name val="Times New Roman"/>
      <family val="1"/>
    </font>
    <font>
      <sz val="8"/>
      <color rgb="FF221E20"/>
      <name val="Times New Roman"/>
      <family val="1"/>
    </font>
    <font>
      <sz val="9"/>
      <color indexed="8"/>
      <name val="Times New Roman"/>
      <family val="1"/>
    </font>
    <font>
      <b/>
      <sz val="8"/>
      <color rgb="FF221E20"/>
      <name val="Times New Roman"/>
      <family val="1"/>
    </font>
    <font>
      <b/>
      <sz val="8"/>
      <color rgb="FF000000"/>
      <name val="Times New Roman"/>
      <family val="1"/>
    </font>
    <font>
      <sz val="12"/>
      <color theme="1"/>
      <name val="Times New Roman"/>
      <family val="1"/>
    </font>
  </fonts>
  <fills count="8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0"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FFFF00"/>
        <bgColor indexed="64"/>
      </patternFill>
    </fill>
    <fill>
      <patternFill patternType="solid">
        <fgColor rgb="FFFFFFFF"/>
      </patternFill>
    </fill>
    <fill>
      <patternFill patternType="solid">
        <fgColor theme="8" tint="0.79998168889431442"/>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rgb="FF92D050"/>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indexed="9"/>
        <bgColor indexed="8"/>
      </patternFill>
    </fill>
    <fill>
      <patternFill patternType="solid">
        <fgColor theme="0" tint="-0.14999847407452621"/>
        <bgColor indexed="8"/>
      </patternFill>
    </fill>
    <fill>
      <patternFill patternType="solid">
        <fgColor rgb="FFD9D9DF"/>
        <bgColor rgb="FFDAE3F3"/>
      </patternFill>
    </fill>
    <fill>
      <patternFill patternType="solid">
        <fgColor theme="9" tint="0.79998168889431442"/>
        <bgColor indexed="64"/>
      </patternFill>
    </fill>
    <fill>
      <patternFill patternType="solid">
        <fgColor theme="0"/>
        <bgColor indexed="31"/>
      </patternFill>
    </fill>
    <fill>
      <patternFill patternType="solid">
        <fgColor theme="8" tint="0.39997558519241921"/>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rgb="FF00B050"/>
        <bgColor indexed="64"/>
      </patternFill>
    </fill>
    <fill>
      <patternFill patternType="solid">
        <fgColor rgb="FFFFFFFF"/>
        <bgColor rgb="FFFFFFFF"/>
      </patternFill>
    </fill>
    <fill>
      <patternFill patternType="solid">
        <fgColor rgb="FFDFF0D8"/>
        <bgColor rgb="FFDFF0D8"/>
      </patternFill>
    </fill>
    <fill>
      <patternFill patternType="solid">
        <fgColor rgb="FFD6D6D6"/>
        <bgColor rgb="FFD6D6D6"/>
      </patternFill>
    </fill>
    <fill>
      <patternFill patternType="solid">
        <fgColor rgb="FFEFEFEF"/>
        <bgColor rgb="FFEFEFEF"/>
      </patternFill>
    </fill>
    <fill>
      <patternFill patternType="solid">
        <fgColor theme="0" tint="-4.9989318521683403E-2"/>
        <bgColor rgb="FFFFFFFF"/>
      </patternFill>
    </fill>
    <fill>
      <patternFill patternType="solid">
        <fgColor rgb="FFBDD7EE"/>
        <bgColor rgb="FF000000"/>
      </patternFill>
    </fill>
    <fill>
      <patternFill patternType="solid">
        <fgColor rgb="FFC6E0B4"/>
        <bgColor rgb="FF000000"/>
      </patternFill>
    </fill>
    <fill>
      <patternFill patternType="solid">
        <fgColor rgb="FFF9ABFB"/>
        <bgColor rgb="FF000000"/>
      </patternFill>
    </fill>
    <fill>
      <patternFill patternType="solid">
        <fgColor rgb="FFFCE4D6"/>
        <bgColor rgb="FF000000"/>
      </patternFill>
    </fill>
    <fill>
      <patternFill patternType="solid">
        <fgColor rgb="FF9BC2E6"/>
        <bgColor rgb="FF000000"/>
      </patternFill>
    </fill>
    <fill>
      <patternFill patternType="solid">
        <fgColor rgb="FFA6A6A6"/>
        <bgColor rgb="FFA5A5A5"/>
      </patternFill>
    </fill>
  </fills>
  <borders count="29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bottom/>
      <diagonal/>
    </border>
    <border>
      <left/>
      <right/>
      <top/>
      <bottom style="medium">
        <color indexed="64"/>
      </bottom>
      <diagonal/>
    </border>
    <border>
      <left/>
      <right/>
      <top style="medium">
        <color auto="1"/>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auto="1"/>
      </right>
      <top/>
      <bottom/>
      <diagonal/>
    </border>
    <border>
      <left style="medium">
        <color indexed="64"/>
      </left>
      <right/>
      <top/>
      <bottom style="medium">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medium">
        <color auto="1"/>
      </right>
      <top/>
      <bottom style="medium">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indexed="64"/>
      </left>
      <right style="thin">
        <color rgb="FFCCCCCC"/>
      </right>
      <top/>
      <bottom/>
      <diagonal/>
    </border>
    <border>
      <left style="thin">
        <color rgb="FFCCCCCC"/>
      </left>
      <right style="thin">
        <color rgb="FFCCCCCC"/>
      </right>
      <top/>
      <bottom/>
      <diagonal/>
    </border>
    <border>
      <left style="thin">
        <color rgb="FFCCCCCC"/>
      </left>
      <right style="medium">
        <color indexed="64"/>
      </right>
      <top/>
      <bottom/>
      <diagonal/>
    </border>
    <border>
      <left style="medium">
        <color indexed="64"/>
      </left>
      <right style="thin">
        <color rgb="FFCCCCCC"/>
      </right>
      <top style="thin">
        <color indexed="64"/>
      </top>
      <bottom style="thin">
        <color rgb="FFCCCCCC"/>
      </bottom>
      <diagonal/>
    </border>
    <border>
      <left style="thin">
        <color rgb="FFCCCCCC"/>
      </left>
      <right style="thin">
        <color indexed="64"/>
      </right>
      <top style="thin">
        <color indexed="64"/>
      </top>
      <bottom style="thin">
        <color rgb="FFCCCCCC"/>
      </bottom>
      <diagonal/>
    </border>
    <border>
      <left style="thin">
        <color indexed="64"/>
      </left>
      <right style="thin">
        <color indexed="64"/>
      </right>
      <top style="thick">
        <color rgb="FFFF5500"/>
      </top>
      <bottom style="thin">
        <color indexed="64"/>
      </bottom>
      <diagonal/>
    </border>
    <border>
      <left style="thin">
        <color indexed="64"/>
      </left>
      <right style="medium">
        <color indexed="64"/>
      </right>
      <top style="thick">
        <color rgb="FFFF5500"/>
      </top>
      <bottom style="thin">
        <color indexed="64"/>
      </bottom>
      <diagonal/>
    </border>
    <border>
      <left style="medium">
        <color indexed="64"/>
      </left>
      <right style="thin">
        <color rgb="FFCCCCCC"/>
      </right>
      <top/>
      <bottom style="thin">
        <color indexed="64"/>
      </bottom>
      <diagonal/>
    </border>
    <border>
      <left style="thin">
        <color rgb="FFCCCCCC"/>
      </left>
      <right style="thin">
        <color indexed="64"/>
      </right>
      <top/>
      <bottom style="thin">
        <color indexed="64"/>
      </bottom>
      <diagonal/>
    </border>
    <border>
      <left style="thin">
        <color indexed="64"/>
      </left>
      <right style="thin">
        <color indexed="64"/>
      </right>
      <top style="thin">
        <color indexed="64"/>
      </top>
      <bottom style="thick">
        <color rgb="FFFF5500"/>
      </bottom>
      <diagonal/>
    </border>
    <border>
      <left style="thin">
        <color indexed="64"/>
      </left>
      <right style="medium">
        <color indexed="64"/>
      </right>
      <top style="thin">
        <color indexed="64"/>
      </top>
      <bottom style="thick">
        <color rgb="FFFF5500"/>
      </bottom>
      <diagonal/>
    </border>
    <border>
      <left style="thin">
        <color rgb="FFCCCCCC"/>
      </left>
      <right/>
      <top style="thin">
        <color indexed="64"/>
      </top>
      <bottom style="thin">
        <color rgb="FFCCCCCC"/>
      </bottom>
      <diagonal/>
    </border>
    <border>
      <left style="medium">
        <color indexed="64"/>
      </left>
      <right/>
      <top/>
      <bottom style="thin">
        <color indexed="64"/>
      </bottom>
      <diagonal/>
    </border>
    <border>
      <left style="thin">
        <color theme="1"/>
      </left>
      <right style="thin">
        <color indexed="64"/>
      </right>
      <top style="thin">
        <color indexed="64"/>
      </top>
      <bottom style="thin">
        <color indexed="64"/>
      </bottom>
      <diagonal/>
    </border>
    <border>
      <left style="medium">
        <color indexed="64"/>
      </left>
      <right style="thin">
        <color rgb="FFCCCCCC"/>
      </right>
      <top style="thin">
        <color rgb="FFCCCCCC"/>
      </top>
      <bottom style="thin">
        <color indexed="64"/>
      </bottom>
      <diagonal/>
    </border>
    <border>
      <left style="thin">
        <color rgb="FFCCCCCC"/>
      </left>
      <right/>
      <top style="thin">
        <color rgb="FFCCCCCC"/>
      </top>
      <bottom style="thin">
        <color indexed="64"/>
      </bottom>
      <diagonal/>
    </border>
    <border>
      <left style="medium">
        <color indexed="64"/>
      </left>
      <right style="thin">
        <color rgb="FFCCCCCC"/>
      </right>
      <top/>
      <bottom style="thin">
        <color rgb="FFCCCCCC"/>
      </bottom>
      <diagonal/>
    </border>
    <border>
      <left style="thin">
        <color rgb="FFCCCCCC"/>
      </left>
      <right/>
      <top/>
      <bottom style="thin">
        <color rgb="FFCCCCCC"/>
      </bottom>
      <diagonal/>
    </border>
    <border>
      <left style="thin">
        <color rgb="FFCCCCCC"/>
      </left>
      <right/>
      <top/>
      <bottom/>
      <diagonal/>
    </border>
    <border>
      <left style="medium">
        <color indexed="64"/>
      </left>
      <right/>
      <top style="thin">
        <color theme="1"/>
      </top>
      <bottom style="thin">
        <color theme="1"/>
      </bottom>
      <diagonal/>
    </border>
    <border>
      <left/>
      <right/>
      <top style="thin">
        <color theme="1"/>
      </top>
      <bottom style="thin">
        <color theme="1"/>
      </bottom>
      <diagonal/>
    </border>
    <border>
      <left/>
      <right style="medium">
        <color indexed="64"/>
      </right>
      <top style="thin">
        <color theme="1"/>
      </top>
      <bottom style="thin">
        <color theme="1"/>
      </bottom>
      <diagonal/>
    </border>
    <border>
      <left style="medium">
        <color indexed="64"/>
      </left>
      <right/>
      <top style="thin">
        <color theme="1"/>
      </top>
      <bottom style="medium">
        <color indexed="64"/>
      </bottom>
      <diagonal/>
    </border>
    <border>
      <left/>
      <right/>
      <top style="thin">
        <color theme="1"/>
      </top>
      <bottom style="medium">
        <color indexed="64"/>
      </bottom>
      <diagonal/>
    </border>
    <border>
      <left/>
      <right style="medium">
        <color indexed="64"/>
      </right>
      <top style="thin">
        <color theme="1"/>
      </top>
      <bottom style="medium">
        <color indexed="64"/>
      </bottom>
      <diagonal/>
    </border>
    <border>
      <left/>
      <right style="medium">
        <color theme="1"/>
      </right>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top style="double">
        <color indexed="64"/>
      </top>
      <bottom/>
      <diagonal/>
    </border>
    <border>
      <left style="thin">
        <color indexed="64"/>
      </left>
      <right/>
      <top style="double">
        <color indexed="64"/>
      </top>
      <bottom/>
      <diagonal/>
    </border>
    <border>
      <left/>
      <right style="thin">
        <color indexed="64"/>
      </right>
      <top style="double">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left>
      <right style="thin">
        <color theme="0"/>
      </right>
      <top style="thin">
        <color theme="1"/>
      </top>
      <bottom style="thin">
        <color theme="0"/>
      </bottom>
      <diagonal/>
    </border>
    <border>
      <left style="thin">
        <color theme="0"/>
      </left>
      <right style="thin">
        <color theme="0"/>
      </right>
      <top style="thin">
        <color theme="0"/>
      </top>
      <bottom style="thin">
        <color theme="1"/>
      </bottom>
      <diagonal/>
    </border>
    <border>
      <left style="thin">
        <color theme="0"/>
      </left>
      <right/>
      <top style="thin">
        <color theme="1"/>
      </top>
      <bottom style="thin">
        <color theme="0"/>
      </bottom>
      <diagonal/>
    </border>
    <border>
      <left/>
      <right/>
      <top style="thin">
        <color theme="1"/>
      </top>
      <bottom style="thin">
        <color theme="0"/>
      </bottom>
      <diagonal/>
    </border>
    <border>
      <left/>
      <right style="thin">
        <color theme="0"/>
      </right>
      <top style="thin">
        <color theme="1"/>
      </top>
      <bottom style="thin">
        <color theme="0"/>
      </bottom>
      <diagonal/>
    </border>
    <border>
      <left style="thin">
        <color theme="0"/>
      </left>
      <right style="thin">
        <color theme="0"/>
      </right>
      <top/>
      <bottom style="thin">
        <color theme="0"/>
      </bottom>
      <diagonal/>
    </border>
    <border>
      <left style="thin">
        <color theme="0"/>
      </left>
      <right/>
      <top style="thin">
        <color theme="0"/>
      </top>
      <bottom style="thin">
        <color theme="1"/>
      </bottom>
      <diagonal/>
    </border>
    <border>
      <left/>
      <right/>
      <top style="thin">
        <color theme="0"/>
      </top>
      <bottom style="thin">
        <color theme="1"/>
      </bottom>
      <diagonal/>
    </border>
    <border>
      <left/>
      <right style="thin">
        <color theme="0"/>
      </right>
      <top style="thin">
        <color theme="0"/>
      </top>
      <bottom style="thin">
        <color theme="1"/>
      </bottom>
      <diagonal/>
    </border>
    <border>
      <left style="thin">
        <color theme="0"/>
      </left>
      <right style="thin">
        <color theme="0"/>
      </right>
      <top style="thin">
        <color theme="1"/>
      </top>
      <bottom style="thin">
        <color theme="1"/>
      </bottom>
      <diagonal/>
    </border>
    <border>
      <left style="thin">
        <color theme="0"/>
      </left>
      <right/>
      <top style="thin">
        <color theme="1"/>
      </top>
      <bottom style="thin">
        <color theme="1"/>
      </bottom>
      <diagonal/>
    </border>
    <border>
      <left style="thin">
        <color theme="0"/>
      </left>
      <right/>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indexed="64"/>
      </top>
      <bottom style="thin">
        <color theme="0"/>
      </bottom>
      <diagonal/>
    </border>
    <border>
      <left style="thin">
        <color theme="0"/>
      </left>
      <right style="thin">
        <color theme="0"/>
      </right>
      <top style="thin">
        <color theme="0"/>
      </top>
      <bottom style="thin">
        <color indexed="64"/>
      </bottom>
      <diagonal/>
    </border>
    <border>
      <left style="thin">
        <color theme="0"/>
      </left>
      <right/>
      <top style="thin">
        <color theme="0"/>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auto="1"/>
      </left>
      <right/>
      <top style="thin">
        <color auto="1"/>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top/>
      <bottom style="thick">
        <color auto="1"/>
      </bottom>
      <diagonal/>
    </border>
    <border>
      <left/>
      <right/>
      <top/>
      <bottom style="thick">
        <color auto="1"/>
      </bottom>
      <diagonal/>
    </border>
    <border>
      <left/>
      <right style="medium">
        <color indexed="64"/>
      </right>
      <top/>
      <bottom style="thick">
        <color auto="1"/>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right style="double">
        <color indexed="64"/>
      </right>
      <top style="double">
        <color indexed="64"/>
      </top>
      <bottom style="double">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auto="1"/>
      </right>
      <top style="thin">
        <color auto="1"/>
      </top>
      <bottom style="thin">
        <color auto="1"/>
      </bottom>
      <diagonal/>
    </border>
    <border>
      <left style="mediumDashed">
        <color rgb="FFED7D31"/>
      </left>
      <right/>
      <top style="mediumDashed">
        <color rgb="FFED7D31"/>
      </top>
      <bottom style="mediumDashed">
        <color rgb="FFED7D31"/>
      </bottom>
      <diagonal/>
    </border>
    <border>
      <left/>
      <right style="mediumDashed">
        <color rgb="FFED7D31"/>
      </right>
      <top style="mediumDashed">
        <color rgb="FFED7D31"/>
      </top>
      <bottom style="mediumDashed">
        <color rgb="FFED7D31"/>
      </bottom>
      <diagonal/>
    </border>
    <border>
      <left style="thin">
        <color rgb="FFCCCCCC"/>
      </left>
      <right/>
      <top style="thin">
        <color rgb="FFCCCCCC"/>
      </top>
      <bottom style="thin">
        <color rgb="FFCCCCCC"/>
      </bottom>
      <diagonal/>
    </border>
    <border>
      <left/>
      <right style="thin">
        <color rgb="FFCCCCCC"/>
      </right>
      <top style="thin">
        <color rgb="FFCCCCCC"/>
      </top>
      <bottom style="thin">
        <color rgb="FFCCCCCC"/>
      </bottom>
      <diagonal/>
    </border>
    <border>
      <left style="thin">
        <color rgb="FFCCCCCC"/>
      </left>
      <right style="thin">
        <color rgb="FFCCCCCC"/>
      </right>
      <top style="thin">
        <color rgb="FFCCCCCC"/>
      </top>
      <bottom/>
      <diagonal/>
    </border>
    <border>
      <left style="thin">
        <color rgb="FFCCCCCC"/>
      </left>
      <right style="thin">
        <color rgb="FFCCCCCC"/>
      </right>
      <top/>
      <bottom style="thin">
        <color rgb="FFCCCCCC"/>
      </bottom>
      <diagonal/>
    </border>
    <border>
      <left/>
      <right/>
      <top style="thin">
        <color rgb="FFCCCCCC"/>
      </top>
      <bottom/>
      <diagonal/>
    </border>
    <border>
      <left/>
      <right/>
      <top style="thin">
        <color rgb="FFCCCCCC"/>
      </top>
      <bottom style="thin">
        <color rgb="FFCCCCCC"/>
      </bottom>
      <diagonal/>
    </border>
    <border>
      <left/>
      <right style="medium">
        <color indexed="64"/>
      </right>
      <top style="thin">
        <color indexed="64"/>
      </top>
      <bottom/>
      <diagonal/>
    </border>
    <border>
      <left style="thin">
        <color indexed="64"/>
      </left>
      <right style="thin">
        <color auto="1"/>
      </right>
      <top style="medium">
        <color auto="1"/>
      </top>
      <bottom/>
      <diagonal/>
    </border>
  </borders>
  <cellStyleXfs count="2043">
    <xf numFmtId="0" fontId="0" fillId="0" borderId="0"/>
    <xf numFmtId="0" fontId="17" fillId="0" borderId="0"/>
    <xf numFmtId="0" fontId="18" fillId="0" borderId="0"/>
    <xf numFmtId="0" fontId="1" fillId="10" borderId="0" applyNumberFormat="0" applyBorder="0" applyAlignment="0" applyProtection="0"/>
    <xf numFmtId="0" fontId="19" fillId="35" borderId="0" applyNumberFormat="0" applyBorder="0" applyAlignment="0" applyProtection="0"/>
    <xf numFmtId="0" fontId="1" fillId="14" borderId="0" applyNumberFormat="0" applyBorder="0" applyAlignment="0" applyProtection="0"/>
    <xf numFmtId="0" fontId="19" fillId="36" borderId="0" applyNumberFormat="0" applyBorder="0" applyAlignment="0" applyProtection="0"/>
    <xf numFmtId="0" fontId="1" fillId="18" borderId="0" applyNumberFormat="0" applyBorder="0" applyAlignment="0" applyProtection="0"/>
    <xf numFmtId="0" fontId="19" fillId="37" borderId="0" applyNumberFormat="0" applyBorder="0" applyAlignment="0" applyProtection="0"/>
    <xf numFmtId="0" fontId="1" fillId="22" borderId="0" applyNumberFormat="0" applyBorder="0" applyAlignment="0" applyProtection="0"/>
    <xf numFmtId="0" fontId="19" fillId="38" borderId="0" applyNumberFormat="0" applyBorder="0" applyAlignment="0" applyProtection="0"/>
    <xf numFmtId="0" fontId="1" fillId="26" borderId="0" applyNumberFormat="0" applyBorder="0" applyAlignment="0" applyProtection="0"/>
    <xf numFmtId="0" fontId="19" fillId="39" borderId="0" applyNumberFormat="0" applyBorder="0" applyAlignment="0" applyProtection="0"/>
    <xf numFmtId="0" fontId="1" fillId="30" borderId="0" applyNumberFormat="0" applyBorder="0" applyAlignment="0" applyProtection="0"/>
    <xf numFmtId="0" fontId="19" fillId="40" borderId="0" applyNumberFormat="0" applyBorder="0" applyAlignment="0" applyProtection="0"/>
    <xf numFmtId="0" fontId="1" fillId="11" borderId="0" applyNumberFormat="0" applyBorder="0" applyAlignment="0" applyProtection="0"/>
    <xf numFmtId="0" fontId="19" fillId="41" borderId="0" applyNumberFormat="0" applyBorder="0" applyAlignment="0" applyProtection="0"/>
    <xf numFmtId="0" fontId="1" fillId="15" borderId="0" applyNumberFormat="0" applyBorder="0" applyAlignment="0" applyProtection="0"/>
    <xf numFmtId="0" fontId="19" fillId="42" borderId="0" applyNumberFormat="0" applyBorder="0" applyAlignment="0" applyProtection="0"/>
    <xf numFmtId="0" fontId="1" fillId="19" borderId="0" applyNumberFormat="0" applyBorder="0" applyAlignment="0" applyProtection="0"/>
    <xf numFmtId="0" fontId="19" fillId="43" borderId="0" applyNumberFormat="0" applyBorder="0" applyAlignment="0" applyProtection="0"/>
    <xf numFmtId="0" fontId="1" fillId="23" borderId="0" applyNumberFormat="0" applyBorder="0" applyAlignment="0" applyProtection="0"/>
    <xf numFmtId="0" fontId="19" fillId="38" borderId="0" applyNumberFormat="0" applyBorder="0" applyAlignment="0" applyProtection="0"/>
    <xf numFmtId="0" fontId="1" fillId="27" borderId="0" applyNumberFormat="0" applyBorder="0" applyAlignment="0" applyProtection="0"/>
    <xf numFmtId="0" fontId="19" fillId="41" borderId="0" applyNumberFormat="0" applyBorder="0" applyAlignment="0" applyProtection="0"/>
    <xf numFmtId="0" fontId="1" fillId="31" borderId="0" applyNumberFormat="0" applyBorder="0" applyAlignment="0" applyProtection="0"/>
    <xf numFmtId="0" fontId="19" fillId="44" borderId="0" applyNumberFormat="0" applyBorder="0" applyAlignment="0" applyProtection="0"/>
    <xf numFmtId="0" fontId="16" fillId="12" borderId="0" applyNumberFormat="0" applyBorder="0" applyAlignment="0" applyProtection="0"/>
    <xf numFmtId="0" fontId="20" fillId="45" borderId="0" applyNumberFormat="0" applyBorder="0" applyAlignment="0" applyProtection="0"/>
    <xf numFmtId="0" fontId="16" fillId="16" borderId="0" applyNumberFormat="0" applyBorder="0" applyAlignment="0" applyProtection="0"/>
    <xf numFmtId="0" fontId="20" fillId="42" borderId="0" applyNumberFormat="0" applyBorder="0" applyAlignment="0" applyProtection="0"/>
    <xf numFmtId="0" fontId="16" fillId="20" borderId="0" applyNumberFormat="0" applyBorder="0" applyAlignment="0" applyProtection="0"/>
    <xf numFmtId="0" fontId="20" fillId="43" borderId="0" applyNumberFormat="0" applyBorder="0" applyAlignment="0" applyProtection="0"/>
    <xf numFmtId="0" fontId="16" fillId="24" borderId="0" applyNumberFormat="0" applyBorder="0" applyAlignment="0" applyProtection="0"/>
    <xf numFmtId="0" fontId="20" fillId="46" borderId="0" applyNumberFormat="0" applyBorder="0" applyAlignment="0" applyProtection="0"/>
    <xf numFmtId="0" fontId="16" fillId="28" borderId="0" applyNumberFormat="0" applyBorder="0" applyAlignment="0" applyProtection="0"/>
    <xf numFmtId="0" fontId="20" fillId="47" borderId="0" applyNumberFormat="0" applyBorder="0" applyAlignment="0" applyProtection="0"/>
    <xf numFmtId="0" fontId="16" fillId="32" borderId="0" applyNumberFormat="0" applyBorder="0" applyAlignment="0" applyProtection="0"/>
    <xf numFmtId="0" fontId="20" fillId="48" borderId="0" applyNumberFormat="0" applyBorder="0" applyAlignment="0" applyProtection="0"/>
    <xf numFmtId="0" fontId="5" fillId="2" borderId="0" applyNumberFormat="0" applyBorder="0" applyAlignment="0" applyProtection="0"/>
    <xf numFmtId="0" fontId="21" fillId="37" borderId="0" applyNumberFormat="0" applyBorder="0" applyAlignment="0" applyProtection="0"/>
    <xf numFmtId="0" fontId="10" fillId="6" borderId="4" applyNumberFormat="0" applyAlignment="0" applyProtection="0"/>
    <xf numFmtId="0" fontId="22" fillId="49" borderId="15" applyNumberFormat="0" applyAlignment="0" applyProtection="0"/>
    <xf numFmtId="0" fontId="12" fillId="7" borderId="7" applyNumberFormat="0" applyAlignment="0" applyProtection="0"/>
    <xf numFmtId="0" fontId="23" fillId="50" borderId="16" applyNumberFormat="0" applyAlignment="0" applyProtection="0"/>
    <xf numFmtId="0" fontId="11" fillId="0" borderId="6" applyNumberFormat="0" applyFill="0" applyAlignment="0" applyProtection="0"/>
    <xf numFmtId="0" fontId="24" fillId="0" borderId="17" applyNumberFormat="0" applyFill="0" applyAlignment="0" applyProtection="0"/>
    <xf numFmtId="0" fontId="16" fillId="9" borderId="0" applyNumberFormat="0" applyBorder="0" applyAlignment="0" applyProtection="0"/>
    <xf numFmtId="0" fontId="20" fillId="51" borderId="0" applyNumberFormat="0" applyBorder="0" applyAlignment="0" applyProtection="0"/>
    <xf numFmtId="0" fontId="16" fillId="13" borderId="0" applyNumberFormat="0" applyBorder="0" applyAlignment="0" applyProtection="0"/>
    <xf numFmtId="0" fontId="20" fillId="52" borderId="0" applyNumberFormat="0" applyBorder="0" applyAlignment="0" applyProtection="0"/>
    <xf numFmtId="0" fontId="16" fillId="17" borderId="0" applyNumberFormat="0" applyBorder="0" applyAlignment="0" applyProtection="0"/>
    <xf numFmtId="0" fontId="20" fillId="53" borderId="0" applyNumberFormat="0" applyBorder="0" applyAlignment="0" applyProtection="0"/>
    <xf numFmtId="0" fontId="16" fillId="21" borderId="0" applyNumberFormat="0" applyBorder="0" applyAlignment="0" applyProtection="0"/>
    <xf numFmtId="0" fontId="20" fillId="46" borderId="0" applyNumberFormat="0" applyBorder="0" applyAlignment="0" applyProtection="0"/>
    <xf numFmtId="0" fontId="16" fillId="25" borderId="0" applyNumberFormat="0" applyBorder="0" applyAlignment="0" applyProtection="0"/>
    <xf numFmtId="0" fontId="20" fillId="47" borderId="0" applyNumberFormat="0" applyBorder="0" applyAlignment="0" applyProtection="0"/>
    <xf numFmtId="0" fontId="16" fillId="29" borderId="0" applyNumberFormat="0" applyBorder="0" applyAlignment="0" applyProtection="0"/>
    <xf numFmtId="0" fontId="20" fillId="54" borderId="0" applyNumberFormat="0" applyBorder="0" applyAlignment="0" applyProtection="0"/>
    <xf numFmtId="0" fontId="8" fillId="5" borderId="4" applyNumberFormat="0" applyAlignment="0" applyProtection="0"/>
    <xf numFmtId="0" fontId="25" fillId="40" borderId="15" applyNumberFormat="0" applyAlignment="0" applyProtection="0"/>
    <xf numFmtId="0" fontId="6" fillId="3" borderId="0" applyNumberFormat="0" applyBorder="0" applyAlignment="0" applyProtection="0"/>
    <xf numFmtId="0" fontId="26" fillId="36" borderId="0" applyNumberFormat="0" applyBorder="0" applyAlignment="0" applyProtection="0"/>
    <xf numFmtId="0" fontId="36" fillId="0" borderId="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7" fillId="0" borderId="0" applyFont="0" applyFill="0" applyBorder="0" applyAlignment="0" applyProtection="0"/>
    <xf numFmtId="44" fontId="19"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0" fontId="7" fillId="4" borderId="0" applyNumberFormat="0" applyBorder="0" applyAlignment="0" applyProtection="0"/>
    <xf numFmtId="0" fontId="27" fillId="55" borderId="0" applyNumberFormat="0" applyBorder="0" applyAlignment="0" applyProtection="0"/>
    <xf numFmtId="0" fontId="17" fillId="0" borderId="0"/>
    <xf numFmtId="0" fontId="17" fillId="0" borderId="0"/>
    <xf numFmtId="0" fontId="17" fillId="0" borderId="0"/>
    <xf numFmtId="39" fontId="3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7" fillId="0" borderId="0"/>
    <xf numFmtId="0" fontId="17" fillId="0" borderId="0"/>
    <xf numFmtId="0" fontId="1" fillId="0" borderId="0"/>
    <xf numFmtId="0" fontId="17" fillId="56" borderId="18" applyNumberFormat="0" applyFont="0" applyAlignment="0" applyProtection="0"/>
    <xf numFmtId="0" fontId="19" fillId="8" borderId="8" applyNumberFormat="0" applyFont="0" applyAlignment="0" applyProtection="0"/>
    <xf numFmtId="0" fontId="17" fillId="56" borderId="18" applyNumberFormat="0" applyFont="0" applyAlignment="0" applyProtection="0"/>
    <xf numFmtId="9" fontId="17" fillId="0" borderId="0" applyFont="0" applyFill="0" applyBorder="0" applyAlignment="0" applyProtection="0"/>
    <xf numFmtId="9" fontId="17" fillId="0" borderId="0" applyFont="0" applyFill="0" applyBorder="0" applyAlignment="0" applyProtection="0"/>
    <xf numFmtId="9" fontId="19" fillId="0" borderId="0" applyFont="0" applyFill="0" applyBorder="0" applyAlignment="0" applyProtection="0"/>
    <xf numFmtId="9" fontId="17" fillId="0" borderId="0" applyFont="0" applyFill="0" applyBorder="0" applyAlignment="0" applyProtection="0"/>
    <xf numFmtId="0" fontId="9" fillId="6" borderId="5" applyNumberFormat="0" applyAlignment="0" applyProtection="0"/>
    <xf numFmtId="0" fontId="28" fillId="49" borderId="19" applyNumberFormat="0" applyAlignment="0" applyProtection="0"/>
    <xf numFmtId="168" fontId="37" fillId="0" borderId="0">
      <protection locked="0"/>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3" fillId="0" borderId="0" applyNumberFormat="0" applyFill="0" applyBorder="0" applyAlignment="0" applyProtection="0"/>
    <xf numFmtId="0" fontId="29" fillId="0" borderId="0" applyNumberFormat="0" applyFill="0" applyBorder="0" applyAlignment="0" applyProtection="0"/>
    <xf numFmtId="0" fontId="14" fillId="0" borderId="0" applyNumberFormat="0" applyFill="0" applyBorder="0" applyAlignment="0" applyProtection="0"/>
    <xf numFmtId="0" fontId="30" fillId="0" borderId="0" applyNumberFormat="0" applyFill="0" applyBorder="0" applyAlignment="0" applyProtection="0"/>
    <xf numFmtId="0" fontId="2" fillId="0" borderId="1" applyNumberFormat="0" applyFill="0" applyAlignment="0" applyProtection="0"/>
    <xf numFmtId="0" fontId="32" fillId="0" borderId="20" applyNumberFormat="0" applyFill="0" applyAlignment="0" applyProtection="0"/>
    <xf numFmtId="0" fontId="3" fillId="0" borderId="2" applyNumberFormat="0" applyFill="0" applyAlignment="0" applyProtection="0"/>
    <xf numFmtId="0" fontId="33" fillId="0" borderId="21" applyNumberFormat="0" applyFill="0" applyAlignment="0" applyProtection="0"/>
    <xf numFmtId="0" fontId="4" fillId="0" borderId="3" applyNumberFormat="0" applyFill="0" applyAlignment="0" applyProtection="0"/>
    <xf numFmtId="0" fontId="34" fillId="0" borderId="22" applyNumberFormat="0" applyFill="0" applyAlignment="0" applyProtection="0"/>
    <xf numFmtId="0" fontId="4" fillId="0" borderId="0" applyNumberFormat="0" applyFill="0" applyBorder="0" applyAlignment="0" applyProtection="0"/>
    <xf numFmtId="0" fontId="34" fillId="0" borderId="0" applyNumberFormat="0" applyFill="0" applyBorder="0" applyAlignment="0" applyProtection="0"/>
    <xf numFmtId="0" fontId="39" fillId="0" borderId="0" applyNumberFormat="0" applyFill="0" applyBorder="0" applyAlignment="0" applyProtection="0"/>
    <xf numFmtId="0" fontId="31" fillId="0" borderId="0" applyNumberFormat="0" applyFill="0" applyBorder="0" applyAlignment="0" applyProtection="0"/>
    <xf numFmtId="0" fontId="15" fillId="0" borderId="9" applyNumberFormat="0" applyFill="0" applyAlignment="0" applyProtection="0"/>
    <xf numFmtId="0" fontId="35" fillId="0" borderId="23" applyNumberFormat="0" applyFill="0" applyAlignment="0" applyProtection="0"/>
    <xf numFmtId="169" fontId="38" fillId="0" borderId="0" applyFill="0" applyBorder="0" applyAlignment="0" applyProtection="0"/>
    <xf numFmtId="43" fontId="19" fillId="0" borderId="0" applyFont="0" applyFill="0" applyBorder="0" applyAlignment="0" applyProtection="0"/>
    <xf numFmtId="169" fontId="38" fillId="0" borderId="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0" fontId="41" fillId="0" borderId="0"/>
    <xf numFmtId="9" fontId="1" fillId="0" borderId="0" applyFont="0" applyFill="0" applyBorder="0" applyAlignment="0" applyProtection="0"/>
    <xf numFmtId="0" fontId="46" fillId="0" borderId="0"/>
    <xf numFmtId="0" fontId="47" fillId="0" borderId="0"/>
    <xf numFmtId="43" fontId="47" fillId="0" borderId="0" applyFont="0" applyFill="0" applyBorder="0" applyAlignment="0" applyProtection="0"/>
    <xf numFmtId="0" fontId="17" fillId="0" borderId="0"/>
    <xf numFmtId="44" fontId="1" fillId="0" borderId="0" applyFont="0" applyFill="0" applyBorder="0" applyAlignment="0" applyProtection="0"/>
    <xf numFmtId="171" fontId="41" fillId="0" borderId="0" applyBorder="0" applyProtection="0"/>
    <xf numFmtId="0" fontId="17" fillId="0" borderId="0"/>
    <xf numFmtId="9" fontId="17" fillId="0" borderId="0" applyFont="0" applyFill="0" applyBorder="0" applyAlignment="0" applyProtection="0"/>
    <xf numFmtId="0" fontId="50" fillId="0" borderId="0"/>
    <xf numFmtId="0" fontId="1" fillId="0" borderId="0"/>
    <xf numFmtId="0" fontId="17" fillId="0" borderId="0"/>
    <xf numFmtId="0" fontId="35" fillId="0" borderId="38" applyNumberFormat="0" applyFill="0" applyAlignment="0" applyProtection="0"/>
    <xf numFmtId="0" fontId="28" fillId="49" borderId="37" applyNumberFormat="0" applyAlignment="0" applyProtection="0"/>
    <xf numFmtId="0" fontId="17" fillId="56" borderId="36" applyNumberFormat="0" applyFont="0" applyAlignment="0" applyProtection="0"/>
    <xf numFmtId="0" fontId="22" fillId="49" borderId="40" applyNumberFormat="0" applyAlignment="0" applyProtection="0"/>
    <xf numFmtId="0" fontId="17" fillId="56" borderId="36" applyNumberFormat="0" applyFont="0" applyAlignment="0" applyProtection="0"/>
    <xf numFmtId="0" fontId="25" fillId="40" borderId="40" applyNumberFormat="0" applyAlignment="0" applyProtection="0"/>
    <xf numFmtId="0" fontId="22" fillId="49" borderId="32" applyNumberFormat="0" applyAlignment="0" applyProtection="0"/>
    <xf numFmtId="0" fontId="25" fillId="40" borderId="32" applyNumberFormat="0" applyAlignment="0" applyProtection="0"/>
    <xf numFmtId="0" fontId="17" fillId="56" borderId="41" applyNumberFormat="0" applyFont="0" applyAlignment="0" applyProtection="0"/>
    <xf numFmtId="0" fontId="28" fillId="49" borderId="42" applyNumberFormat="0" applyAlignment="0" applyProtection="0"/>
    <xf numFmtId="0" fontId="35" fillId="0" borderId="43" applyNumberFormat="0" applyFill="0" applyAlignment="0" applyProtection="0"/>
    <xf numFmtId="0" fontId="17" fillId="56" borderId="33" applyNumberFormat="0" applyFont="0" applyAlignment="0" applyProtection="0"/>
    <xf numFmtId="0" fontId="17" fillId="56" borderId="33" applyNumberFormat="0" applyFont="0" applyAlignment="0" applyProtection="0"/>
    <xf numFmtId="0" fontId="28" fillId="49" borderId="34" applyNumberFormat="0" applyAlignment="0" applyProtection="0"/>
    <xf numFmtId="0" fontId="35" fillId="0" borderId="35" applyNumberFormat="0" applyFill="0" applyAlignment="0" applyProtection="0"/>
    <xf numFmtId="0" fontId="17" fillId="56" borderId="41" applyNumberFormat="0" applyFont="0" applyAlignment="0" applyProtection="0"/>
    <xf numFmtId="0" fontId="35" fillId="0" borderId="78" applyNumberFormat="0" applyFill="0" applyAlignment="0" applyProtection="0"/>
    <xf numFmtId="0" fontId="35" fillId="0" borderId="99" applyNumberFormat="0" applyFill="0" applyAlignment="0" applyProtection="0"/>
    <xf numFmtId="0" fontId="28" fillId="49" borderId="77" applyNumberFormat="0" applyAlignment="0" applyProtection="0"/>
    <xf numFmtId="0" fontId="35" fillId="0" borderId="48" applyNumberFormat="0" applyFill="0" applyAlignment="0" applyProtection="0"/>
    <xf numFmtId="0" fontId="28" fillId="49" borderId="47" applyNumberFormat="0" applyAlignment="0" applyProtection="0"/>
    <xf numFmtId="0" fontId="17" fillId="56" borderId="46" applyNumberFormat="0" applyFont="0" applyAlignment="0" applyProtection="0"/>
    <xf numFmtId="0" fontId="22" fillId="49" borderId="49" applyNumberFormat="0" applyAlignment="0" applyProtection="0"/>
    <xf numFmtId="0" fontId="17" fillId="56" borderId="46" applyNumberFormat="0" applyFont="0" applyAlignment="0" applyProtection="0"/>
    <xf numFmtId="0" fontId="25" fillId="40" borderId="49" applyNumberFormat="0" applyAlignment="0" applyProtection="0"/>
    <xf numFmtId="0" fontId="22" fillId="49" borderId="45" applyNumberFormat="0" applyAlignment="0" applyProtection="0"/>
    <xf numFmtId="0" fontId="25" fillId="40" borderId="45" applyNumberFormat="0" applyAlignment="0" applyProtection="0"/>
    <xf numFmtId="0" fontId="17" fillId="56" borderId="50" applyNumberFormat="0" applyFont="0" applyAlignment="0" applyProtection="0"/>
    <xf numFmtId="0" fontId="28" fillId="49" borderId="51" applyNumberFormat="0" applyAlignment="0" applyProtection="0"/>
    <xf numFmtId="0" fontId="35" fillId="0" borderId="52" applyNumberFormat="0" applyFill="0" applyAlignment="0" applyProtection="0"/>
    <xf numFmtId="0" fontId="17" fillId="56" borderId="46" applyNumberFormat="0" applyFont="0" applyAlignment="0" applyProtection="0"/>
    <xf numFmtId="0" fontId="17" fillId="56" borderId="46" applyNumberFormat="0" applyFont="0" applyAlignment="0" applyProtection="0"/>
    <xf numFmtId="0" fontId="28" fillId="49" borderId="47" applyNumberFormat="0" applyAlignment="0" applyProtection="0"/>
    <xf numFmtId="0" fontId="35" fillId="0" borderId="48" applyNumberFormat="0" applyFill="0" applyAlignment="0" applyProtection="0"/>
    <xf numFmtId="0" fontId="17" fillId="56" borderId="50" applyNumberFormat="0" applyFont="0" applyAlignment="0" applyProtection="0"/>
    <xf numFmtId="0" fontId="35" fillId="0" borderId="52" applyNumberFormat="0" applyFill="0" applyAlignment="0" applyProtection="0"/>
    <xf numFmtId="0" fontId="28" fillId="49" borderId="51" applyNumberFormat="0" applyAlignment="0" applyProtection="0"/>
    <xf numFmtId="0" fontId="17" fillId="56" borderId="50" applyNumberFormat="0" applyFont="0" applyAlignment="0" applyProtection="0"/>
    <xf numFmtId="0" fontId="22" fillId="49" borderId="53" applyNumberFormat="0" applyAlignment="0" applyProtection="0"/>
    <xf numFmtId="0" fontId="17" fillId="56" borderId="50" applyNumberFormat="0" applyFont="0" applyAlignment="0" applyProtection="0"/>
    <xf numFmtId="0" fontId="25" fillId="40" borderId="53" applyNumberFormat="0" applyAlignment="0" applyProtection="0"/>
    <xf numFmtId="0" fontId="22" fillId="49" borderId="49" applyNumberFormat="0" applyAlignment="0" applyProtection="0"/>
    <xf numFmtId="0" fontId="25" fillId="40" borderId="49" applyNumberFormat="0" applyAlignment="0" applyProtection="0"/>
    <xf numFmtId="0" fontId="17" fillId="56" borderId="54" applyNumberFormat="0" applyFont="0" applyAlignment="0" applyProtection="0"/>
    <xf numFmtId="0" fontId="28" fillId="49" borderId="55" applyNumberFormat="0" applyAlignment="0" applyProtection="0"/>
    <xf numFmtId="0" fontId="35" fillId="0" borderId="56" applyNumberFormat="0" applyFill="0" applyAlignment="0" applyProtection="0"/>
    <xf numFmtId="0" fontId="17" fillId="56" borderId="50" applyNumberFormat="0" applyFont="0" applyAlignment="0" applyProtection="0"/>
    <xf numFmtId="0" fontId="17" fillId="56" borderId="50" applyNumberFormat="0" applyFont="0" applyAlignment="0" applyProtection="0"/>
    <xf numFmtId="0" fontId="28" fillId="49" borderId="51" applyNumberFormat="0" applyAlignment="0" applyProtection="0"/>
    <xf numFmtId="0" fontId="35" fillId="0" borderId="52" applyNumberFormat="0" applyFill="0" applyAlignment="0" applyProtection="0"/>
    <xf numFmtId="0" fontId="17" fillId="56" borderId="54" applyNumberFormat="0" applyFont="0" applyAlignment="0" applyProtection="0"/>
    <xf numFmtId="0" fontId="35" fillId="0" borderId="60" applyNumberFormat="0" applyFill="0" applyAlignment="0" applyProtection="0"/>
    <xf numFmtId="0" fontId="28" fillId="49" borderId="59" applyNumberFormat="0" applyAlignment="0" applyProtection="0"/>
    <xf numFmtId="0" fontId="17" fillId="56" borderId="58" applyNumberFormat="0" applyFont="0" applyAlignment="0" applyProtection="0"/>
    <xf numFmtId="0" fontId="22" fillId="49" borderId="61" applyNumberFormat="0" applyAlignment="0" applyProtection="0"/>
    <xf numFmtId="0" fontId="17" fillId="56" borderId="58" applyNumberFormat="0" applyFont="0" applyAlignment="0" applyProtection="0"/>
    <xf numFmtId="0" fontId="25" fillId="40" borderId="61" applyNumberFormat="0" applyAlignment="0" applyProtection="0"/>
    <xf numFmtId="0" fontId="22" fillId="49" borderId="57" applyNumberFormat="0" applyAlignment="0" applyProtection="0"/>
    <xf numFmtId="0" fontId="25" fillId="40" borderId="57" applyNumberFormat="0" applyAlignment="0" applyProtection="0"/>
    <xf numFmtId="0" fontId="17" fillId="56" borderId="62" applyNumberFormat="0" applyFont="0" applyAlignment="0" applyProtection="0"/>
    <xf numFmtId="0" fontId="28" fillId="49" borderId="63" applyNumberFormat="0" applyAlignment="0" applyProtection="0"/>
    <xf numFmtId="0" fontId="35" fillId="0" borderId="64" applyNumberFormat="0" applyFill="0" applyAlignment="0" applyProtection="0"/>
    <xf numFmtId="0" fontId="17" fillId="56" borderId="58" applyNumberFormat="0" applyFont="0" applyAlignment="0" applyProtection="0"/>
    <xf numFmtId="0" fontId="17" fillId="56" borderId="58" applyNumberFormat="0" applyFont="0" applyAlignment="0" applyProtection="0"/>
    <xf numFmtId="0" fontId="28" fillId="49" borderId="59" applyNumberFormat="0" applyAlignment="0" applyProtection="0"/>
    <xf numFmtId="0" fontId="35" fillId="0" borderId="60" applyNumberFormat="0" applyFill="0" applyAlignment="0" applyProtection="0"/>
    <xf numFmtId="0" fontId="17" fillId="56" borderId="62" applyNumberFormat="0" applyFont="0" applyAlignment="0" applyProtection="0"/>
    <xf numFmtId="0" fontId="35" fillId="0" borderId="64" applyNumberFormat="0" applyFill="0" applyAlignment="0" applyProtection="0"/>
    <xf numFmtId="0" fontId="28" fillId="49" borderId="63" applyNumberFormat="0" applyAlignment="0" applyProtection="0"/>
    <xf numFmtId="0" fontId="17" fillId="56" borderId="62" applyNumberFormat="0" applyFont="0" applyAlignment="0" applyProtection="0"/>
    <xf numFmtId="0" fontId="22" fillId="49" borderId="65" applyNumberFormat="0" applyAlignment="0" applyProtection="0"/>
    <xf numFmtId="0" fontId="17" fillId="56" borderId="62" applyNumberFormat="0" applyFont="0" applyAlignment="0" applyProtection="0"/>
    <xf numFmtId="0" fontId="25" fillId="40" borderId="65" applyNumberFormat="0" applyAlignment="0" applyProtection="0"/>
    <xf numFmtId="0" fontId="22" fillId="49" borderId="61" applyNumberFormat="0" applyAlignment="0" applyProtection="0"/>
    <xf numFmtId="0" fontId="25" fillId="40" borderId="61" applyNumberFormat="0" applyAlignment="0" applyProtection="0"/>
    <xf numFmtId="0" fontId="17" fillId="56" borderId="66" applyNumberFormat="0" applyFont="0" applyAlignment="0" applyProtection="0"/>
    <xf numFmtId="0" fontId="28" fillId="49" borderId="67" applyNumberFormat="0" applyAlignment="0" applyProtection="0"/>
    <xf numFmtId="0" fontId="35" fillId="0" borderId="68" applyNumberFormat="0" applyFill="0" applyAlignment="0" applyProtection="0"/>
    <xf numFmtId="0" fontId="17" fillId="56" borderId="62" applyNumberFormat="0" applyFont="0" applyAlignment="0" applyProtection="0"/>
    <xf numFmtId="0" fontId="17" fillId="56" borderId="62" applyNumberFormat="0" applyFont="0" applyAlignment="0" applyProtection="0"/>
    <xf numFmtId="0" fontId="28" fillId="49" borderId="63" applyNumberFormat="0" applyAlignment="0" applyProtection="0"/>
    <xf numFmtId="0" fontId="35" fillId="0" borderId="64" applyNumberFormat="0" applyFill="0" applyAlignment="0" applyProtection="0"/>
    <xf numFmtId="0" fontId="17" fillId="56" borderId="66" applyNumberFormat="0" applyFont="0" applyAlignment="0" applyProtection="0"/>
    <xf numFmtId="0" fontId="35" fillId="0" borderId="72" applyNumberFormat="0" applyFill="0" applyAlignment="0" applyProtection="0"/>
    <xf numFmtId="0" fontId="28" fillId="49" borderId="71" applyNumberFormat="0" applyAlignment="0" applyProtection="0"/>
    <xf numFmtId="0" fontId="17" fillId="56" borderId="70" applyNumberFormat="0" applyFont="0" applyAlignment="0" applyProtection="0"/>
    <xf numFmtId="0" fontId="22" fillId="49" borderId="73" applyNumberFormat="0" applyAlignment="0" applyProtection="0"/>
    <xf numFmtId="0" fontId="17" fillId="56" borderId="70" applyNumberFormat="0" applyFont="0" applyAlignment="0" applyProtection="0"/>
    <xf numFmtId="0" fontId="25" fillId="40" borderId="73" applyNumberFormat="0" applyAlignment="0" applyProtection="0"/>
    <xf numFmtId="0" fontId="22" fillId="49" borderId="69" applyNumberFormat="0" applyAlignment="0" applyProtection="0"/>
    <xf numFmtId="0" fontId="25" fillId="40" borderId="69" applyNumberFormat="0" applyAlignment="0" applyProtection="0"/>
    <xf numFmtId="0" fontId="17" fillId="56" borderId="74" applyNumberFormat="0" applyFont="0" applyAlignment="0" applyProtection="0"/>
    <xf numFmtId="0" fontId="28" fillId="49" borderId="75" applyNumberFormat="0" applyAlignment="0" applyProtection="0"/>
    <xf numFmtId="0" fontId="35" fillId="0" borderId="76" applyNumberFormat="0" applyFill="0" applyAlignment="0" applyProtection="0"/>
    <xf numFmtId="0" fontId="17" fillId="56" borderId="70" applyNumberFormat="0" applyFont="0" applyAlignment="0" applyProtection="0"/>
    <xf numFmtId="0" fontId="17" fillId="56" borderId="70" applyNumberFormat="0" applyFont="0" applyAlignment="0" applyProtection="0"/>
    <xf numFmtId="0" fontId="28" fillId="49" borderId="71" applyNumberFormat="0" applyAlignment="0" applyProtection="0"/>
    <xf numFmtId="0" fontId="35" fillId="0" borderId="72" applyNumberFormat="0" applyFill="0" applyAlignment="0" applyProtection="0"/>
    <xf numFmtId="0" fontId="17" fillId="56" borderId="74" applyNumberFormat="0" applyFont="0" applyAlignment="0" applyProtection="0"/>
    <xf numFmtId="0" fontId="35" fillId="0" borderId="82" applyNumberFormat="0" applyFill="0" applyAlignment="0" applyProtection="0"/>
    <xf numFmtId="0" fontId="28" fillId="49" borderId="81" applyNumberFormat="0" applyAlignment="0" applyProtection="0"/>
    <xf numFmtId="0" fontId="17" fillId="56" borderId="80" applyNumberFormat="0" applyFont="0" applyAlignment="0" applyProtection="0"/>
    <xf numFmtId="0" fontId="22" fillId="49" borderId="83" applyNumberFormat="0" applyAlignment="0" applyProtection="0"/>
    <xf numFmtId="0" fontId="17" fillId="56" borderId="80" applyNumberFormat="0" applyFont="0" applyAlignment="0" applyProtection="0"/>
    <xf numFmtId="0" fontId="25" fillId="40" borderId="83" applyNumberFormat="0" applyAlignment="0" applyProtection="0"/>
    <xf numFmtId="0" fontId="22" fillId="49" borderId="79" applyNumberFormat="0" applyAlignment="0" applyProtection="0"/>
    <xf numFmtId="0" fontId="25" fillId="40" borderId="79" applyNumberFormat="0" applyAlignment="0" applyProtection="0"/>
    <xf numFmtId="0" fontId="17" fillId="56" borderId="84" applyNumberFormat="0" applyFont="0" applyAlignment="0" applyProtection="0"/>
    <xf numFmtId="0" fontId="28" fillId="49" borderId="85" applyNumberFormat="0" applyAlignment="0" applyProtection="0"/>
    <xf numFmtId="0" fontId="35" fillId="0" borderId="86" applyNumberFormat="0" applyFill="0" applyAlignment="0" applyProtection="0"/>
    <xf numFmtId="0" fontId="17" fillId="56" borderId="80" applyNumberFormat="0" applyFont="0" applyAlignment="0" applyProtection="0"/>
    <xf numFmtId="0" fontId="17" fillId="56" borderId="80" applyNumberFormat="0" applyFont="0" applyAlignment="0" applyProtection="0"/>
    <xf numFmtId="0" fontId="28" fillId="49" borderId="81" applyNumberFormat="0" applyAlignment="0" applyProtection="0"/>
    <xf numFmtId="0" fontId="35" fillId="0" borderId="82" applyNumberFormat="0" applyFill="0" applyAlignment="0" applyProtection="0"/>
    <xf numFmtId="0" fontId="17" fillId="56" borderId="84" applyNumberFormat="0" applyFont="0" applyAlignment="0" applyProtection="0"/>
    <xf numFmtId="0" fontId="35" fillId="0" borderId="91" applyNumberFormat="0" applyFill="0" applyAlignment="0" applyProtection="0"/>
    <xf numFmtId="0" fontId="28" fillId="49" borderId="90" applyNumberFormat="0" applyAlignment="0" applyProtection="0"/>
    <xf numFmtId="0" fontId="17" fillId="56" borderId="89" applyNumberFormat="0" applyFont="0" applyAlignment="0" applyProtection="0"/>
    <xf numFmtId="0" fontId="22" fillId="49" borderId="92" applyNumberFormat="0" applyAlignment="0" applyProtection="0"/>
    <xf numFmtId="0" fontId="17" fillId="56" borderId="89" applyNumberFormat="0" applyFont="0" applyAlignment="0" applyProtection="0"/>
    <xf numFmtId="0" fontId="25" fillId="40" borderId="92" applyNumberFormat="0" applyAlignment="0" applyProtection="0"/>
    <xf numFmtId="0" fontId="22" fillId="49" borderId="88" applyNumberFormat="0" applyAlignment="0" applyProtection="0"/>
    <xf numFmtId="0" fontId="25" fillId="40" borderId="88" applyNumberFormat="0" applyAlignment="0" applyProtection="0"/>
    <xf numFmtId="0" fontId="17" fillId="56" borderId="93" applyNumberFormat="0" applyFont="0" applyAlignment="0" applyProtection="0"/>
    <xf numFmtId="0" fontId="28" fillId="49" borderId="94" applyNumberFormat="0" applyAlignment="0" applyProtection="0"/>
    <xf numFmtId="0" fontId="35" fillId="0" borderId="95" applyNumberFormat="0" applyFill="0" applyAlignment="0" applyProtection="0"/>
    <xf numFmtId="0" fontId="17" fillId="56" borderId="89" applyNumberFormat="0" applyFont="0" applyAlignment="0" applyProtection="0"/>
    <xf numFmtId="0" fontId="17" fillId="56" borderId="89" applyNumberFormat="0" applyFont="0" applyAlignment="0" applyProtection="0"/>
    <xf numFmtId="0" fontId="28" fillId="49" borderId="90" applyNumberFormat="0" applyAlignment="0" applyProtection="0"/>
    <xf numFmtId="0" fontId="35" fillId="0" borderId="91" applyNumberFormat="0" applyFill="0" applyAlignment="0" applyProtection="0"/>
    <xf numFmtId="0" fontId="17" fillId="56" borderId="93" applyNumberFormat="0" applyFont="0" applyAlignment="0" applyProtection="0"/>
    <xf numFmtId="0" fontId="17" fillId="56" borderId="93" applyNumberFormat="0" applyFont="0" applyAlignment="0" applyProtection="0"/>
    <xf numFmtId="0" fontId="22" fillId="49" borderId="96" applyNumberFormat="0" applyAlignment="0" applyProtection="0"/>
    <xf numFmtId="0" fontId="17" fillId="56" borderId="93" applyNumberFormat="0" applyFont="0" applyAlignment="0" applyProtection="0"/>
    <xf numFmtId="0" fontId="25" fillId="40" borderId="96" applyNumberFormat="0" applyAlignment="0" applyProtection="0"/>
    <xf numFmtId="0" fontId="17" fillId="56" borderId="97" applyNumberFormat="0" applyFont="0" applyAlignment="0" applyProtection="0"/>
    <xf numFmtId="0" fontId="28" fillId="49" borderId="98" applyNumberFormat="0" applyAlignment="0" applyProtection="0"/>
    <xf numFmtId="0" fontId="35" fillId="0" borderId="99" applyNumberFormat="0" applyFill="0" applyAlignment="0" applyProtection="0"/>
    <xf numFmtId="0" fontId="17" fillId="56" borderId="93" applyNumberFormat="0" applyFont="0" applyAlignment="0" applyProtection="0"/>
    <xf numFmtId="0" fontId="17" fillId="56" borderId="93" applyNumberFormat="0" applyFont="0" applyAlignment="0" applyProtection="0"/>
    <xf numFmtId="0" fontId="17" fillId="56" borderId="97" applyNumberFormat="0" applyFont="0" applyAlignment="0" applyProtection="0"/>
    <xf numFmtId="0" fontId="28" fillId="49" borderId="98" applyNumberFormat="0" applyAlignment="0" applyProtection="0"/>
    <xf numFmtId="0" fontId="17" fillId="56" borderId="97" applyNumberFormat="0" applyFont="0" applyAlignment="0" applyProtection="0"/>
    <xf numFmtId="0" fontId="22" fillId="49" borderId="100" applyNumberFormat="0" applyAlignment="0" applyProtection="0"/>
    <xf numFmtId="0" fontId="17" fillId="56" borderId="97" applyNumberFormat="0" applyFont="0" applyAlignment="0" applyProtection="0"/>
    <xf numFmtId="0" fontId="25" fillId="40" borderId="100" applyNumberFormat="0" applyAlignment="0" applyProtection="0"/>
    <xf numFmtId="0" fontId="22" fillId="49" borderId="96" applyNumberFormat="0" applyAlignment="0" applyProtection="0"/>
    <xf numFmtId="0" fontId="25" fillId="40" borderId="96" applyNumberFormat="0" applyAlignment="0" applyProtection="0"/>
    <xf numFmtId="0" fontId="17" fillId="56" borderId="101" applyNumberFormat="0" applyFont="0" applyAlignment="0" applyProtection="0"/>
    <xf numFmtId="0" fontId="28" fillId="49" borderId="102" applyNumberFormat="0" applyAlignment="0" applyProtection="0"/>
    <xf numFmtId="0" fontId="35" fillId="0" borderId="103" applyNumberFormat="0" applyFill="0" applyAlignment="0" applyProtection="0"/>
    <xf numFmtId="0" fontId="17" fillId="56" borderId="97" applyNumberFormat="0" applyFont="0" applyAlignment="0" applyProtection="0"/>
    <xf numFmtId="0" fontId="17" fillId="56" borderId="97" applyNumberFormat="0" applyFont="0" applyAlignment="0" applyProtection="0"/>
    <xf numFmtId="0" fontId="28" fillId="49" borderId="98" applyNumberFormat="0" applyAlignment="0" applyProtection="0"/>
    <xf numFmtId="0" fontId="35" fillId="0" borderId="99" applyNumberFormat="0" applyFill="0" applyAlignment="0" applyProtection="0"/>
    <xf numFmtId="0" fontId="17" fillId="56" borderId="101" applyNumberFormat="0" applyFont="0" applyAlignment="0" applyProtection="0"/>
    <xf numFmtId="0" fontId="17" fillId="0" borderId="0"/>
    <xf numFmtId="0" fontId="35" fillId="0" borderId="115" applyNumberFormat="0" applyFill="0" applyAlignment="0" applyProtection="0"/>
    <xf numFmtId="0" fontId="28" fillId="49" borderId="114" applyNumberFormat="0" applyAlignment="0" applyProtection="0"/>
    <xf numFmtId="0" fontId="17" fillId="56" borderId="113" applyNumberFormat="0" applyFont="0" applyAlignment="0" applyProtection="0"/>
    <xf numFmtId="0" fontId="22" fillId="49" borderId="112" applyNumberFormat="0" applyAlignment="0" applyProtection="0"/>
    <xf numFmtId="0" fontId="17" fillId="56" borderId="113" applyNumberFormat="0" applyFont="0" applyAlignment="0" applyProtection="0"/>
    <xf numFmtId="0" fontId="25" fillId="40" borderId="112" applyNumberFormat="0" applyAlignment="0" applyProtection="0"/>
    <xf numFmtId="0" fontId="22" fillId="49" borderId="112" applyNumberFormat="0" applyAlignment="0" applyProtection="0"/>
    <xf numFmtId="0" fontId="25" fillId="40" borderId="112" applyNumberFormat="0" applyAlignment="0" applyProtection="0"/>
    <xf numFmtId="0" fontId="17" fillId="56" borderId="113" applyNumberFormat="0" applyFont="0" applyAlignment="0" applyProtection="0"/>
    <xf numFmtId="0" fontId="28" fillId="49" borderId="114" applyNumberFormat="0" applyAlignment="0" applyProtection="0"/>
    <xf numFmtId="0" fontId="35" fillId="0" borderId="115" applyNumberFormat="0" applyFill="0" applyAlignment="0" applyProtection="0"/>
    <xf numFmtId="0" fontId="17" fillId="56" borderId="113" applyNumberFormat="0" applyFont="0" applyAlignment="0" applyProtection="0"/>
    <xf numFmtId="0" fontId="17" fillId="56" borderId="113" applyNumberFormat="0" applyFont="0" applyAlignment="0" applyProtection="0"/>
    <xf numFmtId="0" fontId="28" fillId="49" borderId="114" applyNumberFormat="0" applyAlignment="0" applyProtection="0"/>
    <xf numFmtId="0" fontId="35" fillId="0" borderId="115" applyNumberFormat="0" applyFill="0" applyAlignment="0" applyProtection="0"/>
    <xf numFmtId="0" fontId="17" fillId="56" borderId="113" applyNumberFormat="0" applyFont="0" applyAlignment="0" applyProtection="0"/>
    <xf numFmtId="0" fontId="35" fillId="0" borderId="115" applyNumberFormat="0" applyFill="0" applyAlignment="0" applyProtection="0"/>
    <xf numFmtId="0" fontId="35" fillId="0" borderId="119" applyNumberFormat="0" applyFill="0" applyAlignment="0" applyProtection="0"/>
    <xf numFmtId="0" fontId="28" fillId="49" borderId="114" applyNumberFormat="0" applyAlignment="0" applyProtection="0"/>
    <xf numFmtId="0" fontId="35" fillId="0" borderId="115" applyNumberFormat="0" applyFill="0" applyAlignment="0" applyProtection="0"/>
    <xf numFmtId="0" fontId="28" fillId="49" borderId="114" applyNumberFormat="0" applyAlignment="0" applyProtection="0"/>
    <xf numFmtId="0" fontId="17" fillId="56" borderId="113" applyNumberFormat="0" applyFont="0" applyAlignment="0" applyProtection="0"/>
    <xf numFmtId="0" fontId="22" fillId="49" borderId="112" applyNumberFormat="0" applyAlignment="0" applyProtection="0"/>
    <xf numFmtId="0" fontId="17" fillId="56" borderId="113" applyNumberFormat="0" applyFont="0" applyAlignment="0" applyProtection="0"/>
    <xf numFmtId="0" fontId="25" fillId="40" borderId="112" applyNumberFormat="0" applyAlignment="0" applyProtection="0"/>
    <xf numFmtId="0" fontId="22" fillId="49" borderId="112" applyNumberFormat="0" applyAlignment="0" applyProtection="0"/>
    <xf numFmtId="0" fontId="25" fillId="40" borderId="112" applyNumberFormat="0" applyAlignment="0" applyProtection="0"/>
    <xf numFmtId="0" fontId="17" fillId="56" borderId="113" applyNumberFormat="0" applyFont="0" applyAlignment="0" applyProtection="0"/>
    <xf numFmtId="0" fontId="28" fillId="49" borderId="114" applyNumberFormat="0" applyAlignment="0" applyProtection="0"/>
    <xf numFmtId="0" fontId="35" fillId="0" borderId="115" applyNumberFormat="0" applyFill="0" applyAlignment="0" applyProtection="0"/>
    <xf numFmtId="0" fontId="17" fillId="56" borderId="113" applyNumberFormat="0" applyFont="0" applyAlignment="0" applyProtection="0"/>
    <xf numFmtId="0" fontId="17" fillId="56" borderId="113" applyNumberFormat="0" applyFont="0" applyAlignment="0" applyProtection="0"/>
    <xf numFmtId="0" fontId="28" fillId="49" borderId="114" applyNumberFormat="0" applyAlignment="0" applyProtection="0"/>
    <xf numFmtId="0" fontId="35" fillId="0" borderId="115" applyNumberFormat="0" applyFill="0" applyAlignment="0" applyProtection="0"/>
    <xf numFmtId="0" fontId="17" fillId="56" borderId="113" applyNumberFormat="0" applyFont="0" applyAlignment="0" applyProtection="0"/>
    <xf numFmtId="0" fontId="35" fillId="0" borderId="115" applyNumberFormat="0" applyFill="0" applyAlignment="0" applyProtection="0"/>
    <xf numFmtId="0" fontId="28" fillId="49" borderId="114" applyNumberFormat="0" applyAlignment="0" applyProtection="0"/>
    <xf numFmtId="0" fontId="17" fillId="56" borderId="113" applyNumberFormat="0" applyFont="0" applyAlignment="0" applyProtection="0"/>
    <xf numFmtId="0" fontId="22" fillId="49" borderId="112" applyNumberFormat="0" applyAlignment="0" applyProtection="0"/>
    <xf numFmtId="0" fontId="17" fillId="56" borderId="113" applyNumberFormat="0" applyFont="0" applyAlignment="0" applyProtection="0"/>
    <xf numFmtId="0" fontId="25" fillId="40" borderId="112" applyNumberFormat="0" applyAlignment="0" applyProtection="0"/>
    <xf numFmtId="0" fontId="22" fillId="49" borderId="112" applyNumberFormat="0" applyAlignment="0" applyProtection="0"/>
    <xf numFmtId="0" fontId="25" fillId="40" borderId="112" applyNumberFormat="0" applyAlignment="0" applyProtection="0"/>
    <xf numFmtId="0" fontId="17" fillId="56" borderId="113" applyNumberFormat="0" applyFont="0" applyAlignment="0" applyProtection="0"/>
    <xf numFmtId="0" fontId="28" fillId="49" borderId="114" applyNumberFormat="0" applyAlignment="0" applyProtection="0"/>
    <xf numFmtId="0" fontId="35" fillId="0" borderId="115" applyNumberFormat="0" applyFill="0" applyAlignment="0" applyProtection="0"/>
    <xf numFmtId="0" fontId="17" fillId="56" borderId="113" applyNumberFormat="0" applyFont="0" applyAlignment="0" applyProtection="0"/>
    <xf numFmtId="0" fontId="17" fillId="56" borderId="113" applyNumberFormat="0" applyFont="0" applyAlignment="0" applyProtection="0"/>
    <xf numFmtId="0" fontId="28" fillId="49" borderId="114" applyNumberFormat="0" applyAlignment="0" applyProtection="0"/>
    <xf numFmtId="0" fontId="35" fillId="0" borderId="115" applyNumberFormat="0" applyFill="0" applyAlignment="0" applyProtection="0"/>
    <xf numFmtId="0" fontId="17" fillId="56" borderId="113" applyNumberFormat="0" applyFont="0" applyAlignment="0" applyProtection="0"/>
    <xf numFmtId="0" fontId="35" fillId="0" borderId="115" applyNumberFormat="0" applyFill="0" applyAlignment="0" applyProtection="0"/>
    <xf numFmtId="0" fontId="28" fillId="49" borderId="114" applyNumberFormat="0" applyAlignment="0" applyProtection="0"/>
    <xf numFmtId="0" fontId="17" fillId="56" borderId="113" applyNumberFormat="0" applyFont="0" applyAlignment="0" applyProtection="0"/>
    <xf numFmtId="0" fontId="22" fillId="49" borderId="112" applyNumberFormat="0" applyAlignment="0" applyProtection="0"/>
    <xf numFmtId="0" fontId="17" fillId="56" borderId="113" applyNumberFormat="0" applyFont="0" applyAlignment="0" applyProtection="0"/>
    <xf numFmtId="0" fontId="25" fillId="40" borderId="112" applyNumberFormat="0" applyAlignment="0" applyProtection="0"/>
    <xf numFmtId="0" fontId="22" fillId="49" borderId="112" applyNumberFormat="0" applyAlignment="0" applyProtection="0"/>
    <xf numFmtId="0" fontId="25" fillId="40" borderId="112" applyNumberFormat="0" applyAlignment="0" applyProtection="0"/>
    <xf numFmtId="0" fontId="17" fillId="56" borderId="113" applyNumberFormat="0" applyFont="0" applyAlignment="0" applyProtection="0"/>
    <xf numFmtId="0" fontId="28" fillId="49" borderId="114" applyNumberFormat="0" applyAlignment="0" applyProtection="0"/>
    <xf numFmtId="0" fontId="35" fillId="0" borderId="115" applyNumberFormat="0" applyFill="0" applyAlignment="0" applyProtection="0"/>
    <xf numFmtId="0" fontId="17" fillId="56" borderId="113" applyNumberFormat="0" applyFont="0" applyAlignment="0" applyProtection="0"/>
    <xf numFmtId="0" fontId="17" fillId="56" borderId="113" applyNumberFormat="0" applyFont="0" applyAlignment="0" applyProtection="0"/>
    <xf numFmtId="0" fontId="28" fillId="49" borderId="114" applyNumberFormat="0" applyAlignment="0" applyProtection="0"/>
    <xf numFmtId="0" fontId="35" fillId="0" borderId="115" applyNumberFormat="0" applyFill="0" applyAlignment="0" applyProtection="0"/>
    <xf numFmtId="0" fontId="17" fillId="56" borderId="113" applyNumberFormat="0" applyFont="0" applyAlignment="0" applyProtection="0"/>
    <xf numFmtId="0" fontId="35" fillId="0" borderId="115" applyNumberFormat="0" applyFill="0" applyAlignment="0" applyProtection="0"/>
    <xf numFmtId="0" fontId="28" fillId="49" borderId="114" applyNumberFormat="0" applyAlignment="0" applyProtection="0"/>
    <xf numFmtId="0" fontId="17" fillId="56" borderId="113" applyNumberFormat="0" applyFont="0" applyAlignment="0" applyProtection="0"/>
    <xf numFmtId="0" fontId="22" fillId="49" borderId="112" applyNumberFormat="0" applyAlignment="0" applyProtection="0"/>
    <xf numFmtId="0" fontId="17" fillId="56" borderId="113" applyNumberFormat="0" applyFont="0" applyAlignment="0" applyProtection="0"/>
    <xf numFmtId="0" fontId="25" fillId="40" borderId="112" applyNumberFormat="0" applyAlignment="0" applyProtection="0"/>
    <xf numFmtId="0" fontId="22" fillId="49" borderId="112" applyNumberFormat="0" applyAlignment="0" applyProtection="0"/>
    <xf numFmtId="0" fontId="25" fillId="40" borderId="112" applyNumberFormat="0" applyAlignment="0" applyProtection="0"/>
    <xf numFmtId="0" fontId="17" fillId="56" borderId="113" applyNumberFormat="0" applyFont="0" applyAlignment="0" applyProtection="0"/>
    <xf numFmtId="0" fontId="28" fillId="49" borderId="114" applyNumberFormat="0" applyAlignment="0" applyProtection="0"/>
    <xf numFmtId="0" fontId="35" fillId="0" borderId="115" applyNumberFormat="0" applyFill="0" applyAlignment="0" applyProtection="0"/>
    <xf numFmtId="0" fontId="17" fillId="56" borderId="113" applyNumberFormat="0" applyFont="0" applyAlignment="0" applyProtection="0"/>
    <xf numFmtId="0" fontId="17" fillId="56" borderId="113" applyNumberFormat="0" applyFont="0" applyAlignment="0" applyProtection="0"/>
    <xf numFmtId="0" fontId="28" fillId="49" borderId="114" applyNumberFormat="0" applyAlignment="0" applyProtection="0"/>
    <xf numFmtId="0" fontId="35" fillId="0" borderId="115" applyNumberFormat="0" applyFill="0" applyAlignment="0" applyProtection="0"/>
    <xf numFmtId="0" fontId="17" fillId="56" borderId="113" applyNumberFormat="0" applyFont="0" applyAlignment="0" applyProtection="0"/>
    <xf numFmtId="0" fontId="35" fillId="0" borderId="115" applyNumberFormat="0" applyFill="0" applyAlignment="0" applyProtection="0"/>
    <xf numFmtId="0" fontId="28" fillId="49" borderId="114" applyNumberFormat="0" applyAlignment="0" applyProtection="0"/>
    <xf numFmtId="0" fontId="17" fillId="56" borderId="113" applyNumberFormat="0" applyFont="0" applyAlignment="0" applyProtection="0"/>
    <xf numFmtId="0" fontId="22" fillId="49" borderId="112" applyNumberFormat="0" applyAlignment="0" applyProtection="0"/>
    <xf numFmtId="0" fontId="17" fillId="56" borderId="113" applyNumberFormat="0" applyFont="0" applyAlignment="0" applyProtection="0"/>
    <xf numFmtId="0" fontId="25" fillId="40" borderId="112" applyNumberFormat="0" applyAlignment="0" applyProtection="0"/>
    <xf numFmtId="0" fontId="22" fillId="49" borderId="112" applyNumberFormat="0" applyAlignment="0" applyProtection="0"/>
    <xf numFmtId="0" fontId="25" fillId="40" borderId="112" applyNumberFormat="0" applyAlignment="0" applyProtection="0"/>
    <xf numFmtId="0" fontId="17" fillId="56" borderId="113" applyNumberFormat="0" applyFont="0" applyAlignment="0" applyProtection="0"/>
    <xf numFmtId="0" fontId="28" fillId="49" borderId="114" applyNumberFormat="0" applyAlignment="0" applyProtection="0"/>
    <xf numFmtId="0" fontId="35" fillId="0" borderId="115" applyNumberFormat="0" applyFill="0" applyAlignment="0" applyProtection="0"/>
    <xf numFmtId="0" fontId="17" fillId="56" borderId="113" applyNumberFormat="0" applyFont="0" applyAlignment="0" applyProtection="0"/>
    <xf numFmtId="0" fontId="17" fillId="56" borderId="113" applyNumberFormat="0" applyFont="0" applyAlignment="0" applyProtection="0"/>
    <xf numFmtId="0" fontId="28" fillId="49" borderId="114" applyNumberFormat="0" applyAlignment="0" applyProtection="0"/>
    <xf numFmtId="0" fontId="35" fillId="0" borderId="115" applyNumberFormat="0" applyFill="0" applyAlignment="0" applyProtection="0"/>
    <xf numFmtId="0" fontId="17" fillId="56" borderId="113" applyNumberFormat="0" applyFont="0" applyAlignment="0" applyProtection="0"/>
    <xf numFmtId="0" fontId="35" fillId="0" borderId="115" applyNumberFormat="0" applyFill="0" applyAlignment="0" applyProtection="0"/>
    <xf numFmtId="0" fontId="28" fillId="49" borderId="114" applyNumberFormat="0" applyAlignment="0" applyProtection="0"/>
    <xf numFmtId="0" fontId="17" fillId="56" borderId="113" applyNumberFormat="0" applyFont="0" applyAlignment="0" applyProtection="0"/>
    <xf numFmtId="0" fontId="22" fillId="49" borderId="112" applyNumberFormat="0" applyAlignment="0" applyProtection="0"/>
    <xf numFmtId="0" fontId="17" fillId="56" borderId="113" applyNumberFormat="0" applyFont="0" applyAlignment="0" applyProtection="0"/>
    <xf numFmtId="0" fontId="25" fillId="40" borderId="112" applyNumberFormat="0" applyAlignment="0" applyProtection="0"/>
    <xf numFmtId="0" fontId="22" fillId="49" borderId="112" applyNumberFormat="0" applyAlignment="0" applyProtection="0"/>
    <xf numFmtId="0" fontId="25" fillId="40" borderId="112" applyNumberFormat="0" applyAlignment="0" applyProtection="0"/>
    <xf numFmtId="0" fontId="17" fillId="56" borderId="113" applyNumberFormat="0" applyFont="0" applyAlignment="0" applyProtection="0"/>
    <xf numFmtId="0" fontId="28" fillId="49" borderId="114" applyNumberFormat="0" applyAlignment="0" applyProtection="0"/>
    <xf numFmtId="0" fontId="35" fillId="0" borderId="115" applyNumberFormat="0" applyFill="0" applyAlignment="0" applyProtection="0"/>
    <xf numFmtId="0" fontId="17" fillId="56" borderId="113" applyNumberFormat="0" applyFont="0" applyAlignment="0" applyProtection="0"/>
    <xf numFmtId="0" fontId="17" fillId="56" borderId="113" applyNumberFormat="0" applyFont="0" applyAlignment="0" applyProtection="0"/>
    <xf numFmtId="0" fontId="28" fillId="49" borderId="114" applyNumberFormat="0" applyAlignment="0" applyProtection="0"/>
    <xf numFmtId="0" fontId="35" fillId="0" borderId="115" applyNumberFormat="0" applyFill="0" applyAlignment="0" applyProtection="0"/>
    <xf numFmtId="0" fontId="17" fillId="56" borderId="113" applyNumberFormat="0" applyFont="0" applyAlignment="0" applyProtection="0"/>
    <xf numFmtId="0" fontId="35" fillId="0" borderId="115" applyNumberFormat="0" applyFill="0" applyAlignment="0" applyProtection="0"/>
    <xf numFmtId="0" fontId="28" fillId="49" borderId="114" applyNumberFormat="0" applyAlignment="0" applyProtection="0"/>
    <xf numFmtId="0" fontId="17" fillId="56" borderId="113" applyNumberFormat="0" applyFont="0" applyAlignment="0" applyProtection="0"/>
    <xf numFmtId="0" fontId="22" fillId="49" borderId="112" applyNumberFormat="0" applyAlignment="0" applyProtection="0"/>
    <xf numFmtId="0" fontId="17" fillId="56" borderId="113" applyNumberFormat="0" applyFont="0" applyAlignment="0" applyProtection="0"/>
    <xf numFmtId="0" fontId="25" fillId="40" borderId="112" applyNumberFormat="0" applyAlignment="0" applyProtection="0"/>
    <xf numFmtId="0" fontId="22" fillId="49" borderId="112" applyNumberFormat="0" applyAlignment="0" applyProtection="0"/>
    <xf numFmtId="0" fontId="25" fillId="40" borderId="112" applyNumberFormat="0" applyAlignment="0" applyProtection="0"/>
    <xf numFmtId="0" fontId="17" fillId="56" borderId="113" applyNumberFormat="0" applyFont="0" applyAlignment="0" applyProtection="0"/>
    <xf numFmtId="0" fontId="28" fillId="49" borderId="114" applyNumberFormat="0" applyAlignment="0" applyProtection="0"/>
    <xf numFmtId="0" fontId="35" fillId="0" borderId="115" applyNumberFormat="0" applyFill="0" applyAlignment="0" applyProtection="0"/>
    <xf numFmtId="0" fontId="17" fillId="56" borderId="113" applyNumberFormat="0" applyFont="0" applyAlignment="0" applyProtection="0"/>
    <xf numFmtId="0" fontId="17" fillId="56" borderId="113" applyNumberFormat="0" applyFont="0" applyAlignment="0" applyProtection="0"/>
    <xf numFmtId="0" fontId="28" fillId="49" borderId="114" applyNumberFormat="0" applyAlignment="0" applyProtection="0"/>
    <xf numFmtId="0" fontId="35" fillId="0" borderId="115" applyNumberFormat="0" applyFill="0" applyAlignment="0" applyProtection="0"/>
    <xf numFmtId="0" fontId="17" fillId="56" borderId="113" applyNumberFormat="0" applyFont="0" applyAlignment="0" applyProtection="0"/>
    <xf numFmtId="0" fontId="17" fillId="56" borderId="113" applyNumberFormat="0" applyFont="0" applyAlignment="0" applyProtection="0"/>
    <xf numFmtId="0" fontId="22" fillId="49" borderId="116" applyNumberFormat="0" applyAlignment="0" applyProtection="0"/>
    <xf numFmtId="0" fontId="17" fillId="56" borderId="113" applyNumberFormat="0" applyFont="0" applyAlignment="0" applyProtection="0"/>
    <xf numFmtId="0" fontId="25" fillId="40" borderId="116" applyNumberFormat="0" applyAlignment="0" applyProtection="0"/>
    <xf numFmtId="0" fontId="17" fillId="56" borderId="117" applyNumberFormat="0" applyFont="0" applyAlignment="0" applyProtection="0"/>
    <xf numFmtId="0" fontId="28" fillId="49" borderId="118" applyNumberFormat="0" applyAlignment="0" applyProtection="0"/>
    <xf numFmtId="0" fontId="35" fillId="0" borderId="119" applyNumberFormat="0" applyFill="0" applyAlignment="0" applyProtection="0"/>
    <xf numFmtId="0" fontId="17" fillId="56" borderId="113" applyNumberFormat="0" applyFont="0" applyAlignment="0" applyProtection="0"/>
    <xf numFmtId="0" fontId="17" fillId="56" borderId="113" applyNumberFormat="0" applyFont="0" applyAlignment="0" applyProtection="0"/>
    <xf numFmtId="0" fontId="17" fillId="56" borderId="117" applyNumberFormat="0" applyFont="0" applyAlignment="0" applyProtection="0"/>
    <xf numFmtId="0" fontId="28" fillId="49" borderId="118" applyNumberFormat="0" applyAlignment="0" applyProtection="0"/>
    <xf numFmtId="0" fontId="17" fillId="56" borderId="117" applyNumberFormat="0" applyFont="0" applyAlignment="0" applyProtection="0"/>
    <xf numFmtId="0" fontId="22" fillId="49" borderId="116" applyNumberFormat="0" applyAlignment="0" applyProtection="0"/>
    <xf numFmtId="0" fontId="17" fillId="56" borderId="117" applyNumberFormat="0" applyFont="0" applyAlignment="0" applyProtection="0"/>
    <xf numFmtId="0" fontId="25" fillId="40" borderId="116" applyNumberFormat="0" applyAlignment="0" applyProtection="0"/>
    <xf numFmtId="0" fontId="22" fillId="49" borderId="116" applyNumberFormat="0" applyAlignment="0" applyProtection="0"/>
    <xf numFmtId="0" fontId="25" fillId="40" borderId="116" applyNumberFormat="0" applyAlignment="0" applyProtection="0"/>
    <xf numFmtId="0" fontId="17" fillId="56" borderId="117" applyNumberFormat="0" applyFont="0" applyAlignment="0" applyProtection="0"/>
    <xf numFmtId="0" fontId="28" fillId="49" borderId="118" applyNumberFormat="0" applyAlignment="0" applyProtection="0"/>
    <xf numFmtId="0" fontId="35" fillId="0" borderId="119" applyNumberFormat="0" applyFill="0" applyAlignment="0" applyProtection="0"/>
    <xf numFmtId="0" fontId="17" fillId="56" borderId="117" applyNumberFormat="0" applyFont="0" applyAlignment="0" applyProtection="0"/>
    <xf numFmtId="0" fontId="17" fillId="56" borderId="117" applyNumberFormat="0" applyFont="0" applyAlignment="0" applyProtection="0"/>
    <xf numFmtId="0" fontId="28" fillId="49" borderId="118" applyNumberFormat="0" applyAlignment="0" applyProtection="0"/>
    <xf numFmtId="0" fontId="35" fillId="0" borderId="119" applyNumberFormat="0" applyFill="0" applyAlignment="0" applyProtection="0"/>
    <xf numFmtId="0" fontId="17" fillId="56" borderId="117" applyNumberFormat="0" applyFont="0" applyAlignment="0" applyProtection="0"/>
    <xf numFmtId="0" fontId="35" fillId="0" borderId="123" applyNumberFormat="0" applyFill="0" applyAlignment="0" applyProtection="0"/>
    <xf numFmtId="0" fontId="28" fillId="49" borderId="122" applyNumberFormat="0" applyAlignment="0" applyProtection="0"/>
    <xf numFmtId="0" fontId="17" fillId="56" borderId="121" applyNumberFormat="0" applyFont="0" applyAlignment="0" applyProtection="0"/>
    <xf numFmtId="0" fontId="22" fillId="49" borderId="120" applyNumberFormat="0" applyAlignment="0" applyProtection="0"/>
    <xf numFmtId="0" fontId="17" fillId="56" borderId="121" applyNumberFormat="0" applyFont="0" applyAlignment="0" applyProtection="0"/>
    <xf numFmtId="0" fontId="25" fillId="40" borderId="120" applyNumberFormat="0" applyAlignment="0" applyProtection="0"/>
    <xf numFmtId="0" fontId="22" fillId="49" borderId="120" applyNumberFormat="0" applyAlignment="0" applyProtection="0"/>
    <xf numFmtId="0" fontId="25" fillId="40" borderId="120" applyNumberFormat="0" applyAlignment="0" applyProtection="0"/>
    <xf numFmtId="0" fontId="17" fillId="56" borderId="121" applyNumberFormat="0" applyFont="0" applyAlignment="0" applyProtection="0"/>
    <xf numFmtId="0" fontId="28" fillId="49" borderId="122" applyNumberFormat="0" applyAlignment="0" applyProtection="0"/>
    <xf numFmtId="0" fontId="35" fillId="0" borderId="123" applyNumberFormat="0" applyFill="0" applyAlignment="0" applyProtection="0"/>
    <xf numFmtId="0" fontId="17" fillId="56" borderId="121" applyNumberFormat="0" applyFont="0" applyAlignment="0" applyProtection="0"/>
    <xf numFmtId="0" fontId="17" fillId="56" borderId="121" applyNumberFormat="0" applyFont="0" applyAlignment="0" applyProtection="0"/>
    <xf numFmtId="0" fontId="28" fillId="49" borderId="122" applyNumberFormat="0" applyAlignment="0" applyProtection="0"/>
    <xf numFmtId="0" fontId="35" fillId="0" borderId="123" applyNumberFormat="0" applyFill="0" applyAlignment="0" applyProtection="0"/>
    <xf numFmtId="0" fontId="17" fillId="56" borderId="121" applyNumberFormat="0" applyFont="0" applyAlignment="0" applyProtection="0"/>
    <xf numFmtId="0" fontId="35" fillId="0" borderId="123" applyNumberFormat="0" applyFill="0" applyAlignment="0" applyProtection="0"/>
    <xf numFmtId="0" fontId="35" fillId="0" borderId="127" applyNumberFormat="0" applyFill="0" applyAlignment="0" applyProtection="0"/>
    <xf numFmtId="0" fontId="28" fillId="49" borderId="122" applyNumberFormat="0" applyAlignment="0" applyProtection="0"/>
    <xf numFmtId="0" fontId="35" fillId="0" borderId="123" applyNumberFormat="0" applyFill="0" applyAlignment="0" applyProtection="0"/>
    <xf numFmtId="0" fontId="28" fillId="49" borderId="122" applyNumberFormat="0" applyAlignment="0" applyProtection="0"/>
    <xf numFmtId="0" fontId="17" fillId="56" borderId="121" applyNumberFormat="0" applyFont="0" applyAlignment="0" applyProtection="0"/>
    <xf numFmtId="0" fontId="22" fillId="49" borderId="120" applyNumberFormat="0" applyAlignment="0" applyProtection="0"/>
    <xf numFmtId="0" fontId="17" fillId="56" borderId="121" applyNumberFormat="0" applyFont="0" applyAlignment="0" applyProtection="0"/>
    <xf numFmtId="0" fontId="25" fillId="40" borderId="120" applyNumberFormat="0" applyAlignment="0" applyProtection="0"/>
    <xf numFmtId="0" fontId="22" fillId="49" borderId="120" applyNumberFormat="0" applyAlignment="0" applyProtection="0"/>
    <xf numFmtId="0" fontId="25" fillId="40" borderId="120" applyNumberFormat="0" applyAlignment="0" applyProtection="0"/>
    <xf numFmtId="0" fontId="17" fillId="56" borderId="121" applyNumberFormat="0" applyFont="0" applyAlignment="0" applyProtection="0"/>
    <xf numFmtId="0" fontId="28" fillId="49" borderId="122" applyNumberFormat="0" applyAlignment="0" applyProtection="0"/>
    <xf numFmtId="0" fontId="35" fillId="0" borderId="123" applyNumberFormat="0" applyFill="0" applyAlignment="0" applyProtection="0"/>
    <xf numFmtId="0" fontId="17" fillId="56" borderId="121" applyNumberFormat="0" applyFont="0" applyAlignment="0" applyProtection="0"/>
    <xf numFmtId="0" fontId="17" fillId="56" borderId="121" applyNumberFormat="0" applyFont="0" applyAlignment="0" applyProtection="0"/>
    <xf numFmtId="0" fontId="28" fillId="49" borderId="122" applyNumberFormat="0" applyAlignment="0" applyProtection="0"/>
    <xf numFmtId="0" fontId="35" fillId="0" borderId="123" applyNumberFormat="0" applyFill="0" applyAlignment="0" applyProtection="0"/>
    <xf numFmtId="0" fontId="17" fillId="56" borderId="121" applyNumberFormat="0" applyFont="0" applyAlignment="0" applyProtection="0"/>
    <xf numFmtId="0" fontId="35" fillId="0" borderId="123" applyNumberFormat="0" applyFill="0" applyAlignment="0" applyProtection="0"/>
    <xf numFmtId="0" fontId="28" fillId="49" borderId="122" applyNumberFormat="0" applyAlignment="0" applyProtection="0"/>
    <xf numFmtId="0" fontId="17" fillId="56" borderId="121" applyNumberFormat="0" applyFont="0" applyAlignment="0" applyProtection="0"/>
    <xf numFmtId="0" fontId="22" fillId="49" borderId="120" applyNumberFormat="0" applyAlignment="0" applyProtection="0"/>
    <xf numFmtId="0" fontId="17" fillId="56" borderId="121" applyNumberFormat="0" applyFont="0" applyAlignment="0" applyProtection="0"/>
    <xf numFmtId="0" fontId="25" fillId="40" borderId="120" applyNumberFormat="0" applyAlignment="0" applyProtection="0"/>
    <xf numFmtId="0" fontId="22" fillId="49" borderId="120" applyNumberFormat="0" applyAlignment="0" applyProtection="0"/>
    <xf numFmtId="0" fontId="25" fillId="40" borderId="120" applyNumberFormat="0" applyAlignment="0" applyProtection="0"/>
    <xf numFmtId="0" fontId="17" fillId="56" borderId="121" applyNumberFormat="0" applyFont="0" applyAlignment="0" applyProtection="0"/>
    <xf numFmtId="0" fontId="28" fillId="49" borderId="122" applyNumberFormat="0" applyAlignment="0" applyProtection="0"/>
    <xf numFmtId="0" fontId="35" fillId="0" borderId="123" applyNumberFormat="0" applyFill="0" applyAlignment="0" applyProtection="0"/>
    <xf numFmtId="0" fontId="17" fillId="56" borderId="121" applyNumberFormat="0" applyFont="0" applyAlignment="0" applyProtection="0"/>
    <xf numFmtId="0" fontId="17" fillId="56" borderId="121" applyNumberFormat="0" applyFont="0" applyAlignment="0" applyProtection="0"/>
    <xf numFmtId="0" fontId="28" fillId="49" borderId="122" applyNumberFormat="0" applyAlignment="0" applyProtection="0"/>
    <xf numFmtId="0" fontId="35" fillId="0" borderId="123" applyNumberFormat="0" applyFill="0" applyAlignment="0" applyProtection="0"/>
    <xf numFmtId="0" fontId="17" fillId="56" borderId="121" applyNumberFormat="0" applyFont="0" applyAlignment="0" applyProtection="0"/>
    <xf numFmtId="0" fontId="35" fillId="0" borderId="123" applyNumberFormat="0" applyFill="0" applyAlignment="0" applyProtection="0"/>
    <xf numFmtId="0" fontId="28" fillId="49" borderId="122" applyNumberFormat="0" applyAlignment="0" applyProtection="0"/>
    <xf numFmtId="0" fontId="17" fillId="56" borderId="121" applyNumberFormat="0" applyFont="0" applyAlignment="0" applyProtection="0"/>
    <xf numFmtId="0" fontId="22" fillId="49" borderId="120" applyNumberFormat="0" applyAlignment="0" applyProtection="0"/>
    <xf numFmtId="0" fontId="17" fillId="56" borderId="121" applyNumberFormat="0" applyFont="0" applyAlignment="0" applyProtection="0"/>
    <xf numFmtId="0" fontId="25" fillId="40" borderId="120" applyNumberFormat="0" applyAlignment="0" applyProtection="0"/>
    <xf numFmtId="0" fontId="22" fillId="49" borderId="120" applyNumberFormat="0" applyAlignment="0" applyProtection="0"/>
    <xf numFmtId="0" fontId="25" fillId="40" borderId="120" applyNumberFormat="0" applyAlignment="0" applyProtection="0"/>
    <xf numFmtId="0" fontId="17" fillId="56" borderId="121" applyNumberFormat="0" applyFont="0" applyAlignment="0" applyProtection="0"/>
    <xf numFmtId="0" fontId="28" fillId="49" borderId="122" applyNumberFormat="0" applyAlignment="0" applyProtection="0"/>
    <xf numFmtId="0" fontId="35" fillId="0" borderId="123" applyNumberFormat="0" applyFill="0" applyAlignment="0" applyProtection="0"/>
    <xf numFmtId="0" fontId="17" fillId="56" borderId="121" applyNumberFormat="0" applyFont="0" applyAlignment="0" applyProtection="0"/>
    <xf numFmtId="0" fontId="17" fillId="56" borderId="121" applyNumberFormat="0" applyFont="0" applyAlignment="0" applyProtection="0"/>
    <xf numFmtId="0" fontId="28" fillId="49" borderId="122" applyNumberFormat="0" applyAlignment="0" applyProtection="0"/>
    <xf numFmtId="0" fontId="35" fillId="0" borderId="123" applyNumberFormat="0" applyFill="0" applyAlignment="0" applyProtection="0"/>
    <xf numFmtId="0" fontId="17" fillId="56" borderId="121" applyNumberFormat="0" applyFont="0" applyAlignment="0" applyProtection="0"/>
    <xf numFmtId="0" fontId="35" fillId="0" borderId="123" applyNumberFormat="0" applyFill="0" applyAlignment="0" applyProtection="0"/>
    <xf numFmtId="0" fontId="28" fillId="49" borderId="122" applyNumberFormat="0" applyAlignment="0" applyProtection="0"/>
    <xf numFmtId="0" fontId="17" fillId="56" borderId="121" applyNumberFormat="0" applyFont="0" applyAlignment="0" applyProtection="0"/>
    <xf numFmtId="0" fontId="22" fillId="49" borderId="120" applyNumberFormat="0" applyAlignment="0" applyProtection="0"/>
    <xf numFmtId="0" fontId="17" fillId="56" borderId="121" applyNumberFormat="0" applyFont="0" applyAlignment="0" applyProtection="0"/>
    <xf numFmtId="0" fontId="25" fillId="40" borderId="120" applyNumberFormat="0" applyAlignment="0" applyProtection="0"/>
    <xf numFmtId="0" fontId="22" fillId="49" borderId="120" applyNumberFormat="0" applyAlignment="0" applyProtection="0"/>
    <xf numFmtId="0" fontId="25" fillId="40" borderId="120" applyNumberFormat="0" applyAlignment="0" applyProtection="0"/>
    <xf numFmtId="0" fontId="17" fillId="56" borderId="121" applyNumberFormat="0" applyFont="0" applyAlignment="0" applyProtection="0"/>
    <xf numFmtId="0" fontId="28" fillId="49" borderId="122" applyNumberFormat="0" applyAlignment="0" applyProtection="0"/>
    <xf numFmtId="0" fontId="35" fillId="0" borderId="123" applyNumberFormat="0" applyFill="0" applyAlignment="0" applyProtection="0"/>
    <xf numFmtId="0" fontId="17" fillId="56" borderId="121" applyNumberFormat="0" applyFont="0" applyAlignment="0" applyProtection="0"/>
    <xf numFmtId="0" fontId="17" fillId="56" borderId="121" applyNumberFormat="0" applyFont="0" applyAlignment="0" applyProtection="0"/>
    <xf numFmtId="0" fontId="28" fillId="49" borderId="122" applyNumberFormat="0" applyAlignment="0" applyProtection="0"/>
    <xf numFmtId="0" fontId="35" fillId="0" borderId="123" applyNumberFormat="0" applyFill="0" applyAlignment="0" applyProtection="0"/>
    <xf numFmtId="0" fontId="17" fillId="56" borderId="121" applyNumberFormat="0" applyFont="0" applyAlignment="0" applyProtection="0"/>
    <xf numFmtId="0" fontId="35" fillId="0" borderId="123" applyNumberFormat="0" applyFill="0" applyAlignment="0" applyProtection="0"/>
    <xf numFmtId="0" fontId="28" fillId="49" borderId="122" applyNumberFormat="0" applyAlignment="0" applyProtection="0"/>
    <xf numFmtId="0" fontId="17" fillId="56" borderId="121" applyNumberFormat="0" applyFont="0" applyAlignment="0" applyProtection="0"/>
    <xf numFmtId="0" fontId="22" fillId="49" borderId="120" applyNumberFormat="0" applyAlignment="0" applyProtection="0"/>
    <xf numFmtId="0" fontId="17" fillId="56" borderId="121" applyNumberFormat="0" applyFont="0" applyAlignment="0" applyProtection="0"/>
    <xf numFmtId="0" fontId="25" fillId="40" borderId="120" applyNumberFormat="0" applyAlignment="0" applyProtection="0"/>
    <xf numFmtId="0" fontId="22" fillId="49" borderId="120" applyNumberFormat="0" applyAlignment="0" applyProtection="0"/>
    <xf numFmtId="0" fontId="25" fillId="40" borderId="120" applyNumberFormat="0" applyAlignment="0" applyProtection="0"/>
    <xf numFmtId="0" fontId="17" fillId="56" borderId="121" applyNumberFormat="0" applyFont="0" applyAlignment="0" applyProtection="0"/>
    <xf numFmtId="0" fontId="28" fillId="49" borderId="122" applyNumberFormat="0" applyAlignment="0" applyProtection="0"/>
    <xf numFmtId="0" fontId="35" fillId="0" borderId="123" applyNumberFormat="0" applyFill="0" applyAlignment="0" applyProtection="0"/>
    <xf numFmtId="0" fontId="17" fillId="56" borderId="121" applyNumberFormat="0" applyFont="0" applyAlignment="0" applyProtection="0"/>
    <xf numFmtId="0" fontId="17" fillId="56" borderId="121" applyNumberFormat="0" applyFont="0" applyAlignment="0" applyProtection="0"/>
    <xf numFmtId="0" fontId="28" fillId="49" borderId="122" applyNumberFormat="0" applyAlignment="0" applyProtection="0"/>
    <xf numFmtId="0" fontId="35" fillId="0" borderId="123" applyNumberFormat="0" applyFill="0" applyAlignment="0" applyProtection="0"/>
    <xf numFmtId="0" fontId="17" fillId="56" borderId="121" applyNumberFormat="0" applyFont="0" applyAlignment="0" applyProtection="0"/>
    <xf numFmtId="0" fontId="35" fillId="0" borderId="123" applyNumberFormat="0" applyFill="0" applyAlignment="0" applyProtection="0"/>
    <xf numFmtId="0" fontId="28" fillId="49" borderId="122" applyNumberFormat="0" applyAlignment="0" applyProtection="0"/>
    <xf numFmtId="0" fontId="17" fillId="56" borderId="121" applyNumberFormat="0" applyFont="0" applyAlignment="0" applyProtection="0"/>
    <xf numFmtId="0" fontId="22" fillId="49" borderId="120" applyNumberFormat="0" applyAlignment="0" applyProtection="0"/>
    <xf numFmtId="0" fontId="17" fillId="56" borderId="121" applyNumberFormat="0" applyFont="0" applyAlignment="0" applyProtection="0"/>
    <xf numFmtId="0" fontId="25" fillId="40" borderId="120" applyNumberFormat="0" applyAlignment="0" applyProtection="0"/>
    <xf numFmtId="0" fontId="22" fillId="49" borderId="120" applyNumberFormat="0" applyAlignment="0" applyProtection="0"/>
    <xf numFmtId="0" fontId="25" fillId="40" borderId="120" applyNumberFormat="0" applyAlignment="0" applyProtection="0"/>
    <xf numFmtId="0" fontId="17" fillId="56" borderId="121" applyNumberFormat="0" applyFont="0" applyAlignment="0" applyProtection="0"/>
    <xf numFmtId="0" fontId="28" fillId="49" borderId="122" applyNumberFormat="0" applyAlignment="0" applyProtection="0"/>
    <xf numFmtId="0" fontId="35" fillId="0" borderId="123" applyNumberFormat="0" applyFill="0" applyAlignment="0" applyProtection="0"/>
    <xf numFmtId="0" fontId="17" fillId="56" borderId="121" applyNumberFormat="0" applyFont="0" applyAlignment="0" applyProtection="0"/>
    <xf numFmtId="0" fontId="17" fillId="56" borderId="121" applyNumberFormat="0" applyFont="0" applyAlignment="0" applyProtection="0"/>
    <xf numFmtId="0" fontId="28" fillId="49" borderId="122" applyNumberFormat="0" applyAlignment="0" applyProtection="0"/>
    <xf numFmtId="0" fontId="35" fillId="0" borderId="123" applyNumberFormat="0" applyFill="0" applyAlignment="0" applyProtection="0"/>
    <xf numFmtId="0" fontId="17" fillId="56" borderId="121" applyNumberFormat="0" applyFont="0" applyAlignment="0" applyProtection="0"/>
    <xf numFmtId="0" fontId="35" fillId="0" borderId="123" applyNumberFormat="0" applyFill="0" applyAlignment="0" applyProtection="0"/>
    <xf numFmtId="0" fontId="28" fillId="49" borderId="122" applyNumberFormat="0" applyAlignment="0" applyProtection="0"/>
    <xf numFmtId="0" fontId="17" fillId="56" borderId="121" applyNumberFormat="0" applyFont="0" applyAlignment="0" applyProtection="0"/>
    <xf numFmtId="0" fontId="22" fillId="49" borderId="120" applyNumberFormat="0" applyAlignment="0" applyProtection="0"/>
    <xf numFmtId="0" fontId="17" fillId="56" borderId="121" applyNumberFormat="0" applyFont="0" applyAlignment="0" applyProtection="0"/>
    <xf numFmtId="0" fontId="25" fillId="40" borderId="120" applyNumberFormat="0" applyAlignment="0" applyProtection="0"/>
    <xf numFmtId="0" fontId="22" fillId="49" borderId="120" applyNumberFormat="0" applyAlignment="0" applyProtection="0"/>
    <xf numFmtId="0" fontId="25" fillId="40" borderId="120" applyNumberFormat="0" applyAlignment="0" applyProtection="0"/>
    <xf numFmtId="0" fontId="17" fillId="56" borderId="121" applyNumberFormat="0" applyFont="0" applyAlignment="0" applyProtection="0"/>
    <xf numFmtId="0" fontId="28" fillId="49" borderId="122" applyNumberFormat="0" applyAlignment="0" applyProtection="0"/>
    <xf numFmtId="0" fontId="35" fillId="0" borderId="123" applyNumberFormat="0" applyFill="0" applyAlignment="0" applyProtection="0"/>
    <xf numFmtId="0" fontId="17" fillId="56" borderId="121" applyNumberFormat="0" applyFont="0" applyAlignment="0" applyProtection="0"/>
    <xf numFmtId="0" fontId="17" fillId="56" borderId="121" applyNumberFormat="0" applyFont="0" applyAlignment="0" applyProtection="0"/>
    <xf numFmtId="0" fontId="28" fillId="49" borderId="122" applyNumberFormat="0" applyAlignment="0" applyProtection="0"/>
    <xf numFmtId="0" fontId="35" fillId="0" borderId="123" applyNumberFormat="0" applyFill="0" applyAlignment="0" applyProtection="0"/>
    <xf numFmtId="0" fontId="17" fillId="56" borderId="121" applyNumberFormat="0" applyFont="0" applyAlignment="0" applyProtection="0"/>
    <xf numFmtId="0" fontId="17" fillId="56" borderId="121" applyNumberFormat="0" applyFont="0" applyAlignment="0" applyProtection="0"/>
    <xf numFmtId="0" fontId="22" fillId="49" borderId="124" applyNumberFormat="0" applyAlignment="0" applyProtection="0"/>
    <xf numFmtId="0" fontId="17" fillId="56" borderId="121" applyNumberFormat="0" applyFont="0" applyAlignment="0" applyProtection="0"/>
    <xf numFmtId="0" fontId="25" fillId="40" borderId="124" applyNumberFormat="0" applyAlignment="0" applyProtection="0"/>
    <xf numFmtId="0" fontId="17" fillId="56" borderId="125" applyNumberFormat="0" applyFont="0" applyAlignment="0" applyProtection="0"/>
    <xf numFmtId="0" fontId="28" fillId="49" borderId="126" applyNumberFormat="0" applyAlignment="0" applyProtection="0"/>
    <xf numFmtId="0" fontId="35" fillId="0" borderId="127" applyNumberFormat="0" applyFill="0" applyAlignment="0" applyProtection="0"/>
    <xf numFmtId="0" fontId="17" fillId="56" borderId="121" applyNumberFormat="0" applyFont="0" applyAlignment="0" applyProtection="0"/>
    <xf numFmtId="0" fontId="17" fillId="56" borderId="121" applyNumberFormat="0" applyFont="0" applyAlignment="0" applyProtection="0"/>
    <xf numFmtId="0" fontId="17" fillId="56" borderId="125" applyNumberFormat="0" applyFont="0" applyAlignment="0" applyProtection="0"/>
    <xf numFmtId="0" fontId="28" fillId="49" borderId="126" applyNumberFormat="0" applyAlignment="0" applyProtection="0"/>
    <xf numFmtId="0" fontId="17" fillId="56" borderId="125" applyNumberFormat="0" applyFont="0" applyAlignment="0" applyProtection="0"/>
    <xf numFmtId="0" fontId="22" fillId="49" borderId="124" applyNumberFormat="0" applyAlignment="0" applyProtection="0"/>
    <xf numFmtId="0" fontId="17" fillId="56" borderId="125" applyNumberFormat="0" applyFont="0" applyAlignment="0" applyProtection="0"/>
    <xf numFmtId="0" fontId="25" fillId="40" borderId="124" applyNumberFormat="0" applyAlignment="0" applyProtection="0"/>
    <xf numFmtId="0" fontId="22" fillId="49" borderId="124" applyNumberFormat="0" applyAlignment="0" applyProtection="0"/>
    <xf numFmtId="0" fontId="25" fillId="40" borderId="124" applyNumberFormat="0" applyAlignment="0" applyProtection="0"/>
    <xf numFmtId="0" fontId="17" fillId="56" borderId="125" applyNumberFormat="0" applyFont="0" applyAlignment="0" applyProtection="0"/>
    <xf numFmtId="0" fontId="28" fillId="49" borderId="126" applyNumberFormat="0" applyAlignment="0" applyProtection="0"/>
    <xf numFmtId="0" fontId="35" fillId="0" borderId="127" applyNumberFormat="0" applyFill="0" applyAlignment="0" applyProtection="0"/>
    <xf numFmtId="0" fontId="17" fillId="56" borderId="125" applyNumberFormat="0" applyFont="0" applyAlignment="0" applyProtection="0"/>
    <xf numFmtId="0" fontId="17" fillId="56" borderId="125" applyNumberFormat="0" applyFont="0" applyAlignment="0" applyProtection="0"/>
    <xf numFmtId="0" fontId="28" fillId="49" borderId="126" applyNumberFormat="0" applyAlignment="0" applyProtection="0"/>
    <xf numFmtId="0" fontId="35" fillId="0" borderId="127" applyNumberFormat="0" applyFill="0" applyAlignment="0" applyProtection="0"/>
    <xf numFmtId="0" fontId="17" fillId="56" borderId="125" applyNumberFormat="0" applyFont="0" applyAlignment="0" applyProtection="0"/>
    <xf numFmtId="44" fontId="1" fillId="0" borderId="0" applyFont="0" applyFill="0" applyBorder="0" applyAlignment="0" applyProtection="0"/>
    <xf numFmtId="0" fontId="1" fillId="0" borderId="0"/>
    <xf numFmtId="0" fontId="1" fillId="0" borderId="0"/>
    <xf numFmtId="0" fontId="17"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45" fillId="0" borderId="0"/>
    <xf numFmtId="9" fontId="45" fillId="0" borderId="0" applyFont="0" applyFill="0" applyBorder="0" applyAlignment="0" applyProtection="0"/>
    <xf numFmtId="0" fontId="17" fillId="56" borderId="146" applyNumberFormat="0" applyFont="0" applyAlignment="0" applyProtection="0"/>
    <xf numFmtId="0" fontId="28" fillId="49" borderId="147" applyNumberFormat="0" applyAlignment="0" applyProtection="0"/>
    <xf numFmtId="0" fontId="35" fillId="0" borderId="148" applyNumberFormat="0" applyFill="0" applyAlignment="0" applyProtection="0"/>
    <xf numFmtId="0" fontId="35" fillId="0" borderId="144" applyNumberFormat="0" applyFill="0" applyAlignment="0" applyProtection="0"/>
    <xf numFmtId="0" fontId="28" fillId="49" borderId="143" applyNumberFormat="0" applyAlignment="0" applyProtection="0"/>
    <xf numFmtId="44" fontId="1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9"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4" fontId="1" fillId="0" borderId="0" applyFont="0" applyFill="0" applyBorder="0" applyAlignment="0" applyProtection="0"/>
    <xf numFmtId="0" fontId="35" fillId="0" borderId="127" applyNumberFormat="0" applyFill="0" applyAlignment="0" applyProtection="0"/>
    <xf numFmtId="0" fontId="35" fillId="0" borderId="138" applyNumberFormat="0" applyFill="0" applyAlignment="0" applyProtection="0"/>
    <xf numFmtId="0" fontId="28" fillId="49" borderId="126" applyNumberFormat="0" applyAlignment="0" applyProtection="0"/>
    <xf numFmtId="0" fontId="35" fillId="0" borderId="127" applyNumberFormat="0" applyFill="0" applyAlignment="0" applyProtection="0"/>
    <xf numFmtId="0" fontId="28" fillId="49" borderId="126" applyNumberFormat="0" applyAlignment="0" applyProtection="0"/>
    <xf numFmtId="0" fontId="17" fillId="56" borderId="125" applyNumberFormat="0" applyFont="0" applyAlignment="0" applyProtection="0"/>
    <xf numFmtId="0" fontId="22" fillId="49" borderId="124" applyNumberFormat="0" applyAlignment="0" applyProtection="0"/>
    <xf numFmtId="0" fontId="17" fillId="56" borderId="125" applyNumberFormat="0" applyFont="0" applyAlignment="0" applyProtection="0"/>
    <xf numFmtId="0" fontId="25" fillId="40" borderId="124" applyNumberFormat="0" applyAlignment="0" applyProtection="0"/>
    <xf numFmtId="0" fontId="22" fillId="49" borderId="124" applyNumberFormat="0" applyAlignment="0" applyProtection="0"/>
    <xf numFmtId="0" fontId="25" fillId="40" borderId="124" applyNumberFormat="0" applyAlignment="0" applyProtection="0"/>
    <xf numFmtId="0" fontId="17" fillId="56" borderId="125" applyNumberFormat="0" applyFont="0" applyAlignment="0" applyProtection="0"/>
    <xf numFmtId="0" fontId="28" fillId="49" borderId="126" applyNumberFormat="0" applyAlignment="0" applyProtection="0"/>
    <xf numFmtId="0" fontId="35" fillId="0" borderId="127" applyNumberFormat="0" applyFill="0" applyAlignment="0" applyProtection="0"/>
    <xf numFmtId="0" fontId="17" fillId="56" borderId="125" applyNumberFormat="0" applyFont="0" applyAlignment="0" applyProtection="0"/>
    <xf numFmtId="0" fontId="17" fillId="56" borderId="125" applyNumberFormat="0" applyFont="0" applyAlignment="0" applyProtection="0"/>
    <xf numFmtId="0" fontId="28" fillId="49" borderId="126" applyNumberFormat="0" applyAlignment="0" applyProtection="0"/>
    <xf numFmtId="0" fontId="35" fillId="0" borderId="127" applyNumberFormat="0" applyFill="0" applyAlignment="0" applyProtection="0"/>
    <xf numFmtId="0" fontId="17" fillId="56" borderId="125" applyNumberFormat="0" applyFont="0" applyAlignment="0" applyProtection="0"/>
    <xf numFmtId="0" fontId="35" fillId="0" borderId="127" applyNumberFormat="0" applyFill="0" applyAlignment="0" applyProtection="0"/>
    <xf numFmtId="0" fontId="28" fillId="49" borderId="126" applyNumberFormat="0" applyAlignment="0" applyProtection="0"/>
    <xf numFmtId="0" fontId="17" fillId="56" borderId="125" applyNumberFormat="0" applyFont="0" applyAlignment="0" applyProtection="0"/>
    <xf numFmtId="0" fontId="22" fillId="49" borderId="124" applyNumberFormat="0" applyAlignment="0" applyProtection="0"/>
    <xf numFmtId="0" fontId="17" fillId="56" borderId="125" applyNumberFormat="0" applyFont="0" applyAlignment="0" applyProtection="0"/>
    <xf numFmtId="0" fontId="25" fillId="40" borderId="124" applyNumberFormat="0" applyAlignment="0" applyProtection="0"/>
    <xf numFmtId="0" fontId="22" fillId="49" borderId="124" applyNumberFormat="0" applyAlignment="0" applyProtection="0"/>
    <xf numFmtId="0" fontId="25" fillId="40" borderId="124" applyNumberFormat="0" applyAlignment="0" applyProtection="0"/>
    <xf numFmtId="0" fontId="17" fillId="56" borderId="125" applyNumberFormat="0" applyFont="0" applyAlignment="0" applyProtection="0"/>
    <xf numFmtId="0" fontId="28" fillId="49" borderId="126" applyNumberFormat="0" applyAlignment="0" applyProtection="0"/>
    <xf numFmtId="0" fontId="35" fillId="0" borderId="127" applyNumberFormat="0" applyFill="0" applyAlignment="0" applyProtection="0"/>
    <xf numFmtId="0" fontId="17" fillId="56" borderId="125" applyNumberFormat="0" applyFont="0" applyAlignment="0" applyProtection="0"/>
    <xf numFmtId="0" fontId="17" fillId="56" borderId="125" applyNumberFormat="0" applyFont="0" applyAlignment="0" applyProtection="0"/>
    <xf numFmtId="0" fontId="28" fillId="49" borderId="126" applyNumberFormat="0" applyAlignment="0" applyProtection="0"/>
    <xf numFmtId="0" fontId="35" fillId="0" borderId="127" applyNumberFormat="0" applyFill="0" applyAlignment="0" applyProtection="0"/>
    <xf numFmtId="0" fontId="17" fillId="56" borderId="125" applyNumberFormat="0" applyFont="0" applyAlignment="0" applyProtection="0"/>
    <xf numFmtId="0" fontId="35" fillId="0" borderId="127" applyNumberFormat="0" applyFill="0" applyAlignment="0" applyProtection="0"/>
    <xf numFmtId="0" fontId="28" fillId="49" borderId="126" applyNumberFormat="0" applyAlignment="0" applyProtection="0"/>
    <xf numFmtId="0" fontId="17" fillId="56" borderId="125" applyNumberFormat="0" applyFont="0" applyAlignment="0" applyProtection="0"/>
    <xf numFmtId="0" fontId="22" fillId="49" borderId="124" applyNumberFormat="0" applyAlignment="0" applyProtection="0"/>
    <xf numFmtId="0" fontId="17" fillId="56" borderId="125" applyNumberFormat="0" applyFont="0" applyAlignment="0" applyProtection="0"/>
    <xf numFmtId="0" fontId="25" fillId="40" borderId="124" applyNumberFormat="0" applyAlignment="0" applyProtection="0"/>
    <xf numFmtId="0" fontId="22" fillId="49" borderId="124" applyNumberFormat="0" applyAlignment="0" applyProtection="0"/>
    <xf numFmtId="0" fontId="25" fillId="40" borderId="124" applyNumberFormat="0" applyAlignment="0" applyProtection="0"/>
    <xf numFmtId="0" fontId="17" fillId="56" borderId="125" applyNumberFormat="0" applyFont="0" applyAlignment="0" applyProtection="0"/>
    <xf numFmtId="0" fontId="28" fillId="49" borderId="126" applyNumberFormat="0" applyAlignment="0" applyProtection="0"/>
    <xf numFmtId="0" fontId="35" fillId="0" borderId="127" applyNumberFormat="0" applyFill="0" applyAlignment="0" applyProtection="0"/>
    <xf numFmtId="0" fontId="17" fillId="56" borderId="125" applyNumberFormat="0" applyFont="0" applyAlignment="0" applyProtection="0"/>
    <xf numFmtId="0" fontId="17" fillId="56" borderId="125" applyNumberFormat="0" applyFont="0" applyAlignment="0" applyProtection="0"/>
    <xf numFmtId="0" fontId="28" fillId="49" borderId="126" applyNumberFormat="0" applyAlignment="0" applyProtection="0"/>
    <xf numFmtId="0" fontId="35" fillId="0" borderId="127" applyNumberFormat="0" applyFill="0" applyAlignment="0" applyProtection="0"/>
    <xf numFmtId="0" fontId="17" fillId="56" borderId="125" applyNumberFormat="0" applyFont="0" applyAlignment="0" applyProtection="0"/>
    <xf numFmtId="0" fontId="35" fillId="0" borderId="127" applyNumberFormat="0" applyFill="0" applyAlignment="0" applyProtection="0"/>
    <xf numFmtId="0" fontId="28" fillId="49" borderId="126" applyNumberFormat="0" applyAlignment="0" applyProtection="0"/>
    <xf numFmtId="0" fontId="17" fillId="56" borderId="125" applyNumberFormat="0" applyFont="0" applyAlignment="0" applyProtection="0"/>
    <xf numFmtId="0" fontId="22" fillId="49" borderId="124" applyNumberFormat="0" applyAlignment="0" applyProtection="0"/>
    <xf numFmtId="0" fontId="17" fillId="56" borderId="125" applyNumberFormat="0" applyFont="0" applyAlignment="0" applyProtection="0"/>
    <xf numFmtId="0" fontId="25" fillId="40" borderId="124" applyNumberFormat="0" applyAlignment="0" applyProtection="0"/>
    <xf numFmtId="0" fontId="22" fillId="49" borderId="124" applyNumberFormat="0" applyAlignment="0" applyProtection="0"/>
    <xf numFmtId="0" fontId="25" fillId="40" borderId="124" applyNumberFormat="0" applyAlignment="0" applyProtection="0"/>
    <xf numFmtId="0" fontId="17" fillId="56" borderId="125" applyNumberFormat="0" applyFont="0" applyAlignment="0" applyProtection="0"/>
    <xf numFmtId="0" fontId="28" fillId="49" borderId="126" applyNumberFormat="0" applyAlignment="0" applyProtection="0"/>
    <xf numFmtId="0" fontId="35" fillId="0" borderId="127" applyNumberFormat="0" applyFill="0" applyAlignment="0" applyProtection="0"/>
    <xf numFmtId="0" fontId="17" fillId="56" borderId="125" applyNumberFormat="0" applyFont="0" applyAlignment="0" applyProtection="0"/>
    <xf numFmtId="0" fontId="17" fillId="56" borderId="125" applyNumberFormat="0" applyFont="0" applyAlignment="0" applyProtection="0"/>
    <xf numFmtId="0" fontId="28" fillId="49" borderId="126" applyNumberFormat="0" applyAlignment="0" applyProtection="0"/>
    <xf numFmtId="0" fontId="35" fillId="0" borderId="127" applyNumberFormat="0" applyFill="0" applyAlignment="0" applyProtection="0"/>
    <xf numFmtId="0" fontId="17" fillId="56" borderId="125" applyNumberFormat="0" applyFont="0" applyAlignment="0" applyProtection="0"/>
    <xf numFmtId="0" fontId="35" fillId="0" borderId="127" applyNumberFormat="0" applyFill="0" applyAlignment="0" applyProtection="0"/>
    <xf numFmtId="0" fontId="28" fillId="49" borderId="126" applyNumberFormat="0" applyAlignment="0" applyProtection="0"/>
    <xf numFmtId="0" fontId="17" fillId="56" borderId="125" applyNumberFormat="0" applyFont="0" applyAlignment="0" applyProtection="0"/>
    <xf numFmtId="0" fontId="22" fillId="49" borderId="124" applyNumberFormat="0" applyAlignment="0" applyProtection="0"/>
    <xf numFmtId="0" fontId="17" fillId="56" borderId="125" applyNumberFormat="0" applyFont="0" applyAlignment="0" applyProtection="0"/>
    <xf numFmtId="0" fontId="25" fillId="40" borderId="124" applyNumberFormat="0" applyAlignment="0" applyProtection="0"/>
    <xf numFmtId="0" fontId="22" fillId="49" borderId="124" applyNumberFormat="0" applyAlignment="0" applyProtection="0"/>
    <xf numFmtId="0" fontId="25" fillId="40" borderId="124" applyNumberFormat="0" applyAlignment="0" applyProtection="0"/>
    <xf numFmtId="0" fontId="17" fillId="56" borderId="125" applyNumberFormat="0" applyFont="0" applyAlignment="0" applyProtection="0"/>
    <xf numFmtId="0" fontId="28" fillId="49" borderId="126" applyNumberFormat="0" applyAlignment="0" applyProtection="0"/>
    <xf numFmtId="0" fontId="35" fillId="0" borderId="127" applyNumberFormat="0" applyFill="0" applyAlignment="0" applyProtection="0"/>
    <xf numFmtId="0" fontId="17" fillId="56" borderId="125" applyNumberFormat="0" applyFont="0" applyAlignment="0" applyProtection="0"/>
    <xf numFmtId="0" fontId="17" fillId="56" borderId="125" applyNumberFormat="0" applyFont="0" applyAlignment="0" applyProtection="0"/>
    <xf numFmtId="0" fontId="28" fillId="49" borderId="126" applyNumberFormat="0" applyAlignment="0" applyProtection="0"/>
    <xf numFmtId="0" fontId="35" fillId="0" borderId="127" applyNumberFormat="0" applyFill="0" applyAlignment="0" applyProtection="0"/>
    <xf numFmtId="0" fontId="17" fillId="56" borderId="125" applyNumberFormat="0" applyFont="0" applyAlignment="0" applyProtection="0"/>
    <xf numFmtId="0" fontId="35" fillId="0" borderId="127" applyNumberFormat="0" applyFill="0" applyAlignment="0" applyProtection="0"/>
    <xf numFmtId="0" fontId="28" fillId="49" borderId="126" applyNumberFormat="0" applyAlignment="0" applyProtection="0"/>
    <xf numFmtId="0" fontId="17" fillId="56" borderId="125" applyNumberFormat="0" applyFont="0" applyAlignment="0" applyProtection="0"/>
    <xf numFmtId="0" fontId="22" fillId="49" borderId="124" applyNumberFormat="0" applyAlignment="0" applyProtection="0"/>
    <xf numFmtId="0" fontId="17" fillId="56" borderId="125" applyNumberFormat="0" applyFont="0" applyAlignment="0" applyProtection="0"/>
    <xf numFmtId="0" fontId="25" fillId="40" borderId="124" applyNumberFormat="0" applyAlignment="0" applyProtection="0"/>
    <xf numFmtId="0" fontId="22" fillId="49" borderId="124" applyNumberFormat="0" applyAlignment="0" applyProtection="0"/>
    <xf numFmtId="0" fontId="25" fillId="40" borderId="124" applyNumberFormat="0" applyAlignment="0" applyProtection="0"/>
    <xf numFmtId="0" fontId="17" fillId="56" borderId="125" applyNumberFormat="0" applyFont="0" applyAlignment="0" applyProtection="0"/>
    <xf numFmtId="0" fontId="28" fillId="49" borderId="126" applyNumberFormat="0" applyAlignment="0" applyProtection="0"/>
    <xf numFmtId="0" fontId="35" fillId="0" borderId="127" applyNumberFormat="0" applyFill="0" applyAlignment="0" applyProtection="0"/>
    <xf numFmtId="0" fontId="17" fillId="56" borderId="125" applyNumberFormat="0" applyFont="0" applyAlignment="0" applyProtection="0"/>
    <xf numFmtId="0" fontId="17" fillId="56" borderId="125" applyNumberFormat="0" applyFont="0" applyAlignment="0" applyProtection="0"/>
    <xf numFmtId="0" fontId="28" fillId="49" borderId="126" applyNumberFormat="0" applyAlignment="0" applyProtection="0"/>
    <xf numFmtId="0" fontId="35" fillId="0" borderId="127" applyNumberFormat="0" applyFill="0" applyAlignment="0" applyProtection="0"/>
    <xf numFmtId="0" fontId="17" fillId="56" borderId="125" applyNumberFormat="0" applyFont="0" applyAlignment="0" applyProtection="0"/>
    <xf numFmtId="0" fontId="35" fillId="0" borderId="138" applyNumberFormat="0" applyFill="0" applyAlignment="0" applyProtection="0"/>
    <xf numFmtId="0" fontId="28" fillId="49" borderId="137" applyNumberFormat="0" applyAlignment="0" applyProtection="0"/>
    <xf numFmtId="0" fontId="17" fillId="56" borderId="136" applyNumberFormat="0" applyFont="0" applyAlignment="0" applyProtection="0"/>
    <xf numFmtId="0" fontId="22" fillId="49" borderId="135" applyNumberFormat="0" applyAlignment="0" applyProtection="0"/>
    <xf numFmtId="0" fontId="17" fillId="56" borderId="136" applyNumberFormat="0" applyFont="0" applyAlignment="0" applyProtection="0"/>
    <xf numFmtId="0" fontId="25" fillId="40" borderId="135" applyNumberFormat="0" applyAlignment="0" applyProtection="0"/>
    <xf numFmtId="0" fontId="22" fillId="49" borderId="135" applyNumberFormat="0" applyAlignment="0" applyProtection="0"/>
    <xf numFmtId="0" fontId="25" fillId="40" borderId="135" applyNumberFormat="0" applyAlignment="0" applyProtection="0"/>
    <xf numFmtId="0" fontId="17" fillId="56" borderId="136" applyNumberFormat="0" applyFont="0" applyAlignment="0" applyProtection="0"/>
    <xf numFmtId="0" fontId="28" fillId="49" borderId="137" applyNumberFormat="0" applyAlignment="0" applyProtection="0"/>
    <xf numFmtId="0" fontId="35" fillId="0" borderId="138" applyNumberFormat="0" applyFill="0" applyAlignment="0" applyProtection="0"/>
    <xf numFmtId="0" fontId="17" fillId="56" borderId="136" applyNumberFormat="0" applyFont="0" applyAlignment="0" applyProtection="0"/>
    <xf numFmtId="0" fontId="17" fillId="56" borderId="136" applyNumberFormat="0" applyFont="0" applyAlignment="0" applyProtection="0"/>
    <xf numFmtId="0" fontId="28" fillId="49" borderId="137" applyNumberFormat="0" applyAlignment="0" applyProtection="0"/>
    <xf numFmtId="0" fontId="35" fillId="0" borderId="138" applyNumberFormat="0" applyFill="0" applyAlignment="0" applyProtection="0"/>
    <xf numFmtId="0" fontId="17" fillId="56" borderId="136" applyNumberFormat="0" applyFont="0" applyAlignment="0" applyProtection="0"/>
    <xf numFmtId="0" fontId="17" fillId="56" borderId="136" applyNumberFormat="0" applyFont="0" applyAlignment="0" applyProtection="0"/>
    <xf numFmtId="0" fontId="22" fillId="49" borderId="135" applyNumberFormat="0" applyAlignment="0" applyProtection="0"/>
    <xf numFmtId="0" fontId="17" fillId="56" borderId="136" applyNumberFormat="0" applyFont="0" applyAlignment="0" applyProtection="0"/>
    <xf numFmtId="0" fontId="25" fillId="40" borderId="135" applyNumberFormat="0" applyAlignment="0" applyProtection="0"/>
    <xf numFmtId="0" fontId="17" fillId="56" borderId="136" applyNumberFormat="0" applyFont="0" applyAlignment="0" applyProtection="0"/>
    <xf numFmtId="0" fontId="28" fillId="49" borderId="137" applyNumberFormat="0" applyAlignment="0" applyProtection="0"/>
    <xf numFmtId="0" fontId="35" fillId="0" borderId="138" applyNumberFormat="0" applyFill="0" applyAlignment="0" applyProtection="0"/>
    <xf numFmtId="0" fontId="17" fillId="56" borderId="136" applyNumberFormat="0" applyFont="0" applyAlignment="0" applyProtection="0"/>
    <xf numFmtId="0" fontId="17" fillId="56" borderId="136" applyNumberFormat="0" applyFont="0" applyAlignment="0" applyProtection="0"/>
    <xf numFmtId="0" fontId="17" fillId="56" borderId="136" applyNumberFormat="0" applyFont="0" applyAlignment="0" applyProtection="0"/>
    <xf numFmtId="0" fontId="28" fillId="49" borderId="137" applyNumberFormat="0" applyAlignment="0" applyProtection="0"/>
    <xf numFmtId="0" fontId="17" fillId="56" borderId="136" applyNumberFormat="0" applyFont="0" applyAlignment="0" applyProtection="0"/>
    <xf numFmtId="0" fontId="22" fillId="49" borderId="135" applyNumberFormat="0" applyAlignment="0" applyProtection="0"/>
    <xf numFmtId="0" fontId="17" fillId="56" borderId="136" applyNumberFormat="0" applyFont="0" applyAlignment="0" applyProtection="0"/>
    <xf numFmtId="0" fontId="25" fillId="40" borderId="135" applyNumberFormat="0" applyAlignment="0" applyProtection="0"/>
    <xf numFmtId="0" fontId="22" fillId="49" borderId="135" applyNumberFormat="0" applyAlignment="0" applyProtection="0"/>
    <xf numFmtId="0" fontId="25" fillId="40" borderId="135" applyNumberFormat="0" applyAlignment="0" applyProtection="0"/>
    <xf numFmtId="0" fontId="17" fillId="56" borderId="136" applyNumberFormat="0" applyFont="0" applyAlignment="0" applyProtection="0"/>
    <xf numFmtId="0" fontId="28" fillId="49" borderId="137" applyNumberFormat="0" applyAlignment="0" applyProtection="0"/>
    <xf numFmtId="0" fontId="35" fillId="0" borderId="138" applyNumberFormat="0" applyFill="0" applyAlignment="0" applyProtection="0"/>
    <xf numFmtId="0" fontId="17" fillId="56" borderId="136" applyNumberFormat="0" applyFont="0" applyAlignment="0" applyProtection="0"/>
    <xf numFmtId="0" fontId="17" fillId="56" borderId="136" applyNumberFormat="0" applyFont="0" applyAlignment="0" applyProtection="0"/>
    <xf numFmtId="0" fontId="28" fillId="49" borderId="137" applyNumberFormat="0" applyAlignment="0" applyProtection="0"/>
    <xf numFmtId="0" fontId="35" fillId="0" borderId="138" applyNumberFormat="0" applyFill="0" applyAlignment="0" applyProtection="0"/>
    <xf numFmtId="0" fontId="17" fillId="56" borderId="136" applyNumberFormat="0" applyFont="0" applyAlignment="0" applyProtection="0"/>
    <xf numFmtId="0" fontId="35" fillId="0" borderId="142" applyNumberFormat="0" applyFill="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35" fillId="0" borderId="142" applyNumberFormat="0" applyFill="0" applyAlignment="0" applyProtection="0"/>
    <xf numFmtId="0" fontId="35" fillId="0" borderId="142" applyNumberFormat="0" applyFill="0" applyAlignment="0" applyProtection="0"/>
    <xf numFmtId="0" fontId="28" fillId="49" borderId="141" applyNumberFormat="0" applyAlignment="0" applyProtection="0"/>
    <xf numFmtId="0" fontId="35" fillId="0" borderId="142" applyNumberFormat="0" applyFill="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35" fillId="0" borderId="142" applyNumberFormat="0" applyFill="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35" fillId="0" borderId="142" applyNumberFormat="0" applyFill="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35" fillId="0" borderId="142" applyNumberFormat="0" applyFill="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35" fillId="0" borderId="142" applyNumberFormat="0" applyFill="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35" fillId="0" borderId="142" applyNumberFormat="0" applyFill="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35" fillId="0" borderId="142" applyNumberFormat="0" applyFill="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35" fillId="0" borderId="142" applyNumberFormat="0" applyFill="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35" fillId="0" borderId="142" applyNumberFormat="0" applyFill="0" applyAlignment="0" applyProtection="0"/>
    <xf numFmtId="0" fontId="35" fillId="0" borderId="142" applyNumberFormat="0" applyFill="0" applyAlignment="0" applyProtection="0"/>
    <xf numFmtId="0" fontId="28" fillId="49" borderId="141" applyNumberFormat="0" applyAlignment="0" applyProtection="0"/>
    <xf numFmtId="0" fontId="35" fillId="0" borderId="142" applyNumberFormat="0" applyFill="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35" fillId="0" borderId="142" applyNumberFormat="0" applyFill="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35" fillId="0" borderId="142" applyNumberFormat="0" applyFill="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35" fillId="0" borderId="142" applyNumberFormat="0" applyFill="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35" fillId="0" borderId="142" applyNumberFormat="0" applyFill="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35" fillId="0" borderId="142" applyNumberFormat="0" applyFill="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35" fillId="0" borderId="142" applyNumberFormat="0" applyFill="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44" fontId="1" fillId="0" borderId="0" applyFont="0" applyFill="0" applyBorder="0" applyAlignment="0" applyProtection="0"/>
    <xf numFmtId="0" fontId="22" fillId="49" borderId="145" applyNumberFormat="0" applyAlignment="0" applyProtection="0"/>
    <xf numFmtId="0" fontId="17" fillId="56" borderId="146" applyNumberFormat="0" applyFont="0" applyAlignment="0" applyProtection="0"/>
    <xf numFmtId="0" fontId="25" fillId="40" borderId="145" applyNumberFormat="0" applyAlignment="0" applyProtection="0"/>
    <xf numFmtId="0" fontId="22" fillId="49" borderId="145" applyNumberFormat="0" applyAlignment="0" applyProtection="0"/>
    <xf numFmtId="0" fontId="25" fillId="40" borderId="145" applyNumberFormat="0" applyAlignment="0" applyProtection="0"/>
    <xf numFmtId="0" fontId="17" fillId="56" borderId="146" applyNumberFormat="0" applyFont="0" applyAlignment="0" applyProtection="0"/>
    <xf numFmtId="0" fontId="28" fillId="49" borderId="147" applyNumberFormat="0" applyAlignment="0" applyProtection="0"/>
    <xf numFmtId="0" fontId="35" fillId="0" borderId="148" applyNumberFormat="0" applyFill="0" applyAlignment="0" applyProtection="0"/>
    <xf numFmtId="0" fontId="17" fillId="56" borderId="146" applyNumberFormat="0" applyFont="0" applyAlignment="0" applyProtection="0"/>
    <xf numFmtId="0" fontId="17" fillId="56" borderId="146" applyNumberFormat="0" applyFont="0" applyAlignment="0" applyProtection="0"/>
    <xf numFmtId="0" fontId="28" fillId="49" borderId="147" applyNumberFormat="0" applyAlignment="0" applyProtection="0"/>
    <xf numFmtId="0" fontId="35" fillId="0" borderId="148" applyNumberFormat="0" applyFill="0" applyAlignment="0" applyProtection="0"/>
    <xf numFmtId="0" fontId="17" fillId="56" borderId="146" applyNumberFormat="0" applyFont="0" applyAlignment="0" applyProtection="0"/>
    <xf numFmtId="0" fontId="35" fillId="0" borderId="152" applyNumberFormat="0" applyFill="0" applyAlignment="0" applyProtection="0"/>
    <xf numFmtId="0" fontId="35" fillId="0" borderId="152" applyNumberFormat="0" applyFill="0" applyAlignment="0" applyProtection="0"/>
    <xf numFmtId="0" fontId="28" fillId="49" borderId="151" applyNumberFormat="0" applyAlignment="0" applyProtection="0"/>
    <xf numFmtId="0" fontId="35" fillId="0" borderId="152" applyNumberFormat="0" applyFill="0" applyAlignment="0" applyProtection="0"/>
    <xf numFmtId="0" fontId="28" fillId="49" borderId="151" applyNumberFormat="0" applyAlignment="0" applyProtection="0"/>
    <xf numFmtId="0" fontId="17" fillId="56" borderId="150" applyNumberFormat="0" applyFont="0" applyAlignment="0" applyProtection="0"/>
    <xf numFmtId="0" fontId="22" fillId="49" borderId="149" applyNumberFormat="0" applyAlignment="0" applyProtection="0"/>
    <xf numFmtId="0" fontId="17" fillId="56" borderId="150" applyNumberFormat="0" applyFont="0" applyAlignment="0" applyProtection="0"/>
    <xf numFmtId="0" fontId="25" fillId="40" borderId="149" applyNumberFormat="0" applyAlignment="0" applyProtection="0"/>
    <xf numFmtId="0" fontId="22" fillId="49" borderId="149" applyNumberFormat="0" applyAlignment="0" applyProtection="0"/>
    <xf numFmtId="0" fontId="25" fillId="40" borderId="149" applyNumberFormat="0" applyAlignment="0" applyProtection="0"/>
    <xf numFmtId="0" fontId="17" fillId="56" borderId="150" applyNumberFormat="0" applyFont="0" applyAlignment="0" applyProtection="0"/>
    <xf numFmtId="0" fontId="28" fillId="49" borderId="151" applyNumberFormat="0" applyAlignment="0" applyProtection="0"/>
    <xf numFmtId="0" fontId="35" fillId="0" borderId="152" applyNumberFormat="0" applyFill="0" applyAlignment="0" applyProtection="0"/>
    <xf numFmtId="0" fontId="17" fillId="56" borderId="150" applyNumberFormat="0" applyFont="0" applyAlignment="0" applyProtection="0"/>
    <xf numFmtId="0" fontId="17" fillId="56" borderId="150" applyNumberFormat="0" applyFont="0" applyAlignment="0" applyProtection="0"/>
    <xf numFmtId="0" fontId="28" fillId="49" borderId="151" applyNumberFormat="0" applyAlignment="0" applyProtection="0"/>
    <xf numFmtId="0" fontId="35" fillId="0" borderId="152" applyNumberFormat="0" applyFill="0" applyAlignment="0" applyProtection="0"/>
    <xf numFmtId="0" fontId="17" fillId="56" borderId="150" applyNumberFormat="0" applyFont="0" applyAlignment="0" applyProtection="0"/>
    <xf numFmtId="0" fontId="35" fillId="0" borderId="152" applyNumberFormat="0" applyFill="0" applyAlignment="0" applyProtection="0"/>
    <xf numFmtId="0" fontId="28" fillId="49" borderId="151" applyNumberFormat="0" applyAlignment="0" applyProtection="0"/>
    <xf numFmtId="0" fontId="17" fillId="56" borderId="150" applyNumberFormat="0" applyFont="0" applyAlignment="0" applyProtection="0"/>
    <xf numFmtId="0" fontId="22" fillId="49" borderId="149" applyNumberFormat="0" applyAlignment="0" applyProtection="0"/>
    <xf numFmtId="0" fontId="17" fillId="56" borderId="150" applyNumberFormat="0" applyFont="0" applyAlignment="0" applyProtection="0"/>
    <xf numFmtId="0" fontId="25" fillId="40" borderId="149" applyNumberFormat="0" applyAlignment="0" applyProtection="0"/>
    <xf numFmtId="0" fontId="22" fillId="49" borderId="149" applyNumberFormat="0" applyAlignment="0" applyProtection="0"/>
    <xf numFmtId="0" fontId="25" fillId="40" borderId="149" applyNumberFormat="0" applyAlignment="0" applyProtection="0"/>
    <xf numFmtId="0" fontId="17" fillId="56" borderId="150" applyNumberFormat="0" applyFont="0" applyAlignment="0" applyProtection="0"/>
    <xf numFmtId="0" fontId="28" fillId="49" borderId="151" applyNumberFormat="0" applyAlignment="0" applyProtection="0"/>
    <xf numFmtId="0" fontId="35" fillId="0" borderId="152" applyNumberFormat="0" applyFill="0" applyAlignment="0" applyProtection="0"/>
    <xf numFmtId="0" fontId="17" fillId="56" borderId="150" applyNumberFormat="0" applyFont="0" applyAlignment="0" applyProtection="0"/>
    <xf numFmtId="0" fontId="17" fillId="56" borderId="150" applyNumberFormat="0" applyFont="0" applyAlignment="0" applyProtection="0"/>
    <xf numFmtId="0" fontId="28" fillId="49" borderId="151" applyNumberFormat="0" applyAlignment="0" applyProtection="0"/>
    <xf numFmtId="0" fontId="35" fillId="0" borderId="152" applyNumberFormat="0" applyFill="0" applyAlignment="0" applyProtection="0"/>
    <xf numFmtId="0" fontId="17" fillId="56" borderId="150" applyNumberFormat="0" applyFont="0" applyAlignment="0" applyProtection="0"/>
    <xf numFmtId="0" fontId="35" fillId="0" borderId="152" applyNumberFormat="0" applyFill="0" applyAlignment="0" applyProtection="0"/>
    <xf numFmtId="0" fontId="28" fillId="49" borderId="151" applyNumberFormat="0" applyAlignment="0" applyProtection="0"/>
    <xf numFmtId="0" fontId="17" fillId="56" borderId="150" applyNumberFormat="0" applyFont="0" applyAlignment="0" applyProtection="0"/>
    <xf numFmtId="0" fontId="22" fillId="49" borderId="149" applyNumberFormat="0" applyAlignment="0" applyProtection="0"/>
    <xf numFmtId="0" fontId="17" fillId="56" borderId="150" applyNumberFormat="0" applyFont="0" applyAlignment="0" applyProtection="0"/>
    <xf numFmtId="0" fontId="25" fillId="40" borderId="149" applyNumberFormat="0" applyAlignment="0" applyProtection="0"/>
    <xf numFmtId="0" fontId="22" fillId="49" borderId="149" applyNumberFormat="0" applyAlignment="0" applyProtection="0"/>
    <xf numFmtId="0" fontId="25" fillId="40" borderId="149" applyNumberFormat="0" applyAlignment="0" applyProtection="0"/>
    <xf numFmtId="0" fontId="17" fillId="56" borderId="150" applyNumberFormat="0" applyFont="0" applyAlignment="0" applyProtection="0"/>
    <xf numFmtId="0" fontId="28" fillId="49" borderId="151" applyNumberFormat="0" applyAlignment="0" applyProtection="0"/>
    <xf numFmtId="0" fontId="35" fillId="0" borderId="152" applyNumberFormat="0" applyFill="0" applyAlignment="0" applyProtection="0"/>
    <xf numFmtId="0" fontId="17" fillId="56" borderId="150" applyNumberFormat="0" applyFont="0" applyAlignment="0" applyProtection="0"/>
    <xf numFmtId="0" fontId="17" fillId="56" borderId="150" applyNumberFormat="0" applyFont="0" applyAlignment="0" applyProtection="0"/>
    <xf numFmtId="0" fontId="28" fillId="49" borderId="151" applyNumberFormat="0" applyAlignment="0" applyProtection="0"/>
    <xf numFmtId="0" fontId="35" fillId="0" borderId="152" applyNumberFormat="0" applyFill="0" applyAlignment="0" applyProtection="0"/>
    <xf numFmtId="0" fontId="17" fillId="56" borderId="150" applyNumberFormat="0" applyFont="0" applyAlignment="0" applyProtection="0"/>
    <xf numFmtId="0" fontId="35" fillId="0" borderId="152" applyNumberFormat="0" applyFill="0" applyAlignment="0" applyProtection="0"/>
    <xf numFmtId="0" fontId="28" fillId="49" borderId="151" applyNumberFormat="0" applyAlignment="0" applyProtection="0"/>
    <xf numFmtId="0" fontId="17" fillId="56" borderId="150" applyNumberFormat="0" applyFont="0" applyAlignment="0" applyProtection="0"/>
    <xf numFmtId="0" fontId="22" fillId="49" borderId="149" applyNumberFormat="0" applyAlignment="0" applyProtection="0"/>
    <xf numFmtId="0" fontId="17" fillId="56" borderId="150" applyNumberFormat="0" applyFont="0" applyAlignment="0" applyProtection="0"/>
    <xf numFmtId="0" fontId="25" fillId="40" borderId="149" applyNumberFormat="0" applyAlignment="0" applyProtection="0"/>
    <xf numFmtId="0" fontId="22" fillId="49" borderId="149" applyNumberFormat="0" applyAlignment="0" applyProtection="0"/>
    <xf numFmtId="0" fontId="25" fillId="40" borderId="149" applyNumberFormat="0" applyAlignment="0" applyProtection="0"/>
    <xf numFmtId="0" fontId="17" fillId="56" borderId="150" applyNumberFormat="0" applyFont="0" applyAlignment="0" applyProtection="0"/>
    <xf numFmtId="0" fontId="28" fillId="49" borderId="151" applyNumberFormat="0" applyAlignment="0" applyProtection="0"/>
    <xf numFmtId="0" fontId="35" fillId="0" borderId="152" applyNumberFormat="0" applyFill="0" applyAlignment="0" applyProtection="0"/>
    <xf numFmtId="0" fontId="17" fillId="56" borderId="150" applyNumberFormat="0" applyFont="0" applyAlignment="0" applyProtection="0"/>
    <xf numFmtId="0" fontId="17" fillId="56" borderId="150" applyNumberFormat="0" applyFont="0" applyAlignment="0" applyProtection="0"/>
    <xf numFmtId="0" fontId="28" fillId="49" borderId="151" applyNumberFormat="0" applyAlignment="0" applyProtection="0"/>
    <xf numFmtId="0" fontId="35" fillId="0" borderId="152" applyNumberFormat="0" applyFill="0" applyAlignment="0" applyProtection="0"/>
    <xf numFmtId="0" fontId="17" fillId="56" borderId="150" applyNumberFormat="0" applyFont="0" applyAlignment="0" applyProtection="0"/>
    <xf numFmtId="0" fontId="35" fillId="0" borderId="152" applyNumberFormat="0" applyFill="0" applyAlignment="0" applyProtection="0"/>
    <xf numFmtId="0" fontId="28" fillId="49" borderId="151" applyNumberFormat="0" applyAlignment="0" applyProtection="0"/>
    <xf numFmtId="0" fontId="17" fillId="56" borderId="150" applyNumberFormat="0" applyFont="0" applyAlignment="0" applyProtection="0"/>
    <xf numFmtId="0" fontId="22" fillId="49" borderId="149" applyNumberFormat="0" applyAlignment="0" applyProtection="0"/>
    <xf numFmtId="0" fontId="17" fillId="56" borderId="150" applyNumberFormat="0" applyFont="0" applyAlignment="0" applyProtection="0"/>
    <xf numFmtId="0" fontId="25" fillId="40" borderId="149" applyNumberFormat="0" applyAlignment="0" applyProtection="0"/>
    <xf numFmtId="0" fontId="22" fillId="49" borderId="149" applyNumberFormat="0" applyAlignment="0" applyProtection="0"/>
    <xf numFmtId="0" fontId="25" fillId="40" borderId="149" applyNumberFormat="0" applyAlignment="0" applyProtection="0"/>
    <xf numFmtId="0" fontId="17" fillId="56" borderId="150" applyNumberFormat="0" applyFont="0" applyAlignment="0" applyProtection="0"/>
    <xf numFmtId="0" fontId="28" fillId="49" borderId="151" applyNumberFormat="0" applyAlignment="0" applyProtection="0"/>
    <xf numFmtId="0" fontId="35" fillId="0" borderId="152" applyNumberFormat="0" applyFill="0" applyAlignment="0" applyProtection="0"/>
    <xf numFmtId="0" fontId="17" fillId="56" borderId="150" applyNumberFormat="0" applyFont="0" applyAlignment="0" applyProtection="0"/>
    <xf numFmtId="0" fontId="17" fillId="56" borderId="150" applyNumberFormat="0" applyFont="0" applyAlignment="0" applyProtection="0"/>
    <xf numFmtId="0" fontId="28" fillId="49" borderId="151" applyNumberFormat="0" applyAlignment="0" applyProtection="0"/>
    <xf numFmtId="0" fontId="35" fillId="0" borderId="152" applyNumberFormat="0" applyFill="0" applyAlignment="0" applyProtection="0"/>
    <xf numFmtId="0" fontId="17" fillId="56" borderId="150" applyNumberFormat="0" applyFont="0" applyAlignment="0" applyProtection="0"/>
    <xf numFmtId="0" fontId="35" fillId="0" borderId="152" applyNumberFormat="0" applyFill="0" applyAlignment="0" applyProtection="0"/>
    <xf numFmtId="0" fontId="28" fillId="49" borderId="151" applyNumberFormat="0" applyAlignment="0" applyProtection="0"/>
    <xf numFmtId="0" fontId="17" fillId="56" borderId="150" applyNumberFormat="0" applyFont="0" applyAlignment="0" applyProtection="0"/>
    <xf numFmtId="0" fontId="22" fillId="49" borderId="149" applyNumberFormat="0" applyAlignment="0" applyProtection="0"/>
    <xf numFmtId="0" fontId="17" fillId="56" borderId="150" applyNumberFormat="0" applyFont="0" applyAlignment="0" applyProtection="0"/>
    <xf numFmtId="0" fontId="25" fillId="40" borderId="149" applyNumberFormat="0" applyAlignment="0" applyProtection="0"/>
    <xf numFmtId="0" fontId="22" fillId="49" borderId="149" applyNumberFormat="0" applyAlignment="0" applyProtection="0"/>
    <xf numFmtId="0" fontId="25" fillId="40" borderId="149" applyNumberFormat="0" applyAlignment="0" applyProtection="0"/>
    <xf numFmtId="0" fontId="17" fillId="56" borderId="150" applyNumberFormat="0" applyFont="0" applyAlignment="0" applyProtection="0"/>
    <xf numFmtId="0" fontId="28" fillId="49" borderId="151" applyNumberFormat="0" applyAlignment="0" applyProtection="0"/>
    <xf numFmtId="0" fontId="35" fillId="0" borderId="152" applyNumberFormat="0" applyFill="0" applyAlignment="0" applyProtection="0"/>
    <xf numFmtId="0" fontId="17" fillId="56" borderId="150" applyNumberFormat="0" applyFont="0" applyAlignment="0" applyProtection="0"/>
    <xf numFmtId="0" fontId="17" fillId="56" borderId="150" applyNumberFormat="0" applyFont="0" applyAlignment="0" applyProtection="0"/>
    <xf numFmtId="0" fontId="28" fillId="49" borderId="151" applyNumberFormat="0" applyAlignment="0" applyProtection="0"/>
    <xf numFmtId="0" fontId="35" fillId="0" borderId="152" applyNumberFormat="0" applyFill="0" applyAlignment="0" applyProtection="0"/>
    <xf numFmtId="0" fontId="17" fillId="56" borderId="150" applyNumberFormat="0" applyFont="0" applyAlignment="0" applyProtection="0"/>
    <xf numFmtId="0" fontId="35" fillId="0" borderId="152" applyNumberFormat="0" applyFill="0" applyAlignment="0" applyProtection="0"/>
    <xf numFmtId="0" fontId="28" fillId="49" borderId="151" applyNumberFormat="0" applyAlignment="0" applyProtection="0"/>
    <xf numFmtId="0" fontId="17" fillId="56" borderId="150" applyNumberFormat="0" applyFont="0" applyAlignment="0" applyProtection="0"/>
    <xf numFmtId="0" fontId="22" fillId="49" borderId="149" applyNumberFormat="0" applyAlignment="0" applyProtection="0"/>
    <xf numFmtId="0" fontId="17" fillId="56" borderId="150" applyNumberFormat="0" applyFont="0" applyAlignment="0" applyProtection="0"/>
    <xf numFmtId="0" fontId="25" fillId="40" borderId="149" applyNumberFormat="0" applyAlignment="0" applyProtection="0"/>
    <xf numFmtId="0" fontId="22" fillId="49" borderId="149" applyNumberFormat="0" applyAlignment="0" applyProtection="0"/>
    <xf numFmtId="0" fontId="25" fillId="40" borderId="149" applyNumberFormat="0" applyAlignment="0" applyProtection="0"/>
    <xf numFmtId="0" fontId="17" fillId="56" borderId="150" applyNumberFormat="0" applyFont="0" applyAlignment="0" applyProtection="0"/>
    <xf numFmtId="0" fontId="28" fillId="49" borderId="151" applyNumberFormat="0" applyAlignment="0" applyProtection="0"/>
    <xf numFmtId="0" fontId="35" fillId="0" borderId="152" applyNumberFormat="0" applyFill="0" applyAlignment="0" applyProtection="0"/>
    <xf numFmtId="0" fontId="17" fillId="56" borderId="150" applyNumberFormat="0" applyFont="0" applyAlignment="0" applyProtection="0"/>
    <xf numFmtId="0" fontId="17" fillId="56" borderId="150" applyNumberFormat="0" applyFont="0" applyAlignment="0" applyProtection="0"/>
    <xf numFmtId="0" fontId="28" fillId="49" borderId="151" applyNumberFormat="0" applyAlignment="0" applyProtection="0"/>
    <xf numFmtId="0" fontId="35" fillId="0" borderId="152" applyNumberFormat="0" applyFill="0" applyAlignment="0" applyProtection="0"/>
    <xf numFmtId="0" fontId="17" fillId="56" borderId="150" applyNumberFormat="0" applyFont="0" applyAlignment="0" applyProtection="0"/>
    <xf numFmtId="0" fontId="17" fillId="56" borderId="150" applyNumberFormat="0" applyFont="0" applyAlignment="0" applyProtection="0"/>
    <xf numFmtId="0" fontId="22" fillId="49" borderId="149" applyNumberFormat="0" applyAlignment="0" applyProtection="0"/>
    <xf numFmtId="0" fontId="17" fillId="56" borderId="150" applyNumberFormat="0" applyFont="0" applyAlignment="0" applyProtection="0"/>
    <xf numFmtId="0" fontId="25" fillId="40" borderId="149" applyNumberFormat="0" applyAlignment="0" applyProtection="0"/>
    <xf numFmtId="0" fontId="17" fillId="56" borderId="150" applyNumberFormat="0" applyFont="0" applyAlignment="0" applyProtection="0"/>
    <xf numFmtId="0" fontId="28" fillId="49" borderId="151" applyNumberFormat="0" applyAlignment="0" applyProtection="0"/>
    <xf numFmtId="0" fontId="35" fillId="0" borderId="152" applyNumberFormat="0" applyFill="0" applyAlignment="0" applyProtection="0"/>
    <xf numFmtId="0" fontId="17" fillId="56" borderId="150" applyNumberFormat="0" applyFont="0" applyAlignment="0" applyProtection="0"/>
    <xf numFmtId="0" fontId="17" fillId="56" borderId="150" applyNumberFormat="0" applyFont="0" applyAlignment="0" applyProtection="0"/>
    <xf numFmtId="0" fontId="17" fillId="56" borderId="150" applyNumberFormat="0" applyFont="0" applyAlignment="0" applyProtection="0"/>
    <xf numFmtId="0" fontId="28" fillId="49" borderId="151" applyNumberFormat="0" applyAlignment="0" applyProtection="0"/>
    <xf numFmtId="0" fontId="17" fillId="56" borderId="150" applyNumberFormat="0" applyFont="0" applyAlignment="0" applyProtection="0"/>
    <xf numFmtId="0" fontId="22" fillId="49" borderId="149" applyNumberFormat="0" applyAlignment="0" applyProtection="0"/>
    <xf numFmtId="0" fontId="17" fillId="56" borderId="150" applyNumberFormat="0" applyFont="0" applyAlignment="0" applyProtection="0"/>
    <xf numFmtId="0" fontId="25" fillId="40" borderId="149" applyNumberFormat="0" applyAlignment="0" applyProtection="0"/>
    <xf numFmtId="0" fontId="22" fillId="49" borderId="149" applyNumberFormat="0" applyAlignment="0" applyProtection="0"/>
    <xf numFmtId="0" fontId="25" fillId="40" borderId="149" applyNumberFormat="0" applyAlignment="0" applyProtection="0"/>
    <xf numFmtId="0" fontId="17" fillId="56" borderId="150" applyNumberFormat="0" applyFont="0" applyAlignment="0" applyProtection="0"/>
    <xf numFmtId="0" fontId="28" fillId="49" borderId="151" applyNumberFormat="0" applyAlignment="0" applyProtection="0"/>
    <xf numFmtId="0" fontId="35" fillId="0" borderId="152" applyNumberFormat="0" applyFill="0" applyAlignment="0" applyProtection="0"/>
    <xf numFmtId="0" fontId="17" fillId="56" borderId="150" applyNumberFormat="0" applyFont="0" applyAlignment="0" applyProtection="0"/>
    <xf numFmtId="0" fontId="17" fillId="56" borderId="150" applyNumberFormat="0" applyFont="0" applyAlignment="0" applyProtection="0"/>
    <xf numFmtId="0" fontId="28" fillId="49" borderId="151" applyNumberFormat="0" applyAlignment="0" applyProtection="0"/>
    <xf numFmtId="0" fontId="35" fillId="0" borderId="152" applyNumberFormat="0" applyFill="0" applyAlignment="0" applyProtection="0"/>
    <xf numFmtId="0" fontId="17" fillId="56" borderId="150" applyNumberFormat="0" applyFont="0" applyAlignment="0" applyProtection="0"/>
    <xf numFmtId="0" fontId="35" fillId="0" borderId="156" applyNumberFormat="0" applyFill="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35" fillId="0" borderId="156" applyNumberFormat="0" applyFill="0" applyAlignment="0" applyProtection="0"/>
    <xf numFmtId="0" fontId="35" fillId="0" borderId="156" applyNumberFormat="0" applyFill="0" applyAlignment="0" applyProtection="0"/>
    <xf numFmtId="0" fontId="28" fillId="49" borderId="155" applyNumberFormat="0" applyAlignment="0" applyProtection="0"/>
    <xf numFmtId="0" fontId="35" fillId="0" borderId="156" applyNumberFormat="0" applyFill="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35" fillId="0" borderId="156" applyNumberFormat="0" applyFill="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35" fillId="0" borderId="156" applyNumberFormat="0" applyFill="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35" fillId="0" borderId="156" applyNumberFormat="0" applyFill="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35" fillId="0" borderId="156" applyNumberFormat="0" applyFill="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35" fillId="0" borderId="156" applyNumberFormat="0" applyFill="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35" fillId="0" borderId="156" applyNumberFormat="0" applyFill="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35" fillId="0" borderId="156" applyNumberFormat="0" applyFill="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35" fillId="0" borderId="156" applyNumberFormat="0" applyFill="0" applyAlignment="0" applyProtection="0"/>
    <xf numFmtId="0" fontId="35" fillId="0" borderId="156" applyNumberFormat="0" applyFill="0" applyAlignment="0" applyProtection="0"/>
    <xf numFmtId="0" fontId="28" fillId="49" borderId="155" applyNumberFormat="0" applyAlignment="0" applyProtection="0"/>
    <xf numFmtId="0" fontId="35" fillId="0" borderId="156" applyNumberFormat="0" applyFill="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35" fillId="0" borderId="156" applyNumberFormat="0" applyFill="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35" fillId="0" borderId="156" applyNumberFormat="0" applyFill="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35" fillId="0" borderId="156" applyNumberFormat="0" applyFill="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35" fillId="0" borderId="156" applyNumberFormat="0" applyFill="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35" fillId="0" borderId="156" applyNumberFormat="0" applyFill="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35" fillId="0" borderId="156" applyNumberFormat="0" applyFill="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35" fillId="0" borderId="160" applyNumberFormat="0" applyFill="0" applyAlignment="0" applyProtection="0"/>
    <xf numFmtId="0" fontId="35" fillId="0" borderId="160" applyNumberFormat="0" applyFill="0" applyAlignment="0" applyProtection="0"/>
    <xf numFmtId="0" fontId="28" fillId="49" borderId="159" applyNumberFormat="0" applyAlignment="0" applyProtection="0"/>
    <xf numFmtId="0" fontId="35" fillId="0" borderId="160" applyNumberFormat="0" applyFill="0" applyAlignment="0" applyProtection="0"/>
    <xf numFmtId="0" fontId="28" fillId="49" borderId="159" applyNumberFormat="0" applyAlignment="0" applyProtection="0"/>
    <xf numFmtId="0" fontId="17" fillId="56" borderId="158" applyNumberFormat="0" applyFont="0" applyAlignment="0" applyProtection="0"/>
    <xf numFmtId="0" fontId="22" fillId="49" borderId="157" applyNumberFormat="0" applyAlignment="0" applyProtection="0"/>
    <xf numFmtId="0" fontId="17" fillId="56" borderId="158" applyNumberFormat="0" applyFont="0" applyAlignment="0" applyProtection="0"/>
    <xf numFmtId="0" fontId="25" fillId="40" borderId="157" applyNumberFormat="0" applyAlignment="0" applyProtection="0"/>
    <xf numFmtId="0" fontId="22" fillId="49" borderId="157" applyNumberFormat="0" applyAlignment="0" applyProtection="0"/>
    <xf numFmtId="0" fontId="25" fillId="40" borderId="157" applyNumberFormat="0" applyAlignment="0" applyProtection="0"/>
    <xf numFmtId="0" fontId="17" fillId="56" borderId="158" applyNumberFormat="0" applyFont="0" applyAlignment="0" applyProtection="0"/>
    <xf numFmtId="0" fontId="28" fillId="49" borderId="159" applyNumberFormat="0" applyAlignment="0" applyProtection="0"/>
    <xf numFmtId="0" fontId="35" fillId="0" borderId="160" applyNumberFormat="0" applyFill="0" applyAlignment="0" applyProtection="0"/>
    <xf numFmtId="0" fontId="17" fillId="56" borderId="158" applyNumberFormat="0" applyFont="0" applyAlignment="0" applyProtection="0"/>
    <xf numFmtId="0" fontId="17" fillId="56" borderId="158" applyNumberFormat="0" applyFont="0" applyAlignment="0" applyProtection="0"/>
    <xf numFmtId="0" fontId="28" fillId="49" borderId="159" applyNumberFormat="0" applyAlignment="0" applyProtection="0"/>
    <xf numFmtId="0" fontId="35" fillId="0" borderId="160" applyNumberFormat="0" applyFill="0" applyAlignment="0" applyProtection="0"/>
    <xf numFmtId="0" fontId="17" fillId="56" borderId="158" applyNumberFormat="0" applyFont="0" applyAlignment="0" applyProtection="0"/>
    <xf numFmtId="0" fontId="35" fillId="0" borderId="160" applyNumberFormat="0" applyFill="0" applyAlignment="0" applyProtection="0"/>
    <xf numFmtId="0" fontId="28" fillId="49" borderId="159" applyNumberFormat="0" applyAlignment="0" applyProtection="0"/>
    <xf numFmtId="0" fontId="17" fillId="56" borderId="158" applyNumberFormat="0" applyFont="0" applyAlignment="0" applyProtection="0"/>
    <xf numFmtId="0" fontId="22" fillId="49" borderId="157" applyNumberFormat="0" applyAlignment="0" applyProtection="0"/>
    <xf numFmtId="0" fontId="17" fillId="56" borderId="158" applyNumberFormat="0" applyFont="0" applyAlignment="0" applyProtection="0"/>
    <xf numFmtId="0" fontId="25" fillId="40" borderId="157" applyNumberFormat="0" applyAlignment="0" applyProtection="0"/>
    <xf numFmtId="0" fontId="22" fillId="49" borderId="157" applyNumberFormat="0" applyAlignment="0" applyProtection="0"/>
    <xf numFmtId="0" fontId="25" fillId="40" borderId="157" applyNumberFormat="0" applyAlignment="0" applyProtection="0"/>
    <xf numFmtId="0" fontId="17" fillId="56" borderId="158" applyNumberFormat="0" applyFont="0" applyAlignment="0" applyProtection="0"/>
    <xf numFmtId="0" fontId="28" fillId="49" borderId="159" applyNumberFormat="0" applyAlignment="0" applyProtection="0"/>
    <xf numFmtId="0" fontId="35" fillId="0" borderId="160" applyNumberFormat="0" applyFill="0" applyAlignment="0" applyProtection="0"/>
    <xf numFmtId="0" fontId="17" fillId="56" borderId="158" applyNumberFormat="0" applyFont="0" applyAlignment="0" applyProtection="0"/>
    <xf numFmtId="0" fontId="17" fillId="56" borderId="158" applyNumberFormat="0" applyFont="0" applyAlignment="0" applyProtection="0"/>
    <xf numFmtId="0" fontId="28" fillId="49" borderId="159" applyNumberFormat="0" applyAlignment="0" applyProtection="0"/>
    <xf numFmtId="0" fontId="35" fillId="0" borderId="160" applyNumberFormat="0" applyFill="0" applyAlignment="0" applyProtection="0"/>
    <xf numFmtId="0" fontId="17" fillId="56" borderId="158" applyNumberFormat="0" applyFont="0" applyAlignment="0" applyProtection="0"/>
    <xf numFmtId="0" fontId="35" fillId="0" borderId="160" applyNumberFormat="0" applyFill="0" applyAlignment="0" applyProtection="0"/>
    <xf numFmtId="0" fontId="28" fillId="49" borderId="159" applyNumberFormat="0" applyAlignment="0" applyProtection="0"/>
    <xf numFmtId="0" fontId="17" fillId="56" borderId="158" applyNumberFormat="0" applyFont="0" applyAlignment="0" applyProtection="0"/>
    <xf numFmtId="0" fontId="22" fillId="49" borderId="157" applyNumberFormat="0" applyAlignment="0" applyProtection="0"/>
    <xf numFmtId="0" fontId="17" fillId="56" borderId="158" applyNumberFormat="0" applyFont="0" applyAlignment="0" applyProtection="0"/>
    <xf numFmtId="0" fontId="25" fillId="40" borderId="157" applyNumberFormat="0" applyAlignment="0" applyProtection="0"/>
    <xf numFmtId="0" fontId="22" fillId="49" borderId="157" applyNumberFormat="0" applyAlignment="0" applyProtection="0"/>
    <xf numFmtId="0" fontId="25" fillId="40" borderId="157" applyNumberFormat="0" applyAlignment="0" applyProtection="0"/>
    <xf numFmtId="0" fontId="17" fillId="56" borderId="158" applyNumberFormat="0" applyFont="0" applyAlignment="0" applyProtection="0"/>
    <xf numFmtId="0" fontId="28" fillId="49" borderId="159" applyNumberFormat="0" applyAlignment="0" applyProtection="0"/>
    <xf numFmtId="0" fontId="35" fillId="0" borderId="160" applyNumberFormat="0" applyFill="0" applyAlignment="0" applyProtection="0"/>
    <xf numFmtId="0" fontId="17" fillId="56" borderId="158" applyNumberFormat="0" applyFont="0" applyAlignment="0" applyProtection="0"/>
    <xf numFmtId="0" fontId="17" fillId="56" borderId="158" applyNumberFormat="0" applyFont="0" applyAlignment="0" applyProtection="0"/>
    <xf numFmtId="0" fontId="28" fillId="49" borderId="159" applyNumberFormat="0" applyAlignment="0" applyProtection="0"/>
    <xf numFmtId="0" fontId="35" fillId="0" borderId="160" applyNumberFormat="0" applyFill="0" applyAlignment="0" applyProtection="0"/>
    <xf numFmtId="0" fontId="17" fillId="56" borderId="158" applyNumberFormat="0" applyFont="0" applyAlignment="0" applyProtection="0"/>
    <xf numFmtId="0" fontId="35" fillId="0" borderId="160" applyNumberFormat="0" applyFill="0" applyAlignment="0" applyProtection="0"/>
    <xf numFmtId="0" fontId="28" fillId="49" borderId="159" applyNumberFormat="0" applyAlignment="0" applyProtection="0"/>
    <xf numFmtId="0" fontId="17" fillId="56" borderId="158" applyNumberFormat="0" applyFont="0" applyAlignment="0" applyProtection="0"/>
    <xf numFmtId="0" fontId="22" fillId="49" borderId="157" applyNumberFormat="0" applyAlignment="0" applyProtection="0"/>
    <xf numFmtId="0" fontId="17" fillId="56" borderId="158" applyNumberFormat="0" applyFont="0" applyAlignment="0" applyProtection="0"/>
    <xf numFmtId="0" fontId="25" fillId="40" borderId="157" applyNumberFormat="0" applyAlignment="0" applyProtection="0"/>
    <xf numFmtId="0" fontId="22" fillId="49" borderId="157" applyNumberFormat="0" applyAlignment="0" applyProtection="0"/>
    <xf numFmtId="0" fontId="25" fillId="40" borderId="157" applyNumberFormat="0" applyAlignment="0" applyProtection="0"/>
    <xf numFmtId="0" fontId="17" fillId="56" borderId="158" applyNumberFormat="0" applyFont="0" applyAlignment="0" applyProtection="0"/>
    <xf numFmtId="0" fontId="28" fillId="49" borderId="159" applyNumberFormat="0" applyAlignment="0" applyProtection="0"/>
    <xf numFmtId="0" fontId="35" fillId="0" borderId="160" applyNumberFormat="0" applyFill="0" applyAlignment="0" applyProtection="0"/>
    <xf numFmtId="0" fontId="17" fillId="56" borderId="158" applyNumberFormat="0" applyFont="0" applyAlignment="0" applyProtection="0"/>
    <xf numFmtId="0" fontId="17" fillId="56" borderId="158" applyNumberFormat="0" applyFont="0" applyAlignment="0" applyProtection="0"/>
    <xf numFmtId="0" fontId="28" fillId="49" borderId="159" applyNumberFormat="0" applyAlignment="0" applyProtection="0"/>
    <xf numFmtId="0" fontId="35" fillId="0" borderId="160" applyNumberFormat="0" applyFill="0" applyAlignment="0" applyProtection="0"/>
    <xf numFmtId="0" fontId="17" fillId="56" borderId="158" applyNumberFormat="0" applyFont="0" applyAlignment="0" applyProtection="0"/>
    <xf numFmtId="0" fontId="35" fillId="0" borderId="160" applyNumberFormat="0" applyFill="0" applyAlignment="0" applyProtection="0"/>
    <xf numFmtId="0" fontId="28" fillId="49" borderId="159" applyNumberFormat="0" applyAlignment="0" applyProtection="0"/>
    <xf numFmtId="0" fontId="17" fillId="56" borderId="158" applyNumberFormat="0" applyFont="0" applyAlignment="0" applyProtection="0"/>
    <xf numFmtId="0" fontId="22" fillId="49" borderId="157" applyNumberFormat="0" applyAlignment="0" applyProtection="0"/>
    <xf numFmtId="0" fontId="17" fillId="56" borderId="158" applyNumberFormat="0" applyFont="0" applyAlignment="0" applyProtection="0"/>
    <xf numFmtId="0" fontId="25" fillId="40" borderId="157" applyNumberFormat="0" applyAlignment="0" applyProtection="0"/>
    <xf numFmtId="0" fontId="22" fillId="49" borderId="157" applyNumberFormat="0" applyAlignment="0" applyProtection="0"/>
    <xf numFmtId="0" fontId="25" fillId="40" borderId="157" applyNumberFormat="0" applyAlignment="0" applyProtection="0"/>
    <xf numFmtId="0" fontId="17" fillId="56" borderId="158" applyNumberFormat="0" applyFont="0" applyAlignment="0" applyProtection="0"/>
    <xf numFmtId="0" fontId="28" fillId="49" borderId="159" applyNumberFormat="0" applyAlignment="0" applyProtection="0"/>
    <xf numFmtId="0" fontId="35" fillId="0" borderId="160" applyNumberFormat="0" applyFill="0" applyAlignment="0" applyProtection="0"/>
    <xf numFmtId="0" fontId="17" fillId="56" borderId="158" applyNumberFormat="0" applyFont="0" applyAlignment="0" applyProtection="0"/>
    <xf numFmtId="0" fontId="17" fillId="56" borderId="158" applyNumberFormat="0" applyFont="0" applyAlignment="0" applyProtection="0"/>
    <xf numFmtId="0" fontId="28" fillId="49" borderId="159" applyNumberFormat="0" applyAlignment="0" applyProtection="0"/>
    <xf numFmtId="0" fontId="35" fillId="0" borderId="160" applyNumberFormat="0" applyFill="0" applyAlignment="0" applyProtection="0"/>
    <xf numFmtId="0" fontId="17" fillId="56" borderId="158" applyNumberFormat="0" applyFont="0" applyAlignment="0" applyProtection="0"/>
    <xf numFmtId="0" fontId="35" fillId="0" borderId="160" applyNumberFormat="0" applyFill="0" applyAlignment="0" applyProtection="0"/>
    <xf numFmtId="0" fontId="28" fillId="49" borderId="159" applyNumberFormat="0" applyAlignment="0" applyProtection="0"/>
    <xf numFmtId="0" fontId="17" fillId="56" borderId="158" applyNumberFormat="0" applyFont="0" applyAlignment="0" applyProtection="0"/>
    <xf numFmtId="0" fontId="22" fillId="49" borderId="157" applyNumberFormat="0" applyAlignment="0" applyProtection="0"/>
    <xf numFmtId="0" fontId="17" fillId="56" borderId="158" applyNumberFormat="0" applyFont="0" applyAlignment="0" applyProtection="0"/>
    <xf numFmtId="0" fontId="25" fillId="40" borderId="157" applyNumberFormat="0" applyAlignment="0" applyProtection="0"/>
    <xf numFmtId="0" fontId="22" fillId="49" borderId="157" applyNumberFormat="0" applyAlignment="0" applyProtection="0"/>
    <xf numFmtId="0" fontId="25" fillId="40" borderId="157" applyNumberFormat="0" applyAlignment="0" applyProtection="0"/>
    <xf numFmtId="0" fontId="17" fillId="56" borderId="158" applyNumberFormat="0" applyFont="0" applyAlignment="0" applyProtection="0"/>
    <xf numFmtId="0" fontId="28" fillId="49" borderId="159" applyNumberFormat="0" applyAlignment="0" applyProtection="0"/>
    <xf numFmtId="0" fontId="35" fillId="0" borderId="160" applyNumberFormat="0" applyFill="0" applyAlignment="0" applyProtection="0"/>
    <xf numFmtId="0" fontId="17" fillId="56" borderId="158" applyNumberFormat="0" applyFont="0" applyAlignment="0" applyProtection="0"/>
    <xf numFmtId="0" fontId="17" fillId="56" borderId="158" applyNumberFormat="0" applyFont="0" applyAlignment="0" applyProtection="0"/>
    <xf numFmtId="0" fontId="28" fillId="49" borderId="159" applyNumberFormat="0" applyAlignment="0" applyProtection="0"/>
    <xf numFmtId="0" fontId="35" fillId="0" borderId="160" applyNumberFormat="0" applyFill="0" applyAlignment="0" applyProtection="0"/>
    <xf numFmtId="0" fontId="17" fillId="56" borderId="158" applyNumberFormat="0" applyFont="0" applyAlignment="0" applyProtection="0"/>
    <xf numFmtId="0" fontId="35" fillId="0" borderId="160" applyNumberFormat="0" applyFill="0" applyAlignment="0" applyProtection="0"/>
    <xf numFmtId="0" fontId="28" fillId="49" borderId="159" applyNumberFormat="0" applyAlignment="0" applyProtection="0"/>
    <xf numFmtId="0" fontId="17" fillId="56" borderId="158" applyNumberFormat="0" applyFont="0" applyAlignment="0" applyProtection="0"/>
    <xf numFmtId="0" fontId="22" fillId="49" borderId="157" applyNumberFormat="0" applyAlignment="0" applyProtection="0"/>
    <xf numFmtId="0" fontId="17" fillId="56" borderId="158" applyNumberFormat="0" applyFont="0" applyAlignment="0" applyProtection="0"/>
    <xf numFmtId="0" fontId="25" fillId="40" borderId="157" applyNumberFormat="0" applyAlignment="0" applyProtection="0"/>
    <xf numFmtId="0" fontId="22" fillId="49" borderId="157" applyNumberFormat="0" applyAlignment="0" applyProtection="0"/>
    <xf numFmtId="0" fontId="25" fillId="40" borderId="157" applyNumberFormat="0" applyAlignment="0" applyProtection="0"/>
    <xf numFmtId="0" fontId="17" fillId="56" borderId="158" applyNumberFormat="0" applyFont="0" applyAlignment="0" applyProtection="0"/>
    <xf numFmtId="0" fontId="28" fillId="49" borderId="159" applyNumberFormat="0" applyAlignment="0" applyProtection="0"/>
    <xf numFmtId="0" fontId="35" fillId="0" borderId="160" applyNumberFormat="0" applyFill="0" applyAlignment="0" applyProtection="0"/>
    <xf numFmtId="0" fontId="17" fillId="56" borderId="158" applyNumberFormat="0" applyFont="0" applyAlignment="0" applyProtection="0"/>
    <xf numFmtId="0" fontId="17" fillId="56" borderId="158" applyNumberFormat="0" applyFont="0" applyAlignment="0" applyProtection="0"/>
    <xf numFmtId="0" fontId="28" fillId="49" borderId="159" applyNumberFormat="0" applyAlignment="0" applyProtection="0"/>
    <xf numFmtId="0" fontId="35" fillId="0" borderId="160" applyNumberFormat="0" applyFill="0" applyAlignment="0" applyProtection="0"/>
    <xf numFmtId="0" fontId="17" fillId="56" borderId="158" applyNumberFormat="0" applyFont="0" applyAlignment="0" applyProtection="0"/>
    <xf numFmtId="0" fontId="17" fillId="56" borderId="158" applyNumberFormat="0" applyFont="0" applyAlignment="0" applyProtection="0"/>
    <xf numFmtId="0" fontId="22" fillId="49" borderId="157" applyNumberFormat="0" applyAlignment="0" applyProtection="0"/>
    <xf numFmtId="0" fontId="17" fillId="56" borderId="158" applyNumberFormat="0" applyFont="0" applyAlignment="0" applyProtection="0"/>
    <xf numFmtId="0" fontId="25" fillId="40" borderId="157" applyNumberFormat="0" applyAlignment="0" applyProtection="0"/>
    <xf numFmtId="0" fontId="17" fillId="56" borderId="158" applyNumberFormat="0" applyFont="0" applyAlignment="0" applyProtection="0"/>
    <xf numFmtId="0" fontId="28" fillId="49" borderId="159" applyNumberFormat="0" applyAlignment="0" applyProtection="0"/>
    <xf numFmtId="0" fontId="35" fillId="0" borderId="160" applyNumberFormat="0" applyFill="0" applyAlignment="0" applyProtection="0"/>
    <xf numFmtId="0" fontId="17" fillId="56" borderId="158" applyNumberFormat="0" applyFont="0" applyAlignment="0" applyProtection="0"/>
    <xf numFmtId="0" fontId="17" fillId="56" borderId="158" applyNumberFormat="0" applyFont="0" applyAlignment="0" applyProtection="0"/>
    <xf numFmtId="0" fontId="17" fillId="56" borderId="158" applyNumberFormat="0" applyFont="0" applyAlignment="0" applyProtection="0"/>
    <xf numFmtId="0" fontId="28" fillId="49" borderId="159" applyNumberFormat="0" applyAlignment="0" applyProtection="0"/>
    <xf numFmtId="0" fontId="17" fillId="56" borderId="158" applyNumberFormat="0" applyFont="0" applyAlignment="0" applyProtection="0"/>
    <xf numFmtId="0" fontId="22" fillId="49" borderId="157" applyNumberFormat="0" applyAlignment="0" applyProtection="0"/>
    <xf numFmtId="0" fontId="17" fillId="56" borderId="158" applyNumberFormat="0" applyFont="0" applyAlignment="0" applyProtection="0"/>
    <xf numFmtId="0" fontId="25" fillId="40" borderId="157" applyNumberFormat="0" applyAlignment="0" applyProtection="0"/>
    <xf numFmtId="0" fontId="22" fillId="49" borderId="157" applyNumberFormat="0" applyAlignment="0" applyProtection="0"/>
    <xf numFmtId="0" fontId="25" fillId="40" borderId="157" applyNumberFormat="0" applyAlignment="0" applyProtection="0"/>
    <xf numFmtId="0" fontId="17" fillId="56" borderId="158" applyNumberFormat="0" applyFont="0" applyAlignment="0" applyProtection="0"/>
    <xf numFmtId="0" fontId="28" fillId="49" borderId="159" applyNumberFormat="0" applyAlignment="0" applyProtection="0"/>
    <xf numFmtId="0" fontId="35" fillId="0" borderId="160" applyNumberFormat="0" applyFill="0" applyAlignment="0" applyProtection="0"/>
    <xf numFmtId="0" fontId="17" fillId="56" borderId="158" applyNumberFormat="0" applyFont="0" applyAlignment="0" applyProtection="0"/>
    <xf numFmtId="0" fontId="17" fillId="56" borderId="158" applyNumberFormat="0" applyFont="0" applyAlignment="0" applyProtection="0"/>
    <xf numFmtId="0" fontId="28" fillId="49" borderId="159" applyNumberFormat="0" applyAlignment="0" applyProtection="0"/>
    <xf numFmtId="0" fontId="35" fillId="0" borderId="160" applyNumberFormat="0" applyFill="0" applyAlignment="0" applyProtection="0"/>
    <xf numFmtId="0" fontId="17" fillId="56" borderId="158" applyNumberFormat="0" applyFont="0" applyAlignment="0" applyProtection="0"/>
    <xf numFmtId="0" fontId="35" fillId="0" borderId="164" applyNumberFormat="0" applyFill="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35" fillId="0" borderId="164" applyNumberFormat="0" applyFill="0" applyAlignment="0" applyProtection="0"/>
    <xf numFmtId="0" fontId="35" fillId="0" borderId="164" applyNumberFormat="0" applyFill="0" applyAlignment="0" applyProtection="0"/>
    <xf numFmtId="0" fontId="28" fillId="49" borderId="163" applyNumberFormat="0" applyAlignment="0" applyProtection="0"/>
    <xf numFmtId="0" fontId="35" fillId="0" borderId="164" applyNumberFormat="0" applyFill="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35" fillId="0" borderId="164" applyNumberFormat="0" applyFill="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35" fillId="0" borderId="164" applyNumberFormat="0" applyFill="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35" fillId="0" borderId="164" applyNumberFormat="0" applyFill="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35" fillId="0" borderId="164" applyNumberFormat="0" applyFill="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35" fillId="0" borderId="164" applyNumberFormat="0" applyFill="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35" fillId="0" borderId="164" applyNumberFormat="0" applyFill="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35" fillId="0" borderId="164" applyNumberFormat="0" applyFill="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35" fillId="0" borderId="164" applyNumberFormat="0" applyFill="0" applyAlignment="0" applyProtection="0"/>
    <xf numFmtId="0" fontId="35" fillId="0" borderId="164" applyNumberFormat="0" applyFill="0" applyAlignment="0" applyProtection="0"/>
    <xf numFmtId="0" fontId="28" fillId="49" borderId="163" applyNumberFormat="0" applyAlignment="0" applyProtection="0"/>
    <xf numFmtId="0" fontId="35" fillId="0" borderId="164" applyNumberFormat="0" applyFill="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35" fillId="0" borderId="164" applyNumberFormat="0" applyFill="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35" fillId="0" borderId="164" applyNumberFormat="0" applyFill="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35" fillId="0" borderId="164" applyNumberFormat="0" applyFill="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35" fillId="0" borderId="164" applyNumberFormat="0" applyFill="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35" fillId="0" borderId="164" applyNumberFormat="0" applyFill="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35" fillId="0" borderId="164" applyNumberFormat="0" applyFill="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43" fontId="1" fillId="0" borderId="0" applyFont="0" applyFill="0" applyBorder="0" applyAlignment="0" applyProtection="0"/>
    <xf numFmtId="0" fontId="65" fillId="0" borderId="0" applyNumberFormat="0" applyFill="0" applyBorder="0" applyAlignment="0" applyProtection="0"/>
    <xf numFmtId="0" fontId="19" fillId="0" borderId="0"/>
    <xf numFmtId="0" fontId="17" fillId="0" borderId="0"/>
    <xf numFmtId="0" fontId="103" fillId="0" borderId="0"/>
  </cellStyleXfs>
  <cellXfs count="1464">
    <xf numFmtId="0" fontId="0" fillId="0" borderId="0" xfId="0"/>
    <xf numFmtId="4" fontId="42" fillId="33" borderId="39" xfId="1" applyNumberFormat="1" applyFont="1" applyFill="1" applyBorder="1" applyAlignment="1">
      <alignment horizontal="center" vertical="center" wrapText="1"/>
    </xf>
    <xf numFmtId="4" fontId="43" fillId="0" borderId="39" xfId="0" quotePrefix="1" applyNumberFormat="1" applyFont="1" applyBorder="1" applyAlignment="1">
      <alignment horizontal="center" vertical="center" wrapText="1"/>
    </xf>
    <xf numFmtId="4" fontId="43" fillId="34" borderId="39" xfId="0" quotePrefix="1" applyNumberFormat="1" applyFont="1" applyFill="1" applyBorder="1" applyAlignment="1">
      <alignment horizontal="center" vertical="center" wrapText="1"/>
    </xf>
    <xf numFmtId="0" fontId="44" fillId="34" borderId="39" xfId="0" applyFont="1" applyFill="1" applyBorder="1"/>
    <xf numFmtId="44" fontId="0" fillId="0" borderId="0" xfId="155" applyFont="1"/>
    <xf numFmtId="0" fontId="0" fillId="0" borderId="108" xfId="0" applyBorder="1" applyAlignment="1">
      <alignment horizontal="center" vertical="center"/>
    </xf>
    <xf numFmtId="10" fontId="42" fillId="33" borderId="108" xfId="106" applyNumberFormat="1" applyFont="1" applyFill="1" applyBorder="1" applyAlignment="1">
      <alignment horizontal="center" vertical="center" wrapText="1"/>
    </xf>
    <xf numFmtId="0" fontId="42" fillId="33" borderId="104" xfId="1" applyFont="1" applyFill="1" applyBorder="1" applyAlignment="1">
      <alignment horizontal="center" vertical="center" wrapText="1"/>
    </xf>
    <xf numFmtId="10" fontId="42" fillId="33" borderId="106" xfId="106" applyNumberFormat="1" applyFont="1" applyFill="1" applyBorder="1" applyAlignment="1">
      <alignment horizontal="center" vertical="center" wrapText="1"/>
    </xf>
    <xf numFmtId="4" fontId="42" fillId="33" borderId="106" xfId="0" applyNumberFormat="1" applyFont="1" applyFill="1" applyBorder="1" applyAlignment="1">
      <alignment horizontal="center" vertical="center" wrapText="1"/>
    </xf>
    <xf numFmtId="164" fontId="42" fillId="33" borderId="108" xfId="1" applyNumberFormat="1" applyFont="1" applyFill="1" applyBorder="1" applyAlignment="1">
      <alignment horizontal="center" vertical="center" wrapText="1"/>
    </xf>
    <xf numFmtId="165" fontId="42" fillId="33" borderId="108" xfId="1" applyNumberFormat="1" applyFont="1" applyFill="1" applyBorder="1" applyAlignment="1">
      <alignment horizontal="center" vertical="center" wrapText="1"/>
    </xf>
    <xf numFmtId="0" fontId="43" fillId="34" borderId="108" xfId="0" quotePrefix="1" applyFont="1" applyFill="1" applyBorder="1" applyAlignment="1">
      <alignment horizontal="center" vertical="center" wrapText="1"/>
    </xf>
    <xf numFmtId="4" fontId="43" fillId="34" borderId="108" xfId="0" quotePrefix="1" applyNumberFormat="1" applyFont="1" applyFill="1" applyBorder="1" applyAlignment="1">
      <alignment horizontal="center" vertical="center" wrapText="1"/>
    </xf>
    <xf numFmtId="0" fontId="43" fillId="0" borderId="108" xfId="0" quotePrefix="1" applyFont="1" applyBorder="1" applyAlignment="1">
      <alignment horizontal="center" vertical="center" wrapText="1"/>
    </xf>
    <xf numFmtId="4" fontId="43" fillId="0" borderId="108" xfId="0" quotePrefix="1" applyNumberFormat="1" applyFont="1" applyBorder="1" applyAlignment="1">
      <alignment horizontal="center" vertical="center" wrapText="1"/>
    </xf>
    <xf numFmtId="0" fontId="43" fillId="34" borderId="109" xfId="0" quotePrefix="1" applyFont="1" applyFill="1" applyBorder="1" applyAlignment="1">
      <alignment horizontal="center" vertical="center" wrapText="1"/>
    </xf>
    <xf numFmtId="0" fontId="43" fillId="0" borderId="108" xfId="2" quotePrefix="1" applyFont="1" applyBorder="1" applyAlignment="1">
      <alignment horizontal="center" vertical="center" wrapText="1"/>
    </xf>
    <xf numFmtId="0" fontId="43" fillId="34" borderId="109" xfId="2" quotePrefix="1" applyFont="1" applyFill="1" applyBorder="1" applyAlignment="1">
      <alignment horizontal="center" vertical="center" wrapText="1"/>
    </xf>
    <xf numFmtId="4" fontId="43" fillId="34" borderId="111" xfId="2" quotePrefix="1" applyNumberFormat="1" applyFont="1" applyFill="1" applyBorder="1" applyAlignment="1">
      <alignment horizontal="center" vertical="center" wrapText="1"/>
    </xf>
    <xf numFmtId="4" fontId="43" fillId="34" borderId="111" xfId="0" quotePrefix="1" applyNumberFormat="1" applyFont="1" applyFill="1" applyBorder="1" applyAlignment="1">
      <alignment horizontal="center" vertical="center" wrapText="1"/>
    </xf>
    <xf numFmtId="4" fontId="44" fillId="34" borderId="110" xfId="0" applyNumberFormat="1" applyFont="1" applyFill="1" applyBorder="1"/>
    <xf numFmtId="164" fontId="42" fillId="33" borderId="109" xfId="0" applyNumberFormat="1" applyFont="1" applyFill="1" applyBorder="1" applyAlignment="1">
      <alignment horizontal="right" vertical="center" wrapText="1"/>
    </xf>
    <xf numFmtId="10" fontId="42" fillId="33" borderId="111" xfId="150" applyNumberFormat="1" applyFont="1" applyFill="1" applyBorder="1" applyAlignment="1">
      <alignment horizontal="left" vertical="center" wrapText="1"/>
    </xf>
    <xf numFmtId="44" fontId="0" fillId="0" borderId="0" xfId="0" applyNumberFormat="1"/>
    <xf numFmtId="166" fontId="43" fillId="34" borderId="133" xfId="0" quotePrefix="1" applyNumberFormat="1" applyFont="1" applyFill="1" applyBorder="1" applyAlignment="1">
      <alignment horizontal="center" vertical="center" wrapText="1"/>
    </xf>
    <xf numFmtId="4" fontId="42" fillId="34" borderId="133" xfId="0" quotePrefix="1" applyNumberFormat="1" applyFont="1" applyFill="1" applyBorder="1" applyAlignment="1">
      <alignment horizontal="center" vertical="center" wrapText="1"/>
    </xf>
    <xf numFmtId="0" fontId="0" fillId="0" borderId="108" xfId="0" applyFill="1" applyBorder="1" applyAlignment="1">
      <alignment horizontal="center" vertical="center"/>
    </xf>
    <xf numFmtId="4" fontId="43" fillId="0" borderId="133" xfId="161" quotePrefix="1" applyNumberFormat="1" applyFont="1" applyBorder="1" applyAlignment="1">
      <alignment horizontal="center" vertical="center" wrapText="1"/>
    </xf>
    <xf numFmtId="0" fontId="43" fillId="0" borderId="108" xfId="2" quotePrefix="1" applyFont="1" applyFill="1" applyBorder="1" applyAlignment="1">
      <alignment horizontal="center" vertical="center" wrapText="1"/>
    </xf>
    <xf numFmtId="0" fontId="43" fillId="0" borderId="108" xfId="0" quotePrefix="1" applyFont="1" applyFill="1" applyBorder="1" applyAlignment="1">
      <alignment horizontal="center" vertical="center" wrapText="1"/>
    </xf>
    <xf numFmtId="4" fontId="43" fillId="0" borderId="108" xfId="2" quotePrefix="1" applyNumberFormat="1" applyFont="1" applyFill="1" applyBorder="1" applyAlignment="1">
      <alignment horizontal="center" vertical="center" wrapText="1"/>
    </xf>
    <xf numFmtId="4" fontId="43" fillId="0" borderId="39" xfId="0" quotePrefix="1" applyNumberFormat="1" applyFont="1" applyFill="1" applyBorder="1" applyAlignment="1">
      <alignment horizontal="center" vertical="center" wrapText="1"/>
    </xf>
    <xf numFmtId="0" fontId="0" fillId="0" borderId="30" xfId="0" applyBorder="1"/>
    <xf numFmtId="0" fontId="0" fillId="0" borderId="29" xfId="0" applyBorder="1"/>
    <xf numFmtId="0" fontId="0" fillId="0" borderId="0" xfId="0"/>
    <xf numFmtId="4" fontId="43" fillId="57" borderId="133" xfId="0" quotePrefix="1" applyNumberFormat="1" applyFont="1" applyFill="1" applyBorder="1" applyAlignment="1">
      <alignment horizontal="center" vertical="center" wrapText="1"/>
    </xf>
    <xf numFmtId="0" fontId="0" fillId="0" borderId="27" xfId="0" applyBorder="1"/>
    <xf numFmtId="0" fontId="0" fillId="0" borderId="26" xfId="0" applyBorder="1"/>
    <xf numFmtId="0" fontId="0" fillId="0" borderId="28" xfId="0" applyBorder="1"/>
    <xf numFmtId="0" fontId="0" fillId="0" borderId="31" xfId="0" applyBorder="1"/>
    <xf numFmtId="0" fontId="0" fillId="0" borderId="25" xfId="0" applyBorder="1"/>
    <xf numFmtId="0" fontId="0" fillId="0" borderId="44" xfId="0" applyBorder="1"/>
    <xf numFmtId="0" fontId="42" fillId="33" borderId="108" xfId="1" applyFont="1" applyFill="1" applyBorder="1" applyAlignment="1">
      <alignment horizontal="center" vertical="center" wrapText="1"/>
    </xf>
    <xf numFmtId="0" fontId="43" fillId="34" borderId="133" xfId="0" quotePrefix="1" applyFont="1" applyFill="1" applyBorder="1" applyAlignment="1">
      <alignment horizontal="center" vertical="center" wrapText="1"/>
    </xf>
    <xf numFmtId="0" fontId="43" fillId="0" borderId="133" xfId="0" quotePrefix="1" applyFont="1" applyBorder="1" applyAlignment="1">
      <alignment horizontal="center" vertical="center" wrapText="1"/>
    </xf>
    <xf numFmtId="0" fontId="42" fillId="0" borderId="132" xfId="0" applyFont="1" applyBorder="1" applyAlignment="1">
      <alignment horizontal="center" vertical="center" wrapText="1"/>
    </xf>
    <xf numFmtId="4" fontId="43" fillId="0" borderId="133" xfId="0" quotePrefix="1" applyNumberFormat="1" applyFont="1" applyBorder="1" applyAlignment="1">
      <alignment horizontal="center" vertical="center" wrapText="1"/>
    </xf>
    <xf numFmtId="4" fontId="43" fillId="34" borderId="133" xfId="0" quotePrefix="1" applyNumberFormat="1" applyFont="1" applyFill="1" applyBorder="1" applyAlignment="1">
      <alignment horizontal="center" vertical="center" wrapText="1"/>
    </xf>
    <xf numFmtId="0" fontId="0" fillId="0" borderId="0" xfId="0"/>
    <xf numFmtId="0" fontId="17" fillId="0" borderId="0" xfId="75"/>
    <xf numFmtId="2" fontId="0" fillId="0" borderId="0" xfId="0" applyNumberFormat="1"/>
    <xf numFmtId="4" fontId="0" fillId="0" borderId="0" xfId="0" applyNumberFormat="1"/>
    <xf numFmtId="0" fontId="44" fillId="0" borderId="0" xfId="0" applyFont="1"/>
    <xf numFmtId="4" fontId="42" fillId="33" borderId="11" xfId="1" applyNumberFormat="1" applyFont="1" applyFill="1" applyBorder="1" applyAlignment="1">
      <alignment horizontal="center" vertical="center" wrapText="1"/>
    </xf>
    <xf numFmtId="4" fontId="43" fillId="0" borderId="13" xfId="0" quotePrefix="1" applyNumberFormat="1" applyFont="1" applyBorder="1" applyAlignment="1">
      <alignment horizontal="center" vertical="center" wrapText="1"/>
    </xf>
    <xf numFmtId="3" fontId="44" fillId="0" borderId="0" xfId="0" applyNumberFormat="1" applyFont="1"/>
    <xf numFmtId="3" fontId="49" fillId="0" borderId="0" xfId="75" applyNumberFormat="1" applyFont="1" applyAlignment="1">
      <alignment horizontal="center" vertical="top" wrapText="1"/>
    </xf>
    <xf numFmtId="3" fontId="42" fillId="0" borderId="0" xfId="0" applyNumberFormat="1" applyFont="1" applyAlignment="1">
      <alignment horizontal="center" vertical="center" wrapText="1"/>
    </xf>
    <xf numFmtId="3" fontId="42" fillId="33" borderId="0" xfId="106" applyNumberFormat="1" applyFont="1" applyFill="1" applyBorder="1" applyAlignment="1">
      <alignment horizontal="center" vertical="center" wrapText="1"/>
    </xf>
    <xf numFmtId="3" fontId="42" fillId="33" borderId="0" xfId="0" applyNumberFormat="1" applyFont="1" applyFill="1" applyAlignment="1">
      <alignment horizontal="center" vertical="center" wrapText="1"/>
    </xf>
    <xf numFmtId="3" fontId="42" fillId="33" borderId="0" xfId="105" applyNumberFormat="1" applyFont="1" applyFill="1" applyBorder="1" applyAlignment="1">
      <alignment horizontal="center" vertical="center" wrapText="1"/>
    </xf>
    <xf numFmtId="3" fontId="42" fillId="33" borderId="0" xfId="1" applyNumberFormat="1" applyFont="1" applyFill="1" applyAlignment="1">
      <alignment horizontal="center" vertical="center" wrapText="1"/>
    </xf>
    <xf numFmtId="3" fontId="42" fillId="34" borderId="0" xfId="0" quotePrefix="1" applyNumberFormat="1" applyFont="1" applyFill="1" applyAlignment="1">
      <alignment horizontal="center" vertical="center" wrapText="1"/>
    </xf>
    <xf numFmtId="3" fontId="43" fillId="0" borderId="0" xfId="0" quotePrefix="1" applyNumberFormat="1" applyFont="1" applyAlignment="1">
      <alignment horizontal="center" vertical="center" wrapText="1"/>
    </xf>
    <xf numFmtId="4" fontId="0" fillId="0" borderId="0" xfId="0" applyNumberFormat="1" applyAlignment="1">
      <alignment horizontal="center" vertical="center"/>
    </xf>
    <xf numFmtId="4" fontId="15" fillId="0" borderId="0" xfId="0" applyNumberFormat="1" applyFont="1" applyAlignment="1">
      <alignment horizontal="center" vertical="center"/>
    </xf>
    <xf numFmtId="4" fontId="0" fillId="0" borderId="0" xfId="0" applyNumberFormat="1" applyAlignment="1">
      <alignment horizontal="center"/>
    </xf>
    <xf numFmtId="0" fontId="44" fillId="34" borderId="24" xfId="0" applyFont="1" applyFill="1" applyBorder="1"/>
    <xf numFmtId="4" fontId="42" fillId="33" borderId="13" xfId="0" applyNumberFormat="1" applyFont="1" applyFill="1" applyBorder="1" applyAlignment="1">
      <alignment horizontal="center" vertical="center"/>
    </xf>
    <xf numFmtId="4" fontId="0" fillId="0" borderId="0" xfId="150" applyNumberFormat="1" applyFont="1"/>
    <xf numFmtId="9" fontId="0" fillId="0" borderId="0" xfId="150" applyFont="1"/>
    <xf numFmtId="4" fontId="43" fillId="0" borderId="24" xfId="0" quotePrefix="1" applyNumberFormat="1" applyFont="1" applyBorder="1" applyAlignment="1">
      <alignment horizontal="center" vertical="center" wrapText="1"/>
    </xf>
    <xf numFmtId="4" fontId="44" fillId="34" borderId="0" xfId="0" applyNumberFormat="1" applyFont="1" applyFill="1"/>
    <xf numFmtId="0" fontId="0" fillId="0" borderId="0" xfId="0" applyAlignment="1">
      <alignment horizontal="center" vertical="center"/>
    </xf>
    <xf numFmtId="0" fontId="43" fillId="0" borderId="0" xfId="0" applyFont="1" applyAlignment="1">
      <alignment horizontal="left" vertical="center"/>
    </xf>
    <xf numFmtId="3" fontId="43" fillId="0" borderId="0" xfId="0" quotePrefix="1" applyNumberFormat="1" applyFont="1" applyFill="1" applyAlignment="1">
      <alignment horizontal="center" vertical="center" wrapText="1"/>
    </xf>
    <xf numFmtId="3" fontId="44" fillId="0" borderId="0" xfId="0" applyNumberFormat="1" applyFont="1" applyFill="1"/>
    <xf numFmtId="4" fontId="0" fillId="0" borderId="0" xfId="150" applyNumberFormat="1" applyFont="1" applyFill="1"/>
    <xf numFmtId="0" fontId="0" fillId="0" borderId="0" xfId="0" applyFill="1"/>
    <xf numFmtId="10" fontId="43" fillId="33" borderId="111" xfId="150" applyNumberFormat="1" applyFont="1" applyFill="1" applyBorder="1" applyAlignment="1">
      <alignment horizontal="center" vertical="center" wrapText="1"/>
    </xf>
    <xf numFmtId="166" fontId="42" fillId="34" borderId="133" xfId="0" quotePrefix="1" applyNumberFormat="1" applyFont="1" applyFill="1" applyBorder="1" applyAlignment="1">
      <alignment horizontal="center" vertical="center" wrapText="1"/>
    </xf>
    <xf numFmtId="0" fontId="0" fillId="0" borderId="0" xfId="0"/>
    <xf numFmtId="49" fontId="51" fillId="0" borderId="129" xfId="75" applyNumberFormat="1" applyFont="1" applyBorder="1" applyAlignment="1">
      <alignment horizontal="center" vertical="center" wrapText="1"/>
    </xf>
    <xf numFmtId="49" fontId="51" fillId="0" borderId="133" xfId="75" applyNumberFormat="1" applyFont="1" applyBorder="1" applyAlignment="1">
      <alignment horizontal="center" vertical="center" wrapText="1"/>
    </xf>
    <xf numFmtId="0" fontId="51" fillId="0" borderId="133" xfId="75" applyFont="1" applyBorder="1" applyAlignment="1">
      <alignment horizontal="center" vertical="center" wrapText="1"/>
    </xf>
    <xf numFmtId="17" fontId="51" fillId="0" borderId="133" xfId="75" applyNumberFormat="1" applyFont="1" applyBorder="1" applyAlignment="1">
      <alignment horizontal="center" vertical="center" wrapText="1"/>
    </xf>
    <xf numFmtId="0" fontId="42" fillId="33" borderId="134" xfId="0" applyFont="1" applyFill="1" applyBorder="1" applyAlignment="1">
      <alignment horizontal="center" vertical="center"/>
    </xf>
    <xf numFmtId="4" fontId="42" fillId="59" borderId="133" xfId="0" quotePrefix="1" applyNumberFormat="1" applyFont="1" applyFill="1" applyBorder="1" applyAlignment="1">
      <alignment horizontal="center" vertical="center" wrapText="1"/>
    </xf>
    <xf numFmtId="10" fontId="42" fillId="59" borderId="133" xfId="150" quotePrefix="1" applyNumberFormat="1" applyFont="1" applyFill="1" applyBorder="1" applyAlignment="1">
      <alignment horizontal="center" vertical="center" wrapText="1"/>
    </xf>
    <xf numFmtId="10" fontId="42" fillId="34" borderId="133" xfId="150" quotePrefix="1" applyNumberFormat="1" applyFont="1" applyFill="1" applyBorder="1" applyAlignment="1">
      <alignment horizontal="center" vertical="center" wrapText="1"/>
    </xf>
    <xf numFmtId="4" fontId="48" fillId="34" borderId="0" xfId="0" applyNumberFormat="1" applyFont="1" applyFill="1"/>
    <xf numFmtId="4" fontId="48" fillId="34" borderId="134" xfId="0" applyNumberFormat="1" applyFont="1" applyFill="1" applyBorder="1"/>
    <xf numFmtId="49" fontId="51" fillId="0" borderId="0" xfId="75" applyNumberFormat="1" applyFont="1" applyBorder="1" applyAlignment="1">
      <alignment horizontal="center" vertical="center" wrapText="1"/>
    </xf>
    <xf numFmtId="49" fontId="51" fillId="0" borderId="14" xfId="75" applyNumberFormat="1" applyFont="1" applyBorder="1" applyAlignment="1">
      <alignment horizontal="center" vertical="center" wrapText="1"/>
    </xf>
    <xf numFmtId="49" fontId="51" fillId="0" borderId="12" xfId="75" applyNumberFormat="1" applyFont="1" applyBorder="1" applyAlignment="1">
      <alignment horizontal="center" vertical="center" wrapText="1"/>
    </xf>
    <xf numFmtId="0" fontId="42" fillId="0" borderId="133" xfId="0" applyFont="1" applyBorder="1" applyAlignment="1">
      <alignment horizontal="center" vertical="center" wrapText="1"/>
    </xf>
    <xf numFmtId="49" fontId="51" fillId="0" borderId="130" xfId="75" applyNumberFormat="1" applyFont="1" applyBorder="1" applyAlignment="1">
      <alignment horizontal="center" vertical="center" wrapText="1"/>
    </xf>
    <xf numFmtId="49" fontId="51" fillId="0" borderId="10" xfId="75" applyNumberFormat="1" applyFont="1" applyBorder="1" applyAlignment="1">
      <alignment horizontal="center" vertical="center" wrapText="1"/>
    </xf>
    <xf numFmtId="10" fontId="0" fillId="0" borderId="0" xfId="150" applyNumberFormat="1" applyFont="1"/>
    <xf numFmtId="10" fontId="17" fillId="0" borderId="0" xfId="150" applyNumberFormat="1" applyFont="1"/>
    <xf numFmtId="10" fontId="15" fillId="60" borderId="133" xfId="150" applyNumberFormat="1" applyFont="1" applyFill="1" applyBorder="1" applyProtection="1">
      <protection locked="0"/>
    </xf>
    <xf numFmtId="49" fontId="51" fillId="0" borderId="129" xfId="75" applyNumberFormat="1" applyFont="1" applyBorder="1" applyAlignment="1">
      <alignment horizontal="right" vertical="center" wrapText="1"/>
    </xf>
    <xf numFmtId="0" fontId="51" fillId="0" borderId="130" xfId="75" applyFont="1" applyBorder="1" applyAlignment="1">
      <alignment vertical="center" wrapText="1"/>
    </xf>
    <xf numFmtId="4" fontId="17" fillId="0" borderId="0" xfId="75" applyNumberFormat="1" applyAlignment="1">
      <alignment horizontal="center" vertical="center"/>
    </xf>
    <xf numFmtId="49" fontId="51" fillId="0" borderId="0" xfId="75" applyNumberFormat="1" applyFont="1" applyAlignment="1">
      <alignment horizontal="right" vertical="center" wrapText="1"/>
    </xf>
    <xf numFmtId="0" fontId="51" fillId="0" borderId="10" xfId="75" applyFont="1" applyBorder="1" applyAlignment="1">
      <alignment vertical="center" wrapText="1"/>
    </xf>
    <xf numFmtId="17" fontId="51" fillId="0" borderId="10" xfId="75" applyNumberFormat="1" applyFont="1" applyBorder="1" applyAlignment="1">
      <alignment horizontal="left" vertical="center" wrapText="1"/>
    </xf>
    <xf numFmtId="44" fontId="17" fillId="0" borderId="0" xfId="155" applyFont="1" applyAlignment="1">
      <alignment horizontal="center" vertical="center"/>
    </xf>
    <xf numFmtId="164" fontId="42" fillId="33" borderId="131" xfId="0" applyNumberFormat="1" applyFont="1" applyFill="1" applyBorder="1" applyAlignment="1">
      <alignment horizontal="right" vertical="center" wrapText="1"/>
    </xf>
    <xf numFmtId="10" fontId="42" fillId="33" borderId="132" xfId="150" applyNumberFormat="1" applyFont="1" applyFill="1" applyBorder="1" applyAlignment="1">
      <alignment horizontal="left" vertical="center" wrapText="1"/>
    </xf>
    <xf numFmtId="0" fontId="42" fillId="33" borderId="128" xfId="1" applyFont="1" applyFill="1" applyBorder="1" applyAlignment="1">
      <alignment horizontal="center" vertical="center" wrapText="1"/>
    </xf>
    <xf numFmtId="10" fontId="42" fillId="33" borderId="165" xfId="106" applyNumberFormat="1" applyFont="1" applyFill="1" applyBorder="1" applyAlignment="1">
      <alignment horizontal="center" vertical="center" wrapText="1"/>
    </xf>
    <xf numFmtId="4" fontId="42" fillId="33" borderId="165" xfId="0" applyNumberFormat="1" applyFont="1" applyFill="1" applyBorder="1" applyAlignment="1">
      <alignment horizontal="center" vertical="center" wrapText="1"/>
    </xf>
    <xf numFmtId="10" fontId="0" fillId="0" borderId="0" xfId="150" applyNumberFormat="1" applyFont="1" applyAlignment="1">
      <alignment horizontal="center" vertical="center"/>
    </xf>
    <xf numFmtId="0" fontId="42" fillId="33" borderId="133" xfId="1" applyFont="1" applyFill="1" applyBorder="1" applyAlignment="1">
      <alignment horizontal="center" vertical="center" wrapText="1"/>
    </xf>
    <xf numFmtId="164" fontId="42" fillId="33" borderId="133" xfId="1" applyNumberFormat="1" applyFont="1" applyFill="1" applyBorder="1" applyAlignment="1">
      <alignment horizontal="center" vertical="center" wrapText="1"/>
    </xf>
    <xf numFmtId="165" fontId="42" fillId="33" borderId="133" xfId="1" applyNumberFormat="1" applyFont="1" applyFill="1" applyBorder="1" applyAlignment="1">
      <alignment horizontal="center" vertical="center" wrapText="1"/>
    </xf>
    <xf numFmtId="4" fontId="42" fillId="33" borderId="133" xfId="1" applyNumberFormat="1" applyFont="1" applyFill="1" applyBorder="1" applyAlignment="1">
      <alignment horizontal="center" vertical="center" wrapText="1"/>
    </xf>
    <xf numFmtId="10" fontId="43" fillId="0" borderId="133" xfId="0" quotePrefix="1" applyNumberFormat="1" applyFont="1" applyBorder="1" applyAlignment="1">
      <alignment horizontal="center" vertical="center" wrapText="1"/>
    </xf>
    <xf numFmtId="4" fontId="0" fillId="0" borderId="0" xfId="150" applyNumberFormat="1" applyFont="1" applyAlignment="1">
      <alignment horizontal="center" vertical="center"/>
    </xf>
    <xf numFmtId="172" fontId="0" fillId="0" borderId="0" xfId="150" applyNumberFormat="1" applyFont="1" applyAlignment="1">
      <alignment horizontal="center" vertical="center"/>
    </xf>
    <xf numFmtId="0" fontId="0" fillId="0" borderId="133" xfId="0" applyBorder="1" applyAlignment="1">
      <alignment horizontal="center" vertical="center"/>
    </xf>
    <xf numFmtId="0" fontId="43" fillId="34" borderId="131" xfId="0" quotePrefix="1" applyFont="1" applyFill="1" applyBorder="1" applyAlignment="1">
      <alignment horizontal="center" vertical="center" wrapText="1"/>
    </xf>
    <xf numFmtId="0" fontId="43" fillId="0" borderId="133" xfId="161" quotePrefix="1" applyFont="1" applyBorder="1" applyAlignment="1">
      <alignment horizontal="center" vertical="center" wrapText="1"/>
    </xf>
    <xf numFmtId="0" fontId="43" fillId="34" borderId="131" xfId="161" quotePrefix="1" applyFont="1" applyFill="1" applyBorder="1" applyAlignment="1">
      <alignment horizontal="center" vertical="center" wrapText="1"/>
    </xf>
    <xf numFmtId="4" fontId="43" fillId="34" borderId="132" xfId="161" quotePrefix="1" applyNumberFormat="1" applyFont="1" applyFill="1" applyBorder="1" applyAlignment="1">
      <alignment horizontal="center" vertical="center" wrapText="1"/>
    </xf>
    <xf numFmtId="0" fontId="43" fillId="0" borderId="133" xfId="161" quotePrefix="1" applyFont="1" applyFill="1" applyBorder="1" applyAlignment="1">
      <alignment horizontal="center" vertical="center" wrapText="1"/>
    </xf>
    <xf numFmtId="0" fontId="43" fillId="0" borderId="133" xfId="0" quotePrefix="1" applyFont="1" applyFill="1" applyBorder="1" applyAlignment="1">
      <alignment horizontal="center" vertical="center" wrapText="1"/>
    </xf>
    <xf numFmtId="4" fontId="43" fillId="0" borderId="133" xfId="161" quotePrefix="1" applyNumberFormat="1" applyFont="1" applyFill="1" applyBorder="1" applyAlignment="1">
      <alignment horizontal="center" vertical="center" wrapText="1"/>
    </xf>
    <xf numFmtId="4" fontId="43" fillId="0" borderId="133" xfId="0" quotePrefix="1" applyNumberFormat="1" applyFont="1" applyFill="1" applyBorder="1" applyAlignment="1">
      <alignment horizontal="center" vertical="center" wrapText="1"/>
    </xf>
    <xf numFmtId="4" fontId="0" fillId="0" borderId="0" xfId="150" applyNumberFormat="1" applyFont="1" applyFill="1" applyAlignment="1">
      <alignment horizontal="center" vertical="center"/>
    </xf>
    <xf numFmtId="4" fontId="43" fillId="34" borderId="132" xfId="0" quotePrefix="1" applyNumberFormat="1" applyFont="1" applyFill="1" applyBorder="1" applyAlignment="1">
      <alignment horizontal="center" vertical="center" wrapText="1"/>
    </xf>
    <xf numFmtId="4" fontId="44" fillId="34" borderId="134" xfId="0" applyNumberFormat="1" applyFont="1" applyFill="1" applyBorder="1"/>
    <xf numFmtId="0" fontId="44" fillId="34" borderId="133" xfId="0" applyFont="1" applyFill="1" applyBorder="1"/>
    <xf numFmtId="0" fontId="0" fillId="0" borderId="133" xfId="0" applyFill="1" applyBorder="1" applyAlignment="1">
      <alignment horizontal="center" vertical="center"/>
    </xf>
    <xf numFmtId="4" fontId="44" fillId="0" borderId="133" xfId="0" applyNumberFormat="1" applyFont="1" applyBorder="1" applyAlignment="1">
      <alignment horizontal="center" vertical="center"/>
    </xf>
    <xf numFmtId="0" fontId="15" fillId="0" borderId="0" xfId="0" applyFont="1"/>
    <xf numFmtId="0" fontId="52" fillId="61" borderId="27" xfId="152" applyFont="1" applyFill="1" applyBorder="1" applyAlignment="1">
      <alignment horizontal="left" vertical="top" wrapText="1"/>
    </xf>
    <xf numFmtId="0" fontId="52" fillId="61" borderId="26" xfId="152" applyFont="1" applyFill="1" applyBorder="1" applyAlignment="1">
      <alignment horizontal="left" vertical="top" wrapText="1"/>
    </xf>
    <xf numFmtId="0" fontId="47" fillId="0" borderId="26" xfId="152" applyBorder="1"/>
    <xf numFmtId="0" fontId="52" fillId="61" borderId="26" xfId="152" applyFont="1" applyFill="1" applyBorder="1" applyAlignment="1">
      <alignment horizontal="center" vertical="center" wrapText="1"/>
    </xf>
    <xf numFmtId="0" fontId="52" fillId="61" borderId="26" xfId="152" applyFont="1" applyFill="1" applyBorder="1" applyAlignment="1">
      <alignment vertical="top" wrapText="1"/>
    </xf>
    <xf numFmtId="0" fontId="52" fillId="61" borderId="28" xfId="152" applyFont="1" applyFill="1" applyBorder="1" applyAlignment="1">
      <alignment vertical="top" wrapText="1"/>
    </xf>
    <xf numFmtId="0" fontId="52" fillId="61" borderId="0" xfId="152" applyFont="1" applyFill="1" applyAlignment="1">
      <alignment vertical="top" wrapText="1"/>
    </xf>
    <xf numFmtId="0" fontId="47" fillId="0" borderId="0" xfId="152"/>
    <xf numFmtId="0" fontId="53" fillId="61" borderId="0" xfId="152" applyFont="1" applyFill="1" applyAlignment="1">
      <alignment vertical="center" wrapText="1"/>
    </xf>
    <xf numFmtId="0" fontId="52" fillId="62" borderId="169" xfId="152" applyFont="1" applyFill="1" applyBorder="1" applyAlignment="1">
      <alignment horizontal="left" vertical="top" wrapText="1"/>
    </xf>
    <xf numFmtId="0" fontId="52" fillId="62" borderId="170" xfId="152" applyFont="1" applyFill="1" applyBorder="1" applyAlignment="1">
      <alignment horizontal="left" vertical="top" wrapText="1"/>
    </xf>
    <xf numFmtId="0" fontId="52" fillId="62" borderId="170" xfId="152" applyFont="1" applyFill="1" applyBorder="1" applyAlignment="1">
      <alignment horizontal="center" vertical="top" wrapText="1"/>
    </xf>
    <xf numFmtId="0" fontId="52" fillId="62" borderId="170" xfId="152" applyFont="1" applyFill="1" applyBorder="1" applyAlignment="1">
      <alignment horizontal="right" vertical="top" wrapText="1"/>
    </xf>
    <xf numFmtId="0" fontId="52" fillId="62" borderId="171" xfId="152" applyFont="1" applyFill="1" applyBorder="1" applyAlignment="1">
      <alignment horizontal="right" vertical="top" wrapText="1"/>
    </xf>
    <xf numFmtId="0" fontId="54" fillId="57" borderId="172" xfId="152" applyFont="1" applyFill="1" applyBorder="1" applyAlignment="1">
      <alignment horizontal="left" vertical="top" wrapText="1"/>
    </xf>
    <xf numFmtId="0" fontId="54" fillId="57" borderId="173" xfId="152" applyFont="1" applyFill="1" applyBorder="1" applyAlignment="1">
      <alignment horizontal="left" vertical="top" wrapText="1"/>
    </xf>
    <xf numFmtId="9" fontId="54" fillId="57" borderId="133" xfId="152" applyNumberFormat="1" applyFont="1" applyFill="1" applyBorder="1" applyAlignment="1">
      <alignment horizontal="center" vertical="top" wrapText="1"/>
    </xf>
    <xf numFmtId="10" fontId="55" fillId="57" borderId="174" xfId="152" applyNumberFormat="1" applyFont="1" applyFill="1" applyBorder="1" applyAlignment="1">
      <alignment horizontal="right" wrapText="1"/>
    </xf>
    <xf numFmtId="10" fontId="55" fillId="57" borderId="175" xfId="152" applyNumberFormat="1" applyFont="1" applyFill="1" applyBorder="1" applyAlignment="1">
      <alignment horizontal="right" wrapText="1"/>
    </xf>
    <xf numFmtId="4" fontId="47" fillId="0" borderId="0" xfId="152" applyNumberFormat="1"/>
    <xf numFmtId="10" fontId="47" fillId="0" borderId="0" xfId="152" applyNumberFormat="1"/>
    <xf numFmtId="0" fontId="54" fillId="57" borderId="176" xfId="152" applyFont="1" applyFill="1" applyBorder="1" applyAlignment="1">
      <alignment horizontal="left" vertical="top" wrapText="1"/>
    </xf>
    <xf numFmtId="0" fontId="54" fillId="57" borderId="177" xfId="152" applyFont="1" applyFill="1" applyBorder="1" applyAlignment="1">
      <alignment horizontal="left" vertical="top" wrapText="1"/>
    </xf>
    <xf numFmtId="4" fontId="54" fillId="57" borderId="133" xfId="152" applyNumberFormat="1" applyFont="1" applyFill="1" applyBorder="1" applyAlignment="1">
      <alignment horizontal="center" vertical="top" wrapText="1"/>
    </xf>
    <xf numFmtId="4" fontId="55" fillId="57" borderId="178" xfId="152" applyNumberFormat="1" applyFont="1" applyFill="1" applyBorder="1" applyAlignment="1">
      <alignment horizontal="right" wrapText="1"/>
    </xf>
    <xf numFmtId="4" fontId="55" fillId="57" borderId="179" xfId="152" applyNumberFormat="1" applyFont="1" applyFill="1" applyBorder="1" applyAlignment="1">
      <alignment horizontal="right" wrapText="1"/>
    </xf>
    <xf numFmtId="173" fontId="47" fillId="0" borderId="0" xfId="152" applyNumberFormat="1"/>
    <xf numFmtId="0" fontId="54" fillId="57" borderId="180" xfId="152" applyFont="1" applyFill="1" applyBorder="1" applyAlignment="1">
      <alignment horizontal="left" vertical="top" wrapText="1"/>
    </xf>
    <xf numFmtId="0" fontId="54" fillId="57" borderId="181" xfId="152" applyFont="1" applyFill="1" applyBorder="1" applyAlignment="1">
      <alignment horizontal="left" vertical="top" wrapText="1"/>
    </xf>
    <xf numFmtId="0" fontId="54" fillId="57" borderId="14" xfId="152" applyFont="1" applyFill="1" applyBorder="1" applyAlignment="1">
      <alignment horizontal="left" vertical="top" wrapText="1"/>
    </xf>
    <xf numFmtId="4" fontId="54" fillId="57" borderId="182" xfId="152" applyNumberFormat="1" applyFont="1" applyFill="1" applyBorder="1" applyAlignment="1">
      <alignment horizontal="center" vertical="top" wrapText="1"/>
    </xf>
    <xf numFmtId="0" fontId="54" fillId="57" borderId="183" xfId="152" applyFont="1" applyFill="1" applyBorder="1" applyAlignment="1">
      <alignment horizontal="left" vertical="top" wrapText="1"/>
    </xf>
    <xf numFmtId="0" fontId="54" fillId="57" borderId="184" xfId="152" applyFont="1" applyFill="1" applyBorder="1" applyAlignment="1">
      <alignment horizontal="left" vertical="top" wrapText="1"/>
    </xf>
    <xf numFmtId="4" fontId="54" fillId="57" borderId="13" xfId="152" applyNumberFormat="1" applyFont="1" applyFill="1" applyBorder="1" applyAlignment="1">
      <alignment horizontal="center" vertical="top" wrapText="1"/>
    </xf>
    <xf numFmtId="0" fontId="54" fillId="57" borderId="185" xfId="152" applyFont="1" applyFill="1" applyBorder="1" applyAlignment="1">
      <alignment horizontal="left" vertical="top" wrapText="1"/>
    </xf>
    <xf numFmtId="0" fontId="54" fillId="57" borderId="186" xfId="152" applyFont="1" applyFill="1" applyBorder="1" applyAlignment="1">
      <alignment horizontal="left" vertical="top" wrapText="1"/>
    </xf>
    <xf numFmtId="0" fontId="54" fillId="57" borderId="169" xfId="152" applyFont="1" applyFill="1" applyBorder="1" applyAlignment="1">
      <alignment horizontal="left" vertical="top" wrapText="1"/>
    </xf>
    <xf numFmtId="0" fontId="54" fillId="57" borderId="187" xfId="152" applyFont="1" applyFill="1" applyBorder="1" applyAlignment="1">
      <alignment horizontal="left" vertical="top" wrapText="1"/>
    </xf>
    <xf numFmtId="4" fontId="54" fillId="57" borderId="24" xfId="152" applyNumberFormat="1" applyFont="1" applyFill="1" applyBorder="1" applyAlignment="1">
      <alignment horizontal="center" vertical="top" wrapText="1"/>
    </xf>
    <xf numFmtId="0" fontId="54" fillId="57" borderId="29" xfId="152" applyFont="1" applyFill="1" applyBorder="1" applyAlignment="1">
      <alignment horizontal="left" vertical="top" wrapText="1"/>
    </xf>
    <xf numFmtId="0" fontId="54" fillId="57" borderId="0" xfId="152" applyFont="1" applyFill="1" applyBorder="1" applyAlignment="1">
      <alignment horizontal="left" vertical="top" wrapText="1"/>
    </xf>
    <xf numFmtId="4" fontId="54" fillId="57" borderId="0" xfId="152" applyNumberFormat="1" applyFont="1" applyFill="1" applyBorder="1" applyAlignment="1">
      <alignment horizontal="center" vertical="top" wrapText="1"/>
    </xf>
    <xf numFmtId="4" fontId="55" fillId="57" borderId="0" xfId="152" applyNumberFormat="1" applyFont="1" applyFill="1" applyBorder="1" applyAlignment="1">
      <alignment horizontal="right" wrapText="1"/>
    </xf>
    <xf numFmtId="4" fontId="55" fillId="57" borderId="30" xfId="152" applyNumberFormat="1" applyFont="1" applyFill="1" applyBorder="1" applyAlignment="1">
      <alignment horizontal="right" wrapText="1"/>
    </xf>
    <xf numFmtId="0" fontId="53" fillId="57" borderId="0" xfId="152" applyFont="1" applyFill="1" applyBorder="1" applyAlignment="1">
      <alignment horizontal="left" vertical="top" wrapText="1"/>
    </xf>
    <xf numFmtId="10" fontId="53" fillId="57" borderId="0" xfId="152" applyNumberFormat="1" applyFont="1" applyFill="1" applyBorder="1" applyAlignment="1">
      <alignment horizontal="right" wrapText="1"/>
    </xf>
    <xf numFmtId="10" fontId="53" fillId="57" borderId="30" xfId="152" applyNumberFormat="1" applyFont="1" applyFill="1" applyBorder="1" applyAlignment="1">
      <alignment horizontal="right" wrapText="1"/>
    </xf>
    <xf numFmtId="4" fontId="53" fillId="57" borderId="189" xfId="152" applyNumberFormat="1" applyFont="1" applyFill="1" applyBorder="1" applyAlignment="1">
      <alignment horizontal="left" vertical="top" wrapText="1"/>
    </xf>
    <xf numFmtId="4" fontId="53" fillId="57" borderId="189" xfId="152" applyNumberFormat="1" applyFont="1" applyFill="1" applyBorder="1" applyAlignment="1">
      <alignment horizontal="right" wrapText="1"/>
    </xf>
    <xf numFmtId="4" fontId="53" fillId="57" borderId="190" xfId="152" applyNumberFormat="1" applyFont="1" applyFill="1" applyBorder="1" applyAlignment="1">
      <alignment horizontal="right" wrapText="1"/>
    </xf>
    <xf numFmtId="0" fontId="53" fillId="57" borderId="189" xfId="152" applyFont="1" applyFill="1" applyBorder="1" applyAlignment="1">
      <alignment horizontal="left" vertical="top" wrapText="1"/>
    </xf>
    <xf numFmtId="10" fontId="53" fillId="57" borderId="189" xfId="152" applyNumberFormat="1" applyFont="1" applyFill="1" applyBorder="1" applyAlignment="1">
      <alignment horizontal="right" wrapText="1"/>
    </xf>
    <xf numFmtId="10" fontId="53" fillId="57" borderId="190" xfId="152" applyNumberFormat="1" applyFont="1" applyFill="1" applyBorder="1" applyAlignment="1">
      <alignment horizontal="right" wrapText="1"/>
    </xf>
    <xf numFmtId="11" fontId="47" fillId="0" borderId="0" xfId="152" applyNumberFormat="1"/>
    <xf numFmtId="0" fontId="53" fillId="57" borderId="192" xfId="152" applyFont="1" applyFill="1" applyBorder="1" applyAlignment="1">
      <alignment horizontal="left" vertical="top" wrapText="1"/>
    </xf>
    <xf numFmtId="4" fontId="53" fillId="57" borderId="192" xfId="152" applyNumberFormat="1" applyFont="1" applyFill="1" applyBorder="1" applyAlignment="1">
      <alignment horizontal="right" wrapText="1"/>
    </xf>
    <xf numFmtId="4" fontId="53" fillId="57" borderId="193" xfId="152" applyNumberFormat="1" applyFont="1" applyFill="1" applyBorder="1" applyAlignment="1">
      <alignment horizontal="right" wrapText="1"/>
    </xf>
    <xf numFmtId="0" fontId="56" fillId="61" borderId="0" xfId="152" applyFont="1" applyFill="1" applyAlignment="1">
      <alignment horizontal="center" vertical="top" wrapText="1"/>
    </xf>
    <xf numFmtId="0" fontId="53" fillId="61" borderId="0" xfId="152" applyFont="1" applyFill="1" applyAlignment="1">
      <alignment horizontal="right" vertical="top" wrapText="1"/>
    </xf>
    <xf numFmtId="0" fontId="56" fillId="61" borderId="0" xfId="152" applyFont="1" applyFill="1" applyAlignment="1">
      <alignment horizontal="left" vertical="top" wrapText="1"/>
    </xf>
    <xf numFmtId="4" fontId="56" fillId="61" borderId="194" xfId="152" applyNumberFormat="1" applyFont="1" applyFill="1" applyBorder="1" applyAlignment="1">
      <alignment horizontal="right" vertical="top" wrapText="1"/>
    </xf>
    <xf numFmtId="0" fontId="53" fillId="61" borderId="195" xfId="152" applyFont="1" applyFill="1" applyBorder="1" applyAlignment="1">
      <alignment horizontal="right" vertical="top" wrapText="1"/>
    </xf>
    <xf numFmtId="0" fontId="53" fillId="61" borderId="196" xfId="152" applyFont="1" applyFill="1" applyBorder="1" applyAlignment="1">
      <alignment horizontal="right" vertical="top" wrapText="1"/>
    </xf>
    <xf numFmtId="4" fontId="53" fillId="61" borderId="197" xfId="152" applyNumberFormat="1" applyFont="1" applyFill="1" applyBorder="1" applyAlignment="1">
      <alignment horizontal="right" vertical="top" wrapText="1"/>
    </xf>
    <xf numFmtId="0" fontId="53" fillId="61" borderId="0" xfId="152" applyFont="1" applyFill="1" applyAlignment="1">
      <alignment vertical="top" wrapText="1"/>
    </xf>
    <xf numFmtId="0" fontId="53" fillId="61" borderId="0" xfId="152" applyFont="1" applyFill="1" applyAlignment="1">
      <alignment horizontal="center" vertical="top" wrapText="1"/>
    </xf>
    <xf numFmtId="0" fontId="17" fillId="61" borderId="0" xfId="152" applyFont="1" applyFill="1" applyAlignment="1">
      <alignment horizontal="center" vertical="top" wrapText="1"/>
    </xf>
    <xf numFmtId="43" fontId="53" fillId="61" borderId="0" xfId="153" applyFont="1" applyFill="1" applyAlignment="1">
      <alignment horizontal="center" vertical="top" wrapText="1"/>
    </xf>
    <xf numFmtId="0" fontId="44" fillId="63" borderId="167" xfId="0" applyFont="1" applyFill="1" applyBorder="1" applyAlignment="1">
      <alignment horizontal="center" vertical="center" wrapText="1"/>
    </xf>
    <xf numFmtId="0" fontId="44" fillId="63" borderId="168" xfId="0" applyFont="1" applyFill="1" applyBorder="1" applyAlignment="1">
      <alignment horizontal="center" vertical="center" wrapText="1"/>
    </xf>
    <xf numFmtId="0" fontId="44" fillId="0" borderId="167" xfId="0" applyFont="1" applyBorder="1"/>
    <xf numFmtId="164" fontId="44" fillId="64" borderId="168" xfId="0" applyNumberFormat="1" applyFont="1" applyFill="1" applyBorder="1"/>
    <xf numFmtId="0" fontId="44" fillId="64" borderId="168" xfId="0" applyFont="1" applyFill="1" applyBorder="1"/>
    <xf numFmtId="0" fontId="59" fillId="0" borderId="0" xfId="0" applyFont="1"/>
    <xf numFmtId="0" fontId="59" fillId="0" borderId="0" xfId="0" applyFont="1" applyAlignment="1">
      <alignment vertical="center"/>
    </xf>
    <xf numFmtId="0" fontId="60" fillId="0" borderId="0" xfId="0" applyFont="1"/>
    <xf numFmtId="0" fontId="60" fillId="0" borderId="0" xfId="0" applyFont="1" applyAlignment="1">
      <alignment horizontal="left" vertical="top"/>
    </xf>
    <xf numFmtId="0" fontId="64" fillId="0" borderId="0" xfId="0" applyFont="1" applyAlignment="1">
      <alignment horizontal="left" vertical="top"/>
    </xf>
    <xf numFmtId="0" fontId="62" fillId="0" borderId="0" xfId="0" applyFont="1"/>
    <xf numFmtId="175" fontId="59" fillId="0" borderId="0" xfId="0" applyNumberFormat="1" applyFont="1" applyAlignment="1">
      <alignment vertical="center"/>
    </xf>
    <xf numFmtId="0" fontId="65" fillId="0" borderId="0" xfId="2039"/>
    <xf numFmtId="0" fontId="62" fillId="58" borderId="12" xfId="0" applyFont="1" applyFill="1" applyBorder="1" applyAlignment="1">
      <alignment horizontal="center" vertical="center"/>
    </xf>
    <xf numFmtId="0" fontId="59" fillId="0" borderId="166" xfId="0" applyFont="1" applyBorder="1" applyAlignment="1">
      <alignment horizontal="center" vertical="center"/>
    </xf>
    <xf numFmtId="0" fontId="59" fillId="0" borderId="0" xfId="0" applyFont="1" applyFill="1" applyBorder="1" applyAlignment="1">
      <alignment horizontal="center" vertical="center"/>
    </xf>
    <xf numFmtId="43" fontId="59" fillId="0" borderId="10" xfId="2038" applyFont="1" applyFill="1" applyBorder="1" applyAlignment="1">
      <alignment vertical="center"/>
    </xf>
    <xf numFmtId="17" fontId="66" fillId="0" borderId="0" xfId="0" quotePrefix="1" applyNumberFormat="1" applyFont="1"/>
    <xf numFmtId="0" fontId="66" fillId="0" borderId="0" xfId="0" applyFont="1"/>
    <xf numFmtId="2" fontId="60" fillId="0" borderId="0" xfId="0" applyNumberFormat="1" applyFont="1"/>
    <xf numFmtId="0" fontId="59" fillId="57" borderId="0" xfId="0" applyFont="1" applyFill="1" applyBorder="1" applyAlignment="1">
      <alignment horizontal="center" vertical="center"/>
    </xf>
    <xf numFmtId="0" fontId="67" fillId="0" borderId="0" xfId="0" applyFont="1"/>
    <xf numFmtId="0" fontId="59" fillId="0" borderId="166" xfId="0" applyFont="1" applyBorder="1"/>
    <xf numFmtId="43" fontId="62" fillId="0" borderId="10" xfId="0" applyNumberFormat="1" applyFont="1" applyBorder="1" applyAlignment="1">
      <alignment vertical="center"/>
    </xf>
    <xf numFmtId="0" fontId="59" fillId="0" borderId="11" xfId="0" applyFont="1" applyBorder="1"/>
    <xf numFmtId="0" fontId="59" fillId="0" borderId="14" xfId="0" applyFont="1" applyBorder="1"/>
    <xf numFmtId="0" fontId="59" fillId="0" borderId="14" xfId="0" applyFont="1" applyBorder="1" applyAlignment="1">
      <alignment vertical="center"/>
    </xf>
    <xf numFmtId="0" fontId="62" fillId="0" borderId="14" xfId="0" applyFont="1" applyBorder="1" applyAlignment="1">
      <alignment vertical="center"/>
    </xf>
    <xf numFmtId="43" fontId="62" fillId="0" borderId="12" xfId="0" applyNumberFormat="1" applyFont="1" applyBorder="1" applyAlignment="1">
      <alignment vertical="center"/>
    </xf>
    <xf numFmtId="0" fontId="68" fillId="0" borderId="128" xfId="0" applyFont="1" applyBorder="1"/>
    <xf numFmtId="0" fontId="68" fillId="0" borderId="129" xfId="0" applyFont="1" applyBorder="1"/>
    <xf numFmtId="0" fontId="68" fillId="0" borderId="130" xfId="0" applyFont="1" applyBorder="1"/>
    <xf numFmtId="0" fontId="68" fillId="0" borderId="166" xfId="0" applyFont="1" applyBorder="1"/>
    <xf numFmtId="0" fontId="68" fillId="0" borderId="0" xfId="0" applyFont="1"/>
    <xf numFmtId="0" fontId="68" fillId="0" borderId="10" xfId="0" applyFont="1" applyBorder="1"/>
    <xf numFmtId="0" fontId="71" fillId="66" borderId="133" xfId="77" applyFont="1" applyFill="1" applyBorder="1" applyAlignment="1">
      <alignment horizontal="center" vertical="center" wrapText="1"/>
    </xf>
    <xf numFmtId="0" fontId="72" fillId="67" borderId="131" xfId="77" applyFont="1" applyFill="1" applyBorder="1" applyAlignment="1">
      <alignment vertical="center" wrapText="1"/>
    </xf>
    <xf numFmtId="0" fontId="73" fillId="67" borderId="134" xfId="77" applyFont="1" applyFill="1" applyBorder="1" applyAlignment="1">
      <alignment vertical="center" wrapText="1"/>
    </xf>
    <xf numFmtId="0" fontId="68" fillId="67" borderId="134" xfId="0" applyFont="1" applyFill="1" applyBorder="1" applyAlignment="1">
      <alignment horizontal="center" vertical="center"/>
    </xf>
    <xf numFmtId="4" fontId="68" fillId="67" borderId="134" xfId="0" applyNumberFormat="1" applyFont="1" applyFill="1" applyBorder="1" applyAlignment="1">
      <alignment horizontal="center" vertical="center"/>
    </xf>
    <xf numFmtId="4" fontId="74" fillId="67" borderId="132" xfId="0" applyNumberFormat="1" applyFont="1" applyFill="1" applyBorder="1" applyAlignment="1">
      <alignment horizontal="center" vertical="center" wrapText="1"/>
    </xf>
    <xf numFmtId="0" fontId="46" fillId="0" borderId="0" xfId="0" applyFont="1" applyAlignment="1">
      <alignment horizontal="center" vertical="center"/>
    </xf>
    <xf numFmtId="0" fontId="46" fillId="0" borderId="0" xfId="0" applyFont="1" applyAlignment="1">
      <alignment horizontal="left" vertical="center"/>
    </xf>
    <xf numFmtId="4" fontId="74" fillId="0" borderId="133" xfId="0" applyNumberFormat="1" applyFont="1" applyBorder="1" applyAlignment="1">
      <alignment horizontal="left" vertical="center" wrapText="1"/>
    </xf>
    <xf numFmtId="0" fontId="75" fillId="0" borderId="133" xfId="0" applyFont="1" applyBorder="1" applyAlignment="1">
      <alignment horizontal="center" vertical="center" wrapText="1"/>
    </xf>
    <xf numFmtId="4" fontId="74" fillId="0" borderId="133" xfId="0" applyNumberFormat="1" applyFont="1" applyBorder="1" applyAlignment="1">
      <alignment horizontal="center" vertical="center" wrapText="1"/>
    </xf>
    <xf numFmtId="0" fontId="72" fillId="67" borderId="131" xfId="0" applyFont="1" applyFill="1" applyBorder="1" applyAlignment="1">
      <alignment horizontal="left" vertical="center"/>
    </xf>
    <xf numFmtId="0" fontId="68" fillId="67" borderId="134" xfId="0" applyFont="1" applyFill="1" applyBorder="1" applyAlignment="1">
      <alignment horizontal="left" vertical="center"/>
    </xf>
    <xf numFmtId="4" fontId="68" fillId="67" borderId="134" xfId="0" applyNumberFormat="1" applyFont="1" applyFill="1" applyBorder="1" applyAlignment="1">
      <alignment horizontal="left" vertical="center"/>
    </xf>
    <xf numFmtId="0" fontId="59" fillId="0" borderId="166" xfId="0" applyFont="1" applyBorder="1" applyAlignment="1">
      <alignment vertical="center"/>
    </xf>
    <xf numFmtId="0" fontId="76" fillId="67" borderId="133" xfId="0" applyFont="1" applyFill="1" applyBorder="1" applyAlignment="1">
      <alignment horizontal="left" vertical="center" wrapText="1"/>
    </xf>
    <xf numFmtId="0" fontId="76" fillId="67" borderId="133" xfId="0" applyFont="1" applyFill="1" applyBorder="1" applyAlignment="1">
      <alignment horizontal="center" vertical="center"/>
    </xf>
    <xf numFmtId="0" fontId="76" fillId="67" borderId="131" xfId="0" applyFont="1" applyFill="1" applyBorder="1" applyAlignment="1">
      <alignment horizontal="left" vertical="center"/>
    </xf>
    <xf numFmtId="0" fontId="76" fillId="67" borderId="132" xfId="0" applyFont="1" applyFill="1" applyBorder="1" applyAlignment="1">
      <alignment horizontal="left" vertical="center"/>
    </xf>
    <xf numFmtId="0" fontId="68" fillId="0" borderId="11" xfId="0" applyFont="1" applyBorder="1"/>
    <xf numFmtId="0" fontId="68" fillId="0" borderId="14" xfId="0" applyFont="1" applyBorder="1" applyAlignment="1">
      <alignment vertical="center"/>
    </xf>
    <xf numFmtId="0" fontId="68" fillId="0" borderId="14" xfId="0" applyFont="1" applyBorder="1"/>
    <xf numFmtId="44" fontId="60" fillId="0" borderId="0" xfId="0" applyNumberFormat="1" applyFont="1"/>
    <xf numFmtId="0" fontId="64" fillId="0" borderId="0" xfId="0" applyFont="1"/>
    <xf numFmtId="0" fontId="77" fillId="0" borderId="0" xfId="0" applyFont="1"/>
    <xf numFmtId="177" fontId="68" fillId="0" borderId="0" xfId="150" applyNumberFormat="1" applyFont="1"/>
    <xf numFmtId="10" fontId="80" fillId="0" borderId="13" xfId="106" applyNumberFormat="1" applyFont="1" applyBorder="1" applyAlignment="1">
      <alignment horizontal="center" vertical="center" wrapText="1"/>
    </xf>
    <xf numFmtId="0" fontId="80" fillId="0" borderId="206" xfId="0" applyFont="1" applyBorder="1" applyAlignment="1">
      <alignment horizontal="center" vertical="center"/>
    </xf>
    <xf numFmtId="0" fontId="80" fillId="0" borderId="207" xfId="0" applyFont="1" applyBorder="1" applyAlignment="1">
      <alignment horizontal="center" vertical="center"/>
    </xf>
    <xf numFmtId="0" fontId="80" fillId="0" borderId="210" xfId="0" applyFont="1" applyBorder="1" applyAlignment="1">
      <alignment horizontal="center" vertical="center"/>
    </xf>
    <xf numFmtId="0" fontId="80" fillId="0" borderId="211" xfId="0" applyFont="1" applyBorder="1" applyAlignment="1">
      <alignment horizontal="center" vertical="center"/>
    </xf>
    <xf numFmtId="10" fontId="69" fillId="0" borderId="211" xfId="76" applyNumberFormat="1" applyFont="1" applyBorder="1" applyAlignment="1">
      <alignment vertical="center"/>
    </xf>
    <xf numFmtId="0" fontId="69" fillId="0" borderId="211" xfId="76" applyFont="1" applyBorder="1" applyAlignment="1">
      <alignment horizontal="right" vertical="center"/>
    </xf>
    <xf numFmtId="10" fontId="69" fillId="0" borderId="212" xfId="76" applyNumberFormat="1" applyFont="1" applyBorder="1" applyAlignment="1">
      <alignment horizontal="right" vertical="center"/>
    </xf>
    <xf numFmtId="0" fontId="80" fillId="0" borderId="214" xfId="0" applyFont="1" applyBorder="1" applyAlignment="1">
      <alignment horizontal="center" vertical="center"/>
    </xf>
    <xf numFmtId="0" fontId="80" fillId="0" borderId="215" xfId="0" applyFont="1" applyBorder="1" applyAlignment="1">
      <alignment horizontal="center" vertical="center"/>
    </xf>
    <xf numFmtId="0" fontId="69" fillId="0" borderId="215" xfId="76" applyFont="1" applyBorder="1" applyAlignment="1">
      <alignment horizontal="right" vertical="center"/>
    </xf>
    <xf numFmtId="10" fontId="69" fillId="0" borderId="216" xfId="76" applyNumberFormat="1" applyFont="1" applyBorder="1" applyAlignment="1">
      <alignment horizontal="right" vertical="center"/>
    </xf>
    <xf numFmtId="0" fontId="80" fillId="58" borderId="217" xfId="0" applyFont="1" applyFill="1" applyBorder="1" applyAlignment="1">
      <alignment horizontal="center" vertical="center"/>
    </xf>
    <xf numFmtId="0" fontId="80" fillId="58" borderId="218" xfId="0" applyFont="1" applyFill="1" applyBorder="1" applyAlignment="1">
      <alignment horizontal="center" vertical="center"/>
    </xf>
    <xf numFmtId="0" fontId="83" fillId="69" borderId="218" xfId="2040" applyFont="1" applyFill="1" applyBorder="1" applyAlignment="1">
      <alignment horizontal="center" vertical="center" wrapText="1"/>
    </xf>
    <xf numFmtId="0" fontId="82" fillId="68" borderId="221" xfId="2040" applyFont="1" applyFill="1" applyBorder="1" applyAlignment="1">
      <alignment horizontal="center" vertical="center" wrapText="1"/>
    </xf>
    <xf numFmtId="0" fontId="82" fillId="0" borderId="221" xfId="2040" applyFont="1" applyBorder="1" applyAlignment="1">
      <alignment horizontal="justify" vertical="center" wrapText="1"/>
    </xf>
    <xf numFmtId="0" fontId="82" fillId="0" borderId="221" xfId="2040" applyFont="1" applyBorder="1" applyAlignment="1">
      <alignment horizontal="center" vertical="center" wrapText="1"/>
    </xf>
    <xf numFmtId="179" fontId="82" fillId="0" borderId="221" xfId="2040" applyNumberFormat="1" applyFont="1" applyBorder="1" applyAlignment="1">
      <alignment horizontal="center" vertical="center" wrapText="1"/>
    </xf>
    <xf numFmtId="0" fontId="80" fillId="0" borderId="222" xfId="0" applyFont="1" applyBorder="1" applyAlignment="1">
      <alignment horizontal="center" vertical="center"/>
    </xf>
    <xf numFmtId="0" fontId="80" fillId="0" borderId="223" xfId="0" applyFont="1" applyBorder="1" applyAlignment="1">
      <alignment horizontal="center" vertical="center"/>
    </xf>
    <xf numFmtId="0" fontId="79" fillId="0" borderId="166" xfId="75" quotePrefix="1" applyFont="1" applyBorder="1" applyAlignment="1">
      <alignment horizontal="center" vertical="center" wrapText="1"/>
    </xf>
    <xf numFmtId="0" fontId="79" fillId="0" borderId="0" xfId="75" quotePrefix="1" applyFont="1" applyAlignment="1">
      <alignment horizontal="center" vertical="center" wrapText="1"/>
    </xf>
    <xf numFmtId="0" fontId="79" fillId="0" borderId="10" xfId="75" quotePrefix="1" applyFont="1" applyBorder="1" applyAlignment="1">
      <alignment horizontal="center" vertical="center" wrapText="1"/>
    </xf>
    <xf numFmtId="0" fontId="84" fillId="0" borderId="0" xfId="75" applyFont="1"/>
    <xf numFmtId="0" fontId="82" fillId="68" borderId="221" xfId="2040" applyFont="1" applyFill="1" applyBorder="1" applyAlignment="1">
      <alignment horizontal="justify" vertical="center" wrapText="1"/>
    </xf>
    <xf numFmtId="179" fontId="82" fillId="68" borderId="221" xfId="2040" applyNumberFormat="1" applyFont="1" applyFill="1" applyBorder="1" applyAlignment="1">
      <alignment horizontal="center" vertical="center" wrapText="1"/>
    </xf>
    <xf numFmtId="0" fontId="40" fillId="68" borderId="226" xfId="2040" applyFont="1" applyFill="1" applyBorder="1" applyAlignment="1">
      <alignment horizontal="center" vertical="center" wrapText="1"/>
    </xf>
    <xf numFmtId="0" fontId="40" fillId="68" borderId="226" xfId="2040" applyFont="1" applyFill="1" applyBorder="1" applyAlignment="1">
      <alignment horizontal="justify" vertical="center" wrapText="1"/>
    </xf>
    <xf numFmtId="179" fontId="40" fillId="68" borderId="226" xfId="2040" applyNumberFormat="1" applyFont="1" applyFill="1" applyBorder="1" applyAlignment="1">
      <alignment horizontal="center" vertical="center" wrapText="1"/>
    </xf>
    <xf numFmtId="0" fontId="80" fillId="0" borderId="227" xfId="75" applyFont="1" applyBorder="1" applyAlignment="1">
      <alignment horizontal="center" vertical="center"/>
    </xf>
    <xf numFmtId="0" fontId="80" fillId="0" borderId="228" xfId="75" applyFont="1" applyBorder="1" applyAlignment="1">
      <alignment horizontal="center" vertical="center"/>
    </xf>
    <xf numFmtId="0" fontId="80" fillId="0" borderId="166" xfId="75" applyFont="1" applyBorder="1" applyAlignment="1">
      <alignment horizontal="center" vertical="center"/>
    </xf>
    <xf numFmtId="0" fontId="80" fillId="0" borderId="0" xfId="75" applyFont="1" applyAlignment="1">
      <alignment horizontal="center" vertical="center"/>
    </xf>
    <xf numFmtId="10" fontId="69" fillId="0" borderId="0" xfId="76" applyNumberFormat="1" applyFont="1" applyAlignment="1">
      <alignment vertical="center"/>
    </xf>
    <xf numFmtId="0" fontId="69" fillId="0" borderId="0" xfId="76" applyFont="1" applyAlignment="1">
      <alignment horizontal="right" vertical="center"/>
    </xf>
    <xf numFmtId="10" fontId="69" fillId="0" borderId="10" xfId="76" applyNumberFormat="1" applyFont="1" applyBorder="1" applyAlignment="1">
      <alignment horizontal="right" vertical="center"/>
    </xf>
    <xf numFmtId="0" fontId="80" fillId="0" borderId="11" xfId="75" applyFont="1" applyBorder="1" applyAlignment="1">
      <alignment horizontal="center" vertical="center"/>
    </xf>
    <xf numFmtId="0" fontId="80" fillId="0" borderId="14" xfId="75" applyFont="1" applyBorder="1" applyAlignment="1">
      <alignment horizontal="center" vertical="center"/>
    </xf>
    <xf numFmtId="0" fontId="69" fillId="0" borderId="14" xfId="76" applyFont="1" applyBorder="1" applyAlignment="1">
      <alignment horizontal="right" vertical="center"/>
    </xf>
    <xf numFmtId="10" fontId="69" fillId="0" borderId="12" xfId="76" applyNumberFormat="1" applyFont="1" applyBorder="1" applyAlignment="1">
      <alignment horizontal="right" vertical="center"/>
    </xf>
    <xf numFmtId="0" fontId="80" fillId="58" borderId="227" xfId="0" applyFont="1" applyFill="1" applyBorder="1" applyAlignment="1">
      <alignment horizontal="center" vertical="center"/>
    </xf>
    <xf numFmtId="0" fontId="80" fillId="58" borderId="228" xfId="0" applyFont="1" applyFill="1" applyBorder="1" applyAlignment="1">
      <alignment horizontal="center" vertical="center"/>
    </xf>
    <xf numFmtId="0" fontId="78" fillId="0" borderId="0" xfId="75" applyFont="1" applyFill="1"/>
    <xf numFmtId="165" fontId="78" fillId="0" borderId="0" xfId="75" applyNumberFormat="1" applyFont="1" applyFill="1"/>
    <xf numFmtId="0" fontId="17" fillId="0" borderId="230" xfId="75" applyBorder="1"/>
    <xf numFmtId="0" fontId="17" fillId="0" borderId="231" xfId="75" applyBorder="1"/>
    <xf numFmtId="0" fontId="85" fillId="0" borderId="0" xfId="0" applyFont="1"/>
    <xf numFmtId="10" fontId="80" fillId="0" borderId="217" xfId="75" applyNumberFormat="1" applyFont="1" applyBorder="1" applyAlignment="1">
      <alignment horizontal="right" vertical="center" wrapText="1"/>
    </xf>
    <xf numFmtId="0" fontId="80" fillId="0" borderId="218" xfId="75" applyFont="1" applyBorder="1" applyAlignment="1">
      <alignment horizontal="right" vertical="center" wrapText="1"/>
    </xf>
    <xf numFmtId="10" fontId="80" fillId="0" borderId="220" xfId="106" applyNumberFormat="1" applyFont="1" applyBorder="1" applyAlignment="1">
      <alignment horizontal="center" vertical="center" wrapText="1"/>
    </xf>
    <xf numFmtId="165" fontId="80" fillId="0" borderId="220" xfId="75" applyNumberFormat="1" applyFont="1" applyBorder="1" applyAlignment="1">
      <alignment horizontal="center" vertical="center" wrapText="1"/>
    </xf>
    <xf numFmtId="0" fontId="40" fillId="68" borderId="39" xfId="2040" applyFont="1" applyFill="1" applyBorder="1" applyAlignment="1">
      <alignment horizontal="center" vertical="center" wrapText="1"/>
    </xf>
    <xf numFmtId="0" fontId="40" fillId="0" borderId="39" xfId="2040" applyFont="1" applyBorder="1" applyAlignment="1">
      <alignment horizontal="center" vertical="center" wrapText="1"/>
    </xf>
    <xf numFmtId="0" fontId="82" fillId="0" borderId="39" xfId="2040" applyFont="1" applyBorder="1" applyAlignment="1">
      <alignment horizontal="justify" vertical="center" wrapText="1"/>
    </xf>
    <xf numFmtId="0" fontId="82" fillId="0" borderId="39" xfId="2040" applyFont="1" applyBorder="1" applyAlignment="1">
      <alignment horizontal="center" vertical="center" wrapText="1"/>
    </xf>
    <xf numFmtId="179" fontId="82" fillId="0" borderId="39" xfId="65" applyNumberFormat="1" applyFont="1" applyFill="1" applyBorder="1" applyAlignment="1">
      <alignment horizontal="center" vertical="center" wrapText="1"/>
    </xf>
    <xf numFmtId="49" fontId="40" fillId="0" borderId="228" xfId="75" applyNumberFormat="1" applyFont="1" applyBorder="1" applyAlignment="1">
      <alignment horizontal="center" vertical="top" wrapText="1"/>
    </xf>
    <xf numFmtId="49" fontId="40" fillId="0" borderId="0" xfId="75" applyNumberFormat="1" applyFont="1" applyBorder="1" applyAlignment="1">
      <alignment horizontal="center" vertical="top" wrapText="1"/>
    </xf>
    <xf numFmtId="4" fontId="44" fillId="34" borderId="218" xfId="0" applyNumberFormat="1" applyFont="1" applyFill="1" applyBorder="1"/>
    <xf numFmtId="4" fontId="42" fillId="63" borderId="133" xfId="0" quotePrefix="1" applyNumberFormat="1" applyFont="1" applyFill="1" applyBorder="1" applyAlignment="1">
      <alignment horizontal="center" vertical="center" wrapText="1"/>
    </xf>
    <xf numFmtId="4" fontId="42" fillId="63" borderId="39" xfId="0" applyNumberFormat="1" applyFont="1" applyFill="1" applyBorder="1" applyAlignment="1">
      <alignment horizontal="center" vertical="center"/>
    </xf>
    <xf numFmtId="10" fontId="42" fillId="33" borderId="218" xfId="150" applyNumberFormat="1" applyFont="1" applyFill="1" applyBorder="1" applyAlignment="1">
      <alignment horizontal="left" vertical="center" wrapText="1"/>
    </xf>
    <xf numFmtId="10" fontId="42" fillId="63" borderId="39" xfId="150" quotePrefix="1" applyNumberFormat="1" applyFont="1" applyFill="1" applyBorder="1" applyAlignment="1">
      <alignment horizontal="center" vertical="center" wrapText="1"/>
    </xf>
    <xf numFmtId="10" fontId="42" fillId="33" borderId="13" xfId="150" applyNumberFormat="1" applyFont="1" applyFill="1" applyBorder="1" applyAlignment="1">
      <alignment horizontal="center" vertical="center" wrapText="1"/>
    </xf>
    <xf numFmtId="44" fontId="40" fillId="57" borderId="39" xfId="155" applyFont="1" applyFill="1" applyBorder="1" applyAlignment="1">
      <alignment horizontal="center" vertical="center" wrapText="1"/>
    </xf>
    <xf numFmtId="44" fontId="82" fillId="0" borderId="39" xfId="155" applyFont="1" applyFill="1" applyBorder="1" applyAlignment="1">
      <alignment horizontal="center" vertical="center" wrapText="1"/>
    </xf>
    <xf numFmtId="44" fontId="40" fillId="68" borderId="39" xfId="155" applyFont="1" applyFill="1" applyBorder="1" applyAlignment="1">
      <alignment horizontal="center" vertical="center" wrapText="1"/>
    </xf>
    <xf numFmtId="44" fontId="40" fillId="0" borderId="39" xfId="155" applyFont="1" applyFill="1" applyBorder="1" applyAlignment="1">
      <alignment horizontal="center" vertical="center" wrapText="1"/>
    </xf>
    <xf numFmtId="44" fontId="69" fillId="0" borderId="209" xfId="155" applyFont="1" applyBorder="1" applyAlignment="1">
      <alignment horizontal="center" vertical="center"/>
    </xf>
    <xf numFmtId="44" fontId="69" fillId="0" borderId="213" xfId="155" applyFont="1" applyBorder="1" applyAlignment="1">
      <alignment horizontal="center" vertical="center"/>
    </xf>
    <xf numFmtId="44" fontId="69" fillId="58" borderId="39" xfId="155" applyFont="1" applyFill="1" applyBorder="1" applyAlignment="1">
      <alignment horizontal="center" vertical="center"/>
    </xf>
    <xf numFmtId="44" fontId="82" fillId="0" borderId="221" xfId="155" applyFont="1" applyFill="1" applyBorder="1" applyAlignment="1">
      <alignment horizontal="center" vertical="center" wrapText="1"/>
    </xf>
    <xf numFmtId="44" fontId="82" fillId="68" borderId="221" xfId="155" applyFont="1" applyFill="1" applyBorder="1" applyAlignment="1">
      <alignment horizontal="center" vertical="center" wrapText="1"/>
    </xf>
    <xf numFmtId="44" fontId="61" fillId="0" borderId="225" xfId="155" applyFont="1" applyBorder="1" applyAlignment="1">
      <alignment horizontal="center" vertical="center"/>
    </xf>
    <xf numFmtId="44" fontId="82" fillId="57" borderId="221" xfId="155" applyFont="1" applyFill="1" applyBorder="1" applyAlignment="1">
      <alignment horizontal="center" vertical="center" wrapText="1"/>
    </xf>
    <xf numFmtId="44" fontId="40" fillId="57" borderId="221" xfId="155" applyFont="1" applyFill="1" applyBorder="1" applyAlignment="1">
      <alignment horizontal="center" vertical="center" wrapText="1"/>
    </xf>
    <xf numFmtId="44" fontId="40" fillId="68" borderId="226" xfId="155" applyFont="1" applyFill="1" applyBorder="1" applyAlignment="1">
      <alignment horizontal="center" vertical="center" wrapText="1"/>
    </xf>
    <xf numFmtId="44" fontId="69" fillId="0" borderId="225" xfId="155" applyFont="1" applyBorder="1" applyAlignment="1">
      <alignment horizontal="center" vertical="center"/>
    </xf>
    <xf numFmtId="44" fontId="69" fillId="0" borderId="221" xfId="155" applyFont="1" applyBorder="1" applyAlignment="1">
      <alignment horizontal="center" vertical="center"/>
    </xf>
    <xf numFmtId="0" fontId="41" fillId="0" borderId="0" xfId="149" applyAlignment="1">
      <alignment vertical="center"/>
    </xf>
    <xf numFmtId="0" fontId="41" fillId="0" borderId="0" xfId="149"/>
    <xf numFmtId="0" fontId="41" fillId="0" borderId="166" xfId="149" applyBorder="1" applyAlignment="1">
      <alignment vertical="center"/>
    </xf>
    <xf numFmtId="0" fontId="41" fillId="0" borderId="0" xfId="149" applyBorder="1" applyAlignment="1">
      <alignment vertical="center"/>
    </xf>
    <xf numFmtId="171" fontId="0" fillId="0" borderId="0" xfId="156" applyFont="1" applyBorder="1" applyAlignment="1" applyProtection="1">
      <alignment vertical="center"/>
    </xf>
    <xf numFmtId="171" fontId="0" fillId="0" borderId="10" xfId="156" applyFont="1" applyBorder="1" applyAlignment="1" applyProtection="1">
      <alignment vertical="center"/>
    </xf>
    <xf numFmtId="171" fontId="15" fillId="0" borderId="0" xfId="156" applyFont="1" applyBorder="1" applyAlignment="1" applyProtection="1">
      <alignment horizontal="center" vertical="center"/>
    </xf>
    <xf numFmtId="171" fontId="15" fillId="0" borderId="10" xfId="156" applyFont="1" applyBorder="1" applyAlignment="1" applyProtection="1">
      <alignment vertical="center"/>
    </xf>
    <xf numFmtId="171" fontId="0" fillId="0" borderId="0" xfId="156" applyFont="1" applyBorder="1" applyAlignment="1" applyProtection="1">
      <alignment horizontal="center" vertical="center"/>
    </xf>
    <xf numFmtId="0" fontId="41" fillId="62" borderId="166" xfId="149" applyFill="1" applyBorder="1" applyAlignment="1">
      <alignment vertical="center"/>
    </xf>
    <xf numFmtId="0" fontId="41" fillId="62" borderId="0" xfId="149" applyFill="1" applyBorder="1" applyAlignment="1">
      <alignment vertical="center"/>
    </xf>
    <xf numFmtId="171" fontId="0" fillId="62" borderId="0" xfId="156" applyFont="1" applyFill="1" applyBorder="1" applyAlignment="1" applyProtection="1">
      <alignment horizontal="center" vertical="center"/>
    </xf>
    <xf numFmtId="44" fontId="88" fillId="62" borderId="10" xfId="156" applyNumberFormat="1" applyFont="1" applyFill="1" applyBorder="1" applyAlignment="1" applyProtection="1">
      <alignment horizontal="right"/>
    </xf>
    <xf numFmtId="0" fontId="41" fillId="71" borderId="0" xfId="149" applyFill="1" applyBorder="1" applyAlignment="1">
      <alignment vertical="center"/>
    </xf>
    <xf numFmtId="0" fontId="89" fillId="71" borderId="0" xfId="149" applyFont="1" applyFill="1" applyBorder="1" applyAlignment="1">
      <alignment horizontal="center" vertical="center"/>
    </xf>
    <xf numFmtId="171" fontId="0" fillId="71" borderId="0" xfId="156" applyFont="1" applyFill="1" applyBorder="1" applyAlignment="1" applyProtection="1">
      <alignment horizontal="center" vertical="center"/>
    </xf>
    <xf numFmtId="44" fontId="87" fillId="71" borderId="10" xfId="156" applyNumberFormat="1" applyFont="1" applyFill="1" applyBorder="1" applyAlignment="1" applyProtection="1">
      <alignment horizontal="right"/>
    </xf>
    <xf numFmtId="0" fontId="41" fillId="0" borderId="0" xfId="149" applyBorder="1" applyAlignment="1">
      <alignment horizontal="center"/>
    </xf>
    <xf numFmtId="7" fontId="0" fillId="0" borderId="0" xfId="155" applyNumberFormat="1" applyFont="1" applyFill="1" applyBorder="1" applyAlignment="1" applyProtection="1">
      <alignment horizontal="center" vertical="center"/>
    </xf>
    <xf numFmtId="44" fontId="87" fillId="0" borderId="10" xfId="156" applyNumberFormat="1" applyFont="1" applyBorder="1" applyAlignment="1" applyProtection="1">
      <alignment horizontal="right"/>
    </xf>
    <xf numFmtId="0" fontId="41" fillId="71" borderId="0" xfId="149" applyFill="1" applyBorder="1" applyAlignment="1">
      <alignment horizontal="center"/>
    </xf>
    <xf numFmtId="165" fontId="0" fillId="71" borderId="0" xfId="156" applyNumberFormat="1" applyFont="1" applyFill="1" applyBorder="1" applyAlignment="1" applyProtection="1">
      <alignment horizontal="center" vertical="center"/>
    </xf>
    <xf numFmtId="165" fontId="41" fillId="0" borderId="0" xfId="149" applyNumberFormat="1" applyAlignment="1">
      <alignment vertical="center"/>
    </xf>
    <xf numFmtId="165" fontId="0" fillId="62" borderId="0" xfId="156" applyNumberFormat="1" applyFont="1" applyFill="1" applyBorder="1" applyAlignment="1" applyProtection="1">
      <alignment horizontal="center" vertical="center"/>
    </xf>
    <xf numFmtId="44" fontId="90" fillId="62" borderId="10" xfId="156" applyNumberFormat="1" applyFont="1" applyFill="1" applyBorder="1" applyAlignment="1" applyProtection="1">
      <alignment horizontal="right"/>
    </xf>
    <xf numFmtId="165" fontId="0" fillId="0" borderId="0" xfId="156" applyNumberFormat="1" applyFont="1" applyBorder="1" applyAlignment="1" applyProtection="1">
      <alignment horizontal="center" vertical="center"/>
    </xf>
    <xf numFmtId="44" fontId="41" fillId="0" borderId="0" xfId="149" applyNumberFormat="1" applyAlignment="1">
      <alignment vertical="center"/>
    </xf>
    <xf numFmtId="0" fontId="41" fillId="0" borderId="0" xfId="149" applyBorder="1" applyAlignment="1">
      <alignment vertical="center" wrapText="1"/>
    </xf>
    <xf numFmtId="10" fontId="41" fillId="0" borderId="0" xfId="149" applyNumberFormat="1" applyBorder="1" applyAlignment="1">
      <alignment horizontal="center" vertical="center"/>
    </xf>
    <xf numFmtId="44" fontId="87" fillId="0" borderId="10" xfId="156" applyNumberFormat="1" applyFont="1" applyBorder="1" applyAlignment="1" applyProtection="1">
      <alignment horizontal="right" vertical="center"/>
    </xf>
    <xf numFmtId="0" fontId="41" fillId="62" borderId="0" xfId="149" applyFill="1" applyBorder="1" applyAlignment="1">
      <alignment horizontal="center" vertical="center"/>
    </xf>
    <xf numFmtId="165" fontId="0" fillId="62" borderId="0" xfId="156" applyNumberFormat="1" applyFont="1" applyFill="1" applyBorder="1" applyAlignment="1" applyProtection="1">
      <alignment vertical="center"/>
    </xf>
    <xf numFmtId="165" fontId="90" fillId="62" borderId="10" xfId="156" applyNumberFormat="1" applyFont="1" applyFill="1" applyBorder="1" applyAlignment="1" applyProtection="1">
      <alignment horizontal="right"/>
    </xf>
    <xf numFmtId="165" fontId="0" fillId="0" borderId="10" xfId="156" applyNumberFormat="1" applyFont="1" applyBorder="1" applyAlignment="1" applyProtection="1">
      <alignment horizontal="right"/>
    </xf>
    <xf numFmtId="0" fontId="87" fillId="70" borderId="0" xfId="149" applyFont="1" applyFill="1" applyBorder="1" applyAlignment="1">
      <alignment horizontal="center" vertical="center"/>
    </xf>
    <xf numFmtId="165" fontId="87" fillId="70" borderId="0" xfId="156" applyNumberFormat="1" applyFont="1" applyFill="1" applyBorder="1" applyAlignment="1" applyProtection="1">
      <alignment vertical="center"/>
    </xf>
    <xf numFmtId="44" fontId="87" fillId="70" borderId="10" xfId="156" applyNumberFormat="1" applyFont="1" applyFill="1" applyBorder="1" applyAlignment="1" applyProtection="1">
      <alignment horizontal="right"/>
    </xf>
    <xf numFmtId="165" fontId="0" fillId="0" borderId="0" xfId="156" applyNumberFormat="1" applyFont="1" applyBorder="1" applyAlignment="1" applyProtection="1">
      <alignment vertical="center"/>
    </xf>
    <xf numFmtId="0" fontId="17" fillId="0" borderId="232" xfId="75" applyBorder="1"/>
    <xf numFmtId="0" fontId="17" fillId="0" borderId="232" xfId="75" applyBorder="1" applyAlignment="1">
      <alignment horizontal="center"/>
    </xf>
    <xf numFmtId="0" fontId="17" fillId="0" borderId="233" xfId="75" applyBorder="1"/>
    <xf numFmtId="49" fontId="91" fillId="0" borderId="234" xfId="2041" applyNumberFormat="1" applyFont="1" applyBorder="1" applyAlignment="1">
      <alignment horizontal="left"/>
    </xf>
    <xf numFmtId="0" fontId="17" fillId="0" borderId="234" xfId="0" applyFont="1" applyBorder="1"/>
    <xf numFmtId="0" fontId="92" fillId="0" borderId="234" xfId="75" applyFont="1" applyBorder="1" applyAlignment="1">
      <alignment horizontal="center"/>
    </xf>
    <xf numFmtId="0" fontId="92" fillId="0" borderId="0" xfId="75" applyFont="1" applyAlignment="1">
      <alignment horizontal="center"/>
    </xf>
    <xf numFmtId="49" fontId="91" fillId="0" borderId="231" xfId="2041" applyNumberFormat="1" applyFont="1" applyBorder="1" applyAlignment="1">
      <alignment horizontal="left"/>
    </xf>
    <xf numFmtId="0" fontId="17" fillId="0" borderId="231" xfId="0" applyFont="1" applyBorder="1"/>
    <xf numFmtId="49" fontId="91" fillId="0" borderId="235" xfId="2041" applyNumberFormat="1" applyFont="1" applyBorder="1" applyAlignment="1">
      <alignment horizontal="left"/>
    </xf>
    <xf numFmtId="0" fontId="17" fillId="0" borderId="235" xfId="0" applyFont="1" applyBorder="1"/>
    <xf numFmtId="0" fontId="17" fillId="0" borderId="235" xfId="75" applyBorder="1"/>
    <xf numFmtId="0" fontId="94" fillId="0" borderId="239" xfId="0" applyFont="1" applyBorder="1"/>
    <xf numFmtId="0" fontId="94" fillId="0" borderId="232" xfId="0" applyFont="1" applyBorder="1" applyAlignment="1">
      <alignment wrapText="1"/>
    </xf>
    <xf numFmtId="0" fontId="93" fillId="72" borderId="243" xfId="0" applyFont="1" applyFill="1" applyBorder="1" applyAlignment="1">
      <alignment horizontal="center" vertical="center" wrapText="1"/>
    </xf>
    <xf numFmtId="0" fontId="93" fillId="72" borderId="244" xfId="0" applyFont="1" applyFill="1" applyBorder="1" applyAlignment="1">
      <alignment horizontal="center" vertical="center" wrapText="1"/>
    </xf>
    <xf numFmtId="0" fontId="94" fillId="57" borderId="239" xfId="157" applyFont="1" applyFill="1" applyBorder="1" applyAlignment="1">
      <alignment vertical="center" wrapText="1"/>
    </xf>
    <xf numFmtId="10" fontId="44" fillId="57" borderId="239" xfId="106" applyNumberFormat="1" applyFont="1" applyFill="1" applyBorder="1" applyAlignment="1">
      <alignment horizontal="center" vertical="center"/>
    </xf>
    <xf numFmtId="10" fontId="94" fillId="57" borderId="245" xfId="157" applyNumberFormat="1" applyFont="1" applyFill="1" applyBorder="1" applyAlignment="1">
      <alignment horizontal="center" vertical="center" wrapText="1"/>
    </xf>
    <xf numFmtId="0" fontId="94" fillId="57" borderId="231" xfId="157" applyFont="1" applyFill="1" applyBorder="1" applyAlignment="1">
      <alignment vertical="center" wrapText="1"/>
    </xf>
    <xf numFmtId="10" fontId="94" fillId="57" borderId="231" xfId="157" applyNumberFormat="1" applyFont="1" applyFill="1" applyBorder="1" applyAlignment="1">
      <alignment horizontal="center" vertical="center" wrapText="1"/>
    </xf>
    <xf numFmtId="10" fontId="94" fillId="57" borderId="246" xfId="157" applyNumberFormat="1" applyFont="1" applyFill="1" applyBorder="1" applyAlignment="1">
      <alignment horizontal="center" vertical="center" wrapText="1"/>
    </xf>
    <xf numFmtId="10" fontId="44" fillId="57" borderId="231" xfId="106" applyNumberFormat="1" applyFont="1" applyFill="1" applyBorder="1" applyAlignment="1">
      <alignment horizontal="center" vertical="center"/>
    </xf>
    <xf numFmtId="10" fontId="94" fillId="57" borderId="246" xfId="158" applyNumberFormat="1" applyFont="1" applyFill="1" applyBorder="1" applyAlignment="1">
      <alignment horizontal="center"/>
    </xf>
    <xf numFmtId="0" fontId="94" fillId="57" borderId="231" xfId="157" applyFont="1" applyFill="1" applyBorder="1" applyAlignment="1">
      <alignment horizontal="left" vertical="center" wrapText="1"/>
    </xf>
    <xf numFmtId="0" fontId="17" fillId="0" borderId="228" xfId="75" applyBorder="1"/>
    <xf numFmtId="0" fontId="93" fillId="57" borderId="228" xfId="157" applyFont="1" applyFill="1" applyBorder="1" applyAlignment="1">
      <alignment horizontal="right" vertical="center" wrapText="1"/>
    </xf>
    <xf numFmtId="10" fontId="93" fillId="57" borderId="228" xfId="157" applyNumberFormat="1" applyFont="1" applyFill="1" applyBorder="1" applyAlignment="1">
      <alignment horizontal="center" vertical="center" wrapText="1"/>
    </xf>
    <xf numFmtId="0" fontId="95" fillId="0" borderId="239" xfId="0" applyFont="1" applyBorder="1" applyAlignment="1">
      <alignment horizontal="left"/>
    </xf>
    <xf numFmtId="0" fontId="95" fillId="0" borderId="239" xfId="0" applyFont="1" applyBorder="1"/>
    <xf numFmtId="0" fontId="95" fillId="0" borderId="239" xfId="75" applyFont="1" applyBorder="1"/>
    <xf numFmtId="0" fontId="95" fillId="0" borderId="245" xfId="75" applyFont="1" applyBorder="1"/>
    <xf numFmtId="0" fontId="95" fillId="0" borderId="231" xfId="75" applyFont="1" applyBorder="1"/>
    <xf numFmtId="0" fontId="95" fillId="0" borderId="231" xfId="0" applyFont="1" applyBorder="1" applyAlignment="1">
      <alignment horizontal="left" wrapText="1"/>
    </xf>
    <xf numFmtId="0" fontId="95" fillId="0" borderId="246" xfId="75" applyFont="1" applyBorder="1"/>
    <xf numFmtId="0" fontId="95" fillId="0" borderId="231" xfId="0" applyFont="1" applyBorder="1" applyAlignment="1">
      <alignment horizontal="left"/>
    </xf>
    <xf numFmtId="0" fontId="95" fillId="0" borderId="231" xfId="0" applyFont="1" applyBorder="1"/>
    <xf numFmtId="0" fontId="17" fillId="0" borderId="231" xfId="75" applyBorder="1" applyAlignment="1">
      <alignment horizontal="center"/>
    </xf>
    <xf numFmtId="0" fontId="17" fillId="0" borderId="246" xfId="75" applyBorder="1"/>
    <xf numFmtId="0" fontId="17" fillId="0" borderId="0" xfId="75" applyAlignment="1">
      <alignment horizontal="center"/>
    </xf>
    <xf numFmtId="0" fontId="96" fillId="57" borderId="247" xfId="0" applyFont="1" applyFill="1" applyBorder="1" applyAlignment="1">
      <alignment vertical="center" wrapText="1"/>
    </xf>
    <xf numFmtId="0" fontId="96" fillId="57" borderId="248" xfId="0" applyFont="1" applyFill="1" applyBorder="1" applyAlignment="1">
      <alignment vertical="center" wrapText="1"/>
    </xf>
    <xf numFmtId="0" fontId="94" fillId="57" borderId="248" xfId="157" applyFont="1" applyFill="1" applyBorder="1" applyAlignment="1">
      <alignment vertical="center" wrapText="1"/>
    </xf>
    <xf numFmtId="10" fontId="94" fillId="57" borderId="248" xfId="157" applyNumberFormat="1" applyFont="1" applyFill="1" applyBorder="1" applyAlignment="1">
      <alignment horizontal="center" vertical="center" wrapText="1"/>
    </xf>
    <xf numFmtId="10" fontId="94" fillId="57" borderId="249" xfId="157" applyNumberFormat="1" applyFont="1" applyFill="1" applyBorder="1" applyAlignment="1">
      <alignment horizontal="center" vertical="center" wrapText="1"/>
    </xf>
    <xf numFmtId="0" fontId="93" fillId="57" borderId="239" xfId="157" applyFont="1" applyFill="1" applyBorder="1" applyAlignment="1">
      <alignment horizontal="right" vertical="center" wrapText="1"/>
    </xf>
    <xf numFmtId="10" fontId="93" fillId="57" borderId="0" xfId="157" applyNumberFormat="1" applyFont="1" applyFill="1" applyAlignment="1">
      <alignment horizontal="center" vertical="center" wrapText="1"/>
    </xf>
    <xf numFmtId="0" fontId="97" fillId="0" borderId="231" xfId="0" applyFont="1" applyBorder="1"/>
    <xf numFmtId="10" fontId="98" fillId="57" borderId="231" xfId="157" applyNumberFormat="1" applyFont="1" applyFill="1" applyBorder="1" applyAlignment="1">
      <alignment horizontal="center" vertical="center" wrapText="1"/>
    </xf>
    <xf numFmtId="0" fontId="94" fillId="57" borderId="246" xfId="157" applyFont="1" applyFill="1" applyBorder="1" applyAlignment="1">
      <alignment vertical="center" wrapText="1"/>
    </xf>
    <xf numFmtId="0" fontId="94" fillId="57" borderId="232" xfId="157" applyFont="1" applyFill="1" applyBorder="1" applyAlignment="1">
      <alignment vertical="center" wrapText="1"/>
    </xf>
    <xf numFmtId="10" fontId="94" fillId="57" borderId="232" xfId="157" applyNumberFormat="1" applyFont="1" applyFill="1" applyBorder="1" applyAlignment="1">
      <alignment horizontal="center" vertical="center" wrapText="1"/>
    </xf>
    <xf numFmtId="0" fontId="94" fillId="57" borderId="233" xfId="157" applyFont="1" applyFill="1" applyBorder="1" applyAlignment="1">
      <alignment vertical="center" wrapText="1"/>
    </xf>
    <xf numFmtId="0" fontId="17" fillId="0" borderId="39" xfId="75" applyBorder="1"/>
    <xf numFmtId="0" fontId="17" fillId="0" borderId="217" xfId="75" applyBorder="1"/>
    <xf numFmtId="0" fontId="17" fillId="0" borderId="218" xfId="75" applyBorder="1"/>
    <xf numFmtId="0" fontId="17" fillId="0" borderId="219" xfId="75" applyBorder="1"/>
    <xf numFmtId="0" fontId="99" fillId="0" borderId="166" xfId="75" applyFont="1" applyBorder="1"/>
    <xf numFmtId="0" fontId="100" fillId="0" borderId="218" xfId="76" applyFont="1" applyBorder="1" applyAlignment="1">
      <alignment horizontal="center" vertical="center"/>
    </xf>
    <xf numFmtId="0" fontId="99" fillId="0" borderId="225" xfId="76" applyFont="1" applyBorder="1" applyAlignment="1">
      <alignment horizontal="center"/>
    </xf>
    <xf numFmtId="0" fontId="99" fillId="0" borderId="225" xfId="76" applyFont="1" applyBorder="1"/>
    <xf numFmtId="169" fontId="99" fillId="59" borderId="225" xfId="76" applyNumberFormat="1" applyFont="1" applyFill="1" applyBorder="1" applyAlignment="1">
      <alignment horizontal="center" vertical="center"/>
    </xf>
    <xf numFmtId="0" fontId="99" fillId="0" borderId="221" xfId="76" applyFont="1" applyBorder="1" applyAlignment="1">
      <alignment horizontal="center"/>
    </xf>
    <xf numFmtId="0" fontId="99" fillId="0" borderId="221" xfId="76" applyFont="1" applyBorder="1"/>
    <xf numFmtId="169" fontId="99" fillId="59" borderId="221" xfId="76" applyNumberFormat="1" applyFont="1" applyFill="1" applyBorder="1" applyAlignment="1">
      <alignment horizontal="center" vertical="center"/>
    </xf>
    <xf numFmtId="0" fontId="99" fillId="0" borderId="226" xfId="76" applyFont="1" applyBorder="1" applyAlignment="1">
      <alignment horizontal="center"/>
    </xf>
    <xf numFmtId="0" fontId="99" fillId="0" borderId="226" xfId="76" applyFont="1" applyBorder="1"/>
    <xf numFmtId="169" fontId="99" fillId="59" borderId="226" xfId="76" applyNumberFormat="1" applyFont="1" applyFill="1" applyBorder="1" applyAlignment="1">
      <alignment horizontal="center" vertical="center"/>
    </xf>
    <xf numFmtId="0" fontId="100" fillId="0" borderId="39" xfId="76" applyFont="1" applyBorder="1" applyAlignment="1">
      <alignment horizontal="center" vertical="center"/>
    </xf>
    <xf numFmtId="0" fontId="100" fillId="0" borderId="39" xfId="76" applyFont="1" applyBorder="1" applyAlignment="1">
      <alignment vertical="center"/>
    </xf>
    <xf numFmtId="169" fontId="100" fillId="63" borderId="39" xfId="76" applyNumberFormat="1" applyFont="1" applyFill="1" applyBorder="1" applyAlignment="1">
      <alignment horizontal="center" vertical="center"/>
    </xf>
    <xf numFmtId="0" fontId="99" fillId="0" borderId="226" xfId="76" applyFont="1" applyBorder="1" applyAlignment="1">
      <alignment horizontal="center" vertical="center"/>
    </xf>
    <xf numFmtId="0" fontId="99" fillId="0" borderId="226" xfId="76" applyFont="1" applyBorder="1" applyAlignment="1">
      <alignment horizontal="justify" vertical="center" wrapText="1"/>
    </xf>
    <xf numFmtId="0" fontId="99" fillId="0" borderId="0" xfId="75" applyFont="1"/>
    <xf numFmtId="0" fontId="101" fillId="0" borderId="0" xfId="0" applyFont="1" applyAlignment="1">
      <alignment horizontal="center"/>
    </xf>
    <xf numFmtId="0" fontId="101" fillId="0" borderId="0" xfId="0" applyFont="1"/>
    <xf numFmtId="0" fontId="101" fillId="0" borderId="29" xfId="0" applyFont="1" applyBorder="1"/>
    <xf numFmtId="0" fontId="101" fillId="0" borderId="30" xfId="0" applyFont="1" applyBorder="1"/>
    <xf numFmtId="0" fontId="101" fillId="0" borderId="39" xfId="0" applyFont="1" applyBorder="1"/>
    <xf numFmtId="0" fontId="101" fillId="0" borderId="39" xfId="0" applyFont="1" applyBorder="1" applyAlignment="1">
      <alignment horizontal="center"/>
    </xf>
    <xf numFmtId="10" fontId="101" fillId="63" borderId="39" xfId="150" applyNumberFormat="1" applyFont="1" applyFill="1" applyBorder="1" applyAlignment="1">
      <alignment horizontal="center"/>
    </xf>
    <xf numFmtId="0" fontId="101" fillId="0" borderId="13" xfId="0" applyFont="1" applyBorder="1"/>
    <xf numFmtId="17" fontId="101" fillId="0" borderId="13" xfId="0" applyNumberFormat="1" applyFont="1" applyBorder="1" applyAlignment="1">
      <alignment horizontal="center"/>
    </xf>
    <xf numFmtId="0" fontId="101" fillId="63" borderId="13" xfId="0" applyFont="1" applyFill="1" applyBorder="1" applyAlignment="1">
      <alignment horizontal="center"/>
    </xf>
    <xf numFmtId="9" fontId="101" fillId="63" borderId="39" xfId="150" applyFont="1" applyFill="1" applyBorder="1" applyAlignment="1">
      <alignment horizontal="center"/>
    </xf>
    <xf numFmtId="0" fontId="101" fillId="0" borderId="255" xfId="0" applyFont="1" applyBorder="1" applyAlignment="1">
      <alignment horizontal="center"/>
    </xf>
    <xf numFmtId="0" fontId="101" fillId="0" borderId="31" xfId="0" applyFont="1" applyBorder="1"/>
    <xf numFmtId="0" fontId="91" fillId="0" borderId="0" xfId="2042" applyFont="1"/>
    <xf numFmtId="0" fontId="91" fillId="0" borderId="0" xfId="2042" applyFont="1" applyAlignment="1">
      <alignment horizontal="center"/>
    </xf>
    <xf numFmtId="0" fontId="104" fillId="58" borderId="256" xfId="0" applyFont="1" applyFill="1" applyBorder="1" applyAlignment="1">
      <alignment horizontal="center" vertical="center" wrapText="1"/>
    </xf>
    <xf numFmtId="0" fontId="104" fillId="58" borderId="259" xfId="0" applyFont="1" applyFill="1" applyBorder="1" applyAlignment="1">
      <alignment horizontal="center" vertical="center" wrapText="1"/>
    </xf>
    <xf numFmtId="17" fontId="91" fillId="58" borderId="198" xfId="2042" applyNumberFormat="1" applyFont="1" applyFill="1" applyBorder="1" applyAlignment="1">
      <alignment horizontal="center" vertical="center" wrapText="1"/>
    </xf>
    <xf numFmtId="0" fontId="102" fillId="58" borderId="261" xfId="0" applyFont="1" applyFill="1" applyBorder="1" applyAlignment="1">
      <alignment horizontal="center" vertical="center" wrapText="1"/>
    </xf>
    <xf numFmtId="1" fontId="91" fillId="58" borderId="260" xfId="2042" applyNumberFormat="1" applyFont="1" applyFill="1" applyBorder="1" applyAlignment="1">
      <alignment horizontal="center" vertical="center" wrapText="1"/>
    </xf>
    <xf numFmtId="184" fontId="105" fillId="0" borderId="254" xfId="2042" applyNumberFormat="1" applyFont="1" applyBorder="1" applyAlignment="1">
      <alignment horizontal="center" vertical="center" wrapText="1"/>
    </xf>
    <xf numFmtId="4" fontId="105" fillId="0" borderId="39" xfId="2042" quotePrefix="1" applyNumberFormat="1" applyFont="1" applyBorder="1" applyAlignment="1">
      <alignment horizontal="center" vertical="center"/>
    </xf>
    <xf numFmtId="2" fontId="106" fillId="0" borderId="39" xfId="0" applyNumberFormat="1" applyFont="1" applyBorder="1" applyAlignment="1">
      <alignment horizontal="center" vertical="center"/>
    </xf>
    <xf numFmtId="4" fontId="105" fillId="73" borderId="39" xfId="2042" quotePrefix="1" applyNumberFormat="1" applyFont="1" applyFill="1" applyBorder="1" applyAlignment="1">
      <alignment horizontal="center" vertical="center"/>
    </xf>
    <xf numFmtId="2" fontId="106" fillId="0" borderId="13" xfId="0" applyNumberFormat="1" applyFont="1" applyBorder="1" applyAlignment="1">
      <alignment horizontal="center" vertical="center"/>
    </xf>
    <xf numFmtId="2" fontId="106" fillId="73" borderId="13" xfId="0" applyNumberFormat="1" applyFont="1" applyFill="1" applyBorder="1" applyAlignment="1">
      <alignment horizontal="center" vertical="center"/>
    </xf>
    <xf numFmtId="2" fontId="106" fillId="60" borderId="13" xfId="0" applyNumberFormat="1" applyFont="1" applyFill="1" applyBorder="1" applyAlignment="1">
      <alignment horizontal="center" vertical="center"/>
    </xf>
    <xf numFmtId="185" fontId="106" fillId="0" borderId="13" xfId="0" applyNumberFormat="1" applyFont="1" applyBorder="1" applyAlignment="1">
      <alignment horizontal="center" vertical="center"/>
    </xf>
    <xf numFmtId="40" fontId="106" fillId="0" borderId="39" xfId="0" applyNumberFormat="1" applyFont="1" applyBorder="1" applyAlignment="1">
      <alignment horizontal="center" vertical="center"/>
    </xf>
    <xf numFmtId="40" fontId="106" fillId="0" borderId="168" xfId="0" applyNumberFormat="1" applyFont="1" applyBorder="1" applyAlignment="1">
      <alignment horizontal="center" vertical="center"/>
    </xf>
    <xf numFmtId="184" fontId="105" fillId="0" borderId="167" xfId="2042" applyNumberFormat="1" applyFont="1" applyBorder="1" applyAlignment="1">
      <alignment horizontal="center" vertical="center" wrapText="1"/>
    </xf>
    <xf numFmtId="2" fontId="106" fillId="60" borderId="39" xfId="0" applyNumberFormat="1" applyFont="1" applyFill="1" applyBorder="1" applyAlignment="1">
      <alignment horizontal="center" vertical="center"/>
    </xf>
    <xf numFmtId="2" fontId="106" fillId="0" borderId="263" xfId="0" applyNumberFormat="1" applyFont="1" applyBorder="1" applyAlignment="1">
      <alignment horizontal="center" vertical="center"/>
    </xf>
    <xf numFmtId="40" fontId="106" fillId="0" borderId="265" xfId="0" applyNumberFormat="1" applyFont="1" applyBorder="1" applyAlignment="1">
      <alignment horizontal="center" vertical="center"/>
    </xf>
    <xf numFmtId="0" fontId="101" fillId="0" borderId="27" xfId="0" applyFont="1" applyBorder="1"/>
    <xf numFmtId="0" fontId="101" fillId="0" borderId="26" xfId="0" applyFont="1" applyBorder="1"/>
    <xf numFmtId="0" fontId="101" fillId="0" borderId="26" xfId="0" applyFont="1" applyBorder="1" applyAlignment="1">
      <alignment horizontal="center"/>
    </xf>
    <xf numFmtId="0" fontId="101" fillId="0" borderId="28" xfId="0" applyFont="1" applyBorder="1"/>
    <xf numFmtId="0" fontId="102" fillId="0" borderId="25" xfId="0" applyFont="1" applyBorder="1" applyAlignment="1">
      <alignment vertical="center"/>
    </xf>
    <xf numFmtId="0" fontId="102" fillId="0" borderId="30" xfId="0" applyFont="1" applyBorder="1" applyAlignment="1">
      <alignment vertical="center"/>
    </xf>
    <xf numFmtId="17" fontId="101" fillId="0" borderId="39" xfId="0" applyNumberFormat="1" applyFont="1" applyBorder="1" applyAlignment="1">
      <alignment horizontal="center"/>
    </xf>
    <xf numFmtId="0" fontId="101" fillId="63" borderId="266" xfId="0" applyFont="1" applyFill="1" applyBorder="1"/>
    <xf numFmtId="0" fontId="104" fillId="58" borderId="26" xfId="0" applyFont="1" applyFill="1" applyBorder="1" applyAlignment="1">
      <alignment horizontal="center" vertical="center" wrapText="1"/>
    </xf>
    <xf numFmtId="0" fontId="105" fillId="58" borderId="198" xfId="2042" applyFont="1" applyFill="1" applyBorder="1" applyAlignment="1">
      <alignment horizontal="center" vertical="center" wrapText="1"/>
    </xf>
    <xf numFmtId="0" fontId="102" fillId="58" borderId="267" xfId="0" applyFont="1" applyFill="1" applyBorder="1" applyAlignment="1">
      <alignment horizontal="center" vertical="center" wrapText="1"/>
    </xf>
    <xf numFmtId="0" fontId="102" fillId="58" borderId="265" xfId="0" applyFont="1" applyFill="1" applyBorder="1" applyAlignment="1">
      <alignment horizontal="center" vertical="center" wrapText="1"/>
    </xf>
    <xf numFmtId="0" fontId="91" fillId="58" borderId="260" xfId="2042" applyFont="1" applyFill="1" applyBorder="1" applyAlignment="1">
      <alignment horizontal="center" vertical="center" wrapText="1"/>
    </xf>
    <xf numFmtId="0" fontId="102" fillId="58" borderId="25" xfId="0" applyFont="1" applyFill="1" applyBorder="1" applyAlignment="1">
      <alignment horizontal="center" vertical="center" wrapText="1"/>
    </xf>
    <xf numFmtId="1" fontId="91" fillId="58" borderId="268" xfId="2042" applyNumberFormat="1" applyFont="1" applyFill="1" applyBorder="1" applyAlignment="1">
      <alignment horizontal="center" vertical="center" wrapText="1"/>
    </xf>
    <xf numFmtId="0" fontId="108" fillId="0" borderId="13" xfId="0" applyFont="1" applyBorder="1" applyAlignment="1">
      <alignment vertical="center" wrapText="1"/>
    </xf>
    <xf numFmtId="0" fontId="105" fillId="58" borderId="13" xfId="2042" applyFont="1" applyFill="1" applyBorder="1" applyAlignment="1">
      <alignment horizontal="left" vertical="center" wrapText="1"/>
    </xf>
    <xf numFmtId="0" fontId="105" fillId="58" borderId="13" xfId="2042" applyFont="1" applyFill="1" applyBorder="1" applyAlignment="1">
      <alignment horizontal="center" vertical="center" wrapText="1"/>
    </xf>
    <xf numFmtId="183" fontId="106" fillId="60" borderId="13" xfId="0" applyNumberFormat="1" applyFont="1" applyFill="1" applyBorder="1" applyAlignment="1">
      <alignment horizontal="center" vertical="center"/>
    </xf>
    <xf numFmtId="4" fontId="105" fillId="0" borderId="13" xfId="2042" quotePrefix="1" applyNumberFormat="1" applyFont="1" applyBorder="1" applyAlignment="1">
      <alignment horizontal="center" vertical="center"/>
    </xf>
    <xf numFmtId="4" fontId="105" fillId="73" borderId="13" xfId="2042" quotePrefix="1" applyNumberFormat="1" applyFont="1" applyFill="1" applyBorder="1" applyAlignment="1">
      <alignment horizontal="center" vertical="center"/>
    </xf>
    <xf numFmtId="0" fontId="106" fillId="60" borderId="13" xfId="0" applyFont="1" applyFill="1" applyBorder="1" applyAlignment="1">
      <alignment horizontal="center" vertical="center"/>
    </xf>
    <xf numFmtId="40" fontId="106" fillId="0" borderId="13" xfId="0" applyNumberFormat="1" applyFont="1" applyBorder="1" applyAlignment="1">
      <alignment horizontal="center" vertical="center"/>
    </xf>
    <xf numFmtId="40" fontId="106" fillId="0" borderId="269" xfId="0" applyNumberFormat="1" applyFont="1" applyBorder="1" applyAlignment="1">
      <alignment horizontal="center" vertical="center"/>
    </xf>
    <xf numFmtId="0" fontId="108" fillId="0" borderId="39" xfId="0" applyFont="1" applyBorder="1" applyAlignment="1">
      <alignment vertical="center" wrapText="1"/>
    </xf>
    <xf numFmtId="0" fontId="105" fillId="58" borderId="39" xfId="2042" applyFont="1" applyFill="1" applyBorder="1" applyAlignment="1">
      <alignment horizontal="left" vertical="center" wrapText="1"/>
    </xf>
    <xf numFmtId="183" fontId="106" fillId="60" borderId="39" xfId="0" applyNumberFormat="1" applyFont="1" applyFill="1" applyBorder="1" applyAlignment="1">
      <alignment horizontal="center" vertical="center"/>
    </xf>
    <xf numFmtId="184" fontId="105" fillId="0" borderId="262" xfId="2042" applyNumberFormat="1" applyFont="1" applyBorder="1" applyAlignment="1">
      <alignment horizontal="center" vertical="center" wrapText="1"/>
    </xf>
    <xf numFmtId="0" fontId="91" fillId="58" borderId="0" xfId="2042" applyFont="1" applyFill="1" applyBorder="1" applyAlignment="1">
      <alignment horizontal="center" vertical="center" wrapText="1"/>
    </xf>
    <xf numFmtId="0" fontId="101" fillId="0" borderId="0" xfId="0" applyFont="1" applyBorder="1"/>
    <xf numFmtId="0" fontId="105" fillId="58" borderId="0" xfId="2042" applyFont="1" applyFill="1" applyBorder="1" applyAlignment="1">
      <alignment horizontal="center" vertical="center" wrapText="1"/>
    </xf>
    <xf numFmtId="183" fontId="106" fillId="60" borderId="0" xfId="0" applyNumberFormat="1" applyFont="1" applyFill="1" applyBorder="1" applyAlignment="1">
      <alignment horizontal="center" vertical="center"/>
    </xf>
    <xf numFmtId="4" fontId="105" fillId="0" borderId="0" xfId="2042" quotePrefix="1" applyNumberFormat="1" applyFont="1" applyBorder="1" applyAlignment="1">
      <alignment horizontal="center" vertical="center"/>
    </xf>
    <xf numFmtId="4" fontId="105" fillId="73" borderId="0" xfId="2042" quotePrefix="1" applyNumberFormat="1" applyFont="1" applyFill="1" applyBorder="1" applyAlignment="1">
      <alignment horizontal="center" vertical="center"/>
    </xf>
    <xf numFmtId="0" fontId="106" fillId="60" borderId="0" xfId="0" applyFont="1" applyFill="1" applyBorder="1" applyAlignment="1">
      <alignment horizontal="center" vertical="center"/>
    </xf>
    <xf numFmtId="2" fontId="106" fillId="0" borderId="0" xfId="0" applyNumberFormat="1" applyFont="1" applyBorder="1" applyAlignment="1">
      <alignment horizontal="center" vertical="center"/>
    </xf>
    <xf numFmtId="2" fontId="106" fillId="60" borderId="0" xfId="0" applyNumberFormat="1" applyFont="1" applyFill="1" applyBorder="1" applyAlignment="1">
      <alignment horizontal="center" vertical="center"/>
    </xf>
    <xf numFmtId="185" fontId="106" fillId="0" borderId="0" xfId="0" applyNumberFormat="1" applyFont="1" applyBorder="1" applyAlignment="1">
      <alignment horizontal="center" vertical="center"/>
    </xf>
    <xf numFmtId="40" fontId="106" fillId="0" borderId="0" xfId="0" applyNumberFormat="1" applyFont="1" applyBorder="1" applyAlignment="1">
      <alignment horizontal="center" vertical="center"/>
    </xf>
    <xf numFmtId="40" fontId="106" fillId="0" borderId="30" xfId="0" applyNumberFormat="1" applyFont="1" applyBorder="1" applyAlignment="1">
      <alignment horizontal="center" vertical="center"/>
    </xf>
    <xf numFmtId="0" fontId="101" fillId="0" borderId="262" xfId="0" applyFont="1" applyBorder="1" applyAlignment="1">
      <alignment horizontal="center" vertical="center"/>
    </xf>
    <xf numFmtId="0" fontId="101" fillId="0" borderId="0" xfId="0" applyFont="1" applyBorder="1" applyAlignment="1">
      <alignment horizontal="center" vertical="center"/>
    </xf>
    <xf numFmtId="0" fontId="101" fillId="0" borderId="30" xfId="0" applyFont="1" applyBorder="1" applyAlignment="1">
      <alignment horizontal="center" vertical="center"/>
    </xf>
    <xf numFmtId="0" fontId="101" fillId="0" borderId="29" xfId="0" applyFont="1" applyBorder="1" applyAlignment="1">
      <alignment horizontal="center" vertical="center"/>
    </xf>
    <xf numFmtId="0" fontId="101" fillId="65" borderId="0" xfId="0" applyFont="1" applyFill="1"/>
    <xf numFmtId="184" fontId="105" fillId="65" borderId="167" xfId="2042" applyNumberFormat="1" applyFont="1" applyFill="1" applyBorder="1" applyAlignment="1">
      <alignment horizontal="center" vertical="center" wrapText="1"/>
    </xf>
    <xf numFmtId="0" fontId="108" fillId="65" borderId="39" xfId="0" applyFont="1" applyFill="1" applyBorder="1" applyAlignment="1">
      <alignment vertical="center" wrapText="1"/>
    </xf>
    <xf numFmtId="0" fontId="105" fillId="65" borderId="39" xfId="2042" applyFont="1" applyFill="1" applyBorder="1" applyAlignment="1">
      <alignment horizontal="left" vertical="center" wrapText="1"/>
    </xf>
    <xf numFmtId="0" fontId="105" fillId="65" borderId="39" xfId="2042" quotePrefix="1" applyFont="1" applyFill="1" applyBorder="1" applyAlignment="1">
      <alignment horizontal="center" vertical="center" wrapText="1"/>
    </xf>
    <xf numFmtId="0" fontId="105" fillId="65" borderId="39" xfId="2042" applyFont="1" applyFill="1" applyBorder="1" applyAlignment="1">
      <alignment horizontal="center" vertical="center" wrapText="1"/>
    </xf>
    <xf numFmtId="183" fontId="106" fillId="65" borderId="39" xfId="0" applyNumberFormat="1" applyFont="1" applyFill="1" applyBorder="1" applyAlignment="1">
      <alignment horizontal="center" vertical="center"/>
    </xf>
    <xf numFmtId="4" fontId="105" fillId="65" borderId="39" xfId="2042" quotePrefix="1" applyNumberFormat="1" applyFont="1" applyFill="1" applyBorder="1" applyAlignment="1">
      <alignment horizontal="center" vertical="center"/>
    </xf>
    <xf numFmtId="0" fontId="106" fillId="65" borderId="39" xfId="0" applyFont="1" applyFill="1" applyBorder="1" applyAlignment="1">
      <alignment horizontal="center" vertical="center"/>
    </xf>
    <xf numFmtId="2" fontId="106" fillId="65" borderId="39" xfId="0" applyNumberFormat="1" applyFont="1" applyFill="1" applyBorder="1" applyAlignment="1">
      <alignment horizontal="center" vertical="center"/>
    </xf>
    <xf numFmtId="185" fontId="106" fillId="65" borderId="39" xfId="0" applyNumberFormat="1" applyFont="1" applyFill="1" applyBorder="1" applyAlignment="1">
      <alignment horizontal="center" vertical="center"/>
    </xf>
    <xf numFmtId="40" fontId="106" fillId="65" borderId="39" xfId="0" applyNumberFormat="1" applyFont="1" applyFill="1" applyBorder="1" applyAlignment="1">
      <alignment horizontal="center" vertical="center"/>
    </xf>
    <xf numFmtId="40" fontId="106" fillId="65" borderId="168" xfId="0" applyNumberFormat="1" applyFont="1" applyFill="1" applyBorder="1" applyAlignment="1">
      <alignment horizontal="center" vertical="center"/>
    </xf>
    <xf numFmtId="0" fontId="101" fillId="65" borderId="39" xfId="0" applyFont="1" applyFill="1" applyBorder="1"/>
    <xf numFmtId="0" fontId="101" fillId="65" borderId="14" xfId="0" applyFont="1" applyFill="1" applyBorder="1"/>
    <xf numFmtId="0" fontId="105" fillId="58" borderId="39" xfId="2042" applyFont="1" applyFill="1" applyBorder="1" applyAlignment="1">
      <alignment horizontal="center" vertical="center" wrapText="1"/>
    </xf>
    <xf numFmtId="0" fontId="106" fillId="60" borderId="39" xfId="0" applyFont="1" applyFill="1" applyBorder="1" applyAlignment="1">
      <alignment horizontal="center" vertical="center"/>
    </xf>
    <xf numFmtId="2" fontId="106" fillId="73" borderId="39" xfId="0" applyNumberFormat="1" applyFont="1" applyFill="1" applyBorder="1" applyAlignment="1">
      <alignment horizontal="center" vertical="center"/>
    </xf>
    <xf numFmtId="185" fontId="106" fillId="0" borderId="39" xfId="0" applyNumberFormat="1" applyFont="1" applyBorder="1" applyAlignment="1">
      <alignment horizontal="center" vertical="center"/>
    </xf>
    <xf numFmtId="0" fontId="101" fillId="0" borderId="270" xfId="0" applyFont="1" applyBorder="1"/>
    <xf numFmtId="0" fontId="101" fillId="0" borderId="218" xfId="0" applyFont="1" applyBorder="1"/>
    <xf numFmtId="0" fontId="101" fillId="0" borderId="218" xfId="0" applyFont="1" applyBorder="1" applyAlignment="1">
      <alignment horizontal="center"/>
    </xf>
    <xf numFmtId="0" fontId="101" fillId="0" borderId="271" xfId="0" applyFont="1" applyBorder="1"/>
    <xf numFmtId="0" fontId="108" fillId="0" borderId="263" xfId="0" applyFont="1" applyBorder="1" applyAlignment="1">
      <alignment vertical="center" wrapText="1"/>
    </xf>
    <xf numFmtId="0" fontId="105" fillId="58" borderId="263" xfId="2042" applyFont="1" applyFill="1" applyBorder="1" applyAlignment="1">
      <alignment horizontal="left" vertical="center" wrapText="1"/>
    </xf>
    <xf numFmtId="184" fontId="105" fillId="0" borderId="261" xfId="2042" applyNumberFormat="1" applyFont="1" applyBorder="1" applyAlignment="1">
      <alignment horizontal="center" vertical="center" wrapText="1"/>
    </xf>
    <xf numFmtId="0" fontId="105" fillId="58" borderId="264" xfId="2042" applyFont="1" applyFill="1" applyBorder="1" applyAlignment="1">
      <alignment horizontal="center" vertical="center" wrapText="1"/>
    </xf>
    <xf numFmtId="183" fontId="106" fillId="60" borderId="263" xfId="0" applyNumberFormat="1" applyFont="1" applyFill="1" applyBorder="1" applyAlignment="1">
      <alignment horizontal="center" vertical="center"/>
    </xf>
    <xf numFmtId="4" fontId="105" fillId="0" borderId="263" xfId="2042" quotePrefix="1" applyNumberFormat="1" applyFont="1" applyBorder="1" applyAlignment="1">
      <alignment horizontal="center" vertical="center"/>
    </xf>
    <xf numFmtId="4" fontId="105" fillId="73" borderId="263" xfId="2042" quotePrefix="1" applyNumberFormat="1" applyFont="1" applyFill="1" applyBorder="1" applyAlignment="1">
      <alignment horizontal="center" vertical="center"/>
    </xf>
    <xf numFmtId="0" fontId="106" fillId="60" borderId="263" xfId="0" applyFont="1" applyFill="1" applyBorder="1" applyAlignment="1">
      <alignment horizontal="center" vertical="center"/>
    </xf>
    <xf numFmtId="2" fontId="106" fillId="73" borderId="263" xfId="0" applyNumberFormat="1" applyFont="1" applyFill="1" applyBorder="1" applyAlignment="1">
      <alignment horizontal="center" vertical="center"/>
    </xf>
    <xf numFmtId="2" fontId="106" fillId="60" borderId="263" xfId="0" applyNumberFormat="1" applyFont="1" applyFill="1" applyBorder="1" applyAlignment="1">
      <alignment horizontal="center" vertical="center"/>
    </xf>
    <xf numFmtId="185" fontId="106" fillId="0" borderId="263" xfId="0" applyNumberFormat="1" applyFont="1" applyBorder="1" applyAlignment="1">
      <alignment horizontal="center" vertical="center"/>
    </xf>
    <xf numFmtId="40" fontId="106" fillId="0" borderId="264" xfId="0" applyNumberFormat="1" applyFont="1" applyBorder="1" applyAlignment="1">
      <alignment horizontal="center" vertical="center"/>
    </xf>
    <xf numFmtId="0" fontId="104" fillId="58" borderId="255" xfId="0" applyFont="1" applyFill="1" applyBorder="1" applyAlignment="1">
      <alignment horizontal="center" vertical="center" wrapText="1"/>
    </xf>
    <xf numFmtId="10" fontId="106" fillId="0" borderId="13" xfId="150" applyNumberFormat="1" applyFont="1" applyBorder="1" applyAlignment="1">
      <alignment horizontal="center" vertical="center"/>
    </xf>
    <xf numFmtId="10" fontId="106" fillId="0" borderId="0" xfId="150" applyNumberFormat="1" applyFont="1" applyBorder="1" applyAlignment="1">
      <alignment horizontal="center" vertical="center"/>
    </xf>
    <xf numFmtId="10" fontId="101" fillId="0" borderId="0" xfId="150" applyNumberFormat="1" applyFont="1" applyBorder="1" applyAlignment="1">
      <alignment horizontal="center" vertical="center"/>
    </xf>
    <xf numFmtId="10" fontId="106" fillId="65" borderId="39" xfId="150" applyNumberFormat="1" applyFont="1" applyFill="1" applyBorder="1" applyAlignment="1">
      <alignment horizontal="center" vertical="center"/>
    </xf>
    <xf numFmtId="10" fontId="106" fillId="0" borderId="39" xfId="150" applyNumberFormat="1" applyFont="1" applyBorder="1" applyAlignment="1">
      <alignment horizontal="center" vertical="center"/>
    </xf>
    <xf numFmtId="10" fontId="101" fillId="0" borderId="218" xfId="150" applyNumberFormat="1" applyFont="1" applyBorder="1"/>
    <xf numFmtId="44" fontId="106" fillId="0" borderId="254" xfId="155" applyFont="1" applyBorder="1" applyAlignment="1">
      <alignment horizontal="center" vertical="center"/>
    </xf>
    <xf numFmtId="44" fontId="106" fillId="0" borderId="13" xfId="155" applyFont="1" applyBorder="1" applyAlignment="1">
      <alignment horizontal="center" vertical="center"/>
    </xf>
    <xf numFmtId="44" fontId="106" fillId="0" borderId="29" xfId="155" applyFont="1" applyBorder="1" applyAlignment="1">
      <alignment horizontal="center" vertical="center"/>
    </xf>
    <xf numFmtId="44" fontId="106" fillId="0" borderId="0" xfId="155" applyFont="1" applyBorder="1" applyAlignment="1">
      <alignment horizontal="center" vertical="center"/>
    </xf>
    <xf numFmtId="44" fontId="101" fillId="0" borderId="29" xfId="155" applyFont="1" applyBorder="1" applyAlignment="1">
      <alignment horizontal="center" vertical="center"/>
    </xf>
    <xf numFmtId="44" fontId="101" fillId="0" borderId="0" xfId="155" applyFont="1" applyBorder="1" applyAlignment="1">
      <alignment horizontal="center" vertical="center"/>
    </xf>
    <xf numFmtId="44" fontId="106" fillId="65" borderId="167" xfId="155" applyFont="1" applyFill="1" applyBorder="1" applyAlignment="1">
      <alignment horizontal="center" vertical="center"/>
    </xf>
    <xf numFmtId="44" fontId="106" fillId="65" borderId="39" xfId="155" applyFont="1" applyFill="1" applyBorder="1" applyAlignment="1">
      <alignment horizontal="center" vertical="center"/>
    </xf>
    <xf numFmtId="44" fontId="106" fillId="0" borderId="167" xfId="155" applyFont="1" applyBorder="1" applyAlignment="1">
      <alignment horizontal="center" vertical="center"/>
    </xf>
    <xf numFmtId="44" fontId="106" fillId="0" borderId="39" xfId="155" applyFont="1" applyBorder="1" applyAlignment="1">
      <alignment horizontal="center" vertical="center"/>
    </xf>
    <xf numFmtId="44" fontId="101" fillId="0" borderId="270" xfId="155" applyFont="1" applyBorder="1"/>
    <xf numFmtId="44" fontId="101" fillId="0" borderId="218" xfId="155" applyFont="1" applyBorder="1"/>
    <xf numFmtId="44" fontId="106" fillId="0" borderId="263" xfId="155" applyFont="1" applyBorder="1" applyAlignment="1">
      <alignment horizontal="center" vertical="center"/>
    </xf>
    <xf numFmtId="44" fontId="106" fillId="0" borderId="270" xfId="155" applyFont="1" applyBorder="1" applyAlignment="1">
      <alignment horizontal="center" vertical="center"/>
    </xf>
    <xf numFmtId="44" fontId="106" fillId="0" borderId="261" xfId="155" applyFont="1" applyBorder="1" applyAlignment="1">
      <alignment horizontal="center" vertical="center"/>
    </xf>
    <xf numFmtId="10" fontId="106" fillId="0" borderId="263" xfId="150" applyNumberFormat="1" applyFont="1" applyBorder="1" applyAlignment="1">
      <alignment horizontal="center" vertical="center"/>
    </xf>
    <xf numFmtId="44" fontId="106" fillId="0" borderId="269" xfId="155" applyFont="1" applyBorder="1" applyAlignment="1">
      <alignment horizontal="center" vertical="center"/>
    </xf>
    <xf numFmtId="44" fontId="106" fillId="0" borderId="30" xfId="155" applyFont="1" applyBorder="1" applyAlignment="1">
      <alignment horizontal="center" vertical="center"/>
    </xf>
    <xf numFmtId="44" fontId="101" fillId="0" borderId="30" xfId="155" applyFont="1" applyBorder="1" applyAlignment="1">
      <alignment horizontal="center" vertical="center"/>
    </xf>
    <xf numFmtId="44" fontId="106" fillId="65" borderId="168" xfId="155" applyFont="1" applyFill="1" applyBorder="1" applyAlignment="1">
      <alignment horizontal="center" vertical="center"/>
    </xf>
    <xf numFmtId="44" fontId="106" fillId="0" borderId="168" xfId="155" applyFont="1" applyBorder="1" applyAlignment="1">
      <alignment horizontal="center" vertical="center"/>
    </xf>
    <xf numFmtId="44" fontId="101" fillId="0" borderId="271" xfId="155" applyFont="1" applyBorder="1"/>
    <xf numFmtId="44" fontId="106" fillId="65" borderId="254" xfId="155" applyFont="1" applyFill="1" applyBorder="1" applyAlignment="1">
      <alignment horizontal="center" vertical="center"/>
    </xf>
    <xf numFmtId="44" fontId="106" fillId="65" borderId="269" xfId="155" applyFont="1" applyFill="1" applyBorder="1" applyAlignment="1">
      <alignment horizontal="center" vertical="center"/>
    </xf>
    <xf numFmtId="44" fontId="106" fillId="65" borderId="270" xfId="155" applyFont="1" applyFill="1" applyBorder="1" applyAlignment="1">
      <alignment horizontal="center" vertical="center"/>
    </xf>
    <xf numFmtId="44" fontId="106" fillId="65" borderId="261" xfId="155" applyFont="1" applyFill="1" applyBorder="1" applyAlignment="1">
      <alignment horizontal="center" vertical="center"/>
    </xf>
    <xf numFmtId="44" fontId="106" fillId="65" borderId="265" xfId="155" applyFont="1" applyFill="1" applyBorder="1" applyAlignment="1">
      <alignment horizontal="center" vertical="center"/>
    </xf>
    <xf numFmtId="0" fontId="62" fillId="58" borderId="14" xfId="0" applyFont="1" applyFill="1" applyBorder="1" applyAlignment="1">
      <alignment horizontal="center" vertical="center"/>
    </xf>
    <xf numFmtId="0" fontId="87" fillId="70" borderId="0" xfId="149" applyFont="1" applyFill="1" applyBorder="1" applyAlignment="1">
      <alignment horizontal="left" vertical="center"/>
    </xf>
    <xf numFmtId="0" fontId="41" fillId="0" borderId="166" xfId="149" applyBorder="1" applyAlignment="1">
      <alignment horizontal="left" vertical="center"/>
    </xf>
    <xf numFmtId="0" fontId="41" fillId="0" borderId="0" xfId="149" applyBorder="1" applyAlignment="1">
      <alignment horizontal="left" vertical="center"/>
    </xf>
    <xf numFmtId="0" fontId="41" fillId="0" borderId="0" xfId="149" applyBorder="1" applyAlignment="1">
      <alignment horizontal="center" vertical="center"/>
    </xf>
    <xf numFmtId="0" fontId="41" fillId="62" borderId="0" xfId="149" applyFill="1" applyBorder="1" applyAlignment="1">
      <alignment horizontal="left" vertical="center"/>
    </xf>
    <xf numFmtId="49" fontId="40" fillId="0" borderId="27" xfId="75" applyNumberFormat="1" applyFont="1" applyBorder="1" applyAlignment="1">
      <alignment vertical="top" wrapText="1"/>
    </xf>
    <xf numFmtId="49" fontId="40" fillId="0" borderId="26" xfId="75" applyNumberFormat="1" applyFont="1" applyBorder="1" applyAlignment="1">
      <alignment vertical="top" wrapText="1"/>
    </xf>
    <xf numFmtId="0" fontId="17" fillId="0" borderId="26" xfId="75" applyBorder="1"/>
    <xf numFmtId="0" fontId="17" fillId="0" borderId="28" xfId="75" applyBorder="1"/>
    <xf numFmtId="49" fontId="40" fillId="0" borderId="29" xfId="75" applyNumberFormat="1" applyFont="1" applyBorder="1" applyAlignment="1">
      <alignment vertical="top" wrapText="1"/>
    </xf>
    <xf numFmtId="49" fontId="40" fillId="0" borderId="0" xfId="75" applyNumberFormat="1" applyFont="1" applyAlignment="1">
      <alignment vertical="top" wrapText="1"/>
    </xf>
    <xf numFmtId="0" fontId="17" fillId="0" borderId="30" xfId="75" applyBorder="1"/>
    <xf numFmtId="0" fontId="0" fillId="0" borderId="29" xfId="0" applyBorder="1" applyAlignment="1">
      <alignment horizontal="center" vertical="center"/>
    </xf>
    <xf numFmtId="0" fontId="15" fillId="0" borderId="29" xfId="0" applyFont="1" applyBorder="1" applyAlignment="1">
      <alignment horizontal="center" vertical="center"/>
    </xf>
    <xf numFmtId="17" fontId="15" fillId="0" borderId="0" xfId="0" applyNumberFormat="1" applyFont="1" applyAlignment="1">
      <alignment horizontal="center" vertical="center"/>
    </xf>
    <xf numFmtId="0" fontId="15" fillId="0" borderId="0" xfId="0" applyFont="1" applyAlignment="1">
      <alignment horizontal="center" vertical="center"/>
    </xf>
    <xf numFmtId="0" fontId="0" fillId="0" borderId="30" xfId="0" applyBorder="1" applyAlignment="1">
      <alignment horizontal="center" vertical="center"/>
    </xf>
    <xf numFmtId="0" fontId="15" fillId="74" borderId="133" xfId="0" applyFont="1" applyFill="1" applyBorder="1" applyAlignment="1">
      <alignment horizontal="center" vertical="center"/>
    </xf>
    <xf numFmtId="0" fontId="15" fillId="0" borderId="133" xfId="0" applyFont="1" applyBorder="1" applyAlignment="1">
      <alignment horizontal="center" vertical="center"/>
    </xf>
    <xf numFmtId="0" fontId="0" fillId="0" borderId="133" xfId="0" applyBorder="1" applyAlignment="1">
      <alignment horizontal="left" vertical="center"/>
    </xf>
    <xf numFmtId="4" fontId="0" fillId="0" borderId="133" xfId="0" applyNumberFormat="1" applyBorder="1" applyAlignment="1">
      <alignment horizontal="center" vertical="center"/>
    </xf>
    <xf numFmtId="4" fontId="0" fillId="0" borderId="0" xfId="0" applyNumberFormat="1" applyBorder="1" applyAlignment="1">
      <alignment horizontal="center" vertical="center"/>
    </xf>
    <xf numFmtId="17" fontId="15" fillId="0" borderId="0" xfId="0" applyNumberFormat="1" applyFont="1" applyBorder="1" applyAlignment="1">
      <alignment horizontal="center" vertical="center"/>
    </xf>
    <xf numFmtId="0" fontId="15" fillId="0" borderId="167" xfId="0" applyFont="1" applyBorder="1" applyAlignment="1">
      <alignment horizontal="center" vertical="center" wrapText="1"/>
    </xf>
    <xf numFmtId="17" fontId="15" fillId="0" borderId="133" xfId="0" applyNumberFormat="1" applyFont="1" applyBorder="1" applyAlignment="1">
      <alignment horizontal="center" vertical="center"/>
    </xf>
    <xf numFmtId="0" fontId="0" fillId="0" borderId="0" xfId="0" applyBorder="1"/>
    <xf numFmtId="0" fontId="15" fillId="65" borderId="133" xfId="0" applyFont="1" applyFill="1" applyBorder="1" applyAlignment="1">
      <alignment horizontal="center" vertical="center"/>
    </xf>
    <xf numFmtId="0" fontId="15" fillId="0" borderId="29" xfId="0" applyFont="1" applyBorder="1" applyAlignment="1">
      <alignment horizontal="center" vertical="center" wrapText="1"/>
    </xf>
    <xf numFmtId="0" fontId="0" fillId="0" borderId="272" xfId="0" applyBorder="1"/>
    <xf numFmtId="0" fontId="111" fillId="64" borderId="27" xfId="0" applyFont="1" applyFill="1" applyBorder="1" applyAlignment="1">
      <alignment horizontal="left" vertical="center"/>
    </xf>
    <xf numFmtId="0" fontId="0" fillId="64" borderId="26" xfId="0" applyFill="1" applyBorder="1" applyAlignment="1">
      <alignment vertical="center"/>
    </xf>
    <xf numFmtId="0" fontId="111" fillId="64" borderId="26" xfId="0" applyFont="1" applyFill="1" applyBorder="1" applyAlignment="1">
      <alignment horizontal="center" vertical="center"/>
    </xf>
    <xf numFmtId="0" fontId="111" fillId="64" borderId="26" xfId="0" applyFont="1" applyFill="1" applyBorder="1" applyAlignment="1">
      <alignment horizontal="right" vertical="center"/>
    </xf>
    <xf numFmtId="180" fontId="111" fillId="64" borderId="26" xfId="0" applyNumberFormat="1" applyFont="1" applyFill="1" applyBorder="1" applyAlignment="1">
      <alignment horizontal="center" vertical="center"/>
    </xf>
    <xf numFmtId="180" fontId="111" fillId="64" borderId="28" xfId="0" applyNumberFormat="1" applyFont="1" applyFill="1" applyBorder="1" applyAlignment="1">
      <alignment horizontal="center" vertical="center"/>
    </xf>
    <xf numFmtId="0" fontId="112" fillId="64" borderId="29" xfId="0" applyFont="1" applyFill="1" applyBorder="1" applyAlignment="1">
      <alignment horizontal="left" vertical="center"/>
    </xf>
    <xf numFmtId="0" fontId="0" fillId="64" borderId="0" xfId="0" applyFill="1" applyBorder="1" applyAlignment="1">
      <alignment vertical="center"/>
    </xf>
    <xf numFmtId="17" fontId="112" fillId="64" borderId="0" xfId="0" applyNumberFormat="1" applyFont="1" applyFill="1" applyBorder="1" applyAlignment="1">
      <alignment horizontal="center" vertical="center"/>
    </xf>
    <xf numFmtId="0" fontId="112" fillId="64" borderId="0" xfId="0" applyFont="1" applyFill="1" applyBorder="1" applyAlignment="1">
      <alignment horizontal="right" vertical="center"/>
    </xf>
    <xf numFmtId="0" fontId="113" fillId="64" borderId="0" xfId="0" applyFont="1" applyFill="1" applyBorder="1" applyAlignment="1">
      <alignment horizontal="center" vertical="center"/>
    </xf>
    <xf numFmtId="186" fontId="112" fillId="64" borderId="0" xfId="0" applyNumberFormat="1" applyFont="1" applyFill="1" applyBorder="1" applyAlignment="1">
      <alignment horizontal="center" vertical="center"/>
    </xf>
    <xf numFmtId="0" fontId="112" fillId="64" borderId="30" xfId="0" applyFont="1" applyFill="1" applyBorder="1" applyAlignment="1">
      <alignment horizontal="center" vertical="center"/>
    </xf>
    <xf numFmtId="0" fontId="112" fillId="64" borderId="31" xfId="0" applyFont="1" applyFill="1" applyBorder="1" applyAlignment="1">
      <alignment horizontal="center" vertical="center"/>
    </xf>
    <xf numFmtId="182" fontId="99" fillId="64" borderId="25" xfId="0" applyNumberFormat="1" applyFont="1" applyFill="1" applyBorder="1" applyAlignment="1">
      <alignment horizontal="center" vertical="center" wrapText="1"/>
    </xf>
    <xf numFmtId="0" fontId="116" fillId="64" borderId="25" xfId="0" applyFont="1" applyFill="1" applyBorder="1" applyAlignment="1">
      <alignment horizontal="center" vertical="center"/>
    </xf>
    <xf numFmtId="0" fontId="116" fillId="64" borderId="29" xfId="0" applyFont="1" applyFill="1" applyBorder="1" applyAlignment="1">
      <alignment horizontal="center" vertical="center"/>
    </xf>
    <xf numFmtId="0" fontId="116" fillId="64" borderId="0" xfId="0" applyFont="1" applyFill="1" applyBorder="1" applyAlignment="1">
      <alignment horizontal="left" vertical="center" wrapText="1"/>
    </xf>
    <xf numFmtId="186" fontId="116" fillId="64" borderId="0" xfId="0" applyNumberFormat="1" applyFont="1" applyFill="1" applyBorder="1" applyAlignment="1">
      <alignment horizontal="center" vertical="center"/>
    </xf>
    <xf numFmtId="0" fontId="116" fillId="64" borderId="0" xfId="0" applyFont="1" applyFill="1" applyBorder="1" applyAlignment="1">
      <alignment horizontal="center" vertical="center"/>
    </xf>
    <xf numFmtId="180" fontId="116" fillId="64" borderId="0" xfId="0" applyNumberFormat="1" applyFont="1" applyFill="1" applyBorder="1" applyAlignment="1">
      <alignment horizontal="right" vertical="center"/>
    </xf>
    <xf numFmtId="0" fontId="0" fillId="64" borderId="0" xfId="0" applyFill="1" applyBorder="1" applyAlignment="1">
      <alignment horizontal="center" vertical="center"/>
    </xf>
    <xf numFmtId="0" fontId="0" fillId="64" borderId="30" xfId="0" applyFill="1" applyBorder="1" applyAlignment="1">
      <alignment horizontal="center" vertical="center"/>
    </xf>
    <xf numFmtId="0" fontId="116" fillId="64" borderId="31" xfId="0" applyFont="1" applyFill="1" applyBorder="1" applyAlignment="1">
      <alignment horizontal="center" vertical="center"/>
    </xf>
    <xf numFmtId="0" fontId="116" fillId="64" borderId="44" xfId="0" applyFont="1" applyFill="1" applyBorder="1" applyAlignment="1">
      <alignment horizontal="center" vertical="center"/>
    </xf>
    <xf numFmtId="0" fontId="115" fillId="64" borderId="0" xfId="0" applyFont="1" applyFill="1" applyBorder="1" applyAlignment="1">
      <alignment horizontal="right" vertical="center"/>
    </xf>
    <xf numFmtId="0" fontId="117" fillId="64" borderId="255" xfId="0" applyFont="1" applyFill="1" applyBorder="1" applyAlignment="1">
      <alignment horizontal="center" vertical="center" wrapText="1"/>
    </xf>
    <xf numFmtId="0" fontId="0" fillId="0" borderId="272" xfId="0" applyBorder="1" applyAlignment="1">
      <alignment vertical="center"/>
    </xf>
    <xf numFmtId="182" fontId="99" fillId="64" borderId="30" xfId="0" applyNumberFormat="1" applyFont="1" applyFill="1" applyBorder="1" applyAlignment="1">
      <alignment horizontal="center" vertical="center" wrapText="1"/>
    </xf>
    <xf numFmtId="0" fontId="116" fillId="0" borderId="29" xfId="0" applyFont="1" applyBorder="1" applyAlignment="1">
      <alignment horizontal="right" vertical="center"/>
    </xf>
    <xf numFmtId="0" fontId="0" fillId="0" borderId="0" xfId="0" applyBorder="1" applyAlignment="1">
      <alignment vertical="center"/>
    </xf>
    <xf numFmtId="0" fontId="0" fillId="0" borderId="0" xfId="0" applyBorder="1" applyAlignment="1">
      <alignment horizontal="center" vertical="center"/>
    </xf>
    <xf numFmtId="0" fontId="45" fillId="0" borderId="0" xfId="0" applyFont="1" applyBorder="1" applyAlignment="1">
      <alignment vertical="center" wrapText="1"/>
    </xf>
    <xf numFmtId="183" fontId="45" fillId="0" borderId="0" xfId="0" applyNumberFormat="1" applyFont="1" applyBorder="1" applyAlignment="1">
      <alignment horizontal="center" vertical="center"/>
    </xf>
    <xf numFmtId="4" fontId="45" fillId="0" borderId="0" xfId="0" applyNumberFormat="1" applyFont="1" applyBorder="1" applyAlignment="1">
      <alignment horizontal="center" vertical="center"/>
    </xf>
    <xf numFmtId="180" fontId="45" fillId="0" borderId="0" xfId="0" applyNumberFormat="1" applyFont="1" applyBorder="1" applyAlignment="1">
      <alignment horizontal="right" vertical="center"/>
    </xf>
    <xf numFmtId="0" fontId="45" fillId="0" borderId="0" xfId="0" applyFont="1" applyBorder="1" applyAlignment="1">
      <alignment horizontal="center" vertical="center"/>
    </xf>
    <xf numFmtId="0" fontId="45" fillId="0" borderId="30" xfId="0" applyFont="1" applyBorder="1" applyAlignment="1">
      <alignment horizontal="center" vertical="center"/>
    </xf>
    <xf numFmtId="0" fontId="0" fillId="64" borderId="26" xfId="0" applyFill="1" applyBorder="1" applyAlignment="1">
      <alignment horizontal="center" vertical="center"/>
    </xf>
    <xf numFmtId="0" fontId="0" fillId="64" borderId="28" xfId="0" applyFill="1" applyBorder="1" applyAlignment="1">
      <alignment horizontal="center" vertical="center"/>
    </xf>
    <xf numFmtId="0" fontId="116" fillId="64" borderId="0" xfId="0" applyFont="1" applyFill="1" applyAlignment="1">
      <alignment horizontal="center" vertical="center"/>
    </xf>
    <xf numFmtId="0" fontId="116" fillId="64" borderId="0" xfId="0" applyFont="1" applyFill="1" applyAlignment="1">
      <alignment horizontal="left" vertical="center" wrapText="1"/>
    </xf>
    <xf numFmtId="186" fontId="116" fillId="64" borderId="0" xfId="0" applyNumberFormat="1" applyFont="1" applyFill="1" applyAlignment="1">
      <alignment horizontal="center" vertical="center"/>
    </xf>
    <xf numFmtId="0" fontId="118" fillId="0" borderId="29" xfId="0" applyFont="1" applyBorder="1" applyAlignment="1">
      <alignment vertical="center"/>
    </xf>
    <xf numFmtId="0" fontId="118" fillId="0" borderId="0" xfId="0" applyFont="1" applyBorder="1" applyAlignment="1">
      <alignment vertical="center"/>
    </xf>
    <xf numFmtId="0" fontId="118" fillId="0" borderId="0" xfId="0" applyFont="1" applyBorder="1" applyAlignment="1">
      <alignment horizontal="center" vertical="center"/>
    </xf>
    <xf numFmtId="0" fontId="118" fillId="0" borderId="30" xfId="0" applyFont="1" applyBorder="1" applyAlignment="1">
      <alignment horizontal="center" vertical="center"/>
    </xf>
    <xf numFmtId="0" fontId="45" fillId="0" borderId="29" xfId="0" applyFont="1" applyBorder="1" applyAlignment="1">
      <alignment horizontal="center" vertical="center"/>
    </xf>
    <xf numFmtId="186" fontId="45" fillId="0" borderId="0" xfId="0" applyNumberFormat="1" applyFont="1" applyBorder="1" applyAlignment="1">
      <alignment horizontal="center" vertical="center"/>
    </xf>
    <xf numFmtId="0" fontId="45" fillId="0" borderId="0" xfId="0" applyFont="1" applyBorder="1" applyAlignment="1">
      <alignment vertical="center"/>
    </xf>
    <xf numFmtId="0" fontId="0" fillId="0" borderId="0" xfId="0" applyFill="1" applyBorder="1" applyAlignment="1">
      <alignment vertical="center"/>
    </xf>
    <xf numFmtId="0" fontId="115" fillId="0" borderId="0" xfId="0" applyFont="1" applyFill="1" applyBorder="1" applyAlignment="1">
      <alignment horizontal="left" vertical="center"/>
    </xf>
    <xf numFmtId="0" fontId="115" fillId="0" borderId="0" xfId="0" applyFont="1" applyFill="1" applyBorder="1" applyAlignment="1">
      <alignment horizontal="center" vertical="center"/>
    </xf>
    <xf numFmtId="0" fontId="117" fillId="0" borderId="0" xfId="0" applyFont="1" applyFill="1" applyBorder="1" applyAlignment="1">
      <alignment horizontal="center" vertical="center" wrapText="1"/>
    </xf>
    <xf numFmtId="0" fontId="0" fillId="0" borderId="0" xfId="0" applyFill="1" applyBorder="1"/>
    <xf numFmtId="0" fontId="0" fillId="0" borderId="272" xfId="0" applyFill="1" applyBorder="1" applyAlignment="1">
      <alignment vertical="center"/>
    </xf>
    <xf numFmtId="0" fontId="111" fillId="0" borderId="0" xfId="0" applyFont="1" applyBorder="1" applyAlignment="1">
      <alignment horizontal="left" vertical="center"/>
    </xf>
    <xf numFmtId="0" fontId="111" fillId="0" borderId="0" xfId="0" applyFont="1" applyBorder="1" applyAlignment="1">
      <alignment horizontal="right" vertical="center"/>
    </xf>
    <xf numFmtId="0" fontId="115" fillId="0" borderId="0" xfId="0" applyFont="1" applyFill="1" applyBorder="1" applyAlignment="1">
      <alignment horizontal="right" vertical="center"/>
    </xf>
    <xf numFmtId="0" fontId="116" fillId="0" borderId="0" xfId="0" applyFont="1" applyFill="1" applyBorder="1" applyAlignment="1">
      <alignment horizontal="center" vertical="center"/>
    </xf>
    <xf numFmtId="0" fontId="112" fillId="0" borderId="0" xfId="0" applyFont="1" applyBorder="1" applyAlignment="1">
      <alignment horizontal="left" vertical="center"/>
    </xf>
    <xf numFmtId="0" fontId="112" fillId="0" borderId="0" xfId="0" applyFont="1" applyBorder="1" applyAlignment="1">
      <alignment horizontal="right" vertical="center"/>
    </xf>
    <xf numFmtId="0" fontId="116" fillId="0" borderId="0" xfId="0" applyFont="1" applyBorder="1" applyAlignment="1">
      <alignment horizontal="center" vertical="center"/>
    </xf>
    <xf numFmtId="0" fontId="119" fillId="0" borderId="0" xfId="0" applyFont="1" applyBorder="1" applyAlignment="1">
      <alignment vertical="center"/>
    </xf>
    <xf numFmtId="0" fontId="119" fillId="0" borderId="0" xfId="0" applyFont="1" applyBorder="1" applyAlignment="1">
      <alignment horizontal="center" vertical="center"/>
    </xf>
    <xf numFmtId="0" fontId="116" fillId="0" borderId="0" xfId="0" applyFont="1" applyBorder="1" applyAlignment="1">
      <alignment horizontal="left" vertical="center" wrapText="1"/>
    </xf>
    <xf numFmtId="186" fontId="116" fillId="0" borderId="0" xfId="0" applyNumberFormat="1" applyFont="1" applyBorder="1" applyAlignment="1">
      <alignment horizontal="center" vertical="center"/>
    </xf>
    <xf numFmtId="0" fontId="109" fillId="0" borderId="0" xfId="0" applyFont="1" applyBorder="1" applyAlignment="1">
      <alignment vertical="center"/>
    </xf>
    <xf numFmtId="0" fontId="109" fillId="0" borderId="0" xfId="0" applyFont="1" applyBorder="1" applyAlignment="1">
      <alignment horizontal="center" vertical="center"/>
    </xf>
    <xf numFmtId="0" fontId="120" fillId="0" borderId="0" xfId="0" applyFont="1" applyBorder="1" applyAlignment="1">
      <alignment horizontal="right" vertical="center"/>
    </xf>
    <xf numFmtId="186" fontId="120" fillId="0" borderId="0" xfId="0" applyNumberFormat="1" applyFont="1" applyBorder="1" applyAlignment="1">
      <alignment horizontal="center" vertical="center"/>
    </xf>
    <xf numFmtId="0" fontId="120" fillId="0" borderId="0" xfId="0" applyFont="1" applyBorder="1" applyAlignment="1">
      <alignment vertical="center" wrapText="1"/>
    </xf>
    <xf numFmtId="0" fontId="121" fillId="0" borderId="0" xfId="0" applyFont="1" applyBorder="1" applyAlignment="1">
      <alignment horizontal="center" vertical="center"/>
    </xf>
    <xf numFmtId="0" fontId="116" fillId="0" borderId="0" xfId="0" applyFont="1" applyAlignment="1">
      <alignment horizontal="center" vertical="center"/>
    </xf>
    <xf numFmtId="0" fontId="116" fillId="0" borderId="0" xfId="0" applyFont="1" applyAlignment="1">
      <alignment horizontal="left" vertical="center" wrapText="1"/>
    </xf>
    <xf numFmtId="186" fontId="116" fillId="0" borderId="0" xfId="0" applyNumberFormat="1" applyFont="1" applyAlignment="1">
      <alignment horizontal="center" vertical="center"/>
    </xf>
    <xf numFmtId="0" fontId="118" fillId="0" borderId="0" xfId="0" applyFont="1" applyAlignment="1">
      <alignment vertical="center"/>
    </xf>
    <xf numFmtId="0" fontId="118" fillId="0" borderId="0" xfId="0" applyFont="1" applyAlignment="1">
      <alignment horizontal="center" vertical="center"/>
    </xf>
    <xf numFmtId="0" fontId="45" fillId="0" borderId="0" xfId="0" applyFont="1" applyAlignment="1">
      <alignment horizontal="center" vertical="center"/>
    </xf>
    <xf numFmtId="0" fontId="45" fillId="0" borderId="0" xfId="0" applyFont="1" applyAlignment="1">
      <alignment vertical="center" wrapText="1"/>
    </xf>
    <xf numFmtId="183" fontId="45" fillId="0" borderId="0" xfId="0" applyNumberFormat="1" applyFont="1" applyAlignment="1">
      <alignment horizontal="center" vertical="center"/>
    </xf>
    <xf numFmtId="4" fontId="45" fillId="0" borderId="0" xfId="0" applyNumberFormat="1" applyFont="1" applyAlignment="1">
      <alignment horizontal="center" vertical="center"/>
    </xf>
    <xf numFmtId="180" fontId="45" fillId="0" borderId="0" xfId="0" applyNumberFormat="1" applyFont="1" applyAlignment="1">
      <alignment horizontal="right" vertical="center"/>
    </xf>
    <xf numFmtId="0" fontId="45" fillId="0" borderId="0" xfId="0" applyFont="1" applyAlignment="1">
      <alignment vertical="center"/>
    </xf>
    <xf numFmtId="0" fontId="118" fillId="0" borderId="0" xfId="0" applyFont="1" applyAlignment="1">
      <alignment horizontal="right" vertical="center"/>
    </xf>
    <xf numFmtId="180" fontId="118" fillId="0" borderId="0" xfId="0" applyNumberFormat="1" applyFont="1" applyAlignment="1">
      <alignment horizontal="center" vertical="center"/>
    </xf>
    <xf numFmtId="0" fontId="45" fillId="0" borderId="0" xfId="0" applyFont="1" applyAlignment="1">
      <alignment horizontal="right" vertical="center"/>
    </xf>
    <xf numFmtId="186" fontId="45" fillId="0" borderId="0" xfId="0" applyNumberFormat="1" applyFont="1" applyAlignment="1">
      <alignment horizontal="center" vertical="center"/>
    </xf>
    <xf numFmtId="0" fontId="0" fillId="0" borderId="0" xfId="0" applyAlignment="1">
      <alignment horizontal="right" vertical="center"/>
    </xf>
    <xf numFmtId="0" fontId="119" fillId="0" borderId="0" xfId="0" applyFont="1" applyAlignment="1">
      <alignment horizontal="left" vertical="center"/>
    </xf>
    <xf numFmtId="0" fontId="119" fillId="0" borderId="0" xfId="0" applyFont="1" applyAlignment="1">
      <alignment vertical="center"/>
    </xf>
    <xf numFmtId="0" fontId="119" fillId="0" borderId="0" xfId="0" applyFont="1" applyAlignment="1">
      <alignment horizontal="center" vertical="center"/>
    </xf>
    <xf numFmtId="0" fontId="109" fillId="0" borderId="0" xfId="0" applyFont="1" applyAlignment="1">
      <alignment vertical="center"/>
    </xf>
    <xf numFmtId="0" fontId="109" fillId="0" borderId="0" xfId="0" applyFont="1" applyAlignment="1">
      <alignment horizontal="center" vertical="center"/>
    </xf>
    <xf numFmtId="0" fontId="120" fillId="0" borderId="0" xfId="0" applyFont="1" applyAlignment="1">
      <alignment vertical="center"/>
    </xf>
    <xf numFmtId="17" fontId="120" fillId="0" borderId="0" xfId="0" applyNumberFormat="1" applyFont="1" applyAlignment="1">
      <alignment horizontal="center" vertical="center"/>
    </xf>
    <xf numFmtId="0" fontId="120" fillId="0" borderId="0" xfId="0" applyFont="1" applyAlignment="1">
      <alignment horizontal="right" vertical="center"/>
    </xf>
    <xf numFmtId="4" fontId="120" fillId="0" borderId="0" xfId="0" applyNumberFormat="1" applyFont="1" applyAlignment="1">
      <alignment horizontal="center" vertical="center"/>
    </xf>
    <xf numFmtId="0" fontId="120" fillId="0" borderId="0" xfId="0" applyFont="1" applyAlignment="1">
      <alignment vertical="center" wrapText="1"/>
    </xf>
    <xf numFmtId="0" fontId="120" fillId="0" borderId="0" xfId="0" applyFont="1" applyAlignment="1">
      <alignment horizontal="center" vertical="center" wrapText="1"/>
    </xf>
    <xf numFmtId="0" fontId="121" fillId="0" borderId="0" xfId="0" applyFont="1" applyAlignment="1">
      <alignment horizontal="center" vertical="center"/>
    </xf>
    <xf numFmtId="186" fontId="120" fillId="0" borderId="0" xfId="0" applyNumberFormat="1" applyFont="1" applyAlignment="1">
      <alignment horizontal="center" vertical="center"/>
    </xf>
    <xf numFmtId="10" fontId="118" fillId="0" borderId="0" xfId="0" applyNumberFormat="1" applyFont="1" applyAlignment="1">
      <alignment horizontal="right" vertical="center"/>
    </xf>
    <xf numFmtId="0" fontId="109" fillId="0" borderId="0" xfId="0" applyFont="1" applyAlignment="1">
      <alignment horizontal="right" vertical="center"/>
    </xf>
    <xf numFmtId="182" fontId="45" fillId="0" borderId="0" xfId="0" applyNumberFormat="1" applyFont="1" applyAlignment="1">
      <alignment vertical="center"/>
    </xf>
    <xf numFmtId="0" fontId="15" fillId="0" borderId="27" xfId="0" applyFont="1" applyBorder="1" applyAlignment="1">
      <alignment horizontal="center" vertical="center"/>
    </xf>
    <xf numFmtId="17" fontId="15" fillId="0" borderId="26" xfId="0" applyNumberFormat="1" applyFont="1" applyBorder="1" applyAlignment="1">
      <alignment horizontal="center" vertical="center"/>
    </xf>
    <xf numFmtId="0" fontId="15" fillId="0" borderId="26" xfId="0" applyFont="1" applyBorder="1" applyAlignment="1">
      <alignment horizontal="center" vertical="center"/>
    </xf>
    <xf numFmtId="0" fontId="0" fillId="0" borderId="26" xfId="0" applyBorder="1" applyAlignment="1">
      <alignment horizontal="center" vertical="center"/>
    </xf>
    <xf numFmtId="0" fontId="0" fillId="0" borderId="28" xfId="0" applyBorder="1" applyAlignment="1">
      <alignment horizontal="center" vertical="center"/>
    </xf>
    <xf numFmtId="0" fontId="15" fillId="0" borderId="0" xfId="0" applyFont="1" applyBorder="1" applyAlignment="1">
      <alignment horizontal="center" vertical="center"/>
    </xf>
    <xf numFmtId="0" fontId="15" fillId="75" borderId="133" xfId="0" applyFont="1" applyFill="1" applyBorder="1" applyAlignment="1">
      <alignment horizontal="center" vertical="center"/>
    </xf>
    <xf numFmtId="182" fontId="0" fillId="0" borderId="0" xfId="0" applyNumberFormat="1" applyBorder="1" applyAlignment="1">
      <alignment horizontal="center" vertical="center"/>
    </xf>
    <xf numFmtId="0" fontId="15" fillId="0" borderId="270" xfId="0" applyFont="1" applyBorder="1" applyAlignment="1">
      <alignment horizontal="center" vertical="center" wrapText="1"/>
    </xf>
    <xf numFmtId="17" fontId="15" fillId="0" borderId="133" xfId="0" applyNumberFormat="1" applyFont="1" applyBorder="1" applyAlignment="1">
      <alignment horizontal="center" vertical="center" wrapText="1"/>
    </xf>
    <xf numFmtId="0" fontId="0" fillId="65" borderId="12" xfId="0" applyFill="1" applyBorder="1"/>
    <xf numFmtId="0" fontId="111" fillId="75" borderId="27" xfId="0" applyFont="1" applyFill="1" applyBorder="1" applyAlignment="1">
      <alignment horizontal="left" vertical="center"/>
    </xf>
    <xf numFmtId="0" fontId="0" fillId="75" borderId="26" xfId="0" applyFill="1" applyBorder="1" applyAlignment="1">
      <alignment vertical="center"/>
    </xf>
    <xf numFmtId="0" fontId="111" fillId="75" borderId="26" xfId="0" applyFont="1" applyFill="1" applyBorder="1" applyAlignment="1">
      <alignment horizontal="center" vertical="center"/>
    </xf>
    <xf numFmtId="0" fontId="113" fillId="75" borderId="26" xfId="0" applyFont="1" applyFill="1" applyBorder="1" applyAlignment="1">
      <alignment horizontal="center" vertical="center"/>
    </xf>
    <xf numFmtId="0" fontId="0" fillId="75" borderId="26" xfId="0" applyFill="1" applyBorder="1" applyAlignment="1">
      <alignment horizontal="center" vertical="center"/>
    </xf>
    <xf numFmtId="0" fontId="0" fillId="75" borderId="28" xfId="0" applyFill="1" applyBorder="1" applyAlignment="1">
      <alignment horizontal="center" vertical="center"/>
    </xf>
    <xf numFmtId="0" fontId="112" fillId="75" borderId="29" xfId="0" applyFont="1" applyFill="1" applyBorder="1" applyAlignment="1">
      <alignment horizontal="left" vertical="center"/>
    </xf>
    <xf numFmtId="0" fontId="0" fillId="75" borderId="0" xfId="0" applyFill="1" applyBorder="1" applyAlignment="1">
      <alignment vertical="center"/>
    </xf>
    <xf numFmtId="17" fontId="112" fillId="75" borderId="0" xfId="0" applyNumberFormat="1" applyFont="1" applyFill="1" applyBorder="1" applyAlignment="1">
      <alignment horizontal="center" vertical="center"/>
    </xf>
    <xf numFmtId="0" fontId="112" fillId="75" borderId="0" xfId="0" applyFont="1" applyFill="1" applyBorder="1" applyAlignment="1">
      <alignment horizontal="right" vertical="center"/>
    </xf>
    <xf numFmtId="0" fontId="112" fillId="75" borderId="0" xfId="0" applyFont="1" applyFill="1" applyBorder="1" applyAlignment="1">
      <alignment horizontal="center" vertical="center"/>
    </xf>
    <xf numFmtId="186" fontId="112" fillId="75" borderId="0" xfId="0" applyNumberFormat="1" applyFont="1" applyFill="1" applyBorder="1" applyAlignment="1">
      <alignment horizontal="center" vertical="center"/>
    </xf>
    <xf numFmtId="0" fontId="112" fillId="75" borderId="30" xfId="0" applyFont="1" applyFill="1" applyBorder="1" applyAlignment="1">
      <alignment horizontal="center" vertical="center"/>
    </xf>
    <xf numFmtId="0" fontId="112" fillId="75" borderId="31" xfId="0" applyFont="1" applyFill="1" applyBorder="1" applyAlignment="1">
      <alignment horizontal="center" vertical="center"/>
    </xf>
    <xf numFmtId="182" fontId="122" fillId="75" borderId="25" xfId="0" applyNumberFormat="1" applyFont="1" applyFill="1" applyBorder="1" applyAlignment="1">
      <alignment horizontal="center" vertical="center"/>
    </xf>
    <xf numFmtId="0" fontId="115" fillId="75" borderId="0" xfId="0" applyFont="1" applyFill="1" applyBorder="1" applyAlignment="1">
      <alignment horizontal="right" vertical="center"/>
    </xf>
    <xf numFmtId="0" fontId="0" fillId="75" borderId="0" xfId="0" applyFill="1" applyBorder="1" applyAlignment="1">
      <alignment horizontal="center" vertical="center"/>
    </xf>
    <xf numFmtId="0" fontId="0" fillId="75" borderId="30" xfId="0" applyFill="1" applyBorder="1" applyAlignment="1">
      <alignment horizontal="center" vertical="center"/>
    </xf>
    <xf numFmtId="0" fontId="115" fillId="75" borderId="252" xfId="0" applyFont="1" applyFill="1" applyBorder="1" applyAlignment="1">
      <alignment horizontal="center" vertical="center"/>
    </xf>
    <xf numFmtId="0" fontId="115" fillId="75" borderId="266" xfId="0" applyFont="1" applyFill="1" applyBorder="1" applyAlignment="1">
      <alignment horizontal="center" vertical="center"/>
    </xf>
    <xf numFmtId="0" fontId="117" fillId="75" borderId="255" xfId="0" applyFont="1" applyFill="1" applyBorder="1" applyAlignment="1">
      <alignment horizontal="center" vertical="center" wrapText="1"/>
    </xf>
    <xf numFmtId="0" fontId="116" fillId="75" borderId="29" xfId="0" applyFont="1" applyFill="1" applyBorder="1" applyAlignment="1">
      <alignment horizontal="center" vertical="center"/>
    </xf>
    <xf numFmtId="0" fontId="116" fillId="75" borderId="0" xfId="0" applyFont="1" applyFill="1" applyBorder="1" applyAlignment="1">
      <alignment horizontal="left" vertical="center" wrapText="1"/>
    </xf>
    <xf numFmtId="186" fontId="116" fillId="75" borderId="0" xfId="0" applyNumberFormat="1" applyFont="1" applyFill="1" applyBorder="1" applyAlignment="1">
      <alignment horizontal="center" vertical="center"/>
    </xf>
    <xf numFmtId="0" fontId="116" fillId="75" borderId="0" xfId="0" applyFont="1" applyFill="1" applyBorder="1" applyAlignment="1">
      <alignment horizontal="center" vertical="center"/>
    </xf>
    <xf numFmtId="182" fontId="0" fillId="75" borderId="30" xfId="0" applyNumberFormat="1" applyFill="1" applyBorder="1" applyAlignment="1">
      <alignment horizontal="center" vertical="center"/>
    </xf>
    <xf numFmtId="187" fontId="0" fillId="0" borderId="0" xfId="0" applyNumberFormat="1"/>
    <xf numFmtId="0" fontId="116" fillId="75" borderId="31" xfId="0" applyFont="1" applyFill="1" applyBorder="1" applyAlignment="1">
      <alignment horizontal="center" vertical="center"/>
    </xf>
    <xf numFmtId="0" fontId="116" fillId="75" borderId="25" xfId="0" applyFont="1" applyFill="1" applyBorder="1" applyAlignment="1">
      <alignment horizontal="center" vertical="center"/>
    </xf>
    <xf numFmtId="0" fontId="115" fillId="75" borderId="25" xfId="0" applyFont="1" applyFill="1" applyBorder="1" applyAlignment="1">
      <alignment horizontal="right" vertical="center"/>
    </xf>
    <xf numFmtId="0" fontId="116" fillId="75" borderId="44" xfId="0" applyFont="1" applyFill="1" applyBorder="1" applyAlignment="1">
      <alignment horizontal="center" vertical="center"/>
    </xf>
    <xf numFmtId="0" fontId="0" fillId="0" borderId="30" xfId="0" applyBorder="1" applyAlignment="1">
      <alignment vertical="center"/>
    </xf>
    <xf numFmtId="0" fontId="0" fillId="0" borderId="0" xfId="0" applyBorder="1" applyAlignment="1">
      <alignment horizontal="left" vertical="center"/>
    </xf>
    <xf numFmtId="0" fontId="111" fillId="75" borderId="29" xfId="0" applyFont="1" applyFill="1" applyBorder="1" applyAlignment="1">
      <alignment horizontal="left" vertical="center"/>
    </xf>
    <xf numFmtId="0" fontId="111" fillId="75" borderId="0" xfId="0" applyFont="1" applyFill="1" applyBorder="1" applyAlignment="1">
      <alignment horizontal="center" vertical="center"/>
    </xf>
    <xf numFmtId="0" fontId="113" fillId="75" borderId="0" xfId="0" applyFont="1" applyFill="1" applyBorder="1" applyAlignment="1">
      <alignment horizontal="center" vertical="center"/>
    </xf>
    <xf numFmtId="0" fontId="116" fillId="75" borderId="273" xfId="0" applyFont="1" applyFill="1" applyBorder="1" applyAlignment="1">
      <alignment horizontal="center" vertical="center"/>
    </xf>
    <xf numFmtId="0" fontId="116" fillId="75" borderId="274" xfId="0" applyFont="1" applyFill="1" applyBorder="1" applyAlignment="1">
      <alignment horizontal="center" vertical="center"/>
    </xf>
    <xf numFmtId="0" fontId="115" fillId="75" borderId="274" xfId="0" applyFont="1" applyFill="1" applyBorder="1" applyAlignment="1">
      <alignment horizontal="right" vertical="center"/>
    </xf>
    <xf numFmtId="0" fontId="116" fillId="75" borderId="275" xfId="0" applyFont="1" applyFill="1" applyBorder="1" applyAlignment="1">
      <alignment horizontal="center" vertical="center"/>
    </xf>
    <xf numFmtId="0" fontId="0" fillId="0" borderId="0" xfId="0" applyFill="1" applyBorder="1" applyAlignment="1">
      <alignment horizontal="left" vertical="center"/>
    </xf>
    <xf numFmtId="0" fontId="0" fillId="0" borderId="12" xfId="0" applyBorder="1"/>
    <xf numFmtId="4" fontId="95" fillId="0" borderId="0" xfId="152" applyNumberFormat="1" applyFont="1"/>
    <xf numFmtId="0" fontId="95" fillId="0" borderId="0" xfId="152" applyFont="1" applyAlignment="1">
      <alignment horizontal="center"/>
    </xf>
    <xf numFmtId="4" fontId="95" fillId="60" borderId="0" xfId="152" applyNumberFormat="1" applyFont="1" applyFill="1" applyAlignment="1">
      <alignment horizontal="center"/>
    </xf>
    <xf numFmtId="0" fontId="95" fillId="0" borderId="0" xfId="152" applyFont="1"/>
    <xf numFmtId="0" fontId="95" fillId="60" borderId="0" xfId="152" applyFont="1" applyFill="1"/>
    <xf numFmtId="0" fontId="95" fillId="60" borderId="0" xfId="152" applyFont="1" applyFill="1" applyAlignment="1">
      <alignment horizontal="center"/>
    </xf>
    <xf numFmtId="4" fontId="95" fillId="0" borderId="0" xfId="152" applyNumberFormat="1" applyFont="1" applyAlignment="1">
      <alignment horizontal="center"/>
    </xf>
    <xf numFmtId="0" fontId="95" fillId="76" borderId="0" xfId="152" applyFont="1" applyFill="1" applyAlignment="1">
      <alignment horizontal="center"/>
    </xf>
    <xf numFmtId="4" fontId="95" fillId="76" borderId="0" xfId="152" applyNumberFormat="1" applyFont="1" applyFill="1" applyAlignment="1">
      <alignment horizontal="center"/>
    </xf>
    <xf numFmtId="0" fontId="95" fillId="0" borderId="0" xfId="152" applyFont="1" applyAlignment="1">
      <alignment wrapText="1"/>
    </xf>
    <xf numFmtId="4" fontId="123" fillId="60" borderId="0" xfId="152" applyNumberFormat="1" applyFont="1" applyFill="1" applyAlignment="1">
      <alignment horizontal="center"/>
    </xf>
    <xf numFmtId="166" fontId="95" fillId="0" borderId="0" xfId="152" applyNumberFormat="1" applyFont="1" applyAlignment="1">
      <alignment horizontal="center"/>
    </xf>
    <xf numFmtId="0" fontId="95" fillId="0" borderId="0" xfId="152" quotePrefix="1" applyFont="1"/>
    <xf numFmtId="180" fontId="95" fillId="0" borderId="0" xfId="152" applyNumberFormat="1" applyFont="1" applyAlignment="1">
      <alignment horizontal="center"/>
    </xf>
    <xf numFmtId="9" fontId="95" fillId="0" borderId="0" xfId="150" applyFont="1"/>
    <xf numFmtId="0" fontId="124" fillId="0" borderId="0" xfId="160" applyFont="1" applyAlignment="1">
      <alignment horizontal="center"/>
    </xf>
    <xf numFmtId="0" fontId="126" fillId="0" borderId="0" xfId="160" applyFont="1"/>
    <xf numFmtId="4" fontId="126" fillId="0" borderId="0" xfId="160" applyNumberFormat="1" applyFont="1"/>
    <xf numFmtId="0" fontId="127" fillId="0" borderId="0" xfId="160" applyFont="1"/>
    <xf numFmtId="0" fontId="1" fillId="0" borderId="0" xfId="160"/>
    <xf numFmtId="0" fontId="128" fillId="0" borderId="0" xfId="160" applyFont="1"/>
    <xf numFmtId="4" fontId="128" fillId="0" borderId="0" xfId="160" applyNumberFormat="1" applyFont="1"/>
    <xf numFmtId="0" fontId="124" fillId="0" borderId="0" xfId="160" applyFont="1"/>
    <xf numFmtId="4" fontId="124" fillId="0" borderId="0" xfId="160" applyNumberFormat="1" applyFont="1"/>
    <xf numFmtId="0" fontId="129" fillId="0" borderId="0" xfId="160" applyFont="1"/>
    <xf numFmtId="166" fontId="129" fillId="0" borderId="0" xfId="160" applyNumberFormat="1" applyFont="1"/>
    <xf numFmtId="0" fontId="130" fillId="0" borderId="0" xfId="160" applyFont="1"/>
    <xf numFmtId="2" fontId="124" fillId="0" borderId="0" xfId="160" applyNumberFormat="1" applyFont="1"/>
    <xf numFmtId="4" fontId="129" fillId="0" borderId="0" xfId="160" applyNumberFormat="1" applyFont="1"/>
    <xf numFmtId="164" fontId="1" fillId="0" borderId="0" xfId="160" applyNumberFormat="1"/>
    <xf numFmtId="0" fontId="52" fillId="77" borderId="0" xfId="0" applyFont="1" applyFill="1" applyAlignment="1">
      <alignment horizontal="left" vertical="top" wrapText="1"/>
    </xf>
    <xf numFmtId="0" fontId="53" fillId="77" borderId="0" xfId="0" applyFont="1" applyFill="1" applyAlignment="1">
      <alignment horizontal="left" vertical="top" wrapText="1"/>
    </xf>
    <xf numFmtId="0" fontId="0" fillId="0" borderId="0" xfId="0"/>
    <xf numFmtId="0" fontId="52" fillId="77" borderId="276" xfId="0" applyFont="1" applyFill="1" applyBorder="1" applyAlignment="1">
      <alignment horizontal="left" vertical="top" wrapText="1"/>
    </xf>
    <xf numFmtId="0" fontId="52" fillId="77" borderId="276" xfId="0" applyFont="1" applyFill="1" applyBorder="1" applyAlignment="1">
      <alignment horizontal="right" vertical="top" wrapText="1"/>
    </xf>
    <xf numFmtId="0" fontId="52" fillId="77" borderId="276" xfId="0" applyFont="1" applyFill="1" applyBorder="1" applyAlignment="1">
      <alignment horizontal="center" vertical="top" wrapText="1"/>
    </xf>
    <xf numFmtId="0" fontId="55" fillId="78" borderId="276" xfId="0" applyFont="1" applyFill="1" applyBorder="1" applyAlignment="1">
      <alignment horizontal="left" vertical="top" wrapText="1"/>
    </xf>
    <xf numFmtId="0" fontId="55" fillId="78" borderId="276" xfId="0" applyFont="1" applyFill="1" applyBorder="1" applyAlignment="1">
      <alignment horizontal="right" vertical="top" wrapText="1"/>
    </xf>
    <xf numFmtId="0" fontId="55" fillId="78" borderId="276" xfId="0" applyFont="1" applyFill="1" applyBorder="1" applyAlignment="1">
      <alignment horizontal="center" vertical="top" wrapText="1"/>
    </xf>
    <xf numFmtId="178" fontId="55" fillId="78" borderId="276" xfId="0" applyNumberFormat="1" applyFont="1" applyFill="1" applyBorder="1" applyAlignment="1">
      <alignment horizontal="right" vertical="top" wrapText="1"/>
    </xf>
    <xf numFmtId="4" fontId="55" fillId="78" borderId="276" xfId="0" applyNumberFormat="1" applyFont="1" applyFill="1" applyBorder="1" applyAlignment="1">
      <alignment horizontal="right" vertical="top" wrapText="1"/>
    </xf>
    <xf numFmtId="0" fontId="56" fillId="79" borderId="276" xfId="0" applyFont="1" applyFill="1" applyBorder="1" applyAlignment="1">
      <alignment horizontal="left" vertical="top" wrapText="1"/>
    </xf>
    <xf numFmtId="0" fontId="56" fillId="79" borderId="276" xfId="0" applyFont="1" applyFill="1" applyBorder="1" applyAlignment="1">
      <alignment horizontal="right" vertical="top" wrapText="1"/>
    </xf>
    <xf numFmtId="0" fontId="56" fillId="79" borderId="276" xfId="0" applyFont="1" applyFill="1" applyBorder="1" applyAlignment="1">
      <alignment horizontal="center" vertical="top" wrapText="1"/>
    </xf>
    <xf numFmtId="178" fontId="56" fillId="79" borderId="276" xfId="0" applyNumberFormat="1" applyFont="1" applyFill="1" applyBorder="1" applyAlignment="1">
      <alignment horizontal="right" vertical="top" wrapText="1"/>
    </xf>
    <xf numFmtId="4" fontId="56" fillId="79" borderId="276" xfId="0" applyNumberFormat="1" applyFont="1" applyFill="1" applyBorder="1" applyAlignment="1">
      <alignment horizontal="right" vertical="top" wrapText="1"/>
    </xf>
    <xf numFmtId="0" fontId="56" fillId="80" borderId="276" xfId="0" applyFont="1" applyFill="1" applyBorder="1" applyAlignment="1">
      <alignment horizontal="left" vertical="top" wrapText="1"/>
    </xf>
    <xf numFmtId="0" fontId="56" fillId="80" borderId="276" xfId="0" applyFont="1" applyFill="1" applyBorder="1" applyAlignment="1">
      <alignment horizontal="right" vertical="top" wrapText="1"/>
    </xf>
    <xf numFmtId="0" fontId="56" fillId="80" borderId="276" xfId="0" applyFont="1" applyFill="1" applyBorder="1" applyAlignment="1">
      <alignment horizontal="center" vertical="top" wrapText="1"/>
    </xf>
    <xf numFmtId="178" fontId="56" fillId="80" borderId="276" xfId="0" applyNumberFormat="1" applyFont="1" applyFill="1" applyBorder="1" applyAlignment="1">
      <alignment horizontal="right" vertical="top" wrapText="1"/>
    </xf>
    <xf numFmtId="4" fontId="56" fillId="80" borderId="276" xfId="0" applyNumberFormat="1" applyFont="1" applyFill="1" applyBorder="1" applyAlignment="1">
      <alignment horizontal="right" vertical="top" wrapText="1"/>
    </xf>
    <xf numFmtId="0" fontId="56" fillId="77" borderId="0" xfId="0" applyFont="1" applyFill="1" applyAlignment="1">
      <alignment horizontal="right" vertical="top" wrapText="1"/>
    </xf>
    <xf numFmtId="4" fontId="56" fillId="77" borderId="0" xfId="0" applyNumberFormat="1" applyFont="1" applyFill="1" applyAlignment="1">
      <alignment horizontal="right" vertical="top" wrapText="1"/>
    </xf>
    <xf numFmtId="0" fontId="55" fillId="78" borderId="277" xfId="0" applyFont="1" applyFill="1" applyBorder="1" applyAlignment="1">
      <alignment horizontal="left" vertical="top" wrapText="1"/>
    </xf>
    <xf numFmtId="180" fontId="56" fillId="80" borderId="276" xfId="0" applyNumberFormat="1" applyFont="1" applyFill="1" applyBorder="1" applyAlignment="1">
      <alignment horizontal="right" vertical="top" wrapText="1"/>
    </xf>
    <xf numFmtId="0" fontId="53" fillId="77" borderId="0" xfId="0" applyFont="1" applyFill="1" applyAlignment="1">
      <alignment horizontal="right" vertical="top" wrapText="1"/>
    </xf>
    <xf numFmtId="180" fontId="53" fillId="77" borderId="0" xfId="0" applyNumberFormat="1" applyFont="1" applyFill="1" applyAlignment="1">
      <alignment horizontal="right" vertical="top" wrapText="1"/>
    </xf>
    <xf numFmtId="180" fontId="56" fillId="79" borderId="276" xfId="0" applyNumberFormat="1" applyFont="1" applyFill="1" applyBorder="1" applyAlignment="1">
      <alignment horizontal="right" vertical="top" wrapText="1"/>
    </xf>
    <xf numFmtId="0" fontId="56" fillId="77" borderId="0" xfId="0" applyFont="1" applyFill="1" applyAlignment="1">
      <alignment horizontal="center" vertical="top" wrapText="1"/>
    </xf>
    <xf numFmtId="0" fontId="56" fillId="77" borderId="0" xfId="0" applyFont="1" applyFill="1" applyAlignment="1">
      <alignment horizontal="left" vertical="top" wrapText="1"/>
    </xf>
    <xf numFmtId="0" fontId="53" fillId="77" borderId="0" xfId="0" applyFont="1" applyFill="1" applyAlignment="1">
      <alignment horizontal="center" vertical="top" wrapText="1"/>
    </xf>
    <xf numFmtId="0" fontId="55" fillId="78" borderId="0" xfId="0" applyFont="1" applyFill="1" applyBorder="1" applyAlignment="1">
      <alignment horizontal="left" vertical="top" wrapText="1"/>
    </xf>
    <xf numFmtId="4" fontId="126" fillId="81" borderId="39" xfId="0" applyNumberFormat="1" applyFont="1" applyFill="1" applyBorder="1" applyAlignment="1">
      <alignment horizontal="right" vertical="top" wrapText="1"/>
    </xf>
    <xf numFmtId="0" fontId="62" fillId="58" borderId="39" xfId="0" applyFont="1" applyFill="1" applyBorder="1" applyAlignment="1">
      <alignment horizontal="center"/>
    </xf>
    <xf numFmtId="0" fontId="62" fillId="58" borderId="39" xfId="0" applyFont="1" applyFill="1" applyBorder="1" applyAlignment="1">
      <alignment horizontal="center" vertical="center"/>
    </xf>
    <xf numFmtId="0" fontId="59" fillId="0" borderId="39" xfId="0" applyFont="1" applyBorder="1" applyAlignment="1">
      <alignment horizontal="left"/>
    </xf>
    <xf numFmtId="10" fontId="59" fillId="0" borderId="39" xfId="2038" applyNumberFormat="1" applyFont="1" applyBorder="1" applyAlignment="1">
      <alignment vertical="center"/>
    </xf>
    <xf numFmtId="0" fontId="59" fillId="0" borderId="280" xfId="0" applyFont="1" applyBorder="1" applyAlignment="1">
      <alignment horizontal="center" vertical="center"/>
    </xf>
    <xf numFmtId="0" fontId="63" fillId="0" borderId="228" xfId="0" applyFont="1" applyBorder="1" applyAlignment="1">
      <alignment vertical="center" wrapText="1"/>
    </xf>
    <xf numFmtId="0" fontId="59" fillId="0" borderId="228" xfId="0" applyFont="1" applyFill="1" applyBorder="1" applyAlignment="1">
      <alignment horizontal="center" vertical="center"/>
    </xf>
    <xf numFmtId="0" fontId="59" fillId="0" borderId="228" xfId="0" applyFont="1" applyBorder="1" applyAlignment="1">
      <alignment horizontal="center" vertical="center"/>
    </xf>
    <xf numFmtId="43" fontId="59" fillId="0" borderId="229" xfId="2038" applyFont="1" applyFill="1" applyBorder="1" applyAlignment="1">
      <alignment vertical="center"/>
    </xf>
    <xf numFmtId="0" fontId="63" fillId="0" borderId="0" xfId="0" applyFont="1" applyBorder="1" applyAlignment="1">
      <alignment vertical="center" wrapText="1"/>
    </xf>
    <xf numFmtId="0" fontId="59" fillId="0" borderId="0" xfId="0" applyFont="1" applyBorder="1" applyAlignment="1">
      <alignment horizontal="center" vertical="center"/>
    </xf>
    <xf numFmtId="0" fontId="59" fillId="57" borderId="166" xfId="0" applyFont="1" applyFill="1" applyBorder="1" applyAlignment="1">
      <alignment horizontal="center" vertical="center"/>
    </xf>
    <xf numFmtId="0" fontId="63" fillId="57" borderId="0" xfId="0" applyFont="1" applyFill="1" applyBorder="1" applyAlignment="1">
      <alignment vertical="center" wrapText="1"/>
    </xf>
    <xf numFmtId="43" fontId="59" fillId="57" borderId="10" xfId="2038" applyFont="1" applyFill="1" applyBorder="1" applyAlignment="1">
      <alignment vertical="center"/>
    </xf>
    <xf numFmtId="0" fontId="59" fillId="0" borderId="0" xfId="0" applyFont="1" applyBorder="1"/>
    <xf numFmtId="0" fontId="59" fillId="0" borderId="0" xfId="0" applyFont="1" applyBorder="1" applyAlignment="1">
      <alignment vertical="center"/>
    </xf>
    <xf numFmtId="0" fontId="62" fillId="0" borderId="0" xfId="0" applyFont="1" applyBorder="1" applyAlignment="1">
      <alignment vertical="center"/>
    </xf>
    <xf numFmtId="0" fontId="62" fillId="0" borderId="0" xfId="0" applyFont="1" applyFill="1" applyBorder="1" applyAlignment="1"/>
    <xf numFmtId="0" fontId="62" fillId="0" borderId="0" xfId="0" applyFont="1" applyFill="1" applyBorder="1" applyAlignment="1">
      <alignment horizontal="center" vertical="center"/>
    </xf>
    <xf numFmtId="0" fontId="59" fillId="0" borderId="0" xfId="0" applyFont="1" applyFill="1" applyBorder="1"/>
    <xf numFmtId="0" fontId="59" fillId="58" borderId="39" xfId="0" applyFont="1" applyFill="1" applyBorder="1" applyAlignment="1">
      <alignment horizontal="left"/>
    </xf>
    <xf numFmtId="0" fontId="131" fillId="0" borderId="281" xfId="0" applyFont="1" applyFill="1" applyBorder="1" applyAlignment="1">
      <alignment horizontal="center"/>
    </xf>
    <xf numFmtId="0" fontId="131" fillId="0" borderId="282" xfId="0" applyFont="1" applyFill="1" applyBorder="1" applyAlignment="1">
      <alignment horizontal="center"/>
    </xf>
    <xf numFmtId="0" fontId="131" fillId="0" borderId="166" xfId="0" applyFont="1" applyFill="1" applyBorder="1" applyAlignment="1">
      <alignment horizontal="center"/>
    </xf>
    <xf numFmtId="0" fontId="131" fillId="0" borderId="0" xfId="0" applyFont="1" applyFill="1" applyBorder="1" applyAlignment="1">
      <alignment horizontal="left"/>
    </xf>
    <xf numFmtId="0" fontId="131" fillId="0" borderId="0" xfId="0" applyFont="1" applyFill="1" applyBorder="1" applyAlignment="1">
      <alignment horizontal="center"/>
    </xf>
    <xf numFmtId="2" fontId="131" fillId="0" borderId="166" xfId="0" applyNumberFormat="1" applyFont="1" applyFill="1" applyBorder="1" applyAlignment="1">
      <alignment horizontal="center"/>
    </xf>
    <xf numFmtId="0" fontId="131" fillId="0" borderId="11" xfId="0" applyFont="1" applyFill="1" applyBorder="1" applyAlignment="1">
      <alignment horizontal="center"/>
    </xf>
    <xf numFmtId="0" fontId="131" fillId="0" borderId="14" xfId="0" applyFont="1" applyFill="1" applyBorder="1" applyAlignment="1">
      <alignment horizontal="left"/>
    </xf>
    <xf numFmtId="0" fontId="131" fillId="0" borderId="14" xfId="0" applyFont="1" applyFill="1" applyBorder="1" applyAlignment="1">
      <alignment horizontal="center"/>
    </xf>
    <xf numFmtId="0" fontId="131" fillId="0" borderId="280" xfId="0" applyFont="1" applyFill="1" applyBorder="1" applyAlignment="1">
      <alignment horizontal="center"/>
    </xf>
    <xf numFmtId="0" fontId="131" fillId="0" borderId="228" xfId="0" applyFont="1" applyFill="1" applyBorder="1" applyAlignment="1">
      <alignment horizontal="left"/>
    </xf>
    <xf numFmtId="0" fontId="131" fillId="0" borderId="228" xfId="0" applyFont="1" applyFill="1" applyBorder="1" applyAlignment="1">
      <alignment horizontal="center"/>
    </xf>
    <xf numFmtId="0" fontId="131" fillId="82" borderId="11" xfId="0" applyFont="1" applyFill="1" applyBorder="1" applyAlignment="1">
      <alignment horizontal="center"/>
    </xf>
    <xf numFmtId="0" fontId="131" fillId="82" borderId="14" xfId="0" applyFont="1" applyFill="1" applyBorder="1" applyAlignment="1">
      <alignment horizontal="left"/>
    </xf>
    <xf numFmtId="0" fontId="131" fillId="82" borderId="14" xfId="0" applyFont="1" applyFill="1" applyBorder="1" applyAlignment="1">
      <alignment horizontal="center"/>
    </xf>
    <xf numFmtId="0" fontId="131" fillId="82" borderId="14" xfId="0" applyFont="1" applyFill="1" applyBorder="1"/>
    <xf numFmtId="0" fontId="131" fillId="82" borderId="14" xfId="0" applyFont="1" applyFill="1" applyBorder="1" applyAlignment="1">
      <alignment horizontal="right"/>
    </xf>
    <xf numFmtId="43" fontId="131" fillId="82" borderId="12" xfId="0" applyNumberFormat="1" applyFont="1" applyFill="1" applyBorder="1"/>
    <xf numFmtId="0" fontId="131" fillId="0" borderId="14" xfId="0" applyFont="1" applyFill="1" applyBorder="1"/>
    <xf numFmtId="0" fontId="131" fillId="0" borderId="14" xfId="0" applyFont="1" applyFill="1" applyBorder="1" applyAlignment="1">
      <alignment horizontal="right"/>
    </xf>
    <xf numFmtId="43" fontId="131" fillId="0" borderId="12" xfId="0" applyNumberFormat="1" applyFont="1" applyFill="1" applyBorder="1"/>
    <xf numFmtId="0" fontId="131" fillId="0" borderId="39" xfId="0" applyFont="1" applyFill="1" applyBorder="1" applyAlignment="1">
      <alignment horizontal="center" vertical="center" wrapText="1"/>
    </xf>
    <xf numFmtId="0" fontId="0" fillId="0" borderId="0" xfId="0" applyAlignment="1">
      <alignment horizontal="center" vertical="center" wrapText="1"/>
    </xf>
    <xf numFmtId="0" fontId="131" fillId="0" borderId="228" xfId="0" applyFont="1" applyFill="1" applyBorder="1"/>
    <xf numFmtId="0" fontId="131" fillId="0" borderId="229" xfId="0" applyFont="1" applyFill="1" applyBorder="1"/>
    <xf numFmtId="0" fontId="131" fillId="0" borderId="0" xfId="0" applyFont="1" applyFill="1" applyBorder="1"/>
    <xf numFmtId="0" fontId="131" fillId="0" borderId="10" xfId="0" applyFont="1" applyFill="1" applyBorder="1"/>
    <xf numFmtId="43" fontId="131" fillId="0" borderId="10" xfId="2038" applyFont="1" applyFill="1" applyBorder="1"/>
    <xf numFmtId="43" fontId="131" fillId="0" borderId="12" xfId="2038" applyFont="1" applyFill="1" applyBorder="1"/>
    <xf numFmtId="0" fontId="131" fillId="82" borderId="281" xfId="0" applyFont="1" applyFill="1" applyBorder="1" applyAlignment="1">
      <alignment horizontal="center"/>
    </xf>
    <xf numFmtId="0" fontId="131" fillId="82" borderId="282" xfId="0" applyFont="1" applyFill="1" applyBorder="1" applyAlignment="1">
      <alignment horizontal="left"/>
    </xf>
    <xf numFmtId="0" fontId="131" fillId="82" borderId="282" xfId="0" applyFont="1" applyFill="1" applyBorder="1" applyAlignment="1">
      <alignment horizontal="center"/>
    </xf>
    <xf numFmtId="0" fontId="131" fillId="82" borderId="282" xfId="0" applyFont="1" applyFill="1" applyBorder="1"/>
    <xf numFmtId="0" fontId="131" fillId="82" borderId="282" xfId="0" applyFont="1" applyFill="1" applyBorder="1" applyAlignment="1">
      <alignment horizontal="right"/>
    </xf>
    <xf numFmtId="43" fontId="131" fillId="82" borderId="283" xfId="2038" applyFont="1" applyFill="1" applyBorder="1"/>
    <xf numFmtId="43" fontId="0" fillId="0" borderId="0" xfId="0" applyNumberFormat="1"/>
    <xf numFmtId="0" fontId="131" fillId="0" borderId="39" xfId="0" applyFont="1" applyFill="1" applyBorder="1" applyAlignment="1">
      <alignment horizontal="center"/>
    </xf>
    <xf numFmtId="0" fontId="131" fillId="83" borderId="39" xfId="0" applyFont="1" applyFill="1" applyBorder="1" applyAlignment="1">
      <alignment horizontal="center" vertical="center" wrapText="1"/>
    </xf>
    <xf numFmtId="0" fontId="131" fillId="0" borderId="12" xfId="0" applyFont="1" applyFill="1" applyBorder="1"/>
    <xf numFmtId="0" fontId="131" fillId="0" borderId="282" xfId="0" applyFont="1" applyFill="1" applyBorder="1"/>
    <xf numFmtId="0" fontId="131" fillId="0" borderId="282" xfId="0" applyFont="1" applyFill="1" applyBorder="1" applyAlignment="1">
      <alignment horizontal="right"/>
    </xf>
    <xf numFmtId="43" fontId="131" fillId="0" borderId="283" xfId="2038" applyFont="1" applyFill="1" applyBorder="1"/>
    <xf numFmtId="0" fontId="131" fillId="0" borderId="0" xfId="0" applyFont="1" applyFill="1" applyBorder="1" applyAlignment="1">
      <alignment horizontal="left" wrapText="1"/>
    </xf>
    <xf numFmtId="0" fontId="131" fillId="0" borderId="0" xfId="0" quotePrefix="1" applyFont="1" applyFill="1" applyBorder="1" applyAlignment="1">
      <alignment horizontal="left"/>
    </xf>
    <xf numFmtId="0" fontId="131" fillId="0" borderId="166" xfId="0" applyFont="1" applyFill="1" applyBorder="1" applyAlignment="1">
      <alignment horizontal="center" vertical="center"/>
    </xf>
    <xf numFmtId="0" fontId="131" fillId="0" borderId="0" xfId="0" applyFont="1" applyFill="1" applyBorder="1" applyAlignment="1">
      <alignment horizontal="center" vertical="center"/>
    </xf>
    <xf numFmtId="0" fontId="0" fillId="0" borderId="0" xfId="0" applyAlignment="1">
      <alignment vertical="center"/>
    </xf>
    <xf numFmtId="0" fontId="131" fillId="0" borderId="0" xfId="0" quotePrefix="1" applyFont="1" applyFill="1" applyBorder="1" applyAlignment="1">
      <alignment horizontal="left" wrapText="1"/>
    </xf>
    <xf numFmtId="0" fontId="131" fillId="0" borderId="11" xfId="0" applyFont="1" applyFill="1" applyBorder="1" applyAlignment="1">
      <alignment horizontal="center" vertical="center"/>
    </xf>
    <xf numFmtId="0" fontId="131" fillId="0" borderId="14" xfId="0" applyFont="1" applyFill="1" applyBorder="1" applyAlignment="1">
      <alignment horizontal="left" vertical="center"/>
    </xf>
    <xf numFmtId="0" fontId="131" fillId="0" borderId="14" xfId="0" applyFont="1" applyFill="1" applyBorder="1" applyAlignment="1">
      <alignment horizontal="center" vertical="center"/>
    </xf>
    <xf numFmtId="0" fontId="131" fillId="0" borderId="14" xfId="0" applyFont="1" applyFill="1" applyBorder="1" applyAlignment="1">
      <alignment vertical="center"/>
    </xf>
    <xf numFmtId="0" fontId="59" fillId="0" borderId="0" xfId="0" quotePrefix="1" applyFont="1" applyBorder="1" applyAlignment="1">
      <alignment horizontal="left"/>
    </xf>
    <xf numFmtId="43" fontId="0" fillId="0" borderId="0" xfId="0" applyNumberFormat="1" applyAlignment="1">
      <alignment vertical="center"/>
    </xf>
    <xf numFmtId="0" fontId="131" fillId="0" borderId="14" xfId="0" applyFont="1" applyFill="1" applyBorder="1" applyAlignment="1">
      <alignment horizontal="right" vertical="center"/>
    </xf>
    <xf numFmtId="0" fontId="131" fillId="0" borderId="12" xfId="0" applyFont="1" applyFill="1" applyBorder="1" applyAlignment="1">
      <alignment horizontal="center" vertical="center"/>
    </xf>
    <xf numFmtId="0" fontId="60" fillId="0" borderId="0" xfId="632" applyFont="1" applyBorder="1"/>
    <xf numFmtId="0" fontId="60" fillId="0" borderId="0" xfId="0" applyFont="1" applyBorder="1"/>
    <xf numFmtId="0" fontId="61" fillId="84" borderId="39" xfId="77" applyFont="1" applyFill="1" applyBorder="1" applyAlignment="1">
      <alignment vertical="center" wrapText="1"/>
    </xf>
    <xf numFmtId="0" fontId="133" fillId="0" borderId="39" xfId="77" applyFont="1" applyFill="1" applyBorder="1" applyAlignment="1">
      <alignment horizontal="right"/>
    </xf>
    <xf numFmtId="0" fontId="133" fillId="0" borderId="281" xfId="77" applyFont="1" applyFill="1" applyBorder="1"/>
    <xf numFmtId="0" fontId="131" fillId="0" borderId="283" xfId="0" applyFont="1" applyFill="1" applyBorder="1"/>
    <xf numFmtId="0" fontId="63" fillId="0" borderId="282" xfId="77" applyFont="1" applyFill="1" applyBorder="1"/>
    <xf numFmtId="0" fontId="63" fillId="0" borderId="283" xfId="77" applyFont="1" applyFill="1" applyBorder="1"/>
    <xf numFmtId="0" fontId="133" fillId="0" borderId="281" xfId="77" applyFont="1" applyFill="1" applyBorder="1" applyAlignment="1">
      <alignment horizontal="right"/>
    </xf>
    <xf numFmtId="0" fontId="133" fillId="0" borderId="283" xfId="77" applyFont="1" applyFill="1" applyBorder="1" applyAlignment="1">
      <alignment horizontal="center"/>
    </xf>
    <xf numFmtId="2" fontId="133" fillId="0" borderId="39" xfId="77" applyNumberFormat="1" applyFont="1" applyFill="1" applyBorder="1"/>
    <xf numFmtId="180" fontId="133" fillId="0" borderId="39" xfId="77" applyNumberFormat="1" applyFont="1" applyFill="1" applyBorder="1"/>
    <xf numFmtId="4" fontId="133" fillId="0" borderId="39" xfId="77" applyNumberFormat="1" applyFont="1" applyFill="1" applyBorder="1"/>
    <xf numFmtId="0" fontId="134" fillId="0" borderId="0" xfId="633" applyFont="1" applyAlignment="1">
      <alignment vertical="top"/>
    </xf>
    <xf numFmtId="0" fontId="134" fillId="0" borderId="0" xfId="633" applyFont="1" applyAlignment="1">
      <alignment vertical="top" wrapText="1"/>
    </xf>
    <xf numFmtId="181" fontId="134" fillId="0" borderId="0" xfId="633" applyNumberFormat="1" applyFont="1" applyAlignment="1">
      <alignment horizontal="center" vertical="center"/>
    </xf>
    <xf numFmtId="0" fontId="133" fillId="0" borderId="282" xfId="77" applyFont="1" applyFill="1" applyBorder="1"/>
    <xf numFmtId="0" fontId="135" fillId="0" borderId="282" xfId="77" applyFont="1" applyFill="1" applyBorder="1"/>
    <xf numFmtId="0" fontId="135" fillId="0" borderId="39" xfId="77" applyFont="1" applyFill="1" applyBorder="1" applyAlignment="1">
      <alignment horizontal="right"/>
    </xf>
    <xf numFmtId="4" fontId="135" fillId="0" borderId="283" xfId="77" applyNumberFormat="1" applyFont="1" applyFill="1" applyBorder="1"/>
    <xf numFmtId="0" fontId="60" fillId="0" borderId="0" xfId="632" applyFont="1"/>
    <xf numFmtId="0" fontId="131" fillId="0" borderId="282" xfId="632" applyFont="1" applyFill="1" applyBorder="1"/>
    <xf numFmtId="0" fontId="131" fillId="0" borderId="283" xfId="632" applyFont="1" applyFill="1" applyBorder="1"/>
    <xf numFmtId="0" fontId="133" fillId="0" borderId="39" xfId="77" applyFont="1" applyFill="1" applyBorder="1"/>
    <xf numFmtId="0" fontId="133" fillId="0" borderId="39" xfId="77" applyFont="1" applyFill="1" applyBorder="1" applyAlignment="1">
      <alignment horizontal="center"/>
    </xf>
    <xf numFmtId="182" fontId="133" fillId="0" borderId="39" xfId="77" applyNumberFormat="1" applyFont="1" applyFill="1" applyBorder="1"/>
    <xf numFmtId="0" fontId="68" fillId="0" borderId="0" xfId="633" applyFont="1" applyAlignment="1">
      <alignment horizontal="center" vertical="center"/>
    </xf>
    <xf numFmtId="0" fontId="63" fillId="0" borderId="166" xfId="77" applyFont="1" applyFill="1" applyBorder="1"/>
    <xf numFmtId="0" fontId="63" fillId="0" borderId="0" xfId="77" applyFont="1" applyFill="1" applyBorder="1"/>
    <xf numFmtId="2" fontId="63" fillId="0" borderId="0" xfId="77" applyNumberFormat="1" applyFont="1" applyFill="1" applyBorder="1"/>
    <xf numFmtId="4" fontId="135" fillId="0" borderId="39" xfId="77" applyNumberFormat="1" applyFont="1" applyFill="1" applyBorder="1"/>
    <xf numFmtId="0" fontId="63" fillId="0" borderId="281" xfId="77" applyFont="1" applyFill="1" applyBorder="1"/>
    <xf numFmtId="0" fontId="135" fillId="0" borderId="282" xfId="77" applyFont="1" applyFill="1" applyBorder="1" applyAlignment="1">
      <alignment horizontal="right"/>
    </xf>
    <xf numFmtId="0" fontId="131" fillId="0" borderId="166" xfId="632" applyFont="1" applyFill="1" applyBorder="1"/>
    <xf numFmtId="0" fontId="131" fillId="0" borderId="0" xfId="632" applyFont="1" applyFill="1" applyBorder="1"/>
    <xf numFmtId="0" fontId="131" fillId="0" borderId="10" xfId="632" applyFont="1" applyFill="1" applyBorder="1"/>
    <xf numFmtId="0" fontId="135" fillId="0" borderId="0" xfId="77" applyFont="1" applyFill="1" applyBorder="1"/>
    <xf numFmtId="0" fontId="135" fillId="0" borderId="0" xfId="77" applyFont="1" applyFill="1" applyBorder="1" applyAlignment="1">
      <alignment horizontal="right"/>
    </xf>
    <xf numFmtId="4" fontId="135" fillId="0" borderId="10" xfId="77" applyNumberFormat="1" applyFont="1" applyFill="1" applyBorder="1"/>
    <xf numFmtId="0" fontId="63" fillId="0" borderId="39" xfId="77" applyFont="1" applyFill="1" applyBorder="1"/>
    <xf numFmtId="43" fontId="133" fillId="0" borderId="39" xfId="2038" applyFont="1" applyFill="1" applyBorder="1" applyAlignment="1">
      <alignment horizontal="right"/>
    </xf>
    <xf numFmtId="176" fontId="133" fillId="0" borderId="39" xfId="2038" applyNumberFormat="1" applyFont="1" applyFill="1" applyBorder="1" applyAlignment="1">
      <alignment horizontal="right"/>
    </xf>
    <xf numFmtId="0" fontId="131" fillId="85" borderId="281" xfId="0" applyFont="1" applyFill="1" applyBorder="1" applyAlignment="1">
      <alignment horizontal="center"/>
    </xf>
    <xf numFmtId="0" fontId="131" fillId="85" borderId="282" xfId="0" applyFont="1" applyFill="1" applyBorder="1" applyAlignment="1">
      <alignment horizontal="center"/>
    </xf>
    <xf numFmtId="0" fontId="131" fillId="0" borderId="0" xfId="0" applyFont="1" applyFill="1" applyBorder="1" applyAlignment="1">
      <alignment horizontal="right"/>
    </xf>
    <xf numFmtId="43" fontId="131" fillId="0" borderId="0" xfId="2038" applyFont="1" applyFill="1" applyBorder="1" applyAlignment="1">
      <alignment horizontal="center"/>
    </xf>
    <xf numFmtId="43" fontId="131" fillId="0" borderId="10" xfId="2038" applyFont="1" applyFill="1" applyBorder="1" applyAlignment="1">
      <alignment horizontal="center"/>
    </xf>
    <xf numFmtId="0" fontId="131" fillId="86" borderId="281" xfId="0" applyFont="1" applyFill="1" applyBorder="1" applyAlignment="1">
      <alignment horizontal="center"/>
    </xf>
    <xf numFmtId="0" fontId="131" fillId="86" borderId="282" xfId="0" applyFont="1" applyFill="1" applyBorder="1" applyAlignment="1">
      <alignment horizontal="center"/>
    </xf>
    <xf numFmtId="0" fontId="136" fillId="0" borderId="0" xfId="0" applyFont="1" applyFill="1" applyBorder="1" applyAlignment="1">
      <alignment horizontal="left"/>
    </xf>
    <xf numFmtId="44" fontId="131" fillId="0" borderId="0" xfId="155" applyFont="1" applyFill="1" applyBorder="1" applyAlignment="1"/>
    <xf numFmtId="44" fontId="131" fillId="0" borderId="10" xfId="155" applyFont="1" applyFill="1" applyBorder="1" applyAlignment="1"/>
    <xf numFmtId="44" fontId="131" fillId="0" borderId="14" xfId="155" applyFont="1" applyFill="1" applyBorder="1" applyAlignment="1"/>
    <xf numFmtId="44" fontId="131" fillId="0" borderId="12" xfId="155" applyFont="1" applyFill="1" applyBorder="1" applyAlignment="1"/>
    <xf numFmtId="0" fontId="59" fillId="0" borderId="0" xfId="0" applyFont="1" applyAlignment="1">
      <alignment horizontal="center"/>
    </xf>
    <xf numFmtId="172" fontId="59" fillId="0" borderId="0" xfId="150" applyNumberFormat="1" applyFont="1"/>
    <xf numFmtId="44" fontId="59" fillId="0" borderId="0" xfId="155" applyFont="1"/>
    <xf numFmtId="44" fontId="62" fillId="58" borderId="39" xfId="155" applyFont="1" applyFill="1" applyBorder="1"/>
    <xf numFmtId="44" fontId="59" fillId="58" borderId="39" xfId="155" applyFont="1" applyFill="1" applyBorder="1" applyAlignment="1">
      <alignment vertical="center"/>
    </xf>
    <xf numFmtId="44" fontId="59" fillId="0" borderId="39" xfId="155" applyFont="1" applyBorder="1" applyAlignment="1">
      <alignment vertical="center"/>
    </xf>
    <xf numFmtId="10" fontId="59" fillId="58" borderId="39" xfId="150" applyNumberFormat="1" applyFont="1" applyFill="1" applyBorder="1" applyAlignment="1">
      <alignment vertical="center"/>
    </xf>
    <xf numFmtId="0" fontId="137" fillId="0" borderId="133" xfId="0" quotePrefix="1" applyFont="1" applyBorder="1" applyAlignment="1">
      <alignment horizontal="center" vertical="center" wrapText="1"/>
    </xf>
    <xf numFmtId="0" fontId="0" fillId="0" borderId="133" xfId="0" applyFont="1" applyBorder="1" applyAlignment="1">
      <alignment horizontal="center" vertical="center"/>
    </xf>
    <xf numFmtId="4" fontId="137" fillId="0" borderId="133" xfId="0" quotePrefix="1" applyNumberFormat="1" applyFont="1" applyBorder="1" applyAlignment="1">
      <alignment horizontal="center" vertical="center" wrapText="1"/>
    </xf>
    <xf numFmtId="10" fontId="137" fillId="0" borderId="133" xfId="0" quotePrefix="1" applyNumberFormat="1" applyFont="1" applyBorder="1" applyAlignment="1">
      <alignment horizontal="center" vertical="center" wrapText="1"/>
    </xf>
    <xf numFmtId="4" fontId="137" fillId="0" borderId="39" xfId="0" quotePrefix="1" applyNumberFormat="1" applyFont="1" applyBorder="1" applyAlignment="1">
      <alignment horizontal="center" vertical="center" wrapText="1"/>
    </xf>
    <xf numFmtId="44" fontId="69" fillId="0" borderId="209" xfId="155" applyNumberFormat="1" applyFont="1" applyBorder="1" applyAlignment="1">
      <alignment horizontal="center" vertical="center"/>
    </xf>
    <xf numFmtId="0" fontId="87" fillId="87" borderId="0" xfId="149" applyFont="1" applyFill="1" applyBorder="1" applyAlignment="1">
      <alignment horizontal="left" vertical="center"/>
    </xf>
    <xf numFmtId="165" fontId="87" fillId="87" borderId="0" xfId="156" applyNumberFormat="1" applyFont="1" applyFill="1" applyBorder="1" applyAlignment="1" applyProtection="1">
      <alignment vertical="center"/>
    </xf>
    <xf numFmtId="44" fontId="87" fillId="87" borderId="10" xfId="156" applyNumberFormat="1" applyFont="1" applyFill="1" applyBorder="1" applyAlignment="1" applyProtection="1">
      <alignment horizontal="right"/>
    </xf>
    <xf numFmtId="0" fontId="41" fillId="0" borderId="11" xfId="149" applyBorder="1" applyAlignment="1">
      <alignment vertical="center"/>
    </xf>
    <xf numFmtId="0" fontId="41" fillId="0" borderId="14" xfId="149" applyBorder="1" applyAlignment="1">
      <alignment vertical="center"/>
    </xf>
    <xf numFmtId="165" fontId="87" fillId="87" borderId="14" xfId="156" applyNumberFormat="1" applyFont="1" applyFill="1" applyBorder="1" applyAlignment="1" applyProtection="1">
      <alignment horizontal="right" vertical="center"/>
    </xf>
    <xf numFmtId="44" fontId="87" fillId="87" borderId="12" xfId="156" applyNumberFormat="1" applyFont="1" applyFill="1" applyBorder="1" applyAlignment="1" applyProtection="1">
      <alignment horizontal="right"/>
    </xf>
    <xf numFmtId="0" fontId="17" fillId="0" borderId="0" xfId="75" applyAlignment="1">
      <alignment vertical="center"/>
    </xf>
    <xf numFmtId="44" fontId="0" fillId="0" borderId="0" xfId="155" applyFont="1" applyAlignment="1">
      <alignment vertical="center"/>
    </xf>
    <xf numFmtId="44" fontId="0" fillId="0" borderId="0" xfId="155" applyFont="1" applyFill="1" applyAlignment="1">
      <alignment vertical="center"/>
    </xf>
    <xf numFmtId="0" fontId="0" fillId="0" borderId="0" xfId="0" applyFill="1" applyAlignment="1">
      <alignment vertical="center"/>
    </xf>
    <xf numFmtId="44" fontId="0" fillId="0" borderId="0" xfId="155" applyFont="1" applyAlignment="1">
      <alignment horizontal="center" vertical="center"/>
    </xf>
    <xf numFmtId="188" fontId="0" fillId="0" borderId="0" xfId="150" applyNumberFormat="1" applyFont="1"/>
    <xf numFmtId="189" fontId="0" fillId="0" borderId="0" xfId="155" applyNumberFormat="1" applyFont="1"/>
    <xf numFmtId="189" fontId="0" fillId="0" borderId="0" xfId="0" applyNumberFormat="1"/>
    <xf numFmtId="44" fontId="17" fillId="0" borderId="0" xfId="155" applyFont="1"/>
    <xf numFmtId="44" fontId="76" fillId="0" borderId="133" xfId="631" applyNumberFormat="1" applyFont="1" applyBorder="1" applyAlignment="1">
      <alignment vertical="center"/>
    </xf>
    <xf numFmtId="44" fontId="76" fillId="0" borderId="133" xfId="155" applyNumberFormat="1" applyFont="1" applyBorder="1" applyAlignment="1">
      <alignment vertical="center"/>
    </xf>
    <xf numFmtId="10" fontId="15" fillId="0" borderId="0" xfId="150" applyNumberFormat="1" applyFont="1" applyAlignment="1">
      <alignment horizontal="center" vertical="center"/>
    </xf>
    <xf numFmtId="10" fontId="43" fillId="0" borderId="0" xfId="150" quotePrefix="1" applyNumberFormat="1" applyFont="1" applyAlignment="1">
      <alignment horizontal="center" vertical="center" wrapText="1"/>
    </xf>
    <xf numFmtId="2" fontId="42" fillId="0" borderId="133" xfId="0" applyNumberFormat="1" applyFont="1" applyBorder="1" applyAlignment="1">
      <alignment horizontal="center" vertical="center" wrapText="1"/>
    </xf>
    <xf numFmtId="10" fontId="44" fillId="34" borderId="134" xfId="150" applyNumberFormat="1" applyFont="1" applyFill="1" applyBorder="1"/>
    <xf numFmtId="10" fontId="44" fillId="34" borderId="218" xfId="150" applyNumberFormat="1" applyFont="1" applyFill="1" applyBorder="1"/>
    <xf numFmtId="0" fontId="44" fillId="63" borderId="39" xfId="0" applyFont="1" applyFill="1" applyBorder="1" applyAlignment="1">
      <alignment horizontal="center" vertical="center" wrapText="1"/>
    </xf>
    <xf numFmtId="0" fontId="44" fillId="0" borderId="39" xfId="0" applyFont="1" applyBorder="1"/>
    <xf numFmtId="43" fontId="58" fillId="0" borderId="39" xfId="2038" applyFont="1" applyBorder="1"/>
    <xf numFmtId="43" fontId="44" fillId="0" borderId="39" xfId="2038" applyFont="1" applyBorder="1"/>
    <xf numFmtId="43" fontId="44" fillId="64" borderId="39" xfId="2038" applyFont="1" applyFill="1" applyBorder="1"/>
    <xf numFmtId="2" fontId="44" fillId="0" borderId="39" xfId="0" applyNumberFormat="1" applyFont="1" applyBorder="1"/>
    <xf numFmtId="4" fontId="44" fillId="0" borderId="39" xfId="0" applyNumberFormat="1" applyFont="1" applyBorder="1"/>
    <xf numFmtId="0" fontId="105" fillId="58" borderId="133" xfId="2042" applyFont="1" applyFill="1" applyBorder="1" applyAlignment="1">
      <alignment horizontal="center" vertical="center" wrapText="1"/>
    </xf>
    <xf numFmtId="183" fontId="106" fillId="60" borderId="133" xfId="0" applyNumberFormat="1" applyFont="1" applyFill="1" applyBorder="1" applyAlignment="1">
      <alignment horizontal="center" vertical="center"/>
    </xf>
    <xf numFmtId="4" fontId="105" fillId="0" borderId="133" xfId="2042" quotePrefix="1" applyNumberFormat="1" applyFont="1" applyBorder="1" applyAlignment="1">
      <alignment horizontal="center" vertical="center"/>
    </xf>
    <xf numFmtId="4" fontId="105" fillId="73" borderId="133" xfId="2042" quotePrefix="1" applyNumberFormat="1" applyFont="1" applyFill="1" applyBorder="1" applyAlignment="1">
      <alignment horizontal="center" vertical="center"/>
    </xf>
    <xf numFmtId="0" fontId="106" fillId="60" borderId="133" xfId="0" applyFont="1" applyFill="1" applyBorder="1" applyAlignment="1">
      <alignment horizontal="center" vertical="center"/>
    </xf>
    <xf numFmtId="2" fontId="106" fillId="0" borderId="133" xfId="0" applyNumberFormat="1" applyFont="1" applyBorder="1" applyAlignment="1">
      <alignment horizontal="center" vertical="center"/>
    </xf>
    <xf numFmtId="2" fontId="106" fillId="73" borderId="133" xfId="0" applyNumberFormat="1" applyFont="1" applyFill="1" applyBorder="1" applyAlignment="1">
      <alignment horizontal="center" vertical="center"/>
    </xf>
    <xf numFmtId="2" fontId="106" fillId="60" borderId="133" xfId="0" applyNumberFormat="1" applyFont="1" applyFill="1" applyBorder="1" applyAlignment="1">
      <alignment horizontal="center" vertical="center"/>
    </xf>
    <xf numFmtId="185" fontId="106" fillId="0" borderId="133" xfId="0" applyNumberFormat="1" applyFont="1" applyBorder="1" applyAlignment="1">
      <alignment horizontal="center" vertical="center"/>
    </xf>
    <xf numFmtId="40" fontId="106" fillId="0" borderId="133" xfId="0" applyNumberFormat="1" applyFont="1" applyBorder="1" applyAlignment="1">
      <alignment horizontal="center" vertical="center"/>
    </xf>
    <xf numFmtId="10" fontId="48" fillId="34" borderId="0" xfId="150" applyNumberFormat="1" applyFont="1" applyFill="1"/>
    <xf numFmtId="10" fontId="48" fillId="34" borderId="134" xfId="150" applyNumberFormat="1" applyFont="1" applyFill="1" applyBorder="1"/>
    <xf numFmtId="10" fontId="43" fillId="34" borderId="133" xfId="0" quotePrefix="1" applyNumberFormat="1" applyFont="1" applyFill="1" applyBorder="1" applyAlignment="1">
      <alignment horizontal="center" vertical="center" wrapText="1"/>
    </xf>
    <xf numFmtId="9" fontId="43" fillId="0" borderId="133" xfId="0" quotePrefix="1" applyNumberFormat="1" applyFont="1" applyBorder="1" applyAlignment="1">
      <alignment horizontal="center" vertical="center" wrapText="1"/>
    </xf>
    <xf numFmtId="0" fontId="0" fillId="0" borderId="0" xfId="0"/>
    <xf numFmtId="0" fontId="115" fillId="0" borderId="0" xfId="0" applyFont="1" applyBorder="1" applyAlignment="1">
      <alignment horizontal="left" vertical="center"/>
    </xf>
    <xf numFmtId="0" fontId="115" fillId="0" borderId="0" xfId="0" applyFont="1" applyBorder="1" applyAlignment="1">
      <alignment horizontal="center" vertical="center"/>
    </xf>
    <xf numFmtId="0" fontId="115" fillId="64" borderId="25" xfId="0" applyFont="1" applyFill="1" applyBorder="1" applyAlignment="1">
      <alignment horizontal="right" vertical="center"/>
    </xf>
    <xf numFmtId="0" fontId="115" fillId="64" borderId="31" xfId="0" applyFont="1" applyFill="1" applyBorder="1" applyAlignment="1">
      <alignment horizontal="left" vertical="center"/>
    </xf>
    <xf numFmtId="0" fontId="115" fillId="64" borderId="25" xfId="0" applyFont="1" applyFill="1" applyBorder="1" applyAlignment="1">
      <alignment horizontal="center" vertical="center"/>
    </xf>
    <xf numFmtId="0" fontId="115" fillId="64" borderId="252" xfId="0" applyFont="1" applyFill="1" applyBorder="1" applyAlignment="1">
      <alignment horizontal="center" vertical="center"/>
    </xf>
    <xf numFmtId="0" fontId="115" fillId="64" borderId="266" xfId="0" applyFont="1" applyFill="1" applyBorder="1" applyAlignment="1">
      <alignment horizontal="center" vertical="center"/>
    </xf>
    <xf numFmtId="0" fontId="0" fillId="0" borderId="0" xfId="0" applyFill="1" applyBorder="1" applyAlignment="1">
      <alignment horizontal="left" wrapText="1"/>
    </xf>
    <xf numFmtId="0" fontId="15" fillId="58" borderId="133" xfId="0" applyFont="1" applyFill="1" applyBorder="1" applyAlignment="1">
      <alignment horizontal="center"/>
    </xf>
    <xf numFmtId="0" fontId="15" fillId="0" borderId="133" xfId="0" applyFont="1" applyBorder="1" applyAlignment="1">
      <alignment horizontal="left"/>
    </xf>
    <xf numFmtId="0" fontId="0" fillId="0" borderId="0" xfId="0" applyAlignment="1">
      <alignment horizontal="left" wrapText="1"/>
    </xf>
    <xf numFmtId="0" fontId="42" fillId="33" borderId="109" xfId="0" applyFont="1" applyFill="1" applyBorder="1" applyAlignment="1">
      <alignment horizontal="center" vertical="center"/>
    </xf>
    <xf numFmtId="0" fontId="42" fillId="33" borderId="110" xfId="0" applyFont="1" applyFill="1" applyBorder="1" applyAlignment="1">
      <alignment horizontal="center" vertical="center"/>
    </xf>
    <xf numFmtId="49" fontId="40" fillId="0" borderId="133" xfId="75" applyNumberFormat="1" applyFont="1" applyBorder="1" applyAlignment="1">
      <alignment horizontal="center" vertical="top" wrapText="1"/>
    </xf>
    <xf numFmtId="49" fontId="40" fillId="0" borderId="131" xfId="75" applyNumberFormat="1" applyFont="1" applyBorder="1" applyAlignment="1">
      <alignment horizontal="center" vertical="top" wrapText="1"/>
    </xf>
    <xf numFmtId="0" fontId="42" fillId="0" borderId="109" xfId="0" applyFont="1" applyBorder="1" applyAlignment="1">
      <alignment horizontal="center" vertical="center" wrapText="1"/>
    </xf>
    <xf numFmtId="0" fontId="42" fillId="0" borderId="110" xfId="0" applyFont="1" applyBorder="1" applyAlignment="1">
      <alignment horizontal="center" vertical="center" wrapText="1"/>
    </xf>
    <xf numFmtId="0" fontId="42" fillId="0" borderId="134" xfId="0" applyFont="1" applyBorder="1" applyAlignment="1">
      <alignment horizontal="center" vertical="center" wrapText="1"/>
    </xf>
    <xf numFmtId="0" fontId="42" fillId="0" borderId="111" xfId="0" applyFont="1" applyBorder="1" applyAlignment="1">
      <alignment horizontal="center" vertical="center" wrapText="1"/>
    </xf>
    <xf numFmtId="0" fontId="42" fillId="33" borderId="108" xfId="1" applyFont="1" applyFill="1" applyBorder="1" applyAlignment="1">
      <alignment horizontal="center" vertical="center" wrapText="1"/>
    </xf>
    <xf numFmtId="0" fontId="42" fillId="33" borderId="105" xfId="1" applyFont="1" applyFill="1" applyBorder="1" applyAlignment="1">
      <alignment horizontal="center" vertical="center" wrapText="1"/>
    </xf>
    <xf numFmtId="0" fontId="42" fillId="33" borderId="107" xfId="1" applyFont="1" applyFill="1" applyBorder="1" applyAlignment="1">
      <alignment horizontal="center" vertical="center" wrapText="1"/>
    </xf>
    <xf numFmtId="0" fontId="42" fillId="33" borderId="0" xfId="1" applyFont="1" applyFill="1" applyAlignment="1">
      <alignment horizontal="center" vertical="center" wrapText="1"/>
    </xf>
    <xf numFmtId="0" fontId="42" fillId="33" borderId="10" xfId="1" applyFont="1" applyFill="1" applyBorder="1" applyAlignment="1">
      <alignment horizontal="center" vertical="center" wrapText="1"/>
    </xf>
    <xf numFmtId="0" fontId="42" fillId="33" borderId="14" xfId="1" applyFont="1" applyFill="1" applyBorder="1" applyAlignment="1">
      <alignment horizontal="center" vertical="center" wrapText="1"/>
    </xf>
    <xf numFmtId="0" fontId="42" fillId="33" borderId="12" xfId="1" applyFont="1" applyFill="1" applyBorder="1" applyAlignment="1">
      <alignment horizontal="center" vertical="center" wrapText="1"/>
    </xf>
    <xf numFmtId="0" fontId="42" fillId="33" borderId="87" xfId="1" applyFont="1" applyFill="1" applyBorder="1" applyAlignment="1">
      <alignment horizontal="center" vertical="center" wrapText="1"/>
    </xf>
    <xf numFmtId="0" fontId="42" fillId="33" borderId="13" xfId="1" applyFont="1" applyFill="1" applyBorder="1" applyAlignment="1">
      <alignment horizontal="center" vertical="center" wrapText="1"/>
    </xf>
    <xf numFmtId="165" fontId="42" fillId="33" borderId="106" xfId="1" applyNumberFormat="1" applyFont="1" applyFill="1" applyBorder="1" applyAlignment="1">
      <alignment horizontal="center" vertical="center" wrapText="1"/>
    </xf>
    <xf numFmtId="165" fontId="42" fillId="33" borderId="24" xfId="1" applyNumberFormat="1" applyFont="1" applyFill="1" applyBorder="1" applyAlignment="1">
      <alignment horizontal="center" vertical="center" wrapText="1"/>
    </xf>
    <xf numFmtId="165" fontId="42" fillId="33" borderId="13" xfId="1" applyNumberFormat="1" applyFont="1" applyFill="1" applyBorder="1" applyAlignment="1">
      <alignment horizontal="center" vertical="center" wrapText="1"/>
    </xf>
    <xf numFmtId="4" fontId="42" fillId="59" borderId="106" xfId="1" applyNumberFormat="1" applyFont="1" applyFill="1" applyBorder="1" applyAlignment="1">
      <alignment horizontal="center" vertical="center" wrapText="1"/>
    </xf>
    <xf numFmtId="4" fontId="42" fillId="59" borderId="24" xfId="1" applyNumberFormat="1" applyFont="1" applyFill="1" applyBorder="1" applyAlignment="1">
      <alignment horizontal="center" vertical="center" wrapText="1"/>
    </xf>
    <xf numFmtId="4" fontId="42" fillId="59" borderId="13" xfId="1" applyNumberFormat="1" applyFont="1" applyFill="1" applyBorder="1" applyAlignment="1">
      <alignment horizontal="center" vertical="center" wrapText="1"/>
    </xf>
    <xf numFmtId="165" fontId="42" fillId="59" borderId="165" xfId="1" applyNumberFormat="1" applyFont="1" applyFill="1" applyBorder="1" applyAlignment="1">
      <alignment horizontal="center" vertical="center" wrapText="1"/>
    </xf>
    <xf numFmtId="165" fontId="42" fillId="59" borderId="24" xfId="1" applyNumberFormat="1" applyFont="1" applyFill="1" applyBorder="1" applyAlignment="1">
      <alignment horizontal="center" vertical="center" wrapText="1"/>
    </xf>
    <xf numFmtId="165" fontId="42" fillId="59" borderId="13" xfId="1" applyNumberFormat="1" applyFont="1" applyFill="1" applyBorder="1" applyAlignment="1">
      <alignment horizontal="center" vertical="center" wrapText="1"/>
    </xf>
    <xf numFmtId="165" fontId="42" fillId="59" borderId="106" xfId="1" applyNumberFormat="1" applyFont="1" applyFill="1" applyBorder="1" applyAlignment="1">
      <alignment horizontal="center" vertical="center" wrapText="1"/>
    </xf>
    <xf numFmtId="10" fontId="42" fillId="59" borderId="131" xfId="106" applyNumberFormat="1" applyFont="1" applyFill="1" applyBorder="1" applyAlignment="1">
      <alignment horizontal="center" vertical="center" wrapText="1"/>
    </xf>
    <xf numFmtId="10" fontId="42" fillId="59" borderId="134" xfId="106" applyNumberFormat="1" applyFont="1" applyFill="1" applyBorder="1" applyAlignment="1">
      <alignment horizontal="center" vertical="center" wrapText="1"/>
    </xf>
    <xf numFmtId="10" fontId="42" fillId="59" borderId="132" xfId="106" applyNumberFormat="1" applyFont="1" applyFill="1" applyBorder="1" applyAlignment="1">
      <alignment horizontal="center" vertical="center" wrapText="1"/>
    </xf>
    <xf numFmtId="0" fontId="42" fillId="0" borderId="128" xfId="0" applyFont="1" applyBorder="1" applyAlignment="1">
      <alignment horizontal="center" vertical="center" wrapText="1"/>
    </xf>
    <xf numFmtId="0" fontId="42" fillId="0" borderId="129" xfId="0" applyFont="1" applyBorder="1" applyAlignment="1">
      <alignment horizontal="center" vertical="center" wrapText="1"/>
    </xf>
    <xf numFmtId="0" fontId="42" fillId="0" borderId="11" xfId="0" applyFont="1" applyBorder="1" applyAlignment="1">
      <alignment horizontal="center" vertical="center" wrapText="1"/>
    </xf>
    <xf numFmtId="0" fontId="42" fillId="0" borderId="14" xfId="0" applyFont="1" applyBorder="1" applyAlignment="1">
      <alignment horizontal="center" vertical="center" wrapText="1"/>
    </xf>
    <xf numFmtId="0" fontId="43" fillId="34" borderId="217" xfId="0" quotePrefix="1" applyFont="1" applyFill="1" applyBorder="1" applyAlignment="1">
      <alignment horizontal="left" vertical="center" wrapText="1"/>
    </xf>
    <xf numFmtId="0" fontId="43" fillId="34" borderId="218" xfId="0" quotePrefix="1" applyFont="1" applyFill="1" applyBorder="1" applyAlignment="1">
      <alignment horizontal="left" vertical="center" wrapText="1"/>
    </xf>
    <xf numFmtId="0" fontId="43" fillId="34" borderId="219" xfId="0" quotePrefix="1" applyFont="1" applyFill="1" applyBorder="1" applyAlignment="1">
      <alignment horizontal="left" vertical="center" wrapText="1"/>
    </xf>
    <xf numFmtId="0" fontId="43" fillId="0" borderId="217" xfId="0" quotePrefix="1" applyFont="1" applyBorder="1" applyAlignment="1">
      <alignment horizontal="left" vertical="center" wrapText="1"/>
    </xf>
    <xf numFmtId="0" fontId="43" fillId="0" borderId="218" xfId="0" quotePrefix="1" applyFont="1" applyBorder="1" applyAlignment="1">
      <alignment horizontal="left" vertical="center" wrapText="1"/>
    </xf>
    <xf numFmtId="0" fontId="43" fillId="0" borderId="219" xfId="0" quotePrefix="1" applyFont="1" applyBorder="1" applyAlignment="1">
      <alignment horizontal="left" vertical="center" wrapText="1"/>
    </xf>
    <xf numFmtId="0" fontId="42" fillId="33" borderId="217" xfId="0" applyFont="1" applyFill="1" applyBorder="1" applyAlignment="1">
      <alignment horizontal="center" vertical="center"/>
    </xf>
    <xf numFmtId="0" fontId="42" fillId="33" borderId="218" xfId="0" applyFont="1" applyFill="1" applyBorder="1" applyAlignment="1">
      <alignment horizontal="center" vertical="center"/>
    </xf>
    <xf numFmtId="0" fontId="137" fillId="0" borderId="217" xfId="0" quotePrefix="1" applyFont="1" applyBorder="1" applyAlignment="1">
      <alignment horizontal="left" vertical="center" wrapText="1"/>
    </xf>
    <xf numFmtId="0" fontId="137" fillId="0" borderId="218" xfId="0" quotePrefix="1" applyFont="1" applyBorder="1" applyAlignment="1">
      <alignment horizontal="left" vertical="center" wrapText="1"/>
    </xf>
    <xf numFmtId="0" fontId="137" fillId="0" borderId="219" xfId="0" quotePrefix="1" applyFont="1" applyBorder="1" applyAlignment="1">
      <alignment horizontal="left" vertical="center" wrapText="1"/>
    </xf>
    <xf numFmtId="49" fontId="40" fillId="0" borderId="227" xfId="75" applyNumberFormat="1" applyFont="1" applyBorder="1" applyAlignment="1">
      <alignment horizontal="center" vertical="top" wrapText="1"/>
    </xf>
    <xf numFmtId="49" fontId="40" fillId="0" borderId="228" xfId="75" applyNumberFormat="1" applyFont="1" applyBorder="1" applyAlignment="1">
      <alignment horizontal="center" vertical="top" wrapText="1"/>
    </xf>
    <xf numFmtId="49" fontId="40" fillId="0" borderId="166" xfId="75" applyNumberFormat="1" applyFont="1" applyBorder="1" applyAlignment="1">
      <alignment horizontal="center" vertical="top" wrapText="1"/>
    </xf>
    <xf numFmtId="49" fontId="40" fillId="0" borderId="0" xfId="75" applyNumberFormat="1" applyFont="1" applyBorder="1" applyAlignment="1">
      <alignment horizontal="center" vertical="top" wrapText="1"/>
    </xf>
    <xf numFmtId="49" fontId="40" fillId="0" borderId="11" xfId="75" applyNumberFormat="1" applyFont="1" applyBorder="1" applyAlignment="1">
      <alignment horizontal="center" vertical="top" wrapText="1"/>
    </xf>
    <xf numFmtId="49" fontId="40" fillId="0" borderId="14" xfId="75" applyNumberFormat="1" applyFont="1" applyBorder="1" applyAlignment="1">
      <alignment horizontal="center" vertical="top" wrapText="1"/>
    </xf>
    <xf numFmtId="0" fontId="42" fillId="0" borderId="217" xfId="0" applyFont="1" applyBorder="1" applyAlignment="1">
      <alignment horizontal="center" vertical="center" wrapText="1"/>
    </xf>
    <xf numFmtId="0" fontId="42" fillId="0" borderId="218" xfId="0" applyFont="1" applyBorder="1" applyAlignment="1">
      <alignment horizontal="center" vertical="center" wrapText="1"/>
    </xf>
    <xf numFmtId="0" fontId="42" fillId="0" borderId="219" xfId="0" applyFont="1" applyBorder="1" applyAlignment="1">
      <alignment horizontal="center" vertical="center" wrapText="1"/>
    </xf>
    <xf numFmtId="0" fontId="42" fillId="33" borderId="220" xfId="1" applyFont="1" applyFill="1" applyBorder="1" applyAlignment="1">
      <alignment horizontal="center" vertical="center" wrapText="1"/>
    </xf>
    <xf numFmtId="0" fontId="42" fillId="33" borderId="24" xfId="1" applyFont="1" applyFill="1" applyBorder="1" applyAlignment="1">
      <alignment horizontal="center" vertical="center" wrapText="1"/>
    </xf>
    <xf numFmtId="0" fontId="42" fillId="33" borderId="129" xfId="1" applyFont="1" applyFill="1" applyBorder="1" applyAlignment="1">
      <alignment horizontal="center" vertical="center" wrapText="1"/>
    </xf>
    <xf numFmtId="0" fontId="42" fillId="33" borderId="130" xfId="1" applyFont="1" applyFill="1" applyBorder="1" applyAlignment="1">
      <alignment horizontal="center" vertical="center" wrapText="1"/>
    </xf>
    <xf numFmtId="4" fontId="42" fillId="63" borderId="220" xfId="0" applyNumberFormat="1" applyFont="1" applyFill="1" applyBorder="1" applyAlignment="1">
      <alignment horizontal="center" vertical="center" wrapText="1"/>
    </xf>
    <xf numFmtId="4" fontId="42" fillId="63" borderId="24" xfId="0" applyNumberFormat="1" applyFont="1" applyFill="1" applyBorder="1" applyAlignment="1">
      <alignment horizontal="center" vertical="center" wrapText="1"/>
    </xf>
    <xf numFmtId="4" fontId="42" fillId="63" borderId="13" xfId="0" applyNumberFormat="1" applyFont="1" applyFill="1" applyBorder="1" applyAlignment="1">
      <alignment horizontal="center" vertical="center" wrapText="1"/>
    </xf>
    <xf numFmtId="10" fontId="42" fillId="63" borderId="217" xfId="106" applyNumberFormat="1" applyFont="1" applyFill="1" applyBorder="1" applyAlignment="1">
      <alignment horizontal="center" vertical="center" wrapText="1"/>
    </xf>
    <xf numFmtId="10" fontId="42" fillId="63" borderId="218" xfId="106" applyNumberFormat="1" applyFont="1" applyFill="1" applyBorder="1" applyAlignment="1">
      <alignment horizontal="center" vertical="center" wrapText="1"/>
    </xf>
    <xf numFmtId="10" fontId="42" fillId="63" borderId="219" xfId="106" applyNumberFormat="1" applyFont="1" applyFill="1" applyBorder="1" applyAlignment="1">
      <alignment horizontal="center" vertical="center" wrapText="1"/>
    </xf>
    <xf numFmtId="4" fontId="42" fillId="33" borderId="220" xfId="0" applyNumberFormat="1" applyFont="1" applyFill="1" applyBorder="1" applyAlignment="1">
      <alignment horizontal="center" vertical="center" wrapText="1"/>
    </xf>
    <xf numFmtId="4" fontId="42" fillId="33" borderId="24" xfId="0" applyNumberFormat="1" applyFont="1" applyFill="1" applyBorder="1" applyAlignment="1">
      <alignment horizontal="center" vertical="center" wrapText="1"/>
    </xf>
    <xf numFmtId="4" fontId="42" fillId="33" borderId="13" xfId="0" applyNumberFormat="1" applyFont="1" applyFill="1" applyBorder="1" applyAlignment="1">
      <alignment horizontal="center" vertical="center" wrapText="1"/>
    </xf>
    <xf numFmtId="0" fontId="53" fillId="61" borderId="191" xfId="152" applyFont="1" applyFill="1" applyBorder="1" applyAlignment="1">
      <alignment horizontal="left" vertical="top" wrapText="1"/>
    </xf>
    <xf numFmtId="0" fontId="53" fillId="61" borderId="192" xfId="152" applyFont="1" applyFill="1" applyBorder="1" applyAlignment="1">
      <alignment horizontal="left" vertical="top" wrapText="1"/>
    </xf>
    <xf numFmtId="0" fontId="53" fillId="61" borderId="167" xfId="152" applyFont="1" applyFill="1" applyBorder="1" applyAlignment="1">
      <alignment horizontal="center" vertical="center" wrapText="1"/>
    </xf>
    <xf numFmtId="0" fontId="53" fillId="61" borderId="133" xfId="152" applyFont="1" applyFill="1" applyBorder="1" applyAlignment="1">
      <alignment horizontal="center" vertical="center" wrapText="1"/>
    </xf>
    <xf numFmtId="0" fontId="53" fillId="61" borderId="168" xfId="152" applyFont="1" applyFill="1" applyBorder="1" applyAlignment="1">
      <alignment horizontal="center" vertical="center" wrapText="1"/>
    </xf>
    <xf numFmtId="0" fontId="52" fillId="61" borderId="167" xfId="152" applyFont="1" applyFill="1" applyBorder="1" applyAlignment="1">
      <alignment horizontal="center" wrapText="1"/>
    </xf>
    <xf numFmtId="0" fontId="52" fillId="61" borderId="133" xfId="152" applyFont="1" applyFill="1" applyBorder="1" applyAlignment="1">
      <alignment horizontal="center" wrapText="1"/>
    </xf>
    <xf numFmtId="0" fontId="52" fillId="61" borderId="168" xfId="152" applyFont="1" applyFill="1" applyBorder="1" applyAlignment="1">
      <alignment horizontal="center" wrapText="1"/>
    </xf>
    <xf numFmtId="0" fontId="53" fillId="61" borderId="29" xfId="152" applyFont="1" applyFill="1" applyBorder="1" applyAlignment="1">
      <alignment horizontal="left" vertical="top" wrapText="1"/>
    </xf>
    <xf numFmtId="0" fontId="53" fillId="61" borderId="0" xfId="152" applyFont="1" applyFill="1" applyBorder="1" applyAlignment="1">
      <alignment horizontal="left" vertical="top" wrapText="1"/>
    </xf>
    <xf numFmtId="0" fontId="53" fillId="61" borderId="188" xfId="152" applyFont="1" applyFill="1" applyBorder="1" applyAlignment="1">
      <alignment horizontal="left" vertical="top" wrapText="1"/>
    </xf>
    <xf numFmtId="0" fontId="53" fillId="61" borderId="189" xfId="152" applyFont="1" applyFill="1" applyBorder="1" applyAlignment="1">
      <alignment horizontal="left" vertical="top" wrapText="1"/>
    </xf>
    <xf numFmtId="0" fontId="48" fillId="0" borderId="262" xfId="0" applyFont="1" applyBorder="1" applyAlignment="1">
      <alignment horizontal="left"/>
    </xf>
    <xf numFmtId="0" fontId="48" fillId="0" borderId="228" xfId="0" applyFont="1" applyBorder="1" applyAlignment="1">
      <alignment horizontal="left"/>
    </xf>
    <xf numFmtId="0" fontId="48" fillId="0" borderId="292" xfId="0" applyFont="1" applyBorder="1" applyAlignment="1">
      <alignment horizontal="left"/>
    </xf>
    <xf numFmtId="0" fontId="48" fillId="0" borderId="198" xfId="0" applyFont="1" applyBorder="1" applyAlignment="1">
      <alignment horizontal="left"/>
    </xf>
    <xf numFmtId="0" fontId="48" fillId="0" borderId="199" xfId="0" applyFont="1" applyBorder="1" applyAlignment="1">
      <alignment horizontal="left"/>
    </xf>
    <xf numFmtId="0" fontId="48" fillId="0" borderId="200" xfId="0" applyFont="1" applyBorder="1" applyAlignment="1">
      <alignment horizontal="left"/>
    </xf>
    <xf numFmtId="0" fontId="57" fillId="0" borderId="27" xfId="0" applyFont="1" applyBorder="1" applyAlignment="1">
      <alignment horizontal="center" vertical="center"/>
    </xf>
    <xf numFmtId="0" fontId="57" fillId="0" borderId="26" xfId="0" applyFont="1" applyBorder="1" applyAlignment="1">
      <alignment horizontal="center" vertical="center"/>
    </xf>
    <xf numFmtId="0" fontId="57" fillId="0" borderId="28" xfId="0" applyFont="1" applyBorder="1" applyAlignment="1">
      <alignment horizontal="center" vertical="center"/>
    </xf>
    <xf numFmtId="0" fontId="57" fillId="0" borderId="29" xfId="0" applyFont="1" applyBorder="1" applyAlignment="1">
      <alignment horizontal="center" vertical="center"/>
    </xf>
    <xf numFmtId="0" fontId="57" fillId="0" borderId="0" xfId="0" applyFont="1" applyAlignment="1">
      <alignment horizontal="center" vertical="center"/>
    </xf>
    <xf numFmtId="0" fontId="57" fillId="0" borderId="30" xfId="0" applyFont="1" applyBorder="1" applyAlignment="1">
      <alignment horizontal="center" vertical="center"/>
    </xf>
    <xf numFmtId="0" fontId="48" fillId="63" borderId="167" xfId="0" applyFont="1" applyFill="1" applyBorder="1" applyAlignment="1">
      <alignment horizontal="center"/>
    </xf>
    <xf numFmtId="0" fontId="48" fillId="63" borderId="39" xfId="0" applyFont="1" applyFill="1" applyBorder="1" applyAlignment="1">
      <alignment horizontal="center"/>
    </xf>
    <xf numFmtId="0" fontId="48" fillId="63" borderId="168" xfId="0" applyFont="1" applyFill="1" applyBorder="1" applyAlignment="1">
      <alignment horizontal="center"/>
    </xf>
    <xf numFmtId="0" fontId="62" fillId="58" borderId="39" xfId="0" applyFont="1" applyFill="1" applyBorder="1" applyAlignment="1">
      <alignment horizontal="center"/>
    </xf>
    <xf numFmtId="0" fontId="62" fillId="58" borderId="228" xfId="0" applyFont="1" applyFill="1" applyBorder="1" applyAlignment="1">
      <alignment horizontal="center"/>
    </xf>
    <xf numFmtId="0" fontId="62" fillId="58" borderId="229" xfId="0" applyFont="1" applyFill="1" applyBorder="1" applyAlignment="1">
      <alignment horizontal="center"/>
    </xf>
    <xf numFmtId="0" fontId="62" fillId="58" borderId="280" xfId="0" applyFont="1" applyFill="1" applyBorder="1" applyAlignment="1">
      <alignment horizontal="center" vertical="center"/>
    </xf>
    <xf numFmtId="0" fontId="62" fillId="58" borderId="11" xfId="0" applyFont="1" applyFill="1" applyBorder="1" applyAlignment="1">
      <alignment horizontal="center" vertical="center"/>
    </xf>
    <xf numFmtId="0" fontId="62" fillId="58" borderId="228" xfId="0" applyFont="1" applyFill="1" applyBorder="1" applyAlignment="1">
      <alignment horizontal="center" vertical="center"/>
    </xf>
    <xf numFmtId="0" fontId="62" fillId="58" borderId="14" xfId="0" applyFont="1" applyFill="1" applyBorder="1" applyAlignment="1">
      <alignment horizontal="center" vertical="center"/>
    </xf>
    <xf numFmtId="0" fontId="62" fillId="58" borderId="228" xfId="0" applyFont="1" applyFill="1" applyBorder="1" applyAlignment="1">
      <alignment horizontal="center" vertical="center" wrapText="1"/>
    </xf>
    <xf numFmtId="0" fontId="62" fillId="58" borderId="14" xfId="0" applyFont="1" applyFill="1" applyBorder="1" applyAlignment="1">
      <alignment horizontal="center" vertical="center" wrapText="1"/>
    </xf>
    <xf numFmtId="0" fontId="59" fillId="0" borderId="280" xfId="0" applyFont="1" applyBorder="1" applyAlignment="1">
      <alignment horizontal="justify" vertical="top" wrapText="1"/>
    </xf>
    <xf numFmtId="0" fontId="59" fillId="0" borderId="228" xfId="0" applyFont="1" applyBorder="1" applyAlignment="1">
      <alignment horizontal="justify" vertical="top" wrapText="1"/>
    </xf>
    <xf numFmtId="0" fontId="59" fillId="0" borderId="229" xfId="0" applyFont="1" applyBorder="1" applyAlignment="1">
      <alignment horizontal="justify" vertical="top" wrapText="1"/>
    </xf>
    <xf numFmtId="0" fontId="59" fillId="0" borderId="11" xfId="0" applyFont="1" applyBorder="1" applyAlignment="1">
      <alignment horizontal="justify" vertical="top" wrapText="1"/>
    </xf>
    <xf numFmtId="0" fontId="59" fillId="0" borderId="14" xfId="0" applyFont="1" applyBorder="1" applyAlignment="1">
      <alignment horizontal="justify" vertical="top" wrapText="1"/>
    </xf>
    <xf numFmtId="0" fontId="59" fillId="0" borderId="12" xfId="0" applyFont="1" applyBorder="1" applyAlignment="1">
      <alignment horizontal="justify" vertical="top" wrapText="1"/>
    </xf>
    <xf numFmtId="0" fontId="61" fillId="58" borderId="201" xfId="0" applyFont="1" applyFill="1" applyBorder="1" applyAlignment="1">
      <alignment horizontal="center" vertical="center" wrapText="1"/>
    </xf>
    <xf numFmtId="0" fontId="61" fillId="58" borderId="202" xfId="0" applyFont="1" applyFill="1" applyBorder="1" applyAlignment="1">
      <alignment horizontal="center" vertical="center" wrapText="1"/>
    </xf>
    <xf numFmtId="0" fontId="61" fillId="58" borderId="278" xfId="0" applyFont="1" applyFill="1" applyBorder="1" applyAlignment="1">
      <alignment horizontal="center" vertical="center" wrapText="1"/>
    </xf>
    <xf numFmtId="0" fontId="62" fillId="0" borderId="204" xfId="0" applyFont="1" applyBorder="1" applyAlignment="1">
      <alignment horizontal="center" vertical="center"/>
    </xf>
    <xf numFmtId="0" fontId="62" fillId="0" borderId="203" xfId="0" applyFont="1" applyBorder="1" applyAlignment="1">
      <alignment horizontal="center" vertical="center"/>
    </xf>
    <xf numFmtId="0" fontId="62" fillId="0" borderId="205" xfId="0" applyFont="1" applyBorder="1" applyAlignment="1">
      <alignment horizontal="center" vertical="center"/>
    </xf>
    <xf numFmtId="0" fontId="62" fillId="0" borderId="166" xfId="0" applyFont="1" applyBorder="1" applyAlignment="1">
      <alignment horizontal="center" vertical="center"/>
    </xf>
    <xf numFmtId="0" fontId="62" fillId="0" borderId="0" xfId="0" applyFont="1" applyAlignment="1">
      <alignment horizontal="center" vertical="center"/>
    </xf>
    <xf numFmtId="0" fontId="62" fillId="0" borderId="10" xfId="0" applyFont="1" applyBorder="1" applyAlignment="1">
      <alignment horizontal="center" vertical="center"/>
    </xf>
    <xf numFmtId="0" fontId="62" fillId="0" borderId="11" xfId="0" applyFont="1" applyBorder="1" applyAlignment="1">
      <alignment horizontal="center" vertical="center"/>
    </xf>
    <xf numFmtId="0" fontId="62" fillId="0" borderId="14" xfId="0" applyFont="1" applyBorder="1" applyAlignment="1">
      <alignment horizontal="center" vertical="center"/>
    </xf>
    <xf numFmtId="0" fontId="62" fillId="0" borderId="12" xfId="0" applyFont="1" applyBorder="1" applyAlignment="1">
      <alignment horizontal="center" vertical="center"/>
    </xf>
    <xf numFmtId="0" fontId="62" fillId="0" borderId="166" xfId="0" applyFont="1" applyBorder="1" applyAlignment="1">
      <alignment horizontal="left" vertical="center" wrapText="1"/>
    </xf>
    <xf numFmtId="0" fontId="62" fillId="0" borderId="0" xfId="0" applyFont="1" applyAlignment="1">
      <alignment horizontal="left" vertical="center" wrapText="1"/>
    </xf>
    <xf numFmtId="0" fontId="62" fillId="0" borderId="11" xfId="0" applyFont="1" applyBorder="1" applyAlignment="1">
      <alignment horizontal="left" vertical="center" wrapText="1"/>
    </xf>
    <xf numFmtId="0" fontId="62" fillId="0" borderId="14" xfId="0" applyFont="1" applyBorder="1" applyAlignment="1">
      <alignment horizontal="left" vertical="center" wrapText="1"/>
    </xf>
    <xf numFmtId="174" fontId="63" fillId="65" borderId="279" xfId="0" applyNumberFormat="1" applyFont="1" applyFill="1" applyBorder="1" applyAlignment="1">
      <alignment horizontal="center" vertical="center" wrapText="1"/>
    </xf>
    <xf numFmtId="174" fontId="63" fillId="65" borderId="13" xfId="0" applyNumberFormat="1" applyFont="1" applyFill="1" applyBorder="1" applyAlignment="1">
      <alignment horizontal="center" vertical="center" wrapText="1"/>
    </xf>
    <xf numFmtId="0" fontId="62" fillId="0" borderId="280" xfId="0" applyFont="1" applyBorder="1" applyAlignment="1">
      <alignment horizontal="left" vertical="center" wrapText="1"/>
    </xf>
    <xf numFmtId="0" fontId="62" fillId="0" borderId="228" xfId="0" applyFont="1" applyBorder="1" applyAlignment="1">
      <alignment horizontal="left" vertical="center" wrapText="1"/>
    </xf>
    <xf numFmtId="175" fontId="59" fillId="57" borderId="279" xfId="0" applyNumberFormat="1" applyFont="1" applyFill="1" applyBorder="1" applyAlignment="1">
      <alignment horizontal="center" vertical="center" wrapText="1"/>
    </xf>
    <xf numFmtId="175" fontId="59" fillId="57" borderId="13" xfId="0" applyNumberFormat="1" applyFont="1" applyFill="1" applyBorder="1" applyAlignment="1">
      <alignment horizontal="center" vertical="center" wrapText="1"/>
    </xf>
    <xf numFmtId="0" fontId="62" fillId="0" borderId="11" xfId="0" applyFont="1" applyBorder="1" applyAlignment="1">
      <alignment horizontal="center" vertical="top"/>
    </xf>
    <xf numFmtId="0" fontId="62" fillId="0" borderId="14" xfId="0" applyFont="1" applyBorder="1" applyAlignment="1">
      <alignment horizontal="center" vertical="top"/>
    </xf>
    <xf numFmtId="0" fontId="62" fillId="0" borderId="12" xfId="0" applyFont="1" applyBorder="1" applyAlignment="1">
      <alignment horizontal="center" vertical="top"/>
    </xf>
    <xf numFmtId="0" fontId="76" fillId="67" borderId="131" xfId="0" applyFont="1" applyFill="1" applyBorder="1" applyAlignment="1">
      <alignment horizontal="left" vertical="center"/>
    </xf>
    <xf numFmtId="0" fontId="76" fillId="67" borderId="132" xfId="0" applyFont="1" applyFill="1" applyBorder="1" applyAlignment="1">
      <alignment horizontal="left" vertical="center"/>
    </xf>
    <xf numFmtId="0" fontId="69" fillId="66" borderId="133" xfId="77" applyFont="1" applyFill="1" applyBorder="1" applyAlignment="1">
      <alignment horizontal="center" vertical="center" wrapText="1"/>
    </xf>
    <xf numFmtId="0" fontId="70" fillId="0" borderId="0" xfId="0" applyFont="1" applyAlignment="1">
      <alignment horizontal="center" wrapText="1"/>
    </xf>
    <xf numFmtId="0" fontId="70" fillId="0" borderId="0" xfId="0" applyFont="1" applyAlignment="1">
      <alignment horizontal="center"/>
    </xf>
    <xf numFmtId="0" fontId="76" fillId="67" borderId="133" xfId="0" applyFont="1" applyFill="1" applyBorder="1" applyAlignment="1">
      <alignment horizontal="left" vertical="center"/>
    </xf>
    <xf numFmtId="0" fontId="69" fillId="58" borderId="218" xfId="76" applyFont="1" applyFill="1" applyBorder="1" applyAlignment="1">
      <alignment horizontal="right" vertical="center"/>
    </xf>
    <xf numFmtId="0" fontId="69" fillId="58" borderId="219" xfId="76" applyFont="1" applyFill="1" applyBorder="1" applyAlignment="1">
      <alignment horizontal="right" vertical="center"/>
    </xf>
    <xf numFmtId="178" fontId="81" fillId="69" borderId="220" xfId="65" applyNumberFormat="1" applyFont="1" applyFill="1" applyBorder="1" applyAlignment="1">
      <alignment horizontal="center" vertical="center" wrapText="1"/>
    </xf>
    <xf numFmtId="178" fontId="81" fillId="69" borderId="13" xfId="65" applyNumberFormat="1" applyFont="1" applyFill="1" applyBorder="1" applyAlignment="1">
      <alignment horizontal="center" vertical="center" wrapText="1"/>
    </xf>
    <xf numFmtId="0" fontId="61" fillId="0" borderId="223" xfId="1" applyFont="1" applyBorder="1" applyAlignment="1">
      <alignment horizontal="right" vertical="center"/>
    </xf>
    <xf numFmtId="0" fontId="61" fillId="0" borderId="224" xfId="1" applyFont="1" applyBorder="1" applyAlignment="1">
      <alignment horizontal="right" vertical="center"/>
    </xf>
    <xf numFmtId="0" fontId="69" fillId="0" borderId="228" xfId="1" applyFont="1" applyBorder="1" applyAlignment="1">
      <alignment horizontal="right" vertical="center"/>
    </xf>
    <xf numFmtId="0" fontId="69" fillId="0" borderId="229" xfId="1" applyFont="1" applyBorder="1" applyAlignment="1">
      <alignment horizontal="right" vertical="center"/>
    </xf>
    <xf numFmtId="0" fontId="81" fillId="69" borderId="220" xfId="2040" applyFont="1" applyFill="1" applyBorder="1" applyAlignment="1">
      <alignment horizontal="center" vertical="center" wrapText="1"/>
    </xf>
    <xf numFmtId="0" fontId="81" fillId="69" borderId="13" xfId="2040" applyFont="1" applyFill="1" applyBorder="1" applyAlignment="1">
      <alignment horizontal="center" vertical="center" wrapText="1"/>
    </xf>
    <xf numFmtId="0" fontId="81" fillId="69" borderId="220" xfId="2040" applyFont="1" applyFill="1" applyBorder="1" applyAlignment="1">
      <alignment horizontal="justify" vertical="center" wrapText="1"/>
    </xf>
    <xf numFmtId="0" fontId="81" fillId="69" borderId="13" xfId="2040" applyFont="1" applyFill="1" applyBorder="1" applyAlignment="1">
      <alignment horizontal="justify" vertical="center" wrapText="1"/>
    </xf>
    <xf numFmtId="0" fontId="61" fillId="69" borderId="220" xfId="2040" applyFont="1" applyFill="1" applyBorder="1" applyAlignment="1">
      <alignment horizontal="justify" vertical="center" wrapText="1"/>
    </xf>
    <xf numFmtId="0" fontId="61" fillId="69" borderId="13" xfId="2040" applyFont="1" applyFill="1" applyBorder="1" applyAlignment="1">
      <alignment horizontal="justify" vertical="center" wrapText="1"/>
    </xf>
    <xf numFmtId="178" fontId="81" fillId="67" borderId="220" xfId="65" applyNumberFormat="1" applyFont="1" applyFill="1" applyBorder="1" applyAlignment="1">
      <alignment horizontal="center" vertical="center" wrapText="1"/>
    </xf>
    <xf numFmtId="178" fontId="81" fillId="67" borderId="24" xfId="65" applyNumberFormat="1" applyFont="1" applyFill="1" applyBorder="1" applyAlignment="1">
      <alignment horizontal="center" vertical="center" wrapText="1"/>
    </xf>
    <xf numFmtId="0" fontId="69" fillId="0" borderId="207" xfId="1" applyFont="1" applyBorder="1" applyAlignment="1">
      <alignment horizontal="right" vertical="center"/>
    </xf>
    <xf numFmtId="0" fontId="69" fillId="0" borderId="208" xfId="1" applyFont="1" applyBorder="1" applyAlignment="1">
      <alignment horizontal="right" vertical="center"/>
    </xf>
    <xf numFmtId="0" fontId="81" fillId="67" borderId="220" xfId="2040" applyFont="1" applyFill="1" applyBorder="1" applyAlignment="1">
      <alignment horizontal="center" vertical="center" wrapText="1"/>
    </xf>
    <xf numFmtId="0" fontId="81" fillId="67" borderId="24" xfId="2040" applyFont="1" applyFill="1" applyBorder="1" applyAlignment="1">
      <alignment horizontal="center" vertical="center" wrapText="1"/>
    </xf>
    <xf numFmtId="0" fontId="81" fillId="67" borderId="220" xfId="2040" quotePrefix="1" applyFont="1" applyFill="1" applyBorder="1" applyAlignment="1">
      <alignment horizontal="justify" vertical="center" wrapText="1"/>
    </xf>
    <xf numFmtId="0" fontId="81" fillId="67" borderId="24" xfId="2040" applyFont="1" applyFill="1" applyBorder="1" applyAlignment="1">
      <alignment horizontal="justify" vertical="center" wrapText="1"/>
    </xf>
    <xf numFmtId="0" fontId="79" fillId="0" borderId="217" xfId="75" quotePrefix="1" applyFont="1" applyBorder="1" applyAlignment="1">
      <alignment horizontal="center" vertical="center" wrapText="1"/>
    </xf>
    <xf numFmtId="0" fontId="79" fillId="0" borderId="218" xfId="75" quotePrefix="1" applyFont="1" applyBorder="1" applyAlignment="1">
      <alignment horizontal="center" vertical="center" wrapText="1"/>
    </xf>
    <xf numFmtId="0" fontId="79" fillId="0" borderId="219" xfId="75" quotePrefix="1" applyFont="1" applyBorder="1" applyAlignment="1">
      <alignment horizontal="center" vertical="center" wrapText="1"/>
    </xf>
    <xf numFmtId="49" fontId="40" fillId="0" borderId="0" xfId="75" applyNumberFormat="1" applyFont="1" applyAlignment="1">
      <alignment horizontal="center" vertical="top" wrapText="1"/>
    </xf>
    <xf numFmtId="0" fontId="79" fillId="0" borderId="217" xfId="75" applyFont="1" applyBorder="1" applyAlignment="1">
      <alignment horizontal="center" vertical="center" wrapText="1"/>
    </xf>
    <xf numFmtId="0" fontId="79" fillId="0" borderId="218" xfId="75" applyFont="1" applyBorder="1" applyAlignment="1">
      <alignment horizontal="center" vertical="center" wrapText="1"/>
    </xf>
    <xf numFmtId="0" fontId="79" fillId="0" borderId="219" xfId="75" applyFont="1" applyBorder="1" applyAlignment="1">
      <alignment horizontal="center" vertical="center" wrapText="1"/>
    </xf>
    <xf numFmtId="0" fontId="80" fillId="0" borderId="227" xfId="75" quotePrefix="1" applyFont="1" applyBorder="1" applyAlignment="1">
      <alignment horizontal="center" vertical="center" wrapText="1"/>
    </xf>
    <xf numFmtId="0" fontId="80" fillId="0" borderId="228" xfId="75" quotePrefix="1" applyFont="1" applyBorder="1" applyAlignment="1">
      <alignment horizontal="center" vertical="center" wrapText="1"/>
    </xf>
    <xf numFmtId="0" fontId="80" fillId="0" borderId="229" xfId="75" quotePrefix="1" applyFont="1" applyBorder="1" applyAlignment="1">
      <alignment horizontal="center" vertical="center" wrapText="1"/>
    </xf>
    <xf numFmtId="0" fontId="80" fillId="0" borderId="166" xfId="75" quotePrefix="1" applyFont="1" applyBorder="1" applyAlignment="1">
      <alignment horizontal="center" vertical="center" wrapText="1"/>
    </xf>
    <xf numFmtId="0" fontId="80" fillId="0" borderId="0" xfId="75" quotePrefix="1" applyFont="1" applyAlignment="1">
      <alignment horizontal="center" vertical="center" wrapText="1"/>
    </xf>
    <xf numFmtId="0" fontId="80" fillId="0" borderId="10" xfId="75" quotePrefix="1" applyFont="1" applyBorder="1" applyAlignment="1">
      <alignment horizontal="center" vertical="center" wrapText="1"/>
    </xf>
    <xf numFmtId="0" fontId="80" fillId="0" borderId="11" xfId="75" quotePrefix="1" applyFont="1" applyBorder="1" applyAlignment="1">
      <alignment horizontal="center" vertical="center" wrapText="1"/>
    </xf>
    <xf numFmtId="0" fontId="80" fillId="0" borderId="14" xfId="75" quotePrefix="1" applyFont="1" applyBorder="1" applyAlignment="1">
      <alignment horizontal="center" vertical="center" wrapText="1"/>
    </xf>
    <xf numFmtId="0" fontId="80" fillId="0" borderId="12" xfId="75" quotePrefix="1" applyFont="1" applyBorder="1" applyAlignment="1">
      <alignment horizontal="center" vertical="center" wrapText="1"/>
    </xf>
    <xf numFmtId="10" fontId="80" fillId="0" borderId="218" xfId="106" applyNumberFormat="1" applyFont="1" applyBorder="1" applyAlignment="1">
      <alignment horizontal="center" vertical="center" wrapText="1"/>
    </xf>
    <xf numFmtId="10" fontId="80" fillId="0" borderId="219" xfId="106" applyNumberFormat="1" applyFont="1" applyBorder="1" applyAlignment="1">
      <alignment horizontal="center" vertical="center" wrapText="1"/>
    </xf>
    <xf numFmtId="0" fontId="80" fillId="0" borderId="227" xfId="1" applyFont="1" applyBorder="1" applyAlignment="1">
      <alignment horizontal="right" vertical="center" wrapText="1"/>
    </xf>
    <xf numFmtId="0" fontId="80" fillId="0" borderId="229" xfId="1" applyFont="1" applyBorder="1" applyAlignment="1">
      <alignment horizontal="right" vertical="center" wrapText="1"/>
    </xf>
    <xf numFmtId="0" fontId="80" fillId="0" borderId="11" xfId="1" applyFont="1" applyBorder="1" applyAlignment="1">
      <alignment horizontal="right" vertical="center" wrapText="1"/>
    </xf>
    <xf numFmtId="0" fontId="80" fillId="0" borderId="12" xfId="1" applyFont="1" applyBorder="1" applyAlignment="1">
      <alignment horizontal="right" vertical="center" wrapText="1"/>
    </xf>
    <xf numFmtId="0" fontId="131" fillId="0" borderId="0" xfId="0" applyFont="1" applyFill="1" applyBorder="1" applyAlignment="1">
      <alignment horizontal="center"/>
    </xf>
    <xf numFmtId="44" fontId="131" fillId="0" borderId="0" xfId="155" applyNumberFormat="1" applyFont="1" applyFill="1" applyBorder="1" applyAlignment="1">
      <alignment horizontal="center"/>
    </xf>
    <xf numFmtId="44" fontId="131" fillId="0" borderId="10" xfId="155" applyNumberFormat="1" applyFont="1" applyFill="1" applyBorder="1" applyAlignment="1">
      <alignment horizontal="center"/>
    </xf>
    <xf numFmtId="0" fontId="131" fillId="0" borderId="14" xfId="0" applyFont="1" applyFill="1" applyBorder="1" applyAlignment="1">
      <alignment horizontal="center"/>
    </xf>
    <xf numFmtId="43" fontId="131" fillId="0" borderId="14" xfId="2038" applyFont="1" applyFill="1" applyBorder="1" applyAlignment="1">
      <alignment horizontal="center"/>
    </xf>
    <xf numFmtId="43" fontId="131" fillId="0" borderId="12" xfId="2038" applyFont="1" applyFill="1" applyBorder="1" applyAlignment="1">
      <alignment horizontal="center"/>
    </xf>
    <xf numFmtId="44" fontId="131" fillId="0" borderId="228" xfId="155" applyFont="1" applyFill="1" applyBorder="1" applyAlignment="1">
      <alignment horizontal="center"/>
    </xf>
    <xf numFmtId="44" fontId="131" fillId="0" borderId="229" xfId="155" applyFont="1" applyFill="1" applyBorder="1" applyAlignment="1">
      <alignment horizontal="center"/>
    </xf>
    <xf numFmtId="9" fontId="131" fillId="0" borderId="0" xfId="150" applyFont="1" applyFill="1" applyBorder="1" applyAlignment="1">
      <alignment horizontal="center"/>
    </xf>
    <xf numFmtId="44" fontId="131" fillId="0" borderId="0" xfId="155" applyFont="1" applyFill="1" applyBorder="1" applyAlignment="1">
      <alignment horizontal="center"/>
    </xf>
    <xf numFmtId="44" fontId="131" fillId="0" borderId="10" xfId="155" applyFont="1" applyFill="1" applyBorder="1" applyAlignment="1">
      <alignment horizontal="center"/>
    </xf>
    <xf numFmtId="0" fontId="131" fillId="0" borderId="10" xfId="0" applyFont="1" applyFill="1" applyBorder="1" applyAlignment="1">
      <alignment horizontal="center"/>
    </xf>
    <xf numFmtId="43" fontId="131" fillId="0" borderId="0" xfId="0" applyNumberFormat="1" applyFont="1" applyFill="1" applyBorder="1" applyAlignment="1">
      <alignment horizontal="center"/>
    </xf>
    <xf numFmtId="43" fontId="131" fillId="0" borderId="0" xfId="2038" applyFont="1" applyFill="1" applyBorder="1" applyAlignment="1">
      <alignment horizontal="center"/>
    </xf>
    <xf numFmtId="43" fontId="131" fillId="0" borderId="10" xfId="2038" applyFont="1" applyFill="1" applyBorder="1" applyAlignment="1">
      <alignment horizontal="center"/>
    </xf>
    <xf numFmtId="2" fontId="131" fillId="0" borderId="0" xfId="0" applyNumberFormat="1" applyFont="1" applyFill="1" applyBorder="1" applyAlignment="1">
      <alignment horizontal="center"/>
    </xf>
    <xf numFmtId="0" fontId="131" fillId="0" borderId="0" xfId="0" quotePrefix="1" applyFont="1" applyFill="1" applyBorder="1" applyAlignment="1">
      <alignment horizontal="center"/>
    </xf>
    <xf numFmtId="43" fontId="131" fillId="0" borderId="281" xfId="2038" applyFont="1" applyFill="1" applyBorder="1" applyAlignment="1">
      <alignment horizontal="center"/>
    </xf>
    <xf numFmtId="43" fontId="131" fillId="0" borderId="283" xfId="2038" applyFont="1" applyFill="1" applyBorder="1" applyAlignment="1">
      <alignment horizontal="center"/>
    </xf>
    <xf numFmtId="0" fontId="131" fillId="86" borderId="281" xfId="0" applyFont="1" applyFill="1" applyBorder="1" applyAlignment="1">
      <alignment horizontal="center"/>
    </xf>
    <xf numFmtId="0" fontId="131" fillId="86" borderId="282" xfId="0" applyFont="1" applyFill="1" applyBorder="1" applyAlignment="1">
      <alignment horizontal="center"/>
    </xf>
    <xf numFmtId="0" fontId="131" fillId="86" borderId="283" xfId="0" applyFont="1" applyFill="1" applyBorder="1" applyAlignment="1">
      <alignment horizontal="center"/>
    </xf>
    <xf numFmtId="0" fontId="131" fillId="85" borderId="282" xfId="0" applyFont="1" applyFill="1" applyBorder="1" applyAlignment="1">
      <alignment horizontal="center"/>
    </xf>
    <xf numFmtId="0" fontId="131" fillId="85" borderId="283" xfId="0" applyFont="1" applyFill="1" applyBorder="1" applyAlignment="1">
      <alignment horizontal="center"/>
    </xf>
    <xf numFmtId="0" fontId="63" fillId="0" borderId="39" xfId="77" applyFont="1" applyFill="1" applyBorder="1" applyAlignment="1">
      <alignment horizontal="left" wrapText="1"/>
    </xf>
    <xf numFmtId="0" fontId="131" fillId="85" borderId="281" xfId="0" applyFont="1" applyFill="1" applyBorder="1" applyAlignment="1">
      <alignment horizontal="center" vertical="center" wrapText="1"/>
    </xf>
    <xf numFmtId="0" fontId="131" fillId="85" borderId="282" xfId="0" applyFont="1" applyFill="1" applyBorder="1" applyAlignment="1">
      <alignment horizontal="center" vertical="center" wrapText="1"/>
    </xf>
    <xf numFmtId="0" fontId="131" fillId="85" borderId="283" xfId="0" applyFont="1" applyFill="1" applyBorder="1" applyAlignment="1">
      <alignment horizontal="center" vertical="center" wrapText="1"/>
    </xf>
    <xf numFmtId="0" fontId="61" fillId="84" borderId="281" xfId="77" applyFont="1" applyFill="1" applyBorder="1" applyAlignment="1">
      <alignment horizontal="center" vertical="center" wrapText="1"/>
    </xf>
    <xf numFmtId="0" fontId="61" fillId="84" borderId="282" xfId="77" applyFont="1" applyFill="1" applyBorder="1" applyAlignment="1">
      <alignment horizontal="center" vertical="center" wrapText="1"/>
    </xf>
    <xf numFmtId="0" fontId="61" fillId="84" borderId="283" xfId="77" applyFont="1" applyFill="1" applyBorder="1" applyAlignment="1">
      <alignment horizontal="center" vertical="center" wrapText="1"/>
    </xf>
    <xf numFmtId="0" fontId="63" fillId="84" borderId="281" xfId="77" applyFont="1" applyFill="1" applyBorder="1" applyAlignment="1">
      <alignment horizontal="center"/>
    </xf>
    <xf numFmtId="0" fontId="63" fillId="84" borderId="282" xfId="77" applyFont="1" applyFill="1" applyBorder="1" applyAlignment="1">
      <alignment horizontal="center"/>
    </xf>
    <xf numFmtId="0" fontId="63" fillId="84" borderId="283" xfId="77" applyFont="1" applyFill="1" applyBorder="1" applyAlignment="1">
      <alignment horizontal="center"/>
    </xf>
    <xf numFmtId="4" fontId="131" fillId="0" borderId="0" xfId="0" applyNumberFormat="1" applyFont="1" applyFill="1" applyBorder="1" applyAlignment="1">
      <alignment horizontal="center"/>
    </xf>
    <xf numFmtId="4" fontId="131" fillId="0" borderId="284" xfId="0" applyNumberFormat="1" applyFont="1" applyFill="1" applyBorder="1" applyAlignment="1">
      <alignment horizontal="center" vertical="center"/>
    </xf>
    <xf numFmtId="0" fontId="131" fillId="0" borderId="285" xfId="0" applyFont="1" applyFill="1" applyBorder="1" applyAlignment="1">
      <alignment horizontal="center" vertical="center"/>
    </xf>
    <xf numFmtId="0" fontId="131" fillId="0" borderId="14" xfId="0" applyFont="1" applyFill="1" applyBorder="1" applyAlignment="1">
      <alignment horizontal="right" vertical="center"/>
    </xf>
    <xf numFmtId="0" fontId="131" fillId="0" borderId="14" xfId="0" applyFont="1" applyFill="1" applyBorder="1" applyAlignment="1">
      <alignment horizontal="center" vertical="center"/>
    </xf>
    <xf numFmtId="0" fontId="131" fillId="0" borderId="12" xfId="0" applyFont="1" applyFill="1" applyBorder="1" applyAlignment="1">
      <alignment horizontal="center" vertical="center"/>
    </xf>
    <xf numFmtId="0" fontId="131" fillId="0" borderId="284" xfId="0" applyFont="1" applyFill="1" applyBorder="1" applyAlignment="1">
      <alignment horizontal="center" vertical="center"/>
    </xf>
    <xf numFmtId="0" fontId="131" fillId="0" borderId="228" xfId="0" applyFont="1" applyFill="1" applyBorder="1" applyAlignment="1">
      <alignment horizontal="center"/>
    </xf>
    <xf numFmtId="0" fontId="131" fillId="0" borderId="229" xfId="0" applyFont="1" applyFill="1" applyBorder="1" applyAlignment="1">
      <alignment horizontal="center"/>
    </xf>
    <xf numFmtId="4" fontId="131" fillId="0" borderId="284" xfId="0" applyNumberFormat="1" applyFont="1" applyFill="1" applyBorder="1" applyAlignment="1">
      <alignment horizontal="center"/>
    </xf>
    <xf numFmtId="0" fontId="131" fillId="0" borderId="285" xfId="0" applyFont="1" applyFill="1" applyBorder="1" applyAlignment="1">
      <alignment horizontal="center"/>
    </xf>
    <xf numFmtId="0" fontId="131" fillId="84" borderId="281" xfId="0" applyFont="1" applyFill="1" applyBorder="1" applyAlignment="1">
      <alignment horizontal="center" vertical="center" wrapText="1"/>
    </xf>
    <xf numFmtId="0" fontId="131" fillId="84" borderId="282" xfId="0" applyFont="1" applyFill="1" applyBorder="1" applyAlignment="1">
      <alignment horizontal="center" vertical="center" wrapText="1"/>
    </xf>
    <xf numFmtId="0" fontId="131" fillId="84" borderId="283" xfId="0" applyFont="1" applyFill="1" applyBorder="1" applyAlignment="1">
      <alignment horizontal="center" vertical="center" wrapText="1"/>
    </xf>
    <xf numFmtId="0" fontId="131" fillId="0" borderId="281" xfId="0" applyFont="1" applyFill="1" applyBorder="1" applyAlignment="1">
      <alignment horizontal="center"/>
    </xf>
    <xf numFmtId="0" fontId="131" fillId="0" borderId="283" xfId="0" applyFont="1" applyFill="1" applyBorder="1" applyAlignment="1">
      <alignment horizontal="center"/>
    </xf>
    <xf numFmtId="0" fontId="131" fillId="0" borderId="281" xfId="0" applyFont="1" applyFill="1" applyBorder="1" applyAlignment="1">
      <alignment horizontal="center" wrapText="1"/>
    </xf>
    <xf numFmtId="0" fontId="131" fillId="0" borderId="282" xfId="0" applyFont="1" applyFill="1" applyBorder="1" applyAlignment="1">
      <alignment horizontal="center"/>
    </xf>
    <xf numFmtId="4" fontId="59" fillId="0" borderId="0" xfId="0" applyNumberFormat="1" applyFont="1" applyFill="1" applyBorder="1" applyAlignment="1">
      <alignment horizontal="center"/>
    </xf>
    <xf numFmtId="0" fontId="131" fillId="0" borderId="0" xfId="0" applyFont="1" applyFill="1" applyBorder="1" applyAlignment="1">
      <alignment horizontal="center" vertical="center"/>
    </xf>
    <xf numFmtId="0" fontId="131" fillId="0" borderId="10" xfId="0" applyFont="1" applyFill="1" applyBorder="1" applyAlignment="1">
      <alignment horizontal="center" vertical="center"/>
    </xf>
    <xf numFmtId="0" fontId="132" fillId="0" borderId="0" xfId="0" applyFont="1" applyFill="1" applyBorder="1" applyAlignment="1">
      <alignment horizontal="center"/>
    </xf>
    <xf numFmtId="0" fontId="132" fillId="0" borderId="10" xfId="0" applyFont="1" applyFill="1" applyBorder="1" applyAlignment="1">
      <alignment horizontal="center"/>
    </xf>
    <xf numFmtId="0" fontId="131" fillId="0" borderId="14" xfId="0" applyFont="1" applyFill="1" applyBorder="1" applyAlignment="1">
      <alignment horizontal="right"/>
    </xf>
    <xf numFmtId="0" fontId="132" fillId="0" borderId="14" xfId="0" applyFont="1" applyFill="1" applyBorder="1" applyAlignment="1">
      <alignment horizontal="center"/>
    </xf>
    <xf numFmtId="0" fontId="132" fillId="0" borderId="12" xfId="0" applyFont="1" applyFill="1" applyBorder="1" applyAlignment="1">
      <alignment horizontal="center"/>
    </xf>
    <xf numFmtId="0" fontId="131" fillId="83" borderId="281" xfId="0" applyFont="1" applyFill="1" applyBorder="1" applyAlignment="1">
      <alignment horizontal="center" vertical="center" wrapText="1"/>
    </xf>
    <xf numFmtId="0" fontId="131" fillId="83" borderId="282" xfId="0" applyFont="1" applyFill="1" applyBorder="1" applyAlignment="1">
      <alignment horizontal="center" vertical="center" wrapText="1"/>
    </xf>
    <xf numFmtId="0" fontId="131" fillId="83" borderId="283" xfId="0" applyFont="1" applyFill="1" applyBorder="1" applyAlignment="1">
      <alignment horizontal="center" vertical="center" wrapText="1"/>
    </xf>
    <xf numFmtId="0" fontId="131" fillId="82" borderId="281" xfId="0" applyFont="1" applyFill="1" applyBorder="1" applyAlignment="1">
      <alignment horizontal="center" wrapText="1"/>
    </xf>
    <xf numFmtId="0" fontId="131" fillId="82" borderId="282" xfId="0" applyFont="1" applyFill="1" applyBorder="1" applyAlignment="1">
      <alignment horizontal="center" wrapText="1"/>
    </xf>
    <xf numFmtId="0" fontId="131" fillId="82" borderId="283" xfId="0" applyFont="1" applyFill="1" applyBorder="1" applyAlignment="1">
      <alignment horizontal="center" wrapText="1"/>
    </xf>
    <xf numFmtId="43" fontId="131" fillId="0" borderId="0" xfId="2038" applyFont="1" applyFill="1" applyBorder="1" applyAlignment="1">
      <alignment horizontal="right"/>
    </xf>
    <xf numFmtId="43" fontId="131" fillId="0" borderId="10" xfId="2038" applyFont="1" applyFill="1" applyBorder="1" applyAlignment="1">
      <alignment horizontal="right"/>
    </xf>
    <xf numFmtId="43" fontId="131" fillId="0" borderId="0" xfId="2038" applyFont="1" applyFill="1" applyBorder="1" applyAlignment="1"/>
    <xf numFmtId="43" fontId="131" fillId="0" borderId="10" xfId="2038" applyFont="1" applyFill="1" applyBorder="1" applyAlignment="1"/>
    <xf numFmtId="43" fontId="131" fillId="0" borderId="14" xfId="0" applyNumberFormat="1" applyFont="1" applyFill="1" applyBorder="1" applyAlignment="1">
      <alignment horizontal="center"/>
    </xf>
    <xf numFmtId="0" fontId="131" fillId="0" borderId="12" xfId="0" applyFont="1" applyFill="1" applyBorder="1" applyAlignment="1">
      <alignment horizontal="center"/>
    </xf>
    <xf numFmtId="0" fontId="17" fillId="0" borderId="281" xfId="75" applyBorder="1" applyAlignment="1">
      <alignment horizontal="center"/>
    </xf>
    <xf numFmtId="0" fontId="17" fillId="0" borderId="282" xfId="75" applyBorder="1" applyAlignment="1">
      <alignment horizontal="center"/>
    </xf>
    <xf numFmtId="0" fontId="17" fillId="0" borderId="283" xfId="75" applyBorder="1" applyAlignment="1">
      <alignment horizontal="center"/>
    </xf>
    <xf numFmtId="0" fontId="59" fillId="63" borderId="281" xfId="0" applyFont="1" applyFill="1" applyBorder="1" applyAlignment="1">
      <alignment horizontal="center" wrapText="1"/>
    </xf>
    <xf numFmtId="0" fontId="59" fillId="63" borderId="282" xfId="0" applyFont="1" applyFill="1" applyBorder="1" applyAlignment="1">
      <alignment horizontal="center" wrapText="1"/>
    </xf>
    <xf numFmtId="0" fontId="59" fillId="63" borderId="283" xfId="0" applyFont="1" applyFill="1" applyBorder="1" applyAlignment="1">
      <alignment horizontal="center" wrapText="1"/>
    </xf>
    <xf numFmtId="0" fontId="86" fillId="70" borderId="281" xfId="149" applyFont="1" applyFill="1" applyBorder="1" applyAlignment="1">
      <alignment horizontal="center" vertical="center"/>
    </xf>
    <xf numFmtId="0" fontId="86" fillId="70" borderId="282" xfId="149" applyFont="1" applyFill="1" applyBorder="1" applyAlignment="1">
      <alignment horizontal="center" vertical="center"/>
    </xf>
    <xf numFmtId="0" fontId="86" fillId="70" borderId="283" xfId="149" applyFont="1" applyFill="1" applyBorder="1" applyAlignment="1">
      <alignment horizontal="center" vertical="center"/>
    </xf>
    <xf numFmtId="0" fontId="41" fillId="0" borderId="166" xfId="149" applyBorder="1" applyAlignment="1">
      <alignment horizontal="left" vertical="center"/>
    </xf>
    <xf numFmtId="0" fontId="41" fillId="0" borderId="0" xfId="149" applyBorder="1" applyAlignment="1">
      <alignment horizontal="left" vertical="center"/>
    </xf>
    <xf numFmtId="0" fontId="87" fillId="87" borderId="166" xfId="149" applyFont="1" applyFill="1" applyBorder="1" applyAlignment="1">
      <alignment horizontal="left" vertical="center"/>
    </xf>
    <xf numFmtId="0" fontId="87" fillId="87" borderId="0" xfId="149" applyFont="1" applyFill="1" applyBorder="1" applyAlignment="1">
      <alignment horizontal="left" vertical="center"/>
    </xf>
    <xf numFmtId="0" fontId="41" fillId="0" borderId="0" xfId="149" applyBorder="1" applyAlignment="1">
      <alignment horizontal="center" vertical="center"/>
    </xf>
    <xf numFmtId="0" fontId="87" fillId="0" borderId="166" xfId="149" applyFont="1" applyBorder="1" applyAlignment="1">
      <alignment horizontal="center" vertical="center"/>
    </xf>
    <xf numFmtId="0" fontId="87" fillId="0" borderId="0" xfId="149" applyFont="1" applyBorder="1" applyAlignment="1">
      <alignment horizontal="center" vertical="center"/>
    </xf>
    <xf numFmtId="0" fontId="41" fillId="62" borderId="166" xfId="149" applyFill="1" applyBorder="1" applyAlignment="1">
      <alignment horizontal="left" vertical="center"/>
    </xf>
    <xf numFmtId="0" fontId="41" fillId="62" borderId="0" xfId="149" applyFill="1" applyBorder="1" applyAlignment="1">
      <alignment horizontal="left" vertical="center"/>
    </xf>
    <xf numFmtId="0" fontId="87" fillId="70" borderId="166" xfId="149" applyFont="1" applyFill="1" applyBorder="1" applyAlignment="1">
      <alignment horizontal="left" vertical="center"/>
    </xf>
    <xf numFmtId="0" fontId="87" fillId="70" borderId="0" xfId="149" applyFont="1" applyFill="1" applyBorder="1" applyAlignment="1">
      <alignment horizontal="left" vertical="center"/>
    </xf>
    <xf numFmtId="0" fontId="53" fillId="77" borderId="0" xfId="0" applyFont="1" applyFill="1" applyAlignment="1">
      <alignment horizontal="right" vertical="top" wrapText="1"/>
    </xf>
    <xf numFmtId="0" fontId="52" fillId="77" borderId="276" xfId="0" applyFont="1" applyFill="1" applyBorder="1" applyAlignment="1">
      <alignment horizontal="center" vertical="top" wrapText="1"/>
    </xf>
    <xf numFmtId="0" fontId="52" fillId="77" borderId="276" xfId="0" applyFont="1" applyFill="1" applyBorder="1" applyAlignment="1">
      <alignment horizontal="right" vertical="top" wrapText="1"/>
    </xf>
    <xf numFmtId="0" fontId="56" fillId="77" borderId="0" xfId="0" applyFont="1" applyFill="1" applyAlignment="1">
      <alignment horizontal="right" vertical="top" wrapText="1"/>
    </xf>
    <xf numFmtId="0" fontId="52" fillId="77" borderId="276" xfId="0" applyFont="1" applyFill="1" applyBorder="1" applyAlignment="1">
      <alignment horizontal="left" vertical="top" wrapText="1"/>
    </xf>
    <xf numFmtId="0" fontId="55" fillId="78" borderId="276" xfId="0" applyFont="1" applyFill="1" applyBorder="1" applyAlignment="1">
      <alignment horizontal="left" vertical="top" wrapText="1"/>
    </xf>
    <xf numFmtId="0" fontId="126" fillId="81" borderId="39" xfId="0" applyFont="1" applyFill="1" applyBorder="1" applyAlignment="1">
      <alignment horizontal="right" vertical="top" wrapText="1"/>
    </xf>
    <xf numFmtId="180" fontId="56" fillId="79" borderId="276" xfId="0" applyNumberFormat="1" applyFont="1" applyFill="1" applyBorder="1" applyAlignment="1">
      <alignment horizontal="right" vertical="top" wrapText="1"/>
    </xf>
    <xf numFmtId="0" fontId="56" fillId="79" borderId="276" xfId="0" applyFont="1" applyFill="1" applyBorder="1" applyAlignment="1">
      <alignment horizontal="left" vertical="top" wrapText="1"/>
    </xf>
    <xf numFmtId="0" fontId="53" fillId="77" borderId="0" xfId="0" applyFont="1" applyFill="1" applyAlignment="1">
      <alignment horizontal="left" vertical="top" wrapText="1"/>
    </xf>
    <xf numFmtId="4" fontId="53" fillId="77" borderId="0" xfId="0" applyNumberFormat="1" applyFont="1" applyFill="1" applyAlignment="1">
      <alignment horizontal="right" vertical="top" wrapText="1"/>
    </xf>
    <xf numFmtId="0" fontId="56" fillId="77" borderId="0" xfId="0" applyFont="1" applyFill="1" applyAlignment="1">
      <alignment horizontal="center" vertical="top" wrapText="1"/>
    </xf>
    <xf numFmtId="0" fontId="0" fillId="0" borderId="0" xfId="0"/>
    <xf numFmtId="180" fontId="56" fillId="80" borderId="276" xfId="0" applyNumberFormat="1" applyFont="1" applyFill="1" applyBorder="1" applyAlignment="1">
      <alignment horizontal="right" vertical="top" wrapText="1"/>
    </xf>
    <xf numFmtId="0" fontId="56" fillId="80" borderId="276" xfId="0" applyFont="1" applyFill="1" applyBorder="1" applyAlignment="1">
      <alignment horizontal="left" vertical="top" wrapText="1"/>
    </xf>
    <xf numFmtId="0" fontId="52" fillId="77" borderId="0" xfId="0" applyFont="1" applyFill="1" applyAlignment="1">
      <alignment horizontal="center" wrapText="1"/>
    </xf>
    <xf numFmtId="0" fontId="52" fillId="77" borderId="286" xfId="0" applyFont="1" applyFill="1" applyBorder="1" applyAlignment="1">
      <alignment horizontal="center" vertical="top" wrapText="1"/>
    </xf>
    <xf numFmtId="0" fontId="52" fillId="77" borderId="287" xfId="0" applyFont="1" applyFill="1" applyBorder="1" applyAlignment="1">
      <alignment horizontal="center" vertical="top" wrapText="1"/>
    </xf>
    <xf numFmtId="0" fontId="52" fillId="77" borderId="288" xfId="0" applyFont="1" applyFill="1" applyBorder="1" applyAlignment="1">
      <alignment horizontal="right" vertical="top" wrapText="1"/>
    </xf>
    <xf numFmtId="0" fontId="52" fillId="77" borderId="289" xfId="0" applyFont="1" applyFill="1" applyBorder="1" applyAlignment="1">
      <alignment horizontal="right" vertical="top" wrapText="1"/>
    </xf>
    <xf numFmtId="0" fontId="53" fillId="77" borderId="291" xfId="0" applyFont="1" applyFill="1" applyBorder="1" applyAlignment="1">
      <alignment horizontal="right" vertical="top" wrapText="1"/>
    </xf>
    <xf numFmtId="0" fontId="52" fillId="77" borderId="286" xfId="0" applyFont="1" applyFill="1" applyBorder="1" applyAlignment="1">
      <alignment horizontal="right" vertical="top" wrapText="1"/>
    </xf>
    <xf numFmtId="0" fontId="52" fillId="77" borderId="291" xfId="0" applyFont="1" applyFill="1" applyBorder="1" applyAlignment="1">
      <alignment horizontal="right" vertical="top" wrapText="1"/>
    </xf>
    <xf numFmtId="0" fontId="52" fillId="77" borderId="287" xfId="0" applyFont="1" applyFill="1" applyBorder="1" applyAlignment="1">
      <alignment horizontal="right" vertical="top" wrapText="1"/>
    </xf>
    <xf numFmtId="0" fontId="53" fillId="77" borderId="290" xfId="0" applyFont="1" applyFill="1" applyBorder="1" applyAlignment="1">
      <alignment horizontal="right" vertical="top" wrapText="1"/>
    </xf>
    <xf numFmtId="0" fontId="52" fillId="77" borderId="286" xfId="0" applyFont="1" applyFill="1" applyBorder="1" applyAlignment="1">
      <alignment horizontal="left" vertical="top" wrapText="1"/>
    </xf>
    <xf numFmtId="0" fontId="52" fillId="77" borderId="287" xfId="0" applyFont="1" applyFill="1" applyBorder="1" applyAlignment="1">
      <alignment horizontal="left" vertical="top" wrapText="1"/>
    </xf>
    <xf numFmtId="0" fontId="55" fillId="78" borderId="286" xfId="0" applyFont="1" applyFill="1" applyBorder="1" applyAlignment="1">
      <alignment horizontal="left" vertical="top" wrapText="1"/>
    </xf>
    <xf numFmtId="0" fontId="55" fillId="78" borderId="287" xfId="0" applyFont="1" applyFill="1" applyBorder="1" applyAlignment="1">
      <alignment horizontal="left" vertical="top" wrapText="1"/>
    </xf>
    <xf numFmtId="0" fontId="52" fillId="77" borderId="288" xfId="0" applyFont="1" applyFill="1" applyBorder="1" applyAlignment="1">
      <alignment horizontal="left" vertical="top" wrapText="1"/>
    </xf>
    <xf numFmtId="0" fontId="52" fillId="77" borderId="289" xfId="0" applyFont="1" applyFill="1" applyBorder="1" applyAlignment="1">
      <alignment horizontal="left" vertical="top" wrapText="1"/>
    </xf>
    <xf numFmtId="0" fontId="52" fillId="77" borderId="0" xfId="0" applyFont="1" applyFill="1" applyAlignment="1">
      <alignment horizontal="left" vertical="top" wrapText="1"/>
    </xf>
    <xf numFmtId="0" fontId="94" fillId="57" borderId="231" xfId="157" applyFont="1" applyFill="1" applyBorder="1" applyAlignment="1">
      <alignment horizontal="left" vertical="center" wrapText="1"/>
    </xf>
    <xf numFmtId="0" fontId="93" fillId="57" borderId="0" xfId="157" applyFont="1" applyFill="1" applyAlignment="1">
      <alignment horizontal="right" vertical="center" wrapText="1"/>
    </xf>
    <xf numFmtId="0" fontId="93" fillId="0" borderId="236" xfId="0" applyFont="1" applyBorder="1" applyAlignment="1">
      <alignment horizontal="center"/>
    </xf>
    <xf numFmtId="0" fontId="93" fillId="0" borderId="237" xfId="0" applyFont="1" applyBorder="1" applyAlignment="1">
      <alignment horizontal="center"/>
    </xf>
    <xf numFmtId="0" fontId="93" fillId="0" borderId="238" xfId="0" applyFont="1" applyBorder="1" applyAlignment="1">
      <alignment horizontal="center"/>
    </xf>
    <xf numFmtId="0" fontId="93" fillId="0" borderId="240" xfId="0" applyFont="1" applyBorder="1" applyAlignment="1">
      <alignment horizontal="center" wrapText="1"/>
    </xf>
    <xf numFmtId="0" fontId="93" fillId="0" borderId="241" xfId="0" applyFont="1" applyBorder="1" applyAlignment="1">
      <alignment horizontal="center" wrapText="1"/>
    </xf>
    <xf numFmtId="0" fontId="93" fillId="0" borderId="242" xfId="0" applyFont="1" applyBorder="1" applyAlignment="1">
      <alignment horizontal="center" wrapText="1"/>
    </xf>
    <xf numFmtId="0" fontId="94" fillId="0" borderId="239" xfId="0" applyFont="1" applyBorder="1" applyAlignment="1">
      <alignment horizontal="center"/>
    </xf>
    <xf numFmtId="0" fontId="94" fillId="0" borderId="232" xfId="0" applyFont="1" applyBorder="1" applyAlignment="1">
      <alignment horizontal="center" wrapText="1"/>
    </xf>
    <xf numFmtId="0" fontId="96" fillId="57" borderId="247" xfId="0" applyFont="1" applyFill="1" applyBorder="1" applyAlignment="1">
      <alignment horizontal="center" wrapText="1"/>
    </xf>
    <xf numFmtId="0" fontId="98" fillId="57" borderId="231" xfId="157" applyFont="1" applyFill="1" applyBorder="1" applyAlignment="1">
      <alignment horizontal="left" vertical="center" wrapText="1"/>
    </xf>
    <xf numFmtId="0" fontId="100" fillId="0" borderId="39" xfId="76" applyFont="1" applyBorder="1" applyAlignment="1">
      <alignment horizontal="center" vertical="center"/>
    </xf>
    <xf numFmtId="0" fontId="99" fillId="0" borderId="227" xfId="75" applyFont="1" applyBorder="1" applyAlignment="1">
      <alignment horizontal="center" vertical="center" wrapText="1"/>
    </xf>
    <xf numFmtId="0" fontId="99" fillId="0" borderId="228" xfId="75" applyFont="1" applyBorder="1" applyAlignment="1">
      <alignment horizontal="center" vertical="center" wrapText="1"/>
    </xf>
    <xf numFmtId="0" fontId="99" fillId="0" borderId="229" xfId="75" applyFont="1" applyBorder="1" applyAlignment="1">
      <alignment horizontal="center" vertical="center" wrapText="1"/>
    </xf>
    <xf numFmtId="0" fontId="99" fillId="0" borderId="11" xfId="75" applyFont="1" applyBorder="1" applyAlignment="1">
      <alignment horizontal="center" vertical="center" wrapText="1"/>
    </xf>
    <xf numFmtId="0" fontId="99" fillId="0" borderId="14" xfId="75" applyFont="1" applyBorder="1" applyAlignment="1">
      <alignment horizontal="center" vertical="center" wrapText="1"/>
    </xf>
    <xf numFmtId="0" fontId="99" fillId="0" borderId="12" xfId="75" applyFont="1" applyBorder="1" applyAlignment="1">
      <alignment horizontal="center" vertical="center" wrapText="1"/>
    </xf>
    <xf numFmtId="0" fontId="100" fillId="0" borderId="217" xfId="76" applyFont="1" applyBorder="1" applyAlignment="1">
      <alignment horizontal="center" vertical="center"/>
    </xf>
    <xf numFmtId="0" fontId="100" fillId="0" borderId="218" xfId="76" applyFont="1" applyBorder="1" applyAlignment="1">
      <alignment horizontal="center" vertical="center"/>
    </xf>
    <xf numFmtId="0" fontId="100" fillId="0" borderId="219" xfId="76" applyFont="1" applyBorder="1" applyAlignment="1">
      <alignment horizontal="center" vertical="center"/>
    </xf>
    <xf numFmtId="0" fontId="99" fillId="0" borderId="217" xfId="76" applyFont="1" applyBorder="1" applyAlignment="1">
      <alignment horizontal="center"/>
    </xf>
    <xf numFmtId="0" fontId="99" fillId="0" borderId="218" xfId="76" applyFont="1" applyBorder="1" applyAlignment="1">
      <alignment horizontal="center"/>
    </xf>
    <xf numFmtId="0" fontId="99" fillId="0" borderId="219" xfId="76" applyFont="1" applyBorder="1" applyAlignment="1">
      <alignment horizontal="center"/>
    </xf>
    <xf numFmtId="169" fontId="100" fillId="0" borderId="39" xfId="76" applyNumberFormat="1" applyFont="1" applyBorder="1" applyAlignment="1">
      <alignment horizontal="center" vertical="center"/>
    </xf>
    <xf numFmtId="0" fontId="104" fillId="58" borderId="257" xfId="0" applyFont="1" applyFill="1" applyBorder="1" applyAlignment="1">
      <alignment horizontal="center" vertical="center" wrapText="1"/>
    </xf>
    <xf numFmtId="0" fontId="104" fillId="58" borderId="259" xfId="0" applyFont="1" applyFill="1" applyBorder="1" applyAlignment="1">
      <alignment horizontal="center" vertical="center" wrapText="1"/>
    </xf>
    <xf numFmtId="0" fontId="91" fillId="58" borderId="293" xfId="2042" applyFont="1" applyFill="1" applyBorder="1" applyAlignment="1">
      <alignment horizontal="center" vertical="center" wrapText="1"/>
    </xf>
    <xf numFmtId="0" fontId="91" fillId="58" borderId="24" xfId="2042" applyFont="1" applyFill="1" applyBorder="1" applyAlignment="1">
      <alignment horizontal="center" vertical="center" wrapText="1"/>
    </xf>
    <xf numFmtId="0" fontId="91" fillId="58" borderId="13" xfId="2042" applyFont="1" applyFill="1" applyBorder="1" applyAlignment="1">
      <alignment horizontal="center" vertical="center" wrapText="1"/>
    </xf>
    <xf numFmtId="0" fontId="91" fillId="65" borderId="39" xfId="2042" applyFont="1" applyFill="1" applyBorder="1" applyAlignment="1">
      <alignment horizontal="center" vertical="center" wrapText="1"/>
    </xf>
    <xf numFmtId="0" fontId="91" fillId="58" borderId="39" xfId="2042" applyFont="1" applyFill="1" applyBorder="1" applyAlignment="1">
      <alignment horizontal="center" vertical="center" wrapText="1"/>
    </xf>
    <xf numFmtId="0" fontId="91" fillId="58" borderId="220" xfId="2042" applyFont="1" applyFill="1" applyBorder="1" applyAlignment="1">
      <alignment horizontal="center" vertical="center" wrapText="1"/>
    </xf>
    <xf numFmtId="0" fontId="91" fillId="58" borderId="264" xfId="2042" applyFont="1" applyFill="1" applyBorder="1" applyAlignment="1">
      <alignment horizontal="center" vertical="center" wrapText="1"/>
    </xf>
    <xf numFmtId="0" fontId="91" fillId="58" borderId="257" xfId="2042" applyFont="1" applyFill="1" applyBorder="1" applyAlignment="1">
      <alignment horizontal="center" vertical="center" wrapText="1"/>
    </xf>
    <xf numFmtId="0" fontId="91" fillId="58" borderId="258" xfId="2042" applyFont="1" applyFill="1" applyBorder="1" applyAlignment="1">
      <alignment horizontal="center" vertical="center" wrapText="1"/>
    </xf>
    <xf numFmtId="0" fontId="91" fillId="58" borderId="259" xfId="2042" applyFont="1" applyFill="1" applyBorder="1" applyAlignment="1">
      <alignment horizontal="center" vertical="center" wrapText="1"/>
    </xf>
    <xf numFmtId="0" fontId="110" fillId="0" borderId="27" xfId="0" applyFont="1" applyBorder="1" applyAlignment="1">
      <alignment horizontal="center" vertical="center"/>
    </xf>
    <xf numFmtId="0" fontId="110" fillId="0" borderId="26" xfId="0" applyFont="1" applyBorder="1" applyAlignment="1">
      <alignment horizontal="center" vertical="center"/>
    </xf>
    <xf numFmtId="0" fontId="110" fillId="0" borderId="28" xfId="0" applyFont="1" applyBorder="1" applyAlignment="1">
      <alignment horizontal="center" vertical="center"/>
    </xf>
    <xf numFmtId="0" fontId="110" fillId="0" borderId="29" xfId="0" applyFont="1" applyBorder="1" applyAlignment="1">
      <alignment horizontal="center" vertical="center"/>
    </xf>
    <xf numFmtId="0" fontId="110" fillId="0" borderId="0" xfId="0" applyFont="1" applyBorder="1" applyAlignment="1">
      <alignment horizontal="center" vertical="center"/>
    </xf>
    <xf numFmtId="0" fontId="110" fillId="0" borderId="30" xfId="0" applyFont="1" applyBorder="1" applyAlignment="1">
      <alignment horizontal="center" vertical="center"/>
    </xf>
    <xf numFmtId="0" fontId="110" fillId="0" borderId="31" xfId="0" applyFont="1" applyBorder="1" applyAlignment="1">
      <alignment horizontal="center" vertical="center"/>
    </xf>
    <xf numFmtId="0" fontId="110" fillId="0" borderId="25" xfId="0" applyFont="1" applyBorder="1" applyAlignment="1">
      <alignment horizontal="center" vertical="center"/>
    </xf>
    <xf numFmtId="0" fontId="110" fillId="0" borderId="44" xfId="0" applyFont="1" applyBorder="1" applyAlignment="1">
      <alignment horizontal="center" vertical="center"/>
    </xf>
    <xf numFmtId="0" fontId="101" fillId="0" borderId="250" xfId="0" applyFont="1" applyBorder="1" applyAlignment="1">
      <alignment horizontal="center" vertical="center" wrapText="1"/>
    </xf>
    <xf numFmtId="0" fontId="101" fillId="0" borderId="251" xfId="0" applyFont="1" applyBorder="1" applyAlignment="1">
      <alignment horizontal="center" vertical="center" wrapText="1"/>
    </xf>
    <xf numFmtId="0" fontId="101" fillId="0" borderId="254" xfId="0" applyFont="1" applyBorder="1" applyAlignment="1">
      <alignment horizontal="center" vertical="center" wrapText="1"/>
    </xf>
    <xf numFmtId="0" fontId="101" fillId="0" borderId="39" xfId="0" applyFont="1" applyBorder="1" applyAlignment="1">
      <alignment horizontal="center"/>
    </xf>
    <xf numFmtId="0" fontId="101" fillId="63" borderId="39" xfId="0" applyFont="1" applyFill="1" applyBorder="1" applyAlignment="1">
      <alignment horizontal="center"/>
    </xf>
    <xf numFmtId="0" fontId="101" fillId="0" borderId="39" xfId="0" applyFont="1" applyBorder="1" applyAlignment="1">
      <alignment horizontal="center" vertical="center"/>
    </xf>
    <xf numFmtId="0" fontId="101" fillId="0" borderId="252" xfId="0" applyFont="1" applyBorder="1" applyAlignment="1">
      <alignment horizontal="center"/>
    </xf>
    <xf numFmtId="0" fontId="101" fillId="0" borderId="253" xfId="0" applyFont="1" applyBorder="1" applyAlignment="1">
      <alignment horizontal="center"/>
    </xf>
    <xf numFmtId="0" fontId="102" fillId="0" borderId="31" xfId="0" applyFont="1" applyBorder="1" applyAlignment="1">
      <alignment horizontal="center" vertical="center"/>
    </xf>
    <xf numFmtId="0" fontId="102" fillId="0" borderId="25" xfId="0" applyFont="1" applyBorder="1" applyAlignment="1">
      <alignment horizontal="center" vertical="center"/>
    </xf>
    <xf numFmtId="0" fontId="107" fillId="0" borderId="29" xfId="0" applyFont="1" applyBorder="1" applyAlignment="1">
      <alignment horizontal="left" vertical="center"/>
    </xf>
    <xf numFmtId="0" fontId="107" fillId="0" borderId="0" xfId="0" applyFont="1" applyAlignment="1">
      <alignment horizontal="left" vertical="center"/>
    </xf>
    <xf numFmtId="0" fontId="107" fillId="0" borderId="30" xfId="0" applyFont="1" applyBorder="1" applyAlignment="1">
      <alignment horizontal="left" vertical="center"/>
    </xf>
    <xf numFmtId="0" fontId="79" fillId="0" borderId="252" xfId="75" applyFont="1" applyBorder="1" applyAlignment="1">
      <alignment horizontal="center" vertical="center" wrapText="1"/>
    </xf>
    <xf numFmtId="0" fontId="79" fillId="0" borderId="266" xfId="75" applyFont="1" applyBorder="1" applyAlignment="1">
      <alignment horizontal="center" vertical="center" wrapText="1"/>
    </xf>
    <xf numFmtId="0" fontId="79" fillId="0" borderId="253" xfId="75" applyFont="1" applyBorder="1" applyAlignment="1">
      <alignment horizontal="center" vertical="center" wrapText="1"/>
    </xf>
    <xf numFmtId="0" fontId="112" fillId="64" borderId="25" xfId="0" applyFont="1" applyFill="1" applyBorder="1" applyAlignment="1">
      <alignment horizontal="left" vertical="center" wrapText="1"/>
    </xf>
    <xf numFmtId="0" fontId="114" fillId="64" borderId="25" xfId="0" applyFont="1" applyFill="1" applyBorder="1" applyAlignment="1">
      <alignment horizontal="center" vertical="center"/>
    </xf>
    <xf numFmtId="0" fontId="114" fillId="64" borderId="44" xfId="0" applyFont="1" applyFill="1" applyBorder="1" applyAlignment="1">
      <alignment horizontal="center" vertical="center"/>
    </xf>
    <xf numFmtId="0" fontId="115" fillId="64" borderId="266" xfId="0" applyFont="1" applyFill="1" applyBorder="1" applyAlignment="1">
      <alignment horizontal="right" vertical="center"/>
    </xf>
    <xf numFmtId="0" fontId="115" fillId="64" borderId="253" xfId="0" applyFont="1" applyFill="1" applyBorder="1" applyAlignment="1">
      <alignment horizontal="right" vertical="center"/>
    </xf>
    <xf numFmtId="0" fontId="115" fillId="64" borderId="25" xfId="0" applyFont="1" applyFill="1" applyBorder="1" applyAlignment="1">
      <alignment horizontal="right" vertical="center"/>
    </xf>
    <xf numFmtId="0" fontId="115" fillId="64" borderId="31" xfId="0" applyFont="1" applyFill="1" applyBorder="1" applyAlignment="1">
      <alignment horizontal="left" vertical="center"/>
    </xf>
    <xf numFmtId="0" fontId="115" fillId="64" borderId="25" xfId="0" applyFont="1" applyFill="1" applyBorder="1" applyAlignment="1">
      <alignment horizontal="left" vertical="center"/>
    </xf>
    <xf numFmtId="0" fontId="115" fillId="64" borderId="25" xfId="0" applyFont="1" applyFill="1" applyBorder="1" applyAlignment="1">
      <alignment horizontal="center" vertical="center"/>
    </xf>
    <xf numFmtId="0" fontId="115" fillId="64" borderId="252" xfId="0" applyFont="1" applyFill="1" applyBorder="1" applyAlignment="1">
      <alignment horizontal="center" vertical="center"/>
    </xf>
    <xf numFmtId="0" fontId="115" fillId="64" borderId="266" xfId="0" applyFont="1" applyFill="1" applyBorder="1" applyAlignment="1">
      <alignment horizontal="center" vertical="center"/>
    </xf>
    <xf numFmtId="0" fontId="115" fillId="64" borderId="253" xfId="0" applyFont="1" applyFill="1" applyBorder="1" applyAlignment="1">
      <alignment horizontal="center" vertical="center"/>
    </xf>
    <xf numFmtId="0" fontId="115" fillId="64" borderId="44" xfId="0" applyFont="1" applyFill="1" applyBorder="1" applyAlignment="1">
      <alignment horizontal="right" vertical="center"/>
    </xf>
    <xf numFmtId="0" fontId="115" fillId="64" borderId="27" xfId="0" applyFont="1" applyFill="1" applyBorder="1" applyAlignment="1">
      <alignment horizontal="left" vertical="center"/>
    </xf>
    <xf numFmtId="0" fontId="115" fillId="64" borderId="26" xfId="0" applyFont="1" applyFill="1" applyBorder="1" applyAlignment="1">
      <alignment horizontal="left" vertical="center"/>
    </xf>
    <xf numFmtId="0" fontId="115" fillId="64" borderId="26" xfId="0" applyFont="1" applyFill="1" applyBorder="1" applyAlignment="1">
      <alignment horizontal="center" vertical="center"/>
    </xf>
    <xf numFmtId="0" fontId="115" fillId="64" borderId="28" xfId="0" applyFont="1" applyFill="1" applyBorder="1" applyAlignment="1">
      <alignment horizontal="center" vertical="center"/>
    </xf>
    <xf numFmtId="0" fontId="115" fillId="64" borderId="44" xfId="0" applyFont="1" applyFill="1" applyBorder="1" applyAlignment="1">
      <alignment horizontal="center" vertical="center"/>
    </xf>
    <xf numFmtId="0" fontId="112" fillId="0" borderId="0" xfId="0" applyFont="1" applyBorder="1" applyAlignment="1">
      <alignment horizontal="left" vertical="center" wrapText="1"/>
    </xf>
    <xf numFmtId="0" fontId="115" fillId="0" borderId="0" xfId="0" applyFont="1" applyBorder="1" applyAlignment="1">
      <alignment horizontal="left" vertical="center"/>
    </xf>
    <xf numFmtId="0" fontId="115" fillId="0" borderId="0" xfId="0" applyFont="1" applyBorder="1" applyAlignment="1">
      <alignment horizontal="center" vertical="center"/>
    </xf>
    <xf numFmtId="0" fontId="112" fillId="75" borderId="25" xfId="0" applyFont="1" applyFill="1" applyBorder="1" applyAlignment="1">
      <alignment horizontal="left" vertical="center" wrapText="1"/>
    </xf>
    <xf numFmtId="0" fontId="114" fillId="75" borderId="25" xfId="0" applyFont="1" applyFill="1" applyBorder="1" applyAlignment="1">
      <alignment horizontal="center" vertical="center"/>
    </xf>
    <xf numFmtId="0" fontId="114" fillId="75" borderId="44" xfId="0" applyFont="1" applyFill="1" applyBorder="1" applyAlignment="1">
      <alignment horizontal="center" vertical="center"/>
    </xf>
    <xf numFmtId="0" fontId="115" fillId="75" borderId="31" xfId="0" applyFont="1" applyFill="1" applyBorder="1" applyAlignment="1">
      <alignment horizontal="left" vertical="center"/>
    </xf>
    <xf numFmtId="0" fontId="115" fillId="75" borderId="25" xfId="0" applyFont="1" applyFill="1" applyBorder="1" applyAlignment="1">
      <alignment horizontal="left" vertical="center"/>
    </xf>
    <xf numFmtId="0" fontId="115" fillId="75" borderId="25" xfId="0" applyFont="1" applyFill="1" applyBorder="1" applyAlignment="1">
      <alignment horizontal="center" vertical="center"/>
    </xf>
    <xf numFmtId="0" fontId="115" fillId="75" borderId="252" xfId="0" applyFont="1" applyFill="1" applyBorder="1" applyAlignment="1">
      <alignment horizontal="center" vertical="center"/>
    </xf>
    <xf numFmtId="0" fontId="115" fillId="75" borderId="266" xfId="0" applyFont="1" applyFill="1" applyBorder="1" applyAlignment="1">
      <alignment horizontal="center" vertical="center"/>
    </xf>
    <xf numFmtId="0" fontId="115" fillId="75" borderId="253" xfId="0" applyFont="1" applyFill="1" applyBorder="1" applyAlignment="1">
      <alignment horizontal="center" vertical="center"/>
    </xf>
    <xf numFmtId="0" fontId="115" fillId="75" borderId="25" xfId="0" applyFont="1" applyFill="1" applyBorder="1" applyAlignment="1">
      <alignment horizontal="right" vertical="center"/>
    </xf>
    <xf numFmtId="0" fontId="115" fillId="75" borderId="274" xfId="0" applyFont="1" applyFill="1" applyBorder="1" applyAlignment="1">
      <alignment horizontal="right" vertical="center"/>
    </xf>
    <xf numFmtId="0" fontId="95" fillId="0" borderId="0" xfId="152" applyFont="1" applyAlignment="1">
      <alignment horizontal="left" wrapText="1"/>
    </xf>
    <xf numFmtId="0" fontId="95" fillId="0" borderId="0" xfId="152" quotePrefix="1" applyFont="1" applyAlignment="1">
      <alignment horizontal="left" wrapText="1"/>
    </xf>
    <xf numFmtId="0" fontId="127" fillId="0" borderId="0" xfId="160" applyFont="1" applyAlignment="1">
      <alignment horizontal="center"/>
    </xf>
  </cellXfs>
  <cellStyles count="2043">
    <cellStyle name="20% - Ênfase1 2" xfId="3"/>
    <cellStyle name="20% - Ênfase1 3" xfId="4"/>
    <cellStyle name="20% - Ênfase2 2" xfId="5"/>
    <cellStyle name="20% - Ênfase2 3" xfId="6"/>
    <cellStyle name="20% - Ênfase3 2" xfId="7"/>
    <cellStyle name="20% - Ênfase3 3" xfId="8"/>
    <cellStyle name="20% - Ênfase4 2" xfId="9"/>
    <cellStyle name="20% - Ênfase4 3" xfId="10"/>
    <cellStyle name="20% - Ênfase5 2" xfId="11"/>
    <cellStyle name="20% - Ênfase5 3" xfId="12"/>
    <cellStyle name="20% - Ênfase6 2" xfId="13"/>
    <cellStyle name="20% - Ênfase6 3" xfId="14"/>
    <cellStyle name="40% - Ênfase1 2" xfId="15"/>
    <cellStyle name="40% - Ênfase1 3" xfId="16"/>
    <cellStyle name="40% - Ênfase2 2" xfId="17"/>
    <cellStyle name="40% - Ênfase2 3" xfId="18"/>
    <cellStyle name="40% - Ênfase3 2" xfId="19"/>
    <cellStyle name="40% - Ênfase3 3" xfId="20"/>
    <cellStyle name="40% - Ênfase4 2" xfId="21"/>
    <cellStyle name="40% - Ênfase4 3" xfId="22"/>
    <cellStyle name="40% - Ênfase5 2" xfId="23"/>
    <cellStyle name="40% - Ênfase5 3" xfId="24"/>
    <cellStyle name="40% - Ênfase6 2" xfId="25"/>
    <cellStyle name="40% - Ênfase6 3" xfId="26"/>
    <cellStyle name="60% - Ênfase1 2" xfId="27"/>
    <cellStyle name="60% - Ênfase1 3" xfId="28"/>
    <cellStyle name="60% - Ênfase2 2" xfId="29"/>
    <cellStyle name="60% - Ênfase2 3" xfId="30"/>
    <cellStyle name="60% - Ênfase3 2" xfId="31"/>
    <cellStyle name="60% - Ênfase3 3" xfId="32"/>
    <cellStyle name="60% - Ênfase4 2" xfId="33"/>
    <cellStyle name="60% - Ênfase4 3" xfId="34"/>
    <cellStyle name="60% - Ênfase5 2" xfId="35"/>
    <cellStyle name="60% - Ênfase5 3" xfId="36"/>
    <cellStyle name="60% - Ênfase6 2" xfId="37"/>
    <cellStyle name="60% - Ênfase6 3" xfId="38"/>
    <cellStyle name="Bom 2" xfId="39"/>
    <cellStyle name="Bom 3" xfId="40"/>
    <cellStyle name="Cálculo 2" xfId="41"/>
    <cellStyle name="Cálculo 3" xfId="42"/>
    <cellStyle name="Cálculo 3 2" xfId="168"/>
    <cellStyle name="Cálculo 3 2 10" xfId="325"/>
    <cellStyle name="Cálculo 3 2 10 2" xfId="814"/>
    <cellStyle name="Cálculo 3 2 10 3" xfId="1280"/>
    <cellStyle name="Cálculo 3 2 10 4" xfId="1732"/>
    <cellStyle name="Cálculo 3 2 11" xfId="481"/>
    <cellStyle name="Cálculo 3 2 11 2" xfId="970"/>
    <cellStyle name="Cálculo 3 2 11 3" xfId="1436"/>
    <cellStyle name="Cálculo 3 2 11 4" xfId="1888"/>
    <cellStyle name="Cálculo 3 2 12" xfId="1124"/>
    <cellStyle name="Cálculo 3 2 2" xfId="187"/>
    <cellStyle name="Cálculo 3 2 2 2" xfId="344"/>
    <cellStyle name="Cálculo 3 2 2 2 2" xfId="833"/>
    <cellStyle name="Cálculo 3 2 2 2 3" xfId="1299"/>
    <cellStyle name="Cálculo 3 2 2 2 4" xfId="1751"/>
    <cellStyle name="Cálculo 3 2 2 3" xfId="500"/>
    <cellStyle name="Cálculo 3 2 2 3 2" xfId="989"/>
    <cellStyle name="Cálculo 3 2 2 3 3" xfId="1455"/>
    <cellStyle name="Cálculo 3 2 2 3 4" xfId="1907"/>
    <cellStyle name="Cálculo 3 2 2 4" xfId="677"/>
    <cellStyle name="Cálculo 3 2 2 5" xfId="1143"/>
    <cellStyle name="Cálculo 3 2 2 6" xfId="1595"/>
    <cellStyle name="Cálculo 3 2 3" xfId="203"/>
    <cellStyle name="Cálculo 3 2 3 2" xfId="360"/>
    <cellStyle name="Cálculo 3 2 3 2 2" xfId="849"/>
    <cellStyle name="Cálculo 3 2 3 2 3" xfId="1315"/>
    <cellStyle name="Cálculo 3 2 3 2 4" xfId="1767"/>
    <cellStyle name="Cálculo 3 2 3 3" xfId="516"/>
    <cellStyle name="Cálculo 3 2 3 3 2" xfId="1005"/>
    <cellStyle name="Cálculo 3 2 3 3 3" xfId="1471"/>
    <cellStyle name="Cálculo 3 2 3 3 4" xfId="1923"/>
    <cellStyle name="Cálculo 3 2 3 4" xfId="693"/>
    <cellStyle name="Cálculo 3 2 3 5" xfId="1159"/>
    <cellStyle name="Cálculo 3 2 3 6" xfId="1611"/>
    <cellStyle name="Cálculo 3 2 4" xfId="219"/>
    <cellStyle name="Cálculo 3 2 4 2" xfId="376"/>
    <cellStyle name="Cálculo 3 2 4 2 2" xfId="865"/>
    <cellStyle name="Cálculo 3 2 4 2 3" xfId="1331"/>
    <cellStyle name="Cálculo 3 2 4 2 4" xfId="1783"/>
    <cellStyle name="Cálculo 3 2 4 3" xfId="532"/>
    <cellStyle name="Cálculo 3 2 4 3 2" xfId="1021"/>
    <cellStyle name="Cálculo 3 2 4 3 3" xfId="1487"/>
    <cellStyle name="Cálculo 3 2 4 3 4" xfId="1939"/>
    <cellStyle name="Cálculo 3 2 4 4" xfId="709"/>
    <cellStyle name="Cálculo 3 2 4 5" xfId="1175"/>
    <cellStyle name="Cálculo 3 2 4 6" xfId="1627"/>
    <cellStyle name="Cálculo 3 2 5" xfId="235"/>
    <cellStyle name="Cálculo 3 2 5 2" xfId="392"/>
    <cellStyle name="Cálculo 3 2 5 2 2" xfId="881"/>
    <cellStyle name="Cálculo 3 2 5 2 3" xfId="1347"/>
    <cellStyle name="Cálculo 3 2 5 2 4" xfId="1799"/>
    <cellStyle name="Cálculo 3 2 5 3" xfId="548"/>
    <cellStyle name="Cálculo 3 2 5 3 2" xfId="1037"/>
    <cellStyle name="Cálculo 3 2 5 3 3" xfId="1503"/>
    <cellStyle name="Cálculo 3 2 5 3 4" xfId="1955"/>
    <cellStyle name="Cálculo 3 2 5 4" xfId="725"/>
    <cellStyle name="Cálculo 3 2 5 5" xfId="1191"/>
    <cellStyle name="Cálculo 3 2 5 6" xfId="1643"/>
    <cellStyle name="Cálculo 3 2 6" xfId="251"/>
    <cellStyle name="Cálculo 3 2 6 2" xfId="408"/>
    <cellStyle name="Cálculo 3 2 6 2 2" xfId="897"/>
    <cellStyle name="Cálculo 3 2 6 2 3" xfId="1363"/>
    <cellStyle name="Cálculo 3 2 6 2 4" xfId="1815"/>
    <cellStyle name="Cálculo 3 2 6 3" xfId="564"/>
    <cellStyle name="Cálculo 3 2 6 3 2" xfId="1053"/>
    <cellStyle name="Cálculo 3 2 6 3 3" xfId="1519"/>
    <cellStyle name="Cálculo 3 2 6 3 4" xfId="1971"/>
    <cellStyle name="Cálculo 3 2 6 4" xfId="741"/>
    <cellStyle name="Cálculo 3 2 6 5" xfId="1207"/>
    <cellStyle name="Cálculo 3 2 6 6" xfId="1659"/>
    <cellStyle name="Cálculo 3 2 7" xfId="267"/>
    <cellStyle name="Cálculo 3 2 7 2" xfId="424"/>
    <cellStyle name="Cálculo 3 2 7 2 2" xfId="913"/>
    <cellStyle name="Cálculo 3 2 7 2 3" xfId="1379"/>
    <cellStyle name="Cálculo 3 2 7 2 4" xfId="1831"/>
    <cellStyle name="Cálculo 3 2 7 3" xfId="580"/>
    <cellStyle name="Cálculo 3 2 7 3 2" xfId="1069"/>
    <cellStyle name="Cálculo 3 2 7 3 3" xfId="1535"/>
    <cellStyle name="Cálculo 3 2 7 3 4" xfId="1987"/>
    <cellStyle name="Cálculo 3 2 7 4" xfId="757"/>
    <cellStyle name="Cálculo 3 2 7 5" xfId="1223"/>
    <cellStyle name="Cálculo 3 2 7 6" xfId="1675"/>
    <cellStyle name="Cálculo 3 2 8" xfId="283"/>
    <cellStyle name="Cálculo 3 2 8 2" xfId="440"/>
    <cellStyle name="Cálculo 3 2 8 2 2" xfId="929"/>
    <cellStyle name="Cálculo 3 2 8 2 3" xfId="1395"/>
    <cellStyle name="Cálculo 3 2 8 2 4" xfId="1847"/>
    <cellStyle name="Cálculo 3 2 8 3" xfId="596"/>
    <cellStyle name="Cálculo 3 2 8 3 2" xfId="1085"/>
    <cellStyle name="Cálculo 3 2 8 3 3" xfId="1551"/>
    <cellStyle name="Cálculo 3 2 8 3 4" xfId="2003"/>
    <cellStyle name="Cálculo 3 2 8 4" xfId="773"/>
    <cellStyle name="Cálculo 3 2 8 5" xfId="1239"/>
    <cellStyle name="Cálculo 3 2 8 6" xfId="1691"/>
    <cellStyle name="Cálculo 3 2 9" xfId="308"/>
    <cellStyle name="Cálculo 3 2 9 2" xfId="465"/>
    <cellStyle name="Cálculo 3 2 9 2 2" xfId="954"/>
    <cellStyle name="Cálculo 3 2 9 2 3" xfId="1420"/>
    <cellStyle name="Cálculo 3 2 9 2 4" xfId="1872"/>
    <cellStyle name="Cálculo 3 2 9 3" xfId="621"/>
    <cellStyle name="Cálculo 3 2 9 3 2" xfId="1110"/>
    <cellStyle name="Cálculo 3 2 9 3 3" xfId="1576"/>
    <cellStyle name="Cálculo 3 2 9 3 4" xfId="2028"/>
    <cellStyle name="Cálculo 3 2 9 4" xfId="798"/>
    <cellStyle name="Cálculo 3 2 9 5" xfId="1264"/>
    <cellStyle name="Cálculo 3 2 9 6" xfId="1716"/>
    <cellStyle name="Cálculo 3 3" xfId="165"/>
    <cellStyle name="Cálculo 3 3 10" xfId="305"/>
    <cellStyle name="Cálculo 3 3 10 2" xfId="462"/>
    <cellStyle name="Cálculo 3 3 10 2 2" xfId="951"/>
    <cellStyle name="Cálculo 3 3 10 2 3" xfId="1417"/>
    <cellStyle name="Cálculo 3 3 10 2 4" xfId="1869"/>
    <cellStyle name="Cálculo 3 3 10 3" xfId="618"/>
    <cellStyle name="Cálculo 3 3 10 3 2" xfId="1107"/>
    <cellStyle name="Cálculo 3 3 10 3 3" xfId="1573"/>
    <cellStyle name="Cálculo 3 3 10 3 4" xfId="2025"/>
    <cellStyle name="Cálculo 3 3 10 4" xfId="795"/>
    <cellStyle name="Cálculo 3 3 10 5" xfId="1261"/>
    <cellStyle name="Cálculo 3 3 10 6" xfId="1713"/>
    <cellStyle name="Cálculo 3 3 11" xfId="322"/>
    <cellStyle name="Cálculo 3 3 11 2" xfId="811"/>
    <cellStyle name="Cálculo 3 3 11 3" xfId="1277"/>
    <cellStyle name="Cálculo 3 3 11 4" xfId="1729"/>
    <cellStyle name="Cálculo 3 3 12" xfId="478"/>
    <cellStyle name="Cálculo 3 3 12 2" xfId="967"/>
    <cellStyle name="Cálculo 3 3 12 3" xfId="1433"/>
    <cellStyle name="Cálculo 3 3 12 4" xfId="1885"/>
    <cellStyle name="Cálculo 3 3 13" xfId="1121"/>
    <cellStyle name="Cálculo 3 3 2" xfId="184"/>
    <cellStyle name="Cálculo 3 3 2 2" xfId="341"/>
    <cellStyle name="Cálculo 3 3 2 2 2" xfId="830"/>
    <cellStyle name="Cálculo 3 3 2 2 3" xfId="1296"/>
    <cellStyle name="Cálculo 3 3 2 2 4" xfId="1748"/>
    <cellStyle name="Cálculo 3 3 2 3" xfId="497"/>
    <cellStyle name="Cálculo 3 3 2 3 2" xfId="986"/>
    <cellStyle name="Cálculo 3 3 2 3 3" xfId="1452"/>
    <cellStyle name="Cálculo 3 3 2 3 4" xfId="1904"/>
    <cellStyle name="Cálculo 3 3 2 4" xfId="674"/>
    <cellStyle name="Cálculo 3 3 2 5" xfId="1140"/>
    <cellStyle name="Cálculo 3 3 2 6" xfId="1592"/>
    <cellStyle name="Cálculo 3 3 3" xfId="200"/>
    <cellStyle name="Cálculo 3 3 3 2" xfId="357"/>
    <cellStyle name="Cálculo 3 3 3 2 2" xfId="846"/>
    <cellStyle name="Cálculo 3 3 3 2 3" xfId="1312"/>
    <cellStyle name="Cálculo 3 3 3 2 4" xfId="1764"/>
    <cellStyle name="Cálculo 3 3 3 3" xfId="513"/>
    <cellStyle name="Cálculo 3 3 3 3 2" xfId="1002"/>
    <cellStyle name="Cálculo 3 3 3 3 3" xfId="1468"/>
    <cellStyle name="Cálculo 3 3 3 3 4" xfId="1920"/>
    <cellStyle name="Cálculo 3 3 3 4" xfId="690"/>
    <cellStyle name="Cálculo 3 3 3 5" xfId="1156"/>
    <cellStyle name="Cálculo 3 3 3 6" xfId="1608"/>
    <cellStyle name="Cálculo 3 3 4" xfId="216"/>
    <cellStyle name="Cálculo 3 3 4 2" xfId="373"/>
    <cellStyle name="Cálculo 3 3 4 2 2" xfId="862"/>
    <cellStyle name="Cálculo 3 3 4 2 3" xfId="1328"/>
    <cellStyle name="Cálculo 3 3 4 2 4" xfId="1780"/>
    <cellStyle name="Cálculo 3 3 4 3" xfId="529"/>
    <cellStyle name="Cálculo 3 3 4 3 2" xfId="1018"/>
    <cellStyle name="Cálculo 3 3 4 3 3" xfId="1484"/>
    <cellStyle name="Cálculo 3 3 4 3 4" xfId="1936"/>
    <cellStyle name="Cálculo 3 3 4 4" xfId="706"/>
    <cellStyle name="Cálculo 3 3 4 5" xfId="1172"/>
    <cellStyle name="Cálculo 3 3 4 6" xfId="1624"/>
    <cellStyle name="Cálculo 3 3 5" xfId="232"/>
    <cellStyle name="Cálculo 3 3 5 2" xfId="389"/>
    <cellStyle name="Cálculo 3 3 5 2 2" xfId="878"/>
    <cellStyle name="Cálculo 3 3 5 2 3" xfId="1344"/>
    <cellStyle name="Cálculo 3 3 5 2 4" xfId="1796"/>
    <cellStyle name="Cálculo 3 3 5 3" xfId="545"/>
    <cellStyle name="Cálculo 3 3 5 3 2" xfId="1034"/>
    <cellStyle name="Cálculo 3 3 5 3 3" xfId="1500"/>
    <cellStyle name="Cálculo 3 3 5 3 4" xfId="1952"/>
    <cellStyle name="Cálculo 3 3 5 4" xfId="722"/>
    <cellStyle name="Cálculo 3 3 5 5" xfId="1188"/>
    <cellStyle name="Cálculo 3 3 5 6" xfId="1640"/>
    <cellStyle name="Cálculo 3 3 6" xfId="248"/>
    <cellStyle name="Cálculo 3 3 6 2" xfId="405"/>
    <cellStyle name="Cálculo 3 3 6 2 2" xfId="894"/>
    <cellStyle name="Cálculo 3 3 6 2 3" xfId="1360"/>
    <cellStyle name="Cálculo 3 3 6 2 4" xfId="1812"/>
    <cellStyle name="Cálculo 3 3 6 3" xfId="561"/>
    <cellStyle name="Cálculo 3 3 6 3 2" xfId="1050"/>
    <cellStyle name="Cálculo 3 3 6 3 3" xfId="1516"/>
    <cellStyle name="Cálculo 3 3 6 3 4" xfId="1968"/>
    <cellStyle name="Cálculo 3 3 6 4" xfId="738"/>
    <cellStyle name="Cálculo 3 3 6 5" xfId="1204"/>
    <cellStyle name="Cálculo 3 3 6 6" xfId="1656"/>
    <cellStyle name="Cálculo 3 3 7" xfId="264"/>
    <cellStyle name="Cálculo 3 3 7 2" xfId="421"/>
    <cellStyle name="Cálculo 3 3 7 2 2" xfId="910"/>
    <cellStyle name="Cálculo 3 3 7 2 3" xfId="1376"/>
    <cellStyle name="Cálculo 3 3 7 2 4" xfId="1828"/>
    <cellStyle name="Cálculo 3 3 7 3" xfId="577"/>
    <cellStyle name="Cálculo 3 3 7 3 2" xfId="1066"/>
    <cellStyle name="Cálculo 3 3 7 3 3" xfId="1532"/>
    <cellStyle name="Cálculo 3 3 7 3 4" xfId="1984"/>
    <cellStyle name="Cálculo 3 3 7 4" xfId="754"/>
    <cellStyle name="Cálculo 3 3 7 5" xfId="1220"/>
    <cellStyle name="Cálculo 3 3 7 6" xfId="1672"/>
    <cellStyle name="Cálculo 3 3 8" xfId="280"/>
    <cellStyle name="Cálculo 3 3 8 2" xfId="437"/>
    <cellStyle name="Cálculo 3 3 8 2 2" xfId="926"/>
    <cellStyle name="Cálculo 3 3 8 2 3" xfId="1392"/>
    <cellStyle name="Cálculo 3 3 8 2 4" xfId="1844"/>
    <cellStyle name="Cálculo 3 3 8 3" xfId="593"/>
    <cellStyle name="Cálculo 3 3 8 3 2" xfId="1082"/>
    <cellStyle name="Cálculo 3 3 8 3 3" xfId="1548"/>
    <cellStyle name="Cálculo 3 3 8 3 4" xfId="2000"/>
    <cellStyle name="Cálculo 3 3 8 4" xfId="770"/>
    <cellStyle name="Cálculo 3 3 8 5" xfId="1236"/>
    <cellStyle name="Cálculo 3 3 8 6" xfId="1688"/>
    <cellStyle name="Cálculo 3 3 9" xfId="294"/>
    <cellStyle name="Cálculo 3 3 9 2" xfId="451"/>
    <cellStyle name="Cálculo 3 3 9 2 2" xfId="940"/>
    <cellStyle name="Cálculo 3 3 9 2 3" xfId="1406"/>
    <cellStyle name="Cálculo 3 3 9 2 4" xfId="1858"/>
    <cellStyle name="Cálculo 3 3 9 3" xfId="607"/>
    <cellStyle name="Cálculo 3 3 9 3 2" xfId="1096"/>
    <cellStyle name="Cálculo 3 3 9 3 3" xfId="1562"/>
    <cellStyle name="Cálculo 3 3 9 3 4" xfId="2014"/>
    <cellStyle name="Cálculo 3 3 9 4" xfId="784"/>
    <cellStyle name="Cálculo 3 3 9 5" xfId="1250"/>
    <cellStyle name="Cálculo 3 3 9 6" xfId="1702"/>
    <cellStyle name="Célula de Verificação 2" xfId="43"/>
    <cellStyle name="Célula de Verificação 3" xfId="44"/>
    <cellStyle name="Célula Vinculada 2" xfId="45"/>
    <cellStyle name="Célula Vinculada 3" xfId="46"/>
    <cellStyle name="Ênfase1 2" xfId="47"/>
    <cellStyle name="Ênfase1 3" xfId="48"/>
    <cellStyle name="Ênfase2 2" xfId="49"/>
    <cellStyle name="Ênfase2 3" xfId="50"/>
    <cellStyle name="Ênfase3 2" xfId="51"/>
    <cellStyle name="Ênfase3 3" xfId="52"/>
    <cellStyle name="Ênfase4 2" xfId="53"/>
    <cellStyle name="Ênfase4 3" xfId="54"/>
    <cellStyle name="Ênfase5 2" xfId="55"/>
    <cellStyle name="Ênfase5 3" xfId="56"/>
    <cellStyle name="Ênfase6 2" xfId="57"/>
    <cellStyle name="Ênfase6 3" xfId="58"/>
    <cellStyle name="Entrada 2" xfId="59"/>
    <cellStyle name="Entrada 3" xfId="60"/>
    <cellStyle name="Entrada 3 2" xfId="169"/>
    <cellStyle name="Entrada 3 2 10" xfId="326"/>
    <cellStyle name="Entrada 3 2 10 2" xfId="815"/>
    <cellStyle name="Entrada 3 2 10 3" xfId="1281"/>
    <cellStyle name="Entrada 3 2 10 4" xfId="1733"/>
    <cellStyle name="Entrada 3 2 11" xfId="482"/>
    <cellStyle name="Entrada 3 2 11 2" xfId="971"/>
    <cellStyle name="Entrada 3 2 11 3" xfId="1437"/>
    <cellStyle name="Entrada 3 2 11 4" xfId="1889"/>
    <cellStyle name="Entrada 3 2 12" xfId="1125"/>
    <cellStyle name="Entrada 3 2 2" xfId="188"/>
    <cellStyle name="Entrada 3 2 2 2" xfId="345"/>
    <cellStyle name="Entrada 3 2 2 2 2" xfId="834"/>
    <cellStyle name="Entrada 3 2 2 2 3" xfId="1300"/>
    <cellStyle name="Entrada 3 2 2 2 4" xfId="1752"/>
    <cellStyle name="Entrada 3 2 2 3" xfId="501"/>
    <cellStyle name="Entrada 3 2 2 3 2" xfId="990"/>
    <cellStyle name="Entrada 3 2 2 3 3" xfId="1456"/>
    <cellStyle name="Entrada 3 2 2 3 4" xfId="1908"/>
    <cellStyle name="Entrada 3 2 2 4" xfId="678"/>
    <cellStyle name="Entrada 3 2 2 5" xfId="1144"/>
    <cellStyle name="Entrada 3 2 2 6" xfId="1596"/>
    <cellStyle name="Entrada 3 2 3" xfId="204"/>
    <cellStyle name="Entrada 3 2 3 2" xfId="361"/>
    <cellStyle name="Entrada 3 2 3 2 2" xfId="850"/>
    <cellStyle name="Entrada 3 2 3 2 3" xfId="1316"/>
    <cellStyle name="Entrada 3 2 3 2 4" xfId="1768"/>
    <cellStyle name="Entrada 3 2 3 3" xfId="517"/>
    <cellStyle name="Entrada 3 2 3 3 2" xfId="1006"/>
    <cellStyle name="Entrada 3 2 3 3 3" xfId="1472"/>
    <cellStyle name="Entrada 3 2 3 3 4" xfId="1924"/>
    <cellStyle name="Entrada 3 2 3 4" xfId="694"/>
    <cellStyle name="Entrada 3 2 3 5" xfId="1160"/>
    <cellStyle name="Entrada 3 2 3 6" xfId="1612"/>
    <cellStyle name="Entrada 3 2 4" xfId="220"/>
    <cellStyle name="Entrada 3 2 4 2" xfId="377"/>
    <cellStyle name="Entrada 3 2 4 2 2" xfId="866"/>
    <cellStyle name="Entrada 3 2 4 2 3" xfId="1332"/>
    <cellStyle name="Entrada 3 2 4 2 4" xfId="1784"/>
    <cellStyle name="Entrada 3 2 4 3" xfId="533"/>
    <cellStyle name="Entrada 3 2 4 3 2" xfId="1022"/>
    <cellStyle name="Entrada 3 2 4 3 3" xfId="1488"/>
    <cellStyle name="Entrada 3 2 4 3 4" xfId="1940"/>
    <cellStyle name="Entrada 3 2 4 4" xfId="710"/>
    <cellStyle name="Entrada 3 2 4 5" xfId="1176"/>
    <cellStyle name="Entrada 3 2 4 6" xfId="1628"/>
    <cellStyle name="Entrada 3 2 5" xfId="236"/>
    <cellStyle name="Entrada 3 2 5 2" xfId="393"/>
    <cellStyle name="Entrada 3 2 5 2 2" xfId="882"/>
    <cellStyle name="Entrada 3 2 5 2 3" xfId="1348"/>
    <cellStyle name="Entrada 3 2 5 2 4" xfId="1800"/>
    <cellStyle name="Entrada 3 2 5 3" xfId="549"/>
    <cellStyle name="Entrada 3 2 5 3 2" xfId="1038"/>
    <cellStyle name="Entrada 3 2 5 3 3" xfId="1504"/>
    <cellStyle name="Entrada 3 2 5 3 4" xfId="1956"/>
    <cellStyle name="Entrada 3 2 5 4" xfId="726"/>
    <cellStyle name="Entrada 3 2 5 5" xfId="1192"/>
    <cellStyle name="Entrada 3 2 5 6" xfId="1644"/>
    <cellStyle name="Entrada 3 2 6" xfId="252"/>
    <cellStyle name="Entrada 3 2 6 2" xfId="409"/>
    <cellStyle name="Entrada 3 2 6 2 2" xfId="898"/>
    <cellStyle name="Entrada 3 2 6 2 3" xfId="1364"/>
    <cellStyle name="Entrada 3 2 6 2 4" xfId="1816"/>
    <cellStyle name="Entrada 3 2 6 3" xfId="565"/>
    <cellStyle name="Entrada 3 2 6 3 2" xfId="1054"/>
    <cellStyle name="Entrada 3 2 6 3 3" xfId="1520"/>
    <cellStyle name="Entrada 3 2 6 3 4" xfId="1972"/>
    <cellStyle name="Entrada 3 2 6 4" xfId="742"/>
    <cellStyle name="Entrada 3 2 6 5" xfId="1208"/>
    <cellStyle name="Entrada 3 2 6 6" xfId="1660"/>
    <cellStyle name="Entrada 3 2 7" xfId="268"/>
    <cellStyle name="Entrada 3 2 7 2" xfId="425"/>
    <cellStyle name="Entrada 3 2 7 2 2" xfId="914"/>
    <cellStyle name="Entrada 3 2 7 2 3" xfId="1380"/>
    <cellStyle name="Entrada 3 2 7 2 4" xfId="1832"/>
    <cellStyle name="Entrada 3 2 7 3" xfId="581"/>
    <cellStyle name="Entrada 3 2 7 3 2" xfId="1070"/>
    <cellStyle name="Entrada 3 2 7 3 3" xfId="1536"/>
    <cellStyle name="Entrada 3 2 7 3 4" xfId="1988"/>
    <cellStyle name="Entrada 3 2 7 4" xfId="758"/>
    <cellStyle name="Entrada 3 2 7 5" xfId="1224"/>
    <cellStyle name="Entrada 3 2 7 6" xfId="1676"/>
    <cellStyle name="Entrada 3 2 8" xfId="284"/>
    <cellStyle name="Entrada 3 2 8 2" xfId="441"/>
    <cellStyle name="Entrada 3 2 8 2 2" xfId="930"/>
    <cellStyle name="Entrada 3 2 8 2 3" xfId="1396"/>
    <cellStyle name="Entrada 3 2 8 2 4" xfId="1848"/>
    <cellStyle name="Entrada 3 2 8 3" xfId="597"/>
    <cellStyle name="Entrada 3 2 8 3 2" xfId="1086"/>
    <cellStyle name="Entrada 3 2 8 3 3" xfId="1552"/>
    <cellStyle name="Entrada 3 2 8 3 4" xfId="2004"/>
    <cellStyle name="Entrada 3 2 8 4" xfId="774"/>
    <cellStyle name="Entrada 3 2 8 5" xfId="1240"/>
    <cellStyle name="Entrada 3 2 8 6" xfId="1692"/>
    <cellStyle name="Entrada 3 2 9" xfId="309"/>
    <cellStyle name="Entrada 3 2 9 2" xfId="466"/>
    <cellStyle name="Entrada 3 2 9 2 2" xfId="955"/>
    <cellStyle name="Entrada 3 2 9 2 3" xfId="1421"/>
    <cellStyle name="Entrada 3 2 9 2 4" xfId="1873"/>
    <cellStyle name="Entrada 3 2 9 3" xfId="622"/>
    <cellStyle name="Entrada 3 2 9 3 2" xfId="1111"/>
    <cellStyle name="Entrada 3 2 9 3 3" xfId="1577"/>
    <cellStyle name="Entrada 3 2 9 3 4" xfId="2029"/>
    <cellStyle name="Entrada 3 2 9 4" xfId="799"/>
    <cellStyle name="Entrada 3 2 9 5" xfId="1265"/>
    <cellStyle name="Entrada 3 2 9 6" xfId="1717"/>
    <cellStyle name="Entrada 3 3" xfId="167"/>
    <cellStyle name="Entrada 3 3 10" xfId="307"/>
    <cellStyle name="Entrada 3 3 10 2" xfId="464"/>
    <cellStyle name="Entrada 3 3 10 2 2" xfId="953"/>
    <cellStyle name="Entrada 3 3 10 2 3" xfId="1419"/>
    <cellStyle name="Entrada 3 3 10 2 4" xfId="1871"/>
    <cellStyle name="Entrada 3 3 10 3" xfId="620"/>
    <cellStyle name="Entrada 3 3 10 3 2" xfId="1109"/>
    <cellStyle name="Entrada 3 3 10 3 3" xfId="1575"/>
    <cellStyle name="Entrada 3 3 10 3 4" xfId="2027"/>
    <cellStyle name="Entrada 3 3 10 4" xfId="797"/>
    <cellStyle name="Entrada 3 3 10 5" xfId="1263"/>
    <cellStyle name="Entrada 3 3 10 6" xfId="1715"/>
    <cellStyle name="Entrada 3 3 11" xfId="324"/>
    <cellStyle name="Entrada 3 3 11 2" xfId="813"/>
    <cellStyle name="Entrada 3 3 11 3" xfId="1279"/>
    <cellStyle name="Entrada 3 3 11 4" xfId="1731"/>
    <cellStyle name="Entrada 3 3 12" xfId="480"/>
    <cellStyle name="Entrada 3 3 12 2" xfId="969"/>
    <cellStyle name="Entrada 3 3 12 3" xfId="1435"/>
    <cellStyle name="Entrada 3 3 12 4" xfId="1887"/>
    <cellStyle name="Entrada 3 3 13" xfId="1123"/>
    <cellStyle name="Entrada 3 3 2" xfId="186"/>
    <cellStyle name="Entrada 3 3 2 2" xfId="343"/>
    <cellStyle name="Entrada 3 3 2 2 2" xfId="832"/>
    <cellStyle name="Entrada 3 3 2 2 3" xfId="1298"/>
    <cellStyle name="Entrada 3 3 2 2 4" xfId="1750"/>
    <cellStyle name="Entrada 3 3 2 3" xfId="499"/>
    <cellStyle name="Entrada 3 3 2 3 2" xfId="988"/>
    <cellStyle name="Entrada 3 3 2 3 3" xfId="1454"/>
    <cellStyle name="Entrada 3 3 2 3 4" xfId="1906"/>
    <cellStyle name="Entrada 3 3 2 4" xfId="676"/>
    <cellStyle name="Entrada 3 3 2 5" xfId="1142"/>
    <cellStyle name="Entrada 3 3 2 6" xfId="1594"/>
    <cellStyle name="Entrada 3 3 3" xfId="202"/>
    <cellStyle name="Entrada 3 3 3 2" xfId="359"/>
    <cellStyle name="Entrada 3 3 3 2 2" xfId="848"/>
    <cellStyle name="Entrada 3 3 3 2 3" xfId="1314"/>
    <cellStyle name="Entrada 3 3 3 2 4" xfId="1766"/>
    <cellStyle name="Entrada 3 3 3 3" xfId="515"/>
    <cellStyle name="Entrada 3 3 3 3 2" xfId="1004"/>
    <cellStyle name="Entrada 3 3 3 3 3" xfId="1470"/>
    <cellStyle name="Entrada 3 3 3 3 4" xfId="1922"/>
    <cellStyle name="Entrada 3 3 3 4" xfId="692"/>
    <cellStyle name="Entrada 3 3 3 5" xfId="1158"/>
    <cellStyle name="Entrada 3 3 3 6" xfId="1610"/>
    <cellStyle name="Entrada 3 3 4" xfId="218"/>
    <cellStyle name="Entrada 3 3 4 2" xfId="375"/>
    <cellStyle name="Entrada 3 3 4 2 2" xfId="864"/>
    <cellStyle name="Entrada 3 3 4 2 3" xfId="1330"/>
    <cellStyle name="Entrada 3 3 4 2 4" xfId="1782"/>
    <cellStyle name="Entrada 3 3 4 3" xfId="531"/>
    <cellStyle name="Entrada 3 3 4 3 2" xfId="1020"/>
    <cellStyle name="Entrada 3 3 4 3 3" xfId="1486"/>
    <cellStyle name="Entrada 3 3 4 3 4" xfId="1938"/>
    <cellStyle name="Entrada 3 3 4 4" xfId="708"/>
    <cellStyle name="Entrada 3 3 4 5" xfId="1174"/>
    <cellStyle name="Entrada 3 3 4 6" xfId="1626"/>
    <cellStyle name="Entrada 3 3 5" xfId="234"/>
    <cellStyle name="Entrada 3 3 5 2" xfId="391"/>
    <cellStyle name="Entrada 3 3 5 2 2" xfId="880"/>
    <cellStyle name="Entrada 3 3 5 2 3" xfId="1346"/>
    <cellStyle name="Entrada 3 3 5 2 4" xfId="1798"/>
    <cellStyle name="Entrada 3 3 5 3" xfId="547"/>
    <cellStyle name="Entrada 3 3 5 3 2" xfId="1036"/>
    <cellStyle name="Entrada 3 3 5 3 3" xfId="1502"/>
    <cellStyle name="Entrada 3 3 5 3 4" xfId="1954"/>
    <cellStyle name="Entrada 3 3 5 4" xfId="724"/>
    <cellStyle name="Entrada 3 3 5 5" xfId="1190"/>
    <cellStyle name="Entrada 3 3 5 6" xfId="1642"/>
    <cellStyle name="Entrada 3 3 6" xfId="250"/>
    <cellStyle name="Entrada 3 3 6 2" xfId="407"/>
    <cellStyle name="Entrada 3 3 6 2 2" xfId="896"/>
    <cellStyle name="Entrada 3 3 6 2 3" xfId="1362"/>
    <cellStyle name="Entrada 3 3 6 2 4" xfId="1814"/>
    <cellStyle name="Entrada 3 3 6 3" xfId="563"/>
    <cellStyle name="Entrada 3 3 6 3 2" xfId="1052"/>
    <cellStyle name="Entrada 3 3 6 3 3" xfId="1518"/>
    <cellStyle name="Entrada 3 3 6 3 4" xfId="1970"/>
    <cellStyle name="Entrada 3 3 6 4" xfId="740"/>
    <cellStyle name="Entrada 3 3 6 5" xfId="1206"/>
    <cellStyle name="Entrada 3 3 6 6" xfId="1658"/>
    <cellStyle name="Entrada 3 3 7" xfId="266"/>
    <cellStyle name="Entrada 3 3 7 2" xfId="423"/>
    <cellStyle name="Entrada 3 3 7 2 2" xfId="912"/>
    <cellStyle name="Entrada 3 3 7 2 3" xfId="1378"/>
    <cellStyle name="Entrada 3 3 7 2 4" xfId="1830"/>
    <cellStyle name="Entrada 3 3 7 3" xfId="579"/>
    <cellStyle name="Entrada 3 3 7 3 2" xfId="1068"/>
    <cellStyle name="Entrada 3 3 7 3 3" xfId="1534"/>
    <cellStyle name="Entrada 3 3 7 3 4" xfId="1986"/>
    <cellStyle name="Entrada 3 3 7 4" xfId="756"/>
    <cellStyle name="Entrada 3 3 7 5" xfId="1222"/>
    <cellStyle name="Entrada 3 3 7 6" xfId="1674"/>
    <cellStyle name="Entrada 3 3 8" xfId="282"/>
    <cellStyle name="Entrada 3 3 8 2" xfId="439"/>
    <cellStyle name="Entrada 3 3 8 2 2" xfId="928"/>
    <cellStyle name="Entrada 3 3 8 2 3" xfId="1394"/>
    <cellStyle name="Entrada 3 3 8 2 4" xfId="1846"/>
    <cellStyle name="Entrada 3 3 8 3" xfId="595"/>
    <cellStyle name="Entrada 3 3 8 3 2" xfId="1084"/>
    <cellStyle name="Entrada 3 3 8 3 3" xfId="1550"/>
    <cellStyle name="Entrada 3 3 8 3 4" xfId="2002"/>
    <cellStyle name="Entrada 3 3 8 4" xfId="772"/>
    <cellStyle name="Entrada 3 3 8 5" xfId="1238"/>
    <cellStyle name="Entrada 3 3 8 6" xfId="1690"/>
    <cellStyle name="Entrada 3 3 9" xfId="296"/>
    <cellStyle name="Entrada 3 3 9 2" xfId="453"/>
    <cellStyle name="Entrada 3 3 9 2 2" xfId="942"/>
    <cellStyle name="Entrada 3 3 9 2 3" xfId="1408"/>
    <cellStyle name="Entrada 3 3 9 2 4" xfId="1860"/>
    <cellStyle name="Entrada 3 3 9 3" xfId="609"/>
    <cellStyle name="Entrada 3 3 9 3 2" xfId="1098"/>
    <cellStyle name="Entrada 3 3 9 3 3" xfId="1564"/>
    <cellStyle name="Entrada 3 3 9 3 4" xfId="2016"/>
    <cellStyle name="Entrada 3 3 9 4" xfId="786"/>
    <cellStyle name="Entrada 3 3 9 5" xfId="1252"/>
    <cellStyle name="Entrada 3 3 9 6" xfId="1704"/>
    <cellStyle name="Hiperlink" xfId="2039" builtinId="8"/>
    <cellStyle name="Incorreto 2" xfId="61"/>
    <cellStyle name="Incorreto 3" xfId="62"/>
    <cellStyle name="Indefinido" xfId="63"/>
    <cellStyle name="Moeda" xfId="155" builtinId="4"/>
    <cellStyle name="Moeda 2" xfId="65"/>
    <cellStyle name="Moeda 2 2" xfId="66"/>
    <cellStyle name="Moeda 2 2 2" xfId="67"/>
    <cellStyle name="Moeda 2 2 3" xfId="631"/>
    <cellStyle name="Moeda 2 2 3 2" xfId="1120"/>
    <cellStyle name="Moeda 2 3" xfId="68"/>
    <cellStyle name="Moeda 2 4" xfId="69"/>
    <cellStyle name="Moeda 3" xfId="70"/>
    <cellStyle name="Moeda 3 2" xfId="645"/>
    <cellStyle name="Moeda 4" xfId="71"/>
    <cellStyle name="Moeda 5" xfId="64"/>
    <cellStyle name="Moeda 6" xfId="667"/>
    <cellStyle name="Moeda 7" xfId="72"/>
    <cellStyle name="Neutra 2" xfId="73"/>
    <cellStyle name="Neutra 3" xfId="74"/>
    <cellStyle name="Normal" xfId="0" builtinId="0"/>
    <cellStyle name="Normal 10" xfId="151"/>
    <cellStyle name="Normal 11" xfId="75"/>
    <cellStyle name="Normal 11 2" xfId="157"/>
    <cellStyle name="Normal 12" xfId="152"/>
    <cellStyle name="Normal 12 2" xfId="632"/>
    <cellStyle name="Normal 13" xfId="154"/>
    <cellStyle name="Normal 14" xfId="159"/>
    <cellStyle name="Normal 14 2" xfId="318"/>
    <cellStyle name="Normal 15" xfId="638"/>
    <cellStyle name="Normal 17 2" xfId="635"/>
    <cellStyle name="Normal 2" xfId="1"/>
    <cellStyle name="Normal 2 2" xfId="76"/>
    <cellStyle name="Normal 2 2 2" xfId="77"/>
    <cellStyle name="Normal 2 3" xfId="78"/>
    <cellStyle name="Normal 2 4" xfId="160"/>
    <cellStyle name="Normal 2 5" xfId="633"/>
    <cellStyle name="Normal 3" xfId="79"/>
    <cellStyle name="Normal 3 2" xfId="80"/>
    <cellStyle name="Normal 3 4" xfId="634"/>
    <cellStyle name="Normal 4" xfId="81"/>
    <cellStyle name="Normal 4 10" xfId="82"/>
    <cellStyle name="Normal 4 2" xfId="83"/>
    <cellStyle name="Normal 4 2 2" xfId="84"/>
    <cellStyle name="Normal 4 3" xfId="85"/>
    <cellStyle name="Normal 4 4" xfId="86"/>
    <cellStyle name="Normal 4 4 2" xfId="87"/>
    <cellStyle name="Normal 4 5" xfId="88"/>
    <cellStyle name="Normal 4 6" xfId="89"/>
    <cellStyle name="Normal 4 7" xfId="90"/>
    <cellStyle name="Normal 4 7 2" xfId="91"/>
    <cellStyle name="Normal 4 7 3" xfId="92"/>
    <cellStyle name="Normal 4 8" xfId="93"/>
    <cellStyle name="Normal 4 8 2" xfId="94"/>
    <cellStyle name="Normal 4 9" xfId="95"/>
    <cellStyle name="Normal 5" xfId="96"/>
    <cellStyle name="Normal 5 2" xfId="97"/>
    <cellStyle name="Normal 6" xfId="98"/>
    <cellStyle name="Normal 6 2" xfId="99"/>
    <cellStyle name="Normal 7" xfId="100"/>
    <cellStyle name="Normal 7 2" xfId="101"/>
    <cellStyle name="Normal 8" xfId="2"/>
    <cellStyle name="Normal 8 2" xfId="161"/>
    <cellStyle name="Normal 9" xfId="149"/>
    <cellStyle name="Normal_Baixio-Etapa1A-Complementar-Det" xfId="2041"/>
    <cellStyle name="Normal_JANEIRO-2005" xfId="2042"/>
    <cellStyle name="Normal_Pesquisa no referencial 10 de maio de 2013" xfId="2040"/>
    <cellStyle name="Nota 2" xfId="102"/>
    <cellStyle name="Nota 2 2" xfId="173"/>
    <cellStyle name="Nota 2 2 10" xfId="313"/>
    <cellStyle name="Nota 2 2 10 2" xfId="470"/>
    <cellStyle name="Nota 2 2 10 2 2" xfId="959"/>
    <cellStyle name="Nota 2 2 10 2 3" xfId="1425"/>
    <cellStyle name="Nota 2 2 10 2 4" xfId="1877"/>
    <cellStyle name="Nota 2 2 10 3" xfId="626"/>
    <cellStyle name="Nota 2 2 10 3 2" xfId="1115"/>
    <cellStyle name="Nota 2 2 10 3 3" xfId="1581"/>
    <cellStyle name="Nota 2 2 10 3 4" xfId="2033"/>
    <cellStyle name="Nota 2 2 10 4" xfId="803"/>
    <cellStyle name="Nota 2 2 10 5" xfId="1269"/>
    <cellStyle name="Nota 2 2 10 6" xfId="1721"/>
    <cellStyle name="Nota 2 2 11" xfId="330"/>
    <cellStyle name="Nota 2 2 11 2" xfId="819"/>
    <cellStyle name="Nota 2 2 11 3" xfId="1285"/>
    <cellStyle name="Nota 2 2 11 4" xfId="1737"/>
    <cellStyle name="Nota 2 2 12" xfId="486"/>
    <cellStyle name="Nota 2 2 12 2" xfId="975"/>
    <cellStyle name="Nota 2 2 12 3" xfId="1441"/>
    <cellStyle name="Nota 2 2 12 4" xfId="1893"/>
    <cellStyle name="Nota 2 2 13" xfId="1129"/>
    <cellStyle name="Nota 2 2 2" xfId="192"/>
    <cellStyle name="Nota 2 2 2 2" xfId="349"/>
    <cellStyle name="Nota 2 2 2 2 2" xfId="838"/>
    <cellStyle name="Nota 2 2 2 2 3" xfId="1304"/>
    <cellStyle name="Nota 2 2 2 2 4" xfId="1756"/>
    <cellStyle name="Nota 2 2 2 3" xfId="505"/>
    <cellStyle name="Nota 2 2 2 3 2" xfId="994"/>
    <cellStyle name="Nota 2 2 2 3 3" xfId="1460"/>
    <cellStyle name="Nota 2 2 2 3 4" xfId="1912"/>
    <cellStyle name="Nota 2 2 2 4" xfId="682"/>
    <cellStyle name="Nota 2 2 2 5" xfId="1148"/>
    <cellStyle name="Nota 2 2 2 6" xfId="1600"/>
    <cellStyle name="Nota 2 2 3" xfId="208"/>
    <cellStyle name="Nota 2 2 3 2" xfId="365"/>
    <cellStyle name="Nota 2 2 3 2 2" xfId="854"/>
    <cellStyle name="Nota 2 2 3 2 3" xfId="1320"/>
    <cellStyle name="Nota 2 2 3 2 4" xfId="1772"/>
    <cellStyle name="Nota 2 2 3 3" xfId="521"/>
    <cellStyle name="Nota 2 2 3 3 2" xfId="1010"/>
    <cellStyle name="Nota 2 2 3 3 3" xfId="1476"/>
    <cellStyle name="Nota 2 2 3 3 4" xfId="1928"/>
    <cellStyle name="Nota 2 2 3 4" xfId="698"/>
    <cellStyle name="Nota 2 2 3 5" xfId="1164"/>
    <cellStyle name="Nota 2 2 3 6" xfId="1616"/>
    <cellStyle name="Nota 2 2 4" xfId="224"/>
    <cellStyle name="Nota 2 2 4 2" xfId="381"/>
    <cellStyle name="Nota 2 2 4 2 2" xfId="870"/>
    <cellStyle name="Nota 2 2 4 2 3" xfId="1336"/>
    <cellStyle name="Nota 2 2 4 2 4" xfId="1788"/>
    <cellStyle name="Nota 2 2 4 3" xfId="537"/>
    <cellStyle name="Nota 2 2 4 3 2" xfId="1026"/>
    <cellStyle name="Nota 2 2 4 3 3" xfId="1492"/>
    <cellStyle name="Nota 2 2 4 3 4" xfId="1944"/>
    <cellStyle name="Nota 2 2 4 4" xfId="714"/>
    <cellStyle name="Nota 2 2 4 5" xfId="1180"/>
    <cellStyle name="Nota 2 2 4 6" xfId="1632"/>
    <cellStyle name="Nota 2 2 5" xfId="240"/>
    <cellStyle name="Nota 2 2 5 2" xfId="397"/>
    <cellStyle name="Nota 2 2 5 2 2" xfId="886"/>
    <cellStyle name="Nota 2 2 5 2 3" xfId="1352"/>
    <cellStyle name="Nota 2 2 5 2 4" xfId="1804"/>
    <cellStyle name="Nota 2 2 5 3" xfId="553"/>
    <cellStyle name="Nota 2 2 5 3 2" xfId="1042"/>
    <cellStyle name="Nota 2 2 5 3 3" xfId="1508"/>
    <cellStyle name="Nota 2 2 5 3 4" xfId="1960"/>
    <cellStyle name="Nota 2 2 5 4" xfId="730"/>
    <cellStyle name="Nota 2 2 5 5" xfId="1196"/>
    <cellStyle name="Nota 2 2 5 6" xfId="1648"/>
    <cellStyle name="Nota 2 2 6" xfId="256"/>
    <cellStyle name="Nota 2 2 6 2" xfId="413"/>
    <cellStyle name="Nota 2 2 6 2 2" xfId="902"/>
    <cellStyle name="Nota 2 2 6 2 3" xfId="1368"/>
    <cellStyle name="Nota 2 2 6 2 4" xfId="1820"/>
    <cellStyle name="Nota 2 2 6 3" xfId="569"/>
    <cellStyle name="Nota 2 2 6 3 2" xfId="1058"/>
    <cellStyle name="Nota 2 2 6 3 3" xfId="1524"/>
    <cellStyle name="Nota 2 2 6 3 4" xfId="1976"/>
    <cellStyle name="Nota 2 2 6 4" xfId="746"/>
    <cellStyle name="Nota 2 2 6 5" xfId="1212"/>
    <cellStyle name="Nota 2 2 6 6" xfId="1664"/>
    <cellStyle name="Nota 2 2 7" xfId="272"/>
    <cellStyle name="Nota 2 2 7 2" xfId="429"/>
    <cellStyle name="Nota 2 2 7 2 2" xfId="918"/>
    <cellStyle name="Nota 2 2 7 2 3" xfId="1384"/>
    <cellStyle name="Nota 2 2 7 2 4" xfId="1836"/>
    <cellStyle name="Nota 2 2 7 3" xfId="585"/>
    <cellStyle name="Nota 2 2 7 3 2" xfId="1074"/>
    <cellStyle name="Nota 2 2 7 3 3" xfId="1540"/>
    <cellStyle name="Nota 2 2 7 3 4" xfId="1992"/>
    <cellStyle name="Nota 2 2 7 4" xfId="762"/>
    <cellStyle name="Nota 2 2 7 5" xfId="1228"/>
    <cellStyle name="Nota 2 2 7 6" xfId="1680"/>
    <cellStyle name="Nota 2 2 8" xfId="288"/>
    <cellStyle name="Nota 2 2 8 2" xfId="445"/>
    <cellStyle name="Nota 2 2 8 2 2" xfId="934"/>
    <cellStyle name="Nota 2 2 8 2 3" xfId="1400"/>
    <cellStyle name="Nota 2 2 8 2 4" xfId="1852"/>
    <cellStyle name="Nota 2 2 8 3" xfId="601"/>
    <cellStyle name="Nota 2 2 8 3 2" xfId="1090"/>
    <cellStyle name="Nota 2 2 8 3 3" xfId="1556"/>
    <cellStyle name="Nota 2 2 8 3 4" xfId="2008"/>
    <cellStyle name="Nota 2 2 8 4" xfId="778"/>
    <cellStyle name="Nota 2 2 8 5" xfId="1244"/>
    <cellStyle name="Nota 2 2 8 6" xfId="1696"/>
    <cellStyle name="Nota 2 2 9" xfId="300"/>
    <cellStyle name="Nota 2 2 9 2" xfId="457"/>
    <cellStyle name="Nota 2 2 9 2 2" xfId="946"/>
    <cellStyle name="Nota 2 2 9 2 3" xfId="1412"/>
    <cellStyle name="Nota 2 2 9 2 4" xfId="1864"/>
    <cellStyle name="Nota 2 2 9 3" xfId="613"/>
    <cellStyle name="Nota 2 2 9 3 2" xfId="1102"/>
    <cellStyle name="Nota 2 2 9 3 3" xfId="1568"/>
    <cellStyle name="Nota 2 2 9 3 4" xfId="2020"/>
    <cellStyle name="Nota 2 2 9 4" xfId="790"/>
    <cellStyle name="Nota 2 2 9 5" xfId="1256"/>
    <cellStyle name="Nota 2 2 9 6" xfId="1708"/>
    <cellStyle name="Nota 2 3" xfId="166"/>
    <cellStyle name="Nota 2 3 10" xfId="306"/>
    <cellStyle name="Nota 2 3 10 2" xfId="463"/>
    <cellStyle name="Nota 2 3 10 2 2" xfId="952"/>
    <cellStyle name="Nota 2 3 10 2 3" xfId="1418"/>
    <cellStyle name="Nota 2 3 10 2 4" xfId="1870"/>
    <cellStyle name="Nota 2 3 10 3" xfId="619"/>
    <cellStyle name="Nota 2 3 10 3 2" xfId="1108"/>
    <cellStyle name="Nota 2 3 10 3 3" xfId="1574"/>
    <cellStyle name="Nota 2 3 10 3 4" xfId="2026"/>
    <cellStyle name="Nota 2 3 10 4" xfId="796"/>
    <cellStyle name="Nota 2 3 10 5" xfId="1262"/>
    <cellStyle name="Nota 2 3 10 6" xfId="1714"/>
    <cellStyle name="Nota 2 3 11" xfId="323"/>
    <cellStyle name="Nota 2 3 11 2" xfId="812"/>
    <cellStyle name="Nota 2 3 11 3" xfId="1278"/>
    <cellStyle name="Nota 2 3 11 4" xfId="1730"/>
    <cellStyle name="Nota 2 3 12" xfId="479"/>
    <cellStyle name="Nota 2 3 12 2" xfId="968"/>
    <cellStyle name="Nota 2 3 12 3" xfId="1434"/>
    <cellStyle name="Nota 2 3 12 4" xfId="1886"/>
    <cellStyle name="Nota 2 3 13" xfId="1122"/>
    <cellStyle name="Nota 2 3 2" xfId="185"/>
    <cellStyle name="Nota 2 3 2 2" xfId="342"/>
    <cellStyle name="Nota 2 3 2 2 2" xfId="831"/>
    <cellStyle name="Nota 2 3 2 2 3" xfId="1297"/>
    <cellStyle name="Nota 2 3 2 2 4" xfId="1749"/>
    <cellStyle name="Nota 2 3 2 3" xfId="498"/>
    <cellStyle name="Nota 2 3 2 3 2" xfId="987"/>
    <cellStyle name="Nota 2 3 2 3 3" xfId="1453"/>
    <cellStyle name="Nota 2 3 2 3 4" xfId="1905"/>
    <cellStyle name="Nota 2 3 2 4" xfId="675"/>
    <cellStyle name="Nota 2 3 2 5" xfId="1141"/>
    <cellStyle name="Nota 2 3 2 6" xfId="1593"/>
    <cellStyle name="Nota 2 3 3" xfId="201"/>
    <cellStyle name="Nota 2 3 3 2" xfId="358"/>
    <cellStyle name="Nota 2 3 3 2 2" xfId="847"/>
    <cellStyle name="Nota 2 3 3 2 3" xfId="1313"/>
    <cellStyle name="Nota 2 3 3 2 4" xfId="1765"/>
    <cellStyle name="Nota 2 3 3 3" xfId="514"/>
    <cellStyle name="Nota 2 3 3 3 2" xfId="1003"/>
    <cellStyle name="Nota 2 3 3 3 3" xfId="1469"/>
    <cellStyle name="Nota 2 3 3 3 4" xfId="1921"/>
    <cellStyle name="Nota 2 3 3 4" xfId="691"/>
    <cellStyle name="Nota 2 3 3 5" xfId="1157"/>
    <cellStyle name="Nota 2 3 3 6" xfId="1609"/>
    <cellStyle name="Nota 2 3 4" xfId="217"/>
    <cellStyle name="Nota 2 3 4 2" xfId="374"/>
    <cellStyle name="Nota 2 3 4 2 2" xfId="863"/>
    <cellStyle name="Nota 2 3 4 2 3" xfId="1329"/>
    <cellStyle name="Nota 2 3 4 2 4" xfId="1781"/>
    <cellStyle name="Nota 2 3 4 3" xfId="530"/>
    <cellStyle name="Nota 2 3 4 3 2" xfId="1019"/>
    <cellStyle name="Nota 2 3 4 3 3" xfId="1485"/>
    <cellStyle name="Nota 2 3 4 3 4" xfId="1937"/>
    <cellStyle name="Nota 2 3 4 4" xfId="707"/>
    <cellStyle name="Nota 2 3 4 5" xfId="1173"/>
    <cellStyle name="Nota 2 3 4 6" xfId="1625"/>
    <cellStyle name="Nota 2 3 5" xfId="233"/>
    <cellStyle name="Nota 2 3 5 2" xfId="390"/>
    <cellStyle name="Nota 2 3 5 2 2" xfId="879"/>
    <cellStyle name="Nota 2 3 5 2 3" xfId="1345"/>
    <cellStyle name="Nota 2 3 5 2 4" xfId="1797"/>
    <cellStyle name="Nota 2 3 5 3" xfId="546"/>
    <cellStyle name="Nota 2 3 5 3 2" xfId="1035"/>
    <cellStyle name="Nota 2 3 5 3 3" xfId="1501"/>
    <cellStyle name="Nota 2 3 5 3 4" xfId="1953"/>
    <cellStyle name="Nota 2 3 5 4" xfId="723"/>
    <cellStyle name="Nota 2 3 5 5" xfId="1189"/>
    <cellStyle name="Nota 2 3 5 6" xfId="1641"/>
    <cellStyle name="Nota 2 3 6" xfId="249"/>
    <cellStyle name="Nota 2 3 6 2" xfId="406"/>
    <cellStyle name="Nota 2 3 6 2 2" xfId="895"/>
    <cellStyle name="Nota 2 3 6 2 3" xfId="1361"/>
    <cellStyle name="Nota 2 3 6 2 4" xfId="1813"/>
    <cellStyle name="Nota 2 3 6 3" xfId="562"/>
    <cellStyle name="Nota 2 3 6 3 2" xfId="1051"/>
    <cellStyle name="Nota 2 3 6 3 3" xfId="1517"/>
    <cellStyle name="Nota 2 3 6 3 4" xfId="1969"/>
    <cellStyle name="Nota 2 3 6 4" xfId="739"/>
    <cellStyle name="Nota 2 3 6 5" xfId="1205"/>
    <cellStyle name="Nota 2 3 6 6" xfId="1657"/>
    <cellStyle name="Nota 2 3 7" xfId="265"/>
    <cellStyle name="Nota 2 3 7 2" xfId="422"/>
    <cellStyle name="Nota 2 3 7 2 2" xfId="911"/>
    <cellStyle name="Nota 2 3 7 2 3" xfId="1377"/>
    <cellStyle name="Nota 2 3 7 2 4" xfId="1829"/>
    <cellStyle name="Nota 2 3 7 3" xfId="578"/>
    <cellStyle name="Nota 2 3 7 3 2" xfId="1067"/>
    <cellStyle name="Nota 2 3 7 3 3" xfId="1533"/>
    <cellStyle name="Nota 2 3 7 3 4" xfId="1985"/>
    <cellStyle name="Nota 2 3 7 4" xfId="755"/>
    <cellStyle name="Nota 2 3 7 5" xfId="1221"/>
    <cellStyle name="Nota 2 3 7 6" xfId="1673"/>
    <cellStyle name="Nota 2 3 8" xfId="281"/>
    <cellStyle name="Nota 2 3 8 2" xfId="438"/>
    <cellStyle name="Nota 2 3 8 2 2" xfId="927"/>
    <cellStyle name="Nota 2 3 8 2 3" xfId="1393"/>
    <cellStyle name="Nota 2 3 8 2 4" xfId="1845"/>
    <cellStyle name="Nota 2 3 8 3" xfId="594"/>
    <cellStyle name="Nota 2 3 8 3 2" xfId="1083"/>
    <cellStyle name="Nota 2 3 8 3 3" xfId="1549"/>
    <cellStyle name="Nota 2 3 8 3 4" xfId="2001"/>
    <cellStyle name="Nota 2 3 8 4" xfId="771"/>
    <cellStyle name="Nota 2 3 8 5" xfId="1237"/>
    <cellStyle name="Nota 2 3 8 6" xfId="1689"/>
    <cellStyle name="Nota 2 3 9" xfId="295"/>
    <cellStyle name="Nota 2 3 9 2" xfId="452"/>
    <cellStyle name="Nota 2 3 9 2 2" xfId="941"/>
    <cellStyle name="Nota 2 3 9 2 3" xfId="1407"/>
    <cellStyle name="Nota 2 3 9 2 4" xfId="1859"/>
    <cellStyle name="Nota 2 3 9 3" xfId="608"/>
    <cellStyle name="Nota 2 3 9 3 2" xfId="1097"/>
    <cellStyle name="Nota 2 3 9 3 3" xfId="1563"/>
    <cellStyle name="Nota 2 3 9 3 4" xfId="2015"/>
    <cellStyle name="Nota 2 3 9 4" xfId="785"/>
    <cellStyle name="Nota 2 3 9 5" xfId="1251"/>
    <cellStyle name="Nota 2 3 9 6" xfId="1703"/>
    <cellStyle name="Nota 2 4" xfId="177"/>
    <cellStyle name="Nota 2 4 10" xfId="317"/>
    <cellStyle name="Nota 2 4 10 2" xfId="474"/>
    <cellStyle name="Nota 2 4 10 2 2" xfId="963"/>
    <cellStyle name="Nota 2 4 10 2 3" xfId="1429"/>
    <cellStyle name="Nota 2 4 10 2 4" xfId="1881"/>
    <cellStyle name="Nota 2 4 10 3" xfId="630"/>
    <cellStyle name="Nota 2 4 10 3 2" xfId="1119"/>
    <cellStyle name="Nota 2 4 10 3 3" xfId="1585"/>
    <cellStyle name="Nota 2 4 10 3 4" xfId="2037"/>
    <cellStyle name="Nota 2 4 10 4" xfId="807"/>
    <cellStyle name="Nota 2 4 10 5" xfId="1273"/>
    <cellStyle name="Nota 2 4 10 6" xfId="1725"/>
    <cellStyle name="Nota 2 4 11" xfId="334"/>
    <cellStyle name="Nota 2 4 11 2" xfId="823"/>
    <cellStyle name="Nota 2 4 11 3" xfId="1289"/>
    <cellStyle name="Nota 2 4 11 4" xfId="1741"/>
    <cellStyle name="Nota 2 4 12" xfId="490"/>
    <cellStyle name="Nota 2 4 12 2" xfId="979"/>
    <cellStyle name="Nota 2 4 12 3" xfId="1445"/>
    <cellStyle name="Nota 2 4 12 4" xfId="1897"/>
    <cellStyle name="Nota 2 4 13" xfId="1133"/>
    <cellStyle name="Nota 2 4 2" xfId="196"/>
    <cellStyle name="Nota 2 4 2 2" xfId="353"/>
    <cellStyle name="Nota 2 4 2 2 2" xfId="842"/>
    <cellStyle name="Nota 2 4 2 2 3" xfId="1308"/>
    <cellStyle name="Nota 2 4 2 2 4" xfId="1760"/>
    <cellStyle name="Nota 2 4 2 3" xfId="509"/>
    <cellStyle name="Nota 2 4 2 3 2" xfId="998"/>
    <cellStyle name="Nota 2 4 2 3 3" xfId="1464"/>
    <cellStyle name="Nota 2 4 2 3 4" xfId="1916"/>
    <cellStyle name="Nota 2 4 2 4" xfId="686"/>
    <cellStyle name="Nota 2 4 2 5" xfId="1152"/>
    <cellStyle name="Nota 2 4 2 6" xfId="1604"/>
    <cellStyle name="Nota 2 4 3" xfId="212"/>
    <cellStyle name="Nota 2 4 3 2" xfId="369"/>
    <cellStyle name="Nota 2 4 3 2 2" xfId="858"/>
    <cellStyle name="Nota 2 4 3 2 3" xfId="1324"/>
    <cellStyle name="Nota 2 4 3 2 4" xfId="1776"/>
    <cellStyle name="Nota 2 4 3 3" xfId="525"/>
    <cellStyle name="Nota 2 4 3 3 2" xfId="1014"/>
    <cellStyle name="Nota 2 4 3 3 3" xfId="1480"/>
    <cellStyle name="Nota 2 4 3 3 4" xfId="1932"/>
    <cellStyle name="Nota 2 4 3 4" xfId="702"/>
    <cellStyle name="Nota 2 4 3 5" xfId="1168"/>
    <cellStyle name="Nota 2 4 3 6" xfId="1620"/>
    <cellStyle name="Nota 2 4 4" xfId="228"/>
    <cellStyle name="Nota 2 4 4 2" xfId="385"/>
    <cellStyle name="Nota 2 4 4 2 2" xfId="874"/>
    <cellStyle name="Nota 2 4 4 2 3" xfId="1340"/>
    <cellStyle name="Nota 2 4 4 2 4" xfId="1792"/>
    <cellStyle name="Nota 2 4 4 3" xfId="541"/>
    <cellStyle name="Nota 2 4 4 3 2" xfId="1030"/>
    <cellStyle name="Nota 2 4 4 3 3" xfId="1496"/>
    <cellStyle name="Nota 2 4 4 3 4" xfId="1948"/>
    <cellStyle name="Nota 2 4 4 4" xfId="718"/>
    <cellStyle name="Nota 2 4 4 5" xfId="1184"/>
    <cellStyle name="Nota 2 4 4 6" xfId="1636"/>
    <cellStyle name="Nota 2 4 5" xfId="244"/>
    <cellStyle name="Nota 2 4 5 2" xfId="401"/>
    <cellStyle name="Nota 2 4 5 2 2" xfId="890"/>
    <cellStyle name="Nota 2 4 5 2 3" xfId="1356"/>
    <cellStyle name="Nota 2 4 5 2 4" xfId="1808"/>
    <cellStyle name="Nota 2 4 5 3" xfId="557"/>
    <cellStyle name="Nota 2 4 5 3 2" xfId="1046"/>
    <cellStyle name="Nota 2 4 5 3 3" xfId="1512"/>
    <cellStyle name="Nota 2 4 5 3 4" xfId="1964"/>
    <cellStyle name="Nota 2 4 5 4" xfId="734"/>
    <cellStyle name="Nota 2 4 5 5" xfId="1200"/>
    <cellStyle name="Nota 2 4 5 6" xfId="1652"/>
    <cellStyle name="Nota 2 4 6" xfId="260"/>
    <cellStyle name="Nota 2 4 6 2" xfId="417"/>
    <cellStyle name="Nota 2 4 6 2 2" xfId="906"/>
    <cellStyle name="Nota 2 4 6 2 3" xfId="1372"/>
    <cellStyle name="Nota 2 4 6 2 4" xfId="1824"/>
    <cellStyle name="Nota 2 4 6 3" xfId="573"/>
    <cellStyle name="Nota 2 4 6 3 2" xfId="1062"/>
    <cellStyle name="Nota 2 4 6 3 3" xfId="1528"/>
    <cellStyle name="Nota 2 4 6 3 4" xfId="1980"/>
    <cellStyle name="Nota 2 4 6 4" xfId="750"/>
    <cellStyle name="Nota 2 4 6 5" xfId="1216"/>
    <cellStyle name="Nota 2 4 6 6" xfId="1668"/>
    <cellStyle name="Nota 2 4 7" xfId="276"/>
    <cellStyle name="Nota 2 4 7 2" xfId="433"/>
    <cellStyle name="Nota 2 4 7 2 2" xfId="922"/>
    <cellStyle name="Nota 2 4 7 2 3" xfId="1388"/>
    <cellStyle name="Nota 2 4 7 2 4" xfId="1840"/>
    <cellStyle name="Nota 2 4 7 3" xfId="589"/>
    <cellStyle name="Nota 2 4 7 3 2" xfId="1078"/>
    <cellStyle name="Nota 2 4 7 3 3" xfId="1544"/>
    <cellStyle name="Nota 2 4 7 3 4" xfId="1996"/>
    <cellStyle name="Nota 2 4 7 4" xfId="766"/>
    <cellStyle name="Nota 2 4 7 5" xfId="1232"/>
    <cellStyle name="Nota 2 4 7 6" xfId="1684"/>
    <cellStyle name="Nota 2 4 8" xfId="292"/>
    <cellStyle name="Nota 2 4 8 2" xfId="449"/>
    <cellStyle name="Nota 2 4 8 2 2" xfId="938"/>
    <cellStyle name="Nota 2 4 8 2 3" xfId="1404"/>
    <cellStyle name="Nota 2 4 8 2 4" xfId="1856"/>
    <cellStyle name="Nota 2 4 8 3" xfId="605"/>
    <cellStyle name="Nota 2 4 8 3 2" xfId="1094"/>
    <cellStyle name="Nota 2 4 8 3 3" xfId="1560"/>
    <cellStyle name="Nota 2 4 8 3 4" xfId="2012"/>
    <cellStyle name="Nota 2 4 8 4" xfId="782"/>
    <cellStyle name="Nota 2 4 8 5" xfId="1248"/>
    <cellStyle name="Nota 2 4 8 6" xfId="1700"/>
    <cellStyle name="Nota 2 4 9" xfId="302"/>
    <cellStyle name="Nota 2 4 9 2" xfId="459"/>
    <cellStyle name="Nota 2 4 9 2 2" xfId="948"/>
    <cellStyle name="Nota 2 4 9 2 3" xfId="1414"/>
    <cellStyle name="Nota 2 4 9 2 4" xfId="1866"/>
    <cellStyle name="Nota 2 4 9 3" xfId="615"/>
    <cellStyle name="Nota 2 4 9 3 2" xfId="1104"/>
    <cellStyle name="Nota 2 4 9 3 3" xfId="1570"/>
    <cellStyle name="Nota 2 4 9 3 4" xfId="2022"/>
    <cellStyle name="Nota 2 4 9 4" xfId="792"/>
    <cellStyle name="Nota 2 4 9 5" xfId="1258"/>
    <cellStyle name="Nota 2 4 9 6" xfId="1710"/>
    <cellStyle name="Nota 3" xfId="103"/>
    <cellStyle name="Nota 4" xfId="104"/>
    <cellStyle name="Nota 4 2" xfId="174"/>
    <cellStyle name="Nota 4 2 10" xfId="314"/>
    <cellStyle name="Nota 4 2 10 2" xfId="471"/>
    <cellStyle name="Nota 4 2 10 2 2" xfId="960"/>
    <cellStyle name="Nota 4 2 10 2 3" xfId="1426"/>
    <cellStyle name="Nota 4 2 10 2 4" xfId="1878"/>
    <cellStyle name="Nota 4 2 10 3" xfId="627"/>
    <cellStyle name="Nota 4 2 10 3 2" xfId="1116"/>
    <cellStyle name="Nota 4 2 10 3 3" xfId="1582"/>
    <cellStyle name="Nota 4 2 10 3 4" xfId="2034"/>
    <cellStyle name="Nota 4 2 10 4" xfId="804"/>
    <cellStyle name="Nota 4 2 10 5" xfId="1270"/>
    <cellStyle name="Nota 4 2 10 6" xfId="1722"/>
    <cellStyle name="Nota 4 2 11" xfId="331"/>
    <cellStyle name="Nota 4 2 11 2" xfId="820"/>
    <cellStyle name="Nota 4 2 11 3" xfId="1286"/>
    <cellStyle name="Nota 4 2 11 4" xfId="1738"/>
    <cellStyle name="Nota 4 2 12" xfId="487"/>
    <cellStyle name="Nota 4 2 12 2" xfId="976"/>
    <cellStyle name="Nota 4 2 12 3" xfId="1442"/>
    <cellStyle name="Nota 4 2 12 4" xfId="1894"/>
    <cellStyle name="Nota 4 2 13" xfId="1130"/>
    <cellStyle name="Nota 4 2 2" xfId="193"/>
    <cellStyle name="Nota 4 2 2 2" xfId="350"/>
    <cellStyle name="Nota 4 2 2 2 2" xfId="839"/>
    <cellStyle name="Nota 4 2 2 2 3" xfId="1305"/>
    <cellStyle name="Nota 4 2 2 2 4" xfId="1757"/>
    <cellStyle name="Nota 4 2 2 3" xfId="506"/>
    <cellStyle name="Nota 4 2 2 3 2" xfId="995"/>
    <cellStyle name="Nota 4 2 2 3 3" xfId="1461"/>
    <cellStyle name="Nota 4 2 2 3 4" xfId="1913"/>
    <cellStyle name="Nota 4 2 2 4" xfId="683"/>
    <cellStyle name="Nota 4 2 2 5" xfId="1149"/>
    <cellStyle name="Nota 4 2 2 6" xfId="1601"/>
    <cellStyle name="Nota 4 2 3" xfId="209"/>
    <cellStyle name="Nota 4 2 3 2" xfId="366"/>
    <cellStyle name="Nota 4 2 3 2 2" xfId="855"/>
    <cellStyle name="Nota 4 2 3 2 3" xfId="1321"/>
    <cellStyle name="Nota 4 2 3 2 4" xfId="1773"/>
    <cellStyle name="Nota 4 2 3 3" xfId="522"/>
    <cellStyle name="Nota 4 2 3 3 2" xfId="1011"/>
    <cellStyle name="Nota 4 2 3 3 3" xfId="1477"/>
    <cellStyle name="Nota 4 2 3 3 4" xfId="1929"/>
    <cellStyle name="Nota 4 2 3 4" xfId="699"/>
    <cellStyle name="Nota 4 2 3 5" xfId="1165"/>
    <cellStyle name="Nota 4 2 3 6" xfId="1617"/>
    <cellStyle name="Nota 4 2 4" xfId="225"/>
    <cellStyle name="Nota 4 2 4 2" xfId="382"/>
    <cellStyle name="Nota 4 2 4 2 2" xfId="871"/>
    <cellStyle name="Nota 4 2 4 2 3" xfId="1337"/>
    <cellStyle name="Nota 4 2 4 2 4" xfId="1789"/>
    <cellStyle name="Nota 4 2 4 3" xfId="538"/>
    <cellStyle name="Nota 4 2 4 3 2" xfId="1027"/>
    <cellStyle name="Nota 4 2 4 3 3" xfId="1493"/>
    <cellStyle name="Nota 4 2 4 3 4" xfId="1945"/>
    <cellStyle name="Nota 4 2 4 4" xfId="715"/>
    <cellStyle name="Nota 4 2 4 5" xfId="1181"/>
    <cellStyle name="Nota 4 2 4 6" xfId="1633"/>
    <cellStyle name="Nota 4 2 5" xfId="241"/>
    <cellStyle name="Nota 4 2 5 2" xfId="398"/>
    <cellStyle name="Nota 4 2 5 2 2" xfId="887"/>
    <cellStyle name="Nota 4 2 5 2 3" xfId="1353"/>
    <cellStyle name="Nota 4 2 5 2 4" xfId="1805"/>
    <cellStyle name="Nota 4 2 5 3" xfId="554"/>
    <cellStyle name="Nota 4 2 5 3 2" xfId="1043"/>
    <cellStyle name="Nota 4 2 5 3 3" xfId="1509"/>
    <cellStyle name="Nota 4 2 5 3 4" xfId="1961"/>
    <cellStyle name="Nota 4 2 5 4" xfId="731"/>
    <cellStyle name="Nota 4 2 5 5" xfId="1197"/>
    <cellStyle name="Nota 4 2 5 6" xfId="1649"/>
    <cellStyle name="Nota 4 2 6" xfId="257"/>
    <cellStyle name="Nota 4 2 6 2" xfId="414"/>
    <cellStyle name="Nota 4 2 6 2 2" xfId="903"/>
    <cellStyle name="Nota 4 2 6 2 3" xfId="1369"/>
    <cellStyle name="Nota 4 2 6 2 4" xfId="1821"/>
    <cellStyle name="Nota 4 2 6 3" xfId="570"/>
    <cellStyle name="Nota 4 2 6 3 2" xfId="1059"/>
    <cellStyle name="Nota 4 2 6 3 3" xfId="1525"/>
    <cellStyle name="Nota 4 2 6 3 4" xfId="1977"/>
    <cellStyle name="Nota 4 2 6 4" xfId="747"/>
    <cellStyle name="Nota 4 2 6 5" xfId="1213"/>
    <cellStyle name="Nota 4 2 6 6" xfId="1665"/>
    <cellStyle name="Nota 4 2 7" xfId="273"/>
    <cellStyle name="Nota 4 2 7 2" xfId="430"/>
    <cellStyle name="Nota 4 2 7 2 2" xfId="919"/>
    <cellStyle name="Nota 4 2 7 2 3" xfId="1385"/>
    <cellStyle name="Nota 4 2 7 2 4" xfId="1837"/>
    <cellStyle name="Nota 4 2 7 3" xfId="586"/>
    <cellStyle name="Nota 4 2 7 3 2" xfId="1075"/>
    <cellStyle name="Nota 4 2 7 3 3" xfId="1541"/>
    <cellStyle name="Nota 4 2 7 3 4" xfId="1993"/>
    <cellStyle name="Nota 4 2 7 4" xfId="763"/>
    <cellStyle name="Nota 4 2 7 5" xfId="1229"/>
    <cellStyle name="Nota 4 2 7 6" xfId="1681"/>
    <cellStyle name="Nota 4 2 8" xfId="289"/>
    <cellStyle name="Nota 4 2 8 2" xfId="446"/>
    <cellStyle name="Nota 4 2 8 2 2" xfId="935"/>
    <cellStyle name="Nota 4 2 8 2 3" xfId="1401"/>
    <cellStyle name="Nota 4 2 8 2 4" xfId="1853"/>
    <cellStyle name="Nota 4 2 8 3" xfId="602"/>
    <cellStyle name="Nota 4 2 8 3 2" xfId="1091"/>
    <cellStyle name="Nota 4 2 8 3 3" xfId="1557"/>
    <cellStyle name="Nota 4 2 8 3 4" xfId="2009"/>
    <cellStyle name="Nota 4 2 8 4" xfId="779"/>
    <cellStyle name="Nota 4 2 8 5" xfId="1245"/>
    <cellStyle name="Nota 4 2 8 6" xfId="1697"/>
    <cellStyle name="Nota 4 2 9" xfId="301"/>
    <cellStyle name="Nota 4 2 9 2" xfId="458"/>
    <cellStyle name="Nota 4 2 9 2 2" xfId="947"/>
    <cellStyle name="Nota 4 2 9 2 3" xfId="1413"/>
    <cellStyle name="Nota 4 2 9 2 4" xfId="1865"/>
    <cellStyle name="Nota 4 2 9 3" xfId="614"/>
    <cellStyle name="Nota 4 2 9 3 2" xfId="1103"/>
    <cellStyle name="Nota 4 2 9 3 3" xfId="1569"/>
    <cellStyle name="Nota 4 2 9 3 4" xfId="2021"/>
    <cellStyle name="Nota 4 2 9 4" xfId="791"/>
    <cellStyle name="Nota 4 2 9 5" xfId="1257"/>
    <cellStyle name="Nota 4 2 9 6" xfId="1709"/>
    <cellStyle name="Nota 4 3" xfId="164"/>
    <cellStyle name="Nota 4 3 10" xfId="304"/>
    <cellStyle name="Nota 4 3 10 2" xfId="461"/>
    <cellStyle name="Nota 4 3 10 2 2" xfId="950"/>
    <cellStyle name="Nota 4 3 10 2 3" xfId="1416"/>
    <cellStyle name="Nota 4 3 10 2 4" xfId="1868"/>
    <cellStyle name="Nota 4 3 10 3" xfId="617"/>
    <cellStyle name="Nota 4 3 10 3 2" xfId="1106"/>
    <cellStyle name="Nota 4 3 10 3 3" xfId="1572"/>
    <cellStyle name="Nota 4 3 10 3 4" xfId="2024"/>
    <cellStyle name="Nota 4 3 10 4" xfId="794"/>
    <cellStyle name="Nota 4 3 10 5" xfId="1260"/>
    <cellStyle name="Nota 4 3 10 6" xfId="1712"/>
    <cellStyle name="Nota 4 3 11" xfId="321"/>
    <cellStyle name="Nota 4 3 11 2" xfId="810"/>
    <cellStyle name="Nota 4 3 11 3" xfId="1276"/>
    <cellStyle name="Nota 4 3 11 4" xfId="1728"/>
    <cellStyle name="Nota 4 3 12" xfId="477"/>
    <cellStyle name="Nota 4 3 12 2" xfId="966"/>
    <cellStyle name="Nota 4 3 12 3" xfId="1432"/>
    <cellStyle name="Nota 4 3 12 4" xfId="1884"/>
    <cellStyle name="Nota 4 3 13" xfId="640"/>
    <cellStyle name="Nota 4 3 2" xfId="183"/>
    <cellStyle name="Nota 4 3 2 2" xfId="340"/>
    <cellStyle name="Nota 4 3 2 2 2" xfId="829"/>
    <cellStyle name="Nota 4 3 2 2 3" xfId="1295"/>
    <cellStyle name="Nota 4 3 2 2 4" xfId="1747"/>
    <cellStyle name="Nota 4 3 2 3" xfId="496"/>
    <cellStyle name="Nota 4 3 2 3 2" xfId="985"/>
    <cellStyle name="Nota 4 3 2 3 3" xfId="1451"/>
    <cellStyle name="Nota 4 3 2 3 4" xfId="1903"/>
    <cellStyle name="Nota 4 3 2 4" xfId="673"/>
    <cellStyle name="Nota 4 3 2 5" xfId="1139"/>
    <cellStyle name="Nota 4 3 2 6" xfId="1591"/>
    <cellStyle name="Nota 4 3 3" xfId="199"/>
    <cellStyle name="Nota 4 3 3 2" xfId="356"/>
    <cellStyle name="Nota 4 3 3 2 2" xfId="845"/>
    <cellStyle name="Nota 4 3 3 2 3" xfId="1311"/>
    <cellStyle name="Nota 4 3 3 2 4" xfId="1763"/>
    <cellStyle name="Nota 4 3 3 3" xfId="512"/>
    <cellStyle name="Nota 4 3 3 3 2" xfId="1001"/>
    <cellStyle name="Nota 4 3 3 3 3" xfId="1467"/>
    <cellStyle name="Nota 4 3 3 3 4" xfId="1919"/>
    <cellStyle name="Nota 4 3 3 4" xfId="689"/>
    <cellStyle name="Nota 4 3 3 5" xfId="1155"/>
    <cellStyle name="Nota 4 3 3 6" xfId="1607"/>
    <cellStyle name="Nota 4 3 4" xfId="215"/>
    <cellStyle name="Nota 4 3 4 2" xfId="372"/>
    <cellStyle name="Nota 4 3 4 2 2" xfId="861"/>
    <cellStyle name="Nota 4 3 4 2 3" xfId="1327"/>
    <cellStyle name="Nota 4 3 4 2 4" xfId="1779"/>
    <cellStyle name="Nota 4 3 4 3" xfId="528"/>
    <cellStyle name="Nota 4 3 4 3 2" xfId="1017"/>
    <cellStyle name="Nota 4 3 4 3 3" xfId="1483"/>
    <cellStyle name="Nota 4 3 4 3 4" xfId="1935"/>
    <cellStyle name="Nota 4 3 4 4" xfId="705"/>
    <cellStyle name="Nota 4 3 4 5" xfId="1171"/>
    <cellStyle name="Nota 4 3 4 6" xfId="1623"/>
    <cellStyle name="Nota 4 3 5" xfId="231"/>
    <cellStyle name="Nota 4 3 5 2" xfId="388"/>
    <cellStyle name="Nota 4 3 5 2 2" xfId="877"/>
    <cellStyle name="Nota 4 3 5 2 3" xfId="1343"/>
    <cellStyle name="Nota 4 3 5 2 4" xfId="1795"/>
    <cellStyle name="Nota 4 3 5 3" xfId="544"/>
    <cellStyle name="Nota 4 3 5 3 2" xfId="1033"/>
    <cellStyle name="Nota 4 3 5 3 3" xfId="1499"/>
    <cellStyle name="Nota 4 3 5 3 4" xfId="1951"/>
    <cellStyle name="Nota 4 3 5 4" xfId="721"/>
    <cellStyle name="Nota 4 3 5 5" xfId="1187"/>
    <cellStyle name="Nota 4 3 5 6" xfId="1639"/>
    <cellStyle name="Nota 4 3 6" xfId="247"/>
    <cellStyle name="Nota 4 3 6 2" xfId="404"/>
    <cellStyle name="Nota 4 3 6 2 2" xfId="893"/>
    <cellStyle name="Nota 4 3 6 2 3" xfId="1359"/>
    <cellStyle name="Nota 4 3 6 2 4" xfId="1811"/>
    <cellStyle name="Nota 4 3 6 3" xfId="560"/>
    <cellStyle name="Nota 4 3 6 3 2" xfId="1049"/>
    <cellStyle name="Nota 4 3 6 3 3" xfId="1515"/>
    <cellStyle name="Nota 4 3 6 3 4" xfId="1967"/>
    <cellStyle name="Nota 4 3 6 4" xfId="737"/>
    <cellStyle name="Nota 4 3 6 5" xfId="1203"/>
    <cellStyle name="Nota 4 3 6 6" xfId="1655"/>
    <cellStyle name="Nota 4 3 7" xfId="263"/>
    <cellStyle name="Nota 4 3 7 2" xfId="420"/>
    <cellStyle name="Nota 4 3 7 2 2" xfId="909"/>
    <cellStyle name="Nota 4 3 7 2 3" xfId="1375"/>
    <cellStyle name="Nota 4 3 7 2 4" xfId="1827"/>
    <cellStyle name="Nota 4 3 7 3" xfId="576"/>
    <cellStyle name="Nota 4 3 7 3 2" xfId="1065"/>
    <cellStyle name="Nota 4 3 7 3 3" xfId="1531"/>
    <cellStyle name="Nota 4 3 7 3 4" xfId="1983"/>
    <cellStyle name="Nota 4 3 7 4" xfId="753"/>
    <cellStyle name="Nota 4 3 7 5" xfId="1219"/>
    <cellStyle name="Nota 4 3 7 6" xfId="1671"/>
    <cellStyle name="Nota 4 3 8" xfId="279"/>
    <cellStyle name="Nota 4 3 8 2" xfId="436"/>
    <cellStyle name="Nota 4 3 8 2 2" xfId="925"/>
    <cellStyle name="Nota 4 3 8 2 3" xfId="1391"/>
    <cellStyle name="Nota 4 3 8 2 4" xfId="1843"/>
    <cellStyle name="Nota 4 3 8 3" xfId="592"/>
    <cellStyle name="Nota 4 3 8 3 2" xfId="1081"/>
    <cellStyle name="Nota 4 3 8 3 3" xfId="1547"/>
    <cellStyle name="Nota 4 3 8 3 4" xfId="1999"/>
    <cellStyle name="Nota 4 3 8 4" xfId="769"/>
    <cellStyle name="Nota 4 3 8 5" xfId="1235"/>
    <cellStyle name="Nota 4 3 8 6" xfId="1687"/>
    <cellStyle name="Nota 4 3 9" xfId="293"/>
    <cellStyle name="Nota 4 3 9 2" xfId="450"/>
    <cellStyle name="Nota 4 3 9 2 2" xfId="939"/>
    <cellStyle name="Nota 4 3 9 2 3" xfId="1405"/>
    <cellStyle name="Nota 4 3 9 2 4" xfId="1857"/>
    <cellStyle name="Nota 4 3 9 3" xfId="606"/>
    <cellStyle name="Nota 4 3 9 3 2" xfId="1095"/>
    <cellStyle name="Nota 4 3 9 3 3" xfId="1561"/>
    <cellStyle name="Nota 4 3 9 3 4" xfId="2013"/>
    <cellStyle name="Nota 4 3 9 4" xfId="783"/>
    <cellStyle name="Nota 4 3 9 5" xfId="1249"/>
    <cellStyle name="Nota 4 3 9 6" xfId="1701"/>
    <cellStyle name="Nota 4 4" xfId="170"/>
    <cellStyle name="Nota 4 4 10" xfId="310"/>
    <cellStyle name="Nota 4 4 10 2" xfId="467"/>
    <cellStyle name="Nota 4 4 10 2 2" xfId="956"/>
    <cellStyle name="Nota 4 4 10 2 3" xfId="1422"/>
    <cellStyle name="Nota 4 4 10 2 4" xfId="1874"/>
    <cellStyle name="Nota 4 4 10 3" xfId="623"/>
    <cellStyle name="Nota 4 4 10 3 2" xfId="1112"/>
    <cellStyle name="Nota 4 4 10 3 3" xfId="1578"/>
    <cellStyle name="Nota 4 4 10 3 4" xfId="2030"/>
    <cellStyle name="Nota 4 4 10 4" xfId="800"/>
    <cellStyle name="Nota 4 4 10 5" xfId="1266"/>
    <cellStyle name="Nota 4 4 10 6" xfId="1718"/>
    <cellStyle name="Nota 4 4 11" xfId="327"/>
    <cellStyle name="Nota 4 4 11 2" xfId="816"/>
    <cellStyle name="Nota 4 4 11 3" xfId="1282"/>
    <cellStyle name="Nota 4 4 11 4" xfId="1734"/>
    <cellStyle name="Nota 4 4 12" xfId="483"/>
    <cellStyle name="Nota 4 4 12 2" xfId="972"/>
    <cellStyle name="Nota 4 4 12 3" xfId="1438"/>
    <cellStyle name="Nota 4 4 12 4" xfId="1890"/>
    <cellStyle name="Nota 4 4 13" xfId="1126"/>
    <cellStyle name="Nota 4 4 2" xfId="189"/>
    <cellStyle name="Nota 4 4 2 2" xfId="346"/>
    <cellStyle name="Nota 4 4 2 2 2" xfId="835"/>
    <cellStyle name="Nota 4 4 2 2 3" xfId="1301"/>
    <cellStyle name="Nota 4 4 2 2 4" xfId="1753"/>
    <cellStyle name="Nota 4 4 2 3" xfId="502"/>
    <cellStyle name="Nota 4 4 2 3 2" xfId="991"/>
    <cellStyle name="Nota 4 4 2 3 3" xfId="1457"/>
    <cellStyle name="Nota 4 4 2 3 4" xfId="1909"/>
    <cellStyle name="Nota 4 4 2 4" xfId="679"/>
    <cellStyle name="Nota 4 4 2 5" xfId="1145"/>
    <cellStyle name="Nota 4 4 2 6" xfId="1597"/>
    <cellStyle name="Nota 4 4 3" xfId="205"/>
    <cellStyle name="Nota 4 4 3 2" xfId="362"/>
    <cellStyle name="Nota 4 4 3 2 2" xfId="851"/>
    <cellStyle name="Nota 4 4 3 2 3" xfId="1317"/>
    <cellStyle name="Nota 4 4 3 2 4" xfId="1769"/>
    <cellStyle name="Nota 4 4 3 3" xfId="518"/>
    <cellStyle name="Nota 4 4 3 3 2" xfId="1007"/>
    <cellStyle name="Nota 4 4 3 3 3" xfId="1473"/>
    <cellStyle name="Nota 4 4 3 3 4" xfId="1925"/>
    <cellStyle name="Nota 4 4 3 4" xfId="695"/>
    <cellStyle name="Nota 4 4 3 5" xfId="1161"/>
    <cellStyle name="Nota 4 4 3 6" xfId="1613"/>
    <cellStyle name="Nota 4 4 4" xfId="221"/>
    <cellStyle name="Nota 4 4 4 2" xfId="378"/>
    <cellStyle name="Nota 4 4 4 2 2" xfId="867"/>
    <cellStyle name="Nota 4 4 4 2 3" xfId="1333"/>
    <cellStyle name="Nota 4 4 4 2 4" xfId="1785"/>
    <cellStyle name="Nota 4 4 4 3" xfId="534"/>
    <cellStyle name="Nota 4 4 4 3 2" xfId="1023"/>
    <cellStyle name="Nota 4 4 4 3 3" xfId="1489"/>
    <cellStyle name="Nota 4 4 4 3 4" xfId="1941"/>
    <cellStyle name="Nota 4 4 4 4" xfId="711"/>
    <cellStyle name="Nota 4 4 4 5" xfId="1177"/>
    <cellStyle name="Nota 4 4 4 6" xfId="1629"/>
    <cellStyle name="Nota 4 4 5" xfId="237"/>
    <cellStyle name="Nota 4 4 5 2" xfId="394"/>
    <cellStyle name="Nota 4 4 5 2 2" xfId="883"/>
    <cellStyle name="Nota 4 4 5 2 3" xfId="1349"/>
    <cellStyle name="Nota 4 4 5 2 4" xfId="1801"/>
    <cellStyle name="Nota 4 4 5 3" xfId="550"/>
    <cellStyle name="Nota 4 4 5 3 2" xfId="1039"/>
    <cellStyle name="Nota 4 4 5 3 3" xfId="1505"/>
    <cellStyle name="Nota 4 4 5 3 4" xfId="1957"/>
    <cellStyle name="Nota 4 4 5 4" xfId="727"/>
    <cellStyle name="Nota 4 4 5 5" xfId="1193"/>
    <cellStyle name="Nota 4 4 5 6" xfId="1645"/>
    <cellStyle name="Nota 4 4 6" xfId="253"/>
    <cellStyle name="Nota 4 4 6 2" xfId="410"/>
    <cellStyle name="Nota 4 4 6 2 2" xfId="899"/>
    <cellStyle name="Nota 4 4 6 2 3" xfId="1365"/>
    <cellStyle name="Nota 4 4 6 2 4" xfId="1817"/>
    <cellStyle name="Nota 4 4 6 3" xfId="566"/>
    <cellStyle name="Nota 4 4 6 3 2" xfId="1055"/>
    <cellStyle name="Nota 4 4 6 3 3" xfId="1521"/>
    <cellStyle name="Nota 4 4 6 3 4" xfId="1973"/>
    <cellStyle name="Nota 4 4 6 4" xfId="743"/>
    <cellStyle name="Nota 4 4 6 5" xfId="1209"/>
    <cellStyle name="Nota 4 4 6 6" xfId="1661"/>
    <cellStyle name="Nota 4 4 7" xfId="269"/>
    <cellStyle name="Nota 4 4 7 2" xfId="426"/>
    <cellStyle name="Nota 4 4 7 2 2" xfId="915"/>
    <cellStyle name="Nota 4 4 7 2 3" xfId="1381"/>
    <cellStyle name="Nota 4 4 7 2 4" xfId="1833"/>
    <cellStyle name="Nota 4 4 7 3" xfId="582"/>
    <cellStyle name="Nota 4 4 7 3 2" xfId="1071"/>
    <cellStyle name="Nota 4 4 7 3 3" xfId="1537"/>
    <cellStyle name="Nota 4 4 7 3 4" xfId="1989"/>
    <cellStyle name="Nota 4 4 7 4" xfId="759"/>
    <cellStyle name="Nota 4 4 7 5" xfId="1225"/>
    <cellStyle name="Nota 4 4 7 6" xfId="1677"/>
    <cellStyle name="Nota 4 4 8" xfId="285"/>
    <cellStyle name="Nota 4 4 8 2" xfId="442"/>
    <cellStyle name="Nota 4 4 8 2 2" xfId="931"/>
    <cellStyle name="Nota 4 4 8 2 3" xfId="1397"/>
    <cellStyle name="Nota 4 4 8 2 4" xfId="1849"/>
    <cellStyle name="Nota 4 4 8 3" xfId="598"/>
    <cellStyle name="Nota 4 4 8 3 2" xfId="1087"/>
    <cellStyle name="Nota 4 4 8 3 3" xfId="1553"/>
    <cellStyle name="Nota 4 4 8 3 4" xfId="2005"/>
    <cellStyle name="Nota 4 4 8 4" xfId="775"/>
    <cellStyle name="Nota 4 4 8 5" xfId="1241"/>
    <cellStyle name="Nota 4 4 8 6" xfId="1693"/>
    <cellStyle name="Nota 4 4 9" xfId="297"/>
    <cellStyle name="Nota 4 4 9 2" xfId="454"/>
    <cellStyle name="Nota 4 4 9 2 2" xfId="943"/>
    <cellStyle name="Nota 4 4 9 2 3" xfId="1409"/>
    <cellStyle name="Nota 4 4 9 2 4" xfId="1861"/>
    <cellStyle name="Nota 4 4 9 3" xfId="610"/>
    <cellStyle name="Nota 4 4 9 3 2" xfId="1099"/>
    <cellStyle name="Nota 4 4 9 3 3" xfId="1565"/>
    <cellStyle name="Nota 4 4 9 3 4" xfId="2017"/>
    <cellStyle name="Nota 4 4 9 4" xfId="787"/>
    <cellStyle name="Nota 4 4 9 5" xfId="1253"/>
    <cellStyle name="Nota 4 4 9 6" xfId="1705"/>
    <cellStyle name="Porcentagem" xfId="150" builtinId="5"/>
    <cellStyle name="Porcentagem 2" xfId="106"/>
    <cellStyle name="Porcentagem 2 6" xfId="158"/>
    <cellStyle name="Porcentagem 3" xfId="107"/>
    <cellStyle name="Porcentagem 4" xfId="108"/>
    <cellStyle name="Porcentagem 5" xfId="105"/>
    <cellStyle name="Porcentagem 6" xfId="639"/>
    <cellStyle name="Porcentagem 7" xfId="637"/>
    <cellStyle name="Porcentagem 9" xfId="636"/>
    <cellStyle name="Saída 2" xfId="109"/>
    <cellStyle name="Saída 3" xfId="110"/>
    <cellStyle name="Saída 3 2" xfId="175"/>
    <cellStyle name="Saída 3 2 10" xfId="332"/>
    <cellStyle name="Saída 3 2 10 2" xfId="821"/>
    <cellStyle name="Saída 3 2 10 3" xfId="1287"/>
    <cellStyle name="Saída 3 2 10 4" xfId="1739"/>
    <cellStyle name="Saída 3 2 11" xfId="488"/>
    <cellStyle name="Saída 3 2 11 2" xfId="977"/>
    <cellStyle name="Saída 3 2 11 3" xfId="1443"/>
    <cellStyle name="Saída 3 2 11 4" xfId="1895"/>
    <cellStyle name="Saída 3 2 12" xfId="1131"/>
    <cellStyle name="Saída 3 2 2" xfId="194"/>
    <cellStyle name="Saída 3 2 2 2" xfId="351"/>
    <cellStyle name="Saída 3 2 2 2 2" xfId="840"/>
    <cellStyle name="Saída 3 2 2 2 3" xfId="1306"/>
    <cellStyle name="Saída 3 2 2 2 4" xfId="1758"/>
    <cellStyle name="Saída 3 2 2 3" xfId="507"/>
    <cellStyle name="Saída 3 2 2 3 2" xfId="996"/>
    <cellStyle name="Saída 3 2 2 3 3" xfId="1462"/>
    <cellStyle name="Saída 3 2 2 3 4" xfId="1914"/>
    <cellStyle name="Saída 3 2 2 4" xfId="684"/>
    <cellStyle name="Saída 3 2 2 5" xfId="1150"/>
    <cellStyle name="Saída 3 2 2 6" xfId="1602"/>
    <cellStyle name="Saída 3 2 3" xfId="210"/>
    <cellStyle name="Saída 3 2 3 2" xfId="367"/>
    <cellStyle name="Saída 3 2 3 2 2" xfId="856"/>
    <cellStyle name="Saída 3 2 3 2 3" xfId="1322"/>
    <cellStyle name="Saída 3 2 3 2 4" xfId="1774"/>
    <cellStyle name="Saída 3 2 3 3" xfId="523"/>
    <cellStyle name="Saída 3 2 3 3 2" xfId="1012"/>
    <cellStyle name="Saída 3 2 3 3 3" xfId="1478"/>
    <cellStyle name="Saída 3 2 3 3 4" xfId="1930"/>
    <cellStyle name="Saída 3 2 3 4" xfId="700"/>
    <cellStyle name="Saída 3 2 3 5" xfId="1166"/>
    <cellStyle name="Saída 3 2 3 6" xfId="1618"/>
    <cellStyle name="Saída 3 2 4" xfId="226"/>
    <cellStyle name="Saída 3 2 4 2" xfId="383"/>
    <cellStyle name="Saída 3 2 4 2 2" xfId="872"/>
    <cellStyle name="Saída 3 2 4 2 3" xfId="1338"/>
    <cellStyle name="Saída 3 2 4 2 4" xfId="1790"/>
    <cellStyle name="Saída 3 2 4 3" xfId="539"/>
    <cellStyle name="Saída 3 2 4 3 2" xfId="1028"/>
    <cellStyle name="Saída 3 2 4 3 3" xfId="1494"/>
    <cellStyle name="Saída 3 2 4 3 4" xfId="1946"/>
    <cellStyle name="Saída 3 2 4 4" xfId="716"/>
    <cellStyle name="Saída 3 2 4 5" xfId="1182"/>
    <cellStyle name="Saída 3 2 4 6" xfId="1634"/>
    <cellStyle name="Saída 3 2 5" xfId="242"/>
    <cellStyle name="Saída 3 2 5 2" xfId="399"/>
    <cellStyle name="Saída 3 2 5 2 2" xfId="888"/>
    <cellStyle name="Saída 3 2 5 2 3" xfId="1354"/>
    <cellStyle name="Saída 3 2 5 2 4" xfId="1806"/>
    <cellStyle name="Saída 3 2 5 3" xfId="555"/>
    <cellStyle name="Saída 3 2 5 3 2" xfId="1044"/>
    <cellStyle name="Saída 3 2 5 3 3" xfId="1510"/>
    <cellStyle name="Saída 3 2 5 3 4" xfId="1962"/>
    <cellStyle name="Saída 3 2 5 4" xfId="732"/>
    <cellStyle name="Saída 3 2 5 5" xfId="1198"/>
    <cellStyle name="Saída 3 2 5 6" xfId="1650"/>
    <cellStyle name="Saída 3 2 6" xfId="258"/>
    <cellStyle name="Saída 3 2 6 2" xfId="415"/>
    <cellStyle name="Saída 3 2 6 2 2" xfId="904"/>
    <cellStyle name="Saída 3 2 6 2 3" xfId="1370"/>
    <cellStyle name="Saída 3 2 6 2 4" xfId="1822"/>
    <cellStyle name="Saída 3 2 6 3" xfId="571"/>
    <cellStyle name="Saída 3 2 6 3 2" xfId="1060"/>
    <cellStyle name="Saída 3 2 6 3 3" xfId="1526"/>
    <cellStyle name="Saída 3 2 6 3 4" xfId="1978"/>
    <cellStyle name="Saída 3 2 6 4" xfId="748"/>
    <cellStyle name="Saída 3 2 6 5" xfId="1214"/>
    <cellStyle name="Saída 3 2 6 6" xfId="1666"/>
    <cellStyle name="Saída 3 2 7" xfId="274"/>
    <cellStyle name="Saída 3 2 7 2" xfId="431"/>
    <cellStyle name="Saída 3 2 7 2 2" xfId="920"/>
    <cellStyle name="Saída 3 2 7 2 3" xfId="1386"/>
    <cellStyle name="Saída 3 2 7 2 4" xfId="1838"/>
    <cellStyle name="Saída 3 2 7 3" xfId="587"/>
    <cellStyle name="Saída 3 2 7 3 2" xfId="1076"/>
    <cellStyle name="Saída 3 2 7 3 3" xfId="1542"/>
    <cellStyle name="Saída 3 2 7 3 4" xfId="1994"/>
    <cellStyle name="Saída 3 2 7 4" xfId="764"/>
    <cellStyle name="Saída 3 2 7 5" xfId="1230"/>
    <cellStyle name="Saída 3 2 7 6" xfId="1682"/>
    <cellStyle name="Saída 3 2 8" xfId="290"/>
    <cellStyle name="Saída 3 2 8 2" xfId="447"/>
    <cellStyle name="Saída 3 2 8 2 2" xfId="936"/>
    <cellStyle name="Saída 3 2 8 2 3" xfId="1402"/>
    <cellStyle name="Saída 3 2 8 2 4" xfId="1854"/>
    <cellStyle name="Saída 3 2 8 3" xfId="603"/>
    <cellStyle name="Saída 3 2 8 3 2" xfId="1092"/>
    <cellStyle name="Saída 3 2 8 3 3" xfId="1558"/>
    <cellStyle name="Saída 3 2 8 3 4" xfId="2010"/>
    <cellStyle name="Saída 3 2 8 4" xfId="780"/>
    <cellStyle name="Saída 3 2 8 5" xfId="1246"/>
    <cellStyle name="Saída 3 2 8 6" xfId="1698"/>
    <cellStyle name="Saída 3 2 9" xfId="315"/>
    <cellStyle name="Saída 3 2 9 2" xfId="472"/>
    <cellStyle name="Saída 3 2 9 2 2" xfId="961"/>
    <cellStyle name="Saída 3 2 9 2 3" xfId="1427"/>
    <cellStyle name="Saída 3 2 9 2 4" xfId="1879"/>
    <cellStyle name="Saída 3 2 9 3" xfId="628"/>
    <cellStyle name="Saída 3 2 9 3 2" xfId="1117"/>
    <cellStyle name="Saída 3 2 9 3 3" xfId="1583"/>
    <cellStyle name="Saída 3 2 9 3 4" xfId="2035"/>
    <cellStyle name="Saída 3 2 9 4" xfId="805"/>
    <cellStyle name="Saída 3 2 9 5" xfId="1271"/>
    <cellStyle name="Saída 3 2 9 6" xfId="1723"/>
    <cellStyle name="Saída 3 3" xfId="163"/>
    <cellStyle name="Saída 3 3 10" xfId="320"/>
    <cellStyle name="Saída 3 3 10 2" xfId="809"/>
    <cellStyle name="Saída 3 3 10 3" xfId="1275"/>
    <cellStyle name="Saída 3 3 10 4" xfId="1727"/>
    <cellStyle name="Saída 3 3 11" xfId="476"/>
    <cellStyle name="Saída 3 3 11 2" xfId="965"/>
    <cellStyle name="Saída 3 3 11 3" xfId="1431"/>
    <cellStyle name="Saída 3 3 11 4" xfId="1883"/>
    <cellStyle name="Saída 3 3 12" xfId="641"/>
    <cellStyle name="Saída 3 3 2" xfId="182"/>
    <cellStyle name="Saída 3 3 2 2" xfId="339"/>
    <cellStyle name="Saída 3 3 2 2 2" xfId="828"/>
    <cellStyle name="Saída 3 3 2 2 3" xfId="1294"/>
    <cellStyle name="Saída 3 3 2 2 4" xfId="1746"/>
    <cellStyle name="Saída 3 3 2 3" xfId="495"/>
    <cellStyle name="Saída 3 3 2 3 2" xfId="984"/>
    <cellStyle name="Saída 3 3 2 3 3" xfId="1450"/>
    <cellStyle name="Saída 3 3 2 3 4" xfId="1902"/>
    <cellStyle name="Saída 3 3 2 4" xfId="672"/>
    <cellStyle name="Saída 3 3 2 5" xfId="1138"/>
    <cellStyle name="Saída 3 3 2 6" xfId="1590"/>
    <cellStyle name="Saída 3 3 3" xfId="198"/>
    <cellStyle name="Saída 3 3 3 2" xfId="355"/>
    <cellStyle name="Saída 3 3 3 2 2" xfId="844"/>
    <cellStyle name="Saída 3 3 3 2 3" xfId="1310"/>
    <cellStyle name="Saída 3 3 3 2 4" xfId="1762"/>
    <cellStyle name="Saída 3 3 3 3" xfId="511"/>
    <cellStyle name="Saída 3 3 3 3 2" xfId="1000"/>
    <cellStyle name="Saída 3 3 3 3 3" xfId="1466"/>
    <cellStyle name="Saída 3 3 3 3 4" xfId="1918"/>
    <cellStyle name="Saída 3 3 3 4" xfId="688"/>
    <cellStyle name="Saída 3 3 3 5" xfId="1154"/>
    <cellStyle name="Saída 3 3 3 6" xfId="1606"/>
    <cellStyle name="Saída 3 3 4" xfId="214"/>
    <cellStyle name="Saída 3 3 4 2" xfId="371"/>
    <cellStyle name="Saída 3 3 4 2 2" xfId="860"/>
    <cellStyle name="Saída 3 3 4 2 3" xfId="1326"/>
    <cellStyle name="Saída 3 3 4 2 4" xfId="1778"/>
    <cellStyle name="Saída 3 3 4 3" xfId="527"/>
    <cellStyle name="Saída 3 3 4 3 2" xfId="1016"/>
    <cellStyle name="Saída 3 3 4 3 3" xfId="1482"/>
    <cellStyle name="Saída 3 3 4 3 4" xfId="1934"/>
    <cellStyle name="Saída 3 3 4 4" xfId="704"/>
    <cellStyle name="Saída 3 3 4 5" xfId="1170"/>
    <cellStyle name="Saída 3 3 4 6" xfId="1622"/>
    <cellStyle name="Saída 3 3 5" xfId="230"/>
    <cellStyle name="Saída 3 3 5 2" xfId="387"/>
    <cellStyle name="Saída 3 3 5 2 2" xfId="876"/>
    <cellStyle name="Saída 3 3 5 2 3" xfId="1342"/>
    <cellStyle name="Saída 3 3 5 2 4" xfId="1794"/>
    <cellStyle name="Saída 3 3 5 3" xfId="543"/>
    <cellStyle name="Saída 3 3 5 3 2" xfId="1032"/>
    <cellStyle name="Saída 3 3 5 3 3" xfId="1498"/>
    <cellStyle name="Saída 3 3 5 3 4" xfId="1950"/>
    <cellStyle name="Saída 3 3 5 4" xfId="720"/>
    <cellStyle name="Saída 3 3 5 5" xfId="1186"/>
    <cellStyle name="Saída 3 3 5 6" xfId="1638"/>
    <cellStyle name="Saída 3 3 6" xfId="246"/>
    <cellStyle name="Saída 3 3 6 2" xfId="403"/>
    <cellStyle name="Saída 3 3 6 2 2" xfId="892"/>
    <cellStyle name="Saída 3 3 6 2 3" xfId="1358"/>
    <cellStyle name="Saída 3 3 6 2 4" xfId="1810"/>
    <cellStyle name="Saída 3 3 6 3" xfId="559"/>
    <cellStyle name="Saída 3 3 6 3 2" xfId="1048"/>
    <cellStyle name="Saída 3 3 6 3 3" xfId="1514"/>
    <cellStyle name="Saída 3 3 6 3 4" xfId="1966"/>
    <cellStyle name="Saída 3 3 6 4" xfId="736"/>
    <cellStyle name="Saída 3 3 6 5" xfId="1202"/>
    <cellStyle name="Saída 3 3 6 6" xfId="1654"/>
    <cellStyle name="Saída 3 3 7" xfId="262"/>
    <cellStyle name="Saída 3 3 7 2" xfId="419"/>
    <cellStyle name="Saída 3 3 7 2 2" xfId="908"/>
    <cellStyle name="Saída 3 3 7 2 3" xfId="1374"/>
    <cellStyle name="Saída 3 3 7 2 4" xfId="1826"/>
    <cellStyle name="Saída 3 3 7 3" xfId="575"/>
    <cellStyle name="Saída 3 3 7 3 2" xfId="1064"/>
    <cellStyle name="Saída 3 3 7 3 3" xfId="1530"/>
    <cellStyle name="Saída 3 3 7 3 4" xfId="1982"/>
    <cellStyle name="Saída 3 3 7 4" xfId="752"/>
    <cellStyle name="Saída 3 3 7 5" xfId="1218"/>
    <cellStyle name="Saída 3 3 7 6" xfId="1670"/>
    <cellStyle name="Saída 3 3 8" xfId="278"/>
    <cellStyle name="Saída 3 3 8 2" xfId="435"/>
    <cellStyle name="Saída 3 3 8 2 2" xfId="924"/>
    <cellStyle name="Saída 3 3 8 2 3" xfId="1390"/>
    <cellStyle name="Saída 3 3 8 2 4" xfId="1842"/>
    <cellStyle name="Saída 3 3 8 3" xfId="591"/>
    <cellStyle name="Saída 3 3 8 3 2" xfId="1080"/>
    <cellStyle name="Saída 3 3 8 3 3" xfId="1546"/>
    <cellStyle name="Saída 3 3 8 3 4" xfId="1998"/>
    <cellStyle name="Saída 3 3 8 4" xfId="768"/>
    <cellStyle name="Saída 3 3 8 5" xfId="1234"/>
    <cellStyle name="Saída 3 3 8 6" xfId="1686"/>
    <cellStyle name="Saída 3 3 9" xfId="303"/>
    <cellStyle name="Saída 3 3 9 2" xfId="460"/>
    <cellStyle name="Saída 3 3 9 2 2" xfId="949"/>
    <cellStyle name="Saída 3 3 9 2 3" xfId="1415"/>
    <cellStyle name="Saída 3 3 9 2 4" xfId="1867"/>
    <cellStyle name="Saída 3 3 9 3" xfId="616"/>
    <cellStyle name="Saída 3 3 9 3 2" xfId="1105"/>
    <cellStyle name="Saída 3 3 9 3 3" xfId="1571"/>
    <cellStyle name="Saída 3 3 9 3 4" xfId="2023"/>
    <cellStyle name="Saída 3 3 9 4" xfId="793"/>
    <cellStyle name="Saída 3 3 9 5" xfId="1259"/>
    <cellStyle name="Saída 3 3 9 6" xfId="1711"/>
    <cellStyle name="Saída 3 4" xfId="171"/>
    <cellStyle name="Saída 3 4 10" xfId="311"/>
    <cellStyle name="Saída 3 4 10 2" xfId="468"/>
    <cellStyle name="Saída 3 4 10 2 2" xfId="957"/>
    <cellStyle name="Saída 3 4 10 2 3" xfId="1423"/>
    <cellStyle name="Saída 3 4 10 2 4" xfId="1875"/>
    <cellStyle name="Saída 3 4 10 3" xfId="624"/>
    <cellStyle name="Saída 3 4 10 3 2" xfId="1113"/>
    <cellStyle name="Saída 3 4 10 3 3" xfId="1579"/>
    <cellStyle name="Saída 3 4 10 3 4" xfId="2031"/>
    <cellStyle name="Saída 3 4 10 4" xfId="801"/>
    <cellStyle name="Saída 3 4 10 5" xfId="1267"/>
    <cellStyle name="Saída 3 4 10 6" xfId="1719"/>
    <cellStyle name="Saída 3 4 11" xfId="328"/>
    <cellStyle name="Saída 3 4 11 2" xfId="817"/>
    <cellStyle name="Saída 3 4 11 3" xfId="1283"/>
    <cellStyle name="Saída 3 4 11 4" xfId="1735"/>
    <cellStyle name="Saída 3 4 12" xfId="484"/>
    <cellStyle name="Saída 3 4 12 2" xfId="973"/>
    <cellStyle name="Saída 3 4 12 3" xfId="1439"/>
    <cellStyle name="Saída 3 4 12 4" xfId="1891"/>
    <cellStyle name="Saída 3 4 13" xfId="1127"/>
    <cellStyle name="Saída 3 4 2" xfId="190"/>
    <cellStyle name="Saída 3 4 2 2" xfId="347"/>
    <cellStyle name="Saída 3 4 2 2 2" xfId="836"/>
    <cellStyle name="Saída 3 4 2 2 3" xfId="1302"/>
    <cellStyle name="Saída 3 4 2 2 4" xfId="1754"/>
    <cellStyle name="Saída 3 4 2 3" xfId="503"/>
    <cellStyle name="Saída 3 4 2 3 2" xfId="992"/>
    <cellStyle name="Saída 3 4 2 3 3" xfId="1458"/>
    <cellStyle name="Saída 3 4 2 3 4" xfId="1910"/>
    <cellStyle name="Saída 3 4 2 4" xfId="680"/>
    <cellStyle name="Saída 3 4 2 5" xfId="1146"/>
    <cellStyle name="Saída 3 4 2 6" xfId="1598"/>
    <cellStyle name="Saída 3 4 3" xfId="206"/>
    <cellStyle name="Saída 3 4 3 2" xfId="363"/>
    <cellStyle name="Saída 3 4 3 2 2" xfId="852"/>
    <cellStyle name="Saída 3 4 3 2 3" xfId="1318"/>
    <cellStyle name="Saída 3 4 3 2 4" xfId="1770"/>
    <cellStyle name="Saída 3 4 3 3" xfId="519"/>
    <cellStyle name="Saída 3 4 3 3 2" xfId="1008"/>
    <cellStyle name="Saída 3 4 3 3 3" xfId="1474"/>
    <cellStyle name="Saída 3 4 3 3 4" xfId="1926"/>
    <cellStyle name="Saída 3 4 3 4" xfId="696"/>
    <cellStyle name="Saída 3 4 3 5" xfId="1162"/>
    <cellStyle name="Saída 3 4 3 6" xfId="1614"/>
    <cellStyle name="Saída 3 4 4" xfId="222"/>
    <cellStyle name="Saída 3 4 4 2" xfId="379"/>
    <cellStyle name="Saída 3 4 4 2 2" xfId="868"/>
    <cellStyle name="Saída 3 4 4 2 3" xfId="1334"/>
    <cellStyle name="Saída 3 4 4 2 4" xfId="1786"/>
    <cellStyle name="Saída 3 4 4 3" xfId="535"/>
    <cellStyle name="Saída 3 4 4 3 2" xfId="1024"/>
    <cellStyle name="Saída 3 4 4 3 3" xfId="1490"/>
    <cellStyle name="Saída 3 4 4 3 4" xfId="1942"/>
    <cellStyle name="Saída 3 4 4 4" xfId="712"/>
    <cellStyle name="Saída 3 4 4 5" xfId="1178"/>
    <cellStyle name="Saída 3 4 4 6" xfId="1630"/>
    <cellStyle name="Saída 3 4 5" xfId="238"/>
    <cellStyle name="Saída 3 4 5 2" xfId="395"/>
    <cellStyle name="Saída 3 4 5 2 2" xfId="884"/>
    <cellStyle name="Saída 3 4 5 2 3" xfId="1350"/>
    <cellStyle name="Saída 3 4 5 2 4" xfId="1802"/>
    <cellStyle name="Saída 3 4 5 3" xfId="551"/>
    <cellStyle name="Saída 3 4 5 3 2" xfId="1040"/>
    <cellStyle name="Saída 3 4 5 3 3" xfId="1506"/>
    <cellStyle name="Saída 3 4 5 3 4" xfId="1958"/>
    <cellStyle name="Saída 3 4 5 4" xfId="728"/>
    <cellStyle name="Saída 3 4 5 5" xfId="1194"/>
    <cellStyle name="Saída 3 4 5 6" xfId="1646"/>
    <cellStyle name="Saída 3 4 6" xfId="254"/>
    <cellStyle name="Saída 3 4 6 2" xfId="411"/>
    <cellStyle name="Saída 3 4 6 2 2" xfId="900"/>
    <cellStyle name="Saída 3 4 6 2 3" xfId="1366"/>
    <cellStyle name="Saída 3 4 6 2 4" xfId="1818"/>
    <cellStyle name="Saída 3 4 6 3" xfId="567"/>
    <cellStyle name="Saída 3 4 6 3 2" xfId="1056"/>
    <cellStyle name="Saída 3 4 6 3 3" xfId="1522"/>
    <cellStyle name="Saída 3 4 6 3 4" xfId="1974"/>
    <cellStyle name="Saída 3 4 6 4" xfId="744"/>
    <cellStyle name="Saída 3 4 6 5" xfId="1210"/>
    <cellStyle name="Saída 3 4 6 6" xfId="1662"/>
    <cellStyle name="Saída 3 4 7" xfId="270"/>
    <cellStyle name="Saída 3 4 7 2" xfId="427"/>
    <cellStyle name="Saída 3 4 7 2 2" xfId="916"/>
    <cellStyle name="Saída 3 4 7 2 3" xfId="1382"/>
    <cellStyle name="Saída 3 4 7 2 4" xfId="1834"/>
    <cellStyle name="Saída 3 4 7 3" xfId="583"/>
    <cellStyle name="Saída 3 4 7 3 2" xfId="1072"/>
    <cellStyle name="Saída 3 4 7 3 3" xfId="1538"/>
    <cellStyle name="Saída 3 4 7 3 4" xfId="1990"/>
    <cellStyle name="Saída 3 4 7 4" xfId="760"/>
    <cellStyle name="Saída 3 4 7 5" xfId="1226"/>
    <cellStyle name="Saída 3 4 7 6" xfId="1678"/>
    <cellStyle name="Saída 3 4 8" xfId="286"/>
    <cellStyle name="Saída 3 4 8 2" xfId="443"/>
    <cellStyle name="Saída 3 4 8 2 2" xfId="932"/>
    <cellStyle name="Saída 3 4 8 2 3" xfId="1398"/>
    <cellStyle name="Saída 3 4 8 2 4" xfId="1850"/>
    <cellStyle name="Saída 3 4 8 3" xfId="599"/>
    <cellStyle name="Saída 3 4 8 3 2" xfId="1088"/>
    <cellStyle name="Saída 3 4 8 3 3" xfId="1554"/>
    <cellStyle name="Saída 3 4 8 3 4" xfId="2006"/>
    <cellStyle name="Saída 3 4 8 4" xfId="776"/>
    <cellStyle name="Saída 3 4 8 5" xfId="1242"/>
    <cellStyle name="Saída 3 4 8 6" xfId="1694"/>
    <cellStyle name="Saída 3 4 9" xfId="298"/>
    <cellStyle name="Saída 3 4 9 2" xfId="455"/>
    <cellStyle name="Saída 3 4 9 2 2" xfId="944"/>
    <cellStyle name="Saída 3 4 9 2 3" xfId="1410"/>
    <cellStyle name="Saída 3 4 9 2 4" xfId="1862"/>
    <cellStyle name="Saída 3 4 9 3" xfId="611"/>
    <cellStyle name="Saída 3 4 9 3 2" xfId="1100"/>
    <cellStyle name="Saída 3 4 9 3 3" xfId="1566"/>
    <cellStyle name="Saída 3 4 9 3 4" xfId="2018"/>
    <cellStyle name="Saída 3 4 9 4" xfId="788"/>
    <cellStyle name="Saída 3 4 9 5" xfId="1254"/>
    <cellStyle name="Saída 3 4 9 6" xfId="1706"/>
    <cellStyle name="Saída 3 5" xfId="180"/>
    <cellStyle name="Saída 3 5 2" xfId="337"/>
    <cellStyle name="Saída 3 5 2 2" xfId="826"/>
    <cellStyle name="Saída 3 5 2 3" xfId="1292"/>
    <cellStyle name="Saída 3 5 2 4" xfId="1744"/>
    <cellStyle name="Saída 3 5 3" xfId="493"/>
    <cellStyle name="Saída 3 5 3 2" xfId="982"/>
    <cellStyle name="Saída 3 5 3 3" xfId="1448"/>
    <cellStyle name="Saída 3 5 3 4" xfId="1900"/>
    <cellStyle name="Saída 3 5 4" xfId="670"/>
    <cellStyle name="Saída 3 5 5" xfId="1136"/>
    <cellStyle name="Saída 3 5 6" xfId="1588"/>
    <cellStyle name="Saída 3 6" xfId="644"/>
    <cellStyle name="Separador de m" xfId="111"/>
    <cellStyle name="Separador de milhares 2" xfId="112"/>
    <cellStyle name="Separador de milhares 2 2" xfId="113"/>
    <cellStyle name="Separador de milhares 2 2 2" xfId="114"/>
    <cellStyle name="Separador de milhares 2 2 2 2" xfId="648"/>
    <cellStyle name="Separador de milhares 2 2 3" xfId="147"/>
    <cellStyle name="Separador de milhares 2 2 3 2" xfId="663"/>
    <cellStyle name="Separador de milhares 2 2 4" xfId="647"/>
    <cellStyle name="Separador de milhares 2 3" xfId="646"/>
    <cellStyle name="Separador de milhares 2 3 2" xfId="115"/>
    <cellStyle name="Separador de milhares 2 3 2 2" xfId="649"/>
    <cellStyle name="Separador de milhares 3" xfId="116"/>
    <cellStyle name="Separador de milhares 3 2" xfId="117"/>
    <cellStyle name="Separador de milhares 3 2 2" xfId="651"/>
    <cellStyle name="Separador de milhares 3 3" xfId="650"/>
    <cellStyle name="Separador de milhares 8" xfId="118"/>
    <cellStyle name="Separador de milhares 8 2" xfId="652"/>
    <cellStyle name="Separador de milhares 9" xfId="119"/>
    <cellStyle name="Separador de milhares 9 2" xfId="653"/>
    <cellStyle name="Texto de Aviso 2" xfId="120"/>
    <cellStyle name="Texto de Aviso 3" xfId="121"/>
    <cellStyle name="Texto Explicativo 2" xfId="122"/>
    <cellStyle name="Texto Explicativo 3" xfId="123"/>
    <cellStyle name="Título 1 2" xfId="124"/>
    <cellStyle name="Título 1 3" xfId="125"/>
    <cellStyle name="Título 2 2" xfId="126"/>
    <cellStyle name="Título 2 3" xfId="127"/>
    <cellStyle name="Título 3 2" xfId="128"/>
    <cellStyle name="Título 3 3" xfId="129"/>
    <cellStyle name="Título 4 2" xfId="130"/>
    <cellStyle name="Título 4 3" xfId="131"/>
    <cellStyle name="Título 5" xfId="132"/>
    <cellStyle name="Título 6" xfId="133"/>
    <cellStyle name="Total 2" xfId="134"/>
    <cellStyle name="Total 3" xfId="135"/>
    <cellStyle name="Total 3 2" xfId="176"/>
    <cellStyle name="Total 3 2 10" xfId="333"/>
    <cellStyle name="Total 3 2 10 2" xfId="822"/>
    <cellStyle name="Total 3 2 10 3" xfId="1288"/>
    <cellStyle name="Total 3 2 10 4" xfId="1740"/>
    <cellStyle name="Total 3 2 11" xfId="489"/>
    <cellStyle name="Total 3 2 11 2" xfId="978"/>
    <cellStyle name="Total 3 2 11 3" xfId="1444"/>
    <cellStyle name="Total 3 2 11 4" xfId="1896"/>
    <cellStyle name="Total 3 2 12" xfId="1132"/>
    <cellStyle name="Total 3 2 2" xfId="195"/>
    <cellStyle name="Total 3 2 2 2" xfId="352"/>
    <cellStyle name="Total 3 2 2 2 2" xfId="841"/>
    <cellStyle name="Total 3 2 2 2 3" xfId="1307"/>
    <cellStyle name="Total 3 2 2 2 4" xfId="1759"/>
    <cellStyle name="Total 3 2 2 3" xfId="508"/>
    <cellStyle name="Total 3 2 2 3 2" xfId="997"/>
    <cellStyle name="Total 3 2 2 3 3" xfId="1463"/>
    <cellStyle name="Total 3 2 2 3 4" xfId="1915"/>
    <cellStyle name="Total 3 2 2 4" xfId="685"/>
    <cellStyle name="Total 3 2 2 5" xfId="1151"/>
    <cellStyle name="Total 3 2 2 6" xfId="1603"/>
    <cellStyle name="Total 3 2 3" xfId="211"/>
    <cellStyle name="Total 3 2 3 2" xfId="368"/>
    <cellStyle name="Total 3 2 3 2 2" xfId="857"/>
    <cellStyle name="Total 3 2 3 2 3" xfId="1323"/>
    <cellStyle name="Total 3 2 3 2 4" xfId="1775"/>
    <cellStyle name="Total 3 2 3 3" xfId="524"/>
    <cellStyle name="Total 3 2 3 3 2" xfId="1013"/>
    <cellStyle name="Total 3 2 3 3 3" xfId="1479"/>
    <cellStyle name="Total 3 2 3 3 4" xfId="1931"/>
    <cellStyle name="Total 3 2 3 4" xfId="701"/>
    <cellStyle name="Total 3 2 3 5" xfId="1167"/>
    <cellStyle name="Total 3 2 3 6" xfId="1619"/>
    <cellStyle name="Total 3 2 4" xfId="227"/>
    <cellStyle name="Total 3 2 4 2" xfId="384"/>
    <cellStyle name="Total 3 2 4 2 2" xfId="873"/>
    <cellStyle name="Total 3 2 4 2 3" xfId="1339"/>
    <cellStyle name="Total 3 2 4 2 4" xfId="1791"/>
    <cellStyle name="Total 3 2 4 3" xfId="540"/>
    <cellStyle name="Total 3 2 4 3 2" xfId="1029"/>
    <cellStyle name="Total 3 2 4 3 3" xfId="1495"/>
    <cellStyle name="Total 3 2 4 3 4" xfId="1947"/>
    <cellStyle name="Total 3 2 4 4" xfId="717"/>
    <cellStyle name="Total 3 2 4 5" xfId="1183"/>
    <cellStyle name="Total 3 2 4 6" xfId="1635"/>
    <cellStyle name="Total 3 2 5" xfId="243"/>
    <cellStyle name="Total 3 2 5 2" xfId="400"/>
    <cellStyle name="Total 3 2 5 2 2" xfId="889"/>
    <cellStyle name="Total 3 2 5 2 3" xfId="1355"/>
    <cellStyle name="Total 3 2 5 2 4" xfId="1807"/>
    <cellStyle name="Total 3 2 5 3" xfId="556"/>
    <cellStyle name="Total 3 2 5 3 2" xfId="1045"/>
    <cellStyle name="Total 3 2 5 3 3" xfId="1511"/>
    <cellStyle name="Total 3 2 5 3 4" xfId="1963"/>
    <cellStyle name="Total 3 2 5 4" xfId="733"/>
    <cellStyle name="Total 3 2 5 5" xfId="1199"/>
    <cellStyle name="Total 3 2 5 6" xfId="1651"/>
    <cellStyle name="Total 3 2 6" xfId="259"/>
    <cellStyle name="Total 3 2 6 2" xfId="416"/>
    <cellStyle name="Total 3 2 6 2 2" xfId="905"/>
    <cellStyle name="Total 3 2 6 2 3" xfId="1371"/>
    <cellStyle name="Total 3 2 6 2 4" xfId="1823"/>
    <cellStyle name="Total 3 2 6 3" xfId="572"/>
    <cellStyle name="Total 3 2 6 3 2" xfId="1061"/>
    <cellStyle name="Total 3 2 6 3 3" xfId="1527"/>
    <cellStyle name="Total 3 2 6 3 4" xfId="1979"/>
    <cellStyle name="Total 3 2 6 4" xfId="749"/>
    <cellStyle name="Total 3 2 6 5" xfId="1215"/>
    <cellStyle name="Total 3 2 6 6" xfId="1667"/>
    <cellStyle name="Total 3 2 7" xfId="275"/>
    <cellStyle name="Total 3 2 7 2" xfId="432"/>
    <cellStyle name="Total 3 2 7 2 2" xfId="921"/>
    <cellStyle name="Total 3 2 7 2 3" xfId="1387"/>
    <cellStyle name="Total 3 2 7 2 4" xfId="1839"/>
    <cellStyle name="Total 3 2 7 3" xfId="588"/>
    <cellStyle name="Total 3 2 7 3 2" xfId="1077"/>
    <cellStyle name="Total 3 2 7 3 3" xfId="1543"/>
    <cellStyle name="Total 3 2 7 3 4" xfId="1995"/>
    <cellStyle name="Total 3 2 7 4" xfId="765"/>
    <cellStyle name="Total 3 2 7 5" xfId="1231"/>
    <cellStyle name="Total 3 2 7 6" xfId="1683"/>
    <cellStyle name="Total 3 2 8" xfId="291"/>
    <cellStyle name="Total 3 2 8 2" xfId="448"/>
    <cellStyle name="Total 3 2 8 2 2" xfId="937"/>
    <cellStyle name="Total 3 2 8 2 3" xfId="1403"/>
    <cellStyle name="Total 3 2 8 2 4" xfId="1855"/>
    <cellStyle name="Total 3 2 8 3" xfId="604"/>
    <cellStyle name="Total 3 2 8 3 2" xfId="1093"/>
    <cellStyle name="Total 3 2 8 3 3" xfId="1559"/>
    <cellStyle name="Total 3 2 8 3 4" xfId="2011"/>
    <cellStyle name="Total 3 2 8 4" xfId="781"/>
    <cellStyle name="Total 3 2 8 5" xfId="1247"/>
    <cellStyle name="Total 3 2 8 6" xfId="1699"/>
    <cellStyle name="Total 3 2 9" xfId="316"/>
    <cellStyle name="Total 3 2 9 2" xfId="473"/>
    <cellStyle name="Total 3 2 9 2 2" xfId="962"/>
    <cellStyle name="Total 3 2 9 2 3" xfId="1428"/>
    <cellStyle name="Total 3 2 9 2 4" xfId="1880"/>
    <cellStyle name="Total 3 2 9 3" xfId="629"/>
    <cellStyle name="Total 3 2 9 3 2" xfId="1118"/>
    <cellStyle name="Total 3 2 9 3 3" xfId="1584"/>
    <cellStyle name="Total 3 2 9 3 4" xfId="2036"/>
    <cellStyle name="Total 3 2 9 4" xfId="806"/>
    <cellStyle name="Total 3 2 9 5" xfId="1272"/>
    <cellStyle name="Total 3 2 9 6" xfId="1724"/>
    <cellStyle name="Total 3 3" xfId="162"/>
    <cellStyle name="Total 3 3 10" xfId="319"/>
    <cellStyle name="Total 3 3 10 2" xfId="808"/>
    <cellStyle name="Total 3 3 10 3" xfId="1274"/>
    <cellStyle name="Total 3 3 10 4" xfId="1726"/>
    <cellStyle name="Total 3 3 11" xfId="475"/>
    <cellStyle name="Total 3 3 11 2" xfId="964"/>
    <cellStyle name="Total 3 3 11 3" xfId="1430"/>
    <cellStyle name="Total 3 3 11 4" xfId="1882"/>
    <cellStyle name="Total 3 3 12" xfId="642"/>
    <cellStyle name="Total 3 3 2" xfId="181"/>
    <cellStyle name="Total 3 3 2 2" xfId="338"/>
    <cellStyle name="Total 3 3 2 2 2" xfId="827"/>
    <cellStyle name="Total 3 3 2 2 3" xfId="1293"/>
    <cellStyle name="Total 3 3 2 2 4" xfId="1745"/>
    <cellStyle name="Total 3 3 2 3" xfId="494"/>
    <cellStyle name="Total 3 3 2 3 2" xfId="983"/>
    <cellStyle name="Total 3 3 2 3 3" xfId="1449"/>
    <cellStyle name="Total 3 3 2 3 4" xfId="1901"/>
    <cellStyle name="Total 3 3 2 4" xfId="671"/>
    <cellStyle name="Total 3 3 2 5" xfId="1137"/>
    <cellStyle name="Total 3 3 2 6" xfId="1589"/>
    <cellStyle name="Total 3 3 3" xfId="197"/>
    <cellStyle name="Total 3 3 3 2" xfId="354"/>
    <cellStyle name="Total 3 3 3 2 2" xfId="843"/>
    <cellStyle name="Total 3 3 3 2 3" xfId="1309"/>
    <cellStyle name="Total 3 3 3 2 4" xfId="1761"/>
    <cellStyle name="Total 3 3 3 3" xfId="510"/>
    <cellStyle name="Total 3 3 3 3 2" xfId="999"/>
    <cellStyle name="Total 3 3 3 3 3" xfId="1465"/>
    <cellStyle name="Total 3 3 3 3 4" xfId="1917"/>
    <cellStyle name="Total 3 3 3 4" xfId="687"/>
    <cellStyle name="Total 3 3 3 5" xfId="1153"/>
    <cellStyle name="Total 3 3 3 6" xfId="1605"/>
    <cellStyle name="Total 3 3 4" xfId="213"/>
    <cellStyle name="Total 3 3 4 2" xfId="370"/>
    <cellStyle name="Total 3 3 4 2 2" xfId="859"/>
    <cellStyle name="Total 3 3 4 2 3" xfId="1325"/>
    <cellStyle name="Total 3 3 4 2 4" xfId="1777"/>
    <cellStyle name="Total 3 3 4 3" xfId="526"/>
    <cellStyle name="Total 3 3 4 3 2" xfId="1015"/>
    <cellStyle name="Total 3 3 4 3 3" xfId="1481"/>
    <cellStyle name="Total 3 3 4 3 4" xfId="1933"/>
    <cellStyle name="Total 3 3 4 4" xfId="703"/>
    <cellStyle name="Total 3 3 4 5" xfId="1169"/>
    <cellStyle name="Total 3 3 4 6" xfId="1621"/>
    <cellStyle name="Total 3 3 5" xfId="229"/>
    <cellStyle name="Total 3 3 5 2" xfId="386"/>
    <cellStyle name="Total 3 3 5 2 2" xfId="875"/>
    <cellStyle name="Total 3 3 5 2 3" xfId="1341"/>
    <cellStyle name="Total 3 3 5 2 4" xfId="1793"/>
    <cellStyle name="Total 3 3 5 3" xfId="542"/>
    <cellStyle name="Total 3 3 5 3 2" xfId="1031"/>
    <cellStyle name="Total 3 3 5 3 3" xfId="1497"/>
    <cellStyle name="Total 3 3 5 3 4" xfId="1949"/>
    <cellStyle name="Total 3 3 5 4" xfId="719"/>
    <cellStyle name="Total 3 3 5 5" xfId="1185"/>
    <cellStyle name="Total 3 3 5 6" xfId="1637"/>
    <cellStyle name="Total 3 3 6" xfId="245"/>
    <cellStyle name="Total 3 3 6 2" xfId="402"/>
    <cellStyle name="Total 3 3 6 2 2" xfId="891"/>
    <cellStyle name="Total 3 3 6 2 3" xfId="1357"/>
    <cellStyle name="Total 3 3 6 2 4" xfId="1809"/>
    <cellStyle name="Total 3 3 6 3" xfId="558"/>
    <cellStyle name="Total 3 3 6 3 2" xfId="1047"/>
    <cellStyle name="Total 3 3 6 3 3" xfId="1513"/>
    <cellStyle name="Total 3 3 6 3 4" xfId="1965"/>
    <cellStyle name="Total 3 3 6 4" xfId="735"/>
    <cellStyle name="Total 3 3 6 5" xfId="1201"/>
    <cellStyle name="Total 3 3 6 6" xfId="1653"/>
    <cellStyle name="Total 3 3 7" xfId="261"/>
    <cellStyle name="Total 3 3 7 2" xfId="418"/>
    <cellStyle name="Total 3 3 7 2 2" xfId="907"/>
    <cellStyle name="Total 3 3 7 2 3" xfId="1373"/>
    <cellStyle name="Total 3 3 7 2 4" xfId="1825"/>
    <cellStyle name="Total 3 3 7 3" xfId="574"/>
    <cellStyle name="Total 3 3 7 3 2" xfId="1063"/>
    <cellStyle name="Total 3 3 7 3 3" xfId="1529"/>
    <cellStyle name="Total 3 3 7 3 4" xfId="1981"/>
    <cellStyle name="Total 3 3 7 4" xfId="751"/>
    <cellStyle name="Total 3 3 7 5" xfId="1217"/>
    <cellStyle name="Total 3 3 7 6" xfId="1669"/>
    <cellStyle name="Total 3 3 8" xfId="277"/>
    <cellStyle name="Total 3 3 8 2" xfId="434"/>
    <cellStyle name="Total 3 3 8 2 2" xfId="923"/>
    <cellStyle name="Total 3 3 8 2 3" xfId="1389"/>
    <cellStyle name="Total 3 3 8 2 4" xfId="1841"/>
    <cellStyle name="Total 3 3 8 3" xfId="590"/>
    <cellStyle name="Total 3 3 8 3 2" xfId="1079"/>
    <cellStyle name="Total 3 3 8 3 3" xfId="1545"/>
    <cellStyle name="Total 3 3 8 3 4" xfId="1997"/>
    <cellStyle name="Total 3 3 8 4" xfId="767"/>
    <cellStyle name="Total 3 3 8 5" xfId="1233"/>
    <cellStyle name="Total 3 3 8 6" xfId="1685"/>
    <cellStyle name="Total 3 3 9" xfId="179"/>
    <cellStyle name="Total 3 3 9 2" xfId="336"/>
    <cellStyle name="Total 3 3 9 2 2" xfId="825"/>
    <cellStyle name="Total 3 3 9 2 3" xfId="1291"/>
    <cellStyle name="Total 3 3 9 2 4" xfId="1743"/>
    <cellStyle name="Total 3 3 9 3" xfId="492"/>
    <cellStyle name="Total 3 3 9 3 2" xfId="981"/>
    <cellStyle name="Total 3 3 9 3 3" xfId="1447"/>
    <cellStyle name="Total 3 3 9 3 4" xfId="1899"/>
    <cellStyle name="Total 3 3 9 4" xfId="669"/>
    <cellStyle name="Total 3 3 9 5" xfId="1135"/>
    <cellStyle name="Total 3 3 9 6" xfId="1587"/>
    <cellStyle name="Total 3 4" xfId="172"/>
    <cellStyle name="Total 3 4 10" xfId="312"/>
    <cellStyle name="Total 3 4 10 2" xfId="469"/>
    <cellStyle name="Total 3 4 10 2 2" xfId="958"/>
    <cellStyle name="Total 3 4 10 2 3" xfId="1424"/>
    <cellStyle name="Total 3 4 10 2 4" xfId="1876"/>
    <cellStyle name="Total 3 4 10 3" xfId="625"/>
    <cellStyle name="Total 3 4 10 3 2" xfId="1114"/>
    <cellStyle name="Total 3 4 10 3 3" xfId="1580"/>
    <cellStyle name="Total 3 4 10 3 4" xfId="2032"/>
    <cellStyle name="Total 3 4 10 4" xfId="802"/>
    <cellStyle name="Total 3 4 10 5" xfId="1268"/>
    <cellStyle name="Total 3 4 10 6" xfId="1720"/>
    <cellStyle name="Total 3 4 11" xfId="329"/>
    <cellStyle name="Total 3 4 11 2" xfId="818"/>
    <cellStyle name="Total 3 4 11 3" xfId="1284"/>
    <cellStyle name="Total 3 4 11 4" xfId="1736"/>
    <cellStyle name="Total 3 4 12" xfId="485"/>
    <cellStyle name="Total 3 4 12 2" xfId="974"/>
    <cellStyle name="Total 3 4 12 3" xfId="1440"/>
    <cellStyle name="Total 3 4 12 4" xfId="1892"/>
    <cellStyle name="Total 3 4 13" xfId="1128"/>
    <cellStyle name="Total 3 4 2" xfId="191"/>
    <cellStyle name="Total 3 4 2 2" xfId="348"/>
    <cellStyle name="Total 3 4 2 2 2" xfId="837"/>
    <cellStyle name="Total 3 4 2 2 3" xfId="1303"/>
    <cellStyle name="Total 3 4 2 2 4" xfId="1755"/>
    <cellStyle name="Total 3 4 2 3" xfId="504"/>
    <cellStyle name="Total 3 4 2 3 2" xfId="993"/>
    <cellStyle name="Total 3 4 2 3 3" xfId="1459"/>
    <cellStyle name="Total 3 4 2 3 4" xfId="1911"/>
    <cellStyle name="Total 3 4 2 4" xfId="681"/>
    <cellStyle name="Total 3 4 2 5" xfId="1147"/>
    <cellStyle name="Total 3 4 2 6" xfId="1599"/>
    <cellStyle name="Total 3 4 3" xfId="207"/>
    <cellStyle name="Total 3 4 3 2" xfId="364"/>
    <cellStyle name="Total 3 4 3 2 2" xfId="853"/>
    <cellStyle name="Total 3 4 3 2 3" xfId="1319"/>
    <cellStyle name="Total 3 4 3 2 4" xfId="1771"/>
    <cellStyle name="Total 3 4 3 3" xfId="520"/>
    <cellStyle name="Total 3 4 3 3 2" xfId="1009"/>
    <cellStyle name="Total 3 4 3 3 3" xfId="1475"/>
    <cellStyle name="Total 3 4 3 3 4" xfId="1927"/>
    <cellStyle name="Total 3 4 3 4" xfId="697"/>
    <cellStyle name="Total 3 4 3 5" xfId="1163"/>
    <cellStyle name="Total 3 4 3 6" xfId="1615"/>
    <cellStyle name="Total 3 4 4" xfId="223"/>
    <cellStyle name="Total 3 4 4 2" xfId="380"/>
    <cellStyle name="Total 3 4 4 2 2" xfId="869"/>
    <cellStyle name="Total 3 4 4 2 3" xfId="1335"/>
    <cellStyle name="Total 3 4 4 2 4" xfId="1787"/>
    <cellStyle name="Total 3 4 4 3" xfId="536"/>
    <cellStyle name="Total 3 4 4 3 2" xfId="1025"/>
    <cellStyle name="Total 3 4 4 3 3" xfId="1491"/>
    <cellStyle name="Total 3 4 4 3 4" xfId="1943"/>
    <cellStyle name="Total 3 4 4 4" xfId="713"/>
    <cellStyle name="Total 3 4 4 5" xfId="1179"/>
    <cellStyle name="Total 3 4 4 6" xfId="1631"/>
    <cellStyle name="Total 3 4 5" xfId="239"/>
    <cellStyle name="Total 3 4 5 2" xfId="396"/>
    <cellStyle name="Total 3 4 5 2 2" xfId="885"/>
    <cellStyle name="Total 3 4 5 2 3" xfId="1351"/>
    <cellStyle name="Total 3 4 5 2 4" xfId="1803"/>
    <cellStyle name="Total 3 4 5 3" xfId="552"/>
    <cellStyle name="Total 3 4 5 3 2" xfId="1041"/>
    <cellStyle name="Total 3 4 5 3 3" xfId="1507"/>
    <cellStyle name="Total 3 4 5 3 4" xfId="1959"/>
    <cellStyle name="Total 3 4 5 4" xfId="729"/>
    <cellStyle name="Total 3 4 5 5" xfId="1195"/>
    <cellStyle name="Total 3 4 5 6" xfId="1647"/>
    <cellStyle name="Total 3 4 6" xfId="255"/>
    <cellStyle name="Total 3 4 6 2" xfId="412"/>
    <cellStyle name="Total 3 4 6 2 2" xfId="901"/>
    <cellStyle name="Total 3 4 6 2 3" xfId="1367"/>
    <cellStyle name="Total 3 4 6 2 4" xfId="1819"/>
    <cellStyle name="Total 3 4 6 3" xfId="568"/>
    <cellStyle name="Total 3 4 6 3 2" xfId="1057"/>
    <cellStyle name="Total 3 4 6 3 3" xfId="1523"/>
    <cellStyle name="Total 3 4 6 3 4" xfId="1975"/>
    <cellStyle name="Total 3 4 6 4" xfId="745"/>
    <cellStyle name="Total 3 4 6 5" xfId="1211"/>
    <cellStyle name="Total 3 4 6 6" xfId="1663"/>
    <cellStyle name="Total 3 4 7" xfId="271"/>
    <cellStyle name="Total 3 4 7 2" xfId="428"/>
    <cellStyle name="Total 3 4 7 2 2" xfId="917"/>
    <cellStyle name="Total 3 4 7 2 3" xfId="1383"/>
    <cellStyle name="Total 3 4 7 2 4" xfId="1835"/>
    <cellStyle name="Total 3 4 7 3" xfId="584"/>
    <cellStyle name="Total 3 4 7 3 2" xfId="1073"/>
    <cellStyle name="Total 3 4 7 3 3" xfId="1539"/>
    <cellStyle name="Total 3 4 7 3 4" xfId="1991"/>
    <cellStyle name="Total 3 4 7 4" xfId="761"/>
    <cellStyle name="Total 3 4 7 5" xfId="1227"/>
    <cellStyle name="Total 3 4 7 6" xfId="1679"/>
    <cellStyle name="Total 3 4 8" xfId="287"/>
    <cellStyle name="Total 3 4 8 2" xfId="444"/>
    <cellStyle name="Total 3 4 8 2 2" xfId="933"/>
    <cellStyle name="Total 3 4 8 2 3" xfId="1399"/>
    <cellStyle name="Total 3 4 8 2 4" xfId="1851"/>
    <cellStyle name="Total 3 4 8 3" xfId="600"/>
    <cellStyle name="Total 3 4 8 3 2" xfId="1089"/>
    <cellStyle name="Total 3 4 8 3 3" xfId="1555"/>
    <cellStyle name="Total 3 4 8 3 4" xfId="2007"/>
    <cellStyle name="Total 3 4 8 4" xfId="777"/>
    <cellStyle name="Total 3 4 8 5" xfId="1243"/>
    <cellStyle name="Total 3 4 8 6" xfId="1695"/>
    <cellStyle name="Total 3 4 9" xfId="299"/>
    <cellStyle name="Total 3 4 9 2" xfId="456"/>
    <cellStyle name="Total 3 4 9 2 2" xfId="945"/>
    <cellStyle name="Total 3 4 9 2 3" xfId="1411"/>
    <cellStyle name="Total 3 4 9 2 4" xfId="1863"/>
    <cellStyle name="Total 3 4 9 3" xfId="612"/>
    <cellStyle name="Total 3 4 9 3 2" xfId="1101"/>
    <cellStyle name="Total 3 4 9 3 3" xfId="1567"/>
    <cellStyle name="Total 3 4 9 3 4" xfId="2019"/>
    <cellStyle name="Total 3 4 9 4" xfId="789"/>
    <cellStyle name="Total 3 4 9 5" xfId="1255"/>
    <cellStyle name="Total 3 4 9 6" xfId="1707"/>
    <cellStyle name="Total 3 5" xfId="178"/>
    <cellStyle name="Total 3 5 2" xfId="335"/>
    <cellStyle name="Total 3 5 2 2" xfId="824"/>
    <cellStyle name="Total 3 5 2 3" xfId="1290"/>
    <cellStyle name="Total 3 5 2 4" xfId="1742"/>
    <cellStyle name="Total 3 5 3" xfId="491"/>
    <cellStyle name="Total 3 5 3 2" xfId="980"/>
    <cellStyle name="Total 3 5 3 3" xfId="1446"/>
    <cellStyle name="Total 3 5 3 4" xfId="1898"/>
    <cellStyle name="Total 3 5 4" xfId="668"/>
    <cellStyle name="Total 3 5 5" xfId="1134"/>
    <cellStyle name="Total 3 5 6" xfId="1586"/>
    <cellStyle name="Total 3 6" xfId="643"/>
    <cellStyle name="Vírgula" xfId="2038" builtinId="3"/>
    <cellStyle name="Vírgula 10" xfId="665"/>
    <cellStyle name="Vírgula 2" xfId="136"/>
    <cellStyle name="Vírgula 2 2" xfId="137"/>
    <cellStyle name="Vírgula 2 2 2" xfId="654"/>
    <cellStyle name="Vírgula 2 3" xfId="138"/>
    <cellStyle name="Vírgula 3" xfId="139"/>
    <cellStyle name="Vírgula 3 2" xfId="140"/>
    <cellStyle name="Vírgula 3 2 2" xfId="141"/>
    <cellStyle name="Vírgula 3 2 2 2" xfId="657"/>
    <cellStyle name="Vírgula 3 2 3" xfId="142"/>
    <cellStyle name="Vírgula 3 2 3 2" xfId="658"/>
    <cellStyle name="Vírgula 3 2 4" xfId="656"/>
    <cellStyle name="Vírgula 3 3" xfId="655"/>
    <cellStyle name="Vírgula 4" xfId="143"/>
    <cellStyle name="Vírgula 4 2" xfId="144"/>
    <cellStyle name="Vírgula 4 2 2" xfId="660"/>
    <cellStyle name="Vírgula 4 3" xfId="659"/>
    <cellStyle name="Vírgula 5" xfId="145"/>
    <cellStyle name="Vírgula 5 2" xfId="661"/>
    <cellStyle name="Vírgula 6" xfId="146"/>
    <cellStyle name="Vírgula 6 2" xfId="662"/>
    <cellStyle name="Vírgula 7" xfId="148"/>
    <cellStyle name="Vírgula 7 2" xfId="664"/>
    <cellStyle name="Vírgula 8" xfId="153"/>
    <cellStyle name="Vírgula 8 2" xfId="666"/>
    <cellStyle name="Vírgula 9" xfId="156"/>
  </cellStyles>
  <dxfs count="7">
    <dxf>
      <font>
        <color auto="1"/>
      </font>
      <fill>
        <patternFill>
          <bgColor rgb="FF92D050"/>
        </patternFill>
      </fill>
    </dxf>
    <dxf>
      <font>
        <color auto="1"/>
      </font>
      <fill>
        <patternFill>
          <bgColor rgb="FF92D050"/>
        </patternFill>
      </fill>
    </dxf>
    <dxf>
      <font>
        <color auto="1"/>
      </font>
      <fill>
        <patternFill>
          <bgColor rgb="FF92D050"/>
        </patternFill>
      </fill>
    </dxf>
    <dxf>
      <font>
        <color auto="1"/>
      </font>
      <fill>
        <patternFill>
          <bgColor rgb="FF92D050"/>
        </patternFill>
      </fill>
    </dxf>
    <dxf>
      <font>
        <color auto="1"/>
      </font>
      <fill>
        <patternFill>
          <bgColor rgb="FF92D050"/>
        </patternFill>
      </fill>
    </dxf>
    <dxf>
      <font>
        <color auto="1"/>
      </font>
      <fill>
        <patternFill>
          <bgColor rgb="FF92D050"/>
        </patternFill>
      </fill>
    </dxf>
    <dxf>
      <font>
        <color auto="1"/>
      </font>
      <fill>
        <patternFill>
          <bgColor rgb="FF92D050"/>
        </patternFill>
      </fill>
    </dxf>
  </dxfs>
  <tableStyles count="0" defaultTableStyle="TableStyleMedium2" defaultPivotStyle="PivotStyleLight16"/>
  <colors>
    <mruColors>
      <color rgb="FFF9ABFB"/>
      <color rgb="FFFDA9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0.xml"/><Relationship Id="rId21" Type="http://schemas.openxmlformats.org/officeDocument/2006/relationships/externalLink" Target="externalLinks/externalLink4.xml"/><Relationship Id="rId42" Type="http://schemas.openxmlformats.org/officeDocument/2006/relationships/externalLink" Target="externalLinks/externalLink25.xml"/><Relationship Id="rId63" Type="http://schemas.openxmlformats.org/officeDocument/2006/relationships/externalLink" Target="externalLinks/externalLink46.xml"/><Relationship Id="rId84" Type="http://schemas.openxmlformats.org/officeDocument/2006/relationships/externalLink" Target="externalLinks/externalLink67.xml"/><Relationship Id="rId138" Type="http://schemas.openxmlformats.org/officeDocument/2006/relationships/externalLink" Target="externalLinks/externalLink121.xml"/><Relationship Id="rId159" Type="http://schemas.openxmlformats.org/officeDocument/2006/relationships/externalLink" Target="externalLinks/externalLink142.xml"/><Relationship Id="rId170" Type="http://schemas.openxmlformats.org/officeDocument/2006/relationships/externalLink" Target="externalLinks/externalLink153.xml"/><Relationship Id="rId191" Type="http://schemas.openxmlformats.org/officeDocument/2006/relationships/externalLink" Target="externalLinks/externalLink174.xml"/><Relationship Id="rId205" Type="http://schemas.openxmlformats.org/officeDocument/2006/relationships/externalLink" Target="externalLinks/externalLink188.xml"/><Relationship Id="rId226" Type="http://schemas.openxmlformats.org/officeDocument/2006/relationships/sharedStrings" Target="sharedStrings.xml"/><Relationship Id="rId107" Type="http://schemas.openxmlformats.org/officeDocument/2006/relationships/externalLink" Target="externalLinks/externalLink90.xml"/><Relationship Id="rId11" Type="http://schemas.openxmlformats.org/officeDocument/2006/relationships/worksheet" Target="worksheets/sheet11.xml"/><Relationship Id="rId32" Type="http://schemas.openxmlformats.org/officeDocument/2006/relationships/externalLink" Target="externalLinks/externalLink15.xml"/><Relationship Id="rId53" Type="http://schemas.openxmlformats.org/officeDocument/2006/relationships/externalLink" Target="externalLinks/externalLink36.xml"/><Relationship Id="rId74" Type="http://schemas.openxmlformats.org/officeDocument/2006/relationships/externalLink" Target="externalLinks/externalLink57.xml"/><Relationship Id="rId128" Type="http://schemas.openxmlformats.org/officeDocument/2006/relationships/externalLink" Target="externalLinks/externalLink111.xml"/><Relationship Id="rId149" Type="http://schemas.openxmlformats.org/officeDocument/2006/relationships/externalLink" Target="externalLinks/externalLink132.xml"/><Relationship Id="rId5" Type="http://schemas.openxmlformats.org/officeDocument/2006/relationships/worksheet" Target="worksheets/sheet5.xml"/><Relationship Id="rId95" Type="http://schemas.openxmlformats.org/officeDocument/2006/relationships/externalLink" Target="externalLinks/externalLink78.xml"/><Relationship Id="rId160" Type="http://schemas.openxmlformats.org/officeDocument/2006/relationships/externalLink" Target="externalLinks/externalLink143.xml"/><Relationship Id="rId181" Type="http://schemas.openxmlformats.org/officeDocument/2006/relationships/externalLink" Target="externalLinks/externalLink164.xml"/><Relationship Id="rId216" Type="http://schemas.openxmlformats.org/officeDocument/2006/relationships/externalLink" Target="externalLinks/externalLink199.xml"/><Relationship Id="rId22" Type="http://schemas.openxmlformats.org/officeDocument/2006/relationships/externalLink" Target="externalLinks/externalLink5.xml"/><Relationship Id="rId43" Type="http://schemas.openxmlformats.org/officeDocument/2006/relationships/externalLink" Target="externalLinks/externalLink26.xml"/><Relationship Id="rId64" Type="http://schemas.openxmlformats.org/officeDocument/2006/relationships/externalLink" Target="externalLinks/externalLink47.xml"/><Relationship Id="rId118" Type="http://schemas.openxmlformats.org/officeDocument/2006/relationships/externalLink" Target="externalLinks/externalLink101.xml"/><Relationship Id="rId139" Type="http://schemas.openxmlformats.org/officeDocument/2006/relationships/externalLink" Target="externalLinks/externalLink122.xml"/><Relationship Id="rId85" Type="http://schemas.openxmlformats.org/officeDocument/2006/relationships/externalLink" Target="externalLinks/externalLink68.xml"/><Relationship Id="rId150" Type="http://schemas.openxmlformats.org/officeDocument/2006/relationships/externalLink" Target="externalLinks/externalLink133.xml"/><Relationship Id="rId171" Type="http://schemas.openxmlformats.org/officeDocument/2006/relationships/externalLink" Target="externalLinks/externalLink154.xml"/><Relationship Id="rId192" Type="http://schemas.openxmlformats.org/officeDocument/2006/relationships/externalLink" Target="externalLinks/externalLink175.xml"/><Relationship Id="rId206" Type="http://schemas.openxmlformats.org/officeDocument/2006/relationships/externalLink" Target="externalLinks/externalLink189.xml"/><Relationship Id="rId227" Type="http://schemas.openxmlformats.org/officeDocument/2006/relationships/calcChain" Target="calcChain.xml"/><Relationship Id="rId12" Type="http://schemas.openxmlformats.org/officeDocument/2006/relationships/worksheet" Target="worksheets/sheet12.xml"/><Relationship Id="rId33" Type="http://schemas.openxmlformats.org/officeDocument/2006/relationships/externalLink" Target="externalLinks/externalLink16.xml"/><Relationship Id="rId108" Type="http://schemas.openxmlformats.org/officeDocument/2006/relationships/externalLink" Target="externalLinks/externalLink91.xml"/><Relationship Id="rId129" Type="http://schemas.openxmlformats.org/officeDocument/2006/relationships/externalLink" Target="externalLinks/externalLink112.xml"/><Relationship Id="rId54" Type="http://schemas.openxmlformats.org/officeDocument/2006/relationships/externalLink" Target="externalLinks/externalLink37.xml"/><Relationship Id="rId75" Type="http://schemas.openxmlformats.org/officeDocument/2006/relationships/externalLink" Target="externalLinks/externalLink58.xml"/><Relationship Id="rId96" Type="http://schemas.openxmlformats.org/officeDocument/2006/relationships/externalLink" Target="externalLinks/externalLink79.xml"/><Relationship Id="rId140" Type="http://schemas.openxmlformats.org/officeDocument/2006/relationships/externalLink" Target="externalLinks/externalLink123.xml"/><Relationship Id="rId161" Type="http://schemas.openxmlformats.org/officeDocument/2006/relationships/externalLink" Target="externalLinks/externalLink144.xml"/><Relationship Id="rId182" Type="http://schemas.openxmlformats.org/officeDocument/2006/relationships/externalLink" Target="externalLinks/externalLink165.xml"/><Relationship Id="rId217" Type="http://schemas.openxmlformats.org/officeDocument/2006/relationships/externalLink" Target="externalLinks/externalLink200.xml"/><Relationship Id="rId6" Type="http://schemas.openxmlformats.org/officeDocument/2006/relationships/worksheet" Target="worksheets/sheet6.xml"/><Relationship Id="rId23" Type="http://schemas.openxmlformats.org/officeDocument/2006/relationships/externalLink" Target="externalLinks/externalLink6.xml"/><Relationship Id="rId119" Type="http://schemas.openxmlformats.org/officeDocument/2006/relationships/externalLink" Target="externalLinks/externalLink102.xml"/><Relationship Id="rId44" Type="http://schemas.openxmlformats.org/officeDocument/2006/relationships/externalLink" Target="externalLinks/externalLink27.xml"/><Relationship Id="rId65" Type="http://schemas.openxmlformats.org/officeDocument/2006/relationships/externalLink" Target="externalLinks/externalLink48.xml"/><Relationship Id="rId86" Type="http://schemas.openxmlformats.org/officeDocument/2006/relationships/externalLink" Target="externalLinks/externalLink69.xml"/><Relationship Id="rId130" Type="http://schemas.openxmlformats.org/officeDocument/2006/relationships/externalLink" Target="externalLinks/externalLink113.xml"/><Relationship Id="rId151" Type="http://schemas.openxmlformats.org/officeDocument/2006/relationships/externalLink" Target="externalLinks/externalLink134.xml"/><Relationship Id="rId172" Type="http://schemas.openxmlformats.org/officeDocument/2006/relationships/externalLink" Target="externalLinks/externalLink155.xml"/><Relationship Id="rId193" Type="http://schemas.openxmlformats.org/officeDocument/2006/relationships/externalLink" Target="externalLinks/externalLink176.xml"/><Relationship Id="rId207" Type="http://schemas.openxmlformats.org/officeDocument/2006/relationships/externalLink" Target="externalLinks/externalLink190.xml"/><Relationship Id="rId228" Type="http://schemas.openxmlformats.org/officeDocument/2006/relationships/customXml" Target="../customXml/item1.xml"/><Relationship Id="rId13" Type="http://schemas.openxmlformats.org/officeDocument/2006/relationships/worksheet" Target="worksheets/sheet13.xml"/><Relationship Id="rId109" Type="http://schemas.openxmlformats.org/officeDocument/2006/relationships/externalLink" Target="externalLinks/externalLink92.xml"/><Relationship Id="rId34" Type="http://schemas.openxmlformats.org/officeDocument/2006/relationships/externalLink" Target="externalLinks/externalLink17.xml"/><Relationship Id="rId55" Type="http://schemas.openxmlformats.org/officeDocument/2006/relationships/externalLink" Target="externalLinks/externalLink38.xml"/><Relationship Id="rId76" Type="http://schemas.openxmlformats.org/officeDocument/2006/relationships/externalLink" Target="externalLinks/externalLink59.xml"/><Relationship Id="rId97" Type="http://schemas.openxmlformats.org/officeDocument/2006/relationships/externalLink" Target="externalLinks/externalLink80.xml"/><Relationship Id="rId120" Type="http://schemas.openxmlformats.org/officeDocument/2006/relationships/externalLink" Target="externalLinks/externalLink103.xml"/><Relationship Id="rId141" Type="http://schemas.openxmlformats.org/officeDocument/2006/relationships/externalLink" Target="externalLinks/externalLink124.xml"/><Relationship Id="rId7" Type="http://schemas.openxmlformats.org/officeDocument/2006/relationships/worksheet" Target="worksheets/sheet7.xml"/><Relationship Id="rId162" Type="http://schemas.openxmlformats.org/officeDocument/2006/relationships/externalLink" Target="externalLinks/externalLink145.xml"/><Relationship Id="rId183" Type="http://schemas.openxmlformats.org/officeDocument/2006/relationships/externalLink" Target="externalLinks/externalLink166.xml"/><Relationship Id="rId218" Type="http://schemas.openxmlformats.org/officeDocument/2006/relationships/externalLink" Target="externalLinks/externalLink201.xml"/><Relationship Id="rId24" Type="http://schemas.openxmlformats.org/officeDocument/2006/relationships/externalLink" Target="externalLinks/externalLink7.xml"/><Relationship Id="rId45" Type="http://schemas.openxmlformats.org/officeDocument/2006/relationships/externalLink" Target="externalLinks/externalLink28.xml"/><Relationship Id="rId66" Type="http://schemas.openxmlformats.org/officeDocument/2006/relationships/externalLink" Target="externalLinks/externalLink49.xml"/><Relationship Id="rId87" Type="http://schemas.openxmlformats.org/officeDocument/2006/relationships/externalLink" Target="externalLinks/externalLink70.xml"/><Relationship Id="rId110" Type="http://schemas.openxmlformats.org/officeDocument/2006/relationships/externalLink" Target="externalLinks/externalLink93.xml"/><Relationship Id="rId131" Type="http://schemas.openxmlformats.org/officeDocument/2006/relationships/externalLink" Target="externalLinks/externalLink114.xml"/><Relationship Id="rId152" Type="http://schemas.openxmlformats.org/officeDocument/2006/relationships/externalLink" Target="externalLinks/externalLink135.xml"/><Relationship Id="rId173" Type="http://schemas.openxmlformats.org/officeDocument/2006/relationships/externalLink" Target="externalLinks/externalLink156.xml"/><Relationship Id="rId194" Type="http://schemas.openxmlformats.org/officeDocument/2006/relationships/externalLink" Target="externalLinks/externalLink177.xml"/><Relationship Id="rId208" Type="http://schemas.openxmlformats.org/officeDocument/2006/relationships/externalLink" Target="externalLinks/externalLink191.xml"/><Relationship Id="rId14" Type="http://schemas.openxmlformats.org/officeDocument/2006/relationships/worksheet" Target="worksheets/sheet14.xml"/><Relationship Id="rId35" Type="http://schemas.openxmlformats.org/officeDocument/2006/relationships/externalLink" Target="externalLinks/externalLink18.xml"/><Relationship Id="rId56" Type="http://schemas.openxmlformats.org/officeDocument/2006/relationships/externalLink" Target="externalLinks/externalLink39.xml"/><Relationship Id="rId77" Type="http://schemas.openxmlformats.org/officeDocument/2006/relationships/externalLink" Target="externalLinks/externalLink60.xml"/><Relationship Id="rId100" Type="http://schemas.openxmlformats.org/officeDocument/2006/relationships/externalLink" Target="externalLinks/externalLink83.xml"/><Relationship Id="rId8" Type="http://schemas.openxmlformats.org/officeDocument/2006/relationships/worksheet" Target="worksheets/sheet8.xml"/><Relationship Id="rId98" Type="http://schemas.openxmlformats.org/officeDocument/2006/relationships/externalLink" Target="externalLinks/externalLink81.xml"/><Relationship Id="rId121" Type="http://schemas.openxmlformats.org/officeDocument/2006/relationships/externalLink" Target="externalLinks/externalLink104.xml"/><Relationship Id="rId142" Type="http://schemas.openxmlformats.org/officeDocument/2006/relationships/externalLink" Target="externalLinks/externalLink125.xml"/><Relationship Id="rId163" Type="http://schemas.openxmlformats.org/officeDocument/2006/relationships/externalLink" Target="externalLinks/externalLink146.xml"/><Relationship Id="rId184" Type="http://schemas.openxmlformats.org/officeDocument/2006/relationships/externalLink" Target="externalLinks/externalLink167.xml"/><Relationship Id="rId219" Type="http://schemas.openxmlformats.org/officeDocument/2006/relationships/externalLink" Target="externalLinks/externalLink202.xml"/><Relationship Id="rId3" Type="http://schemas.openxmlformats.org/officeDocument/2006/relationships/worksheet" Target="worksheets/sheet3.xml"/><Relationship Id="rId214" Type="http://schemas.openxmlformats.org/officeDocument/2006/relationships/externalLink" Target="externalLinks/externalLink197.xml"/><Relationship Id="rId25" Type="http://schemas.openxmlformats.org/officeDocument/2006/relationships/externalLink" Target="externalLinks/externalLink8.xml"/><Relationship Id="rId46" Type="http://schemas.openxmlformats.org/officeDocument/2006/relationships/externalLink" Target="externalLinks/externalLink29.xml"/><Relationship Id="rId67" Type="http://schemas.openxmlformats.org/officeDocument/2006/relationships/externalLink" Target="externalLinks/externalLink50.xml"/><Relationship Id="rId116" Type="http://schemas.openxmlformats.org/officeDocument/2006/relationships/externalLink" Target="externalLinks/externalLink99.xml"/><Relationship Id="rId137" Type="http://schemas.openxmlformats.org/officeDocument/2006/relationships/externalLink" Target="externalLinks/externalLink120.xml"/><Relationship Id="rId158" Type="http://schemas.openxmlformats.org/officeDocument/2006/relationships/externalLink" Target="externalLinks/externalLink141.xml"/><Relationship Id="rId20" Type="http://schemas.openxmlformats.org/officeDocument/2006/relationships/externalLink" Target="externalLinks/externalLink3.xml"/><Relationship Id="rId41" Type="http://schemas.openxmlformats.org/officeDocument/2006/relationships/externalLink" Target="externalLinks/externalLink24.xml"/><Relationship Id="rId62" Type="http://schemas.openxmlformats.org/officeDocument/2006/relationships/externalLink" Target="externalLinks/externalLink45.xml"/><Relationship Id="rId83" Type="http://schemas.openxmlformats.org/officeDocument/2006/relationships/externalLink" Target="externalLinks/externalLink66.xml"/><Relationship Id="rId88" Type="http://schemas.openxmlformats.org/officeDocument/2006/relationships/externalLink" Target="externalLinks/externalLink71.xml"/><Relationship Id="rId111" Type="http://schemas.openxmlformats.org/officeDocument/2006/relationships/externalLink" Target="externalLinks/externalLink94.xml"/><Relationship Id="rId132" Type="http://schemas.openxmlformats.org/officeDocument/2006/relationships/externalLink" Target="externalLinks/externalLink115.xml"/><Relationship Id="rId153" Type="http://schemas.openxmlformats.org/officeDocument/2006/relationships/externalLink" Target="externalLinks/externalLink136.xml"/><Relationship Id="rId174" Type="http://schemas.openxmlformats.org/officeDocument/2006/relationships/externalLink" Target="externalLinks/externalLink157.xml"/><Relationship Id="rId179" Type="http://schemas.openxmlformats.org/officeDocument/2006/relationships/externalLink" Target="externalLinks/externalLink162.xml"/><Relationship Id="rId195" Type="http://schemas.openxmlformats.org/officeDocument/2006/relationships/externalLink" Target="externalLinks/externalLink178.xml"/><Relationship Id="rId209" Type="http://schemas.openxmlformats.org/officeDocument/2006/relationships/externalLink" Target="externalLinks/externalLink192.xml"/><Relationship Id="rId190" Type="http://schemas.openxmlformats.org/officeDocument/2006/relationships/externalLink" Target="externalLinks/externalLink173.xml"/><Relationship Id="rId204" Type="http://schemas.openxmlformats.org/officeDocument/2006/relationships/externalLink" Target="externalLinks/externalLink187.xml"/><Relationship Id="rId220" Type="http://schemas.openxmlformats.org/officeDocument/2006/relationships/externalLink" Target="externalLinks/externalLink203.xml"/><Relationship Id="rId225" Type="http://schemas.openxmlformats.org/officeDocument/2006/relationships/styles" Target="styles.xml"/><Relationship Id="rId15" Type="http://schemas.openxmlformats.org/officeDocument/2006/relationships/worksheet" Target="worksheets/sheet15.xml"/><Relationship Id="rId36" Type="http://schemas.openxmlformats.org/officeDocument/2006/relationships/externalLink" Target="externalLinks/externalLink19.xml"/><Relationship Id="rId57" Type="http://schemas.openxmlformats.org/officeDocument/2006/relationships/externalLink" Target="externalLinks/externalLink40.xml"/><Relationship Id="rId106" Type="http://schemas.openxmlformats.org/officeDocument/2006/relationships/externalLink" Target="externalLinks/externalLink89.xml"/><Relationship Id="rId127" Type="http://schemas.openxmlformats.org/officeDocument/2006/relationships/externalLink" Target="externalLinks/externalLink110.xml"/><Relationship Id="rId10" Type="http://schemas.openxmlformats.org/officeDocument/2006/relationships/worksheet" Target="worksheets/sheet10.xml"/><Relationship Id="rId31" Type="http://schemas.openxmlformats.org/officeDocument/2006/relationships/externalLink" Target="externalLinks/externalLink14.xml"/><Relationship Id="rId52" Type="http://schemas.openxmlformats.org/officeDocument/2006/relationships/externalLink" Target="externalLinks/externalLink35.xml"/><Relationship Id="rId73" Type="http://schemas.openxmlformats.org/officeDocument/2006/relationships/externalLink" Target="externalLinks/externalLink56.xml"/><Relationship Id="rId78" Type="http://schemas.openxmlformats.org/officeDocument/2006/relationships/externalLink" Target="externalLinks/externalLink61.xml"/><Relationship Id="rId94" Type="http://schemas.openxmlformats.org/officeDocument/2006/relationships/externalLink" Target="externalLinks/externalLink77.xml"/><Relationship Id="rId99" Type="http://schemas.openxmlformats.org/officeDocument/2006/relationships/externalLink" Target="externalLinks/externalLink82.xml"/><Relationship Id="rId101" Type="http://schemas.openxmlformats.org/officeDocument/2006/relationships/externalLink" Target="externalLinks/externalLink84.xml"/><Relationship Id="rId122" Type="http://schemas.openxmlformats.org/officeDocument/2006/relationships/externalLink" Target="externalLinks/externalLink105.xml"/><Relationship Id="rId143" Type="http://schemas.openxmlformats.org/officeDocument/2006/relationships/externalLink" Target="externalLinks/externalLink126.xml"/><Relationship Id="rId148" Type="http://schemas.openxmlformats.org/officeDocument/2006/relationships/externalLink" Target="externalLinks/externalLink131.xml"/><Relationship Id="rId164" Type="http://schemas.openxmlformats.org/officeDocument/2006/relationships/externalLink" Target="externalLinks/externalLink147.xml"/><Relationship Id="rId169" Type="http://schemas.openxmlformats.org/officeDocument/2006/relationships/externalLink" Target="externalLinks/externalLink152.xml"/><Relationship Id="rId185" Type="http://schemas.openxmlformats.org/officeDocument/2006/relationships/externalLink" Target="externalLinks/externalLink168.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63.xml"/><Relationship Id="rId210" Type="http://schemas.openxmlformats.org/officeDocument/2006/relationships/externalLink" Target="externalLinks/externalLink193.xml"/><Relationship Id="rId215" Type="http://schemas.openxmlformats.org/officeDocument/2006/relationships/externalLink" Target="externalLinks/externalLink198.xml"/><Relationship Id="rId26" Type="http://schemas.openxmlformats.org/officeDocument/2006/relationships/externalLink" Target="externalLinks/externalLink9.xml"/><Relationship Id="rId47" Type="http://schemas.openxmlformats.org/officeDocument/2006/relationships/externalLink" Target="externalLinks/externalLink30.xml"/><Relationship Id="rId68" Type="http://schemas.openxmlformats.org/officeDocument/2006/relationships/externalLink" Target="externalLinks/externalLink51.xml"/><Relationship Id="rId89" Type="http://schemas.openxmlformats.org/officeDocument/2006/relationships/externalLink" Target="externalLinks/externalLink72.xml"/><Relationship Id="rId112" Type="http://schemas.openxmlformats.org/officeDocument/2006/relationships/externalLink" Target="externalLinks/externalLink95.xml"/><Relationship Id="rId133" Type="http://schemas.openxmlformats.org/officeDocument/2006/relationships/externalLink" Target="externalLinks/externalLink116.xml"/><Relationship Id="rId154" Type="http://schemas.openxmlformats.org/officeDocument/2006/relationships/externalLink" Target="externalLinks/externalLink137.xml"/><Relationship Id="rId175" Type="http://schemas.openxmlformats.org/officeDocument/2006/relationships/externalLink" Target="externalLinks/externalLink158.xml"/><Relationship Id="rId196" Type="http://schemas.openxmlformats.org/officeDocument/2006/relationships/externalLink" Target="externalLinks/externalLink179.xml"/><Relationship Id="rId200" Type="http://schemas.openxmlformats.org/officeDocument/2006/relationships/externalLink" Target="externalLinks/externalLink183.xml"/><Relationship Id="rId16" Type="http://schemas.openxmlformats.org/officeDocument/2006/relationships/worksheet" Target="worksheets/sheet16.xml"/><Relationship Id="rId221" Type="http://schemas.openxmlformats.org/officeDocument/2006/relationships/externalLink" Target="externalLinks/externalLink204.xml"/><Relationship Id="rId37" Type="http://schemas.openxmlformats.org/officeDocument/2006/relationships/externalLink" Target="externalLinks/externalLink20.xml"/><Relationship Id="rId58" Type="http://schemas.openxmlformats.org/officeDocument/2006/relationships/externalLink" Target="externalLinks/externalLink41.xml"/><Relationship Id="rId79" Type="http://schemas.openxmlformats.org/officeDocument/2006/relationships/externalLink" Target="externalLinks/externalLink62.xml"/><Relationship Id="rId102" Type="http://schemas.openxmlformats.org/officeDocument/2006/relationships/externalLink" Target="externalLinks/externalLink85.xml"/><Relationship Id="rId123" Type="http://schemas.openxmlformats.org/officeDocument/2006/relationships/externalLink" Target="externalLinks/externalLink106.xml"/><Relationship Id="rId144" Type="http://schemas.openxmlformats.org/officeDocument/2006/relationships/externalLink" Target="externalLinks/externalLink127.xml"/><Relationship Id="rId90" Type="http://schemas.openxmlformats.org/officeDocument/2006/relationships/externalLink" Target="externalLinks/externalLink73.xml"/><Relationship Id="rId165" Type="http://schemas.openxmlformats.org/officeDocument/2006/relationships/externalLink" Target="externalLinks/externalLink148.xml"/><Relationship Id="rId186" Type="http://schemas.openxmlformats.org/officeDocument/2006/relationships/externalLink" Target="externalLinks/externalLink169.xml"/><Relationship Id="rId211" Type="http://schemas.openxmlformats.org/officeDocument/2006/relationships/externalLink" Target="externalLinks/externalLink194.xml"/><Relationship Id="rId27" Type="http://schemas.openxmlformats.org/officeDocument/2006/relationships/externalLink" Target="externalLinks/externalLink10.xml"/><Relationship Id="rId48" Type="http://schemas.openxmlformats.org/officeDocument/2006/relationships/externalLink" Target="externalLinks/externalLink31.xml"/><Relationship Id="rId69" Type="http://schemas.openxmlformats.org/officeDocument/2006/relationships/externalLink" Target="externalLinks/externalLink52.xml"/><Relationship Id="rId113" Type="http://schemas.openxmlformats.org/officeDocument/2006/relationships/externalLink" Target="externalLinks/externalLink96.xml"/><Relationship Id="rId134" Type="http://schemas.openxmlformats.org/officeDocument/2006/relationships/externalLink" Target="externalLinks/externalLink117.xml"/><Relationship Id="rId80" Type="http://schemas.openxmlformats.org/officeDocument/2006/relationships/externalLink" Target="externalLinks/externalLink63.xml"/><Relationship Id="rId155" Type="http://schemas.openxmlformats.org/officeDocument/2006/relationships/externalLink" Target="externalLinks/externalLink138.xml"/><Relationship Id="rId176" Type="http://schemas.openxmlformats.org/officeDocument/2006/relationships/externalLink" Target="externalLinks/externalLink159.xml"/><Relationship Id="rId197" Type="http://schemas.openxmlformats.org/officeDocument/2006/relationships/externalLink" Target="externalLinks/externalLink180.xml"/><Relationship Id="rId201" Type="http://schemas.openxmlformats.org/officeDocument/2006/relationships/externalLink" Target="externalLinks/externalLink184.xml"/><Relationship Id="rId222" Type="http://schemas.openxmlformats.org/officeDocument/2006/relationships/externalLink" Target="externalLinks/externalLink205.xml"/><Relationship Id="rId17" Type="http://schemas.openxmlformats.org/officeDocument/2006/relationships/worksheet" Target="worksheets/sheet17.xml"/><Relationship Id="rId38" Type="http://schemas.openxmlformats.org/officeDocument/2006/relationships/externalLink" Target="externalLinks/externalLink21.xml"/><Relationship Id="rId59" Type="http://schemas.openxmlformats.org/officeDocument/2006/relationships/externalLink" Target="externalLinks/externalLink42.xml"/><Relationship Id="rId103" Type="http://schemas.openxmlformats.org/officeDocument/2006/relationships/externalLink" Target="externalLinks/externalLink86.xml"/><Relationship Id="rId124" Type="http://schemas.openxmlformats.org/officeDocument/2006/relationships/externalLink" Target="externalLinks/externalLink107.xml"/><Relationship Id="rId70" Type="http://schemas.openxmlformats.org/officeDocument/2006/relationships/externalLink" Target="externalLinks/externalLink53.xml"/><Relationship Id="rId91" Type="http://schemas.openxmlformats.org/officeDocument/2006/relationships/externalLink" Target="externalLinks/externalLink74.xml"/><Relationship Id="rId145" Type="http://schemas.openxmlformats.org/officeDocument/2006/relationships/externalLink" Target="externalLinks/externalLink128.xml"/><Relationship Id="rId166" Type="http://schemas.openxmlformats.org/officeDocument/2006/relationships/externalLink" Target="externalLinks/externalLink149.xml"/><Relationship Id="rId187" Type="http://schemas.openxmlformats.org/officeDocument/2006/relationships/externalLink" Target="externalLinks/externalLink170.xml"/><Relationship Id="rId1" Type="http://schemas.openxmlformats.org/officeDocument/2006/relationships/worksheet" Target="worksheets/sheet1.xml"/><Relationship Id="rId212" Type="http://schemas.openxmlformats.org/officeDocument/2006/relationships/externalLink" Target="externalLinks/externalLink195.xml"/><Relationship Id="rId28" Type="http://schemas.openxmlformats.org/officeDocument/2006/relationships/externalLink" Target="externalLinks/externalLink11.xml"/><Relationship Id="rId49" Type="http://schemas.openxmlformats.org/officeDocument/2006/relationships/externalLink" Target="externalLinks/externalLink32.xml"/><Relationship Id="rId114" Type="http://schemas.openxmlformats.org/officeDocument/2006/relationships/externalLink" Target="externalLinks/externalLink97.xml"/><Relationship Id="rId60" Type="http://schemas.openxmlformats.org/officeDocument/2006/relationships/externalLink" Target="externalLinks/externalLink43.xml"/><Relationship Id="rId81" Type="http://schemas.openxmlformats.org/officeDocument/2006/relationships/externalLink" Target="externalLinks/externalLink64.xml"/><Relationship Id="rId135" Type="http://schemas.openxmlformats.org/officeDocument/2006/relationships/externalLink" Target="externalLinks/externalLink118.xml"/><Relationship Id="rId156" Type="http://schemas.openxmlformats.org/officeDocument/2006/relationships/externalLink" Target="externalLinks/externalLink139.xml"/><Relationship Id="rId177" Type="http://schemas.openxmlformats.org/officeDocument/2006/relationships/externalLink" Target="externalLinks/externalLink160.xml"/><Relationship Id="rId198" Type="http://schemas.openxmlformats.org/officeDocument/2006/relationships/externalLink" Target="externalLinks/externalLink181.xml"/><Relationship Id="rId202" Type="http://schemas.openxmlformats.org/officeDocument/2006/relationships/externalLink" Target="externalLinks/externalLink185.xml"/><Relationship Id="rId223" Type="http://schemas.openxmlformats.org/officeDocument/2006/relationships/externalLink" Target="externalLinks/externalLink206.xml"/><Relationship Id="rId18" Type="http://schemas.openxmlformats.org/officeDocument/2006/relationships/externalLink" Target="externalLinks/externalLink1.xml"/><Relationship Id="rId39" Type="http://schemas.openxmlformats.org/officeDocument/2006/relationships/externalLink" Target="externalLinks/externalLink22.xml"/><Relationship Id="rId50" Type="http://schemas.openxmlformats.org/officeDocument/2006/relationships/externalLink" Target="externalLinks/externalLink33.xml"/><Relationship Id="rId104" Type="http://schemas.openxmlformats.org/officeDocument/2006/relationships/externalLink" Target="externalLinks/externalLink87.xml"/><Relationship Id="rId125" Type="http://schemas.openxmlformats.org/officeDocument/2006/relationships/externalLink" Target="externalLinks/externalLink108.xml"/><Relationship Id="rId146" Type="http://schemas.openxmlformats.org/officeDocument/2006/relationships/externalLink" Target="externalLinks/externalLink129.xml"/><Relationship Id="rId167" Type="http://schemas.openxmlformats.org/officeDocument/2006/relationships/externalLink" Target="externalLinks/externalLink150.xml"/><Relationship Id="rId188" Type="http://schemas.openxmlformats.org/officeDocument/2006/relationships/externalLink" Target="externalLinks/externalLink171.xml"/><Relationship Id="rId71" Type="http://schemas.openxmlformats.org/officeDocument/2006/relationships/externalLink" Target="externalLinks/externalLink54.xml"/><Relationship Id="rId92" Type="http://schemas.openxmlformats.org/officeDocument/2006/relationships/externalLink" Target="externalLinks/externalLink75.xml"/><Relationship Id="rId213" Type="http://schemas.openxmlformats.org/officeDocument/2006/relationships/externalLink" Target="externalLinks/externalLink196.xml"/><Relationship Id="rId2" Type="http://schemas.openxmlformats.org/officeDocument/2006/relationships/worksheet" Target="worksheets/sheet2.xml"/><Relationship Id="rId29" Type="http://schemas.openxmlformats.org/officeDocument/2006/relationships/externalLink" Target="externalLinks/externalLink12.xml"/><Relationship Id="rId40" Type="http://schemas.openxmlformats.org/officeDocument/2006/relationships/externalLink" Target="externalLinks/externalLink23.xml"/><Relationship Id="rId115" Type="http://schemas.openxmlformats.org/officeDocument/2006/relationships/externalLink" Target="externalLinks/externalLink98.xml"/><Relationship Id="rId136" Type="http://schemas.openxmlformats.org/officeDocument/2006/relationships/externalLink" Target="externalLinks/externalLink119.xml"/><Relationship Id="rId157" Type="http://schemas.openxmlformats.org/officeDocument/2006/relationships/externalLink" Target="externalLinks/externalLink140.xml"/><Relationship Id="rId178" Type="http://schemas.openxmlformats.org/officeDocument/2006/relationships/externalLink" Target="externalLinks/externalLink161.xml"/><Relationship Id="rId61" Type="http://schemas.openxmlformats.org/officeDocument/2006/relationships/externalLink" Target="externalLinks/externalLink44.xml"/><Relationship Id="rId82" Type="http://schemas.openxmlformats.org/officeDocument/2006/relationships/externalLink" Target="externalLinks/externalLink65.xml"/><Relationship Id="rId199" Type="http://schemas.openxmlformats.org/officeDocument/2006/relationships/externalLink" Target="externalLinks/externalLink182.xml"/><Relationship Id="rId203" Type="http://schemas.openxmlformats.org/officeDocument/2006/relationships/externalLink" Target="externalLinks/externalLink186.xml"/><Relationship Id="rId19" Type="http://schemas.openxmlformats.org/officeDocument/2006/relationships/externalLink" Target="externalLinks/externalLink2.xml"/><Relationship Id="rId224" Type="http://schemas.openxmlformats.org/officeDocument/2006/relationships/theme" Target="theme/theme1.xml"/><Relationship Id="rId30" Type="http://schemas.openxmlformats.org/officeDocument/2006/relationships/externalLink" Target="externalLinks/externalLink13.xml"/><Relationship Id="rId105" Type="http://schemas.openxmlformats.org/officeDocument/2006/relationships/externalLink" Target="externalLinks/externalLink88.xml"/><Relationship Id="rId126" Type="http://schemas.openxmlformats.org/officeDocument/2006/relationships/externalLink" Target="externalLinks/externalLink109.xml"/><Relationship Id="rId147" Type="http://schemas.openxmlformats.org/officeDocument/2006/relationships/externalLink" Target="externalLinks/externalLink130.xml"/><Relationship Id="rId168" Type="http://schemas.openxmlformats.org/officeDocument/2006/relationships/externalLink" Target="externalLinks/externalLink151.xml"/><Relationship Id="rId51" Type="http://schemas.openxmlformats.org/officeDocument/2006/relationships/externalLink" Target="externalLinks/externalLink34.xml"/><Relationship Id="rId72" Type="http://schemas.openxmlformats.org/officeDocument/2006/relationships/externalLink" Target="externalLinks/externalLink55.xml"/><Relationship Id="rId93" Type="http://schemas.openxmlformats.org/officeDocument/2006/relationships/externalLink" Target="externalLinks/externalLink76.xml"/><Relationship Id="rId189" Type="http://schemas.openxmlformats.org/officeDocument/2006/relationships/externalLink" Target="externalLinks/externalLink172.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3" Type="http://schemas.openxmlformats.org/officeDocument/2006/relationships/image" Target="../media/image1.emf"/><Relationship Id="rId2" Type="http://schemas.openxmlformats.org/officeDocument/2006/relationships/image" Target="../media/image3.png"/><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1.emf"/></Relationships>
</file>

<file path=xl/drawings/_rels/drawing10.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1.emf"/></Relationships>
</file>

<file path=xl/drawings/_rels/drawing11.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emf"/></Relationships>
</file>

<file path=xl/drawings/_rels/drawing12.xml.rels><?xml version="1.0" encoding="UTF-8" standalone="yes"?>
<Relationships xmlns="http://schemas.openxmlformats.org/package/2006/relationships"><Relationship Id="rId1" Type="http://schemas.openxmlformats.org/officeDocument/2006/relationships/image" Target="../media/image1.emf"/></Relationships>
</file>

<file path=xl/drawings/_rels/drawing13.xml.rels><?xml version="1.0" encoding="UTF-8" standalone="yes"?>
<Relationships xmlns="http://schemas.openxmlformats.org/package/2006/relationships"><Relationship Id="rId1" Type="http://schemas.openxmlformats.org/officeDocument/2006/relationships/image" Target="../media/image1.emf"/></Relationships>
</file>

<file path=xl/drawings/_rels/drawing14.xml.rels><?xml version="1.0" encoding="UTF-8" standalone="yes"?>
<Relationships xmlns="http://schemas.openxmlformats.org/package/2006/relationships"><Relationship Id="rId1" Type="http://schemas.openxmlformats.org/officeDocument/2006/relationships/image" Target="../media/image1.emf"/></Relationships>
</file>

<file path=xl/drawings/_rels/drawing15.xml.rels><?xml version="1.0" encoding="UTF-8" standalone="yes"?>
<Relationships xmlns="http://schemas.openxmlformats.org/package/2006/relationships"><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oneCellAnchor>
    <xdr:from>
      <xdr:col>0</xdr:col>
      <xdr:colOff>515470</xdr:colOff>
      <xdr:row>22</xdr:row>
      <xdr:rowOff>115385</xdr:rowOff>
    </xdr:from>
    <xdr:ext cx="4965270" cy="843693"/>
    <xdr:sp macro="" textlink="">
      <xdr:nvSpPr>
        <xdr:cNvPr id="2" name="Retângulo 1">
          <a:extLst>
            <a:ext uri="{FF2B5EF4-FFF2-40B4-BE49-F238E27FC236}">
              <a16:creationId xmlns:a16="http://schemas.microsoft.com/office/drawing/2014/main" xmlns="" id="{00000000-0008-0000-0000-000002000000}"/>
            </a:ext>
          </a:extLst>
        </xdr:cNvPr>
        <xdr:cNvSpPr/>
      </xdr:nvSpPr>
      <xdr:spPr>
        <a:xfrm>
          <a:off x="515470" y="4125410"/>
          <a:ext cx="4965270" cy="843693"/>
        </a:xfrm>
        <a:prstGeom prst="rect">
          <a:avLst/>
        </a:prstGeom>
        <a:noFill/>
      </xdr:spPr>
      <xdr:txBody>
        <a:bodyPr wrap="none" lIns="91440" tIns="45720" rIns="91440" bIns="45720">
          <a:spAutoFit/>
        </a:bodyPr>
        <a:lstStyle/>
        <a:p>
          <a:pPr algn="ctr"/>
          <a:r>
            <a:rPr lang="pt-BR" sz="2400" b="0" cap="none" spc="0">
              <a:ln w="0"/>
              <a:solidFill>
                <a:schemeClr val="tx1"/>
              </a:solidFill>
              <a:effectLst>
                <a:outerShdw blurRad="38100" dist="19050" dir="2700000" algn="tl" rotWithShape="0">
                  <a:schemeClr val="dk1">
                    <a:alpha val="40000"/>
                  </a:schemeClr>
                </a:outerShdw>
              </a:effectLst>
            </a:rPr>
            <a:t>Lote 1 - Pavimentação Asfáltica CBUQ </a:t>
          </a:r>
        </a:p>
        <a:p>
          <a:pPr algn="ctr"/>
          <a:r>
            <a:rPr lang="pt-BR" sz="2400" b="0" cap="none" spc="0">
              <a:ln w="0"/>
              <a:solidFill>
                <a:schemeClr val="tx1"/>
              </a:solidFill>
              <a:effectLst>
                <a:outerShdw blurRad="38100" dist="19050" dir="2700000" algn="tl" rotWithShape="0">
                  <a:schemeClr val="dk1">
                    <a:alpha val="40000"/>
                  </a:schemeClr>
                </a:outerShdw>
              </a:effectLst>
            </a:rPr>
            <a:t>(Item 1 - CENTRO MARANHENSE)</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3</xdr:col>
      <xdr:colOff>421819</xdr:colOff>
      <xdr:row>1</xdr:row>
      <xdr:rowOff>370722</xdr:rowOff>
    </xdr:from>
    <xdr:to>
      <xdr:col>8</xdr:col>
      <xdr:colOff>1109382</xdr:colOff>
      <xdr:row>2</xdr:row>
      <xdr:rowOff>369795</xdr:rowOff>
    </xdr:to>
    <xdr:sp macro="" textlink="">
      <xdr:nvSpPr>
        <xdr:cNvPr id="2" name="CaixaDeTexto 1">
          <a:extLst>
            <a:ext uri="{FF2B5EF4-FFF2-40B4-BE49-F238E27FC236}">
              <a16:creationId xmlns="" xmlns:a16="http://schemas.microsoft.com/office/drawing/2014/main" id="{00000000-0008-0000-0000-000002000000}"/>
            </a:ext>
          </a:extLst>
        </xdr:cNvPr>
        <xdr:cNvSpPr txBox="1"/>
      </xdr:nvSpPr>
      <xdr:spPr>
        <a:xfrm>
          <a:off x="2279194" y="570747"/>
          <a:ext cx="6621638" cy="53247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900"/>
            </a:lnSpc>
          </a:pPr>
          <a:r>
            <a:rPr lang="pt-BR" sz="1400" b="1"/>
            <a:t>Ministério da Integração e do Desenvolvimento Regional – MIDR</a:t>
          </a:r>
        </a:p>
        <a:p>
          <a:pPr>
            <a:lnSpc>
              <a:spcPts val="900"/>
            </a:lnSpc>
          </a:pPr>
          <a:r>
            <a:rPr lang="pt-BR" sz="1400" b="1"/>
            <a:t>		</a:t>
          </a:r>
        </a:p>
        <a:p>
          <a:pPr>
            <a:lnSpc>
              <a:spcPts val="900"/>
            </a:lnSpc>
          </a:pPr>
          <a:r>
            <a:rPr lang="pt-BR" sz="1400" b="1"/>
            <a:t>Companhia de Desenvolvimento dos Vales do São Francisco e do Parnaíba</a:t>
          </a:r>
        </a:p>
      </xdr:txBody>
    </xdr:sp>
    <xdr:clientData/>
  </xdr:twoCellAnchor>
  <xdr:twoCellAnchor>
    <xdr:from>
      <xdr:col>1</xdr:col>
      <xdr:colOff>147196</xdr:colOff>
      <xdr:row>1</xdr:row>
      <xdr:rowOff>208270</xdr:rowOff>
    </xdr:from>
    <xdr:to>
      <xdr:col>3</xdr:col>
      <xdr:colOff>380999</xdr:colOff>
      <xdr:row>2</xdr:row>
      <xdr:rowOff>481854</xdr:rowOff>
    </xdr:to>
    <xdr:pic>
      <xdr:nvPicPr>
        <xdr:cNvPr id="3" name="Picture 3">
          <a:extLst>
            <a:ext uri="{FF2B5EF4-FFF2-40B4-BE49-F238E27FC236}">
              <a16:creationId xmlns=""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7196" y="408295"/>
          <a:ext cx="2091178" cy="8069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421819</xdr:colOff>
      <xdr:row>2</xdr:row>
      <xdr:rowOff>370722</xdr:rowOff>
    </xdr:from>
    <xdr:to>
      <xdr:col>8</xdr:col>
      <xdr:colOff>1109382</xdr:colOff>
      <xdr:row>3</xdr:row>
      <xdr:rowOff>369795</xdr:rowOff>
    </xdr:to>
    <xdr:sp macro="" textlink="">
      <xdr:nvSpPr>
        <xdr:cNvPr id="2" name="CaixaDeTexto 1">
          <a:extLst>
            <a:ext uri="{FF2B5EF4-FFF2-40B4-BE49-F238E27FC236}">
              <a16:creationId xmlns="" xmlns:a16="http://schemas.microsoft.com/office/drawing/2014/main" id="{00000000-0008-0000-0000-000002000000}"/>
            </a:ext>
          </a:extLst>
        </xdr:cNvPr>
        <xdr:cNvSpPr txBox="1"/>
      </xdr:nvSpPr>
      <xdr:spPr>
        <a:xfrm>
          <a:off x="2279194" y="570747"/>
          <a:ext cx="6621638" cy="53247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900"/>
            </a:lnSpc>
          </a:pPr>
          <a:r>
            <a:rPr lang="pt-BR" sz="1400" b="1"/>
            <a:t>Ministério da Integração e do Desenvolvimento Regional – MIDR</a:t>
          </a:r>
        </a:p>
        <a:p>
          <a:pPr>
            <a:lnSpc>
              <a:spcPts val="900"/>
            </a:lnSpc>
          </a:pPr>
          <a:r>
            <a:rPr lang="pt-BR" sz="1400" b="1"/>
            <a:t>		</a:t>
          </a:r>
        </a:p>
        <a:p>
          <a:pPr>
            <a:lnSpc>
              <a:spcPts val="900"/>
            </a:lnSpc>
          </a:pPr>
          <a:r>
            <a:rPr lang="pt-BR" sz="1400" b="1"/>
            <a:t>Companhia de Desenvolvimento dos Vales do São Francisco e do Parnaíba</a:t>
          </a:r>
        </a:p>
      </xdr:txBody>
    </xdr:sp>
    <xdr:clientData/>
  </xdr:twoCellAnchor>
  <xdr:twoCellAnchor>
    <xdr:from>
      <xdr:col>1</xdr:col>
      <xdr:colOff>147196</xdr:colOff>
      <xdr:row>2</xdr:row>
      <xdr:rowOff>208270</xdr:rowOff>
    </xdr:from>
    <xdr:to>
      <xdr:col>3</xdr:col>
      <xdr:colOff>380999</xdr:colOff>
      <xdr:row>3</xdr:row>
      <xdr:rowOff>481854</xdr:rowOff>
    </xdr:to>
    <xdr:pic>
      <xdr:nvPicPr>
        <xdr:cNvPr id="3" name="Picture 3">
          <a:extLst>
            <a:ext uri="{FF2B5EF4-FFF2-40B4-BE49-F238E27FC236}">
              <a16:creationId xmlns=""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7196" y="408295"/>
          <a:ext cx="2091178" cy="8069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459440</xdr:colOff>
      <xdr:row>0</xdr:row>
      <xdr:rowOff>145676</xdr:rowOff>
    </xdr:from>
    <xdr:to>
      <xdr:col>6</xdr:col>
      <xdr:colOff>537080</xdr:colOff>
      <xdr:row>0</xdr:row>
      <xdr:rowOff>515471</xdr:rowOff>
    </xdr:to>
    <xdr:sp macro="" textlink="">
      <xdr:nvSpPr>
        <xdr:cNvPr id="2" name="CaixaDeTexto 1">
          <a:extLst>
            <a:ext uri="{FF2B5EF4-FFF2-40B4-BE49-F238E27FC236}">
              <a16:creationId xmlns="" xmlns:a16="http://schemas.microsoft.com/office/drawing/2014/main" id="{00000000-0008-0000-0100-000002000000}"/>
            </a:ext>
          </a:extLst>
        </xdr:cNvPr>
        <xdr:cNvSpPr txBox="1"/>
      </xdr:nvSpPr>
      <xdr:spPr>
        <a:xfrm>
          <a:off x="459440" y="145676"/>
          <a:ext cx="8316765" cy="36979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900"/>
            </a:lnSpc>
          </a:pPr>
          <a:r>
            <a:rPr lang="pt-BR" sz="900" b="1"/>
            <a:t>		</a:t>
          </a:r>
          <a:r>
            <a:rPr lang="pt-BR" sz="1000" b="1"/>
            <a:t>Ministério da Integração e do Desenvolvimento Regional – MIDR</a:t>
          </a:r>
        </a:p>
        <a:p>
          <a:pPr>
            <a:lnSpc>
              <a:spcPts val="900"/>
            </a:lnSpc>
          </a:pPr>
          <a:r>
            <a:rPr lang="pt-BR" sz="1000" b="1"/>
            <a:t>		Companhia de Desenvolvimento dos Vales do São Francisco e do Parnaíba</a:t>
          </a:r>
        </a:p>
        <a:p>
          <a:pPr>
            <a:lnSpc>
              <a:spcPts val="900"/>
            </a:lnSpc>
          </a:pPr>
          <a:r>
            <a:rPr lang="pt-BR" sz="1000" b="1"/>
            <a:t>		</a:t>
          </a:r>
        </a:p>
      </xdr:txBody>
    </xdr:sp>
    <xdr:clientData/>
  </xdr:twoCellAnchor>
  <xdr:twoCellAnchor>
    <xdr:from>
      <xdr:col>0</xdr:col>
      <xdr:colOff>123267</xdr:colOff>
      <xdr:row>0</xdr:row>
      <xdr:rowOff>112061</xdr:rowOff>
    </xdr:from>
    <xdr:to>
      <xdr:col>1</xdr:col>
      <xdr:colOff>1257300</xdr:colOff>
      <xdr:row>0</xdr:row>
      <xdr:rowOff>571500</xdr:rowOff>
    </xdr:to>
    <xdr:pic>
      <xdr:nvPicPr>
        <xdr:cNvPr id="3" name="Picture 3">
          <a:extLst>
            <a:ext uri="{FF2B5EF4-FFF2-40B4-BE49-F238E27FC236}">
              <a16:creationId xmlns=""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267" y="112061"/>
          <a:ext cx="1924608" cy="459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1048122</xdr:colOff>
      <xdr:row>0</xdr:row>
      <xdr:rowOff>150157</xdr:rowOff>
    </xdr:from>
    <xdr:to>
      <xdr:col>3</xdr:col>
      <xdr:colOff>974537</xdr:colOff>
      <xdr:row>2</xdr:row>
      <xdr:rowOff>138952</xdr:rowOff>
    </xdr:to>
    <xdr:sp macro="" textlink="">
      <xdr:nvSpPr>
        <xdr:cNvPr id="2" name="CaixaDeTexto 1">
          <a:extLst>
            <a:ext uri="{FF2B5EF4-FFF2-40B4-BE49-F238E27FC236}">
              <a16:creationId xmlns="" xmlns:a16="http://schemas.microsoft.com/office/drawing/2014/main" id="{00000000-0008-0000-0300-000002000000}"/>
            </a:ext>
          </a:extLst>
        </xdr:cNvPr>
        <xdr:cNvSpPr txBox="1"/>
      </xdr:nvSpPr>
      <xdr:spPr>
        <a:xfrm>
          <a:off x="2753097" y="150157"/>
          <a:ext cx="5774765" cy="36979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ts val="900"/>
            </a:lnSpc>
          </a:pPr>
          <a:r>
            <a:rPr lang="pt-BR" sz="1000" b="1"/>
            <a:t>Ministério da Integração e do Desenvolvimento Regional – MIDR</a:t>
          </a:r>
        </a:p>
        <a:p>
          <a:pPr algn="l">
            <a:lnSpc>
              <a:spcPts val="900"/>
            </a:lnSpc>
          </a:pPr>
          <a:r>
            <a:rPr lang="pt-BR" sz="1000" b="1"/>
            <a:t>Companhia de Desenvolvimento dos Vales do São Francisco e do Parnaíba</a:t>
          </a:r>
        </a:p>
        <a:p>
          <a:pPr algn="l">
            <a:lnSpc>
              <a:spcPts val="900"/>
            </a:lnSpc>
          </a:pPr>
          <a:r>
            <a:rPr lang="pt-BR" sz="1000" b="1"/>
            <a:t>		</a:t>
          </a:r>
        </a:p>
      </xdr:txBody>
    </xdr:sp>
    <xdr:clientData/>
  </xdr:twoCellAnchor>
  <xdr:twoCellAnchor>
    <xdr:from>
      <xdr:col>0</xdr:col>
      <xdr:colOff>78441</xdr:colOff>
      <xdr:row>0</xdr:row>
      <xdr:rowOff>78442</xdr:rowOff>
    </xdr:from>
    <xdr:to>
      <xdr:col>1</xdr:col>
      <xdr:colOff>1088455</xdr:colOff>
      <xdr:row>2</xdr:row>
      <xdr:rowOff>145117</xdr:rowOff>
    </xdr:to>
    <xdr:pic>
      <xdr:nvPicPr>
        <xdr:cNvPr id="3" name="Picture 3">
          <a:extLst>
            <a:ext uri="{FF2B5EF4-FFF2-40B4-BE49-F238E27FC236}">
              <a16:creationId xmlns=""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441" y="78442"/>
          <a:ext cx="2714989"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1048122</xdr:colOff>
      <xdr:row>0</xdr:row>
      <xdr:rowOff>150157</xdr:rowOff>
    </xdr:from>
    <xdr:to>
      <xdr:col>3</xdr:col>
      <xdr:colOff>974537</xdr:colOff>
      <xdr:row>2</xdr:row>
      <xdr:rowOff>138952</xdr:rowOff>
    </xdr:to>
    <xdr:sp macro="" textlink="">
      <xdr:nvSpPr>
        <xdr:cNvPr id="4" name="CaixaDeTexto 3">
          <a:extLst>
            <a:ext uri="{FF2B5EF4-FFF2-40B4-BE49-F238E27FC236}">
              <a16:creationId xmlns="" xmlns:a16="http://schemas.microsoft.com/office/drawing/2014/main" id="{00000000-0008-0000-0400-000002000000}"/>
            </a:ext>
          </a:extLst>
        </xdr:cNvPr>
        <xdr:cNvSpPr txBox="1"/>
      </xdr:nvSpPr>
      <xdr:spPr>
        <a:xfrm>
          <a:off x="3267447" y="150157"/>
          <a:ext cx="5841440" cy="36979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ts val="900"/>
            </a:lnSpc>
          </a:pPr>
          <a:r>
            <a:rPr lang="pt-BR" sz="1000" b="1"/>
            <a:t>Ministério da Integração e do Desenvolvimento Regional – MIDR</a:t>
          </a:r>
        </a:p>
        <a:p>
          <a:pPr algn="l">
            <a:lnSpc>
              <a:spcPts val="900"/>
            </a:lnSpc>
          </a:pPr>
          <a:r>
            <a:rPr lang="pt-BR" sz="1000" b="1"/>
            <a:t>Companhia de Desenvolvimento dos Vales do São Francisco e do Parnaíba</a:t>
          </a:r>
        </a:p>
        <a:p>
          <a:pPr algn="l">
            <a:lnSpc>
              <a:spcPts val="900"/>
            </a:lnSpc>
          </a:pPr>
          <a:r>
            <a:rPr lang="pt-BR" sz="1000" b="1"/>
            <a:t>		</a:t>
          </a:r>
        </a:p>
      </xdr:txBody>
    </xdr:sp>
    <xdr:clientData/>
  </xdr:twoCellAnchor>
  <xdr:twoCellAnchor>
    <xdr:from>
      <xdr:col>0</xdr:col>
      <xdr:colOff>78441</xdr:colOff>
      <xdr:row>0</xdr:row>
      <xdr:rowOff>78442</xdr:rowOff>
    </xdr:from>
    <xdr:to>
      <xdr:col>1</xdr:col>
      <xdr:colOff>1088455</xdr:colOff>
      <xdr:row>2</xdr:row>
      <xdr:rowOff>145117</xdr:rowOff>
    </xdr:to>
    <xdr:pic>
      <xdr:nvPicPr>
        <xdr:cNvPr id="5" name="Picture 3">
          <a:extLst>
            <a:ext uri="{FF2B5EF4-FFF2-40B4-BE49-F238E27FC236}">
              <a16:creationId xmlns=""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441" y="78442"/>
          <a:ext cx="3229339"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oneCellAnchor>
    <xdr:from>
      <xdr:col>12</xdr:col>
      <xdr:colOff>261257</xdr:colOff>
      <xdr:row>29</xdr:row>
      <xdr:rowOff>218995</xdr:rowOff>
    </xdr:from>
    <xdr:ext cx="4143782" cy="4249063"/>
    <xdr:pic>
      <xdr:nvPicPr>
        <xdr:cNvPr id="2" name="Imagem 1">
          <a:extLst>
            <a:ext uri="{FF2B5EF4-FFF2-40B4-BE49-F238E27FC236}">
              <a16:creationId xmlns=""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18196832" y="7753270"/>
          <a:ext cx="4143782" cy="4249063"/>
        </a:xfrm>
        <a:prstGeom prst="rect">
          <a:avLst/>
        </a:prstGeom>
      </xdr:spPr>
    </xdr:pic>
    <xdr:clientData/>
  </xdr:oneCellAnchor>
  <xdr:oneCellAnchor>
    <xdr:from>
      <xdr:col>12</xdr:col>
      <xdr:colOff>156242</xdr:colOff>
      <xdr:row>13</xdr:row>
      <xdr:rowOff>0</xdr:rowOff>
    </xdr:from>
    <xdr:ext cx="5829805" cy="4271924"/>
    <xdr:pic>
      <xdr:nvPicPr>
        <xdr:cNvPr id="3" name="Imagem 2">
          <a:extLst>
            <a:ext uri="{FF2B5EF4-FFF2-40B4-BE49-F238E27FC236}">
              <a16:creationId xmlns=""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18091817" y="3571875"/>
          <a:ext cx="5829805" cy="4271924"/>
        </a:xfrm>
        <a:prstGeom prst="rect">
          <a:avLst/>
        </a:prstGeom>
      </xdr:spPr>
    </xdr:pic>
    <xdr:clientData/>
  </xdr:oneCellAnchor>
  <xdr:twoCellAnchor>
    <xdr:from>
      <xdr:col>0</xdr:col>
      <xdr:colOff>2256116</xdr:colOff>
      <xdr:row>0</xdr:row>
      <xdr:rowOff>109815</xdr:rowOff>
    </xdr:from>
    <xdr:to>
      <xdr:col>3</xdr:col>
      <xdr:colOff>493431</xdr:colOff>
      <xdr:row>2</xdr:row>
      <xdr:rowOff>101598</xdr:rowOff>
    </xdr:to>
    <xdr:sp macro="" textlink="">
      <xdr:nvSpPr>
        <xdr:cNvPr id="4" name="CaixaDeTexto 3">
          <a:extLst>
            <a:ext uri="{FF2B5EF4-FFF2-40B4-BE49-F238E27FC236}">
              <a16:creationId xmlns="" xmlns:a16="http://schemas.microsoft.com/office/drawing/2014/main" id="{00000000-0008-0000-0400-000004000000}"/>
            </a:ext>
          </a:extLst>
        </xdr:cNvPr>
        <xdr:cNvSpPr txBox="1"/>
      </xdr:nvSpPr>
      <xdr:spPr>
        <a:xfrm>
          <a:off x="2256116" y="109815"/>
          <a:ext cx="4161865" cy="37278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ts val="900"/>
            </a:lnSpc>
          </a:pPr>
          <a:r>
            <a:rPr lang="pt-BR" sz="1000" b="1"/>
            <a:t>Ministério da Integração e do Desenvolvimento Regional – MIDR</a:t>
          </a:r>
        </a:p>
        <a:p>
          <a:pPr algn="l">
            <a:lnSpc>
              <a:spcPts val="900"/>
            </a:lnSpc>
          </a:pPr>
          <a:r>
            <a:rPr lang="pt-BR" sz="1000" b="1"/>
            <a:t>Companhia de Desenvolvimento dos Vales do São Francisco e do Parnaíba</a:t>
          </a:r>
        </a:p>
        <a:p>
          <a:pPr algn="l">
            <a:lnSpc>
              <a:spcPts val="900"/>
            </a:lnSpc>
          </a:pPr>
          <a:r>
            <a:rPr lang="pt-BR" sz="1000" b="1"/>
            <a:t>		</a:t>
          </a:r>
        </a:p>
      </xdr:txBody>
    </xdr:sp>
    <xdr:clientData/>
  </xdr:twoCellAnchor>
  <xdr:twoCellAnchor>
    <xdr:from>
      <xdr:col>0</xdr:col>
      <xdr:colOff>76200</xdr:colOff>
      <xdr:row>0</xdr:row>
      <xdr:rowOff>38100</xdr:rowOff>
    </xdr:from>
    <xdr:to>
      <xdr:col>0</xdr:col>
      <xdr:colOff>2296449</xdr:colOff>
      <xdr:row>2</xdr:row>
      <xdr:rowOff>107763</xdr:rowOff>
    </xdr:to>
    <xdr:pic>
      <xdr:nvPicPr>
        <xdr:cNvPr id="5" name="Picture 3">
          <a:extLst>
            <a:ext uri="{FF2B5EF4-FFF2-40B4-BE49-F238E27FC236}">
              <a16:creationId xmlns="" xmlns:a16="http://schemas.microsoft.com/office/drawing/2014/main" id="{00000000-0008-0000-04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200" y="38100"/>
          <a:ext cx="2220249" cy="450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576728</xdr:colOff>
      <xdr:row>0</xdr:row>
      <xdr:rowOff>98051</xdr:rowOff>
    </xdr:from>
    <xdr:to>
      <xdr:col>6</xdr:col>
      <xdr:colOff>21799</xdr:colOff>
      <xdr:row>2</xdr:row>
      <xdr:rowOff>217114</xdr:rowOff>
    </xdr:to>
    <xdr:sp macro="" textlink="">
      <xdr:nvSpPr>
        <xdr:cNvPr id="4" name="CaixaDeTexto 3">
          <a:extLst>
            <a:ext uri="{FF2B5EF4-FFF2-40B4-BE49-F238E27FC236}">
              <a16:creationId xmlns="" xmlns:a16="http://schemas.microsoft.com/office/drawing/2014/main" id="{00000000-0008-0000-0500-000002000000}"/>
            </a:ext>
          </a:extLst>
        </xdr:cNvPr>
        <xdr:cNvSpPr txBox="1"/>
      </xdr:nvSpPr>
      <xdr:spPr>
        <a:xfrm>
          <a:off x="576728" y="98051"/>
          <a:ext cx="8455721" cy="44291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900" b="1"/>
            <a:t>		</a:t>
          </a:r>
          <a:r>
            <a:rPr lang="pt-BR" sz="900" b="1" baseline="0"/>
            <a:t>           </a:t>
          </a:r>
          <a:r>
            <a:rPr lang="pt-BR" sz="900" b="1"/>
            <a:t>Ministério da Integração e do Desenvolvimento Regional – MIDR</a:t>
          </a:r>
        </a:p>
        <a:p>
          <a:r>
            <a:rPr lang="pt-BR" sz="900" b="1"/>
            <a:t>    		           Companhia de Desenvolvimento dos Vales do São Francisco e do Parnaíba</a:t>
          </a:r>
        </a:p>
        <a:p>
          <a:r>
            <a:rPr lang="pt-BR" sz="900" b="1"/>
            <a:t>		           </a:t>
          </a:r>
        </a:p>
      </xdr:txBody>
    </xdr:sp>
    <xdr:clientData/>
  </xdr:twoCellAnchor>
  <xdr:twoCellAnchor>
    <xdr:from>
      <xdr:col>0</xdr:col>
      <xdr:colOff>116262</xdr:colOff>
      <xdr:row>0</xdr:row>
      <xdr:rowOff>69474</xdr:rowOff>
    </xdr:from>
    <xdr:to>
      <xdr:col>2</xdr:col>
      <xdr:colOff>385758</xdr:colOff>
      <xdr:row>2</xdr:row>
      <xdr:rowOff>235322</xdr:rowOff>
    </xdr:to>
    <xdr:pic>
      <xdr:nvPicPr>
        <xdr:cNvPr id="5" name="Picture 3">
          <a:extLst>
            <a:ext uri="{FF2B5EF4-FFF2-40B4-BE49-F238E27FC236}">
              <a16:creationId xmlns=""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6262" y="69474"/>
          <a:ext cx="2364996" cy="4896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10</xdr:col>
      <xdr:colOff>0</xdr:colOff>
      <xdr:row>218</xdr:row>
      <xdr:rowOff>0</xdr:rowOff>
    </xdr:from>
    <xdr:to>
      <xdr:col>22</xdr:col>
      <xdr:colOff>37659</xdr:colOff>
      <xdr:row>237</xdr:row>
      <xdr:rowOff>57663</xdr:rowOff>
    </xdr:to>
    <xdr:pic>
      <xdr:nvPicPr>
        <xdr:cNvPr id="7" name="Imagem 6">
          <a:extLst>
            <a:ext uri="{FF2B5EF4-FFF2-40B4-BE49-F238E27FC236}">
              <a16:creationId xmlns=""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10420350" y="49444275"/>
          <a:ext cx="7352859" cy="3677163"/>
        </a:xfrm>
        <a:prstGeom prst="rect">
          <a:avLst/>
        </a:prstGeom>
      </xdr:spPr>
    </xdr:pic>
    <xdr:clientData/>
  </xdr:twoCellAnchor>
  <xdr:twoCellAnchor editAs="oneCell">
    <xdr:from>
      <xdr:col>9</xdr:col>
      <xdr:colOff>1077058</xdr:colOff>
      <xdr:row>6</xdr:row>
      <xdr:rowOff>0</xdr:rowOff>
    </xdr:from>
    <xdr:to>
      <xdr:col>21</xdr:col>
      <xdr:colOff>553472</xdr:colOff>
      <xdr:row>25</xdr:row>
      <xdr:rowOff>152926</xdr:rowOff>
    </xdr:to>
    <xdr:pic>
      <xdr:nvPicPr>
        <xdr:cNvPr id="8" name="Imagem 7">
          <a:extLst>
            <a:ext uri="{FF2B5EF4-FFF2-40B4-BE49-F238E27FC236}">
              <a16:creationId xmlns="" xmlns:a16="http://schemas.microsoft.com/office/drawing/2014/main" id="{00000000-0008-0000-0600-000005000000}"/>
            </a:ext>
          </a:extLst>
        </xdr:cNvPr>
        <xdr:cNvPicPr>
          <a:picLocks noChangeAspect="1"/>
        </xdr:cNvPicPr>
      </xdr:nvPicPr>
      <xdr:blipFill>
        <a:blip xmlns:r="http://schemas.openxmlformats.org/officeDocument/2006/relationships" r:embed="rId2"/>
        <a:stretch>
          <a:fillRect/>
        </a:stretch>
      </xdr:blipFill>
      <xdr:spPr>
        <a:xfrm>
          <a:off x="10344883" y="1666875"/>
          <a:ext cx="7334539" cy="3772426"/>
        </a:xfrm>
        <a:prstGeom prst="rect">
          <a:avLst/>
        </a:prstGeom>
      </xdr:spPr>
    </xdr:pic>
    <xdr:clientData/>
  </xdr:twoCellAnchor>
  <xdr:twoCellAnchor editAs="oneCell">
    <xdr:from>
      <xdr:col>1</xdr:col>
      <xdr:colOff>0</xdr:colOff>
      <xdr:row>257</xdr:row>
      <xdr:rowOff>0</xdr:rowOff>
    </xdr:from>
    <xdr:to>
      <xdr:col>8</xdr:col>
      <xdr:colOff>79404</xdr:colOff>
      <xdr:row>280</xdr:row>
      <xdr:rowOff>124454</xdr:rowOff>
    </xdr:to>
    <xdr:pic>
      <xdr:nvPicPr>
        <xdr:cNvPr id="9" name="Imagem 8">
          <a:extLst>
            <a:ext uri="{FF2B5EF4-FFF2-40B4-BE49-F238E27FC236}">
              <a16:creationId xmlns="" xmlns:a16="http://schemas.microsoft.com/office/drawing/2014/main" id="{00000000-0008-0000-0600-000006000000}"/>
            </a:ext>
          </a:extLst>
        </xdr:cNvPr>
        <xdr:cNvPicPr>
          <a:picLocks noChangeAspect="1"/>
        </xdr:cNvPicPr>
      </xdr:nvPicPr>
      <xdr:blipFill>
        <a:blip xmlns:r="http://schemas.openxmlformats.org/officeDocument/2006/relationships" r:embed="rId3"/>
        <a:stretch>
          <a:fillRect/>
        </a:stretch>
      </xdr:blipFill>
      <xdr:spPr>
        <a:xfrm>
          <a:off x="609600" y="56492775"/>
          <a:ext cx="7213629" cy="4505954"/>
        </a:xfrm>
        <a:prstGeom prst="rect">
          <a:avLst/>
        </a:prstGeom>
      </xdr:spPr>
    </xdr:pic>
    <xdr:clientData/>
  </xdr:twoCellAnchor>
  <xdr:twoCellAnchor>
    <xdr:from>
      <xdr:col>1</xdr:col>
      <xdr:colOff>1352550</xdr:colOff>
      <xdr:row>0</xdr:row>
      <xdr:rowOff>54461</xdr:rowOff>
    </xdr:from>
    <xdr:to>
      <xdr:col>7</xdr:col>
      <xdr:colOff>681404</xdr:colOff>
      <xdr:row>0</xdr:row>
      <xdr:rowOff>512885</xdr:rowOff>
    </xdr:to>
    <xdr:sp macro="" textlink="">
      <xdr:nvSpPr>
        <xdr:cNvPr id="10" name="CaixaDeTexto 9">
          <a:extLst>
            <a:ext uri="{FF2B5EF4-FFF2-40B4-BE49-F238E27FC236}">
              <a16:creationId xmlns="" xmlns:a16="http://schemas.microsoft.com/office/drawing/2014/main" id="{00000000-0008-0000-0600-000007000000}"/>
            </a:ext>
          </a:extLst>
        </xdr:cNvPr>
        <xdr:cNvSpPr txBox="1"/>
      </xdr:nvSpPr>
      <xdr:spPr>
        <a:xfrm>
          <a:off x="1962150" y="54461"/>
          <a:ext cx="5815379" cy="4584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000" b="1"/>
            <a:t>Ministério da</a:t>
          </a:r>
          <a:r>
            <a:rPr lang="pt-BR" sz="1000" b="1" baseline="0"/>
            <a:t> Integração e </a:t>
          </a:r>
          <a:r>
            <a:rPr lang="pt-BR" sz="1000" b="1"/>
            <a:t>do Desenvolvimento Regional – MIDR</a:t>
          </a:r>
        </a:p>
        <a:p>
          <a:r>
            <a:rPr lang="pt-BR" sz="1000" b="1"/>
            <a:t>Companhia de Desenvolvimento dos Vales do São Francisco e do Parnaíba</a:t>
          </a:r>
          <a:r>
            <a:rPr lang="pt-BR" sz="1000" b="1" baseline="0"/>
            <a:t>         </a:t>
          </a:r>
          <a:endParaRPr lang="pt-BR" sz="1000" b="1"/>
        </a:p>
      </xdr:txBody>
    </xdr:sp>
    <xdr:clientData/>
  </xdr:twoCellAnchor>
  <xdr:twoCellAnchor>
    <xdr:from>
      <xdr:col>0</xdr:col>
      <xdr:colOff>56421</xdr:colOff>
      <xdr:row>0</xdr:row>
      <xdr:rowOff>118482</xdr:rowOff>
    </xdr:from>
    <xdr:to>
      <xdr:col>1</xdr:col>
      <xdr:colOff>1266093</xdr:colOff>
      <xdr:row>0</xdr:row>
      <xdr:rowOff>461596</xdr:rowOff>
    </xdr:to>
    <xdr:pic>
      <xdr:nvPicPr>
        <xdr:cNvPr id="11" name="Picture 3">
          <a:extLst>
            <a:ext uri="{FF2B5EF4-FFF2-40B4-BE49-F238E27FC236}">
              <a16:creationId xmlns="" xmlns:a16="http://schemas.microsoft.com/office/drawing/2014/main" id="{00000000-0008-0000-0600-00000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6421" y="118482"/>
          <a:ext cx="1819272" cy="3431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0</xdr:colOff>
      <xdr:row>218</xdr:row>
      <xdr:rowOff>0</xdr:rowOff>
    </xdr:from>
    <xdr:to>
      <xdr:col>22</xdr:col>
      <xdr:colOff>37658</xdr:colOff>
      <xdr:row>237</xdr:row>
      <xdr:rowOff>57663</xdr:rowOff>
    </xdr:to>
    <xdr:pic>
      <xdr:nvPicPr>
        <xdr:cNvPr id="12" name="Imagem 11">
          <a:extLst>
            <a:ext uri="{FF2B5EF4-FFF2-40B4-BE49-F238E27FC236}">
              <a16:creationId xmlns=""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10077450" y="47729775"/>
          <a:ext cx="7352858" cy="3677163"/>
        </a:xfrm>
        <a:prstGeom prst="rect">
          <a:avLst/>
        </a:prstGeom>
      </xdr:spPr>
    </xdr:pic>
    <xdr:clientData/>
  </xdr:twoCellAnchor>
  <xdr:twoCellAnchor editAs="oneCell">
    <xdr:from>
      <xdr:col>9</xdr:col>
      <xdr:colOff>1077058</xdr:colOff>
      <xdr:row>6</xdr:row>
      <xdr:rowOff>0</xdr:rowOff>
    </xdr:from>
    <xdr:to>
      <xdr:col>21</xdr:col>
      <xdr:colOff>553471</xdr:colOff>
      <xdr:row>25</xdr:row>
      <xdr:rowOff>152926</xdr:rowOff>
    </xdr:to>
    <xdr:pic>
      <xdr:nvPicPr>
        <xdr:cNvPr id="13" name="Imagem 12">
          <a:extLst>
            <a:ext uri="{FF2B5EF4-FFF2-40B4-BE49-F238E27FC236}">
              <a16:creationId xmlns="" xmlns:a16="http://schemas.microsoft.com/office/drawing/2014/main" id="{00000000-0008-0000-0600-000005000000}"/>
            </a:ext>
          </a:extLst>
        </xdr:cNvPr>
        <xdr:cNvPicPr>
          <a:picLocks noChangeAspect="1"/>
        </xdr:cNvPicPr>
      </xdr:nvPicPr>
      <xdr:blipFill>
        <a:blip xmlns:r="http://schemas.openxmlformats.org/officeDocument/2006/relationships" r:embed="rId2"/>
        <a:stretch>
          <a:fillRect/>
        </a:stretch>
      </xdr:blipFill>
      <xdr:spPr>
        <a:xfrm>
          <a:off x="10001983" y="1666875"/>
          <a:ext cx="7334538" cy="3772426"/>
        </a:xfrm>
        <a:prstGeom prst="rect">
          <a:avLst/>
        </a:prstGeom>
      </xdr:spPr>
    </xdr:pic>
    <xdr:clientData/>
  </xdr:twoCellAnchor>
  <xdr:twoCellAnchor>
    <xdr:from>
      <xdr:col>1</xdr:col>
      <xdr:colOff>1352550</xdr:colOff>
      <xdr:row>0</xdr:row>
      <xdr:rowOff>54461</xdr:rowOff>
    </xdr:from>
    <xdr:to>
      <xdr:col>7</xdr:col>
      <xdr:colOff>681404</xdr:colOff>
      <xdr:row>0</xdr:row>
      <xdr:rowOff>512885</xdr:rowOff>
    </xdr:to>
    <xdr:sp macro="" textlink="">
      <xdr:nvSpPr>
        <xdr:cNvPr id="15" name="CaixaDeTexto 14">
          <a:extLst>
            <a:ext uri="{FF2B5EF4-FFF2-40B4-BE49-F238E27FC236}">
              <a16:creationId xmlns:a16="http://schemas.microsoft.com/office/drawing/2014/main" xmlns="" id="{00000000-0008-0000-0600-000007000000}"/>
            </a:ext>
          </a:extLst>
        </xdr:cNvPr>
        <xdr:cNvSpPr txBox="1"/>
      </xdr:nvSpPr>
      <xdr:spPr>
        <a:xfrm>
          <a:off x="1962150" y="54461"/>
          <a:ext cx="5472479" cy="4584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000" b="1"/>
            <a:t>Ministério da</a:t>
          </a:r>
          <a:r>
            <a:rPr lang="pt-BR" sz="1000" b="1" baseline="0"/>
            <a:t> Integração e </a:t>
          </a:r>
          <a:r>
            <a:rPr lang="pt-BR" sz="1000" b="1"/>
            <a:t>do Desenvolvimento Regional – MIDR</a:t>
          </a:r>
        </a:p>
        <a:p>
          <a:r>
            <a:rPr lang="pt-BR" sz="1000" b="1"/>
            <a:t>Companhia de Desenvolvimento dos Vales do São Francisco e do Parnaíba</a:t>
          </a:r>
          <a:r>
            <a:rPr lang="pt-BR" sz="1000" b="1" baseline="0"/>
            <a:t>         </a:t>
          </a:r>
          <a:endParaRPr lang="pt-BR" sz="1000" b="1"/>
        </a:p>
      </xdr:txBody>
    </xdr:sp>
    <xdr:clientData/>
  </xdr:twoCellAnchor>
  <xdr:twoCellAnchor>
    <xdr:from>
      <xdr:col>0</xdr:col>
      <xdr:colOff>56421</xdr:colOff>
      <xdr:row>0</xdr:row>
      <xdr:rowOff>118482</xdr:rowOff>
    </xdr:from>
    <xdr:to>
      <xdr:col>1</xdr:col>
      <xdr:colOff>1266093</xdr:colOff>
      <xdr:row>0</xdr:row>
      <xdr:rowOff>461596</xdr:rowOff>
    </xdr:to>
    <xdr:pic>
      <xdr:nvPicPr>
        <xdr:cNvPr id="16" name="Picture 3">
          <a:extLst>
            <a:ext uri="{FF2B5EF4-FFF2-40B4-BE49-F238E27FC236}">
              <a16:creationId xmlns:a16="http://schemas.microsoft.com/office/drawing/2014/main" xmlns="" id="{00000000-0008-0000-0600-00000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6421" y="118482"/>
          <a:ext cx="1819272" cy="3431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1352550</xdr:colOff>
      <xdr:row>0</xdr:row>
      <xdr:rowOff>54460</xdr:rowOff>
    </xdr:from>
    <xdr:to>
      <xdr:col>3</xdr:col>
      <xdr:colOff>1571626</xdr:colOff>
      <xdr:row>0</xdr:row>
      <xdr:rowOff>495301</xdr:rowOff>
    </xdr:to>
    <xdr:sp macro="" textlink="">
      <xdr:nvSpPr>
        <xdr:cNvPr id="2" name="CaixaDeTexto 1">
          <a:extLst>
            <a:ext uri="{FF2B5EF4-FFF2-40B4-BE49-F238E27FC236}">
              <a16:creationId xmlns="" xmlns:a16="http://schemas.microsoft.com/office/drawing/2014/main" id="{00000000-0008-0000-0700-000002000000}"/>
            </a:ext>
          </a:extLst>
        </xdr:cNvPr>
        <xdr:cNvSpPr txBox="1"/>
      </xdr:nvSpPr>
      <xdr:spPr>
        <a:xfrm>
          <a:off x="1962150" y="54460"/>
          <a:ext cx="4953001" cy="44084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000" b="1"/>
            <a:t>Ministério da</a:t>
          </a:r>
          <a:r>
            <a:rPr lang="pt-BR" sz="1000" b="1" baseline="0"/>
            <a:t> Integração e </a:t>
          </a:r>
          <a:r>
            <a:rPr lang="pt-BR" sz="1000" b="1"/>
            <a:t>do Desenvolvimento Regional – MIDR</a:t>
          </a:r>
        </a:p>
        <a:p>
          <a:r>
            <a:rPr lang="pt-BR" sz="1000" b="1"/>
            <a:t>Companhia de Desenvolvimento dos Vales do São Francisco e do Parnaíba</a:t>
          </a:r>
          <a:r>
            <a:rPr lang="pt-BR" sz="1000" b="1" baseline="0"/>
            <a:t>         </a:t>
          </a:r>
          <a:endParaRPr lang="pt-BR" sz="1000" b="1"/>
        </a:p>
      </xdr:txBody>
    </xdr:sp>
    <xdr:clientData/>
  </xdr:twoCellAnchor>
  <xdr:twoCellAnchor>
    <xdr:from>
      <xdr:col>0</xdr:col>
      <xdr:colOff>85728</xdr:colOff>
      <xdr:row>0</xdr:row>
      <xdr:rowOff>74520</xdr:rowOff>
    </xdr:from>
    <xdr:to>
      <xdr:col>1</xdr:col>
      <xdr:colOff>1295400</xdr:colOff>
      <xdr:row>0</xdr:row>
      <xdr:rowOff>495300</xdr:rowOff>
    </xdr:to>
    <xdr:pic>
      <xdr:nvPicPr>
        <xdr:cNvPr id="3" name="Picture 3">
          <a:extLst>
            <a:ext uri="{FF2B5EF4-FFF2-40B4-BE49-F238E27FC236}">
              <a16:creationId xmlns="" xmlns:a16="http://schemas.microsoft.com/office/drawing/2014/main" id="{00000000-0008-0000-07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8" y="74520"/>
          <a:ext cx="1819272" cy="420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2352675</xdr:colOff>
      <xdr:row>0</xdr:row>
      <xdr:rowOff>130659</xdr:rowOff>
    </xdr:from>
    <xdr:to>
      <xdr:col>3</xdr:col>
      <xdr:colOff>219076</xdr:colOff>
      <xdr:row>0</xdr:row>
      <xdr:rowOff>723900</xdr:rowOff>
    </xdr:to>
    <xdr:sp macro="" textlink="">
      <xdr:nvSpPr>
        <xdr:cNvPr id="2" name="CaixaDeTexto 1">
          <a:extLst>
            <a:ext uri="{FF2B5EF4-FFF2-40B4-BE49-F238E27FC236}">
              <a16:creationId xmlns="" xmlns:a16="http://schemas.microsoft.com/office/drawing/2014/main" id="{00000000-0008-0000-0800-000002000000}"/>
            </a:ext>
          </a:extLst>
        </xdr:cNvPr>
        <xdr:cNvSpPr txBox="1"/>
      </xdr:nvSpPr>
      <xdr:spPr>
        <a:xfrm>
          <a:off x="2352675" y="130659"/>
          <a:ext cx="4238626" cy="59324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000" b="1"/>
            <a:t>Ministério da</a:t>
          </a:r>
          <a:r>
            <a:rPr lang="pt-BR" sz="1000" b="1" baseline="0"/>
            <a:t> Integração e </a:t>
          </a:r>
          <a:r>
            <a:rPr lang="pt-BR" sz="1000" b="1"/>
            <a:t>do Desenvolvimento Regional – MIDR</a:t>
          </a:r>
        </a:p>
        <a:p>
          <a:r>
            <a:rPr lang="pt-BR" sz="1000" b="1"/>
            <a:t>Companhia de Desenvolvimento dos Vales do São Francisco e do Parnaíba</a:t>
          </a:r>
        </a:p>
        <a:p>
          <a:r>
            <a:rPr lang="pt-BR" sz="1000" b="1"/>
            <a:t>		</a:t>
          </a:r>
          <a:r>
            <a:rPr lang="pt-BR" sz="1000" b="1" baseline="0"/>
            <a:t>          </a:t>
          </a:r>
          <a:endParaRPr lang="pt-BR" sz="1000" b="1"/>
        </a:p>
      </xdr:txBody>
    </xdr:sp>
    <xdr:clientData/>
  </xdr:twoCellAnchor>
  <xdr:twoCellAnchor>
    <xdr:from>
      <xdr:col>0</xdr:col>
      <xdr:colOff>95253</xdr:colOff>
      <xdr:row>0</xdr:row>
      <xdr:rowOff>122145</xdr:rowOff>
    </xdr:from>
    <xdr:to>
      <xdr:col>0</xdr:col>
      <xdr:colOff>2305051</xdr:colOff>
      <xdr:row>0</xdr:row>
      <xdr:rowOff>542925</xdr:rowOff>
    </xdr:to>
    <xdr:pic>
      <xdr:nvPicPr>
        <xdr:cNvPr id="3" name="Picture 3">
          <a:extLst>
            <a:ext uri="{FF2B5EF4-FFF2-40B4-BE49-F238E27FC236}">
              <a16:creationId xmlns=""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3" y="122145"/>
          <a:ext cx="2209798" cy="420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470641</xdr:colOff>
      <xdr:row>20</xdr:row>
      <xdr:rowOff>73289</xdr:rowOff>
    </xdr:from>
    <xdr:to>
      <xdr:col>2</xdr:col>
      <xdr:colOff>203887</xdr:colOff>
      <xdr:row>29</xdr:row>
      <xdr:rowOff>58532</xdr:rowOff>
    </xdr:to>
    <xdr:pic>
      <xdr:nvPicPr>
        <xdr:cNvPr id="4" name="Imagem 3">
          <a:extLst>
            <a:ext uri="{FF2B5EF4-FFF2-40B4-BE49-F238E27FC236}">
              <a16:creationId xmlns="" xmlns:a16="http://schemas.microsoft.com/office/drawing/2014/main" id="{00000000-0008-0000-08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0641" y="5188214"/>
          <a:ext cx="4886271" cy="14425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30</xdr:row>
      <xdr:rowOff>10582</xdr:rowOff>
    </xdr:from>
    <xdr:to>
      <xdr:col>2</xdr:col>
      <xdr:colOff>1162050</xdr:colOff>
      <xdr:row>53</xdr:row>
      <xdr:rowOff>91663</xdr:rowOff>
    </xdr:to>
    <xdr:pic>
      <xdr:nvPicPr>
        <xdr:cNvPr id="5" name="Imagem 4">
          <a:extLst>
            <a:ext uri="{FF2B5EF4-FFF2-40B4-BE49-F238E27FC236}">
              <a16:creationId xmlns="" xmlns:a16="http://schemas.microsoft.com/office/drawing/2014/main" id="{00000000-0008-0000-0800-00000A000000}"/>
            </a:ext>
          </a:extLst>
        </xdr:cNvPr>
        <xdr:cNvPicPr>
          <a:picLocks noChangeAspect="1"/>
        </xdr:cNvPicPr>
      </xdr:nvPicPr>
      <xdr:blipFill>
        <a:blip xmlns:r="http://schemas.openxmlformats.org/officeDocument/2006/relationships" r:embed="rId3"/>
        <a:stretch>
          <a:fillRect/>
        </a:stretch>
      </xdr:blipFill>
      <xdr:spPr>
        <a:xfrm>
          <a:off x="0" y="6744757"/>
          <a:ext cx="6372225" cy="3805356"/>
        </a:xfrm>
        <a:prstGeom prst="rect">
          <a:avLst/>
        </a:prstGeom>
      </xdr:spPr>
    </xdr:pic>
    <xdr:clientData/>
  </xdr:twoCellAnchor>
  <xdr:twoCellAnchor>
    <xdr:from>
      <xdr:col>2</xdr:col>
      <xdr:colOff>188120</xdr:colOff>
      <xdr:row>33</xdr:row>
      <xdr:rowOff>126734</xdr:rowOff>
    </xdr:from>
    <xdr:to>
      <xdr:col>2</xdr:col>
      <xdr:colOff>1354932</xdr:colOff>
      <xdr:row>53</xdr:row>
      <xdr:rowOff>17725</xdr:rowOff>
    </xdr:to>
    <xdr:sp macro="" textlink="">
      <xdr:nvSpPr>
        <xdr:cNvPr id="6" name="Retângulo 5">
          <a:extLst>
            <a:ext uri="{FF2B5EF4-FFF2-40B4-BE49-F238E27FC236}">
              <a16:creationId xmlns="" xmlns:a16="http://schemas.microsoft.com/office/drawing/2014/main" id="{00000000-0008-0000-0800-00000B000000}"/>
            </a:ext>
          </a:extLst>
        </xdr:cNvPr>
        <xdr:cNvSpPr/>
      </xdr:nvSpPr>
      <xdr:spPr>
        <a:xfrm>
          <a:off x="5112545" y="7346684"/>
          <a:ext cx="1166812" cy="3129491"/>
        </a:xfrm>
        <a:prstGeom prst="rect">
          <a:avLst/>
        </a:prstGeom>
        <a:noFill/>
        <a:ln w="3810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lang="pt-BR" sz="1100">
            <a:ln w="38100">
              <a:solidFill>
                <a:schemeClr val="tx1"/>
              </a:solidFill>
            </a:ln>
          </a:endParaRPr>
        </a:p>
      </xdr:txBody>
    </xdr:sp>
    <xdr:clientData/>
  </xdr:twoCellAnchor>
  <xdr:twoCellAnchor>
    <xdr:from>
      <xdr:col>1</xdr:col>
      <xdr:colOff>504825</xdr:colOff>
      <xdr:row>0</xdr:row>
      <xdr:rowOff>130659</xdr:rowOff>
    </xdr:from>
    <xdr:to>
      <xdr:col>3</xdr:col>
      <xdr:colOff>914401</xdr:colOff>
      <xdr:row>0</xdr:row>
      <xdr:rowOff>723900</xdr:rowOff>
    </xdr:to>
    <xdr:sp macro="" textlink="">
      <xdr:nvSpPr>
        <xdr:cNvPr id="7" name="CaixaDeTexto 6">
          <a:extLst>
            <a:ext uri="{FF2B5EF4-FFF2-40B4-BE49-F238E27FC236}">
              <a16:creationId xmlns="" xmlns:a16="http://schemas.microsoft.com/office/drawing/2014/main" id="{00000000-0008-0000-0800-000002000000}"/>
            </a:ext>
          </a:extLst>
        </xdr:cNvPr>
        <xdr:cNvSpPr txBox="1"/>
      </xdr:nvSpPr>
      <xdr:spPr>
        <a:xfrm>
          <a:off x="3048000" y="130659"/>
          <a:ext cx="4238626" cy="59324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000" b="1"/>
            <a:t>Ministério da</a:t>
          </a:r>
          <a:r>
            <a:rPr lang="pt-BR" sz="1000" b="1" baseline="0"/>
            <a:t> Integração e </a:t>
          </a:r>
          <a:r>
            <a:rPr lang="pt-BR" sz="1000" b="1"/>
            <a:t>do Desenvolvimento Regional – MIDR</a:t>
          </a:r>
        </a:p>
        <a:p>
          <a:r>
            <a:rPr lang="pt-BR" sz="1000" b="1"/>
            <a:t>Companhia de Desenvolvimento dos Vales do São Francisco e do Parnaíba</a:t>
          </a:r>
        </a:p>
        <a:p>
          <a:r>
            <a:rPr lang="pt-BR" sz="1000" b="1"/>
            <a:t>		</a:t>
          </a:r>
          <a:r>
            <a:rPr lang="pt-BR" sz="1000" b="1" baseline="0"/>
            <a:t>          </a:t>
          </a:r>
          <a:endParaRPr lang="pt-BR" sz="1000" b="1"/>
        </a:p>
      </xdr:txBody>
    </xdr:sp>
    <xdr:clientData/>
  </xdr:twoCellAnchor>
  <xdr:twoCellAnchor>
    <xdr:from>
      <xdr:col>0</xdr:col>
      <xdr:colOff>95252</xdr:colOff>
      <xdr:row>0</xdr:row>
      <xdr:rowOff>122145</xdr:rowOff>
    </xdr:from>
    <xdr:to>
      <xdr:col>1</xdr:col>
      <xdr:colOff>342901</xdr:colOff>
      <xdr:row>0</xdr:row>
      <xdr:rowOff>495300</xdr:rowOff>
    </xdr:to>
    <xdr:pic>
      <xdr:nvPicPr>
        <xdr:cNvPr id="8" name="Picture 3">
          <a:extLst>
            <a:ext uri="{FF2B5EF4-FFF2-40B4-BE49-F238E27FC236}">
              <a16:creationId xmlns=""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2" y="122145"/>
          <a:ext cx="2790824" cy="3731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470641</xdr:colOff>
      <xdr:row>20</xdr:row>
      <xdr:rowOff>73289</xdr:rowOff>
    </xdr:from>
    <xdr:to>
      <xdr:col>2</xdr:col>
      <xdr:colOff>432487</xdr:colOff>
      <xdr:row>29</xdr:row>
      <xdr:rowOff>58532</xdr:rowOff>
    </xdr:to>
    <xdr:pic>
      <xdr:nvPicPr>
        <xdr:cNvPr id="9" name="Imagem 8">
          <a:extLst>
            <a:ext uri="{FF2B5EF4-FFF2-40B4-BE49-F238E27FC236}">
              <a16:creationId xmlns="" xmlns:a16="http://schemas.microsoft.com/office/drawing/2014/main" id="{00000000-0008-0000-08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0641" y="5188214"/>
          <a:ext cx="4886271" cy="14425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30</xdr:row>
      <xdr:rowOff>10582</xdr:rowOff>
    </xdr:from>
    <xdr:to>
      <xdr:col>3</xdr:col>
      <xdr:colOff>0</xdr:colOff>
      <xdr:row>53</xdr:row>
      <xdr:rowOff>91663</xdr:rowOff>
    </xdr:to>
    <xdr:pic>
      <xdr:nvPicPr>
        <xdr:cNvPr id="10" name="Imagem 9">
          <a:extLst>
            <a:ext uri="{FF2B5EF4-FFF2-40B4-BE49-F238E27FC236}">
              <a16:creationId xmlns="" xmlns:a16="http://schemas.microsoft.com/office/drawing/2014/main" id="{00000000-0008-0000-0800-00000A000000}"/>
            </a:ext>
          </a:extLst>
        </xdr:cNvPr>
        <xdr:cNvPicPr>
          <a:picLocks noChangeAspect="1"/>
        </xdr:cNvPicPr>
      </xdr:nvPicPr>
      <xdr:blipFill>
        <a:blip xmlns:r="http://schemas.openxmlformats.org/officeDocument/2006/relationships" r:embed="rId3"/>
        <a:stretch>
          <a:fillRect/>
        </a:stretch>
      </xdr:blipFill>
      <xdr:spPr>
        <a:xfrm>
          <a:off x="0" y="6744757"/>
          <a:ext cx="6372225" cy="3805356"/>
        </a:xfrm>
        <a:prstGeom prst="rect">
          <a:avLst/>
        </a:prstGeom>
      </xdr:spPr>
    </xdr:pic>
    <xdr:clientData/>
  </xdr:twoCellAnchor>
  <xdr:twoCellAnchor>
    <xdr:from>
      <xdr:col>2</xdr:col>
      <xdr:colOff>188120</xdr:colOff>
      <xdr:row>33</xdr:row>
      <xdr:rowOff>126734</xdr:rowOff>
    </xdr:from>
    <xdr:to>
      <xdr:col>2</xdr:col>
      <xdr:colOff>1354932</xdr:colOff>
      <xdr:row>53</xdr:row>
      <xdr:rowOff>17725</xdr:rowOff>
    </xdr:to>
    <xdr:sp macro="" textlink="">
      <xdr:nvSpPr>
        <xdr:cNvPr id="11" name="Retângulo 10">
          <a:extLst>
            <a:ext uri="{FF2B5EF4-FFF2-40B4-BE49-F238E27FC236}">
              <a16:creationId xmlns="" xmlns:a16="http://schemas.microsoft.com/office/drawing/2014/main" id="{00000000-0008-0000-0800-00000B000000}"/>
            </a:ext>
          </a:extLst>
        </xdr:cNvPr>
        <xdr:cNvSpPr/>
      </xdr:nvSpPr>
      <xdr:spPr>
        <a:xfrm>
          <a:off x="5112545" y="7346684"/>
          <a:ext cx="1166812" cy="3129491"/>
        </a:xfrm>
        <a:prstGeom prst="rect">
          <a:avLst/>
        </a:prstGeom>
        <a:noFill/>
        <a:ln w="3810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lang="pt-BR" sz="1100">
            <a:ln w="38100">
              <a:solidFill>
                <a:schemeClr val="tx1"/>
              </a:solidFill>
            </a:ln>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517526</xdr:colOff>
      <xdr:row>0</xdr:row>
      <xdr:rowOff>127001</xdr:rowOff>
    </xdr:from>
    <xdr:to>
      <xdr:col>5</xdr:col>
      <xdr:colOff>638175</xdr:colOff>
      <xdr:row>3</xdr:row>
      <xdr:rowOff>142876</xdr:rowOff>
    </xdr:to>
    <xdr:sp macro="" textlink="">
      <xdr:nvSpPr>
        <xdr:cNvPr id="2" name="CaixaDeTexto 1">
          <a:extLst>
            <a:ext uri="{FF2B5EF4-FFF2-40B4-BE49-F238E27FC236}">
              <a16:creationId xmlns="" xmlns:a16="http://schemas.microsoft.com/office/drawing/2014/main" id="{00000000-0008-0000-0900-000002000000}"/>
            </a:ext>
          </a:extLst>
        </xdr:cNvPr>
        <xdr:cNvSpPr txBox="1"/>
      </xdr:nvSpPr>
      <xdr:spPr>
        <a:xfrm>
          <a:off x="517526" y="127001"/>
          <a:ext cx="8674099" cy="501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900" b="1"/>
            <a:t>		</a:t>
          </a:r>
          <a:r>
            <a:rPr lang="pt-BR" sz="900" b="1" baseline="0"/>
            <a:t>           </a:t>
          </a:r>
          <a:r>
            <a:rPr lang="pt-BR" sz="1000" b="1"/>
            <a:t>Ministério da Integração e do Desenvolvimento Regional – MIDR</a:t>
          </a:r>
        </a:p>
        <a:p>
          <a:r>
            <a:rPr lang="pt-BR" sz="1000" b="1"/>
            <a:t>		</a:t>
          </a:r>
          <a:r>
            <a:rPr lang="pt-BR" sz="1000" b="1" baseline="0"/>
            <a:t>          </a:t>
          </a:r>
          <a:r>
            <a:rPr lang="pt-BR" sz="1000" b="1"/>
            <a:t>Companhia de Desenvolvimento dos Vales do São Francisco e do Parnaíba</a:t>
          </a:r>
        </a:p>
        <a:p>
          <a:r>
            <a:rPr lang="pt-BR" sz="1000" b="1"/>
            <a:t>		</a:t>
          </a:r>
          <a:r>
            <a:rPr lang="pt-BR" sz="1000" b="1" baseline="0"/>
            <a:t>         </a:t>
          </a:r>
          <a:endParaRPr lang="pt-BR" sz="1000" b="1"/>
        </a:p>
      </xdr:txBody>
    </xdr:sp>
    <xdr:clientData/>
  </xdr:twoCellAnchor>
  <xdr:twoCellAnchor>
    <xdr:from>
      <xdr:col>0</xdr:col>
      <xdr:colOff>200026</xdr:colOff>
      <xdr:row>0</xdr:row>
      <xdr:rowOff>142875</xdr:rowOff>
    </xdr:from>
    <xdr:to>
      <xdr:col>1</xdr:col>
      <xdr:colOff>571501</xdr:colOff>
      <xdr:row>3</xdr:row>
      <xdr:rowOff>75429</xdr:rowOff>
    </xdr:to>
    <xdr:pic>
      <xdr:nvPicPr>
        <xdr:cNvPr id="3" name="Picture 3">
          <a:extLst>
            <a:ext uri="{FF2B5EF4-FFF2-40B4-BE49-F238E27FC236}">
              <a16:creationId xmlns="" xmlns:a16="http://schemas.microsoft.com/office/drawing/2014/main" id="{00000000-0008-0000-09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026" y="142875"/>
          <a:ext cx="2152650" cy="4183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209550</xdr:colOff>
      <xdr:row>8</xdr:row>
      <xdr:rowOff>228599</xdr:rowOff>
    </xdr:from>
    <xdr:to>
      <xdr:col>17</xdr:col>
      <xdr:colOff>18237</xdr:colOff>
      <xdr:row>54</xdr:row>
      <xdr:rowOff>28574</xdr:rowOff>
    </xdr:to>
    <xdr:pic>
      <xdr:nvPicPr>
        <xdr:cNvPr id="4" name="Imagem 3"/>
        <xdr:cNvPicPr>
          <a:picLocks noChangeAspect="1"/>
        </xdr:cNvPicPr>
      </xdr:nvPicPr>
      <xdr:blipFill>
        <a:blip xmlns:r="http://schemas.openxmlformats.org/officeDocument/2006/relationships" r:embed="rId2"/>
        <a:stretch>
          <a:fillRect/>
        </a:stretch>
      </xdr:blipFill>
      <xdr:spPr>
        <a:xfrm>
          <a:off x="10544175" y="1523999"/>
          <a:ext cx="6514287" cy="854392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2</xdr:col>
      <xdr:colOff>402525</xdr:colOff>
      <xdr:row>3</xdr:row>
      <xdr:rowOff>6067</xdr:rowOff>
    </xdr:from>
    <xdr:to>
      <xdr:col>14</xdr:col>
      <xdr:colOff>100693</xdr:colOff>
      <xdr:row>7</xdr:row>
      <xdr:rowOff>136072</xdr:rowOff>
    </xdr:to>
    <xdr:sp macro="" textlink="">
      <xdr:nvSpPr>
        <xdr:cNvPr id="2" name="CaixaDeTexto 1">
          <a:extLst>
            <a:ext uri="{FF2B5EF4-FFF2-40B4-BE49-F238E27FC236}">
              <a16:creationId xmlns="" xmlns:a16="http://schemas.microsoft.com/office/drawing/2014/main" id="{00000000-0008-0000-0D00-000002000000}"/>
            </a:ext>
          </a:extLst>
        </xdr:cNvPr>
        <xdr:cNvSpPr txBox="1"/>
      </xdr:nvSpPr>
      <xdr:spPr>
        <a:xfrm>
          <a:off x="1507425" y="472792"/>
          <a:ext cx="9556543" cy="73960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pt-BR" sz="900" b="1"/>
            <a:t>	</a:t>
          </a:r>
          <a:r>
            <a:rPr lang="pt-BR" sz="900" b="1" baseline="0"/>
            <a:t>                   </a:t>
          </a:r>
          <a:r>
            <a:rPr lang="pt-BR" sz="1800" b="1"/>
            <a:t>Ministério da Integração e do Desenvolvimento Regional – MIDR</a:t>
          </a:r>
        </a:p>
        <a:p>
          <a:pPr algn="l"/>
          <a:r>
            <a:rPr lang="pt-BR" sz="1800" b="1" baseline="0"/>
            <a:t>                           </a:t>
          </a:r>
          <a:r>
            <a:rPr lang="pt-BR" sz="1800" b="1"/>
            <a:t>Companhia de Desenvolvimento dos Vales do São Francisco e do Parnaíba</a:t>
          </a:r>
        </a:p>
        <a:p>
          <a:pPr algn="l"/>
          <a:r>
            <a:rPr lang="pt-BR" sz="1800" b="1"/>
            <a:t>		</a:t>
          </a:r>
          <a:r>
            <a:rPr lang="pt-BR" sz="1800" b="1" baseline="0"/>
            <a:t>          </a:t>
          </a:r>
          <a:endParaRPr lang="pt-BR" sz="1800" b="1"/>
        </a:p>
      </xdr:txBody>
    </xdr:sp>
    <xdr:clientData/>
  </xdr:twoCellAnchor>
  <xdr:twoCellAnchor>
    <xdr:from>
      <xdr:col>1</xdr:col>
      <xdr:colOff>378525</xdr:colOff>
      <xdr:row>2</xdr:row>
      <xdr:rowOff>85354</xdr:rowOff>
    </xdr:from>
    <xdr:to>
      <xdr:col>5</xdr:col>
      <xdr:colOff>907870</xdr:colOff>
      <xdr:row>6</xdr:row>
      <xdr:rowOff>190695</xdr:rowOff>
    </xdr:to>
    <xdr:pic>
      <xdr:nvPicPr>
        <xdr:cNvPr id="3" name="Picture 3">
          <a:extLst>
            <a:ext uri="{FF2B5EF4-FFF2-40B4-BE49-F238E27FC236}">
              <a16:creationId xmlns=""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800" y="399679"/>
          <a:ext cx="2291470" cy="6768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2</xdr:col>
      <xdr:colOff>830808</xdr:colOff>
      <xdr:row>0</xdr:row>
      <xdr:rowOff>98928</xdr:rowOff>
    </xdr:from>
    <xdr:to>
      <xdr:col>3</xdr:col>
      <xdr:colOff>4327072</xdr:colOff>
      <xdr:row>3</xdr:row>
      <xdr:rowOff>54428</xdr:rowOff>
    </xdr:to>
    <xdr:sp macro="" textlink="">
      <xdr:nvSpPr>
        <xdr:cNvPr id="2" name="CaixaDeTexto 1">
          <a:extLst>
            <a:ext uri="{FF2B5EF4-FFF2-40B4-BE49-F238E27FC236}">
              <a16:creationId xmlns:a16="http://schemas.microsoft.com/office/drawing/2014/main" xmlns="" id="{00000000-0008-0000-0E00-000002000000}"/>
            </a:ext>
          </a:extLst>
        </xdr:cNvPr>
        <xdr:cNvSpPr txBox="1"/>
      </xdr:nvSpPr>
      <xdr:spPr>
        <a:xfrm>
          <a:off x="2631033" y="98928"/>
          <a:ext cx="6477589" cy="4412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ts val="900"/>
            </a:lnSpc>
          </a:pPr>
          <a:r>
            <a:rPr lang="pt-BR" sz="1000" b="1"/>
            <a:t>Ministério da Integração e do Desenvolvimento Regional – MIDR</a:t>
          </a:r>
        </a:p>
        <a:p>
          <a:pPr algn="l">
            <a:lnSpc>
              <a:spcPts val="900"/>
            </a:lnSpc>
          </a:pPr>
          <a:r>
            <a:rPr lang="pt-BR" sz="1000" b="1"/>
            <a:t>Companhia de Desenvolvimento dos Vales do São Francisco e do Parnaíba</a:t>
          </a:r>
        </a:p>
        <a:p>
          <a:pPr algn="l">
            <a:lnSpc>
              <a:spcPts val="900"/>
            </a:lnSpc>
          </a:pPr>
          <a:r>
            <a:rPr lang="pt-BR" sz="1000" b="1"/>
            <a:t>		</a:t>
          </a:r>
        </a:p>
      </xdr:txBody>
    </xdr:sp>
    <xdr:clientData/>
  </xdr:twoCellAnchor>
  <xdr:twoCellAnchor>
    <xdr:from>
      <xdr:col>1</xdr:col>
      <xdr:colOff>81643</xdr:colOff>
      <xdr:row>0</xdr:row>
      <xdr:rowOff>40822</xdr:rowOff>
    </xdr:from>
    <xdr:to>
      <xdr:col>2</xdr:col>
      <xdr:colOff>680357</xdr:colOff>
      <xdr:row>3</xdr:row>
      <xdr:rowOff>59215</xdr:rowOff>
    </xdr:to>
    <xdr:pic>
      <xdr:nvPicPr>
        <xdr:cNvPr id="3" name="Picture 3">
          <a:extLst>
            <a:ext uri="{FF2B5EF4-FFF2-40B4-BE49-F238E27FC236}">
              <a16:creationId xmlns:a16="http://schemas.microsoft.com/office/drawing/2014/main" xmlns="" id="{00000000-0008-0000-0E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543" y="40822"/>
          <a:ext cx="1675039" cy="504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830808</xdr:colOff>
      <xdr:row>0</xdr:row>
      <xdr:rowOff>98928</xdr:rowOff>
    </xdr:from>
    <xdr:to>
      <xdr:col>3</xdr:col>
      <xdr:colOff>4327072</xdr:colOff>
      <xdr:row>3</xdr:row>
      <xdr:rowOff>54428</xdr:rowOff>
    </xdr:to>
    <xdr:sp macro="" textlink="">
      <xdr:nvSpPr>
        <xdr:cNvPr id="6" name="CaixaDeTexto 5">
          <a:extLst>
            <a:ext uri="{FF2B5EF4-FFF2-40B4-BE49-F238E27FC236}">
              <a16:creationId xmlns="" xmlns:a16="http://schemas.microsoft.com/office/drawing/2014/main" id="{00000000-0008-0000-0E00-000002000000}"/>
            </a:ext>
          </a:extLst>
        </xdr:cNvPr>
        <xdr:cNvSpPr txBox="1"/>
      </xdr:nvSpPr>
      <xdr:spPr>
        <a:xfrm>
          <a:off x="2631033" y="98928"/>
          <a:ext cx="6477589" cy="4412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ts val="900"/>
            </a:lnSpc>
          </a:pPr>
          <a:r>
            <a:rPr lang="pt-BR" sz="1000" b="1"/>
            <a:t>Ministério da Integração e do Desenvolvimento Regional – MIDR</a:t>
          </a:r>
        </a:p>
        <a:p>
          <a:pPr algn="l">
            <a:lnSpc>
              <a:spcPts val="900"/>
            </a:lnSpc>
          </a:pPr>
          <a:r>
            <a:rPr lang="pt-BR" sz="1000" b="1"/>
            <a:t>Companhia de Desenvolvimento dos Vales do São Francisco e do Parnaíba</a:t>
          </a:r>
        </a:p>
        <a:p>
          <a:pPr algn="l">
            <a:lnSpc>
              <a:spcPts val="900"/>
            </a:lnSpc>
          </a:pPr>
          <a:r>
            <a:rPr lang="pt-BR" sz="1000" b="1"/>
            <a:t>		</a:t>
          </a:r>
        </a:p>
      </xdr:txBody>
    </xdr:sp>
    <xdr:clientData/>
  </xdr:twoCellAnchor>
  <xdr:twoCellAnchor>
    <xdr:from>
      <xdr:col>1</xdr:col>
      <xdr:colOff>81643</xdr:colOff>
      <xdr:row>0</xdr:row>
      <xdr:rowOff>40822</xdr:rowOff>
    </xdr:from>
    <xdr:to>
      <xdr:col>2</xdr:col>
      <xdr:colOff>680357</xdr:colOff>
      <xdr:row>3</xdr:row>
      <xdr:rowOff>59215</xdr:rowOff>
    </xdr:to>
    <xdr:pic>
      <xdr:nvPicPr>
        <xdr:cNvPr id="7" name="Picture 3">
          <a:extLst>
            <a:ext uri="{FF2B5EF4-FFF2-40B4-BE49-F238E27FC236}">
              <a16:creationId xmlns="" xmlns:a16="http://schemas.microsoft.com/office/drawing/2014/main" id="{00000000-0008-0000-0E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543" y="40822"/>
          <a:ext cx="1675039" cy="504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830808</xdr:colOff>
      <xdr:row>0</xdr:row>
      <xdr:rowOff>98928</xdr:rowOff>
    </xdr:from>
    <xdr:to>
      <xdr:col>3</xdr:col>
      <xdr:colOff>4327072</xdr:colOff>
      <xdr:row>3</xdr:row>
      <xdr:rowOff>54428</xdr:rowOff>
    </xdr:to>
    <xdr:sp macro="" textlink="">
      <xdr:nvSpPr>
        <xdr:cNvPr id="8" name="CaixaDeTexto 7">
          <a:extLst>
            <a:ext uri="{FF2B5EF4-FFF2-40B4-BE49-F238E27FC236}">
              <a16:creationId xmlns:a16="http://schemas.microsoft.com/office/drawing/2014/main" xmlns="" id="{00000000-0008-0000-0E00-000002000000}"/>
            </a:ext>
          </a:extLst>
        </xdr:cNvPr>
        <xdr:cNvSpPr txBox="1"/>
      </xdr:nvSpPr>
      <xdr:spPr>
        <a:xfrm>
          <a:off x="2631033" y="98928"/>
          <a:ext cx="6477589" cy="4412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ts val="900"/>
            </a:lnSpc>
          </a:pPr>
          <a:r>
            <a:rPr lang="pt-BR" sz="1000" b="1"/>
            <a:t>Ministério da Integração e do Desenvolvimento Regional – MIDR</a:t>
          </a:r>
        </a:p>
        <a:p>
          <a:pPr algn="l">
            <a:lnSpc>
              <a:spcPts val="900"/>
            </a:lnSpc>
          </a:pPr>
          <a:r>
            <a:rPr lang="pt-BR" sz="1000" b="1"/>
            <a:t>Companhia de Desenvolvimento dos Vales do São Francisco e do Parnaíba</a:t>
          </a:r>
        </a:p>
        <a:p>
          <a:pPr algn="l">
            <a:lnSpc>
              <a:spcPts val="900"/>
            </a:lnSpc>
          </a:pPr>
          <a:r>
            <a:rPr lang="pt-BR" sz="1000" b="1"/>
            <a:t>		</a:t>
          </a:r>
        </a:p>
      </xdr:txBody>
    </xdr:sp>
    <xdr:clientData/>
  </xdr:twoCellAnchor>
  <xdr:twoCellAnchor>
    <xdr:from>
      <xdr:col>1</xdr:col>
      <xdr:colOff>81643</xdr:colOff>
      <xdr:row>0</xdr:row>
      <xdr:rowOff>40822</xdr:rowOff>
    </xdr:from>
    <xdr:to>
      <xdr:col>2</xdr:col>
      <xdr:colOff>680357</xdr:colOff>
      <xdr:row>3</xdr:row>
      <xdr:rowOff>59215</xdr:rowOff>
    </xdr:to>
    <xdr:pic>
      <xdr:nvPicPr>
        <xdr:cNvPr id="9" name="Picture 3">
          <a:extLst>
            <a:ext uri="{FF2B5EF4-FFF2-40B4-BE49-F238E27FC236}">
              <a16:creationId xmlns:a16="http://schemas.microsoft.com/office/drawing/2014/main" xmlns="" id="{00000000-0008-0000-0E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543" y="40822"/>
          <a:ext cx="1675039" cy="504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2</xdr:col>
      <xdr:colOff>830808</xdr:colOff>
      <xdr:row>0</xdr:row>
      <xdr:rowOff>98928</xdr:rowOff>
    </xdr:from>
    <xdr:to>
      <xdr:col>3</xdr:col>
      <xdr:colOff>4327072</xdr:colOff>
      <xdr:row>3</xdr:row>
      <xdr:rowOff>54428</xdr:rowOff>
    </xdr:to>
    <xdr:sp macro="" textlink="">
      <xdr:nvSpPr>
        <xdr:cNvPr id="2" name="CaixaDeTexto 1">
          <a:extLst>
            <a:ext uri="{FF2B5EF4-FFF2-40B4-BE49-F238E27FC236}">
              <a16:creationId xmlns:a16="http://schemas.microsoft.com/office/drawing/2014/main" xmlns="" id="{00000000-0008-0000-0F00-000004000000}"/>
            </a:ext>
          </a:extLst>
        </xdr:cNvPr>
        <xdr:cNvSpPr txBox="1"/>
      </xdr:nvSpPr>
      <xdr:spPr>
        <a:xfrm>
          <a:off x="2716758" y="98928"/>
          <a:ext cx="5696539" cy="4412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ts val="900"/>
            </a:lnSpc>
          </a:pPr>
          <a:r>
            <a:rPr lang="pt-BR" sz="1000" b="1"/>
            <a:t>Ministério da Integração e do Desenvolvimento Regional – MIDR</a:t>
          </a:r>
        </a:p>
        <a:p>
          <a:pPr algn="l">
            <a:lnSpc>
              <a:spcPts val="900"/>
            </a:lnSpc>
          </a:pPr>
          <a:r>
            <a:rPr lang="pt-BR" sz="1000" b="1"/>
            <a:t>Companhia de Desenvolvimento dos Vales do São Francisco e do Parnaíba</a:t>
          </a:r>
        </a:p>
        <a:p>
          <a:pPr algn="l">
            <a:lnSpc>
              <a:spcPts val="900"/>
            </a:lnSpc>
          </a:pPr>
          <a:r>
            <a:rPr lang="pt-BR" sz="1000" b="1"/>
            <a:t>		</a:t>
          </a:r>
        </a:p>
      </xdr:txBody>
    </xdr:sp>
    <xdr:clientData/>
  </xdr:twoCellAnchor>
  <xdr:twoCellAnchor>
    <xdr:from>
      <xdr:col>1</xdr:col>
      <xdr:colOff>81643</xdr:colOff>
      <xdr:row>0</xdr:row>
      <xdr:rowOff>40822</xdr:rowOff>
    </xdr:from>
    <xdr:to>
      <xdr:col>2</xdr:col>
      <xdr:colOff>680357</xdr:colOff>
      <xdr:row>3</xdr:row>
      <xdr:rowOff>59215</xdr:rowOff>
    </xdr:to>
    <xdr:pic>
      <xdr:nvPicPr>
        <xdr:cNvPr id="3" name="Picture 3">
          <a:extLst>
            <a:ext uri="{FF2B5EF4-FFF2-40B4-BE49-F238E27FC236}">
              <a16:creationId xmlns:a16="http://schemas.microsoft.com/office/drawing/2014/main" xmlns="" id="{00000000-0008-0000-0F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8393" y="40822"/>
          <a:ext cx="1817914" cy="504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0</xdr:colOff>
      <xdr:row>146</xdr:row>
      <xdr:rowOff>171448</xdr:rowOff>
    </xdr:from>
    <xdr:to>
      <xdr:col>4</xdr:col>
      <xdr:colOff>44694</xdr:colOff>
      <xdr:row>160</xdr:row>
      <xdr:rowOff>176576</xdr:rowOff>
    </xdr:to>
    <xdr:pic>
      <xdr:nvPicPr>
        <xdr:cNvPr id="2" name="Imagem 6" descr="MFC03n.bmp">
          <a:extLst>
            <a:ext uri="{FF2B5EF4-FFF2-40B4-BE49-F238E27FC236}">
              <a16:creationId xmlns:a16="http://schemas.microsoft.com/office/drawing/2014/main" xmlns="" id="{00000000-0008-0000-1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4736423"/>
          <a:ext cx="3387969" cy="2672128"/>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1</xdr:col>
      <xdr:colOff>609600</xdr:colOff>
      <xdr:row>144</xdr:row>
      <xdr:rowOff>0</xdr:rowOff>
    </xdr:from>
    <xdr:to>
      <xdr:col>4</xdr:col>
      <xdr:colOff>139944</xdr:colOff>
      <xdr:row>148</xdr:row>
      <xdr:rowOff>142873</xdr:rowOff>
    </xdr:to>
    <xdr:cxnSp macro="">
      <xdr:nvCxnSpPr>
        <xdr:cNvPr id="3" name="Conector angulado 5">
          <a:extLst>
            <a:ext uri="{FF2B5EF4-FFF2-40B4-BE49-F238E27FC236}">
              <a16:creationId xmlns:a16="http://schemas.microsoft.com/office/drawing/2014/main" xmlns="" id="{00000000-0008-0000-1000-000003000000}"/>
            </a:ext>
          </a:extLst>
        </xdr:cNvPr>
        <xdr:cNvCxnSpPr/>
      </xdr:nvCxnSpPr>
      <xdr:spPr>
        <a:xfrm flipV="1">
          <a:off x="1219200" y="24241125"/>
          <a:ext cx="2873619" cy="847723"/>
        </a:xfrm>
        <a:prstGeom prst="bentConnector3">
          <a:avLst>
            <a:gd name="adj1" fmla="val 71927"/>
          </a:avLst>
        </a:prstGeom>
        <a:ln>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144.1\DFS%20-%20GRD%20-%20restrita\LUIZ\C_LUIZ\Arq_Excel\SID_NI_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144.1\DFS%20-%20GRD%20-%20restrita\dfbsa00535\c$\PATO%20-%20BR%20-%20425%20aditiv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PATO\PATOs%20TOLEDO%20BR-163-272-467-469\WINDOWS.000\TEMP\Pato%20PRRTN%20-%20BR47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WINDOWS.000\TEMP\Pato%20PRRTN%20-%20BR47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2.144.1\DFS%20-%20GRD%20-%20restrita\Alexandre\c\ARQXLS\PR\Conservas%20dez-02\Pato%20PRRTN%20-%20BR4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2.144.1\DFS%20-%20GRD%20-%20restrita\Users\ENG.%20THIAGO%20LIMA\Downloads\1%20MP%20TT%20783%20-%20JOSUE\1&#170;%20M.P.%20%20TESCOM%2000%2000783-2010%20ISA&#205;AS%20(CORRIGI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Projetos%20F&#225;bio\tra&#231;o%20cbuq%20faixa%20c%20Carpizza%20CONT.%20LEST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0.2.144.1\DFS%20-%20GRD%20-%20restrita\SERVIDOR\01-ObraMaringa\01-ObraMaringa\M-(CN)\01-Medi&#231;&#245;es\01-Medi&#231;&#245;es%20_Campo-Realizadas\5-ContaCorrenteGeral\Verifica&#231;&#227;o%20de%20dados_CC.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0798\TECNICO\TEACOMP\LOTE06\P09\P10\RELAT61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Users\Usuario\Desktop\DNIT%20-%2001\01%20-%20DNER%20-%20DNIT\PLANOS%20ANUAIS%20DE%20TRABALHO%20E%20OR&#199;AMENTO\2016-11%20-%20PATO%20-%20BR-116-RS\PATO%20BR-116%20(2017)%20-%20COM%20DESONERA&#199;&#195;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144.1\DFS%20-%20GRD%20-%20restrita\sergio\compartilhamento\01-ContornoNorteMaringa\M-(CN)\01-Medi&#231;&#245;es\Marlon\Readequa&#231;&#227;o%20Terraplenagem.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144.1\DFS%20-%20GRD%20-%20restrita\D4AF2EC6\Pato%20PRRTN%20-%20BR47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Users\Daniel\Downloads\Documents%20and%20Settings\renato.chaves\Meus%20documentos\ENGENHARIA\RODOVIAS\ELEMENTOS%202011\BR%20471\PATO%202011\OR&#199;AMENTO_PATO\PATO_471_MAI_2011sicrojan201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B:\PATO%20-%20BR%20-%20425%20aditiv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2.144.1\DFS%20-%20GRD%20-%20restrita\ARQUIVOS\MEDI&#199;&#213;ES%20TESCON\MEDI&#199;&#213;ES%20E%20DOCUMENTOS\MEDI&#199;&#213;ES\CONTRATOS\BR-319\TT783.2010\61&#170;%20MP%2009.2015%20-%20MARCUS\51&#170;%20MP%2011.2014%20-%20MARCUS\1%20MP%20TT%20783%20-%20JOSUE\1&#170;%20M.P.%20%20TESCOM%2000%2000783-2010%20ISA&#205;AS%20(CORRIGIDA).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9&#170;%20JUN%2007%20REAJUSTADA%20Rev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Meus%20documentos\pato2004br262\composi&#231;&#227;opadr&#227;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Users\pc\Documents\Projetos%20e%20Patos\PATO%20BR-158%20km%200%20ao%20141%20-%20novembro%202010\BR-158%20-%20Km%200,00%20ao%20141,9%20-%20nov%20201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Users\Daniel\Downloads\ELEMENTOS%202011\CRUZ%20ALTA\BR%20285\PATO%20BR-285%20Km%20495,7%20-%20Km%20674,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Users\Daniel\Downloads\UL%20CRUZ%20ALTA\BR%20285\PATO%20BR-285%20Km%20542,2%20-%20Km%20674,9.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DNIT\PATO\PATO%20-%20BR-116%20(2017-1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0.2.144.1\DFS%20-%20GRD%20-%20restrita\Users\Reuni&#227;o\AppData\Local\Microsoft\Windows\INetCache\Content.Outlook\12Y9DGZM\Users\isaias.pinheiro\Desktop\Isaias%20Dnit\CONTRATOS%20BR%20174%20AM\BR%20174%20EBC%20LOTES-2&#186;-3&#186;\X&#170;%20M.P.%20%20EBC%20LOTE%20XX.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Gerencia%20de%20Pavimentos\Paragon%20II%201.10\indices%20caracterizadore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I:\Gerencia%20de%20Pavimentos\Paragon%20II%201.10\Graficos\CARACT%20PAV%20EXISTENTE.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144.1\DFS%20-%20GRD%20-%20restrita\Nw_server1\SYS\Dados\Martins\SidecoF\BPLAN%20ME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Documents%20and%20Settings\Nono\My%20Documents\Super_Calend&#225;ri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Documents%20and%20Settings\renato.chaves\Meus%20documentos\ENGENHARIA\RODOVIAS\ELEMENTOS%202011\BR%20471\SBS\MEDI&#199;&#213;ES\6&#170;_MED_SBS_OUT_201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0.2.144.1\DFS%20-%20GRD%20-%20restrita\smb:\Servidor\Engenharia\Meus%20documentos\ANAST%25C3%2581CIO\SERCEL\BR26299060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D:\Concorrencia\LICITA&#199;&#195;O\DNIT\BR-101%20-%20SC%20EDITAL%200003-02\LOTE%2028%20apresenta&#231;&#227;o\cd\Lote%2028%20SC\gelson\XLS\CUSTOS\DNER398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144.1\DFS%20-%20GRD%20-%20restrita\FS_PROSUL2\APPL\USR\GELSON\XLS\CONSAPPE\SISNORTE\REORDENA\11BR280.XLS"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Startup" Target="PLA/Works/MATRIZ/EAP/Curva%201%20folha.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gardenparty\Orcamento\2008\2007\Or&#231;amento_2005\Planfin.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WINDOWS\Desktop\Backup\Meus%20documentos\CONSTRUTORA%20BRASIL\fresagem%20revisadaxlsCONMCREMATE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EXCEL.ENG\PATO153.480.N.ETAP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Users\CREMARS-LOTE1\Desktop\RELATORIOS\PROJETOS\BR%20285%20-%20PATO\Users\DANIEL\Desktop\DNIT%20-%20UL%20Vacaria\PATO\Composi&#231;&#227;o%20BR285.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Meus%20documentos\E.ENG\009MP2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D:\ETEL\BR%20285\2_CONTRATOS%20VIGENTES\2_TRA&#199;ADO_291,20-415,20\2_MEDI&#199;&#213;ES\10_0082019MP25%20-%20Fevereiro\0000819MP25%20Campo.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009MP2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D:\EXATO\PATO%20NOVO%20-%202017\Comparativo%20Areia%20Brita.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2.144.1\DFS%20-%20GRD%20-%20restrita\SERGIO\Documentos\DNER\Aguas%20lindas\Dados%20Gerais\FV-DNER.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144.1\DFS%20-%20GRD%20-%20restrita\Alexandre\c\WINDOWS.000\TEMP\Pato%20PRRTN%20-%20BR476.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D:\Users\CREMARS-LOTE1\Desktop\RELATORIOS\PROJETOS\BR%20285%20-%20PATO\Users\DANIEL\Desktop\DNIT%20-%20UL%20Vacaria\PATO\Modelos%20de%20PATO\PATO%20BR-285%20km%20384,0%20-%20km%20542,2.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Obras%20em%20andamento\Marcegaglia\PASTA%20008-99-1\Pasta%20inicial\PROPOSTAS\sanhidrel\Planilhas.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144.1\DFS%20-%20GRD%20-%20restrita\Eng_001\c\Meus%20documentos\Excel\DVOP\8_97%20-%20S&#227;o%20Vicente\Prod.%20Equip.%20Mec.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MAGNA-ENECON\PATO%20-%20BR-158\PATO%20BR158%20-%20SM-Ros&#225;ro%20-%20rev03_Fin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s://crainfra-my.sharepoint.com/bhzagc-fls001/usuarios/bretas/Petrolina/PETROLINA/valuation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144.1\DFS%20-%20GRD%20-%20restrita\Servidor\c\Meus%20Documentos\TRACBUQ3.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0.2.144.1\DFS%20-%20GRD%20-%20restrita\Dfbsa00535\dyna01\PATO%20-%20BR%20-%20425%20aditiv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Documents%20and%20Settings\renato.chaves\Meus%20documentos\RODOVIAS\ELEMENTOS%202010\BR%20153\CREMA%201&#170;%20ETAPA%20TV\MEDI&#199;&#213;ES\9&#170;_MED_PROV_CONS&#211;RCIO_SBS_T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G:\Users\joseneto\Dropbox\Medi&#231;&#245;es\PLA%20MED%20PATO.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E:\Documents%20and%20Settings\Administrador\Configura&#231;&#245;es%20locais\Temporary%20Internet%20Files\Content.IE5\LBUTUXPF\ELEMENTOS%202008\BR%20471\CONSORCIO%20MAC%20SBS\MEDI&#199;&#213;ES\12&#170;_MED_PROV_CONS_MAC-SB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10.2.144.1\DFS%20-%20GRD%20-%20restrita\Lya\c\CSTSANSAO\Medi&#231;&#245;es%20dos%20Servi&#231;os%20CST-Ourinhos\Lote%2003\Terraplenagem\CSTL\Altinopolis\DIVERSOS\Prod.%20de%20Fresa%20Ago..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144.1\DFS%20-%20GRD%20-%20restrita\Cabral\rede\Meus%20documentos\DNIT\Aterpa\PD%2015.998.01\WINDOWS\Desktop\Obras%20diversas\Leopoldina\Or&#231;amentos\Orc%20381\Orc%20Trevo%20Takono\OR960887.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0.2.144.1\DFS%20-%20GRD%20-%20restrita\Tec_1\tec1\ARQ\SOLOTEC\BR-476\VIGA\ANALISE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D:\Users\DANIEL\Documents\Eng.%20Daniel\DNIT%20-%20UL%20Vacaria\PATO\Confec&#231;&#227;o%20PATO%20BR470-285%202012\Users\DANIEL\Desktop\DNIT%20-%20UL%20Vacaria\PATO\Modelos%20de%20PATO\PATO%20BR-285%20km%20384,0%20-%20km%20542,2.xlsx"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LinkExternoRecuperado1"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0.2.144.1\DFS%20-%20GRD%20-%20restrita\10.100.132.171\check_list_csd$\Tec_1\tec1\ARQ\SOLOTEC\BR-476\VIGA\ANALISES.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0.2.144.1\DFS%20-%20GRD%20-%20restrita\10.100.132.171\check_list_csd$\Lote%2002\MG\27%20PROJETO%20BANCO%20MUNDIAL\19%20-%20BR-262%20(749,2%20a%20797,2)\PROJETO%20FINAL(22_07_09)%20SINAL%20e%20MB\Tec_1\tec1\ARQ\SOLOTEC\BR-476\VIGA\ANALISE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2.144.1\DFS%20-%20GRD%20-%20restrita\Arquivos\Public\ICON\DNIT\TRIGONAL\LOTE%2006_RJ\BR%20354\BR%20354%20-%20PROJETO%20EXECUTIVO\VOLUME%2004\LOTE06_RJ_BR354_VOLUME04_REV01-PLANILHAS%20DE%20QUANTITATIVOS.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144.1\DFS%20-%20GRD%20-%20restrita\Arquivos\Public\ICON\DNIT\TRIGONAL\LOTE%2006_RJ\BR%20101\BR%20101%20-%20PROJETO%20EXECUTIVO\VOLUME%2004\LOTE06_RJ_BR101_VOLUME04_REV02-PLANILHAS%20DE%20QUANTITATIVOS.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144.1\DFS%20-%20GRD%20-%20restrita\Mic468\c\USU\RAS\VSI\TVA-98\cota&#231;&#227;o\Pre&#231;o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144.1\DFS%20-%20GRD%20-%20restrita\Users\ronney.angelo\Dropbox\BR-Legal%20Ray\Planilha%20Geral_BR-408.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D:\Users\Dalmar\Documents\BR%20LEGAL%20DNIT\ESTI%20MAT%20QDADES%20PRELMNAR\QUANTIDADES%20LOTE%2023\LOTE23_BR364%20revisado%2015%20maio.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2.144.1\DFS%20-%20GRD%20-%20restrita\SERVIDOR-F1\Projetos\Trabalho\Planilha%20de%20Quantitativo%20em%20Branco.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E:\Users\lucio.machado\Downloads\10%20-%20EPMA\Pastas%20pessoais\Nelson%20I\PATO%20BR-163%20-%20TOLEDO%20-%20MAL%20.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A:\Meus%20Documentos\FV-DNER.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144.1\DFS%20-%20GRD%20-%20restrita\Servidor\estrada\DNER\Aguas%20lindas\Sicro\FV-DNER.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10.2.144.1\DFS%20-%20GRD%20-%20restrita\SERGIO\Documentos\0798\TECNICO\TEACOMP\LOTE06\P09\P10\RELAT61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144.1\DFS%20-%20GRD%20-%20restrita\Bhzestinfo99\para%20samuel\Meus%20documentos\EXCEL-MD\Conseva\Cons-116\MEDICOES%20CBMI%202004%20cont%20novoi\61MCBMI.DNIT.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D:\Meus%20documentos\Rog&#233;rio\Toronto\Licita&#231;&#245;es\Calha%20do%20Madeira\Interior\Compos.Sistema%20Vi&#225;rio\PavimManaus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H:\TESCON\DNIT%20-%20CONSERVA%20-%20BR%20319%20AM%20-%20TT-783.2010\MEDI&#199;&#213;ES%20DNIT\2&#170;%20MP%2010.2010\VERS&#195;O%20PARA%20ATUALIZA&#199;&#195;O\Meus%20documentos\Rog&#233;rio\Toronto\Licita&#231;&#245;es\Calha%20do%20Madeira\Interior\Compos.Sistema%20Vi&#225;rio\PavimManaus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WINDOWS\TEMP\Interior\Compos.Sistema%20Vi&#225;rio\PavimManaus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H:\TESCON\DNIT%20-%20CONSERVA%20-%20BR%20319%20AM%20-%20TT-783.2010\MEDI&#199;&#213;ES%20DNIT\2&#170;%20MP%2010.2010\VERS&#195;O%20PARA%20ATUALIZA&#199;&#195;O\WINDOWS\TEMP\Interior\Compos.Sistema%20Vi&#225;rio\PavimManaus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E:\Users\ADM\AppData\Local\Microsoft\Windows\Temporary%20Internet%20Files\Content.Outlook\UV0PD44Z\PATO%20BR-163%20MS%20JANEIRO%202011.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144.1\DFS%20-%20GRD%20-%20restrita\D555EC65\Pato%20PRRTN%20-%20BR476.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A:\celso\PLANILHAS%20LAB\Faixa%20C\PROJ.CBUQ%20F-B-11606022000.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A:\tra&#231;o%20cbuq%20faixa%20c%20Carpizza%20CONT.%20LESTE.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0.2.144.1\DFS%20-%20GRD%20-%20restrita\corp\depto\ANALISE\EMPRESAS\TEL_SERV\Tele%20Centro%20Sul%20Participa&#231;&#245;es\Brazil%20Telecom%202001\BRP_1Q01.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10.2.144.1\DFS%20-%20GRD%20-%20restrita\Andre\castellar%20engenharia%20ltda\Conseva\Cons-116\MEDICOES\61MCBMI.DNIT.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144.1\DFS%20-%20GRD%20-%20restrita\ARQUIVOS\MEDI&#199;&#213;ES%20TESCON\MEDI&#199;&#213;ES%20E%20DOCUMENTOS\MEDI&#199;&#213;ES\CONTRATOS\BR-319\TT783.2010\61&#170;%20MP%2009.2015%20-%20MARCUS\51&#170;%20MP%2011.2014%20-%20MARCUS\Meus%20documentos\EGESA\Br-482mg\Volume1\CANAA.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E:\Documents%20and%20Settings\rodrigo.mendonca\Desktop\Arquivos\CGR%2013\EVTE%20CGR%2013%20-%20fev_2011\EVTE%20-%20CGR%2013.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d.docs.live.net/CREMA%20HomeOffice/0-Docs%20Internos%20CDS_CGDESP/IS/ANEXOS%20SEI_revisados/ANEXO%20XII%20e%20XIII%20-%20Projeto.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D:\PATO%20BR%20158%2012_05_1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144.1\DFS%20-%20GRD%20-%20restrita\Arquivos\Public\ICON\DNIT\TRIGONAL\LOTE%2006_RJ\BR%20493\LOTE06_RJ_BR493_VOLUME04_REV00-PLANILHAS%20DE%20QUANTITATIVOS.xlsx"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E:\Meus%20documentos\DER-SP\PLANILHA%20OFICIAL.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E:\Users\Gustavo%20Deschamps\AppData\Local\Microsoft\Windows\Temporary%20Internet%20Files\Content.Outlook\E5LZ585M\Castellar%20EVTE.xlsx"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D:\Users\Tadeu\Documents\DNIT%20-%20SUPERVIS&#195;O\Relat&#243;rios%20Diversos\2018-05%20PATO%20BR-285\PATO%20BR-386%20(2015)%20Final%20corregida%203.xlsx"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144.1\DFS%20-%20GRD%20-%20restrita\ARQUIVOS\MEDI&#199;&#213;ES%20TESCON\MEDI&#199;&#213;ES%20E%20DOCUMENTOS\MEDI&#199;&#213;ES\CONTRATOS\BR-319\TT783.2010\61&#170;%20MP%2009.2015%20-%20MARCUS\51&#170;%20MP%2011.2014%20-%20MARCUS\Meus%20documentos\Proposta\Crema\Ma\Dimensiona%20equipa%20lote%20PA_01%20.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10.2.144.1\DFS%20-%20GRD%20-%20restrita\smb:\Servidor\Engenharia\Meus%20documentos\ANAST%25C3%2581CIO\SERCEL\BR262990800.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C"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A:\F%20L%20&#193;%20V%20I%20O\OR&#199;AMENTOS\ANEL%20RIO%20-%20CONS&#211;RCIO\OR&#199;.%20REVIS&#195;O%203\Pre&#231;os.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E:\DOCUME~1\usuario\CONFIG~1\Temp\Rar$DI03.641\61MCBMI.DNIT.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144.1\DFS%20-%20GRD%20-%20restrita\Arquivos\Public\ICON\DNIT\TRIGONAL\LOTE%2006_RJ\BR%20495\BR%20495%20-%20PROJETO%20EXECUTIVO\VOLUME%2004\LOTE06_RJ_BR495_VOLUME04_REV02-PLANILHAS%20DE%20QUANTITATIVOS.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144.1\DFS%20-%20GRD%20-%20restrita\Users\Sinape%20Equipamentos\Downloads\LOTE41_GO_BR251_VOLUME04_QUANTITATIVO_PROJEXECUTIVO_R02.xlsx"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10.2.144.1\DFS%20-%20GRD%20-%20restrita\Users\alexandre.fernandes\Downloads\EDILENE\SIN_HORIZONTAL_PROJETO_104-%20OK%20-%20Edjane%20Caruaru%20-%2012.07.14.xlsx"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144.1\DFS%20-%20GRD%20-%20restrita\Users\ENG.%20THIAGO%20LIMA\Downloads\Users\USUARIO\Documents\DOCUMENTOS%20-%20EXCEL%20DESKTOP\MARCUS%20F\CONTRATOS\BR-319\TT783.2010\47&#170;%20MP%2006.2014%20-%20MARCUS\GALV&#195;O%20ENGENHARIA\GER&#202;NCIA"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144.1\DFS%20-%20GRD%20-%20restrita\Server-3\tecnico\2007\DNIT\344-07-00%20-%20DUPLICA&#199;&#195;O%20BR-101-ES\5)-%20PROPOSTA%20COMERCIAL\PC%20344-07-00-BR101-ES-FIDENS.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D:\Documents%20and%20Settings\marjorie.viegas\Meus%20documentos\Pre&#231;os\Convers&#227;o"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h:\EMPRESAS\ENPA\RONDONIA\OBRA_31\Edital%20034\real\Qtd_34.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H:\Documents%20and%20Settings\marjorie.viegas\Meus%20documentos\Pre&#231;os\Convers&#227;o"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144.1\DFS%20-%20GRD%20-%20restrita\F4BEA1EA\Convers&#227;o"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B:\PRODUCAO.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H:\TESCON\DNIT%20-%20CONSERVA%20-%20BR%20319%20AM%20-%20TT-783.2010\MEDI&#199;&#213;ES%20DNIT\2&#170;%20MP%2010.2010\VERS&#195;O%20PARA%20ATUALIZA&#199;&#195;O\EMPRESAS\ENPA\RONDONIA\OBRA_31\Edital%20034\real\Qtd_34.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H:\TESCON\DNIT%20-%20CONSERVA%20-%20BR%20319%20AM%20-%20TT-783.2010\MEDI&#199;&#213;ES%20DNIT\2&#170;%20MP%2010.2010\VERS&#195;O%20PARA%20ATUALIZA&#199;&#195;O\DIVERSOS\Documentos%20do%20Excel\EMPRESAS\ENPA\RONDONIA\OBRA_31\Edital%20034\real\Qtd_34.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144.1\DFS%20-%20GRD%20-%20restrita\Servidor\projetos\Projeto%20Alvorada\Projeto%20B&#225;sico%20Croat&#225;\&#193;gua\Quantitativos\Or&#231;amento%20&#193;gua%20Croat&#225;.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E:\Meus%20documentos\Meus%20documentos\ELEMENTOS%202005\BR%20471\SCONNTEC\MEDI&#199;&#213;ES\19&#170;_MED_Sconntec.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E:\Documents%20and%20Settings\renato.chaves\Desktop\Documents%20and%20Settings\renato.chaves\Meus%20documentos\RODOVIAS\ELEMENTOS%202006\BR%20153\CONS&#211;RCIO%20TV_SBS\MEDI&#199;&#213;ES\22&#170;_MED_CONS_TEC_VIARIA-SBS.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144.1\DFS%20-%20GRD%20-%20restrita\Users\Computador11\Downloads\LOTE06_RJ_BR485_QUANTITATIVO_GERAL.xlsx"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144.1\DFS%20-%20GRD%20-%20restrita\Users\alexandre.fernandes\Downloads\EDILENE_OR&#199;AMENTO\BR-104\SIN_HORIZONTAL_PROJETO_104-%20OK%20-%20Edjane%20Caruaru%20-%2026.08.14.xlsx"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144.1\DFS%20-%20GRD%20-%20restrita\Users\cesar.lima\Downloads\LOTE59_BR222%20plan%20geral%20qtd_%2026%20NOVEMBRO2014%20R01%20COM%20REDU&#199;&#195;O.xlsx"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D:\MAGNA-ENECON\PATO%20-%20BR-158\PATO%20BR%20158%20-%20SM-Ros&#225;rio%20-%2022-06-2015.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cronograma\PATO%20BR-285%20(2018)%20V1c.xlsx"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E:\Documents%20and%20Settings\renato.chaves\Meus%20documentos\ENGENHARIA\RODOVIAS\ELEMENTOS%202011\BR%20471\SBS\MEDI&#199;&#213;ES\5&#170;_MED_SBS_SET_201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s://d.docs.live.net/CONTRATOS/C2008-REVIS&#195;O%20E%20COMPLEMENTA&#199;&#195;O%20DO%20PMI%20CHAMAMENTO%2011_2015-TPI/OR&#199;AMENTO/C-1964_Quadro%20PER%20Valores%2001.06.16.xlsx"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A:\Egesa-antigos\TO-134\Meus%20Documentos\FV-DNER.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E:\PATO\PATOs%20TOLEDO%20BR-163-272-467-469\ARQUIVOS%20R96\EXCEL\PATOs\BR153_9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144.1\DFS%20-%20GRD%20-%20restrita\541E531A\BR153_99.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10.2.144.1\DFS%20-%20GRD%20-%20restrita\Alexandre\c\ARQUIVOS%20R-9-6\Excel\PATOs\BR153_98.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A:\FAIXA%20'C'%20CORRIGIDO%20=%205.7%25\Joaquim\Backup\PROJ.C.BET.USIN.QUENTE%20F-B-116MODCONT..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D:\Deit\Dept_2007\CONV&#202;NIOS_2007\CONV&#202;NIO%20TT-109%20CONSERVA%20BR-174\AM%20RR%20X%20VILA%20DO%20EQUADOR\PATO%20DE%20ETAPA\PATO%20BR-174%20-%20RESERVA%2012-01-2009%20-%20pato%20inicial.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10.2.144.1\DFS%20-%20GRD%20-%20restrita\Aspire\br432%20rr%20-%20tt310.2011%20-%20km%20119%20-%20km165%20-%20constru&#231;&#227;o\Documents%20and%20Settings\CLIENTE\Meus%20documentos\BR%20174%20-%20PROSINAL%20AMAZONAS\MEDI&#199;&#213;ES%20DNIT\53&#170;%20MP%20OUTUBRO%202008%20081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H:\TESCON\DNIT%20-%20CONSERVA%20-%20BR%20319%20AM%20-%20TT-783.2010\MEDI&#199;&#213;ES%20DNIT\2&#170;%20MP%2010.2010\VERS&#213;ES%20ANTIGAS\MEDI&#199;&#213;ES%20DNIT\1&#170;%20MP%20SETEMBRO%202010.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144.1\DFS%20-%20GRD%20-%20restrita\Aspire\br432%20rr%20-%20tt310.2011%20-%20km%20119%20-%20km165%20-%20constru&#231;&#227;o\Documents%20and%20Settings\CLIENTE\Meus%20documentos\BR%20174%20-%20PROSINAL%20AMAZONAS\MEDI&#199;&#213;ES%20DNIT\Documentos\DADOS%20MEDI&#199;AO%20UT-DNIT%20JAN-2009\48&#170;%20MP%20MAIO.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http://email.terra.com.br/cgi-bin/webmail.exe/CUSTO%20INDIRETO%20APRES.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144.1\DFS%20-%20GRD%20-%20restrita\Alexandre\c\ARQUIVOS%20R-9-6\Excel\PATOs\Pato%20PRRTN%20-%20BR153.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10.2.144.1\DFS%20-%20GRD%20-%20restrita\10.100.132.171\check_list_csd$\Lote%2002\MG\27%20PROJETO%20BANCO%20MUNDIAL\1%20-%20BR-040(471,5%20ao%20532,9)-LOTE%205\Projeto%20Nova%20solu&#231;&#227;o%20(28-07-09)_SINAL.-MB\Projeto%20CREMA%20BR-040(471,5%20ao%20532,9)-LOTE%205.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10.2.144.1\DFS%20-%20GRD%20-%20restrita\10.100.132.171\check_list_csd$\Lote%2002\MG\27%20PROJETOS%20-%20OGU_SET09%20(BM)\27%20-%20BR-452%20(58,4%20a%2091,8%20&amp;%20173,9%20a%20224,9)\PROJETO%20FINAL\Projeto%20%20CREMA%20BR-452.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144.1\DFS%20-%20GRD%20-%20restrita\Ecb-obra-top\documentos\009.2008%20TRAVESSIA%20BR-153\00908MP02TRAV.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144.1\DFS%20-%20GRD%20-%20restrita\ABAFA961\BR153_98.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D:\Simba%20-%20arquivos\Patos%20-%20Ribeira\Planilha%20em%20Croqui%20Pedreira"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D:\Users\cesar.ferri\Desktop\PATO\PATO%20BR-476%20E%20BR-153%20Final%20V.1%20-%20alterado%20Elcio%2025.02.2016.xlsx"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10.2.144.1\DFS%20-%20GRD%20-%20restrita\sergio\compartilhamento\WMS-TCPO\Obras%20em%20Execu&#231;&#227;o\Polo%20Diamantino\Planejamento-MEDI&#199;&#195;O%20ACUMULADA-DIAMANTINO%20BR%20364\MP%2032\MP32.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144.1\DFS%20-%20GRD%20-%20restrita\FILE_SERVER\1-Contratos\Furukawa\Infovias%202001\Ra\USU\RAS\VSI\TVA-98\cota&#231;&#227;o\Pre&#231;os.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https://d.docs.live.net/Users/claudino_borges/AppData/Local/Microsoft/Windows/Temporary%20Internet%20Files/Content.Outlook/42W8L9GA/Valoraserver/projetos/TELECOM/MODELS/PUBLISHED_MODELS/COLT.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144.1\DFS%20-%20GRD%20-%20restrita\Valoraserver\projetos\TELECOM\MODELS\PUBLISHED_MODELS\COLT.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144.1\DFS%20-%20GRD%20-%20restrita\FILE_SERVER\1-Contratos\TELECOM%20-%202002\I%20N%20T%20E%20L%20I%20G\5.%20RENOVA&#199;&#195;O%20DE%20CONTRATO\BDI-FLUXO\BDI%20-%20Fluxo%20REV%201%20(12meses).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E:\Projetos%20em%20andamento\DNIT\DNIT%20CREMA%20RN%20Planservi\Levantamento%20de%20Campo\Acostamento\Dynatestms_01\meus%20documentos\Meus%20documentos\Egesa-antigos\TO-134\Meus%20Documentos\FV-DNER.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144.1\DFS%20-%20GRD%20-%20restrita\Juliana\projetos\Meus%20documentos\Egesa-antigos\TO-134\Meus%20Documentos\FV-DNER.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E:\RS\Ed_231-03-00_PIR_IV_BR-153-158-290-392\Proposta_Acordo_Briga_Final\Acordo\Proposta%20de%20Pre&#231;os%20RS%20Lote12(A).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144.1\DFS%20-%20GRD%20-%20restrita\4C539943\PATO%20BR-163%20-%20CONTORNO%20OESTE%20DE%20CASCAVEL%20V2.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10.2.144.1\DFS%20-%20GRD%20-%20restrita\10.101.7.10\servidor\Documents%20and%20Settings\C%20arlos%20%20Machado\My%20Documents\Disco%201\BR-262-MS(3)\Anexos%20PGQ.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D:\Documents%20and%20Settings\Ricardo\Meus%20documentos\Manaus\BR%20319%202005\Planilha%20Br%20319%202005.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144.1\DFS%20-%20GRD%20-%20restrita\FILE_SERVER\1-Contratos\F%20L%20&#193;%20V%20I%20O\OR&#199;AMENTOS\ANEL%20RIO%20-%20CONS&#211;RCIO\PROPOSTA%206%200409\ANEL%20RIO\CUSTO%20LARANJEIRAS.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H:\TESCON\DNIT%20-%20CONSERVA%20-%20BR%20319%20AM%20-%20TT-783.2010\MEDI&#199;&#213;ES%20DNIT\2&#170;%20MP%2010.2010\VERS&#195;O%20PARA%20ATUALIZA&#199;&#195;O\Ricardo\Meus%20documentos\Manaus\BR%20319%202005\Planilha%20Br%20319%202005.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S:\PROJETO\PROCREMA\PRO_CREMA_CGDESP\ZModelos\4-PROJETO\rev.21%20-%20Norma%20408.2019-PAD%20(Canteiro)\Tab%20Ref%20CREMA%20BR_XXX_XX_Lote_XX_NOVO_SICRO.xlsx"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2.144.1\DFS%20-%20GRD%20-%20restrita\Cabral\rede\Emergencias%2015%20UNIT%202006\BR%20226.MA%20Lote%202\Ob158\Pato\WINDOWS\TEMP\WINDOWS\Desktop\Obras%20diversas\Leopoldina\Or&#231;amentos\Orc%20381\Orc%20Trevo%20Takono\OR960887.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10.2.144.1\DFS%20-%20GRD%20-%20restrita\Execucao\lobo%201\Renato%20Lobo\Or&#231;amento.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D:\ETEL\BR116\Produtividade%20e%20Histograma%20116.xlsx"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10.2.144.1\DFS%20-%20GRD%20-%20restrita\FILE_SERVER\1-Contratos\F%20L%20&#193;%20V%20I%20O\OR&#199;AMENTOS\ANEL%20RIO%20-%20CONS&#211;RCIO\PROPOSTA%206%200409\ANEL%20RIO\CUSTO%20ZONA%20SUL.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144.1\DFS%20-%20GRD%20-%20restrita\Users\alexandre.fernandes\Downloads\EDILENE\LOTE%2052-BR428%20-%20VOLUME%20III%20e%20IV%20-%20PLANILHAS%20NECESSIDADES-R1.xlsx"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D:\VOLUME%20IV%20LOTE%2023\LOTE%2023%20RONDONIA%20VOLUME%20IV%20RELATORIOS%20E%20PLANILHAS\LOTE23_BR364%20revisado.xlsx"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144.1\DFS%20-%20GRD%20-%20restrita\Arquivos\KIT%20BR_LEGAL\Viagem-SP-Arquivos\LOTE69_BR153-BR277-BR376-BR466%20E%20BR476-NECESSIDADES-R00.xlsx"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0.2.144.1\DFS%20-%20GRD%20-%20restrita\Backup\Arquivos\Egesa\BR-116%20Padre%20Para&#237;so\Planilhas%20de%20Projeto\Meus%20Documentos\FV-DNER.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10.2.144.1\DFS%20-%20GRD%20-%20restrita\Pc11\E\Castellar%20Obra%20%20MAFRA%20e%20LAGES\DNIT%20LAGES\MEDI&#199;&#195;O%20LAGES\61MCBMI.DNIT.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10.2.144.1\DFS%20-%20GRD%20-%20restrita\Cbemi-tec-01\C-Tec\Documents%20and%20Settings\lcardoso\Meus%20documentos\P\s_c\45000_49620_ServAux.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D:\EXCEL.ENG\PATO153(0-53,6)(a).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drive\AD.GCO\ATIVIDADE%202\PROJETO\PROCREMA\PRO_CREMA%201_3&#170;%20FASE\ZModelos\PROJETO\MODELO%20PADR&#195;O\rev.25\5%20anos\Tab%20Ref%20CREMA%20BR_XXX_XX_Lote_XX.xls" TargetMode="External"/></Relationships>
</file>

<file path=xl/externalLinks/_rels/externalLink158.xml.rels><?xml version="1.0" encoding="UTF-8" standalone="yes"?>
<Relationships xmlns="http://schemas.openxmlformats.org/package/2006/relationships"><Relationship Id="rId1" Type="http://schemas.microsoft.com/office/2006/relationships/xlExternalLinkPath/xlPathMissing" Target="1"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D:\Users\Usuario\Desktop\DNIT%20-%2001\01%20-%20DNER%20-%20DNIT\PLANOS%20ANUAIS%20DE%20TRABALHO%20E%20OR&#199;AMENTO\2016-11%20-%20PATO%20-%20BR-448-RS\PATO%20BR-448%20(2017)%20-%20SEM%20DESONERA&#199;&#195;O.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https://d.docs.live.net/TRABALHOS%20DNIT/ABAS%20EXTRAS.xlsx"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A:\EGESA-Projetos\TO-050PALMAS-TAQUARALTO\Meus%20documentos\EGESA\Br-482mg\Volume1\CANAA.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2.144.1\DFS%20-%20GRD%20-%20restrita\Planex01\c\linda\Planilha-cronograma-Fabrica%20Nova.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10.2.144.1\DFS%20-%20GRD%20-%20restrita\Alice\CREMA%201&#170;%20Etapa\Projetos%20em%20andamento\DNIT%20Construtoras\DNIT%20PIR-IV%20Corredor%202007\SP%20-%208a%20UNIT\PIR%20IV%20BR-116\PASSO%20FUNDO%20COMPOSI&#199;&#213;ES\Documents%20and%20Settings\Pedro\Meus%20documentos\CPU%20Extra%20em%20excel%20de%20Br116.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E:\Meus%20Documentos\R-19_5%20-%20Tr&#234;s%20Lagoas\CONTRATOS\Objetiva\PD19-0399\PATO262_03_2002.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E:\Users\pc\Desktop\D%20N%20I%20T%20-%20Emerg&#234;ncia%20BR-158-MS\Or&#231;amento%20-%20km%20%2078,5%20-%20Emerg&#234;ncia-velho.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144.1\DFS%20-%20GRD%20-%20restrita\Bhzestinfo99\para%20samuel\Meus%20documentos\EXCEL-MD\Conseva\Cons-116\MEDICOES\61MCBMI.DNIT.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144.1\DFS%20-%20GRD%20-%20restrita\D9BA021B\UT%2012-08%20BR-158%20EVTE2%20.xlsx%20-canteiro%20e%20mobiliza&#231;&#227;o.xlsx"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E:\Projetos%20em%20andamento\DNIT\DNIT%20CREMA%20RN%20Planservi\Levantamento%20de%20Campo\Acostamento\Dynatestms_01\meus%20documentos\Meus%20documentos\Egesa-antigos\TO-134\0798\TECNICO\TEACOMP\LOTE06\P09\P10\RELAT610.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144.1\DFS%20-%20GRD%20-%20restrita\Juliana\projetos\Meus%20documentos\Egesa-antigos\TO-134\0798\TECNICO\TEACOMP\LOTE06\P09\P10\RELAT610.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D:\Concorrencia\PLANEJAMENTO\PL%202004\Amap&#225;\BR-156-AP%20SUL\PL%20BR-156%20AP%20SUL%20atual.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10.2.144.1\DFS%20-%20GRD%20-%20restrita\Servidor\servidor\Meus%20documentos\EGESA\Br-482mg\Volume2\CANAA.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A:\Meus%20documentos\EGESA\Br-482mg\Volume1\CANAA.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D:\Ricardo%20Mesquita\180105\Meus%20documentos\BR%20242\Vicente\GAUTAMA%20MENSAL.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144.1\DFS%20-%20GRD%20-%20restrita\Cbemi-tec-01\c-tec\Documents%20and%20Settings\C%20arlos%20%20Machado\My%20Documents\Disco%202\BR-135-MA\2001\Relat&#243;rio\Custos%20Briga.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H:\TESCON\DNIT%20-%20CONSERVA%20-%20BR%20319%20AM%20-%20TT-783.2010\MEDI&#199;&#213;ES%20DNIT\2&#170;%20MP%2010.2010\VERS&#195;O%20PARA%20ATUALIZA&#199;&#195;O\Ricardo%20Mesquita\180105\Meus%20documentos\BR%20242\Vicente\GAUTAMA%20MENSAL.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10.2.144.1\DFS%20-%20GRD%20-%20restrita\OTACILIO\SharedDocs\Documents%20and%20Settings\OTACILIO_\Meus%20documentos\OR&#199;AMENTOS\SC-487\NATALINA\DNER\Br116_R1.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10.2.144.1\DFS%20-%20GRD%20-%20restrita\Aspire\br432%20rr%20-%20tt310.2011%20-%20km%20119%20-%20km165%20-%20constru&#231;&#227;o\PATO%20-%20BR%20-%20425%20aditivo.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10.2.144.1\DFS%20-%20GRD%20-%20restrita\dfbsa00535\c$\Documents%20and%20Settings\C%20arlos%20%20Machado\My%20Documents\Disco%201\BR-262-MS(3)\Anexos%20PGQ.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E:\Anexos%20PGQ.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10.2.144.1\DFS%20-%20GRD%20-%20restrita\Users\CESAR~1.LIM\AppData\Local\Temp\Rar$DIa0.151\LOTE%2047-MS%20-%20PLANILHAS%20-%20CRONOGRAMA\LOTE47_MS_BR158_VOLUME04_REV00-QUANTITATIVO%20OFICIAL%201.xlsx"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10.2.144.1\DFS%20-%20GRD%20-%20restrita\Dfbsa00535\dyna01\Documents%20and%20Settings\C%20arlos%20%20Machado\My%20Documents\Disco%201\BR-262-MS(3)\Anexos%20PGQ.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D:\PATO%20-%20BR%20-%20425%20aditivo.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D:\BR-364%20MT_2_Executivo_Definitivo_10_07_2002\Vol04_Or&#231;amento\Lote_08\Documents%20and%20Settings\bruno\Meus%20documentos\Servi&#231;os.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10.2.144.1\DFS%20-%20GRD%20-%20restrita\10.100.132.124\server_csd$\CD-01\Projetos\BR-364%20MT2_Exe_Def_10_07_02\Vol04_Or&#231;amento\Lote_08\Documents%20and%20Settings\bruno\Meus%20documentos\Servi&#231;os.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U:\CoordenacaodeSeguranca\BR-LEGAL\PROJETOS\Projetos%20Executivos\1&#170;%20Etapa\Lote%205%20-%20TT-403.13%20-%20Consladel\CRONOGRAMA%20F&#205;SICO-FINANCEIRO%20-%20LOTE%2005%20-%20vers&#227;o%205.2%20DNIT.xlsx"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https://crainfra-my.sharepoint.com/corp/depto/Analise/EMPRESAS/Water/Sanepar/prjbrs200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144.1\DFS%20-%20GRD%20-%20restrita\Andre\castellar%20engenharia%20ltda\Documents%20and%20Settings\Castelar\Meus%20documentos\Backup%20Uni&#227;o%204-5%20(D)\OBRA%20CANOINHAS\Castellar%20Engenharia%20Ltda%20-%20CANOINHAS\FINAN&#199;AS\Uniao\Medi&#231;&#227;o%20Castellar\61MCBMI.DNIT.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E:\Meus%20documentos\R-19_5%20-%20Tr&#234;s%20Lagoas\CONTRATOS\Objetiva\PD19-0201\patobr158%2010_2002.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D:\Users\Tadeu\Documents\DNIT%20-%20SUPERVIS&#195;O\Relat&#243;rios%20Diversos\2018-08%20PATO%20BR-470%20Nova%20Prata\PATO%20BR-470%20NP%20PATO%202018\BR470%20-%20RS%20-%20MAR-18_COM%20DESONERA&#199;&#195;O\BR470%20-%20RS%20-%20MAR-18_%20PATO%20NP%20COM%20DESONERA&#199;&#195;O%20V1.xlsx"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E:\Users\pc\Desktop\Pen%20branco\Adequa&#231;&#227;o%20Maio%202010\Altera&#231;&#227;o%20FINAL2.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D:\Simula&#231;&#227;o%20Or&#231;amento.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2.144.1\DFS%20-%20GRD%20-%20restrita\Planex01\c\EGS\PLANEJAMENTO\Meus%20documentos\FABRICA%20NOVA\PLAN.%20REVIS&#195;O%20I%20-%20JULHO%2003\REVIS&#195;O%20I%20PLANEJAMENTO%20FABRICA%20NOVA.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10.2.144.1\DFS%20-%20GRD%20-%20restrita\Luiz-bernartt\e-luiz\Meus%20documentos\Differencial\lote%2011%20PATO%20-%20Maio-23,4km%20-%20Foz.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D:\Documents%20and%20Settings\C%20arlos%20%20Machado\My%20Documents\Disco%201\BR-262-MS(3)\Anexos%20PGQ.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D:\RS\Ed_231-03-00_PIR_IV_BR-153-158-290-392\Proposta_Acordo_Briga_Final\Acordo\Proposta%20de%20Pre&#231;os%20RS%20Lote12(A).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144.1\DFS%20-%20GRD%20-%20restrita\Aspire\br432%20rr%20-%20tt310.2011%20-%20km%20119%20-%20km165%20-%20constru&#231;&#227;o\TESCON\BR%20174\m.p_OK\34&#186;\34&#176;\OBRAS%20MANAUS\cd\MEDI&#199;&#195;O%20PROSINAL\ANO\2009\33&#186;med%20prosinal%20-%20abril\horizontal.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D:\Users\DANIEL\Documents\Eng.%20Daniel\DNIT%20-%20UL%20Vacaria\PATO\Confec&#231;&#227;o%20PATO%20BR470-285%202012\RESUMO"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D:\Users\Tadeu\Documents\DNIT%20-%20SUPERVIS&#195;O\Relat&#243;rios%20Diversos\2018-05%20PATO%20BR-285\PATO%20BR-285%20(2018)%20Invent&#225;rio\jun_2018_Invent&#225;rio%20BR285.xlsx"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https://d.docs.live.net/My%20Received%20Files/Juros%20sobre%20o%20Capital%20Pr&#243;prio%20-%20Dez.03.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https://crainfra-my.sharepoint.com/F:/Applications/Microsoft%20Office%202011/Microsoft%20Excel.app/Contents/MacOS/Worksheet%20in%207140%20Patrim&#244;nio%20L&#237;quido%20-%2030%2009%202003"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R:\Engelog\Controle%20de%20Contratos%20atualizado%20at&#233;%2025.05.2005.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4.%208GRD_UIP/7.%20PEDRO/TR%20SRP%20PAVIMENTA&#199;&#195;O/2025/Lote%201%20-%20CBUQ_CENTRO.xlsx"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C:\Users\lennon.farias\Desktop\LICITA&#199;&#195;O%20DE%20PAVIMENTA&#199;&#195;O%202025\CBUQ\PLANILHA%20OR&#199;AMENT&#193;RIA\Lote%201%20-%20CBUQ_CENTRO.xlsx"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4.%208GRD_UIP/7.%20PEDRO/TR%20SRP%20PAVIMENTA&#199;&#195;O/2025/LOTE%2001%20-%20CENTRO,%20NORTE%20E%20SUL/Lote%201%20-%20CBUQ_CENTRO%20-%20OK%20.xlsx"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C:\Users\lennon.farias\Desktop\LICITA&#199;&#195;O%20DE%20PAVIMENTA&#199;&#195;O%202025\CBUQ\PLANILHA%20OR&#199;AMENT&#193;RIA\Lote%201%20-%20CBUQ_CENTRO%20-%20OK.xlsx"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Lote%201%20-%20CBUQ_CENTRO%20-%20OK%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D_NI_5"/>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1"/>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 A T O 99 B"/>
      <sheetName val="Capa"/>
      <sheetName val="Auxiliar"/>
      <sheetName val="COMPOSIÇÃO A"/>
      <sheetName val="Trans 99 C"/>
      <sheetName val="Preços 99 D"/>
      <sheetName val="Cronograma 99 E"/>
      <sheetName val="Pesquisa"/>
      <sheetName val="Diagrama 476"/>
      <sheetName val="Contrato"/>
      <sheetName val="Resumo"/>
      <sheetName val="Custo do RR-2C"/>
      <sheetName val="Custo do TSD"/>
      <sheetName val="Custo do CM-30"/>
      <sheetName val="Cadastro Traços e Obras"/>
      <sheetName val="Pato PRRTN - BR476"/>
      <sheetName val="COMPOSIÇÃO_A"/>
      <sheetName val="P_A_T_O_99_B"/>
      <sheetName val="Trans_99_C"/>
      <sheetName val="Preços_99_D"/>
      <sheetName val="Cronograma_99_E"/>
      <sheetName val="Diagrama_476"/>
      <sheetName val="Custo_do_RR-2C"/>
      <sheetName val="Custo_do_TSD"/>
      <sheetName val="Custo_do_CM-30"/>
      <sheetName val="Cadastro_Traços_e_Obras"/>
      <sheetName val="Pato_PRRTN_-_BR476"/>
      <sheetName val="jun"/>
      <sheetName val="Cadastr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 A T O 99 B"/>
      <sheetName val="Capa"/>
      <sheetName val="Auxiliar"/>
      <sheetName val="COMPOSIÇÃO A"/>
      <sheetName val="Trans 99 C"/>
      <sheetName val="Preços 99 D"/>
      <sheetName val="Cronograma 99 E"/>
      <sheetName val="Pesquisa"/>
      <sheetName val="Diagrama 476"/>
      <sheetName val="Contrato"/>
      <sheetName val="Resumo"/>
      <sheetName val="Pato PRRTN - BR476"/>
      <sheetName val="Custo do RR-2C"/>
      <sheetName val="Custo do TSD"/>
      <sheetName val="Custo do CM-30"/>
      <sheetName val="Cadastro Traços e Obras"/>
      <sheetName val="Plan1"/>
      <sheetName val="COMPOSIÇÃO_A"/>
      <sheetName val="P_A_T_O_99_B"/>
      <sheetName val="Trans_99_C"/>
      <sheetName val="Preços_99_D"/>
      <sheetName val="Cronograma_99_E"/>
      <sheetName val="Diagrama_476"/>
      <sheetName val="Custo_do_RR-2C"/>
      <sheetName val="Custo_do_TSD"/>
      <sheetName val="Custo_do_CM-30"/>
      <sheetName val="Cadastro_Traços_e_Obras"/>
      <sheetName val="Pato_PRRTN_-_BR476"/>
      <sheetName val="Cadastro"/>
      <sheetName val="ju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 A T O 99 B"/>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Desemp_"/>
      <sheetName val="AVANCO"/>
      <sheetName val="Ficha"/>
      <sheetName val="RemendoProf_Manual"/>
      <sheetName val="Tapa Buraco"/>
      <sheetName val="Solo para Base"/>
      <sheetName val="MBUQ"/>
      <sheetName val="TransLocalMat p Remendo"/>
      <sheetName val="TransComerc_Basc10m³"/>
      <sheetName val="AQUISIÇÃO CAP"/>
      <sheetName val="TRANSPORTE CAP"/>
      <sheetName val="CM_30_AQ REM_ PROF_ MANUAL"/>
      <sheetName val="CM_30_TR REM_ PROF_ MAN_"/>
      <sheetName val="CM_30_AQ IMPRIM_"/>
      <sheetName val="CM_30_TR IMPRIM_"/>
      <sheetName val="RR_1C_AQ_Tapa Buraco"/>
      <sheetName val="RR_1C_TR_tapa buraco"/>
      <sheetName val="RR_1C_AQ_Pintura de Ligação"/>
      <sheetName val="RR_1C_TR_Pintura de Ligação"/>
      <sheetName val="MP"/>
      <sheetName val="CROQUI"/>
      <sheetName val="CROQUI _2_"/>
      <sheetName val="TapaBuraco"/>
      <sheetName val="PintLig"/>
      <sheetName val="Roçada Manual "/>
      <sheetName val="Limpeza"/>
      <sheetName val="TransLocalBasc10m³"/>
      <sheetName val="1ª M.P"/>
      <sheetName val="Plan1"/>
      <sheetName val="CP TERRAPLENAGEM"/>
    </sheetNames>
    <sheetDataSet>
      <sheetData sheetId="0" refreshError="1">
        <row r="10">
          <cell r="C10">
            <v>0</v>
          </cell>
          <cell r="D10">
            <v>177.8</v>
          </cell>
        </row>
      </sheetData>
      <sheetData sheetId="1" refreshError="1"/>
      <sheetData sheetId="2" refreshError="1"/>
      <sheetData sheetId="3" refreshError="1"/>
      <sheetData sheetId="4"/>
      <sheetData sheetId="5" refreshError="1"/>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1"/>
      <sheetName val="Dados de Entrada 2"/>
      <sheetName val="Dados de Entrada 3"/>
      <sheetName val="Dados de Entrada 4"/>
      <sheetName val="Capa"/>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Página 14"/>
      <sheetName val="RESULFINAL"/>
      <sheetName val="Página 16"/>
      <sheetName val="DENAGREGRAUDO"/>
      <sheetName val="DENSAGRMIUDO"/>
      <sheetName val="MASESPFINPULV"/>
      <sheetName val="Traço da Mist.+Filler."/>
      <sheetName val="Traço da Mist. Bet."/>
      <sheetName val="E. Areia"/>
      <sheetName val="E. Areia (2)"/>
      <sheetName val="Pes Agr Silos Frio 3.4&quot;"/>
      <sheetName val="Pes Agr Silos Frio Areia méd"/>
      <sheetName val="Pes Agr Silos Frio 3.8&quot;+pó"/>
      <sheetName val="Até Aqui"/>
      <sheetName val="DETDENSCAP20"/>
      <sheetName val="DENSCORPROVA"/>
      <sheetName val="GRAFTEMPVISC1"/>
      <sheetName val="CALIBRAGEM"/>
      <sheetName val="CALIBRAGEM-II"/>
      <sheetName val="CALIBRAGEM1"/>
      <sheetName val="CALIBRAGEM2"/>
      <sheetName val="SILOFR4"/>
      <sheetName val="SILOFR3"/>
      <sheetName val="SILOFR2"/>
      <sheetName val="SILOFR1"/>
      <sheetName val="Dosador"/>
      <sheetName val="BALANÇA"/>
      <sheetName val="Filler"/>
      <sheetName val="Analise SF 4"/>
      <sheetName val="Analise SF 3"/>
      <sheetName val="Analise SF 2"/>
      <sheetName val="Analise SF 1"/>
      <sheetName val="Analise SF Filler"/>
      <sheetName val="Analise SQ 3"/>
      <sheetName val="Analise SQ 2"/>
      <sheetName val="Analise SQ 1"/>
      <sheetName val="DURABILIDADE"/>
      <sheetName val="INDICE FORMA"/>
      <sheetName val="ABRASÃO"/>
      <sheetName val="ADESIVIDADE"/>
      <sheetName val="Teor"/>
      <sheetName val="P A T O 99 B"/>
      <sheetName val="RESUMO_AUT1"/>
      <sheetName val="BSTC 0,60"/>
      <sheetName val="BOCA BSTC 0,60"/>
      <sheetName val="traço cbuq faixa c Carpizza CON"/>
      <sheetName val="Resumo Financeiro"/>
      <sheetName val="rmle157"/>
      <sheetName val="Vínculo (2)"/>
      <sheetName val="curvas_tratamento"/>
      <sheetName val="Defensas_necessidades"/>
      <sheetName val="sin_vertical_necessidades"/>
      <sheetName val="tachas_necessidades"/>
      <sheetName val="61M-CBMI"/>
      <sheetName val="projeto"/>
      <sheetName val="P reaj x P atual"/>
      <sheetName val="Transportes -IN37"/>
      <sheetName val="eq"/>
      <sheetName val="mo"/>
      <sheetName val="Mat Asf"/>
      <sheetName val="Desmat 0,15"/>
      <sheetName val="alteração"/>
      <sheetName val="pro-08"/>
      <sheetName val="RESUMO"/>
      <sheetName val="ORÇAMENTO"/>
      <sheetName val="COMP"/>
      <sheetName val="CRONOGRAMA (8 MESES)"/>
      <sheetName val="CURVA ABC"/>
      <sheetName val="Mapa de Cotação"/>
      <sheetName val="BDI 21,35 NÃO DESONERADO "/>
      <sheetName val="Mobilização"/>
      <sheetName val="TPU-MARÇO_2002"/>
      <sheetName val="OAC_NPA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3">
          <cell r="A3">
            <v>4.5</v>
          </cell>
          <cell r="B3">
            <v>6.6202348981163466</v>
          </cell>
          <cell r="C3">
            <v>60.964134991383446</v>
          </cell>
          <cell r="D3">
            <v>1025.855</v>
          </cell>
          <cell r="E3">
            <v>8.6999999999999993</v>
          </cell>
          <cell r="F3">
            <v>2.3529999999999998</v>
          </cell>
          <cell r="G3">
            <v>16.963493472502915</v>
          </cell>
        </row>
        <row r="4">
          <cell r="A4">
            <v>5</v>
          </cell>
          <cell r="B4">
            <v>5.5001923970155246</v>
          </cell>
          <cell r="C4">
            <v>67.747806208191548</v>
          </cell>
          <cell r="D4">
            <v>1094.5825</v>
          </cell>
          <cell r="E4">
            <v>9.5749999999999993</v>
          </cell>
          <cell r="F4">
            <v>2.3630000000000004</v>
          </cell>
          <cell r="G4">
            <v>17.047556761540491</v>
          </cell>
        </row>
        <row r="5">
          <cell r="A5">
            <v>5.5</v>
          </cell>
          <cell r="B5">
            <v>4.4232587303692874</v>
          </cell>
          <cell r="C5">
            <v>74.264023326736492</v>
          </cell>
          <cell r="D5">
            <v>879.57749999999999</v>
          </cell>
          <cell r="E5">
            <v>10.725000000000001</v>
          </cell>
          <cell r="F5">
            <v>2.37175</v>
          </cell>
          <cell r="G5">
            <v>17.178598970077541</v>
          </cell>
        </row>
        <row r="6">
          <cell r="A6">
            <v>6</v>
          </cell>
          <cell r="B6">
            <v>4.0007841277410066</v>
          </cell>
          <cell r="C6">
            <v>77.635106010695324</v>
          </cell>
          <cell r="D6">
            <v>567.98</v>
          </cell>
          <cell r="E6">
            <v>13.6</v>
          </cell>
          <cell r="F6">
            <v>2.3642500000000002</v>
          </cell>
          <cell r="G6">
            <v>17.877321384085253</v>
          </cell>
        </row>
        <row r="7">
          <cell r="A7">
            <v>6.5</v>
          </cell>
          <cell r="B7">
            <v>4.0533844045161054</v>
          </cell>
          <cell r="C7">
            <v>78.676681324823704</v>
          </cell>
          <cell r="D7">
            <v>529.86500000000001</v>
          </cell>
          <cell r="E7">
            <v>19.450000000000003</v>
          </cell>
          <cell r="F7">
            <v>2.3452500000000001</v>
          </cell>
          <cell r="G7">
            <v>18.970602326582025</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12">
          <cell r="A12">
            <v>1</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ow r="3">
          <cell r="A3" t="str">
            <v>LOCAL:</v>
          </cell>
        </row>
      </sheetData>
      <sheetData sheetId="85">
        <row r="3">
          <cell r="A3" t="str">
            <v>LOCAL:</v>
          </cell>
        </row>
      </sheetData>
      <sheetData sheetId="86">
        <row r="3">
          <cell r="A3" t="str">
            <v>LOCAL:</v>
          </cell>
        </row>
      </sheetData>
      <sheetData sheetId="87">
        <row r="3">
          <cell r="A3" t="str">
            <v>LOCAL:</v>
          </cell>
        </row>
      </sheetData>
      <sheetData sheetId="88">
        <row r="3">
          <cell r="A3" t="str">
            <v>LOCAL:</v>
          </cell>
        </row>
      </sheetData>
      <sheetData sheetId="89">
        <row r="3">
          <cell r="A3" t="str">
            <v>LOCAL:</v>
          </cell>
        </row>
      </sheetData>
      <sheetData sheetId="9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ificação de dados_CC"/>
    </sheetNames>
    <definedNames>
      <definedName name="________A1"/>
      <definedName name="________A10"/>
      <definedName name="________A11"/>
      <definedName name="________A12"/>
      <definedName name="________A13"/>
      <definedName name="________A14"/>
      <definedName name="________A15"/>
      <definedName name="________A16"/>
      <definedName name="________A17"/>
      <definedName name="________A19"/>
      <definedName name="________A2"/>
      <definedName name="________A20"/>
      <definedName name="________A21"/>
      <definedName name="________A22"/>
      <definedName name="________A23"/>
      <definedName name="________A24"/>
      <definedName name="________A25"/>
      <definedName name="________A3"/>
      <definedName name="________A4"/>
      <definedName name="________A5"/>
      <definedName name="________A6"/>
      <definedName name="________A7"/>
      <definedName name="________A9"/>
      <definedName name="________Fev1"/>
      <definedName name="________Jan1"/>
      <definedName name="________Mar1"/>
      <definedName name="________MOD01"/>
      <definedName name="________RP1"/>
      <definedName name="_______A1"/>
      <definedName name="_______A10"/>
      <definedName name="_______A11"/>
      <definedName name="_______A12"/>
      <definedName name="_______A13"/>
      <definedName name="_______A14"/>
      <definedName name="_______A15"/>
      <definedName name="_______A16"/>
      <definedName name="_______A17"/>
      <definedName name="_______A19"/>
      <definedName name="_______A2"/>
      <definedName name="_______A20"/>
      <definedName name="_______A21"/>
      <definedName name="_______A22"/>
      <definedName name="_______A23"/>
      <definedName name="_______A24"/>
      <definedName name="_______A25"/>
      <definedName name="_______A3"/>
      <definedName name="_______A4"/>
      <definedName name="_______A5"/>
      <definedName name="_______A6"/>
      <definedName name="_______A7"/>
      <definedName name="_______A9"/>
      <definedName name="_______Fev1"/>
      <definedName name="_______Jan1"/>
      <definedName name="_______Mar1"/>
      <definedName name="_______MOD01"/>
      <definedName name="_______RP1"/>
    </defined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 val="PROJETO"/>
      <sheetName val="Teor"/>
      <sheetName val="lista_comp"/>
      <sheetName val="Serviços"/>
      <sheetName val="DADOS"/>
      <sheetName val="TransComerc_Basc10m³"/>
      <sheetName val="TapaBuraco"/>
      <sheetName val="eq"/>
      <sheetName val="mo"/>
      <sheetName val="Página 16"/>
      <sheetName val="QuQuant"/>
      <sheetName val="Planilha Original"/>
      <sheetName val="RELAT610"/>
      <sheetName val="PQ"/>
      <sheetName val="CARTA PROPOSTA"/>
      <sheetName val="PROJETO BR_146 (2)"/>
      <sheetName val="TABELA"/>
      <sheetName val="Quadro de qntd"/>
      <sheetName val="FIDENS-R$mil"/>
      <sheetName val="PLANILHA CONTRATUAL"/>
      <sheetName val="8ª MP_BR_459"/>
      <sheetName val="8ª MP_BR-459"/>
      <sheetName val="geral"/>
      <sheetName val="Mat. Betum. - Port. 1078.15"/>
      <sheetName val="RESUMO"/>
      <sheetName val="Medição"/>
      <sheetName val="Orçamento"/>
      <sheetName val="PT"/>
      <sheetName val="TRANSP"/>
      <sheetName val="TCB5"/>
      <sheetName val="Mat"/>
      <sheetName val="ficha medição"/>
      <sheetName val="PLANILHA ATUALIZADA"/>
      <sheetName val="Resumo Financeiro"/>
      <sheetName val="dez00"/>
      <sheetName val="COMPOS1"/>
      <sheetName val="Equipamentos"/>
      <sheetName val="Produção x Medição"/>
      <sheetName val="Planilha de Medição"/>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TEIRO DE UTILIZAÇÃO"/>
      <sheetName val="procedimentos"/>
      <sheetName val="SERVIÇOS"/>
      <sheetName val="MATERIAIS"/>
      <sheetName val="EQUIPAMENTO"/>
      <sheetName val="MÃO DE OBRA"/>
      <sheetName val="CAPA"/>
      <sheetName val="MAPA LOCALIZAÇÃO"/>
      <sheetName val="INVENTÁRIO"/>
      <sheetName val="RESUMO"/>
      <sheetName val="ORÇAMENTO"/>
      <sheetName val="CAL MAT BET CONSERVA "/>
      <sheetName val="COMP.MAT.BET."/>
      <sheetName val="MEMÓRIA MAT REC PLACA SINALIZ"/>
      <sheetName val="LDI"/>
      <sheetName val="TRANSPORTES CONSERVAÇÃO"/>
      <sheetName val="PLANILHA ORÇAMENTÁRIA"/>
      <sheetName val="CRONOGRAMA"/>
      <sheetName val="CROQUI PESQUISADAS"/>
      <sheetName val="ESTUDO ECONÔMICO USINA"/>
      <sheetName val="CROQUI ADOTADAS"/>
      <sheetName val="COMP.SERVIÇOS"/>
      <sheetName val="MOBILIZAÇÃO"/>
      <sheetName val="MOBILIZAÇÃO (2)"/>
      <sheetName val="COMP.AUTOMÓVEL"/>
      <sheetName val="INST.CANT.OBRA"/>
      <sheetName val="LAY OUT CANTEIRO DE OBRAS"/>
      <sheetName val="MEMÓRIA CONSERVAÇÃO"/>
      <sheetName val="MEMÓRIA CONS MAT BET CONS"/>
      <sheetName val="DECLARAÇÕES"/>
      <sheetName val="SOLICITAÇÕES DE ORÇAMENTO"/>
      <sheetName val="ORÇAMENTO RASCUNHO"/>
      <sheetName val="justif. veículo sugestão"/>
      <sheetName val="VERIFICAÇÕES"/>
      <sheetName val="Plan1"/>
    </sheetNames>
    <sheetDataSet>
      <sheetData sheetId="0" refreshError="1"/>
      <sheetData sheetId="1" refreshError="1"/>
      <sheetData sheetId="2" refreshError="1"/>
      <sheetData sheetId="3" refreshError="1"/>
      <sheetData sheetId="4" refreshError="1"/>
      <sheetData sheetId="5" refreshError="1"/>
      <sheetData sheetId="6">
        <row r="2">
          <cell r="B2" t="str">
            <v>MT - DEPARTAMENTO NACIONAL DE INFRA-ESTRUTURA DE TRANSPORTES - DNIT</v>
          </cell>
        </row>
        <row r="21">
          <cell r="D21">
            <v>183.8</v>
          </cell>
          <cell r="G21">
            <v>270.39999999999998</v>
          </cell>
        </row>
        <row r="22">
          <cell r="D22">
            <v>0</v>
          </cell>
          <cell r="G22">
            <v>3</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equação Terraplenagem"/>
    </sheetNames>
    <definedNames>
      <definedName name="______A1"/>
      <definedName name="______A10"/>
      <definedName name="______A11"/>
      <definedName name="______A12"/>
      <definedName name="______A13"/>
      <definedName name="______A14"/>
      <definedName name="______A15"/>
      <definedName name="______A16"/>
      <definedName name="______A17"/>
      <definedName name="______A19"/>
      <definedName name="______A2"/>
      <definedName name="______A20"/>
      <definedName name="______A21"/>
      <definedName name="______A22"/>
      <definedName name="______A23"/>
      <definedName name="______A24"/>
      <definedName name="______A25"/>
      <definedName name="______A3"/>
      <definedName name="______A4"/>
      <definedName name="______A5"/>
      <definedName name="______A6"/>
      <definedName name="______A7"/>
      <definedName name="______A9"/>
      <definedName name="______Fev1"/>
      <definedName name="______Jan1"/>
      <definedName name="______Mar1"/>
      <definedName name="______MOD01"/>
      <definedName name="______RP1"/>
      <definedName name="_____A1"/>
      <definedName name="_____A10"/>
      <definedName name="_____A11"/>
      <definedName name="_____A12"/>
      <definedName name="_____A13"/>
      <definedName name="_____A14"/>
      <definedName name="_____A15"/>
      <definedName name="_____A16"/>
      <definedName name="_____A17"/>
      <definedName name="_____A19"/>
      <definedName name="_____A2"/>
      <definedName name="_____A20"/>
      <definedName name="_____A21"/>
      <definedName name="_____A22"/>
      <definedName name="_____A23"/>
      <definedName name="_____A24"/>
      <definedName name="_____A25"/>
      <definedName name="_____A3"/>
      <definedName name="_____A4"/>
      <definedName name="_____A5"/>
      <definedName name="_____A6"/>
      <definedName name="_____A7"/>
      <definedName name="_____A9"/>
      <definedName name="_____Fev1"/>
      <definedName name="_____Jan1"/>
      <definedName name="_____Mar1"/>
      <definedName name="_____MOD01"/>
      <definedName name="_____RP1"/>
      <definedName name="____A1"/>
      <definedName name="____A10"/>
      <definedName name="____A11"/>
      <definedName name="____A12"/>
      <definedName name="____A13"/>
      <definedName name="____A14"/>
      <definedName name="____A15"/>
      <definedName name="____A16"/>
      <definedName name="____A17"/>
      <definedName name="____A19"/>
      <definedName name="____A2"/>
      <definedName name="____A20"/>
      <definedName name="____A21"/>
      <definedName name="____A22"/>
      <definedName name="____A23"/>
      <definedName name="____A24"/>
      <definedName name="____A25"/>
      <definedName name="____A3"/>
      <definedName name="____A4"/>
      <definedName name="____A5"/>
      <definedName name="____A6"/>
      <definedName name="____A7"/>
      <definedName name="____A9"/>
      <definedName name="____Fev1"/>
      <definedName name="____Jan1"/>
      <definedName name="____Mar1"/>
      <definedName name="____MOD01"/>
      <definedName name="____RP1"/>
      <definedName name="___A1"/>
      <definedName name="___A10"/>
      <definedName name="___A11"/>
      <definedName name="___A12"/>
      <definedName name="___A13"/>
      <definedName name="___A14"/>
      <definedName name="___A15"/>
      <definedName name="___A16"/>
      <definedName name="___A17"/>
      <definedName name="___A19"/>
      <definedName name="___A2"/>
      <definedName name="___A20"/>
      <definedName name="___A21"/>
      <definedName name="___A22"/>
      <definedName name="___A23"/>
      <definedName name="___A24"/>
      <definedName name="___A25"/>
      <definedName name="___A3"/>
      <definedName name="___A4"/>
      <definedName name="___A5"/>
      <definedName name="___A6"/>
      <definedName name="___A7"/>
      <definedName name="___A9"/>
      <definedName name="___MOD01"/>
      <definedName name="___RP1"/>
    </defined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 A T O 99 B"/>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dimentos"/>
      <sheetName val="ROTEIRO DE UTILIZAÇÃO"/>
      <sheetName val="Auxiliar Serviços"/>
      <sheetName val="SERVIÇOS"/>
      <sheetName val="MATERIAIS"/>
      <sheetName val="EQUIPAMENTO"/>
      <sheetName val="MÃO DE OBRA"/>
      <sheetName val="CAPA"/>
      <sheetName val="MAPA LOCALIZAÇÃO"/>
      <sheetName val="INVENTÁRIO"/>
      <sheetName val="RESUMO"/>
      <sheetName val="ORÇAMENTO"/>
      <sheetName val="CAL MAT BET CONSERVA "/>
      <sheetName val="Ref_Distr Pesquisadas"/>
      <sheetName val="Estudo Econômico Mat. Bet."/>
      <sheetName val="COMP.MAT.BET."/>
      <sheetName val="MEMÓRIA MAT REC PLACA SINALIZ"/>
      <sheetName val="LDI"/>
      <sheetName val="TRANSPORTES CONSERVAÇÃO"/>
      <sheetName val="TRANSPORTES RESTAURAÇÃO"/>
      <sheetName val="TRANSPORTES MELHORIAS"/>
      <sheetName val="PLANILHA ORÇAMENTÁRIA"/>
      <sheetName val="CRONOGRAMA"/>
      <sheetName val="CROQUI PESQUISADAS"/>
      <sheetName val="ESTUDO ECONÔMICO USINA"/>
      <sheetName val="CROQUI ADOTADAS"/>
      <sheetName val="COMP. Conservação"/>
      <sheetName val="COMP. Restauração"/>
      <sheetName val="COMP. Melhorias"/>
      <sheetName val="COMP.AUTOMÓVEL"/>
      <sheetName val="mobilizaçao"/>
      <sheetName val="inst.cant.obra"/>
      <sheetName val="LAY OUT CANTEIRO DE OBRAS"/>
      <sheetName val="MEMÓRIA CONSERVAÇÃO"/>
      <sheetName val="MEMÓRIA CONS MAT BET CONS"/>
      <sheetName val="DECLARAÇÕES"/>
      <sheetName val="SOLICITAÇÕES DE ORÇAMENTO"/>
      <sheetName val="justif. veículo sugestão"/>
      <sheetName val="VERIFICAÇÕES"/>
      <sheetName val="COMP.SERVIÇOS"/>
    </sheetNames>
    <sheetDataSet>
      <sheetData sheetId="0" refreshError="1">
        <row r="5">
          <cell r="B5">
            <v>2.08</v>
          </cell>
        </row>
        <row r="100">
          <cell r="A100">
            <v>0</v>
          </cell>
        </row>
        <row r="101">
          <cell r="A101">
            <v>0</v>
          </cell>
          <cell r="B101">
            <v>0</v>
          </cell>
        </row>
        <row r="103">
          <cell r="A103">
            <v>471.6</v>
          </cell>
        </row>
        <row r="104">
          <cell r="A104">
            <v>692.6</v>
          </cell>
          <cell r="B104">
            <v>221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Dados"/>
      <sheetName val="Plan1"/>
      <sheetName val="Resumo Vertical"/>
      <sheetName val="PATO - BR - 425 aditivo"/>
      <sheetName val="DG"/>
      <sheetName val="1-_QUADRO_DE_QUANTIDADE_(2)"/>
      <sheetName val="Transporte_5m³"/>
      <sheetName val="Transporte_4m³"/>
      <sheetName val="Transporte_4t"/>
      <sheetName val="Transporte_Mat__Frio"/>
      <sheetName val="Cronograma_(2)"/>
      <sheetName val="ESTUDO_PREÇOS"/>
      <sheetName val="BANCO"/>
      <sheetName val="Índices_de_Reajustamento"/>
      <sheetName val="PROJETO"/>
      <sheetName val="AUX."/>
      <sheetName val="Real"/>
      <sheetName val="Calendário"/>
      <sheetName val="1-_QUADRO_DE_QUANTIDADE_(2)1"/>
      <sheetName val="Transporte_5m³1"/>
      <sheetName val="Transporte_4m³1"/>
      <sheetName val="Transporte_4t1"/>
      <sheetName val="Transporte_Mat__Frio1"/>
      <sheetName val="Cronograma_(2)1"/>
      <sheetName val="ESTUDO_PREÇOS1"/>
      <sheetName val="SERVIÇOS"/>
      <sheetName val="Teor"/>
      <sheetName val="INVENTÁRIO"/>
      <sheetName val="Orçamentária"/>
      <sheetName val="Conversão"/>
      <sheetName val="ORÇAMENTO"/>
      <sheetName val="PT"/>
      <sheetName val="COMPOSIÇÕES"/>
      <sheetName val="CUSTO_EQP-VTR"/>
      <sheetName val="ÍNDICE"/>
      <sheetName val="TapaBuraco"/>
      <sheetName val="Equipamentos"/>
      <sheetName val="1-_QUADRO_DE_QUANTIDADE_(2)2"/>
      <sheetName val="Transporte_5m³2"/>
      <sheetName val="Transporte_4m³2"/>
      <sheetName val="Transporte_4t2"/>
      <sheetName val="Transporte_Mat__Frio2"/>
      <sheetName val="Cronograma_(2)2"/>
      <sheetName val="ESTUDO_PREÇOS2"/>
      <sheetName val="1-_QUADRO_DE_QUANTIDADE_(2)3"/>
      <sheetName val="Transporte_5m³3"/>
      <sheetName val="Transporte_4m³3"/>
      <sheetName val="Transporte_4t3"/>
      <sheetName val="Transporte_Mat__Frio3"/>
      <sheetName val="Cronograma_(2)3"/>
      <sheetName val="ESTUDO_PREÇOS3"/>
      <sheetName val="1-_QUADRO_DE_QUANTIDADE_(2)4"/>
      <sheetName val="Transporte_5m³4"/>
      <sheetName val="Transporte_4m³4"/>
      <sheetName val="Transporte_4t4"/>
      <sheetName val="Transporte_Mat__Frio4"/>
      <sheetName val="Cronograma_(2)4"/>
      <sheetName val="ESTUDO_PREÇOS4"/>
      <sheetName val="1-_QUADRO_DE_QUANTIDADE_(2)5"/>
      <sheetName val="Transporte_5m³5"/>
      <sheetName val="Transporte_4m³5"/>
      <sheetName val="Transporte_4t5"/>
      <sheetName val="Transporte_Mat__Frio5"/>
      <sheetName val="Cronograma_(2)5"/>
      <sheetName val="ESTUDO_PREÇOS5"/>
      <sheetName val="dez00"/>
      <sheetName val="QuQuant"/>
      <sheetName val="PLMUSEU"/>
      <sheetName val="Paulo de Carvalho"/>
      <sheetName val=""/>
      <sheetName val="CANT_OBRAS"/>
      <sheetName val="AQU TERRENO-"/>
      <sheetName val="ESTA ELEVATÓRIA_"/>
      <sheetName val="EMISSÁRIO_"/>
      <sheetName val="ligação predial"/>
      <sheetName val="REDE COLETORA"/>
      <sheetName val="RESUMO_AU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Desemp_"/>
      <sheetName val="AVANCO"/>
      <sheetName val="Ficha"/>
      <sheetName val="RemendoProf_Manual"/>
      <sheetName val="Tapa Buraco"/>
      <sheetName val="Solo para Base"/>
      <sheetName val="MBUQ"/>
      <sheetName val="TransLocalMat p Remendo"/>
      <sheetName val="TransComerc_Basc10m³"/>
      <sheetName val="AQUISIÇÃO CAP"/>
      <sheetName val="TRANSPORTE CAP"/>
      <sheetName val="CM_30_AQ REM_ PROF_ MANUAL"/>
      <sheetName val="CM_30_TR REM_ PROF_ MAN_"/>
      <sheetName val="CM_30_AQ IMPRIM_"/>
      <sheetName val="CM_30_TR IMPRIM_"/>
      <sheetName val="RR_1C_AQ_Tapa Buraco"/>
      <sheetName val="RR_1C_TR_tapa buraco"/>
      <sheetName val="RR_1C_AQ_Pintura de Ligação"/>
      <sheetName val="RR_1C_TR_Pintura de Ligação"/>
      <sheetName val="MP"/>
      <sheetName val="CROQUI"/>
      <sheetName val="CROQUI _2_"/>
      <sheetName val="TapaBuraco"/>
      <sheetName val="PintLig"/>
      <sheetName val="Roçada Manual "/>
      <sheetName val="Limpeza"/>
      <sheetName val="TransLocalBasc10m³"/>
      <sheetName val="Plan1"/>
      <sheetName val="CP TERRAPLENAGEM"/>
    </sheetNames>
    <sheetDataSet>
      <sheetData sheetId="0">
        <row r="1">
          <cell r="B1" t="str">
            <v>TESCON ENGENHARIA LTDA</v>
          </cell>
        </row>
        <row r="3">
          <cell r="B3">
            <v>40456</v>
          </cell>
        </row>
        <row r="4">
          <cell r="B4" t="str">
            <v xml:space="preserve">  18/09/2010 a 30/09/2010</v>
          </cell>
        </row>
        <row r="10">
          <cell r="C10">
            <v>0</v>
          </cell>
          <cell r="D10">
            <v>177.8</v>
          </cell>
          <cell r="E10">
            <v>0</v>
          </cell>
        </row>
        <row r="13">
          <cell r="B13">
            <v>40436</v>
          </cell>
        </row>
        <row r="14">
          <cell r="B14">
            <v>40439</v>
          </cell>
        </row>
        <row r="15">
          <cell r="B15">
            <v>39814</v>
          </cell>
        </row>
        <row r="17">
          <cell r="B17" t="str">
            <v>SRD/AM/RR</v>
          </cell>
        </row>
      </sheetData>
      <sheetData sheetId="1" refreshError="1"/>
      <sheetData sheetId="2" refreshError="1"/>
      <sheetData sheetId="3" refreshError="1"/>
      <sheetData sheetId="4"/>
      <sheetData sheetId="5" refreshError="1"/>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C"/>
      <sheetName val="Contrato"/>
      <sheetName val="Dados Entrada"/>
      <sheetName val="Calendário"/>
      <sheetName val="Prod 1S"/>
      <sheetName val="Prod 2S"/>
      <sheetName val="Prod 3S"/>
      <sheetName val="Prod 4S "/>
      <sheetName val="Resumo Produção"/>
      <sheetName val="Tapa Buraco"/>
      <sheetName val="Correção de Defeito Demol Mec"/>
      <sheetName val="QUÍMICAS"/>
      <sheetName val="Correção de Defeito"/>
      <sheetName val="Roç Area Gramada "/>
      <sheetName val="Roç Manual "/>
      <sheetName val="Recomp Guarda Corpo"/>
      <sheetName val="Subst. Balizador"/>
      <sheetName val="Concreto-Forma-Brita-Aço"/>
      <sheetName val="Mat e Equip"/>
      <sheetName val="Hora Homem"/>
      <sheetName val="Chapa e Adesivo"/>
      <sheetName val="Caibros Castalhos"/>
      <sheetName val="Pintura Placa"/>
      <sheetName val="Placa Nova"/>
      <sheetName val="Limpeza Placa"/>
      <sheetName val="Recomp Placa"/>
      <sheetName val="Limpeza Bueiro"/>
      <sheetName val="Desb Bueiro"/>
      <sheetName val="Limpeza vala dren"/>
      <sheetName val="Escav Manual vala dren"/>
      <sheetName val="Escav Mec vala dren"/>
      <sheetName val="Limpeza Descida d'água"/>
      <sheetName val="Limp Sar MF"/>
      <sheetName val="Cap Manual"/>
      <sheetName val="Rem Mecaniz Barreira"/>
      <sheetName val="Rem Manual Barreira"/>
      <sheetName val="Enrocam Pedra Jogada"/>
      <sheetName val="Limpeza Ponte"/>
      <sheetName val="Caiação"/>
      <sheetName val="Demol Pav"/>
      <sheetName val="Sarjeta"/>
      <sheetName val="Sarjeta Geral "/>
      <sheetName val="Dados_Entrada"/>
      <sheetName val="Prod_1S"/>
      <sheetName val="Prod_2S"/>
      <sheetName val="Prod_3S"/>
      <sheetName val="Prod_4S_"/>
      <sheetName val="Resumo_Produção"/>
      <sheetName val="Tapa_Buraco"/>
      <sheetName val="Correção_de_Defeito_Demol_Mec"/>
      <sheetName val="Correção_de_Defeito"/>
      <sheetName val="Roç_Area_Gramada_"/>
      <sheetName val="Roç_Manual_"/>
      <sheetName val="Recomp_Guarda_Corpo"/>
      <sheetName val="Subst__Balizador"/>
      <sheetName val="Mat_e_Equip"/>
      <sheetName val="Hora_Homem"/>
      <sheetName val="Chapa_e_Adesivo"/>
      <sheetName val="Caibros_Castalhos"/>
      <sheetName val="Pintura_Placa"/>
      <sheetName val="Placa_Nova"/>
      <sheetName val="Limpeza_Placa"/>
      <sheetName val="Recomp_Placa"/>
      <sheetName val="Limpeza_Bueiro"/>
      <sheetName val="Desb_Bueiro"/>
      <sheetName val="Limpeza_vala_dren"/>
      <sheetName val="Escav_Manual_vala_dren"/>
      <sheetName val="Escav_Mec_vala_dren"/>
      <sheetName val="Limpeza_Descida_d'água"/>
      <sheetName val="Limp_Sar_MF"/>
      <sheetName val="Cap_Manual"/>
      <sheetName val="Rem_Mecaniz_Barreira"/>
      <sheetName val="Rem_Manual_Barreira"/>
      <sheetName val="Enrocam_Pedra_Jogada"/>
      <sheetName val="Limpeza_Ponte"/>
      <sheetName val="Demol_Pav"/>
      <sheetName val="Sarjeta_Geral_"/>
      <sheetName val="Dados_Entrada1"/>
      <sheetName val="Prod_1S1"/>
      <sheetName val="Prod_2S1"/>
      <sheetName val="Prod_3S1"/>
      <sheetName val="Prod_4S_1"/>
      <sheetName val="Resumo_Produção1"/>
      <sheetName val="Tapa_Buraco1"/>
      <sheetName val="Correção_de_Defeito_Demol_Mec1"/>
      <sheetName val="Correção_de_Defeito1"/>
      <sheetName val="Roç_Area_Gramada_1"/>
      <sheetName val="Roç_Manual_1"/>
      <sheetName val="Recomp_Guarda_Corpo1"/>
      <sheetName val="Subst__Balizador1"/>
      <sheetName val="Mat_e_Equip1"/>
      <sheetName val="Hora_Homem1"/>
      <sheetName val="Chapa_e_Adesivo1"/>
      <sheetName val="Caibros_Castalhos1"/>
      <sheetName val="Pintura_Placa1"/>
      <sheetName val="Placa_Nova1"/>
      <sheetName val="Limpeza_Placa1"/>
      <sheetName val="Recomp_Placa1"/>
      <sheetName val="Limpeza_Bueiro1"/>
      <sheetName val="Desb_Bueiro1"/>
      <sheetName val="Limpeza_vala_dren1"/>
      <sheetName val="Escav_Manual_vala_dren1"/>
      <sheetName val="Escav_Mec_vala_dren1"/>
      <sheetName val="Limpeza_Descida_d'água1"/>
      <sheetName val="Limp_Sar_MF1"/>
      <sheetName val="Cap_Manual1"/>
      <sheetName val="Rem_Mecaniz_Barreira1"/>
      <sheetName val="Rem_Manual_Barreira1"/>
      <sheetName val="Enrocam_Pedra_Jogada1"/>
      <sheetName val="Limpeza_Ponte1"/>
      <sheetName val="Demol_Pav1"/>
      <sheetName val="Sarjeta_Geral_1"/>
      <sheetName val="SERVIÇOS"/>
      <sheetName val="CONS_CORR"/>
      <sheetName val="eq"/>
      <sheetName val="mo"/>
      <sheetName val="comp_completa"/>
      <sheetName val="Mão de Obra"/>
    </sheetNames>
    <sheetDataSet>
      <sheetData sheetId="0" refreshError="1"/>
      <sheetData sheetId="1" refreshError="1"/>
      <sheetData sheetId="2" refreshError="1"/>
      <sheetData sheetId="3">
        <row r="6">
          <cell r="A6">
            <v>39083</v>
          </cell>
          <cell r="I6">
            <v>39114</v>
          </cell>
          <cell r="Q6">
            <v>39142</v>
          </cell>
        </row>
        <row r="15">
          <cell r="A15">
            <v>39173</v>
          </cell>
          <cell r="I15">
            <v>39203</v>
          </cell>
          <cell r="Q15">
            <v>39234</v>
          </cell>
        </row>
        <row r="24">
          <cell r="A24">
            <v>39264</v>
          </cell>
          <cell r="I24">
            <v>39295</v>
          </cell>
          <cell r="Q24">
            <v>39326</v>
          </cell>
        </row>
        <row r="33">
          <cell r="A33">
            <v>39356</v>
          </cell>
          <cell r="I33">
            <v>39387</v>
          </cell>
          <cell r="Q33">
            <v>39417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Composições"/>
      <sheetName val="CUSTO MATERIAIS"/>
      <sheetName val="Plan1"/>
      <sheetName val="REFLEXO FINAN"/>
      <sheetName val="ROÇADA"/>
      <sheetName val="SAIDA D AGUA"/>
      <sheetName val="Apontador"/>
      <sheetName val="SAIDA_D_AGUA"/>
      <sheetName val="CUSTO_MATERIAIS"/>
      <sheetName val="REFLEXO_FINAN"/>
      <sheetName val="projeto"/>
      <sheetName val="plmuseu"/>
      <sheetName val="INSUMOS"/>
      <sheetName val="CADASTRO"/>
      <sheetName val="p a t o 99 b"/>
    </sheetNames>
    <sheetDataSet>
      <sheetData sheetId="0" refreshError="1">
        <row r="4">
          <cell r="B4" t="str">
            <v>DIV. SP/MS - ENTR. BR-163(A) (N. ALVORADA)</v>
          </cell>
        </row>
        <row r="10">
          <cell r="C10">
            <v>8</v>
          </cell>
        </row>
        <row r="11">
          <cell r="C11">
            <v>8</v>
          </cell>
        </row>
        <row r="12">
          <cell r="C12">
            <v>25</v>
          </cell>
        </row>
        <row r="13">
          <cell r="C13">
            <v>25</v>
          </cell>
        </row>
        <row r="14">
          <cell r="C14">
            <v>0.32</v>
          </cell>
        </row>
        <row r="15">
          <cell r="C15">
            <v>3.4</v>
          </cell>
        </row>
        <row r="16">
          <cell r="C16">
            <v>2.23</v>
          </cell>
        </row>
        <row r="17">
          <cell r="C17">
            <v>2.23</v>
          </cell>
        </row>
        <row r="18">
          <cell r="C18">
            <v>2.5499999999999998</v>
          </cell>
        </row>
        <row r="19">
          <cell r="C19">
            <v>2.8</v>
          </cell>
        </row>
        <row r="20">
          <cell r="C20">
            <v>3.75</v>
          </cell>
        </row>
        <row r="21">
          <cell r="C21">
            <v>1.25</v>
          </cell>
        </row>
        <row r="22">
          <cell r="C22">
            <v>5.8</v>
          </cell>
        </row>
        <row r="23">
          <cell r="C23">
            <v>4.3</v>
          </cell>
        </row>
        <row r="24">
          <cell r="C24">
            <v>0.17</v>
          </cell>
        </row>
        <row r="32">
          <cell r="C32">
            <v>667.1</v>
          </cell>
        </row>
        <row r="39">
          <cell r="B39">
            <v>1107.92</v>
          </cell>
        </row>
      </sheetData>
      <sheetData sheetId="1" refreshError="1"/>
      <sheetData sheetId="2" refreshError="1"/>
      <sheetData sheetId="3" refreshError="1"/>
      <sheetData sheetId="4" refreshError="1"/>
      <sheetData sheetId="5">
        <row r="4">
          <cell r="B4" t="str">
            <v>DIV. SP/MS - ENTR. BR-163(A) (N. ALVORADA)</v>
          </cell>
        </row>
      </sheetData>
      <sheetData sheetId="6" refreshError="1"/>
      <sheetData sheetId="7" refreshError="1"/>
      <sheetData sheetId="8"/>
      <sheetData sheetId="9"/>
      <sheetData sheetId="10"/>
      <sheetData sheetId="11" refreshError="1"/>
      <sheetData sheetId="12" refreshError="1"/>
      <sheetData sheetId="13" refreshError="1"/>
      <sheetData sheetId="14" refreshError="1"/>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ão de Obra"/>
      <sheetName val="INVENTÁRIO"/>
      <sheetName val="CROQUIS"/>
      <sheetName val="MB"/>
      <sheetName val="AQ TR MB"/>
      <sheetName val="MOBIL-CANT"/>
      <sheetName val="PATO"/>
      <sheetName val="ORÇAMENTO 2 anos"/>
      <sheetName val="TLCB5"/>
      <sheetName val="TLMR"/>
      <sheetName val="TLCC4"/>
      <sheetName val="TCCB10"/>
      <sheetName val="CRONOGAMA 1º"/>
      <sheetName val="CRONOGAMA 2º"/>
      <sheetName val="Reg.mec FD"/>
      <sheetName val="dreno"/>
      <sheetName val="Fresagem descontínua"/>
      <sheetName val="Solo Melh. c cim. base rem prof"/>
      <sheetName val="Pint de Lig"/>
      <sheetName val="Micro rev. 1,5cm"/>
      <sheetName val="Rec. rev MBUQ"/>
      <sheetName val="MBUQ ACBC"/>
      <sheetName val="Rem.mec. rev.bet."/>
      <sheetName val="Rem.mec. cam gran"/>
      <sheetName val="Concr. ciclop"/>
      <sheetName val="Concr. cimento"/>
      <sheetName val="Dobra col. armad."/>
      <sheetName val="Forma"/>
      <sheetName val="Reat. comp. bueiro"/>
      <sheetName val="Reat Apilo"/>
      <sheetName val="Limp. ponte"/>
      <sheetName val="Esc. Man.Mat. 1ª"/>
      <sheetName val="Esc.Mec.vala"/>
      <sheetName val="Enroc. ped. arrumada"/>
      <sheetName val="Enroc. ped. jogada"/>
      <sheetName val="Rev. veg. leivas"/>
      <sheetName val="Tapa Buraco"/>
      <sheetName val="Rem.prof. Manual"/>
      <sheetName val="Rem.prof.Mecaniz."/>
      <sheetName val="Correção def.MB"/>
      <sheetName val="Recomp. G. corpo"/>
      <sheetName val="Limp. sarj. meio fio"/>
      <sheetName val="Limp. Val. corte"/>
      <sheetName val="Limp. desc. d'agua"/>
      <sheetName val="Limp. bueiro"/>
      <sheetName val="Desobstr. bueiro"/>
      <sheetName val="Limp. placa"/>
      <sheetName val="Recomp. Placa "/>
      <sheetName val="Recomp. Def.met."/>
      <sheetName val="Caiação"/>
      <sheetName val="Roçada man."/>
      <sheetName val="Roçada Capim colonião"/>
      <sheetName val="Roçada mecaniz."/>
      <sheetName val="Capina"/>
      <sheetName val="Recomp. man. aterro"/>
      <sheetName val="Recomp. mec. aterro"/>
      <sheetName val="Recomp.tacha"/>
      <sheetName val="Man.recomp. pint.faixa"/>
      <sheetName val="Transp.local CB 5m³"/>
      <sheetName val="Transp.local Mat.Rem"/>
      <sheetName val="Transp.local CC 4t"/>
      <sheetName val="Transp.Com. CB 10m³ "/>
      <sheetName val="Transp.local mat. bet."/>
      <sheetName val="Automóvel"/>
      <sheetName val="Servente"/>
      <sheetName val="Encarregado turma"/>
      <sheetName val="Motoserra"/>
      <sheetName val="Compressor"/>
      <sheetName val="Cam basc. 5m³"/>
      <sheetName val="Cav. mec. reb."/>
      <sheetName val="Concr.estr. 18mpa"/>
      <sheetName val="prep.Aço- CA50"/>
      <sheetName val="Fabr. g.corpo"/>
      <sheetName val="Concr.estr. 18mpa PM"/>
      <sheetName val="areia"/>
      <sheetName val="brita"/>
      <sheetName val="Pedra mão Comerc."/>
      <sheetName val="ATÉ AQUI"/>
      <sheetName val="Expurgo.jz"/>
      <sheetName val="Limp.cam.vg.jz"/>
      <sheetName val="Esc.c.mat jz"/>
      <sheetName val="Forn. aço CA-50"/>
      <sheetName val="Forn. aço CA-25"/>
      <sheetName val="Obt. grama"/>
      <sheetName val="Planilha1"/>
      <sheetName val="Sheet6"/>
      <sheetName val="projeto"/>
      <sheetName val="p a t o 99 b"/>
    </sheetNames>
    <sheetDataSet>
      <sheetData sheetId="0">
        <row r="12">
          <cell r="E12">
            <v>19.410399999999999</v>
          </cell>
        </row>
        <row r="13">
          <cell r="E13">
            <v>19.410399999999999</v>
          </cell>
        </row>
        <row r="14">
          <cell r="E14">
            <v>17.312000000000001</v>
          </cell>
        </row>
        <row r="15">
          <cell r="E15">
            <v>36.722299999999997</v>
          </cell>
        </row>
        <row r="18">
          <cell r="E18">
            <v>7.8166000000000002</v>
          </cell>
        </row>
        <row r="19">
          <cell r="E19">
            <v>7.8166000000000002</v>
          </cell>
        </row>
        <row r="20">
          <cell r="E20">
            <v>7.8166000000000002</v>
          </cell>
        </row>
        <row r="21">
          <cell r="E21">
            <v>7.8166000000000002</v>
          </cell>
        </row>
        <row r="27">
          <cell r="E27">
            <v>5.2984999999999998</v>
          </cell>
        </row>
      </sheetData>
      <sheetData sheetId="1"/>
      <sheetData sheetId="2">
        <row r="36">
          <cell r="K36">
            <v>40.049999999999997</v>
          </cell>
        </row>
      </sheetData>
      <sheetData sheetId="3">
        <row r="12">
          <cell r="E12">
            <v>1757.3</v>
          </cell>
        </row>
        <row r="25">
          <cell r="F25">
            <v>143.06</v>
          </cell>
        </row>
      </sheetData>
      <sheetData sheetId="4"/>
      <sheetData sheetId="5"/>
      <sheetData sheetId="6">
        <row r="42">
          <cell r="G42">
            <v>3240</v>
          </cell>
        </row>
      </sheetData>
      <sheetData sheetId="7"/>
      <sheetData sheetId="8">
        <row r="34">
          <cell r="I34">
            <v>144307.78700000001</v>
          </cell>
        </row>
      </sheetData>
      <sheetData sheetId="9">
        <row r="25">
          <cell r="I25">
            <v>90599.827999999994</v>
          </cell>
        </row>
      </sheetData>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refreshError="1"/>
      <sheetData sheetId="65" refreshError="1"/>
      <sheetData sheetId="66" refreshError="1"/>
      <sheetData sheetId="67" refreshError="1"/>
      <sheetData sheetId="68" refreshError="1"/>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refreshError="1"/>
      <sheetData sheetId="86" refreshError="1"/>
      <sheetData sheetId="8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dimentos"/>
      <sheetName val="CUSTO"/>
      <sheetName val="MATERIAIS"/>
      <sheetName val="EQUIPAMENTO"/>
      <sheetName val="MÃO DE OBRA"/>
      <sheetName val="COMP_MAT_BET_"/>
      <sheetName val="COMP_SERVIÇOS"/>
      <sheetName val="COMP_AUTOMÓVEL"/>
      <sheetName val="CAPA"/>
      <sheetName val="Identificação da Obra"/>
      <sheetName val="Mapa"/>
      <sheetName val="INVENTÁRIO"/>
      <sheetName val="RESUMO"/>
      <sheetName val="ORÇAMENTO"/>
      <sheetName val="ISSQN"/>
      <sheetName val="CAL MAT BET CONSERVA "/>
      <sheetName val="CAL MAT BET RECUPERAÇÃO"/>
      <sheetName val="MEMÓRIA MAT REC PLACA SINALIZ"/>
      <sheetName val="TRANSPORTES CONSERVAÇÃO"/>
      <sheetName val="TRANSPORTE RECUPERAÇÃO"/>
      <sheetName val="PLANILHA ORÇAMENTÁRIA"/>
      <sheetName val="CRONOGRAMA"/>
      <sheetName val="Croqui do Mat  Pesquisados"/>
      <sheetName val="Estudo da Areia"/>
      <sheetName val="ESTUDO ECONÔMICO"/>
      <sheetName val="Estudo da Brita"/>
      <sheetName val="Estudo Localiz da Usina"/>
      <sheetName val="Croqui Loc Mat Adotados e Usina"/>
      <sheetName val="DISTÂNCIAS DE TRANSP"/>
      <sheetName val="mobilizaçao"/>
      <sheetName val="Justificação do Valor 063 t km"/>
      <sheetName val="LAY OUT CANTEIRO DE OBRAS"/>
      <sheetName val="Inst Cant Obras"/>
      <sheetName val="MEMÓRIA CONSERVAÇÃO"/>
      <sheetName val="MEMÓRIA RECUPERAÇÃO"/>
      <sheetName val="MEMÓRIA CONS MAT BET CONS"/>
      <sheetName val="MEMÓRIA MAT BET RECUPERAÇÃO"/>
    </sheetNames>
    <sheetDataSet>
      <sheetData sheetId="0" refreshError="1">
        <row r="67">
          <cell r="C67">
            <v>1.4E-3</v>
          </cell>
        </row>
        <row r="107">
          <cell r="C107">
            <v>132.69999999999993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TEIRO DE UTILIZAÇÃO"/>
      <sheetName val="procedimentos"/>
      <sheetName val="CUSTO"/>
      <sheetName val="MATERIAIS"/>
      <sheetName val="EQUIPAMENTO"/>
      <sheetName val="MÃO DE OBRA"/>
      <sheetName val="CAPA"/>
      <sheetName val="INVENTÁRIO"/>
      <sheetName val="RESUMO"/>
      <sheetName val="ORÇAMENTO"/>
      <sheetName val="CAL MAT BET CONSERVA "/>
      <sheetName val="COMP.MAT.BET."/>
      <sheetName val="MEMÓRIA MAT REC PLACA SINALIZ"/>
      <sheetName val="LDI"/>
      <sheetName val="TRANSPORTES CONSERVAÇÃO"/>
      <sheetName val="PLANILHA ORÇAMENTÁRIA"/>
      <sheetName val="CRONOGRAMA"/>
      <sheetName val="CROQUI PESQUISADAS"/>
      <sheetName val="ESTUDO ECONÔMICO USINA"/>
      <sheetName val="CROQUI ADOTADAS"/>
      <sheetName val="COMP.SERVIÇOS"/>
      <sheetName val="mobilizaçao"/>
      <sheetName val="justif.inc.veículo"/>
      <sheetName val="COMP.AUTOMÓVEL"/>
      <sheetName val="inst.cant.obra"/>
      <sheetName val="LAY OUT CANTEIRO DE OBRAS"/>
      <sheetName val="MEMÓRIA CONSERVAÇÃO"/>
      <sheetName val="MEMÓRIA CONS MAT BET CONS"/>
      <sheetName val="ESTUDO ECONÔMICO BETONEIRA"/>
      <sheetName val="DISTÂNCIAS DE TRANSP"/>
      <sheetName val="COMP_SERVIÇOS"/>
      <sheetName val="COMP_MAT_BET_"/>
      <sheetName val="COMP_AUTOMÓVEL"/>
      <sheetName val="Identificação da Obra"/>
      <sheetName val="Mapa"/>
      <sheetName val="ISSQN"/>
      <sheetName val="CAL MAT BET RECUPERAÇÃO"/>
      <sheetName val="TRANSPORTE RECUPERAÇÃO"/>
      <sheetName val="Croqui do Mat  Pesquisados"/>
      <sheetName val="Croqui do Mat  Adotados"/>
      <sheetName val="ESTUDO ECONÔMICO"/>
      <sheetName val="Justificação do Valor 042 t km"/>
      <sheetName val="Inst Cant Obras"/>
      <sheetName val="MEMÓRIA RECUPERAÇÃO"/>
      <sheetName val="MEMÓRIA MAT BET RECUPERAÇÃO"/>
    </sheetNames>
    <sheetDataSet>
      <sheetData sheetId="0" refreshError="1"/>
      <sheetData sheetId="1" refreshError="1">
        <row r="7">
          <cell r="C7">
            <v>2.4249999999999998</v>
          </cell>
        </row>
        <row r="103">
          <cell r="B103">
            <v>0</v>
          </cell>
        </row>
        <row r="104">
          <cell r="B104">
            <v>0</v>
          </cell>
          <cell r="C104">
            <v>0</v>
          </cell>
        </row>
        <row r="106">
          <cell r="B106">
            <v>542.20000000000005</v>
          </cell>
        </row>
        <row r="107">
          <cell r="B107">
            <v>674.9</v>
          </cell>
          <cell r="C107">
            <v>132.69999999999993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TEIRO DE UTILIZAÇÃO"/>
      <sheetName val="procedimentos"/>
      <sheetName val="SERVIÇOS"/>
      <sheetName val="MATERIAIS"/>
      <sheetName val="EQUIPAMENTO"/>
      <sheetName val="MÃO DE OBRA"/>
      <sheetName val="CAPA"/>
      <sheetName val="MAPA LOCALIZAÇÃO"/>
      <sheetName val="INVENTÁRIO"/>
      <sheetName val="RESUMO"/>
      <sheetName val="ORÇAMENTO"/>
      <sheetName val="CAL MAT BET CONSERVA "/>
      <sheetName val="COMP.MAT.BET."/>
      <sheetName val="MEMÓRIA MAT REC PLACA SINALIZ"/>
      <sheetName val="LDI"/>
      <sheetName val="TRANSPORTES CONSERVAÇÃO"/>
      <sheetName val="PLANILHA ORÇAMENTÁRIA"/>
      <sheetName val="CRONOGRAMA"/>
      <sheetName val="CROQUI PESQUISADAS"/>
      <sheetName val="ESTUDO ECONÔMICO USINA"/>
      <sheetName val="CROQUI ADOTADAS"/>
      <sheetName val="COMP.SERVIÇOS"/>
      <sheetName val="MOBILIZAÇÃO"/>
      <sheetName val="MOBILIZAÇÃO (2)"/>
      <sheetName val="COMP.AUTOMÓVEL"/>
      <sheetName val="INST.CANT.OBRA"/>
      <sheetName val="LAY OUT CANTEIRO DE OBRAS"/>
      <sheetName val="MEMÓRIA CONSERVAÇÃO"/>
      <sheetName val="MEMÓRIA CONS MAT BET CONS"/>
      <sheetName val="DECLARAÇÕES"/>
      <sheetName val="SOLICITAÇÕES DE ORÇAMENTO"/>
      <sheetName val="ORÇAMENTO RASCUNHO"/>
      <sheetName val="justif. veículo sugestão"/>
      <sheetName val="VERIFICAÇÕES"/>
      <sheetName val="Plan1"/>
    </sheetNames>
    <sheetDataSet>
      <sheetData sheetId="0"/>
      <sheetData sheetId="1"/>
      <sheetData sheetId="2"/>
      <sheetData sheetId="3"/>
      <sheetData sheetId="4"/>
      <sheetData sheetId="5"/>
      <sheetData sheetId="6">
        <row r="12">
          <cell r="C12" t="str">
            <v>BR-116/RS</v>
          </cell>
        </row>
        <row r="21">
          <cell r="D21">
            <v>183.8</v>
          </cell>
          <cell r="G21">
            <v>270.39999999999998</v>
          </cell>
        </row>
        <row r="22">
          <cell r="D22">
            <v>0</v>
          </cell>
          <cell r="G22">
            <v>3</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Rec_ Mecanizada de Aterro"/>
      <sheetName val="Desemp_"/>
      <sheetName val="AVANCO"/>
      <sheetName val="Ficha"/>
      <sheetName val="Escavação e Carga"/>
      <sheetName val="RemoMecRev"/>
      <sheetName val="RemoMecCamGran"/>
      <sheetName val="RecompCamGran"/>
      <sheetName val="Imprimacao da Recomp"/>
      <sheetName val="PintLig"/>
      <sheetName val="Recomp_rev"/>
      <sheetName val="TapaBuraco"/>
      <sheetName val="RemendoProf_Manual"/>
      <sheetName val="RemendoProf_Mecan"/>
      <sheetName val="Solo para Base"/>
      <sheetName val="MAAUQ"/>
      <sheetName val="Roçada Manual "/>
      <sheetName val="Limpeza"/>
      <sheetName val="TransLocalBasc10m³"/>
      <sheetName val="TransComerc_Basc10m³"/>
      <sheetName val="TransLocalMat p Remendo"/>
      <sheetName val="CA20P_AQ"/>
      <sheetName val="CAP_TR"/>
      <sheetName val="CM_30_AQ REM_ PROF_ MANUAL"/>
      <sheetName val="CM_30_TR REM_ PROF_ MAN_"/>
      <sheetName val="CM_30_AQ REM_ PROF_ MEC"/>
      <sheetName val="CM_30_TR REM_ PROF_ MEC"/>
      <sheetName val="CM_30_AQ IMPRIM_"/>
      <sheetName val="CM_30_TR IMPRIM_"/>
      <sheetName val="RR_1C_AQ_Tapa Buraco"/>
      <sheetName val="RR_1C_TR_tapa buraco"/>
      <sheetName val="RR_1C_AQ_Pintura de Ligação"/>
      <sheetName val="RR_1C_TR_Pintura de Ligação"/>
      <sheetName val="PATROL"/>
      <sheetName val="ESCAV HIDR"/>
      <sheetName val="RETRO"/>
      <sheetName val="CAM_ BASC_"/>
      <sheetName val="SERVENTES"/>
      <sheetName val="ENCARR_ TURMA"/>
      <sheetName val="MP"/>
      <sheetName val="TRECHOS REC_ CAM GRANULAR"/>
      <sheetName val="CROQUI"/>
      <sheetName val="CROQUI _2_"/>
    </sheetNames>
    <sheetDataSet>
      <sheetData sheetId="0">
        <row r="1">
          <cell r="B1" t="str">
            <v>DELTA CONSTRUÇÕES S/A</v>
          </cell>
        </row>
        <row r="4">
          <cell r="D4">
            <v>39661</v>
          </cell>
          <cell r="E4">
            <v>39691</v>
          </cell>
        </row>
        <row r="10">
          <cell r="E10">
            <v>990.8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PATO"/>
      <sheetName val="TLCB5"/>
      <sheetName val="TLMR"/>
      <sheetName val="MB"/>
      <sheetName val="Mão de Obra"/>
      <sheetName val="CROQUIS"/>
      <sheetName val="Planilha"/>
      <sheetName val="Preâmbulo"/>
      <sheetName val="Mapa de Localização do trecho"/>
      <sheetName val="Justificativas"/>
      <sheetName val="PLANILHA RESUMO DO PATO"/>
      <sheetName val="Metodologia"/>
      <sheetName val="QUESTÕES AMBIENTAIS"/>
      <sheetName val="p a t o 99 b"/>
      <sheetName val="Página 16"/>
      <sheetName val="Produto 09"/>
      <sheetName val="Produto 10"/>
      <sheetName val="Produto 01"/>
      <sheetName val="Prod. 03A CREMA-CIB"/>
      <sheetName val="Planilha1"/>
      <sheetName val="1.6"/>
      <sheetName val="Produto Novo - I"/>
      <sheetName val="Contrato Inicial"/>
      <sheetName val="PNV 2008 - V1"/>
      <sheetName val="indices caracterizadores"/>
      <sheetName val="aux"/>
      <sheetName val="Proposta"/>
      <sheetName val="Vínculo"/>
      <sheetName val="BRASIL"/>
      <sheetName val="horário"/>
      <sheetName val="calendário"/>
      <sheetName val="Percentual"/>
      <sheetName val="6-Recursos"/>
      <sheetName val="3-Recursos"/>
      <sheetName val="2-Resumo Ct"/>
      <sheetName val="cadastro"/>
      <sheetName val="3- Recursos"/>
      <sheetName val="CPU's"/>
      <sheetName val="Subcontratados_Formal"/>
      <sheetName val="precorc.xls"/>
      <sheetName val="Lista Suspensa"/>
      <sheetName val="procedimentos"/>
      <sheetName val="quantidades"/>
      <sheetName val="RESUMO"/>
      <sheetName val="compos1"/>
      <sheetName val="projeto"/>
      <sheetName val="NF 131"/>
    </sheetNames>
    <sheetDataSet>
      <sheetData sheetId="0">
        <row r="3">
          <cell r="B3" t="str">
            <v>ISP</v>
          </cell>
          <cell r="C3" t="str">
            <v>ICDS</v>
          </cell>
          <cell r="D3" t="str">
            <v>ICDP</v>
          </cell>
          <cell r="E3" t="str">
            <v>ICDE</v>
          </cell>
        </row>
        <row r="4">
          <cell r="A4" t="str">
            <v>EXCELENTE</v>
          </cell>
          <cell r="B4">
            <v>0</v>
          </cell>
          <cell r="C4">
            <v>2.52</v>
          </cell>
          <cell r="D4">
            <v>1.1200000000000001</v>
          </cell>
          <cell r="E4">
            <v>0</v>
          </cell>
        </row>
        <row r="5">
          <cell r="A5" t="str">
            <v>BOM</v>
          </cell>
          <cell r="B5">
            <v>9.86</v>
          </cell>
          <cell r="C5">
            <v>32.18</v>
          </cell>
          <cell r="D5">
            <v>39.72</v>
          </cell>
          <cell r="E5">
            <v>8.2799999999999994</v>
          </cell>
        </row>
        <row r="6">
          <cell r="A6" t="str">
            <v>REGULAR</v>
          </cell>
          <cell r="B6">
            <v>75.14</v>
          </cell>
          <cell r="C6">
            <v>12.9</v>
          </cell>
          <cell r="D6">
            <v>44.48</v>
          </cell>
          <cell r="E6">
            <v>52.96</v>
          </cell>
        </row>
        <row r="7">
          <cell r="A7" t="str">
            <v>MAU</v>
          </cell>
          <cell r="B7">
            <v>0.32</v>
          </cell>
          <cell r="C7">
            <v>37.72</v>
          </cell>
          <cell r="D7">
            <v>0</v>
          </cell>
          <cell r="E7">
            <v>24.08</v>
          </cell>
        </row>
        <row r="8">
          <cell r="A8" t="str">
            <v>PÉSSIMO</v>
          </cell>
          <cell r="B8">
            <v>0</v>
          </cell>
          <cell r="C8">
            <v>0</v>
          </cell>
          <cell r="D8">
            <v>0</v>
          </cell>
          <cell r="E8">
            <v>0</v>
          </cell>
        </row>
        <row r="9">
          <cell r="A9" t="str">
            <v>Total</v>
          </cell>
          <cell r="B9">
            <v>85.32</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ow r="3">
          <cell r="B3">
            <v>0</v>
          </cell>
        </row>
      </sheetData>
      <sheetData sheetId="10">
        <row r="3">
          <cell r="B3">
            <v>0</v>
          </cell>
        </row>
      </sheetData>
      <sheetData sheetId="11">
        <row r="3">
          <cell r="B3">
            <v>0</v>
          </cell>
        </row>
      </sheetData>
      <sheetData sheetId="12">
        <row r="3">
          <cell r="B3">
            <v>85.3199462890625</v>
          </cell>
        </row>
      </sheetData>
      <sheetData sheetId="13">
        <row r="3">
          <cell r="B3">
            <v>0</v>
          </cell>
        </row>
      </sheetData>
      <sheetData sheetId="14">
        <row r="3">
          <cell r="B3">
            <v>85.3199462890625</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refreshError="1"/>
      <sheetData sheetId="47" refreshError="1"/>
      <sheetData sheetId="4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trada"/>
      <sheetName val="aux"/>
      <sheetName val="graficos"/>
      <sheetName val="graficos (2)"/>
      <sheetName val="A"/>
      <sheetName val="Produto 09"/>
      <sheetName val="Produto 10"/>
      <sheetName val="Produto 01"/>
      <sheetName val="Prod. 03A CREMA-CIB"/>
      <sheetName val="p a t o 99 b"/>
      <sheetName val="DADOS"/>
      <sheetName val="INVENTÁRIO262"/>
      <sheetName val="SERVIÇOS"/>
      <sheetName val="61M-CBMI"/>
      <sheetName val="Orçam. AET"/>
      <sheetName val="Tab. Consultoria-Set-12"/>
      <sheetName val="Calendário"/>
      <sheetName val="1.6"/>
      <sheetName val="Reaproveitamento_de_formas"/>
      <sheetName val="PCOMP-06-11-2006"/>
      <sheetName val="inventário"/>
      <sheetName val="Orçamento Total"/>
      <sheetName val="Percentual"/>
      <sheetName val="IDENTIFICAÇÃO"/>
      <sheetName val="Insumos"/>
      <sheetName val="elétrica"/>
      <sheetName val="MB"/>
    </sheetNames>
    <sheetDataSet>
      <sheetData sheetId="0">
        <row r="6">
          <cell r="B6">
            <v>11.439114391143912</v>
          </cell>
        </row>
      </sheetData>
      <sheetData sheetId="1">
        <row r="6">
          <cell r="B6">
            <v>11.439114391143912</v>
          </cell>
          <cell r="C6">
            <v>33.210332103321036</v>
          </cell>
          <cell r="D6">
            <v>9.9630996309963091</v>
          </cell>
          <cell r="E6">
            <v>37.269372693726936</v>
          </cell>
          <cell r="F6">
            <v>8.1180811808118083</v>
          </cell>
        </row>
        <row r="8">
          <cell r="B8">
            <v>36.531365313653133</v>
          </cell>
          <cell r="C8">
            <v>14.760147601476014</v>
          </cell>
          <cell r="D8">
            <v>4.7970479704797047</v>
          </cell>
          <cell r="E8">
            <v>36.531365313653133</v>
          </cell>
          <cell r="F8">
            <v>7.3800738007380069</v>
          </cell>
        </row>
        <row r="10">
          <cell r="B10">
            <v>11.439114391143912</v>
          </cell>
          <cell r="C10">
            <v>23.247232472324722</v>
          </cell>
          <cell r="D10">
            <v>9.9630996309963091</v>
          </cell>
          <cell r="E10">
            <v>3.3210332103321036</v>
          </cell>
          <cell r="F10">
            <v>52.02952029520295</v>
          </cell>
        </row>
        <row r="12">
          <cell r="B12">
            <v>0</v>
          </cell>
          <cell r="C12">
            <v>45.38745387453875</v>
          </cell>
          <cell r="D12">
            <v>1.107011070110701</v>
          </cell>
          <cell r="E12">
            <v>53.505535055350549</v>
          </cell>
          <cell r="F12">
            <v>0</v>
          </cell>
        </row>
        <row r="14">
          <cell r="B14">
            <v>0</v>
          </cell>
          <cell r="C14">
            <v>45.38745387453875</v>
          </cell>
          <cell r="D14">
            <v>1.107011070110701</v>
          </cell>
          <cell r="E14">
            <v>53.505535055350549</v>
          </cell>
          <cell r="F14">
            <v>0</v>
          </cell>
        </row>
        <row r="16">
          <cell r="B16">
            <v>100</v>
          </cell>
          <cell r="C16">
            <v>0</v>
          </cell>
          <cell r="D16">
            <v>0</v>
          </cell>
          <cell r="E16">
            <v>0</v>
          </cell>
          <cell r="F16">
            <v>0</v>
          </cell>
        </row>
        <row r="22">
          <cell r="B22">
            <v>0</v>
          </cell>
          <cell r="C22">
            <v>46.494464944649444</v>
          </cell>
          <cell r="D22">
            <v>53.505535055350549</v>
          </cell>
          <cell r="E22">
            <v>0</v>
          </cell>
          <cell r="F22">
            <v>0</v>
          </cell>
          <cell r="I22">
            <v>0</v>
          </cell>
          <cell r="J22">
            <v>2.52</v>
          </cell>
          <cell r="K22">
            <v>2.9</v>
          </cell>
          <cell r="L22">
            <v>0</v>
          </cell>
          <cell r="M22">
            <v>0</v>
          </cell>
        </row>
        <row r="23">
          <cell r="B23" t="str">
            <v xml:space="preserve">  4 - 5</v>
          </cell>
          <cell r="C23" t="str">
            <v xml:space="preserve">  3 -   4</v>
          </cell>
          <cell r="D23" t="str">
            <v xml:space="preserve">  2 -   3</v>
          </cell>
          <cell r="E23" t="str">
            <v xml:space="preserve">  1 -   2</v>
          </cell>
          <cell r="F23" t="str">
            <v>0 -  1</v>
          </cell>
        </row>
        <row r="24">
          <cell r="B24">
            <v>46.494464944649444</v>
          </cell>
          <cell r="C24">
            <v>0</v>
          </cell>
          <cell r="D24">
            <v>4.7970479704797047</v>
          </cell>
          <cell r="E24">
            <v>48.708487084870846</v>
          </cell>
          <cell r="F24">
            <v>0</v>
          </cell>
          <cell r="I24">
            <v>2.52</v>
          </cell>
          <cell r="J24">
            <v>0</v>
          </cell>
          <cell r="K24">
            <v>0.26</v>
          </cell>
          <cell r="L24">
            <v>2.64</v>
          </cell>
          <cell r="M24">
            <v>0</v>
          </cell>
        </row>
        <row r="25">
          <cell r="B25" t="str">
            <v xml:space="preserve">  4 - 5</v>
          </cell>
          <cell r="C25" t="str">
            <v xml:space="preserve">  3 -   4</v>
          </cell>
          <cell r="D25" t="str">
            <v xml:space="preserve">  2 -   3</v>
          </cell>
          <cell r="E25" t="str">
            <v xml:space="preserve">  1 -   2</v>
          </cell>
          <cell r="F25" t="str">
            <v>0 -  1</v>
          </cell>
        </row>
        <row r="26">
          <cell r="B26">
            <v>54.243542435424352</v>
          </cell>
          <cell r="C26">
            <v>45.756457564575648</v>
          </cell>
          <cell r="D26">
            <v>0</v>
          </cell>
          <cell r="E26">
            <v>0</v>
          </cell>
          <cell r="F26">
            <v>0</v>
          </cell>
          <cell r="I26">
            <v>2.94</v>
          </cell>
          <cell r="J26">
            <v>2.48</v>
          </cell>
          <cell r="K26">
            <v>0</v>
          </cell>
          <cell r="L26">
            <v>0</v>
          </cell>
          <cell r="M26">
            <v>0</v>
          </cell>
        </row>
        <row r="27">
          <cell r="B27" t="str">
            <v xml:space="preserve">  4 - 5</v>
          </cell>
          <cell r="C27" t="str">
            <v xml:space="preserve">  3 -   4</v>
          </cell>
          <cell r="D27" t="str">
            <v xml:space="preserve">  2 -   3</v>
          </cell>
          <cell r="E27" t="str">
            <v xml:space="preserve">  1 -   2</v>
          </cell>
          <cell r="F27" t="str">
            <v>0 -  1</v>
          </cell>
        </row>
        <row r="28">
          <cell r="B28">
            <v>0</v>
          </cell>
          <cell r="C28">
            <v>0</v>
          </cell>
          <cell r="D28">
            <v>49.815498154981555</v>
          </cell>
          <cell r="E28">
            <v>50.184501845018445</v>
          </cell>
          <cell r="F28">
            <v>0</v>
          </cell>
          <cell r="I28">
            <v>0</v>
          </cell>
          <cell r="J28">
            <v>0</v>
          </cell>
          <cell r="K28">
            <v>2.7</v>
          </cell>
          <cell r="L28">
            <v>2.72</v>
          </cell>
          <cell r="M28">
            <v>0</v>
          </cell>
        </row>
        <row r="29">
          <cell r="B29" t="str">
            <v xml:space="preserve">  4 - 5</v>
          </cell>
          <cell r="C29" t="str">
            <v xml:space="preserve">  3 -   4</v>
          </cell>
          <cell r="D29" t="str">
            <v xml:space="preserve">  2 -   3</v>
          </cell>
          <cell r="E29" t="str">
            <v xml:space="preserve">  1 -   2</v>
          </cell>
          <cell r="F29" t="str">
            <v>0 -  1</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SID12-96"/>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ual"/>
      <sheetName val="Feriados"/>
      <sheetName val="Conversão"/>
      <sheetName val="Super_Calendário"/>
      <sheetName val="Dados Iniciais"/>
      <sheetName val="projeto"/>
    </sheetNames>
    <sheetDataSet>
      <sheetData sheetId="0">
        <row r="4">
          <cell r="B4">
            <v>39083</v>
          </cell>
        </row>
      </sheetData>
      <sheetData sheetId="1">
        <row r="4">
          <cell r="B4">
            <v>39083</v>
          </cell>
        </row>
        <row r="5">
          <cell r="B5">
            <v>39188</v>
          </cell>
        </row>
        <row r="6">
          <cell r="B6">
            <v>39190</v>
          </cell>
        </row>
        <row r="7">
          <cell r="B7">
            <v>39193</v>
          </cell>
        </row>
        <row r="8">
          <cell r="B8">
            <v>39203</v>
          </cell>
        </row>
        <row r="9">
          <cell r="B9">
            <v>39250</v>
          </cell>
        </row>
        <row r="10">
          <cell r="B10">
            <v>39332</v>
          </cell>
        </row>
        <row r="11">
          <cell r="B11">
            <v>39367</v>
          </cell>
        </row>
        <row r="12">
          <cell r="B12">
            <v>39388</v>
          </cell>
        </row>
        <row r="13">
          <cell r="B13">
            <v>39401</v>
          </cell>
        </row>
        <row r="14">
          <cell r="B14">
            <v>39441</v>
          </cell>
        </row>
        <row r="17">
          <cell r="B17">
            <v>39143</v>
          </cell>
        </row>
        <row r="18">
          <cell r="B18">
            <v>39183</v>
          </cell>
        </row>
        <row r="19">
          <cell r="B19">
            <v>39189</v>
          </cell>
        </row>
        <row r="20">
          <cell r="B20">
            <v>39215</v>
          </cell>
        </row>
        <row r="21">
          <cell r="B21">
            <v>39245</v>
          </cell>
        </row>
        <row r="22">
          <cell r="B22">
            <v>39367</v>
          </cell>
        </row>
        <row r="23">
          <cell r="B23">
            <v>39306</v>
          </cell>
        </row>
        <row r="24">
          <cell r="B24">
            <v>39355</v>
          </cell>
        </row>
        <row r="27">
          <cell r="B27">
            <v>39097</v>
          </cell>
        </row>
        <row r="28">
          <cell r="B28">
            <v>39132</v>
          </cell>
        </row>
        <row r="29">
          <cell r="B29">
            <v>39230</v>
          </cell>
        </row>
        <row r="30">
          <cell r="B30">
            <v>39267</v>
          </cell>
        </row>
        <row r="31">
          <cell r="B31">
            <v>39328</v>
          </cell>
        </row>
        <row r="32">
          <cell r="B32">
            <v>39363</v>
          </cell>
        </row>
        <row r="33">
          <cell r="B33">
            <v>39397</v>
          </cell>
        </row>
        <row r="34">
          <cell r="B34">
            <v>39408</v>
          </cell>
        </row>
      </sheetData>
      <sheetData sheetId="2" refreshError="1"/>
      <sheetData sheetId="3" refreshError="1"/>
      <sheetData sheetId="4" refreshError="1"/>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dimentos"/>
      <sheetName val="medição "/>
      <sheetName val="ficha medição"/>
      <sheetName val="memória quantitativa"/>
      <sheetName val="Transportes"/>
      <sheetName val="ind. físicos"/>
      <sheetName val="pluviometria"/>
      <sheetName val="rel. mensal "/>
      <sheetName val="ISSQN - BR-293"/>
      <sheetName val="Declaração 978 TCU"/>
      <sheetName val="Novo Boletim"/>
      <sheetName val="Gráfico"/>
      <sheetName val="Plan1"/>
    </sheetNames>
    <sheetDataSet>
      <sheetData sheetId="0" refreshError="1">
        <row r="3">
          <cell r="A3" t="str">
            <v xml:space="preserve">DNIT - DEPARTAMENTO NACIONAL DE INFRA-ESTRUTURA DE TRANSPORTES </v>
          </cell>
        </row>
        <row r="4">
          <cell r="A4" t="str">
            <v xml:space="preserve">DNIT </v>
          </cell>
        </row>
        <row r="5">
          <cell r="A5" t="str">
            <v>Sup.Reg./RS</v>
          </cell>
        </row>
        <row r="11">
          <cell r="A11" t="str">
            <v>CONTRATO: 10.1.0.00.0267/2011</v>
          </cell>
        </row>
        <row r="14">
          <cell r="A14" t="str">
            <v>MEDIÇÃO: 6ª PROVISÓRIA</v>
          </cell>
        </row>
        <row r="18">
          <cell r="A18" t="str">
            <v>PERÍODO ACUMULADO: 20/05/2011 A 31/10/2011</v>
          </cell>
        </row>
        <row r="19">
          <cell r="A19" t="str">
            <v>PERÍODO: 01/10/2011 à 31/10/2011</v>
          </cell>
        </row>
        <row r="20">
          <cell r="A20" t="str">
            <v>MÊS : OUTUBRO/2011</v>
          </cell>
        </row>
        <row r="26">
          <cell r="A26" t="str">
            <v>Pelotas, 1.11.2011</v>
          </cell>
        </row>
        <row r="27">
          <cell r="A27" t="str">
            <v>Em, 1 / 11 / 2011</v>
          </cell>
        </row>
      </sheetData>
      <sheetData sheetId="1" refreshError="1">
        <row r="2">
          <cell r="G2">
            <v>0</v>
          </cell>
        </row>
        <row r="31">
          <cell r="G31">
            <v>446808.09</v>
          </cell>
          <cell r="H31">
            <v>0</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TCB5"/>
      <sheetName val="TEB4"/>
      <sheetName val="TCC4"/>
      <sheetName val="TLMB"/>
      <sheetName val="ORÇAMENTO"/>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ExecuçServiços"/>
      <sheetName val="Quadro de Quant"/>
      <sheetName val="ORÇLote28 "/>
      <sheetName val="ResBR101"/>
      <sheetName val="Gráfico2"/>
      <sheetName val="RESUMO Lote28"/>
      <sheetName val="RESUMO Lote36"/>
      <sheetName val="orcID nº1"/>
      <sheetName val="orc ID nº2 "/>
      <sheetName val="orc ID nº3"/>
      <sheetName val="orcID nº4"/>
      <sheetName val="orcID nº5"/>
      <sheetName val="orcID nº6"/>
      <sheetName val="orcID nº7"/>
      <sheetName val="orc ID nº8"/>
      <sheetName val="orc ID nº9"/>
      <sheetName val="orc ID nº10"/>
      <sheetName val="orc ID nº11"/>
      <sheetName val="orc ID nº12"/>
      <sheetName val="orc ID nº13"/>
      <sheetName val="orc ID nº 14"/>
      <sheetName val="orc ID nº 15"/>
      <sheetName val="orc ID nº16"/>
      <sheetName val="orc ID nº17"/>
      <sheetName val="orc ID nº 18"/>
      <sheetName val="orc ID nº19"/>
      <sheetName val="orc ID nº20"/>
      <sheetName val="orc ID Lote 36"/>
      <sheetName val="Orç Compar Viaduto 1"/>
      <sheetName val="Orç Compar Ater Estac1736"/>
      <sheetName val="orçmin nº22 (paralelo aterro)"/>
      <sheetName val="orçmin nº23 (paralelo viaduto)"/>
      <sheetName val="orçmin nº24 (contorno aterro)"/>
      <sheetName val="Resumo Orç22+23+24"/>
      <sheetName val="orçmin nº21 Meio Ambiente"/>
      <sheetName val="orçmin nº21 Meio Ambiente IME"/>
      <sheetName val="orçmin (17)AC VIA SECUND"/>
      <sheetName val="orçmin (18) abrigo de passag"/>
      <sheetName val="quantitativos e custos"/>
      <sheetName val="1CDExecServiços"/>
      <sheetName val="2ProduçMateriais"/>
      <sheetName val="3ConcretoeArgam."/>
      <sheetName val="14ConsiderGerais"/>
      <sheetName val="4Transporte"/>
      <sheetName val="5Equipamentos"/>
      <sheetName val="6Mão-de-obra"/>
      <sheetName val="7Materiais"/>
      <sheetName val="8Formas"/>
      <sheetName val="9Composição C.Unitários"/>
      <sheetName val="10ConsumoMat.Concretos"/>
      <sheetName val="11ConsumoMatServton"/>
      <sheetName val="12ConsMatServPaviment"/>
      <sheetName val="13ConsMatServComplem"/>
      <sheetName val="15Projetos"/>
      <sheetName val="16DMT"/>
      <sheetName val="17Composição(MOD)"/>
      <sheetName val="09.517.01"/>
      <sheetName val="09.517.02"/>
      <sheetName val="09.517.03"/>
      <sheetName val="09.517.04"/>
      <sheetName val="09.517.05"/>
      <sheetName val="09.519.01"/>
      <sheetName val="09.601.00"/>
      <sheetName val="09.601.01"/>
      <sheetName val="09.601.02"/>
      <sheetName val="09.999.01"/>
      <sheetName val="09.601.04"/>
      <sheetName val="02.100.00"/>
      <sheetName val="02.230.00"/>
      <sheetName val="02.300.00"/>
      <sheetName val="02.400.00"/>
      <sheetName val="02.530.00"/>
      <sheetName val="02.540.01"/>
      <sheetName val="P 02.540.01"/>
      <sheetName val="P 02.560.01"/>
      <sheetName val="02.999.03"/>
      <sheetName val="02.999.05"/>
      <sheetName val="02.999.06"/>
      <sheetName val="P 02.999.07"/>
      <sheetName val="P 02.999.08"/>
      <sheetName val="P 02.250.01"/>
      <sheetName val="P 02.250.00"/>
      <sheetName val="DER53130"/>
      <sheetName val="MACHIDRAULICO"/>
      <sheetName val="P 02.530.01"/>
      <sheetName val="03.119.01"/>
      <sheetName val="03.300.01"/>
      <sheetName val="03.310.01"/>
      <sheetName val="03.310.02"/>
      <sheetName val="03.310.03"/>
      <sheetName val="03.310.04"/>
      <sheetName val="03.321.00"/>
      <sheetName val="03.321.01"/>
      <sheetName val="03.322.00"/>
      <sheetName val="03.323.00"/>
      <sheetName val="03.323.01"/>
      <sheetName val="03.324.00"/>
      <sheetName val="03.325.00"/>
      <sheetName val="03.326.00"/>
      <sheetName val="03.327.00"/>
      <sheetName val="P 03.327.01"/>
      <sheetName val="03.328.00"/>
      <sheetName val="03.328.01"/>
      <sheetName val="03.329.01"/>
      <sheetName val="03.329.02"/>
      <sheetName val="03.329.03"/>
      <sheetName val="03.329.04"/>
      <sheetName val="03.330.00"/>
      <sheetName val="03.340.00"/>
      <sheetName val="03.341.00"/>
      <sheetName val="03.353.00"/>
      <sheetName val="03.354.00"/>
      <sheetName val="03.359.01"/>
      <sheetName val="03.370.00"/>
      <sheetName val="03.371.00"/>
      <sheetName val="03.371.01"/>
      <sheetName val="03.371.02"/>
      <sheetName val="04.999.07"/>
      <sheetName val="05.100.00"/>
      <sheetName val="05.102.00"/>
      <sheetName val="05.300.01"/>
      <sheetName val="05.300.02"/>
      <sheetName val="DER 45340"/>
      <sheetName val="05.301.00"/>
      <sheetName val="05.301.01"/>
      <sheetName val="06.210.01"/>
      <sheetName val="06.400.01"/>
      <sheetName val="DER80050"/>
      <sheetName val="06.410.00"/>
      <sheetName val="9000030"/>
      <sheetName val="9000031"/>
      <sheetName val="P02.999.10"/>
      <sheetName val="P 04.100.06"/>
      <sheetName val="P 04.100.07"/>
      <sheetName val="P 04.100.08"/>
      <sheetName val="P 04.100.08a"/>
      <sheetName val="P 04.100.09"/>
      <sheetName val="P 04.100.10"/>
      <sheetName val="P 04.100.11"/>
      <sheetName val="P 04.100.12"/>
      <sheetName val="P 04.100.13"/>
      <sheetName val="P 04.100.19"/>
      <sheetName val="P 04.100.20"/>
      <sheetName val="P 04.100.21"/>
      <sheetName val="P 04.100.22"/>
      <sheetName val="P 04.100.23"/>
      <sheetName val="P 04.100.24"/>
      <sheetName val="P 04.100.40"/>
      <sheetName val="DER92196"/>
      <sheetName val="P 10.000.05"/>
      <sheetName val="P 10.000.06"/>
      <sheetName val="P 10.000.07"/>
      <sheetName val="P 10.000.08"/>
      <sheetName val="03.993.02"/>
      <sheetName val="P 03.993.02a"/>
      <sheetName val="P 03.993.02b"/>
      <sheetName val="03.412.01"/>
      <sheetName val="03.412.02"/>
      <sheetName val="03.412.03"/>
      <sheetName val="DER53460a"/>
      <sheetName val="DER90150"/>
      <sheetName val="DER90160"/>
      <sheetName val="DER90170"/>
      <sheetName val="DER90180"/>
      <sheetName val="DER51225"/>
      <sheetName val="DER51235"/>
      <sheetName val="DER51250"/>
      <sheetName val="DER51260"/>
      <sheetName val="DER51270"/>
      <sheetName val="DER51280"/>
      <sheetName val="DER51290"/>
      <sheetName val="DER51300"/>
      <sheetName val="DER51310"/>
      <sheetName val="DER51320"/>
      <sheetName val="DER51330"/>
      <sheetName val="DER51340"/>
      <sheetName val="DER51350"/>
      <sheetName val="DER51360"/>
      <sheetName val="DER45000"/>
      <sheetName val="DER52020a"/>
      <sheetName val="DER52020b"/>
      <sheetName val="0499901a"/>
      <sheetName val="03.991.02"/>
      <sheetName val="Plan18"/>
    </sheetNames>
    <sheetDataSet>
      <sheetData sheetId="0">
        <row r="9">
          <cell r="A9" t="str">
            <v>01.000.00</v>
          </cell>
          <cell r="B9" t="str">
            <v>Desmatamento,destocamento e limpeza de área com árvore até 0,15m</v>
          </cell>
          <cell r="C9" t="str">
            <v>DNER-ES278/97</v>
          </cell>
          <cell r="D9" t="str">
            <v xml:space="preserve"> </v>
          </cell>
          <cell r="E9" t="str">
            <v>m2</v>
          </cell>
          <cell r="F9">
            <v>0.05</v>
          </cell>
          <cell r="G9">
            <v>0.02</v>
          </cell>
          <cell r="H9">
            <v>7.0000000000000007E-2</v>
          </cell>
        </row>
        <row r="10">
          <cell r="A10" t="str">
            <v>01.010.00</v>
          </cell>
          <cell r="B10" t="str">
            <v>Desmatamento e destocamento árvores de 0,15m a 0,30m</v>
          </cell>
          <cell r="C10" t="str">
            <v>DNER-ES278/97</v>
          </cell>
          <cell r="D10" t="str">
            <v xml:space="preserve"> </v>
          </cell>
          <cell r="E10" t="str">
            <v>un</v>
          </cell>
          <cell r="F10">
            <v>6.57</v>
          </cell>
          <cell r="G10">
            <v>2.35</v>
          </cell>
          <cell r="H10">
            <v>8.92</v>
          </cell>
        </row>
        <row r="11">
          <cell r="A11" t="str">
            <v>01.011.00</v>
          </cell>
          <cell r="B11" t="str">
            <v>Desmatamento e destocamento árvores superior a 0,30m</v>
          </cell>
          <cell r="C11" t="str">
            <v>DNER-ES278/97</v>
          </cell>
          <cell r="D11" t="str">
            <v xml:space="preserve"> </v>
          </cell>
          <cell r="E11" t="str">
            <v>un</v>
          </cell>
          <cell r="F11">
            <v>19.7</v>
          </cell>
          <cell r="G11">
            <v>7.05</v>
          </cell>
          <cell r="H11">
            <v>26.75</v>
          </cell>
        </row>
        <row r="12">
          <cell r="A12" t="str">
            <v>01.100.01</v>
          </cell>
          <cell r="B12" t="str">
            <v>Escavação,carga e transportes de material de 1a  categoria DMT &lt;= 50m</v>
          </cell>
          <cell r="C12" t="str">
            <v>DNER-ES280/97</v>
          </cell>
          <cell r="D12" t="str">
            <v xml:space="preserve"> </v>
          </cell>
          <cell r="E12" t="str">
            <v>m3</v>
          </cell>
          <cell r="F12">
            <v>0.46</v>
          </cell>
          <cell r="G12">
            <v>0.16</v>
          </cell>
          <cell r="H12">
            <v>0.62</v>
          </cell>
        </row>
        <row r="13">
          <cell r="A13" t="str">
            <v>01.100.02</v>
          </cell>
          <cell r="B13" t="str">
            <v>Escavação,carga e transportes de material de 1a  categoria da DMT= 50m a 200m</v>
          </cell>
          <cell r="C13" t="str">
            <v>DNER-ES280/97</v>
          </cell>
          <cell r="D13" t="str">
            <v xml:space="preserve"> </v>
          </cell>
          <cell r="E13" t="str">
            <v>m3</v>
          </cell>
          <cell r="F13">
            <v>0.86</v>
          </cell>
          <cell r="G13">
            <v>0.31</v>
          </cell>
          <cell r="H13">
            <v>1.17</v>
          </cell>
        </row>
        <row r="14">
          <cell r="A14" t="str">
            <v>01.100.03</v>
          </cell>
          <cell r="B14" t="str">
            <v>Escavação,carga e transportes de material de 1a categoria DMT= 200 a 400m</v>
          </cell>
          <cell r="C14" t="str">
            <v>DNER-ES280/97</v>
          </cell>
          <cell r="D14" t="str">
            <v xml:space="preserve"> </v>
          </cell>
          <cell r="E14" t="str">
            <v>m3</v>
          </cell>
          <cell r="F14">
            <v>1.01</v>
          </cell>
          <cell r="G14">
            <v>0.36</v>
          </cell>
          <cell r="H14">
            <v>1.37</v>
          </cell>
        </row>
        <row r="15">
          <cell r="A15" t="str">
            <v>01.100.04</v>
          </cell>
          <cell r="B15" t="str">
            <v>Escavação,carga e transportes de material de 1a categoria DMT= 400 a 600m</v>
          </cell>
          <cell r="C15" t="str">
            <v>DNER-ES280/97</v>
          </cell>
          <cell r="D15" t="str">
            <v xml:space="preserve"> </v>
          </cell>
          <cell r="E15" t="str">
            <v>m3</v>
          </cell>
          <cell r="F15">
            <v>1.18</v>
          </cell>
          <cell r="G15">
            <v>0.42</v>
          </cell>
          <cell r="H15">
            <v>1.5999999999999999</v>
          </cell>
        </row>
        <row r="16">
          <cell r="A16" t="str">
            <v>01.100.05</v>
          </cell>
          <cell r="B16" t="str">
            <v>Escavação,carga e transportes de material de 1a categoria DMT= 600 a 800m</v>
          </cell>
          <cell r="C16" t="str">
            <v>DNER-ES280/97</v>
          </cell>
          <cell r="D16" t="str">
            <v xml:space="preserve"> </v>
          </cell>
          <cell r="E16" t="str">
            <v>m3</v>
          </cell>
          <cell r="F16">
            <v>1.39</v>
          </cell>
          <cell r="G16">
            <v>0.5</v>
          </cell>
          <cell r="H16">
            <v>1.89</v>
          </cell>
        </row>
        <row r="17">
          <cell r="A17" t="str">
            <v>01.100.06</v>
          </cell>
          <cell r="B17" t="str">
            <v>Escavação,carga e transportes de material de 1a categoria DMT= 800 a  1000m</v>
          </cell>
          <cell r="C17" t="str">
            <v>DNER-ES280/97</v>
          </cell>
          <cell r="D17" t="str">
            <v xml:space="preserve"> </v>
          </cell>
          <cell r="E17" t="str">
            <v>m3</v>
          </cell>
          <cell r="F17">
            <v>1.54</v>
          </cell>
          <cell r="G17">
            <v>0.55000000000000004</v>
          </cell>
          <cell r="H17">
            <v>2.09</v>
          </cell>
        </row>
        <row r="18">
          <cell r="A18" t="str">
            <v>01.100.07</v>
          </cell>
          <cell r="B18" t="str">
            <v>Escavação,carga e transportes de material de 1a categoria DMT= 1000 a 1200m</v>
          </cell>
          <cell r="C18" t="str">
            <v>DNER-ES280/97</v>
          </cell>
          <cell r="D18" t="str">
            <v xml:space="preserve"> </v>
          </cell>
          <cell r="E18" t="str">
            <v>m3</v>
          </cell>
          <cell r="F18">
            <v>1.74</v>
          </cell>
          <cell r="G18">
            <v>0.62</v>
          </cell>
          <cell r="H18">
            <v>2.36</v>
          </cell>
        </row>
        <row r="19">
          <cell r="A19" t="str">
            <v>01.100.08</v>
          </cell>
          <cell r="B19" t="str">
            <v>Escavação,carga e transportes de material de 1a categoria DMT= 1200 a 1400m</v>
          </cell>
          <cell r="C19" t="str">
            <v>DNER-ES280/97</v>
          </cell>
          <cell r="D19" t="str">
            <v xml:space="preserve"> </v>
          </cell>
          <cell r="E19" t="str">
            <v>m3</v>
          </cell>
          <cell r="F19">
            <v>1.94</v>
          </cell>
          <cell r="G19">
            <v>0.69</v>
          </cell>
          <cell r="H19">
            <v>2.63</v>
          </cell>
        </row>
        <row r="20">
          <cell r="A20" t="str">
            <v>01.100.09</v>
          </cell>
          <cell r="B20" t="str">
            <v>Escavação,carga e transportes de material de 1a categoria DMT= 50 a 200m</v>
          </cell>
          <cell r="C20" t="str">
            <v>DNER-ES280/97</v>
          </cell>
          <cell r="D20" t="str">
            <v xml:space="preserve"> </v>
          </cell>
          <cell r="E20" t="str">
            <v>m3</v>
          </cell>
          <cell r="F20">
            <v>1.39</v>
          </cell>
          <cell r="G20">
            <v>0.5</v>
          </cell>
          <cell r="H20">
            <v>1.89</v>
          </cell>
        </row>
        <row r="21">
          <cell r="A21" t="str">
            <v>01.100.10</v>
          </cell>
          <cell r="B21" t="str">
            <v>Escavação,carga e transportes de material de 1a categoria DMT= 200 a 400m</v>
          </cell>
          <cell r="C21" t="str">
            <v>DNER-ES280/97</v>
          </cell>
          <cell r="D21" t="str">
            <v xml:space="preserve"> </v>
          </cell>
          <cell r="E21" t="str">
            <v>m3</v>
          </cell>
          <cell r="F21">
            <v>1.46</v>
          </cell>
          <cell r="G21">
            <v>0.52</v>
          </cell>
          <cell r="H21">
            <v>1.98</v>
          </cell>
        </row>
        <row r="22">
          <cell r="A22" t="str">
            <v>01.100.11</v>
          </cell>
          <cell r="B22" t="str">
            <v>Escavação,carga e transportes de material de 1a categoria DMT= 400 a 600m</v>
          </cell>
          <cell r="C22" t="str">
            <v>DNER-ES280/97</v>
          </cell>
          <cell r="D22" t="str">
            <v xml:space="preserve"> </v>
          </cell>
          <cell r="E22" t="str">
            <v>m3</v>
          </cell>
          <cell r="F22">
            <v>1.56</v>
          </cell>
          <cell r="G22">
            <v>0.56000000000000005</v>
          </cell>
          <cell r="H22">
            <v>2.12</v>
          </cell>
        </row>
        <row r="23">
          <cell r="A23" t="str">
            <v>01.100.12</v>
          </cell>
          <cell r="B23" t="str">
            <v>Escavação,carga e transportes de material de 1a categoria DMT= 600 a 800m</v>
          </cell>
          <cell r="C23" t="str">
            <v>DNER-ES280/97</v>
          </cell>
          <cell r="D23" t="str">
            <v xml:space="preserve"> </v>
          </cell>
          <cell r="E23" t="str">
            <v>m3</v>
          </cell>
          <cell r="F23">
            <v>1.61</v>
          </cell>
          <cell r="G23">
            <v>0.57999999999999996</v>
          </cell>
          <cell r="H23">
            <v>2.19</v>
          </cell>
        </row>
        <row r="24">
          <cell r="A24" t="str">
            <v>01.100.13</v>
          </cell>
          <cell r="B24" t="str">
            <v>Escavação,carga e transportes de material de 1a categoria DMT= 800 a 1000m</v>
          </cell>
          <cell r="C24" t="str">
            <v>DNER-ES280/97</v>
          </cell>
          <cell r="D24" t="str">
            <v xml:space="preserve"> </v>
          </cell>
          <cell r="E24" t="str">
            <v>m3</v>
          </cell>
          <cell r="F24">
            <v>1.74</v>
          </cell>
          <cell r="G24">
            <v>0.62</v>
          </cell>
          <cell r="H24">
            <v>2.36</v>
          </cell>
        </row>
        <row r="25">
          <cell r="A25" t="str">
            <v>01.100.14</v>
          </cell>
          <cell r="B25" t="str">
            <v>Escavação,carga e transportes de material de 1a categoria DMT= 1000 a 1200m</v>
          </cell>
          <cell r="C25" t="str">
            <v>DNER-ES280/97</v>
          </cell>
          <cell r="D25" t="str">
            <v xml:space="preserve"> </v>
          </cell>
          <cell r="E25" t="str">
            <v>m3</v>
          </cell>
          <cell r="F25">
            <v>1.77</v>
          </cell>
          <cell r="G25">
            <v>0.63</v>
          </cell>
          <cell r="H25">
            <v>2.4</v>
          </cell>
        </row>
        <row r="26">
          <cell r="A26" t="str">
            <v>01.100.15</v>
          </cell>
          <cell r="B26" t="str">
            <v>Escavação,carga e transportes de material de 1a categoria DMT= 1200 a 1400m</v>
          </cell>
          <cell r="C26" t="str">
            <v>DNER-ES280/97</v>
          </cell>
          <cell r="D26" t="str">
            <v xml:space="preserve"> </v>
          </cell>
          <cell r="E26" t="str">
            <v>m3</v>
          </cell>
          <cell r="F26">
            <v>1.93</v>
          </cell>
          <cell r="G26">
            <v>0.69</v>
          </cell>
          <cell r="H26">
            <v>2.62</v>
          </cell>
        </row>
        <row r="27">
          <cell r="A27" t="str">
            <v>01.100.16</v>
          </cell>
          <cell r="B27" t="str">
            <v>Escavação,carga e transportes de material de 1a  categoria DMT 1400 a 1600m</v>
          </cell>
          <cell r="C27" t="str">
            <v>DNER-ES280/97</v>
          </cell>
          <cell r="D27" t="str">
            <v xml:space="preserve"> </v>
          </cell>
          <cell r="E27" t="str">
            <v>m3</v>
          </cell>
          <cell r="F27">
            <v>2.0099999999999998</v>
          </cell>
          <cell r="G27">
            <v>0.72</v>
          </cell>
          <cell r="H27">
            <v>2.7299999999999995</v>
          </cell>
        </row>
        <row r="28">
          <cell r="A28" t="str">
            <v>01.100.17</v>
          </cell>
          <cell r="B28" t="str">
            <v>Escavação,carga e transportes de material de 1a categoria DMT= 1600 a 1800m</v>
          </cell>
          <cell r="C28" t="str">
            <v>DNER-ES280/97</v>
          </cell>
          <cell r="D28" t="str">
            <v xml:space="preserve"> </v>
          </cell>
          <cell r="E28" t="str">
            <v>m3</v>
          </cell>
          <cell r="F28">
            <v>2.09</v>
          </cell>
          <cell r="G28">
            <v>0.75</v>
          </cell>
          <cell r="H28">
            <v>2.84</v>
          </cell>
        </row>
        <row r="29">
          <cell r="A29" t="str">
            <v>01.100.18</v>
          </cell>
          <cell r="B29" t="str">
            <v>Escavação,carga e transportes de material de 1a categoria DMT= 1800 a 2000m</v>
          </cell>
          <cell r="C29" t="str">
            <v>DNER-ES280/97</v>
          </cell>
          <cell r="D29" t="str">
            <v xml:space="preserve"> </v>
          </cell>
          <cell r="E29" t="str">
            <v>m3</v>
          </cell>
          <cell r="F29">
            <v>2.15</v>
          </cell>
          <cell r="G29">
            <v>0.77</v>
          </cell>
          <cell r="H29">
            <v>2.92</v>
          </cell>
        </row>
        <row r="30">
          <cell r="A30" t="str">
            <v>01.100.19</v>
          </cell>
          <cell r="B30" t="str">
            <v>Escavação,carga e transportes de material de 1a categoria DMT= 2000 a 3000m</v>
          </cell>
          <cell r="C30" t="str">
            <v>DNER-ES280/97</v>
          </cell>
          <cell r="D30" t="str">
            <v xml:space="preserve"> </v>
          </cell>
          <cell r="E30" t="str">
            <v>m3</v>
          </cell>
          <cell r="F30">
            <v>2.4</v>
          </cell>
          <cell r="G30">
            <v>0.86</v>
          </cell>
          <cell r="H30">
            <v>3.26</v>
          </cell>
        </row>
        <row r="31">
          <cell r="A31" t="str">
            <v>01.100.20</v>
          </cell>
          <cell r="B31" t="str">
            <v>Escavação,carga e transportes de material de 1a categoria DMT= 3000 a 5000m</v>
          </cell>
          <cell r="C31" t="str">
            <v>DNER-ES280/97</v>
          </cell>
          <cell r="D31" t="str">
            <v xml:space="preserve"> </v>
          </cell>
          <cell r="E31" t="str">
            <v>m3</v>
          </cell>
          <cell r="F31">
            <v>3.03</v>
          </cell>
          <cell r="G31">
            <v>1.08</v>
          </cell>
          <cell r="H31">
            <v>4.1099999999999994</v>
          </cell>
        </row>
        <row r="32">
          <cell r="A32" t="str">
            <v>01.100.21</v>
          </cell>
          <cell r="B32" t="str">
            <v>Escavação,carga e transportes manual de material de 1a  categoria  DT=20m</v>
          </cell>
          <cell r="C32" t="str">
            <v>DNER-ES280/97</v>
          </cell>
          <cell r="D32" t="str">
            <v xml:space="preserve"> </v>
          </cell>
          <cell r="E32" t="str">
            <v>m3</v>
          </cell>
          <cell r="F32">
            <v>5.17</v>
          </cell>
          <cell r="G32">
            <v>1.85</v>
          </cell>
          <cell r="H32">
            <v>7.02</v>
          </cell>
        </row>
        <row r="33">
          <cell r="A33" t="str">
            <v>01.101.01</v>
          </cell>
          <cell r="B33" t="str">
            <v>Escavação,carga e transportes de material de 2a  categoria DMT até 50m</v>
          </cell>
          <cell r="C33" t="str">
            <v>DNER-ES280/97</v>
          </cell>
          <cell r="D33" t="str">
            <v xml:space="preserve"> </v>
          </cell>
          <cell r="E33" t="str">
            <v>m3</v>
          </cell>
          <cell r="F33">
            <v>0.94</v>
          </cell>
          <cell r="G33">
            <v>0.34</v>
          </cell>
          <cell r="H33">
            <v>1.28</v>
          </cell>
        </row>
        <row r="34">
          <cell r="A34" t="str">
            <v>01.101.02</v>
          </cell>
          <cell r="B34" t="str">
            <v>Escavação,carga e transportes de material de 2a categoria DMT 50 a 200m c/ME</v>
          </cell>
          <cell r="C34" t="str">
            <v>DNER-ES280/97</v>
          </cell>
          <cell r="D34" t="str">
            <v xml:space="preserve"> </v>
          </cell>
          <cell r="E34" t="str">
            <v>m3</v>
          </cell>
          <cell r="F34">
            <v>1.2</v>
          </cell>
          <cell r="G34">
            <v>0.43</v>
          </cell>
          <cell r="H34">
            <v>1.63</v>
          </cell>
        </row>
        <row r="35">
          <cell r="A35" t="str">
            <v>01.101.03</v>
          </cell>
          <cell r="B35" t="str">
            <v>Escavação,carga e transportes de material de 2a categoria DMT 200 a 400m c/ME</v>
          </cell>
          <cell r="C35" t="str">
            <v>DNER-ES280/97</v>
          </cell>
          <cell r="D35" t="str">
            <v xml:space="preserve"> </v>
          </cell>
          <cell r="E35" t="str">
            <v>m3</v>
          </cell>
          <cell r="F35">
            <v>1.33</v>
          </cell>
          <cell r="G35">
            <v>0.48</v>
          </cell>
          <cell r="H35">
            <v>1.81</v>
          </cell>
        </row>
        <row r="36">
          <cell r="A36" t="str">
            <v>01.101.04</v>
          </cell>
          <cell r="B36" t="str">
            <v>Escavação,carga e transportes de material de 2a categoria DMT 400 a 600m c/ME</v>
          </cell>
          <cell r="C36" t="str">
            <v>DNER-ES280/97</v>
          </cell>
          <cell r="D36" t="str">
            <v xml:space="preserve"> </v>
          </cell>
          <cell r="E36" t="str">
            <v>m3</v>
          </cell>
          <cell r="F36">
            <v>1.56</v>
          </cell>
          <cell r="G36">
            <v>0.56000000000000005</v>
          </cell>
          <cell r="H36">
            <v>2.12</v>
          </cell>
        </row>
        <row r="37">
          <cell r="A37" t="str">
            <v>01.101.05</v>
          </cell>
          <cell r="B37" t="str">
            <v>Escavação,carga e transportes de material de 2a categoria DMT 600 a 800m c/ME</v>
          </cell>
          <cell r="C37" t="str">
            <v>DNER-ES280/97</v>
          </cell>
          <cell r="D37" t="str">
            <v xml:space="preserve"> </v>
          </cell>
          <cell r="E37" t="str">
            <v>m3</v>
          </cell>
          <cell r="F37">
            <v>1.73</v>
          </cell>
          <cell r="G37">
            <v>0.62</v>
          </cell>
          <cell r="H37">
            <v>2.35</v>
          </cell>
        </row>
        <row r="38">
          <cell r="A38" t="str">
            <v>01.101.06</v>
          </cell>
          <cell r="B38" t="str">
            <v>Escavação,carga e transportes de material de 2a categoria DMT 800 a 1000m c/ME</v>
          </cell>
          <cell r="C38" t="str">
            <v>DNER-ES280/97</v>
          </cell>
          <cell r="D38" t="str">
            <v xml:space="preserve"> </v>
          </cell>
          <cell r="E38" t="str">
            <v>m3</v>
          </cell>
          <cell r="F38">
            <v>1.91</v>
          </cell>
          <cell r="G38">
            <v>0.68</v>
          </cell>
          <cell r="H38">
            <v>2.59</v>
          </cell>
        </row>
        <row r="39">
          <cell r="A39" t="str">
            <v>01.101.07</v>
          </cell>
          <cell r="B39" t="str">
            <v>Escavação,carga e transportes de material de 2a categoria DMT 1000 a 1200m c/ME</v>
          </cell>
          <cell r="C39" t="str">
            <v>DNER-ES280/97</v>
          </cell>
          <cell r="D39" t="str">
            <v xml:space="preserve"> </v>
          </cell>
          <cell r="E39" t="str">
            <v>m3</v>
          </cell>
          <cell r="F39">
            <v>2.12</v>
          </cell>
          <cell r="G39">
            <v>0.76</v>
          </cell>
          <cell r="H39">
            <v>2.88</v>
          </cell>
        </row>
        <row r="40">
          <cell r="A40" t="str">
            <v>01.101.08</v>
          </cell>
          <cell r="B40" t="str">
            <v>Escavação,carga e transportes de material de 2a categoria DMT 1200 a 1400m c/ME</v>
          </cell>
          <cell r="C40" t="str">
            <v>DNER-ES280/97</v>
          </cell>
          <cell r="D40" t="str">
            <v xml:space="preserve"> </v>
          </cell>
          <cell r="E40" t="str">
            <v>m3</v>
          </cell>
          <cell r="F40">
            <v>2.38</v>
          </cell>
          <cell r="G40">
            <v>0.85</v>
          </cell>
          <cell r="H40">
            <v>3.23</v>
          </cell>
        </row>
        <row r="41">
          <cell r="A41" t="str">
            <v>01.101.09</v>
          </cell>
          <cell r="B41" t="str">
            <v>Escavação,carga e transportes de material de 2a categoria,c/CB, DMT 50 a 200m</v>
          </cell>
          <cell r="C41" t="str">
            <v>DNER-ES280/97</v>
          </cell>
          <cell r="D41" t="str">
            <v xml:space="preserve"> </v>
          </cell>
          <cell r="E41" t="str">
            <v>m3</v>
          </cell>
          <cell r="F41">
            <v>2.1</v>
          </cell>
          <cell r="G41">
            <v>0.75</v>
          </cell>
          <cell r="H41">
            <v>2.85</v>
          </cell>
        </row>
        <row r="42">
          <cell r="A42" t="str">
            <v>01.101.10</v>
          </cell>
          <cell r="B42" t="str">
            <v>Escavação,carga e transportes de material de 2a categoria,c/CB,  DMT 200 a 400m</v>
          </cell>
          <cell r="C42" t="str">
            <v>DNER-ES280/97</v>
          </cell>
          <cell r="D42" t="str">
            <v xml:space="preserve"> </v>
          </cell>
          <cell r="E42" t="str">
            <v>m3</v>
          </cell>
          <cell r="F42">
            <v>2.19</v>
          </cell>
          <cell r="G42">
            <v>0.78</v>
          </cell>
          <cell r="H42">
            <v>2.9699999999999998</v>
          </cell>
        </row>
        <row r="43">
          <cell r="A43" t="str">
            <v>01.101.11</v>
          </cell>
          <cell r="B43" t="str">
            <v>Escavação,carga e transportes de material de 2a categoria,c/CB,  DMT 400 a 600m</v>
          </cell>
          <cell r="C43" t="str">
            <v>DNER-ES280/97</v>
          </cell>
          <cell r="D43" t="str">
            <v xml:space="preserve"> </v>
          </cell>
          <cell r="E43" t="str">
            <v>m3</v>
          </cell>
          <cell r="F43">
            <v>2.3199999999999998</v>
          </cell>
          <cell r="G43">
            <v>0.83</v>
          </cell>
          <cell r="H43">
            <v>3.15</v>
          </cell>
        </row>
        <row r="44">
          <cell r="A44" t="str">
            <v>01.101.12</v>
          </cell>
          <cell r="B44" t="str">
            <v>Escavação,carga e transportes de material de 2a categoria,c/CB,  DMT 600 a 800m</v>
          </cell>
          <cell r="C44" t="str">
            <v>DNER-ES280/97</v>
          </cell>
          <cell r="D44" t="str">
            <v xml:space="preserve"> </v>
          </cell>
          <cell r="E44" t="str">
            <v>m3</v>
          </cell>
          <cell r="F44">
            <v>2.38</v>
          </cell>
          <cell r="G44">
            <v>0.85</v>
          </cell>
          <cell r="H44">
            <v>3.23</v>
          </cell>
        </row>
        <row r="45">
          <cell r="A45" t="str">
            <v>01.101.13</v>
          </cell>
          <cell r="B45" t="str">
            <v>Escavação,carga e transportes de material de 2a categoria,c/CB,  DMT 800 a 1 000m</v>
          </cell>
          <cell r="C45" t="str">
            <v>DNER-ES280/97</v>
          </cell>
          <cell r="D45" t="str">
            <v xml:space="preserve"> </v>
          </cell>
          <cell r="E45" t="str">
            <v>m3</v>
          </cell>
          <cell r="F45">
            <v>2.52</v>
          </cell>
          <cell r="G45">
            <v>0.9</v>
          </cell>
          <cell r="H45">
            <v>3.42</v>
          </cell>
        </row>
        <row r="46">
          <cell r="A46" t="str">
            <v>01.101.14</v>
          </cell>
          <cell r="B46" t="str">
            <v>Escavação,carga e transportes de material de 2a categoria,c/CB,  DMT 1000 a 1200m</v>
          </cell>
          <cell r="C46" t="str">
            <v>DNER-ES280/97</v>
          </cell>
          <cell r="D46" t="str">
            <v xml:space="preserve"> </v>
          </cell>
          <cell r="E46" t="str">
            <v>m3</v>
          </cell>
          <cell r="F46">
            <v>2.57</v>
          </cell>
          <cell r="G46">
            <v>0.92</v>
          </cell>
          <cell r="H46">
            <v>3.4899999999999998</v>
          </cell>
        </row>
        <row r="47">
          <cell r="A47" t="str">
            <v>01.101.15</v>
          </cell>
          <cell r="B47" t="str">
            <v>Escavação,carga e transportes de material de 2a categoria,c/CB,  DMT 1200 a 1400m</v>
          </cell>
          <cell r="C47" t="str">
            <v>DNER-ES280/97</v>
          </cell>
          <cell r="D47" t="str">
            <v xml:space="preserve"> </v>
          </cell>
          <cell r="E47" t="str">
            <v>m3</v>
          </cell>
          <cell r="F47">
            <v>2.75</v>
          </cell>
          <cell r="G47">
            <v>0.98</v>
          </cell>
          <cell r="H47">
            <v>3.73</v>
          </cell>
        </row>
        <row r="48">
          <cell r="A48" t="str">
            <v>01.101.16</v>
          </cell>
          <cell r="B48" t="str">
            <v>Escavação,carga e transportes de material de 2a categoria,c/CB,  DMT 1400 a 1600m</v>
          </cell>
          <cell r="C48" t="str">
            <v>DNER-ES280/97</v>
          </cell>
          <cell r="D48" t="str">
            <v xml:space="preserve"> </v>
          </cell>
          <cell r="E48" t="str">
            <v>m3</v>
          </cell>
          <cell r="F48">
            <v>2.85</v>
          </cell>
          <cell r="G48">
            <v>1.02</v>
          </cell>
          <cell r="H48">
            <v>3.87</v>
          </cell>
        </row>
        <row r="49">
          <cell r="A49" t="str">
            <v>01.101.17</v>
          </cell>
          <cell r="B49" t="str">
            <v>Escavação,carga e transportes de material de 2a categoria,c/CB,  DMT 1600 a 1800m</v>
          </cell>
          <cell r="C49" t="str">
            <v>DNER-ES280/97</v>
          </cell>
          <cell r="D49" t="str">
            <v xml:space="preserve"> </v>
          </cell>
          <cell r="E49" t="str">
            <v>m3</v>
          </cell>
          <cell r="F49">
            <v>2.94</v>
          </cell>
          <cell r="G49">
            <v>1.05</v>
          </cell>
          <cell r="H49">
            <v>3.99</v>
          </cell>
        </row>
        <row r="50">
          <cell r="A50" t="str">
            <v>01.101.18</v>
          </cell>
          <cell r="B50" t="str">
            <v>Escavação,carga e transportes de material de 2a categoria,c/CB,  DMT 1800 a 2000m</v>
          </cell>
          <cell r="C50" t="str">
            <v>DNER-ES280/97</v>
          </cell>
          <cell r="D50" t="str">
            <v xml:space="preserve"> </v>
          </cell>
          <cell r="E50" t="str">
            <v>m3</v>
          </cell>
          <cell r="F50">
            <v>3.05</v>
          </cell>
          <cell r="G50">
            <v>1.0900000000000001</v>
          </cell>
          <cell r="H50">
            <v>4.1399999999999997</v>
          </cell>
        </row>
        <row r="51">
          <cell r="A51" t="str">
            <v>01.101.19</v>
          </cell>
          <cell r="B51" t="str">
            <v>Escavação,carga e transportes de material de 2a categoria,c/CB,  DMT 2000 a 3000m</v>
          </cell>
          <cell r="C51" t="str">
            <v>DNER-ES280/97</v>
          </cell>
          <cell r="D51" t="str">
            <v xml:space="preserve"> </v>
          </cell>
          <cell r="E51" t="str">
            <v>m3</v>
          </cell>
          <cell r="F51">
            <v>3.32</v>
          </cell>
          <cell r="G51">
            <v>1.19</v>
          </cell>
          <cell r="H51">
            <v>4.51</v>
          </cell>
        </row>
        <row r="52">
          <cell r="A52" t="str">
            <v>01.101.20</v>
          </cell>
          <cell r="B52" t="str">
            <v>Escavação,carga e transportes de material de 2a categoria,c/CB,  DMT 3000 a 5000m</v>
          </cell>
          <cell r="C52" t="str">
            <v>DNER-ES280/97</v>
          </cell>
          <cell r="D52" t="str">
            <v xml:space="preserve"> </v>
          </cell>
          <cell r="E52" t="str">
            <v>m3</v>
          </cell>
          <cell r="F52">
            <v>4.08</v>
          </cell>
          <cell r="G52">
            <v>1.46</v>
          </cell>
          <cell r="H52">
            <v>5.54</v>
          </cell>
        </row>
        <row r="53">
          <cell r="A53" t="str">
            <v>DER51225</v>
          </cell>
          <cell r="B53" t="str">
            <v>Escavação,carga e transportes de material de 2a categoria DMT 3000 a 4000m</v>
          </cell>
          <cell r="C53" t="str">
            <v>DNER-ES280/97</v>
          </cell>
          <cell r="D53" t="str">
            <v xml:space="preserve"> </v>
          </cell>
          <cell r="E53" t="str">
            <v>m3</v>
          </cell>
          <cell r="F53">
            <v>3.36</v>
          </cell>
          <cell r="G53">
            <v>1.2</v>
          </cell>
          <cell r="H53">
            <v>4.5599999999999996</v>
          </cell>
        </row>
        <row r="54">
          <cell r="A54" t="str">
            <v>DER51235</v>
          </cell>
          <cell r="B54" t="str">
            <v>Escavação,carga e transportes de material de 2a categoria DMT 4000 a 5000m</v>
          </cell>
          <cell r="C54" t="str">
            <v>DNER-ES280/97</v>
          </cell>
          <cell r="D54" t="str">
            <v xml:space="preserve"> </v>
          </cell>
          <cell r="E54" t="str">
            <v>m3</v>
          </cell>
          <cell r="F54">
            <v>3.79</v>
          </cell>
          <cell r="G54">
            <v>1.36</v>
          </cell>
          <cell r="H54">
            <v>5.15</v>
          </cell>
        </row>
        <row r="55">
          <cell r="A55" t="str">
            <v>DER51250</v>
          </cell>
          <cell r="B55" t="str">
            <v>Escavação,carga e transportes de material de 2a categoria DMT 5000 a 6000m</v>
          </cell>
          <cell r="C55" t="str">
            <v>DNER-ES280/97</v>
          </cell>
          <cell r="D55" t="str">
            <v xml:space="preserve"> </v>
          </cell>
          <cell r="E55" t="str">
            <v>m3</v>
          </cell>
          <cell r="F55">
            <v>4.2</v>
          </cell>
          <cell r="G55">
            <v>1.5</v>
          </cell>
          <cell r="H55">
            <v>5.7</v>
          </cell>
        </row>
        <row r="56">
          <cell r="A56" t="str">
            <v>DER51260</v>
          </cell>
          <cell r="B56" t="str">
            <v>Escavação,carga e transportes de material de 2a categoria DMT 6000 a 7000m</v>
          </cell>
          <cell r="C56" t="str">
            <v>DNER-ES280/97</v>
          </cell>
          <cell r="D56" t="str">
            <v xml:space="preserve"> </v>
          </cell>
          <cell r="E56" t="str">
            <v>m3</v>
          </cell>
          <cell r="F56">
            <v>4.67</v>
          </cell>
          <cell r="G56">
            <v>1.67</v>
          </cell>
          <cell r="H56">
            <v>6.34</v>
          </cell>
        </row>
        <row r="57">
          <cell r="A57" t="str">
            <v>DER51270</v>
          </cell>
          <cell r="B57" t="str">
            <v>Escavação,carga e transportes de material de 2a categoria DMT 7000 a 8000m</v>
          </cell>
          <cell r="C57" t="str">
            <v>DNER-ES280/97</v>
          </cell>
          <cell r="D57" t="str">
            <v xml:space="preserve"> </v>
          </cell>
          <cell r="E57" t="str">
            <v>m3</v>
          </cell>
          <cell r="F57">
            <v>5.0999999999999996</v>
          </cell>
          <cell r="G57">
            <v>1.83</v>
          </cell>
          <cell r="H57">
            <v>6.93</v>
          </cell>
        </row>
        <row r="58">
          <cell r="A58" t="str">
            <v>DER51280</v>
          </cell>
          <cell r="B58" t="str">
            <v>Escavação,carga e transportes de material de 2a categoria DMT 8000 a 9000m</v>
          </cell>
          <cell r="C58" t="str">
            <v>DNER-ES280/97</v>
          </cell>
          <cell r="D58" t="str">
            <v xml:space="preserve"> </v>
          </cell>
          <cell r="E58" t="str">
            <v>m3</v>
          </cell>
          <cell r="F58">
            <v>5.51</v>
          </cell>
          <cell r="G58">
            <v>1.97</v>
          </cell>
          <cell r="H58">
            <v>7.4799999999999995</v>
          </cell>
        </row>
        <row r="59">
          <cell r="A59" t="str">
            <v>DER51290</v>
          </cell>
          <cell r="B59" t="str">
            <v>Escavação,carga e transportes de material de 2a categoria DMT 9000 a 10000m</v>
          </cell>
          <cell r="C59" t="str">
            <v>DNER-ES280/97</v>
          </cell>
          <cell r="D59" t="str">
            <v xml:space="preserve"> </v>
          </cell>
          <cell r="E59" t="str">
            <v>m3</v>
          </cell>
          <cell r="F59">
            <v>5.97</v>
          </cell>
          <cell r="G59">
            <v>2.14</v>
          </cell>
          <cell r="H59">
            <v>8.11</v>
          </cell>
        </row>
        <row r="60">
          <cell r="A60" t="str">
            <v>DER51300</v>
          </cell>
          <cell r="B60" t="str">
            <v>Escavação,carga e transportes de material de 2a categoria DMT 10000 a 12000m</v>
          </cell>
          <cell r="C60" t="str">
            <v>DNER-ES280/97</v>
          </cell>
          <cell r="D60" t="str">
            <v xml:space="preserve"> </v>
          </cell>
          <cell r="E60" t="str">
            <v>m3</v>
          </cell>
          <cell r="F60">
            <v>6.57</v>
          </cell>
          <cell r="G60">
            <v>2.35</v>
          </cell>
          <cell r="H60">
            <v>8.92</v>
          </cell>
        </row>
        <row r="61">
          <cell r="A61" t="str">
            <v>DER51310</v>
          </cell>
          <cell r="B61" t="str">
            <v>Escavação,carga e transportes de material de 2a categoria DMT 12000 a 14000m</v>
          </cell>
          <cell r="C61" t="str">
            <v>DNER-ES280/97</v>
          </cell>
          <cell r="D61" t="str">
            <v xml:space="preserve"> </v>
          </cell>
          <cell r="E61" t="str">
            <v>m3</v>
          </cell>
          <cell r="F61">
            <v>7.47</v>
          </cell>
          <cell r="G61">
            <v>2.67</v>
          </cell>
          <cell r="H61">
            <v>10.14</v>
          </cell>
        </row>
        <row r="62">
          <cell r="A62" t="str">
            <v>DER51320</v>
          </cell>
          <cell r="B62" t="str">
            <v>Escavação,carga e transportes de material de 2a categoria DMT 14000 a 16000m</v>
          </cell>
          <cell r="C62" t="str">
            <v>DNER-ES280/97</v>
          </cell>
          <cell r="D62" t="str">
            <v xml:space="preserve"> </v>
          </cell>
          <cell r="E62" t="str">
            <v>m3</v>
          </cell>
          <cell r="F62">
            <v>8.33</v>
          </cell>
          <cell r="G62">
            <v>2.98</v>
          </cell>
          <cell r="H62">
            <v>11.31</v>
          </cell>
        </row>
        <row r="63">
          <cell r="A63" t="str">
            <v>DER51330</v>
          </cell>
          <cell r="B63" t="str">
            <v>Escavação,carga e transportes de material de 2a categoria DMT 16000 a 18000m</v>
          </cell>
          <cell r="C63" t="str">
            <v>DNER-ES280/97</v>
          </cell>
          <cell r="E63" t="str">
            <v>m3</v>
          </cell>
          <cell r="F63">
            <v>9.23</v>
          </cell>
          <cell r="G63">
            <v>3.3</v>
          </cell>
          <cell r="H63">
            <v>12.530000000000001</v>
          </cell>
        </row>
        <row r="64">
          <cell r="A64" t="str">
            <v>DER51340</v>
          </cell>
          <cell r="B64" t="str">
            <v>Escavação,carga e transportes de material de 2a categoria DMT 18000 a 20000m</v>
          </cell>
          <cell r="C64" t="str">
            <v>DNER-ES280/97</v>
          </cell>
          <cell r="E64" t="str">
            <v>m3</v>
          </cell>
          <cell r="F64">
            <v>10.050000000000001</v>
          </cell>
          <cell r="G64">
            <v>3.6</v>
          </cell>
          <cell r="H64">
            <v>13.65</v>
          </cell>
        </row>
        <row r="65">
          <cell r="A65" t="str">
            <v>DER51350</v>
          </cell>
          <cell r="B65" t="str">
            <v>Escavação,carga e transportes de material de 2a categoria DMT 20000 a 22000m</v>
          </cell>
          <cell r="C65" t="str">
            <v>DNER-ES280/97</v>
          </cell>
          <cell r="E65" t="str">
            <v>m3</v>
          </cell>
          <cell r="F65">
            <v>10.9</v>
          </cell>
          <cell r="G65">
            <v>3.9</v>
          </cell>
          <cell r="H65">
            <v>14.8</v>
          </cell>
        </row>
        <row r="66">
          <cell r="A66" t="str">
            <v>DER51360</v>
          </cell>
          <cell r="B66" t="str">
            <v>Escavação,carga e transportes de material de 2a categoria DMT 22000 a 24000m</v>
          </cell>
          <cell r="C66" t="str">
            <v>DNER-ES280/97</v>
          </cell>
          <cell r="E66" t="str">
            <v>m3</v>
          </cell>
          <cell r="F66">
            <v>11.81</v>
          </cell>
          <cell r="G66">
            <v>4.2300000000000004</v>
          </cell>
          <cell r="H66">
            <v>16.04</v>
          </cell>
        </row>
        <row r="67">
          <cell r="A67" t="str">
            <v>01.102.01</v>
          </cell>
          <cell r="B67" t="str">
            <v>Escavação,carga e transportes de material de 3a  categoria DMT até 50m</v>
          </cell>
          <cell r="C67" t="str">
            <v>DNER-ES280/97</v>
          </cell>
          <cell r="D67" t="str">
            <v xml:space="preserve"> </v>
          </cell>
          <cell r="E67" t="str">
            <v>m3</v>
          </cell>
          <cell r="F67">
            <v>3.42</v>
          </cell>
          <cell r="G67">
            <v>1.22</v>
          </cell>
          <cell r="H67">
            <v>4.6399999999999997</v>
          </cell>
        </row>
        <row r="68">
          <cell r="A68" t="str">
            <v>01.102.02</v>
          </cell>
          <cell r="B68" t="str">
            <v xml:space="preserve">Escavação,carga e transportes de material de 3a categoria  DMT 50 a 200m </v>
          </cell>
          <cell r="C68" t="str">
            <v>DNER-ES280/97</v>
          </cell>
          <cell r="D68" t="str">
            <v xml:space="preserve"> </v>
          </cell>
          <cell r="E68" t="str">
            <v>m3</v>
          </cell>
          <cell r="F68">
            <v>7.28</v>
          </cell>
          <cell r="G68">
            <v>2.61</v>
          </cell>
          <cell r="H68">
            <v>9.89</v>
          </cell>
        </row>
        <row r="69">
          <cell r="A69" t="str">
            <v>01.102.03</v>
          </cell>
          <cell r="B69" t="str">
            <v>Escavação,carga e transportes de material de 3a categoria  DMT 200 a 400m</v>
          </cell>
          <cell r="C69" t="str">
            <v>DNER-ES280/97</v>
          </cell>
          <cell r="D69" t="str">
            <v xml:space="preserve"> </v>
          </cell>
          <cell r="E69" t="str">
            <v>m3</v>
          </cell>
          <cell r="F69">
            <v>7.57</v>
          </cell>
          <cell r="G69">
            <v>2.71</v>
          </cell>
          <cell r="H69">
            <v>10.280000000000001</v>
          </cell>
        </row>
        <row r="70">
          <cell r="A70" t="str">
            <v>01.102.04</v>
          </cell>
          <cell r="B70" t="str">
            <v xml:space="preserve">Escavação,carga e transportes de material de 3a categoria DMT 400 a 600m </v>
          </cell>
          <cell r="C70" t="str">
            <v>DNER-ES280/97</v>
          </cell>
          <cell r="D70" t="str">
            <v xml:space="preserve"> </v>
          </cell>
          <cell r="E70" t="str">
            <v>m3</v>
          </cell>
          <cell r="F70">
            <v>7.67</v>
          </cell>
          <cell r="G70">
            <v>2.75</v>
          </cell>
          <cell r="H70">
            <v>10.42</v>
          </cell>
        </row>
        <row r="71">
          <cell r="A71" t="str">
            <v>01.102.05</v>
          </cell>
          <cell r="B71" t="str">
            <v xml:space="preserve">Escavação,carga e transportes de material de 3a categoria DMT 600 a 800m </v>
          </cell>
          <cell r="C71" t="str">
            <v>DNER-ES280/97</v>
          </cell>
          <cell r="D71" t="str">
            <v xml:space="preserve"> </v>
          </cell>
          <cell r="E71" t="str">
            <v>m3</v>
          </cell>
          <cell r="F71">
            <v>7.73</v>
          </cell>
          <cell r="G71">
            <v>2.77</v>
          </cell>
          <cell r="H71">
            <v>10.5</v>
          </cell>
        </row>
        <row r="72">
          <cell r="A72" t="str">
            <v>01.102.06</v>
          </cell>
          <cell r="B72" t="str">
            <v xml:space="preserve">Escavação,carga e transportes de material de 3a categoria DMT 800 a 1000m </v>
          </cell>
          <cell r="C72" t="str">
            <v>DNER-ES280/97</v>
          </cell>
          <cell r="D72" t="str">
            <v xml:space="preserve"> </v>
          </cell>
          <cell r="E72" t="str">
            <v>m3</v>
          </cell>
          <cell r="F72">
            <v>7.77</v>
          </cell>
          <cell r="G72">
            <v>2.78</v>
          </cell>
          <cell r="H72">
            <v>10.549999999999999</v>
          </cell>
        </row>
        <row r="73">
          <cell r="A73" t="str">
            <v>01.102.07</v>
          </cell>
          <cell r="B73" t="str">
            <v xml:space="preserve">Escavação,carga e transportes de material de 3a categoria DMT 1000 a 1200m </v>
          </cell>
          <cell r="C73" t="str">
            <v>DNER-ES280/97</v>
          </cell>
          <cell r="D73" t="str">
            <v xml:space="preserve"> </v>
          </cell>
          <cell r="E73" t="str">
            <v>m3</v>
          </cell>
          <cell r="F73">
            <v>10.44</v>
          </cell>
          <cell r="G73">
            <v>3.74</v>
          </cell>
          <cell r="H73">
            <v>14.18</v>
          </cell>
        </row>
        <row r="74">
          <cell r="A74" t="str">
            <v>01.200.01</v>
          </cell>
          <cell r="B74" t="str">
            <v>Escavação e carga de material de jazida</v>
          </cell>
          <cell r="C74" t="str">
            <v xml:space="preserve"> </v>
          </cell>
          <cell r="D74" t="str">
            <v xml:space="preserve"> </v>
          </cell>
          <cell r="E74" t="str">
            <v>m3</v>
          </cell>
          <cell r="F74">
            <v>0.68</v>
          </cell>
          <cell r="G74">
            <v>0.24</v>
          </cell>
          <cell r="H74">
            <v>0.92</v>
          </cell>
        </row>
        <row r="75">
          <cell r="A75" t="str">
            <v>01.300.00</v>
          </cell>
          <cell r="B75" t="str">
            <v>Escavação e carga de solos moles</v>
          </cell>
          <cell r="C75" t="str">
            <v xml:space="preserve"> </v>
          </cell>
          <cell r="D75" t="str">
            <v xml:space="preserve"> </v>
          </cell>
          <cell r="E75" t="str">
            <v>m3</v>
          </cell>
          <cell r="F75">
            <v>3.29</v>
          </cell>
          <cell r="G75">
            <v>1.18</v>
          </cell>
          <cell r="H75">
            <v>4.47</v>
          </cell>
        </row>
        <row r="76">
          <cell r="A76" t="str">
            <v>01.510.00</v>
          </cell>
          <cell r="B76" t="str">
            <v>Compactação de aterros a 95% Proctor Normal</v>
          </cell>
          <cell r="C76" t="str">
            <v>DNER-ES282/97</v>
          </cell>
          <cell r="D76" t="str">
            <v xml:space="preserve"> </v>
          </cell>
          <cell r="E76" t="str">
            <v>m3</v>
          </cell>
          <cell r="F76">
            <v>0.57999999999999996</v>
          </cell>
          <cell r="G76">
            <v>0.21</v>
          </cell>
          <cell r="H76">
            <v>0.78999999999999992</v>
          </cell>
        </row>
        <row r="77">
          <cell r="A77" t="str">
            <v>01.511.00</v>
          </cell>
          <cell r="B77" t="str">
            <v>Compactação de aterros a 100% Proctor Normal</v>
          </cell>
          <cell r="C77" t="str">
            <v>DNER-ES282/97</v>
          </cell>
          <cell r="D77" t="str">
            <v xml:space="preserve"> </v>
          </cell>
          <cell r="E77" t="str">
            <v>m3</v>
          </cell>
          <cell r="F77">
            <v>1</v>
          </cell>
          <cell r="G77">
            <v>0.36</v>
          </cell>
          <cell r="H77">
            <v>1.3599999999999999</v>
          </cell>
        </row>
        <row r="78">
          <cell r="A78" t="str">
            <v>01.999.01</v>
          </cell>
          <cell r="B78" t="str">
            <v>Limpeza superficial de camada vegetal</v>
          </cell>
          <cell r="C78" t="str">
            <v xml:space="preserve"> </v>
          </cell>
          <cell r="D78" t="str">
            <v xml:space="preserve"> </v>
          </cell>
          <cell r="E78" t="str">
            <v>m2</v>
          </cell>
          <cell r="F78">
            <v>0.06</v>
          </cell>
          <cell r="G78">
            <v>0.02</v>
          </cell>
          <cell r="H78">
            <v>0.08</v>
          </cell>
        </row>
        <row r="79">
          <cell r="A79" t="str">
            <v>01.999.02</v>
          </cell>
          <cell r="B79" t="str">
            <v>Expurgo de jazida</v>
          </cell>
          <cell r="C79" t="str">
            <v xml:space="preserve"> </v>
          </cell>
          <cell r="D79" t="str">
            <v xml:space="preserve"> </v>
          </cell>
          <cell r="E79" t="str">
            <v>m3</v>
          </cell>
          <cell r="F79">
            <v>0.48</v>
          </cell>
          <cell r="G79">
            <v>0.17</v>
          </cell>
          <cell r="H79">
            <v>0.65</v>
          </cell>
        </row>
        <row r="80">
          <cell r="A80" t="str">
            <v>01.999.03</v>
          </cell>
          <cell r="B80" t="str">
            <v>Desmatamento de jazida</v>
          </cell>
          <cell r="C80" t="str">
            <v xml:space="preserve"> </v>
          </cell>
          <cell r="D80" t="str">
            <v xml:space="preserve"> </v>
          </cell>
          <cell r="E80" t="str">
            <v>m2</v>
          </cell>
          <cell r="F80">
            <v>0.04</v>
          </cell>
          <cell r="G80">
            <v>0.01</v>
          </cell>
          <cell r="H80">
            <v>0.05</v>
          </cell>
        </row>
        <row r="81">
          <cell r="A81" t="str">
            <v>P01.401.00</v>
          </cell>
          <cell r="B81" t="str">
            <v>Revestimento Primário</v>
          </cell>
          <cell r="C81" t="str">
            <v xml:space="preserve"> </v>
          </cell>
          <cell r="D81" t="str">
            <v xml:space="preserve"> </v>
          </cell>
          <cell r="E81" t="str">
            <v>m3</v>
          </cell>
          <cell r="F81">
            <v>8.65</v>
          </cell>
          <cell r="G81">
            <v>3.1</v>
          </cell>
          <cell r="H81">
            <v>11.75</v>
          </cell>
        </row>
        <row r="82">
          <cell r="A82" t="str">
            <v>DER50255</v>
          </cell>
          <cell r="B82" t="str">
            <v>Esc.  Carga e Transp. de mat. 1a cat. c/ CB 3000&lt;DMT&lt;4000m</v>
          </cell>
          <cell r="C82" t="str">
            <v xml:space="preserve"> </v>
          </cell>
          <cell r="D82" t="str">
            <v xml:space="preserve"> </v>
          </cell>
          <cell r="E82" t="str">
            <v>m3</v>
          </cell>
          <cell r="F82">
            <v>2.4300000000000002</v>
          </cell>
          <cell r="G82">
            <v>0.87</v>
          </cell>
          <cell r="H82">
            <v>3.3000000000000003</v>
          </cell>
        </row>
        <row r="83">
          <cell r="A83" t="str">
            <v>DER50260</v>
          </cell>
          <cell r="B83" t="str">
            <v>Esc.  Carga e Transp. de mat. 1a cat. c/ CB 5000&lt;DMT&lt;6000m</v>
          </cell>
          <cell r="C83" t="str">
            <v xml:space="preserve"> </v>
          </cell>
          <cell r="D83" t="str">
            <v xml:space="preserve"> </v>
          </cell>
          <cell r="E83" t="str">
            <v>m3</v>
          </cell>
          <cell r="F83">
            <v>3.16</v>
          </cell>
          <cell r="G83">
            <v>1.1299999999999999</v>
          </cell>
          <cell r="H83">
            <v>4.29</v>
          </cell>
        </row>
        <row r="84">
          <cell r="A84" t="str">
            <v>DER50265</v>
          </cell>
          <cell r="B84" t="str">
            <v>Esc.  Carga e Transp. de mat. 1a cat. c/ CB 4000&lt;DMT&lt;5000m</v>
          </cell>
          <cell r="C84" t="str">
            <v xml:space="preserve"> </v>
          </cell>
          <cell r="D84" t="str">
            <v xml:space="preserve"> </v>
          </cell>
          <cell r="E84" t="str">
            <v>m3</v>
          </cell>
          <cell r="F84">
            <v>2.77</v>
          </cell>
          <cell r="G84">
            <v>0.99</v>
          </cell>
          <cell r="H84">
            <v>3.76</v>
          </cell>
        </row>
        <row r="85">
          <cell r="A85" t="str">
            <v>DER50270</v>
          </cell>
          <cell r="B85" t="str">
            <v>Esc.  Carga e Transp. de mat. 1a cat. c/ CB 6000&lt;DMT&lt;7000m</v>
          </cell>
          <cell r="C85" t="str">
            <v xml:space="preserve"> </v>
          </cell>
          <cell r="D85" t="str">
            <v xml:space="preserve"> </v>
          </cell>
          <cell r="E85" t="str">
            <v>m3</v>
          </cell>
          <cell r="F85">
            <v>3.53</v>
          </cell>
          <cell r="G85">
            <v>1.26</v>
          </cell>
          <cell r="H85">
            <v>4.79</v>
          </cell>
        </row>
        <row r="86">
          <cell r="A86" t="str">
            <v>DER50280</v>
          </cell>
          <cell r="B86" t="str">
            <v>Esc.  Carga e Transp. de mat. 1a cat. c/ CB 7000&lt;DMT&lt;8000m</v>
          </cell>
          <cell r="C86" t="str">
            <v xml:space="preserve"> </v>
          </cell>
          <cell r="D86" t="str">
            <v xml:space="preserve"> </v>
          </cell>
          <cell r="E86" t="str">
            <v>m3</v>
          </cell>
          <cell r="F86">
            <v>3.88</v>
          </cell>
          <cell r="G86">
            <v>1.39</v>
          </cell>
          <cell r="H86">
            <v>5.27</v>
          </cell>
        </row>
        <row r="87">
          <cell r="A87" t="str">
            <v>DER50290</v>
          </cell>
          <cell r="B87" t="str">
            <v>Esc.  Carga e Transp. de mat. 1a cat. c/ CB 8000&lt;DMT&lt;9000m</v>
          </cell>
          <cell r="C87" t="str">
            <v xml:space="preserve"> </v>
          </cell>
          <cell r="D87" t="str">
            <v xml:space="preserve"> </v>
          </cell>
          <cell r="E87" t="str">
            <v>m3</v>
          </cell>
          <cell r="F87">
            <v>4.26</v>
          </cell>
          <cell r="G87">
            <v>1.53</v>
          </cell>
          <cell r="H87">
            <v>5.79</v>
          </cell>
        </row>
        <row r="88">
          <cell r="A88" t="str">
            <v>DER50300</v>
          </cell>
          <cell r="B88" t="str">
            <v>Esc.  Carga e Transp. de mat. 1a cat. c/ CB 9000&lt;DMT&lt;10000m</v>
          </cell>
          <cell r="C88" t="str">
            <v xml:space="preserve"> </v>
          </cell>
          <cell r="D88" t="str">
            <v xml:space="preserve"> </v>
          </cell>
          <cell r="E88" t="str">
            <v>m3</v>
          </cell>
          <cell r="F88">
            <v>4.6399999999999997</v>
          </cell>
          <cell r="G88">
            <v>1.66</v>
          </cell>
          <cell r="H88">
            <v>6.3</v>
          </cell>
        </row>
        <row r="89">
          <cell r="A89" t="str">
            <v>DER50305</v>
          </cell>
          <cell r="B89" t="str">
            <v>Esc.  Carga e Transp. de mat. 1a cat. c/ CB 10000&lt;DMT&lt;12000m</v>
          </cell>
          <cell r="C89" t="str">
            <v xml:space="preserve"> </v>
          </cell>
          <cell r="D89" t="str">
            <v xml:space="preserve"> </v>
          </cell>
          <cell r="E89" t="str">
            <v>m3</v>
          </cell>
          <cell r="F89">
            <v>5.19</v>
          </cell>
          <cell r="G89">
            <v>1.86</v>
          </cell>
          <cell r="H89">
            <v>7.0500000000000007</v>
          </cell>
        </row>
        <row r="90">
          <cell r="A90" t="str">
            <v>DER50315</v>
          </cell>
          <cell r="B90" t="str">
            <v>Esc.  Carga e Transp. de mat. 1a cat. c/ CB 12000&lt;DMT&lt;14000m</v>
          </cell>
          <cell r="C90" t="str">
            <v xml:space="preserve"> </v>
          </cell>
          <cell r="D90" t="str">
            <v xml:space="preserve"> </v>
          </cell>
          <cell r="E90" t="str">
            <v>m3</v>
          </cell>
          <cell r="F90">
            <v>5.91</v>
          </cell>
          <cell r="G90">
            <v>2.12</v>
          </cell>
          <cell r="H90">
            <v>8.0300000000000011</v>
          </cell>
        </row>
        <row r="91">
          <cell r="A91" t="str">
            <v>DER50325</v>
          </cell>
          <cell r="B91" t="str">
            <v>Esc.  Carga e Transp. de mat. 1a cat. c/ CB 14000&lt;DMT&lt;16000m</v>
          </cell>
          <cell r="C91" t="str">
            <v xml:space="preserve"> </v>
          </cell>
          <cell r="D91" t="str">
            <v xml:space="preserve"> </v>
          </cell>
          <cell r="E91" t="str">
            <v>m3</v>
          </cell>
          <cell r="F91">
            <v>6.63</v>
          </cell>
          <cell r="G91">
            <v>2.37</v>
          </cell>
          <cell r="H91">
            <v>9</v>
          </cell>
        </row>
        <row r="92">
          <cell r="A92" t="str">
            <v>DER50335</v>
          </cell>
          <cell r="B92" t="str">
            <v>Esc.  Carga e Transp. de mat. 1a cat. c/ CB 16000&lt;DMT&lt;18000m</v>
          </cell>
          <cell r="C92" t="str">
            <v xml:space="preserve"> </v>
          </cell>
          <cell r="D92" t="str">
            <v xml:space="preserve"> </v>
          </cell>
          <cell r="E92" t="str">
            <v>m3</v>
          </cell>
          <cell r="F92">
            <v>7.42</v>
          </cell>
          <cell r="G92">
            <v>2.66</v>
          </cell>
          <cell r="H92">
            <v>10.08</v>
          </cell>
        </row>
        <row r="93">
          <cell r="A93" t="str">
            <v>DER50345</v>
          </cell>
          <cell r="B93" t="str">
            <v>Esc.  Carga e Transp. de mat. 1a cat. c/ CB 18000&lt;DMT&lt;20000m</v>
          </cell>
          <cell r="C93" t="str">
            <v xml:space="preserve"> </v>
          </cell>
          <cell r="D93" t="str">
            <v xml:space="preserve"> </v>
          </cell>
          <cell r="E93" t="str">
            <v>m3</v>
          </cell>
          <cell r="F93">
            <v>8.15</v>
          </cell>
          <cell r="G93">
            <v>2.92</v>
          </cell>
          <cell r="H93">
            <v>11.07</v>
          </cell>
        </row>
        <row r="94">
          <cell r="A94" t="str">
            <v>DER50355</v>
          </cell>
          <cell r="B94" t="str">
            <v>Esc.  Carga e Transp. de mat. 1a cat. c/ CB 20000&lt;DMT&lt;22000m</v>
          </cell>
          <cell r="C94" t="str">
            <v xml:space="preserve"> </v>
          </cell>
          <cell r="D94" t="str">
            <v xml:space="preserve"> </v>
          </cell>
          <cell r="E94" t="str">
            <v>m3</v>
          </cell>
          <cell r="F94">
            <v>8.85</v>
          </cell>
          <cell r="G94">
            <v>3.17</v>
          </cell>
          <cell r="H94">
            <v>12.02</v>
          </cell>
        </row>
        <row r="95">
          <cell r="A95" t="str">
            <v>DER50365</v>
          </cell>
          <cell r="B95" t="str">
            <v>Esc.  Carga e Transp. de mat. 1a cat. c/ CB 22000&lt;DMT&lt;24000m</v>
          </cell>
          <cell r="C95" t="str">
            <v xml:space="preserve"> </v>
          </cell>
          <cell r="D95" t="str">
            <v xml:space="preserve"> </v>
          </cell>
          <cell r="E95" t="str">
            <v>m3</v>
          </cell>
          <cell r="F95">
            <v>9.6199999999999992</v>
          </cell>
          <cell r="G95">
            <v>3.44</v>
          </cell>
          <cell r="H95">
            <v>13.059999999999999</v>
          </cell>
        </row>
        <row r="96">
          <cell r="A96" t="str">
            <v>DER50375</v>
          </cell>
          <cell r="B96" t="str">
            <v>Esc.  Carga e Transp. de mat. 1a cat. c/ CB 24000&lt;DMT&lt;26000m</v>
          </cell>
          <cell r="C96" t="str">
            <v xml:space="preserve"> </v>
          </cell>
          <cell r="D96" t="str">
            <v xml:space="preserve"> </v>
          </cell>
          <cell r="E96" t="str">
            <v>m3</v>
          </cell>
          <cell r="F96">
            <v>10.37</v>
          </cell>
          <cell r="G96">
            <v>3.71</v>
          </cell>
          <cell r="H96">
            <v>14.079999999999998</v>
          </cell>
        </row>
        <row r="97">
          <cell r="A97" t="str">
            <v>DER50385</v>
          </cell>
          <cell r="B97" t="str">
            <v>Esc.  Carga e Transp. de mat. 1a cat. c/ CB 26000&lt;DMT&lt;28000m</v>
          </cell>
          <cell r="C97" t="str">
            <v xml:space="preserve"> </v>
          </cell>
          <cell r="D97" t="str">
            <v xml:space="preserve"> </v>
          </cell>
          <cell r="E97" t="str">
            <v>m3</v>
          </cell>
          <cell r="F97">
            <v>11.06</v>
          </cell>
          <cell r="G97">
            <v>3.96</v>
          </cell>
          <cell r="H97">
            <v>15.02</v>
          </cell>
        </row>
        <row r="98">
          <cell r="A98" t="str">
            <v>DER50395</v>
          </cell>
          <cell r="B98" t="str">
            <v>Esc.  Carga e Transp. de mat. 1a cat. c/ CB 28000&lt;DMT&lt;30000m</v>
          </cell>
          <cell r="C98" t="str">
            <v xml:space="preserve"> </v>
          </cell>
          <cell r="D98" t="str">
            <v xml:space="preserve"> </v>
          </cell>
          <cell r="E98" t="str">
            <v>m3</v>
          </cell>
          <cell r="F98">
            <v>11.82</v>
          </cell>
          <cell r="G98">
            <v>4.2300000000000004</v>
          </cell>
          <cell r="H98">
            <v>16.05</v>
          </cell>
        </row>
        <row r="99">
          <cell r="A99" t="str">
            <v>DER52120</v>
          </cell>
          <cell r="B99" t="str">
            <v>Extr.,Carga, Transp.e espalh.de areia ext.p/colchão dren.(banh.Maracajá)e subst.solos moles DMT=49km</v>
          </cell>
          <cell r="C99" t="str">
            <v xml:space="preserve"> </v>
          </cell>
          <cell r="D99" t="str">
            <v xml:space="preserve"> </v>
          </cell>
          <cell r="E99" t="str">
            <v>m3</v>
          </cell>
          <cell r="F99">
            <v>12.05</v>
          </cell>
          <cell r="G99">
            <v>4.3099999999999996</v>
          </cell>
          <cell r="H99">
            <v>16.36</v>
          </cell>
        </row>
        <row r="100">
          <cell r="A100" t="str">
            <v>DER52120e</v>
          </cell>
          <cell r="B100" t="str">
            <v>Escav.,Carga, Transp.e espalh.de areia comerc.p/colchão dren.(banh.Maracajá)e subst.solos moles DMT=49km</v>
          </cell>
          <cell r="C100" t="str">
            <v xml:space="preserve"> </v>
          </cell>
          <cell r="D100" t="str">
            <v xml:space="preserve"> </v>
          </cell>
          <cell r="E100" t="str">
            <v>m3</v>
          </cell>
          <cell r="F100">
            <v>15.47</v>
          </cell>
          <cell r="G100">
            <v>5.54</v>
          </cell>
          <cell r="H100">
            <v>21.01</v>
          </cell>
        </row>
        <row r="101">
          <cell r="A101" t="str">
            <v>DER52120c</v>
          </cell>
          <cell r="B101" t="str">
            <v>Extr.,Carga, Transp.e Espalh.areia comerc.p/colchão dren.(banh.Maracajá)e subst.solos moles DMT=95,2km</v>
          </cell>
          <cell r="C101" t="str">
            <v xml:space="preserve"> </v>
          </cell>
          <cell r="D101" t="str">
            <v xml:space="preserve"> </v>
          </cell>
          <cell r="E101" t="str">
            <v>m3</v>
          </cell>
          <cell r="F101">
            <v>24.44</v>
          </cell>
          <cell r="G101">
            <v>8.75</v>
          </cell>
          <cell r="H101">
            <v>33.19</v>
          </cell>
        </row>
        <row r="102">
          <cell r="A102" t="str">
            <v>DER52120d</v>
          </cell>
          <cell r="B102" t="str">
            <v>Extração, Carga e Transp.e Espalh.de seixo p/colchão drenante(banhado do Maracajá) DMT=23,7km</v>
          </cell>
          <cell r="C102" t="str">
            <v xml:space="preserve"> </v>
          </cell>
          <cell r="D102" t="str">
            <v xml:space="preserve"> </v>
          </cell>
          <cell r="E102" t="str">
            <v>m3</v>
          </cell>
          <cell r="F102">
            <v>11.56</v>
          </cell>
          <cell r="G102">
            <v>4.1399999999999997</v>
          </cell>
          <cell r="H102">
            <v>15.7</v>
          </cell>
        </row>
        <row r="103">
          <cell r="A103" t="str">
            <v>DER52120b</v>
          </cell>
          <cell r="B103" t="str">
            <v>Extração, Carga e Transp.e Espalh.de seixo p/colchão drenante(banhado do Maracajá) DMT=24km</v>
          </cell>
          <cell r="C103" t="str">
            <v xml:space="preserve"> </v>
          </cell>
          <cell r="D103" t="str">
            <v xml:space="preserve"> </v>
          </cell>
          <cell r="E103" t="str">
            <v>m3</v>
          </cell>
          <cell r="F103">
            <v>11.71</v>
          </cell>
          <cell r="G103">
            <v>4.1900000000000004</v>
          </cell>
          <cell r="H103">
            <v>15.900000000000002</v>
          </cell>
        </row>
        <row r="104">
          <cell r="A104" t="str">
            <v>DER52120a</v>
          </cell>
          <cell r="B104" t="str">
            <v>Momento extraordinário de transporte</v>
          </cell>
          <cell r="E104" t="str">
            <v>t x km</v>
          </cell>
          <cell r="F104">
            <v>0.32</v>
          </cell>
          <cell r="G104">
            <v>0.11</v>
          </cell>
          <cell r="H104">
            <v>0.43</v>
          </cell>
        </row>
        <row r="105">
          <cell r="A105" t="str">
            <v>DER52050</v>
          </cell>
          <cell r="B105" t="str">
            <v>Esc. Carga e Transp. de solos moles DMT&lt;=50m</v>
          </cell>
          <cell r="C105" t="str">
            <v xml:space="preserve"> </v>
          </cell>
          <cell r="D105" t="str">
            <v xml:space="preserve"> </v>
          </cell>
          <cell r="E105" t="str">
            <v>m3</v>
          </cell>
          <cell r="F105">
            <v>2.61</v>
          </cell>
          <cell r="G105">
            <v>0.93</v>
          </cell>
          <cell r="H105">
            <v>3.54</v>
          </cell>
        </row>
        <row r="106">
          <cell r="A106" t="str">
            <v>DER52060</v>
          </cell>
          <cell r="B106" t="str">
            <v>Esc. Carga e Transp. de solos moles 50&lt;DMT&lt;=100m</v>
          </cell>
          <cell r="C106" t="str">
            <v xml:space="preserve"> </v>
          </cell>
          <cell r="D106" t="str">
            <v xml:space="preserve"> </v>
          </cell>
          <cell r="E106" t="str">
            <v>m3</v>
          </cell>
          <cell r="F106">
            <v>2.72</v>
          </cell>
          <cell r="G106">
            <v>0.97</v>
          </cell>
          <cell r="H106">
            <v>3.6900000000000004</v>
          </cell>
        </row>
        <row r="107">
          <cell r="A107" t="str">
            <v>DER52070</v>
          </cell>
          <cell r="B107" t="str">
            <v>Esc. Carga e Transp. de solos moles 100&lt;DMT&lt;=200m</v>
          </cell>
          <cell r="C107" t="str">
            <v xml:space="preserve"> </v>
          </cell>
          <cell r="D107" t="str">
            <v xml:space="preserve"> </v>
          </cell>
          <cell r="E107" t="str">
            <v>m3</v>
          </cell>
          <cell r="F107">
            <v>2.91</v>
          </cell>
          <cell r="G107">
            <v>1.04</v>
          </cell>
          <cell r="H107">
            <v>3.95</v>
          </cell>
        </row>
        <row r="108">
          <cell r="A108" t="str">
            <v>DER52082</v>
          </cell>
          <cell r="B108" t="str">
            <v>Esc. Carga e Transp. de solos moles 200&lt;DMT&lt;=400m</v>
          </cell>
          <cell r="C108" t="str">
            <v xml:space="preserve"> </v>
          </cell>
          <cell r="D108" t="str">
            <v xml:space="preserve"> </v>
          </cell>
          <cell r="E108" t="str">
            <v>m3</v>
          </cell>
          <cell r="F108">
            <v>2.97</v>
          </cell>
          <cell r="G108">
            <v>1.06</v>
          </cell>
          <cell r="H108">
            <v>4.03</v>
          </cell>
        </row>
        <row r="109">
          <cell r="A109" t="str">
            <v>DER52087</v>
          </cell>
          <cell r="B109" t="str">
            <v>Esc. Carga e Transp. de solos moles 400&lt;DMT&lt;=600m</v>
          </cell>
          <cell r="C109" t="str">
            <v xml:space="preserve"> </v>
          </cell>
          <cell r="D109" t="str">
            <v xml:space="preserve"> </v>
          </cell>
          <cell r="E109" t="str">
            <v>m3</v>
          </cell>
          <cell r="F109">
            <v>3.39</v>
          </cell>
          <cell r="G109">
            <v>1.21</v>
          </cell>
          <cell r="H109">
            <v>4.5999999999999996</v>
          </cell>
        </row>
        <row r="110">
          <cell r="A110" t="str">
            <v>DER52090</v>
          </cell>
          <cell r="B110" t="str">
            <v>Esc. Carga e Transp. de solos moles 600&lt;DMT&lt;=800m</v>
          </cell>
          <cell r="C110" t="str">
            <v xml:space="preserve"> </v>
          </cell>
          <cell r="D110" t="str">
            <v xml:space="preserve"> </v>
          </cell>
          <cell r="E110" t="str">
            <v>m3</v>
          </cell>
          <cell r="F110">
            <v>3.42</v>
          </cell>
          <cell r="G110">
            <v>1.22</v>
          </cell>
          <cell r="H110">
            <v>4.6399999999999997</v>
          </cell>
        </row>
        <row r="111">
          <cell r="A111" t="str">
            <v>DER52095</v>
          </cell>
          <cell r="B111" t="str">
            <v>Esc. Carga e Transp. de solos moles 800&lt;DMT&lt;=1000m</v>
          </cell>
          <cell r="C111" t="str">
            <v xml:space="preserve"> </v>
          </cell>
          <cell r="D111" t="str">
            <v xml:space="preserve"> </v>
          </cell>
          <cell r="E111" t="str">
            <v>m3</v>
          </cell>
          <cell r="F111">
            <v>3.46</v>
          </cell>
          <cell r="G111">
            <v>1.24</v>
          </cell>
          <cell r="H111">
            <v>4.7</v>
          </cell>
        </row>
        <row r="112">
          <cell r="A112" t="str">
            <v>DER52100</v>
          </cell>
          <cell r="B112" t="str">
            <v>Esc. Carga e Transp. de solos moles 1000&lt;DMT&lt;=1200m</v>
          </cell>
          <cell r="C112" t="str">
            <v xml:space="preserve"> </v>
          </cell>
          <cell r="D112" t="str">
            <v xml:space="preserve"> </v>
          </cell>
          <cell r="E112" t="str">
            <v>m3</v>
          </cell>
          <cell r="F112">
            <v>3.47</v>
          </cell>
          <cell r="G112">
            <v>1.24</v>
          </cell>
          <cell r="H112">
            <v>4.71</v>
          </cell>
        </row>
        <row r="113">
          <cell r="A113" t="str">
            <v>DER52101</v>
          </cell>
          <cell r="B113" t="str">
            <v>Esc. Carga e Transp. de solos moles 1200&lt;DMT&lt;=1400m</v>
          </cell>
          <cell r="C113" t="str">
            <v xml:space="preserve"> </v>
          </cell>
          <cell r="D113" t="str">
            <v xml:space="preserve"> </v>
          </cell>
          <cell r="E113" t="str">
            <v>m3</v>
          </cell>
          <cell r="F113">
            <v>3.49</v>
          </cell>
          <cell r="G113">
            <v>1.25</v>
          </cell>
          <cell r="H113">
            <v>4.74</v>
          </cell>
        </row>
        <row r="114">
          <cell r="A114" t="str">
            <v>DER52102</v>
          </cell>
          <cell r="B114" t="str">
            <v>Esc. Carga e Transp. de solos moles 1400&lt;DMT&lt;=1600m</v>
          </cell>
          <cell r="C114" t="str">
            <v xml:space="preserve"> </v>
          </cell>
          <cell r="D114" t="str">
            <v xml:space="preserve"> </v>
          </cell>
          <cell r="E114" t="str">
            <v>m3</v>
          </cell>
          <cell r="F114">
            <v>3.54</v>
          </cell>
          <cell r="G114">
            <v>1.27</v>
          </cell>
          <cell r="H114">
            <v>4.8100000000000005</v>
          </cell>
        </row>
        <row r="115">
          <cell r="A115" t="str">
            <v>DER52103</v>
          </cell>
          <cell r="B115" t="str">
            <v>Esc. Carga e Transp. de solos moles 1600&lt;DMT&lt;=1800m</v>
          </cell>
          <cell r="C115" t="str">
            <v xml:space="preserve"> </v>
          </cell>
          <cell r="D115" t="str">
            <v xml:space="preserve"> </v>
          </cell>
          <cell r="E115" t="str">
            <v>m3</v>
          </cell>
          <cell r="F115">
            <v>3.58</v>
          </cell>
          <cell r="G115">
            <v>1.28</v>
          </cell>
          <cell r="H115">
            <v>4.8600000000000003</v>
          </cell>
        </row>
        <row r="116">
          <cell r="A116" t="str">
            <v>DER52104</v>
          </cell>
          <cell r="B116" t="str">
            <v>Esc. Carga e Transp. de solos moles 1800&lt;DMT&lt;=2000m</v>
          </cell>
          <cell r="C116" t="str">
            <v xml:space="preserve"> </v>
          </cell>
          <cell r="D116" t="str">
            <v xml:space="preserve"> </v>
          </cell>
          <cell r="E116" t="str">
            <v>m3</v>
          </cell>
          <cell r="F116">
            <v>3.67</v>
          </cell>
          <cell r="G116">
            <v>1.31</v>
          </cell>
          <cell r="H116">
            <v>4.9800000000000004</v>
          </cell>
        </row>
        <row r="117">
          <cell r="A117" t="str">
            <v>DER52105</v>
          </cell>
          <cell r="B117" t="str">
            <v>Esc. Carga e Transp. de solos moles 2000&lt;DMT&lt;=3000m</v>
          </cell>
          <cell r="C117" t="str">
            <v xml:space="preserve"> </v>
          </cell>
          <cell r="D117" t="str">
            <v xml:space="preserve"> </v>
          </cell>
          <cell r="E117" t="str">
            <v>m3</v>
          </cell>
          <cell r="F117">
            <v>4.25</v>
          </cell>
          <cell r="G117">
            <v>1.52</v>
          </cell>
          <cell r="H117">
            <v>5.77</v>
          </cell>
        </row>
        <row r="118">
          <cell r="A118" t="str">
            <v>DER52106</v>
          </cell>
          <cell r="B118" t="str">
            <v>Esc. Carga e Transp. de solos moles 3000&lt;DMT&lt;=4000m</v>
          </cell>
          <cell r="C118" t="str">
            <v xml:space="preserve"> </v>
          </cell>
          <cell r="D118" t="str">
            <v xml:space="preserve"> </v>
          </cell>
          <cell r="E118" t="str">
            <v>m3</v>
          </cell>
          <cell r="F118">
            <v>4.6900000000000004</v>
          </cell>
          <cell r="G118">
            <v>1.68</v>
          </cell>
          <cell r="H118">
            <v>6.37</v>
          </cell>
        </row>
        <row r="119">
          <cell r="A119" t="str">
            <v>DER52106a</v>
          </cell>
          <cell r="B119" t="str">
            <v>Esc. Carga e Transp. de solos moles 4000&lt;DMT&lt;=5000m</v>
          </cell>
          <cell r="C119" t="str">
            <v xml:space="preserve"> </v>
          </cell>
          <cell r="D119" t="str">
            <v xml:space="preserve"> </v>
          </cell>
          <cell r="E119" t="str">
            <v>m3</v>
          </cell>
          <cell r="F119">
            <v>5.42</v>
          </cell>
          <cell r="G119">
            <v>1.94</v>
          </cell>
          <cell r="H119">
            <v>7.3599999999999994</v>
          </cell>
        </row>
        <row r="120">
          <cell r="A120" t="str">
            <v>DER52106b</v>
          </cell>
          <cell r="B120" t="str">
            <v>Esc. Carga e Transp. de solos moles 5000&lt;DMT&lt;=6000m</v>
          </cell>
          <cell r="E120" t="str">
            <v>m3</v>
          </cell>
          <cell r="F120">
            <v>6.19</v>
          </cell>
          <cell r="G120">
            <v>2.2200000000000002</v>
          </cell>
          <cell r="H120">
            <v>8.41</v>
          </cell>
        </row>
        <row r="121">
          <cell r="A121" t="str">
            <v>DER52106c</v>
          </cell>
          <cell r="B121" t="str">
            <v>Esc. Carga e Transp. de solos moles 6000&lt;DMT&lt;=7000m</v>
          </cell>
          <cell r="C121" t="str">
            <v xml:space="preserve"> </v>
          </cell>
          <cell r="D121" t="str">
            <v xml:space="preserve"> </v>
          </cell>
          <cell r="E121" t="str">
            <v>m3</v>
          </cell>
          <cell r="F121">
            <v>6.93</v>
          </cell>
          <cell r="G121">
            <v>2.48</v>
          </cell>
          <cell r="H121">
            <v>9.41</v>
          </cell>
        </row>
        <row r="122">
          <cell r="A122" t="str">
            <v>P 52050</v>
          </cell>
          <cell r="B122" t="str">
            <v>Espalhamento de solos moles</v>
          </cell>
          <cell r="E122" t="str">
            <v>m3</v>
          </cell>
          <cell r="F122">
            <v>0.26</v>
          </cell>
          <cell r="G122">
            <v>0.09</v>
          </cell>
          <cell r="H122">
            <v>0.35</v>
          </cell>
        </row>
        <row r="123">
          <cell r="A123" t="str">
            <v>DER52020a</v>
          </cell>
          <cell r="B123" t="str">
            <v>Carga, transp.e espalhamento de camada vegetal 50&lt;DMT&lt;=200m</v>
          </cell>
          <cell r="E123" t="str">
            <v>m3</v>
          </cell>
          <cell r="F123">
            <v>1.65</v>
          </cell>
          <cell r="G123">
            <v>0.59</v>
          </cell>
          <cell r="H123">
            <v>2.2399999999999998</v>
          </cell>
        </row>
        <row r="124">
          <cell r="A124" t="str">
            <v>DER52020b</v>
          </cell>
          <cell r="B124" t="str">
            <v>Escarificação de acessos, desvios e áreas de jazidas e do canteiro de obra</v>
          </cell>
          <cell r="E124" t="str">
            <v>m2</v>
          </cell>
          <cell r="F124">
            <v>0.31</v>
          </cell>
          <cell r="G124">
            <v>0.11</v>
          </cell>
          <cell r="H124">
            <v>0.42</v>
          </cell>
        </row>
        <row r="125">
          <cell r="A125" t="str">
            <v>DER45035</v>
          </cell>
          <cell r="B125" t="str">
            <v>Carregamento de seixo</v>
          </cell>
          <cell r="C125" t="str">
            <v xml:space="preserve"> </v>
          </cell>
          <cell r="D125" t="str">
            <v xml:space="preserve"> </v>
          </cell>
          <cell r="E125" t="str">
            <v>m3</v>
          </cell>
          <cell r="F125">
            <v>0.34</v>
          </cell>
          <cell r="G125">
            <v>0.12</v>
          </cell>
          <cell r="H125">
            <v>0.46</v>
          </cell>
        </row>
        <row r="126">
          <cell r="A126" t="str">
            <v>DER45005</v>
          </cell>
          <cell r="B126" t="str">
            <v>Extração e carga de seixo c/ drag-line</v>
          </cell>
          <cell r="C126" t="str">
            <v xml:space="preserve"> </v>
          </cell>
          <cell r="D126" t="str">
            <v xml:space="preserve"> </v>
          </cell>
          <cell r="E126" t="str">
            <v>m3</v>
          </cell>
          <cell r="F126">
            <v>1.86</v>
          </cell>
          <cell r="G126">
            <v>0.67</v>
          </cell>
          <cell r="H126">
            <v>2.5300000000000002</v>
          </cell>
        </row>
        <row r="127">
          <cell r="A127" t="str">
            <v>DER45005a</v>
          </cell>
          <cell r="B127" t="str">
            <v>Extração e estocagem de seixo c/ drag-line</v>
          </cell>
          <cell r="C127" t="str">
            <v xml:space="preserve"> </v>
          </cell>
          <cell r="D127" t="str">
            <v xml:space="preserve"> </v>
          </cell>
          <cell r="E127" t="str">
            <v>m3</v>
          </cell>
          <cell r="F127">
            <v>1.65</v>
          </cell>
          <cell r="G127">
            <v>0.59</v>
          </cell>
          <cell r="H127">
            <v>2.2399999999999998</v>
          </cell>
        </row>
        <row r="128">
          <cell r="A128" t="str">
            <v>DER45000</v>
          </cell>
          <cell r="B128" t="str">
            <v>Extração de areia</v>
          </cell>
          <cell r="C128" t="str">
            <v xml:space="preserve"> </v>
          </cell>
          <cell r="D128" t="str">
            <v xml:space="preserve"> </v>
          </cell>
          <cell r="E128" t="str">
            <v>m3</v>
          </cell>
          <cell r="F128">
            <v>1.27</v>
          </cell>
          <cell r="G128">
            <v>0.45</v>
          </cell>
          <cell r="H128">
            <v>1.72</v>
          </cell>
        </row>
        <row r="129">
          <cell r="A129" t="str">
            <v>DER45080</v>
          </cell>
          <cell r="B129" t="str">
            <v>Produção  de seixo peneirado</v>
          </cell>
          <cell r="C129" t="str">
            <v xml:space="preserve"> </v>
          </cell>
          <cell r="D129" t="str">
            <v xml:space="preserve"> </v>
          </cell>
          <cell r="E129" t="str">
            <v>m3</v>
          </cell>
          <cell r="F129">
            <v>3.39</v>
          </cell>
          <cell r="G129">
            <v>1.21</v>
          </cell>
          <cell r="H129">
            <v>4.5999999999999996</v>
          </cell>
        </row>
        <row r="130">
          <cell r="A130" t="str">
            <v>DER53110</v>
          </cell>
          <cell r="B130" t="str">
            <v>Camada de seixo classificado</v>
          </cell>
          <cell r="E130" t="str">
            <v>m3</v>
          </cell>
          <cell r="F130">
            <v>11.85</v>
          </cell>
          <cell r="G130">
            <v>4.24</v>
          </cell>
          <cell r="H130">
            <v>16.09</v>
          </cell>
        </row>
        <row r="131">
          <cell r="A131" t="str">
            <v>DER82660</v>
          </cell>
          <cell r="B131" t="str">
            <v>Gabião caixa em PVC c/ h=100cm</v>
          </cell>
          <cell r="E131" t="str">
            <v>m3</v>
          </cell>
          <cell r="F131">
            <v>90.55</v>
          </cell>
          <cell r="G131">
            <v>32.42</v>
          </cell>
          <cell r="H131">
            <v>122.97</v>
          </cell>
        </row>
        <row r="132">
          <cell r="A132" t="str">
            <v>DER82610</v>
          </cell>
          <cell r="B132" t="str">
            <v>Gabião caixa em PVC c/ h=50cm</v>
          </cell>
          <cell r="E132" t="str">
            <v>m3</v>
          </cell>
          <cell r="F132">
            <v>113.23</v>
          </cell>
          <cell r="G132">
            <v>40.54</v>
          </cell>
          <cell r="H132">
            <v>153.77000000000001</v>
          </cell>
        </row>
        <row r="133">
          <cell r="A133">
            <v>2</v>
          </cell>
          <cell r="B133" t="str">
            <v>PAVIMENTAÇÃO</v>
          </cell>
        </row>
        <row r="134">
          <cell r="A134" t="str">
            <v>02.000.00</v>
          </cell>
          <cell r="B134" t="str">
            <v>Regularização do subleito</v>
          </cell>
          <cell r="C134" t="str">
            <v>DNER-ES299/97</v>
          </cell>
          <cell r="D134" t="str">
            <v xml:space="preserve"> </v>
          </cell>
          <cell r="E134" t="str">
            <v>m2</v>
          </cell>
          <cell r="F134">
            <v>0.22</v>
          </cell>
          <cell r="G134">
            <v>7.8759999999999997E-2</v>
          </cell>
          <cell r="H134">
            <v>0.29876000000000003</v>
          </cell>
        </row>
        <row r="135">
          <cell r="A135" t="str">
            <v>02.100.00</v>
          </cell>
          <cell r="B135" t="str">
            <v>Reforço do subleito</v>
          </cell>
          <cell r="C135" t="str">
            <v>DNER-ES300/97</v>
          </cell>
          <cell r="D135" t="str">
            <v xml:space="preserve"> </v>
          </cell>
          <cell r="E135" t="str">
            <v>m3</v>
          </cell>
          <cell r="F135">
            <v>4.57</v>
          </cell>
          <cell r="G135">
            <v>1.6360600000000001</v>
          </cell>
          <cell r="H135">
            <v>6.2060600000000008</v>
          </cell>
        </row>
        <row r="136">
          <cell r="A136" t="str">
            <v>02.200.00</v>
          </cell>
          <cell r="B136" t="str">
            <v>Sub-base solo estabilizado granulometricamente sem mistura</v>
          </cell>
          <cell r="C136" t="str">
            <v>DNER-ES301/97</v>
          </cell>
          <cell r="D136" t="str">
            <v xml:space="preserve"> </v>
          </cell>
          <cell r="E136" t="str">
            <v>m3</v>
          </cell>
          <cell r="G136">
            <v>0</v>
          </cell>
          <cell r="H136">
            <v>0</v>
          </cell>
        </row>
        <row r="137">
          <cell r="A137" t="str">
            <v>02.200.01</v>
          </cell>
          <cell r="B137" t="str">
            <v>Base solo estabilizado granulometricamente sem mistura</v>
          </cell>
          <cell r="C137" t="str">
            <v>DNER-ES303/97</v>
          </cell>
          <cell r="D137" t="str">
            <v xml:space="preserve"> </v>
          </cell>
          <cell r="E137" t="str">
            <v>m3</v>
          </cell>
          <cell r="G137">
            <v>0</v>
          </cell>
          <cell r="H137">
            <v>0</v>
          </cell>
        </row>
        <row r="138">
          <cell r="A138" t="str">
            <v>02.210.00</v>
          </cell>
          <cell r="B138" t="str">
            <v>Sub-base solo estabilizado granulometricamente com mistura solo na pista</v>
          </cell>
          <cell r="C138" t="str">
            <v>DNER-ES301/97</v>
          </cell>
          <cell r="D138" t="str">
            <v xml:space="preserve"> </v>
          </cell>
          <cell r="E138" t="str">
            <v>m3</v>
          </cell>
          <cell r="G138">
            <v>0</v>
          </cell>
          <cell r="H138">
            <v>0</v>
          </cell>
        </row>
        <row r="139">
          <cell r="A139" t="str">
            <v>02.210.01</v>
          </cell>
          <cell r="B139" t="str">
            <v>Sub-base estabil. granul. mistura solo-areia pista</v>
          </cell>
          <cell r="C139" t="str">
            <v>DNER-ES301/97</v>
          </cell>
          <cell r="D139" t="str">
            <v xml:space="preserve"> </v>
          </cell>
          <cell r="E139" t="str">
            <v>m3</v>
          </cell>
          <cell r="G139">
            <v>0</v>
          </cell>
          <cell r="H139">
            <v>0</v>
          </cell>
        </row>
        <row r="140">
          <cell r="A140" t="str">
            <v>02.210.02</v>
          </cell>
          <cell r="B140" t="str">
            <v>Base estabil. granul. mistura solo-areia na pista</v>
          </cell>
          <cell r="C140" t="str">
            <v>DNER-ES303/97</v>
          </cell>
          <cell r="D140" t="str">
            <v xml:space="preserve"> </v>
          </cell>
          <cell r="E140" t="str">
            <v>m3</v>
          </cell>
          <cell r="G140">
            <v>0</v>
          </cell>
          <cell r="H140">
            <v>0</v>
          </cell>
        </row>
        <row r="141">
          <cell r="A141" t="str">
            <v>02.220.00</v>
          </cell>
          <cell r="B141" t="str">
            <v>Base estab. granulom. com mistura solo -brita (mistura em usina)</v>
          </cell>
          <cell r="C141" t="str">
            <v>DNER-ES303/97</v>
          </cell>
          <cell r="D141" t="str">
            <v xml:space="preserve"> </v>
          </cell>
          <cell r="E141" t="str">
            <v>m3</v>
          </cell>
          <cell r="G141">
            <v>0</v>
          </cell>
          <cell r="H141">
            <v>0</v>
          </cell>
        </row>
        <row r="142">
          <cell r="A142" t="str">
            <v>02.220.01</v>
          </cell>
          <cell r="B142" t="str">
            <v>Base estab. granulom. com mistura solo -brita (mistura na pista)</v>
          </cell>
          <cell r="C142" t="str">
            <v>DNER-ES303/97</v>
          </cell>
          <cell r="D142" t="str">
            <v xml:space="preserve"> </v>
          </cell>
          <cell r="E142" t="str">
            <v>m3</v>
          </cell>
          <cell r="G142">
            <v>0</v>
          </cell>
          <cell r="H142">
            <v>0</v>
          </cell>
        </row>
        <row r="143">
          <cell r="A143" t="str">
            <v>02.230.00</v>
          </cell>
          <cell r="B143" t="str">
            <v>Base brita graduada</v>
          </cell>
          <cell r="C143" t="str">
            <v>DNER-ES303/97</v>
          </cell>
          <cell r="D143" t="str">
            <v xml:space="preserve"> </v>
          </cell>
          <cell r="E143" t="str">
            <v>m3</v>
          </cell>
          <cell r="F143">
            <v>20.66</v>
          </cell>
          <cell r="G143">
            <v>7.39628</v>
          </cell>
          <cell r="H143">
            <v>28.056280000000001</v>
          </cell>
        </row>
        <row r="144">
          <cell r="A144" t="str">
            <v>02.241.01</v>
          </cell>
          <cell r="B144" t="str">
            <v>Base solo melhorado com cimento com mistura em usina</v>
          </cell>
          <cell r="C144" t="str">
            <v>DNER-ES304/97</v>
          </cell>
          <cell r="D144" t="str">
            <v xml:space="preserve"> </v>
          </cell>
          <cell r="E144" t="str">
            <v>m3</v>
          </cell>
          <cell r="G144">
            <v>0</v>
          </cell>
          <cell r="H144">
            <v>0</v>
          </cell>
        </row>
        <row r="145">
          <cell r="A145" t="str">
            <v>02.241.02</v>
          </cell>
          <cell r="B145" t="str">
            <v>Base de solo cimento-mistura na pista</v>
          </cell>
          <cell r="C145" t="str">
            <v>DNER-ES305/97</v>
          </cell>
          <cell r="D145" t="str">
            <v xml:space="preserve"> </v>
          </cell>
          <cell r="E145" t="str">
            <v>m3</v>
          </cell>
          <cell r="G145">
            <v>0</v>
          </cell>
          <cell r="H145">
            <v>0</v>
          </cell>
        </row>
        <row r="146">
          <cell r="A146" t="str">
            <v>02.241.03</v>
          </cell>
          <cell r="B146" t="str">
            <v>Sub-base ou base de macadame hidráulico</v>
          </cell>
          <cell r="C146" t="str">
            <v>DNER-ES316/97</v>
          </cell>
          <cell r="D146" t="str">
            <v xml:space="preserve"> </v>
          </cell>
          <cell r="E146" t="str">
            <v>m3</v>
          </cell>
          <cell r="G146">
            <v>0</v>
          </cell>
          <cell r="H146">
            <v>0</v>
          </cell>
        </row>
        <row r="147">
          <cell r="A147" t="str">
            <v>02.241.04</v>
          </cell>
          <cell r="B147" t="str">
            <v>Macadame betuminoso com CAP</v>
          </cell>
          <cell r="D147" t="str">
            <v xml:space="preserve"> </v>
          </cell>
          <cell r="E147" t="str">
            <v>m3</v>
          </cell>
          <cell r="G147">
            <v>0</v>
          </cell>
          <cell r="H147">
            <v>0</v>
          </cell>
        </row>
        <row r="148">
          <cell r="A148" t="str">
            <v>02.241.05</v>
          </cell>
          <cell r="B148" t="str">
            <v>Macadame betuminoso com emulsão</v>
          </cell>
          <cell r="C148" t="str">
            <v>DNER-ES311/97</v>
          </cell>
          <cell r="D148" t="str">
            <v xml:space="preserve"> </v>
          </cell>
          <cell r="E148" t="str">
            <v>m3</v>
          </cell>
          <cell r="G148">
            <v>0</v>
          </cell>
          <cell r="H148">
            <v>0</v>
          </cell>
        </row>
        <row r="149">
          <cell r="A149" t="str">
            <v>02.241.06</v>
          </cell>
          <cell r="B149" t="str">
            <v>Capa selante</v>
          </cell>
          <cell r="D149" t="str">
            <v xml:space="preserve"> </v>
          </cell>
          <cell r="E149" t="str">
            <v>m2</v>
          </cell>
          <cell r="G149">
            <v>0</v>
          </cell>
          <cell r="H149">
            <v>0</v>
          </cell>
        </row>
        <row r="150">
          <cell r="A150" t="str">
            <v>02.241.07</v>
          </cell>
          <cell r="B150" t="str">
            <v>Lama asfáltica</v>
          </cell>
          <cell r="C150" t="str">
            <v>DNER-ES314/97</v>
          </cell>
          <cell r="D150" t="str">
            <v xml:space="preserve"> </v>
          </cell>
          <cell r="E150" t="str">
            <v>m2</v>
          </cell>
          <cell r="G150">
            <v>0</v>
          </cell>
          <cell r="H150">
            <v>0</v>
          </cell>
        </row>
        <row r="151">
          <cell r="A151" t="str">
            <v>02.300.00</v>
          </cell>
          <cell r="B151" t="str">
            <v>Imprimação - Fornecimento, transporte e execução</v>
          </cell>
          <cell r="C151" t="str">
            <v>DNER-ES306/97</v>
          </cell>
          <cell r="D151" t="str">
            <v xml:space="preserve"> </v>
          </cell>
          <cell r="E151" t="str">
            <v>m2</v>
          </cell>
          <cell r="F151">
            <v>0.82</v>
          </cell>
          <cell r="G151">
            <v>0.29355999999999999</v>
          </cell>
          <cell r="H151">
            <v>1.1135599999999999</v>
          </cell>
        </row>
        <row r="152">
          <cell r="A152" t="str">
            <v>02.400.00</v>
          </cell>
          <cell r="B152" t="str">
            <v>Pintura de ligação - Fornec., transporte e execução</v>
          </cell>
          <cell r="C152" t="str">
            <v>DNER-ES307/97</v>
          </cell>
          <cell r="D152" t="str">
            <v xml:space="preserve"> </v>
          </cell>
          <cell r="E152" t="str">
            <v>m2</v>
          </cell>
          <cell r="F152">
            <v>0.3</v>
          </cell>
          <cell r="G152">
            <v>0.1074</v>
          </cell>
          <cell r="H152">
            <v>0.40739999999999998</v>
          </cell>
        </row>
        <row r="153">
          <cell r="A153" t="str">
            <v>02.500.00</v>
          </cell>
          <cell r="B153" t="str">
            <v>Tratamento superficial simples com CAP</v>
          </cell>
          <cell r="D153" t="str">
            <v xml:space="preserve"> </v>
          </cell>
          <cell r="E153" t="str">
            <v>m2</v>
          </cell>
          <cell r="G153">
            <v>0</v>
          </cell>
          <cell r="H153">
            <v>0</v>
          </cell>
        </row>
        <row r="154">
          <cell r="A154" t="str">
            <v>02.500.01</v>
          </cell>
          <cell r="B154" t="str">
            <v>Tratamento superficial simples com emulsão</v>
          </cell>
          <cell r="D154" t="str">
            <v xml:space="preserve"> </v>
          </cell>
          <cell r="E154" t="str">
            <v>m2</v>
          </cell>
          <cell r="G154">
            <v>0</v>
          </cell>
          <cell r="H154">
            <v>0</v>
          </cell>
        </row>
        <row r="155">
          <cell r="A155" t="str">
            <v>02.501.00</v>
          </cell>
          <cell r="B155" t="str">
            <v>Tratamento superficial duplo com CAP</v>
          </cell>
          <cell r="D155" t="str">
            <v xml:space="preserve"> </v>
          </cell>
          <cell r="E155" t="str">
            <v>m2</v>
          </cell>
          <cell r="G155">
            <v>0</v>
          </cell>
          <cell r="H155">
            <v>0</v>
          </cell>
        </row>
        <row r="156">
          <cell r="A156" t="str">
            <v>02.501.01</v>
          </cell>
          <cell r="B156" t="str">
            <v>Tratamento superficial duplo com emulsão</v>
          </cell>
          <cell r="D156" t="str">
            <v xml:space="preserve"> </v>
          </cell>
          <cell r="E156" t="str">
            <v>m2</v>
          </cell>
          <cell r="G156">
            <v>0</v>
          </cell>
          <cell r="H156">
            <v>0</v>
          </cell>
        </row>
        <row r="157">
          <cell r="A157" t="str">
            <v>02.502.00</v>
          </cell>
          <cell r="B157" t="str">
            <v>Tratamento superficial triplo com CAP</v>
          </cell>
          <cell r="D157" t="str">
            <v xml:space="preserve"> </v>
          </cell>
          <cell r="E157" t="str">
            <v>m2</v>
          </cell>
          <cell r="G157">
            <v>0</v>
          </cell>
          <cell r="H157">
            <v>0</v>
          </cell>
        </row>
        <row r="158">
          <cell r="A158" t="str">
            <v>02.502.01</v>
          </cell>
          <cell r="B158" t="str">
            <v>Tratamento superficial triplo com emulsão</v>
          </cell>
          <cell r="D158" t="str">
            <v xml:space="preserve"> </v>
          </cell>
          <cell r="E158" t="str">
            <v>m2</v>
          </cell>
          <cell r="G158">
            <v>0</v>
          </cell>
          <cell r="H158">
            <v>0</v>
          </cell>
        </row>
        <row r="159">
          <cell r="A159" t="str">
            <v>02.530.00</v>
          </cell>
          <cell r="B159" t="str">
            <v>Pré-misturado a frio</v>
          </cell>
          <cell r="D159" t="str">
            <v xml:space="preserve"> </v>
          </cell>
          <cell r="E159" t="str">
            <v>t</v>
          </cell>
          <cell r="F159">
            <v>32.86</v>
          </cell>
          <cell r="G159">
            <v>11.763879999999999</v>
          </cell>
          <cell r="H159">
            <v>44.62388</v>
          </cell>
        </row>
        <row r="160">
          <cell r="A160" t="str">
            <v>P 02.530.01</v>
          </cell>
          <cell r="B160" t="str">
            <v>Pré-misturado a quente</v>
          </cell>
          <cell r="C160" t="str">
            <v>EPP-03/99</v>
          </cell>
          <cell r="D160" t="str">
            <v xml:space="preserve"> </v>
          </cell>
          <cell r="E160" t="str">
            <v>t</v>
          </cell>
          <cell r="F160">
            <v>37.25</v>
          </cell>
          <cell r="G160">
            <v>13.3355</v>
          </cell>
          <cell r="H160">
            <v>50.585499999999996</v>
          </cell>
        </row>
        <row r="161">
          <cell r="A161" t="str">
            <v>02.540.00</v>
          </cell>
          <cell r="B161" t="str">
            <v>Concreto betuminoso usinado a quente - usina 40/60 t/h</v>
          </cell>
          <cell r="C161" t="str">
            <v>DNER-ES313/97</v>
          </cell>
          <cell r="D161" t="str">
            <v xml:space="preserve"> </v>
          </cell>
          <cell r="E161" t="str">
            <v>t</v>
          </cell>
          <cell r="G161">
            <v>0</v>
          </cell>
          <cell r="H161">
            <v>0</v>
          </cell>
        </row>
        <row r="162">
          <cell r="A162" t="str">
            <v>02.540.01</v>
          </cell>
          <cell r="B162" t="str">
            <v>Concreto betuminoso usinado a quente - usina 100/140 t/h</v>
          </cell>
          <cell r="C162" t="str">
            <v>DNER-ES313/97</v>
          </cell>
          <cell r="D162" t="str">
            <v xml:space="preserve"> </v>
          </cell>
          <cell r="E162" t="str">
            <v>t</v>
          </cell>
          <cell r="F162">
            <v>49.81</v>
          </cell>
          <cell r="G162">
            <v>17.831980000000001</v>
          </cell>
          <cell r="H162">
            <v>67.641980000000004</v>
          </cell>
        </row>
        <row r="163">
          <cell r="A163" t="str">
            <v>P 02.540.01</v>
          </cell>
          <cell r="B163" t="str">
            <v>Fornecimento e transporte de aditivo melhorador de adesividade</v>
          </cell>
          <cell r="C163" t="str">
            <v>DNER-ES313/98</v>
          </cell>
          <cell r="D163" t="str">
            <v xml:space="preserve"> </v>
          </cell>
          <cell r="E163" t="str">
            <v>t</v>
          </cell>
          <cell r="F163">
            <v>647.13</v>
          </cell>
          <cell r="G163">
            <v>231.67254</v>
          </cell>
          <cell r="H163">
            <v>878.80254000000002</v>
          </cell>
        </row>
        <row r="164">
          <cell r="A164" t="str">
            <v>02.550.00</v>
          </cell>
          <cell r="B164" t="str">
            <v>Demolição e remoção de pavimento para remendos localizados</v>
          </cell>
          <cell r="D164" t="str">
            <v xml:space="preserve"> </v>
          </cell>
          <cell r="E164" t="str">
            <v>m3</v>
          </cell>
          <cell r="G164">
            <v>0</v>
          </cell>
          <cell r="H164">
            <v>0</v>
          </cell>
        </row>
        <row r="165">
          <cell r="A165" t="str">
            <v>DER82000</v>
          </cell>
          <cell r="B165" t="str">
            <v>Remoção de meio-fio</v>
          </cell>
          <cell r="E165" t="str">
            <v>m</v>
          </cell>
          <cell r="F165">
            <v>0.81</v>
          </cell>
          <cell r="G165">
            <v>0.28998000000000002</v>
          </cell>
          <cell r="H165">
            <v>1.09998</v>
          </cell>
        </row>
        <row r="166">
          <cell r="A166" t="str">
            <v>DER82100</v>
          </cell>
          <cell r="B166" t="str">
            <v>Remoção de pavimento a lajota</v>
          </cell>
          <cell r="C166" t="str">
            <v>EP P-06/99</v>
          </cell>
          <cell r="D166">
            <v>2</v>
          </cell>
          <cell r="E166" t="str">
            <v>m2</v>
          </cell>
          <cell r="F166">
            <v>0.3</v>
          </cell>
          <cell r="G166">
            <v>0.1074</v>
          </cell>
          <cell r="H166">
            <v>0.40739999999999998</v>
          </cell>
        </row>
        <row r="167">
          <cell r="A167" t="str">
            <v>DER82150</v>
          </cell>
          <cell r="B167" t="str">
            <v>Remoção de pavimento a paralelelpípedo</v>
          </cell>
          <cell r="E167" t="str">
            <v>m2</v>
          </cell>
          <cell r="F167">
            <v>0.46</v>
          </cell>
          <cell r="G167">
            <v>0.16467999999999999</v>
          </cell>
          <cell r="H167">
            <v>0.62468000000000001</v>
          </cell>
        </row>
        <row r="168">
          <cell r="A168" t="str">
            <v>DER82200</v>
          </cell>
          <cell r="B168" t="str">
            <v>Remoção de revestimento de CBUQ</v>
          </cell>
          <cell r="D168" t="str">
            <v xml:space="preserve"> </v>
          </cell>
          <cell r="E168" t="str">
            <v>m3</v>
          </cell>
          <cell r="F168">
            <v>4.22</v>
          </cell>
          <cell r="G168">
            <v>1.5107599999999999</v>
          </cell>
          <cell r="H168">
            <v>5.7307600000000001</v>
          </cell>
        </row>
        <row r="169">
          <cell r="A169" t="str">
            <v>DER82200a</v>
          </cell>
          <cell r="B169" t="str">
            <v>Remoção de camada granular</v>
          </cell>
          <cell r="D169" t="str">
            <v xml:space="preserve"> </v>
          </cell>
          <cell r="E169" t="str">
            <v>m3</v>
          </cell>
          <cell r="F169">
            <v>3.44</v>
          </cell>
          <cell r="G169">
            <v>1.2315199999999999</v>
          </cell>
          <cell r="H169">
            <v>4.6715200000000001</v>
          </cell>
        </row>
        <row r="170">
          <cell r="A170" t="str">
            <v>P 02.560.01</v>
          </cell>
          <cell r="B170" t="str">
            <v>Remoção do pavimento existente</v>
          </cell>
          <cell r="C170" t="str">
            <v>EP P-05/99</v>
          </cell>
          <cell r="D170" t="str">
            <v xml:space="preserve"> </v>
          </cell>
          <cell r="E170" t="str">
            <v>m3</v>
          </cell>
          <cell r="F170">
            <v>2.69</v>
          </cell>
          <cell r="G170">
            <v>0.96301999999999999</v>
          </cell>
          <cell r="H170">
            <v>3.6530199999999997</v>
          </cell>
        </row>
        <row r="171">
          <cell r="A171" t="str">
            <v>DER53110</v>
          </cell>
          <cell r="B171" t="str">
            <v>Camada de seixo classificado</v>
          </cell>
          <cell r="C171" t="str">
            <v>EP P-01/99</v>
          </cell>
          <cell r="D171" t="str">
            <v xml:space="preserve"> </v>
          </cell>
          <cell r="E171" t="str">
            <v>m³</v>
          </cell>
          <cell r="F171">
            <v>11.85</v>
          </cell>
          <cell r="G171">
            <v>4.2422999999999993</v>
          </cell>
          <cell r="H171">
            <v>16.092299999999998</v>
          </cell>
        </row>
        <row r="172">
          <cell r="A172" t="str">
            <v>DER53460</v>
          </cell>
          <cell r="B172" t="str">
            <v>Calçamento com briquetes de 8 cm</v>
          </cell>
          <cell r="C172" t="str">
            <v>EP P-01/100</v>
          </cell>
          <cell r="D172" t="str">
            <v xml:space="preserve"> </v>
          </cell>
          <cell r="E172" t="str">
            <v>m2</v>
          </cell>
          <cell r="F172">
            <v>11.85</v>
          </cell>
          <cell r="G172">
            <v>4.2422999999999993</v>
          </cell>
          <cell r="H172">
            <v>16.092299999999998</v>
          </cell>
        </row>
        <row r="173">
          <cell r="A173" t="str">
            <v>DER53460a</v>
          </cell>
          <cell r="B173" t="str">
            <v>Calçamento com briquetes de 6 cm</v>
          </cell>
          <cell r="C173" t="str">
            <v>EP P-01/101</v>
          </cell>
          <cell r="D173" t="str">
            <v xml:space="preserve"> </v>
          </cell>
          <cell r="E173" t="str">
            <v>m2</v>
          </cell>
          <cell r="F173">
            <v>15.08</v>
          </cell>
          <cell r="G173">
            <v>5.3986399999999994</v>
          </cell>
          <cell r="H173">
            <v>20.478639999999999</v>
          </cell>
        </row>
        <row r="174">
          <cell r="A174" t="str">
            <v>02.999.01</v>
          </cell>
          <cell r="B174" t="str">
            <v>Usinagem solo-cimento</v>
          </cell>
          <cell r="C174" t="str">
            <v xml:space="preserve"> </v>
          </cell>
          <cell r="D174" t="str">
            <v xml:space="preserve"> </v>
          </cell>
          <cell r="E174" t="str">
            <v>m3</v>
          </cell>
          <cell r="G174">
            <v>0</v>
          </cell>
          <cell r="H174">
            <v>0</v>
          </cell>
        </row>
        <row r="175">
          <cell r="A175" t="str">
            <v>02.999.02</v>
          </cell>
          <cell r="B175" t="str">
            <v>Usinagem solo-brita</v>
          </cell>
          <cell r="C175" t="str">
            <v xml:space="preserve"> </v>
          </cell>
          <cell r="D175" t="str">
            <v xml:space="preserve"> </v>
          </cell>
          <cell r="E175" t="str">
            <v>m3</v>
          </cell>
          <cell r="G175">
            <v>0</v>
          </cell>
          <cell r="H175">
            <v>0</v>
          </cell>
        </row>
        <row r="176">
          <cell r="A176" t="str">
            <v>02.999.03</v>
          </cell>
          <cell r="B176" t="str">
            <v>Brita graduada - usinagem</v>
          </cell>
          <cell r="C176" t="str">
            <v xml:space="preserve"> </v>
          </cell>
          <cell r="D176" t="str">
            <v xml:space="preserve"> </v>
          </cell>
          <cell r="E176" t="str">
            <v>m3</v>
          </cell>
          <cell r="F176">
            <v>1.0900000000000001</v>
          </cell>
          <cell r="G176">
            <v>0.39022000000000001</v>
          </cell>
          <cell r="H176">
            <v>1.4802200000000001</v>
          </cell>
        </row>
        <row r="177">
          <cell r="A177" t="str">
            <v>02.999.04</v>
          </cell>
          <cell r="B177" t="str">
            <v>Concreto betuminoso - usinagem I</v>
          </cell>
          <cell r="C177" t="str">
            <v xml:space="preserve"> </v>
          </cell>
          <cell r="D177" t="str">
            <v xml:space="preserve"> </v>
          </cell>
          <cell r="E177" t="str">
            <v>t</v>
          </cell>
          <cell r="G177">
            <v>0</v>
          </cell>
          <cell r="H177">
            <v>0</v>
          </cell>
        </row>
        <row r="178">
          <cell r="A178" t="str">
            <v>02.999.05</v>
          </cell>
          <cell r="B178" t="str">
            <v>Concreto betuminoso - usinagem II</v>
          </cell>
          <cell r="C178" t="str">
            <v xml:space="preserve"> </v>
          </cell>
          <cell r="D178" t="str">
            <v xml:space="preserve"> </v>
          </cell>
          <cell r="E178" t="str">
            <v>t</v>
          </cell>
          <cell r="F178">
            <v>5.68</v>
          </cell>
          <cell r="G178">
            <v>2.0334399999999997</v>
          </cell>
          <cell r="H178">
            <v>7.7134399999999994</v>
          </cell>
        </row>
        <row r="179">
          <cell r="A179" t="str">
            <v>02.999.06</v>
          </cell>
          <cell r="B179" t="str">
            <v>Pré-misturado a frio - usinagem</v>
          </cell>
          <cell r="C179" t="str">
            <v xml:space="preserve"> </v>
          </cell>
          <cell r="D179" t="str">
            <v xml:space="preserve"> </v>
          </cell>
          <cell r="E179" t="str">
            <v>t</v>
          </cell>
          <cell r="F179">
            <v>1.02</v>
          </cell>
          <cell r="G179">
            <v>0.36515999999999998</v>
          </cell>
          <cell r="H179">
            <v>1.3851599999999999</v>
          </cell>
        </row>
        <row r="180">
          <cell r="A180" t="str">
            <v>P 02.999.07</v>
          </cell>
          <cell r="B180" t="str">
            <v>Brita graduada com cimento - usinagem</v>
          </cell>
          <cell r="C180" t="str">
            <v xml:space="preserve"> </v>
          </cell>
          <cell r="D180" t="str">
            <v xml:space="preserve"> </v>
          </cell>
          <cell r="E180" t="str">
            <v>m3</v>
          </cell>
          <cell r="F180">
            <v>1.05</v>
          </cell>
          <cell r="G180">
            <v>0.37590000000000001</v>
          </cell>
          <cell r="H180">
            <v>1.4258999999999999</v>
          </cell>
        </row>
        <row r="181">
          <cell r="A181" t="str">
            <v>P 02.999.08</v>
          </cell>
          <cell r="B181" t="str">
            <v>Base de brita graduada tratada com cimento</v>
          </cell>
          <cell r="C181" t="str">
            <v xml:space="preserve"> </v>
          </cell>
          <cell r="D181" t="str">
            <v xml:space="preserve"> </v>
          </cell>
          <cell r="E181" t="str">
            <v>m3</v>
          </cell>
          <cell r="F181">
            <v>36.07</v>
          </cell>
          <cell r="G181">
            <v>12.91306</v>
          </cell>
          <cell r="H181">
            <v>48.983060000000002</v>
          </cell>
        </row>
        <row r="182">
          <cell r="A182" t="str">
            <v>DER53130</v>
          </cell>
          <cell r="B182" t="str">
            <v>Camada de macadame seco</v>
          </cell>
          <cell r="C182" t="str">
            <v xml:space="preserve"> </v>
          </cell>
          <cell r="D182" t="str">
            <v xml:space="preserve"> </v>
          </cell>
          <cell r="E182" t="str">
            <v>m3</v>
          </cell>
          <cell r="F182">
            <v>16.100000000000001</v>
          </cell>
          <cell r="G182">
            <v>5.7638000000000007</v>
          </cell>
          <cell r="H182">
            <v>21.863800000000001</v>
          </cell>
        </row>
        <row r="183">
          <cell r="A183" t="str">
            <v>P 02.250.00</v>
          </cell>
          <cell r="B183" t="str">
            <v>Concreto Pobre Rolado</v>
          </cell>
          <cell r="C183" t="str">
            <v xml:space="preserve"> </v>
          </cell>
          <cell r="D183" t="str">
            <v xml:space="preserve"> </v>
          </cell>
          <cell r="E183" t="str">
            <v>m3</v>
          </cell>
          <cell r="F183">
            <v>65.98</v>
          </cell>
          <cell r="G183">
            <v>23.620840000000001</v>
          </cell>
          <cell r="H183">
            <v>89.600840000000005</v>
          </cell>
        </row>
        <row r="184">
          <cell r="A184" t="str">
            <v>P 02.250.01</v>
          </cell>
          <cell r="B184" t="str">
            <v>Concreto magro p/ concreto rolado</v>
          </cell>
          <cell r="C184" t="str">
            <v xml:space="preserve"> </v>
          </cell>
          <cell r="D184" t="str">
            <v xml:space="preserve"> </v>
          </cell>
          <cell r="E184" t="str">
            <v>m3</v>
          </cell>
          <cell r="F184">
            <v>49.64</v>
          </cell>
          <cell r="G184">
            <v>17.77112</v>
          </cell>
          <cell r="H184">
            <v>67.411119999999997</v>
          </cell>
        </row>
        <row r="185">
          <cell r="A185" t="str">
            <v>P02.999.10</v>
          </cell>
          <cell r="B185" t="str">
            <v>Frezagem de revestimento em CAUQ e&lt;= 8 cm c/transporte até 2km</v>
          </cell>
          <cell r="C185" t="str">
            <v>EP P-04/99</v>
          </cell>
          <cell r="D185">
            <v>2</v>
          </cell>
          <cell r="E185" t="str">
            <v>m3</v>
          </cell>
          <cell r="F185">
            <v>18.38</v>
          </cell>
          <cell r="G185">
            <v>6.5800399999999994</v>
          </cell>
          <cell r="H185">
            <v>24.960039999999999</v>
          </cell>
        </row>
        <row r="186">
          <cell r="A186" t="str">
            <v>MACHIDRAUL</v>
          </cell>
          <cell r="B186" t="str">
            <v>Macadame hidraulico</v>
          </cell>
          <cell r="E186" t="str">
            <v>m3</v>
          </cell>
          <cell r="G186">
            <v>0</v>
          </cell>
          <cell r="H186">
            <v>0</v>
          </cell>
        </row>
        <row r="187">
          <cell r="A187">
            <v>3</v>
          </cell>
          <cell r="B187" t="str">
            <v>OBRAS DE ARTE ESPECIAIS</v>
          </cell>
        </row>
        <row r="188">
          <cell r="A188" t="str">
            <v>OAE1</v>
          </cell>
          <cell r="B188" t="str">
            <v>Ancoragem ativa - Fornecimento, instalação e protensão</v>
          </cell>
          <cell r="C188" t="str">
            <v xml:space="preserve"> </v>
          </cell>
          <cell r="D188" t="str">
            <v xml:space="preserve"> </v>
          </cell>
          <cell r="E188" t="str">
            <v>un</v>
          </cell>
          <cell r="F188">
            <v>502.42</v>
          </cell>
          <cell r="G188">
            <v>179.86635999999999</v>
          </cell>
          <cell r="H188">
            <v>682.28636000000006</v>
          </cell>
        </row>
        <row r="189">
          <cell r="A189" t="str">
            <v>OAE2</v>
          </cell>
          <cell r="B189" t="str">
            <v>Armadura de protensão - Fornecimento, montagem e colocação</v>
          </cell>
          <cell r="C189" t="str">
            <v xml:space="preserve"> </v>
          </cell>
          <cell r="D189" t="str">
            <v xml:space="preserve"> </v>
          </cell>
          <cell r="E189" t="str">
            <v>kg</v>
          </cell>
          <cell r="F189">
            <v>2.76</v>
          </cell>
          <cell r="G189">
            <v>0.98807999999999985</v>
          </cell>
          <cell r="H189">
            <v>3.7480799999999999</v>
          </cell>
        </row>
        <row r="190">
          <cell r="A190" t="str">
            <v>OAE3</v>
          </cell>
          <cell r="B190" t="str">
            <v>Bainha semi-rígida galvanizada - Fornecimento, montagem e colocação</v>
          </cell>
          <cell r="C190" t="str">
            <v xml:space="preserve"> </v>
          </cell>
          <cell r="D190" t="str">
            <v xml:space="preserve"> </v>
          </cell>
          <cell r="E190" t="str">
            <v>m</v>
          </cell>
          <cell r="F190">
            <v>6.98</v>
          </cell>
          <cell r="G190">
            <v>2.49884</v>
          </cell>
          <cell r="H190">
            <v>9.4788399999999999</v>
          </cell>
        </row>
        <row r="191">
          <cell r="A191" t="str">
            <v>OAE4</v>
          </cell>
          <cell r="B191" t="str">
            <v>Armadura de protensão, fornecimento, bainhas, ancoragens, operações de protensão</v>
          </cell>
          <cell r="C191" t="str">
            <v xml:space="preserve"> </v>
          </cell>
          <cell r="D191" t="str">
            <v xml:space="preserve"> </v>
          </cell>
          <cell r="E191" t="str">
            <v>kg</v>
          </cell>
          <cell r="F191">
            <v>14.2</v>
          </cell>
          <cell r="G191">
            <v>5.0835999999999997</v>
          </cell>
          <cell r="H191">
            <v>19.2836</v>
          </cell>
        </row>
        <row r="192">
          <cell r="A192" t="str">
            <v>OAE4a</v>
          </cell>
          <cell r="B192" t="str">
            <v>Armadura de protensão, CP190RB, fornecimento, bainhas metálicas semi-rígidas galvanizadas</v>
          </cell>
          <cell r="C192" t="str">
            <v xml:space="preserve"> </v>
          </cell>
          <cell r="D192" t="str">
            <v xml:space="preserve"> </v>
          </cell>
          <cell r="E192" t="str">
            <v>kg</v>
          </cell>
          <cell r="F192">
            <v>9.31</v>
          </cell>
          <cell r="G192">
            <v>3.3329800000000001</v>
          </cell>
          <cell r="H192">
            <v>12.642980000000001</v>
          </cell>
        </row>
        <row r="193">
          <cell r="A193" t="str">
            <v>OAE5</v>
          </cell>
          <cell r="B193" t="str">
            <v>Estaca metálica - tipo CS 300 x 130 - Fornecimento e cravação</v>
          </cell>
          <cell r="C193" t="str">
            <v xml:space="preserve"> </v>
          </cell>
          <cell r="D193" t="str">
            <v xml:space="preserve"> </v>
          </cell>
          <cell r="E193" t="str">
            <v>m</v>
          </cell>
          <cell r="F193">
            <v>130.1</v>
          </cell>
          <cell r="G193">
            <v>46.575799999999994</v>
          </cell>
          <cell r="H193">
            <v>176.67579999999998</v>
          </cell>
        </row>
        <row r="194">
          <cell r="A194" t="str">
            <v>OAE5a</v>
          </cell>
          <cell r="B194" t="str">
            <v>Estaca metálica - tipo CS 250 X 52 - Fornecimento e cravação</v>
          </cell>
          <cell r="C194" t="str">
            <v xml:space="preserve"> </v>
          </cell>
          <cell r="D194" t="str">
            <v xml:space="preserve"> </v>
          </cell>
          <cell r="E194" t="str">
            <v>m</v>
          </cell>
          <cell r="F194">
            <v>71.599999999999994</v>
          </cell>
          <cell r="G194">
            <v>25.632799999999996</v>
          </cell>
          <cell r="H194">
            <v>97.232799999999997</v>
          </cell>
        </row>
        <row r="195">
          <cell r="A195" t="str">
            <v>OAE5b</v>
          </cell>
          <cell r="B195" t="str">
            <v>Estaca metálica - tipo CS 300 x 77 - Fornecimento e cravação</v>
          </cell>
          <cell r="C195" t="str">
            <v xml:space="preserve"> </v>
          </cell>
          <cell r="D195" t="str">
            <v xml:space="preserve"> </v>
          </cell>
          <cell r="E195" t="str">
            <v>m</v>
          </cell>
          <cell r="F195">
            <v>90.35</v>
          </cell>
          <cell r="G195">
            <v>32.345299999999995</v>
          </cell>
          <cell r="H195">
            <v>122.69529999999999</v>
          </cell>
        </row>
        <row r="196">
          <cell r="A196" t="str">
            <v>OAE5c</v>
          </cell>
          <cell r="B196" t="str">
            <v>Estaca metálica - tipo CS 300 x 116 - Fornecimento e cravação</v>
          </cell>
          <cell r="C196" t="str">
            <v xml:space="preserve"> </v>
          </cell>
          <cell r="D196" t="str">
            <v xml:space="preserve"> </v>
          </cell>
          <cell r="E196" t="str">
            <v>m</v>
          </cell>
          <cell r="F196">
            <v>119.6</v>
          </cell>
          <cell r="G196">
            <v>42.816799999999994</v>
          </cell>
          <cell r="H196">
            <v>162.41679999999999</v>
          </cell>
        </row>
        <row r="197">
          <cell r="A197" t="str">
            <v>OAE5d</v>
          </cell>
          <cell r="B197" t="str">
            <v>Estaca metálica - tipo CS 400 x 136 - Fornecimento e cravação</v>
          </cell>
          <cell r="C197" t="str">
            <v xml:space="preserve"> </v>
          </cell>
          <cell r="D197" t="str">
            <v xml:space="preserve"> </v>
          </cell>
          <cell r="E197" t="str">
            <v>m</v>
          </cell>
          <cell r="F197">
            <v>135.44999999999999</v>
          </cell>
          <cell r="G197">
            <v>48.491099999999996</v>
          </cell>
          <cell r="H197">
            <v>183.94109999999998</v>
          </cell>
        </row>
        <row r="198">
          <cell r="A198" t="str">
            <v>OAE6</v>
          </cell>
          <cell r="B198" t="str">
            <v>Escoramento metálico comum (cimbramento)</v>
          </cell>
          <cell r="C198" t="str">
            <v xml:space="preserve"> </v>
          </cell>
          <cell r="D198" t="str">
            <v xml:space="preserve"> </v>
          </cell>
          <cell r="E198" t="str">
            <v>m3</v>
          </cell>
          <cell r="F198">
            <v>20.309999999999999</v>
          </cell>
          <cell r="G198">
            <v>7.2709799999999989</v>
          </cell>
          <cell r="H198">
            <v>27.580979999999997</v>
          </cell>
        </row>
        <row r="199">
          <cell r="A199" t="str">
            <v>OAE7</v>
          </cell>
          <cell r="B199" t="str">
            <v>Dreno de PVC D= 150 mm</v>
          </cell>
          <cell r="C199" t="str">
            <v xml:space="preserve"> </v>
          </cell>
          <cell r="D199" t="str">
            <v xml:space="preserve"> </v>
          </cell>
          <cell r="E199" t="str">
            <v>un</v>
          </cell>
          <cell r="F199">
            <v>4.25</v>
          </cell>
          <cell r="G199">
            <v>1.5214999999999999</v>
          </cell>
          <cell r="H199">
            <v>5.7714999999999996</v>
          </cell>
        </row>
        <row r="200">
          <cell r="A200" t="str">
            <v>OAE8</v>
          </cell>
          <cell r="B200" t="str">
            <v>Manuseio, transp. e posicionamento vigas pré-moldadas c/35,90m comp. e 70tf de peso</v>
          </cell>
          <cell r="C200" t="str">
            <v xml:space="preserve"> </v>
          </cell>
          <cell r="D200" t="str">
            <v xml:space="preserve"> </v>
          </cell>
          <cell r="E200" t="str">
            <v>un</v>
          </cell>
          <cell r="F200">
            <v>3651.27</v>
          </cell>
          <cell r="G200">
            <v>1307.1546599999999</v>
          </cell>
          <cell r="H200">
            <v>4958.4246599999997</v>
          </cell>
        </row>
        <row r="201">
          <cell r="A201" t="str">
            <v>OAE8b</v>
          </cell>
          <cell r="B201" t="str">
            <v>Manuseio, transp. e posicionamento vigas pré-moldadas c/35,90m comp. e 71tf de peso</v>
          </cell>
          <cell r="C201" t="str">
            <v xml:space="preserve"> </v>
          </cell>
          <cell r="D201" t="str">
            <v xml:space="preserve"> </v>
          </cell>
          <cell r="E201" t="str">
            <v>un</v>
          </cell>
          <cell r="F201">
            <v>3651.27</v>
          </cell>
          <cell r="G201">
            <v>1307.1546599999999</v>
          </cell>
          <cell r="H201">
            <v>4958.4246599999997</v>
          </cell>
        </row>
        <row r="202">
          <cell r="A202" t="str">
            <v>OAE9</v>
          </cell>
          <cell r="B202" t="str">
            <v>Aparelho de apoio metálico Rudloff, unidirec. Tipo TU-134 ou similar,  fornec.e instal.</v>
          </cell>
          <cell r="C202" t="str">
            <v xml:space="preserve"> </v>
          </cell>
          <cell r="D202" t="str">
            <v xml:space="preserve"> </v>
          </cell>
          <cell r="E202" t="str">
            <v>un</v>
          </cell>
          <cell r="F202">
            <v>1623.48</v>
          </cell>
          <cell r="G202">
            <v>581.20583999999997</v>
          </cell>
          <cell r="H202">
            <v>2204.6858400000001</v>
          </cell>
        </row>
        <row r="203">
          <cell r="A203" t="str">
            <v>OAE10</v>
          </cell>
          <cell r="B203" t="str">
            <v>Aparelho de apoio metálico Rudloff ou similar, multidirec. Tipo TM-134 fornec.e instal.</v>
          </cell>
          <cell r="C203" t="str">
            <v xml:space="preserve"> </v>
          </cell>
          <cell r="D203" t="str">
            <v xml:space="preserve"> </v>
          </cell>
          <cell r="E203" t="str">
            <v>un</v>
          </cell>
          <cell r="F203">
            <v>1502.51</v>
          </cell>
          <cell r="G203">
            <v>537.89857999999992</v>
          </cell>
          <cell r="H203">
            <v>2040.4085799999998</v>
          </cell>
        </row>
        <row r="204">
          <cell r="A204" t="str">
            <v>OAE11</v>
          </cell>
          <cell r="B204" t="str">
            <v>Aparelho de apoio metálico Rudloff, fixo Tipo TF-134 ou similar,  fornec.e instal.</v>
          </cell>
          <cell r="C204" t="str">
            <v xml:space="preserve"> </v>
          </cell>
          <cell r="D204" t="str">
            <v xml:space="preserve"> </v>
          </cell>
          <cell r="E204" t="str">
            <v>un</v>
          </cell>
          <cell r="F204">
            <v>925.66</v>
          </cell>
          <cell r="G204">
            <v>331.38628</v>
          </cell>
          <cell r="H204">
            <v>1257.04628</v>
          </cell>
        </row>
        <row r="205">
          <cell r="A205" t="str">
            <v>OAE12</v>
          </cell>
          <cell r="B205" t="str">
            <v>Grouteamento</v>
          </cell>
          <cell r="C205" t="str">
            <v xml:space="preserve"> </v>
          </cell>
          <cell r="D205" t="str">
            <v xml:space="preserve"> </v>
          </cell>
          <cell r="E205" t="str">
            <v>m3</v>
          </cell>
          <cell r="F205">
            <v>652.16999999999996</v>
          </cell>
          <cell r="G205">
            <v>233.47685999999999</v>
          </cell>
          <cell r="H205">
            <v>885.64685999999995</v>
          </cell>
        </row>
        <row r="206">
          <cell r="A206" t="str">
            <v>OAE13</v>
          </cell>
          <cell r="B206" t="str">
            <v>Proteção parte exposta das estacas c/ tubo PVC D=650mm</v>
          </cell>
          <cell r="C206" t="str">
            <v xml:space="preserve"> </v>
          </cell>
          <cell r="D206" t="str">
            <v xml:space="preserve"> </v>
          </cell>
          <cell r="E206" t="str">
            <v>m</v>
          </cell>
          <cell r="F206">
            <v>70.58</v>
          </cell>
          <cell r="G206">
            <v>25.26764</v>
          </cell>
          <cell r="H206">
            <v>95.847639999999998</v>
          </cell>
        </row>
        <row r="207">
          <cell r="A207" t="str">
            <v>OAE14</v>
          </cell>
          <cell r="B207" t="str">
            <v>Junta de expansão/ contração Juntaflex ou similar</v>
          </cell>
          <cell r="C207" t="str">
            <v xml:space="preserve"> </v>
          </cell>
          <cell r="D207" t="str">
            <v xml:space="preserve"> </v>
          </cell>
          <cell r="E207" t="str">
            <v>m</v>
          </cell>
          <cell r="F207">
            <v>140.51</v>
          </cell>
          <cell r="G207">
            <v>50.302579999999992</v>
          </cell>
          <cell r="H207">
            <v>190.81257999999997</v>
          </cell>
        </row>
        <row r="208">
          <cell r="A208" t="str">
            <v>OAE15</v>
          </cell>
          <cell r="B208" t="str">
            <v>Chumbadores Tecnart tipo Omega ou similar</v>
          </cell>
          <cell r="C208" t="str">
            <v xml:space="preserve"> </v>
          </cell>
          <cell r="D208" t="str">
            <v xml:space="preserve"> </v>
          </cell>
          <cell r="E208" t="str">
            <v>ud</v>
          </cell>
          <cell r="F208">
            <v>5.08</v>
          </cell>
          <cell r="G208">
            <v>1.81864</v>
          </cell>
          <cell r="H208">
            <v>6.8986400000000003</v>
          </cell>
        </row>
        <row r="209">
          <cell r="A209" t="str">
            <v>OAE16</v>
          </cell>
          <cell r="B209" t="str">
            <v>Escoramento autoportante</v>
          </cell>
          <cell r="C209" t="str">
            <v xml:space="preserve"> </v>
          </cell>
          <cell r="D209" t="str">
            <v xml:space="preserve"> </v>
          </cell>
          <cell r="E209" t="str">
            <v>m2</v>
          </cell>
          <cell r="F209">
            <v>178.93</v>
          </cell>
          <cell r="G209">
            <v>64.056939999999997</v>
          </cell>
          <cell r="H209">
            <v>242.98694</v>
          </cell>
        </row>
        <row r="210">
          <cell r="A210" t="str">
            <v>OAE17</v>
          </cell>
          <cell r="B210" t="str">
            <v>Transporte e lançamento de pré-lages</v>
          </cell>
          <cell r="C210" t="str">
            <v xml:space="preserve"> </v>
          </cell>
          <cell r="D210" t="str">
            <v xml:space="preserve"> </v>
          </cell>
          <cell r="E210" t="str">
            <v>un</v>
          </cell>
          <cell r="F210">
            <v>17.28</v>
          </cell>
          <cell r="G210">
            <v>6.1862399999999997</v>
          </cell>
          <cell r="H210">
            <v>23.466239999999999</v>
          </cell>
        </row>
        <row r="211">
          <cell r="A211" t="str">
            <v>OAE18</v>
          </cell>
          <cell r="B211" t="str">
            <v>Transporte e lançamento de vigas pré-moldadas</v>
          </cell>
          <cell r="C211" t="str">
            <v xml:space="preserve"> </v>
          </cell>
          <cell r="D211" t="str">
            <v xml:space="preserve"> </v>
          </cell>
          <cell r="E211" t="str">
            <v>un</v>
          </cell>
          <cell r="F211">
            <v>943.5</v>
          </cell>
          <cell r="G211">
            <v>337.77299999999997</v>
          </cell>
          <cell r="H211">
            <v>1281.2729999999999</v>
          </cell>
        </row>
        <row r="212">
          <cell r="A212" t="str">
            <v>OAE19</v>
          </cell>
          <cell r="B212" t="str">
            <v>Injeção de nata (cabos 12 varas 1/2")</v>
          </cell>
          <cell r="C212" t="str">
            <v xml:space="preserve"> </v>
          </cell>
          <cell r="D212" t="str">
            <v xml:space="preserve"> </v>
          </cell>
          <cell r="E212" t="str">
            <v>m</v>
          </cell>
          <cell r="F212">
            <v>2.69</v>
          </cell>
          <cell r="G212">
            <v>0.96301999999999999</v>
          </cell>
          <cell r="H212">
            <v>3.6530199999999997</v>
          </cell>
        </row>
        <row r="213">
          <cell r="A213" t="str">
            <v>OAE20</v>
          </cell>
          <cell r="B213" t="str">
            <v>Injeção de nata (cabos 4 varas 1/2")</v>
          </cell>
          <cell r="C213" t="str">
            <v xml:space="preserve"> </v>
          </cell>
          <cell r="D213" t="str">
            <v xml:space="preserve"> </v>
          </cell>
          <cell r="E213" t="str">
            <v>m</v>
          </cell>
          <cell r="F213">
            <v>2.56</v>
          </cell>
          <cell r="G213">
            <v>0.91647999999999996</v>
          </cell>
          <cell r="H213">
            <v>3.47648</v>
          </cell>
        </row>
        <row r="214">
          <cell r="A214" t="str">
            <v>OAE21</v>
          </cell>
          <cell r="B214" t="str">
            <v>Injeção de nata (cabos 6 varas 1/2")</v>
          </cell>
          <cell r="C214" t="str">
            <v xml:space="preserve"> </v>
          </cell>
          <cell r="D214" t="str">
            <v xml:space="preserve"> </v>
          </cell>
          <cell r="E214" t="str">
            <v>m</v>
          </cell>
          <cell r="F214">
            <v>2.59</v>
          </cell>
          <cell r="G214">
            <v>0.92721999999999993</v>
          </cell>
          <cell r="H214">
            <v>3.51722</v>
          </cell>
        </row>
        <row r="215">
          <cell r="A215" t="str">
            <v>03.000.01</v>
          </cell>
          <cell r="B215" t="str">
            <v>Escavação manual em cavas de fundação</v>
          </cell>
          <cell r="C215" t="str">
            <v xml:space="preserve"> </v>
          </cell>
          <cell r="D215" t="str">
            <v xml:space="preserve"> </v>
          </cell>
          <cell r="E215" t="str">
            <v>m3</v>
          </cell>
          <cell r="F215">
            <v>70.58</v>
          </cell>
          <cell r="G215">
            <v>25.26764</v>
          </cell>
          <cell r="H215">
            <v>95.847639999999998</v>
          </cell>
        </row>
        <row r="216">
          <cell r="A216" t="str">
            <v>03.000.02</v>
          </cell>
          <cell r="B216" t="str">
            <v>Escavação manual de cavas em mat. 1a  categoria</v>
          </cell>
          <cell r="C216" t="str">
            <v xml:space="preserve"> </v>
          </cell>
          <cell r="D216" t="str">
            <v xml:space="preserve"> </v>
          </cell>
          <cell r="E216" t="str">
            <v>m3</v>
          </cell>
          <cell r="F216">
            <v>14.55</v>
          </cell>
          <cell r="G216">
            <v>5.2088999999999999</v>
          </cell>
          <cell r="H216">
            <v>19.758900000000001</v>
          </cell>
        </row>
        <row r="217">
          <cell r="A217" t="str">
            <v>03.000.03</v>
          </cell>
          <cell r="B217" t="str">
            <v>Escavação manual de cavas em mat. 2a  categoria</v>
          </cell>
          <cell r="C217" t="str">
            <v xml:space="preserve"> </v>
          </cell>
          <cell r="D217" t="str">
            <v xml:space="preserve"> </v>
          </cell>
          <cell r="E217" t="str">
            <v>m3</v>
          </cell>
          <cell r="F217">
            <v>19.399999999999999</v>
          </cell>
          <cell r="G217">
            <v>6.9451999999999989</v>
          </cell>
          <cell r="H217">
            <v>26.345199999999998</v>
          </cell>
        </row>
        <row r="218">
          <cell r="A218" t="str">
            <v>03.010.01</v>
          </cell>
          <cell r="B218" t="str">
            <v>Escavação em cavas de fundação com esgotamento</v>
          </cell>
          <cell r="C218" t="str">
            <v xml:space="preserve"> </v>
          </cell>
          <cell r="D218" t="str">
            <v xml:space="preserve"> </v>
          </cell>
          <cell r="E218" t="str">
            <v>m3</v>
          </cell>
          <cell r="F218">
            <v>16.489999999999998</v>
          </cell>
          <cell r="G218">
            <v>5.9034199999999988</v>
          </cell>
          <cell r="H218">
            <v>22.393419999999999</v>
          </cell>
        </row>
        <row r="219">
          <cell r="A219" t="str">
            <v>03.119.01</v>
          </cell>
          <cell r="B219" t="str">
            <v>Escoramento</v>
          </cell>
          <cell r="C219" t="str">
            <v xml:space="preserve"> </v>
          </cell>
          <cell r="D219" t="str">
            <v xml:space="preserve"> </v>
          </cell>
          <cell r="E219" t="str">
            <v>m3</v>
          </cell>
          <cell r="F219">
            <v>14.13</v>
          </cell>
          <cell r="G219">
            <v>5.0585399999999998</v>
          </cell>
          <cell r="H219">
            <v>19.18854</v>
          </cell>
        </row>
        <row r="220">
          <cell r="A220" t="str">
            <v>03.300.01</v>
          </cell>
          <cell r="B220" t="str">
            <v>Concreto magro</v>
          </cell>
          <cell r="C220" t="str">
            <v xml:space="preserve"> </v>
          </cell>
          <cell r="D220" t="str">
            <v xml:space="preserve"> </v>
          </cell>
          <cell r="E220" t="str">
            <v>m3</v>
          </cell>
          <cell r="F220">
            <v>77.83</v>
          </cell>
          <cell r="G220">
            <v>27.863139999999998</v>
          </cell>
          <cell r="H220">
            <v>105.69314</v>
          </cell>
        </row>
        <row r="221">
          <cell r="A221" t="str">
            <v>03.310.01</v>
          </cell>
          <cell r="B221" t="str">
            <v>Concreto ciclópico fck=8 MPa</v>
          </cell>
          <cell r="C221" t="str">
            <v xml:space="preserve"> </v>
          </cell>
          <cell r="D221" t="str">
            <v xml:space="preserve"> </v>
          </cell>
          <cell r="E221" t="str">
            <v>m3</v>
          </cell>
          <cell r="F221">
            <v>70.260000000000005</v>
          </cell>
          <cell r="G221">
            <v>25.153079999999999</v>
          </cell>
          <cell r="H221">
            <v>95.413080000000008</v>
          </cell>
        </row>
        <row r="222">
          <cell r="A222" t="str">
            <v>03.310.02</v>
          </cell>
          <cell r="B222" t="str">
            <v>Concreto ciclópico fck=10 MPa</v>
          </cell>
          <cell r="C222" t="str">
            <v xml:space="preserve"> </v>
          </cell>
          <cell r="D222" t="str">
            <v xml:space="preserve"> </v>
          </cell>
          <cell r="E222" t="str">
            <v>m3</v>
          </cell>
          <cell r="F222">
            <v>73.02</v>
          </cell>
          <cell r="G222">
            <v>26.141159999999996</v>
          </cell>
          <cell r="H222">
            <v>99.161159999999995</v>
          </cell>
        </row>
        <row r="223">
          <cell r="A223" t="str">
            <v>03.310.03</v>
          </cell>
          <cell r="B223" t="str">
            <v>Concreto ciclópico fck=12 MPa</v>
          </cell>
          <cell r="C223" t="str">
            <v xml:space="preserve"> </v>
          </cell>
          <cell r="D223" t="str">
            <v xml:space="preserve"> </v>
          </cell>
          <cell r="E223" t="str">
            <v>m3</v>
          </cell>
          <cell r="F223">
            <v>75.930000000000007</v>
          </cell>
          <cell r="G223">
            <v>27.182940000000002</v>
          </cell>
          <cell r="H223">
            <v>103.11294000000001</v>
          </cell>
        </row>
        <row r="224">
          <cell r="A224" t="str">
            <v>03.310.04</v>
          </cell>
          <cell r="B224" t="str">
            <v>Concreto ciclópico fck=15 MPa</v>
          </cell>
          <cell r="C224" t="str">
            <v xml:space="preserve"> </v>
          </cell>
          <cell r="D224" t="str">
            <v xml:space="preserve"> </v>
          </cell>
          <cell r="E224" t="str">
            <v>m3</v>
          </cell>
          <cell r="F224">
            <v>79.069999999999993</v>
          </cell>
          <cell r="G224">
            <v>28.307059999999996</v>
          </cell>
          <cell r="H224">
            <v>107.37705999999999</v>
          </cell>
        </row>
        <row r="225">
          <cell r="A225" t="str">
            <v>03.321.00</v>
          </cell>
          <cell r="B225" t="str">
            <v>Concreto estrutural fck=15 MPa - Cont. raiz. c/ adit.</v>
          </cell>
          <cell r="C225" t="str">
            <v xml:space="preserve"> </v>
          </cell>
          <cell r="D225" t="str">
            <v xml:space="preserve"> </v>
          </cell>
          <cell r="E225" t="str">
            <v>m3</v>
          </cell>
          <cell r="F225">
            <v>90.11</v>
          </cell>
          <cell r="G225">
            <v>32.25938</v>
          </cell>
          <cell r="H225">
            <v>122.36938000000001</v>
          </cell>
        </row>
        <row r="226">
          <cell r="A226" t="str">
            <v>03.321.01</v>
          </cell>
          <cell r="B226" t="str">
            <v>Concreto fck= 10 MPa-contr. raz. uso ger. conf. e lan</v>
          </cell>
          <cell r="C226" t="str">
            <v xml:space="preserve"> </v>
          </cell>
          <cell r="D226" t="str">
            <v xml:space="preserve"> </v>
          </cell>
          <cell r="E226" t="str">
            <v>m3</v>
          </cell>
          <cell r="F226">
            <v>93.32</v>
          </cell>
          <cell r="G226">
            <v>33.408559999999994</v>
          </cell>
          <cell r="H226">
            <v>126.72855999999999</v>
          </cell>
        </row>
        <row r="227">
          <cell r="A227" t="str">
            <v>P 03.321.02</v>
          </cell>
          <cell r="B227" t="str">
            <v>Concreto fck=11Mpa - Contr. Raz. uso geral conf. e lanc.</v>
          </cell>
          <cell r="C227" t="str">
            <v xml:space="preserve"> </v>
          </cell>
          <cell r="D227" t="str">
            <v xml:space="preserve"> </v>
          </cell>
          <cell r="E227" t="str">
            <v>m3</v>
          </cell>
          <cell r="G227">
            <v>0</v>
          </cell>
        </row>
        <row r="228">
          <cell r="A228" t="str">
            <v>03.322.00</v>
          </cell>
          <cell r="B228" t="str">
            <v>Concreto estrutural fck=18 MPa - Cont. raiz. c/ adit.</v>
          </cell>
          <cell r="C228" t="str">
            <v xml:space="preserve"> </v>
          </cell>
          <cell r="D228" t="str">
            <v xml:space="preserve"> </v>
          </cell>
          <cell r="E228" t="str">
            <v>m3</v>
          </cell>
          <cell r="F228">
            <v>94.14</v>
          </cell>
          <cell r="G228">
            <v>33.702120000000001</v>
          </cell>
          <cell r="H228">
            <v>127.84211999999999</v>
          </cell>
        </row>
        <row r="229">
          <cell r="A229" t="str">
            <v>03.323.00</v>
          </cell>
          <cell r="B229" t="str">
            <v>Concreto estrutural fck=20 MPa - Cont. raiz. c/ adit.</v>
          </cell>
          <cell r="C229" t="str">
            <v xml:space="preserve"> </v>
          </cell>
          <cell r="D229" t="str">
            <v xml:space="preserve"> </v>
          </cell>
          <cell r="E229" t="str">
            <v>m3</v>
          </cell>
          <cell r="F229">
            <v>97.66</v>
          </cell>
          <cell r="G229">
            <v>34.96228</v>
          </cell>
          <cell r="H229">
            <v>132.62227999999999</v>
          </cell>
        </row>
        <row r="230">
          <cell r="A230" t="str">
            <v>03.323.01</v>
          </cell>
          <cell r="B230" t="str">
            <v>Concreto fck= 22 MPa-contr. raz. uso ger. conf. e lan</v>
          </cell>
          <cell r="C230" t="str">
            <v xml:space="preserve"> </v>
          </cell>
          <cell r="D230" t="str">
            <v xml:space="preserve"> </v>
          </cell>
          <cell r="E230" t="str">
            <v>m3</v>
          </cell>
          <cell r="F230">
            <v>113.99</v>
          </cell>
          <cell r="G230">
            <v>40.808419999999998</v>
          </cell>
          <cell r="H230">
            <v>154.79841999999999</v>
          </cell>
        </row>
        <row r="231">
          <cell r="A231" t="str">
            <v>03.324.00</v>
          </cell>
          <cell r="B231" t="str">
            <v xml:space="preserve">Concreto fck= 15 MPa-contr. raz. uso ger. </v>
          </cell>
          <cell r="C231" t="str">
            <v xml:space="preserve"> </v>
          </cell>
          <cell r="D231" t="str">
            <v xml:space="preserve"> </v>
          </cell>
          <cell r="E231" t="str">
            <v>m3</v>
          </cell>
          <cell r="F231">
            <v>101.95</v>
          </cell>
          <cell r="G231">
            <v>36.498100000000001</v>
          </cell>
          <cell r="H231">
            <v>138.44810000000001</v>
          </cell>
        </row>
        <row r="232">
          <cell r="A232" t="str">
            <v>03.325.00</v>
          </cell>
          <cell r="B232" t="str">
            <v xml:space="preserve">Concreto fck= 18 MPa-contr. raz. uso ger. </v>
          </cell>
          <cell r="C232" t="str">
            <v xml:space="preserve"> </v>
          </cell>
          <cell r="D232" t="str">
            <v xml:space="preserve"> </v>
          </cell>
          <cell r="E232" t="str">
            <v>m3</v>
          </cell>
          <cell r="F232">
            <v>106.24</v>
          </cell>
          <cell r="G232">
            <v>38.033919999999995</v>
          </cell>
          <cell r="H232">
            <v>144.27391999999998</v>
          </cell>
        </row>
        <row r="233">
          <cell r="A233" t="str">
            <v>03.326.00</v>
          </cell>
          <cell r="B233" t="str">
            <v xml:space="preserve">Concreto fck= 20 MPa-contr. raz. uso ger. </v>
          </cell>
          <cell r="C233" t="str">
            <v xml:space="preserve"> </v>
          </cell>
          <cell r="D233" t="str">
            <v xml:space="preserve"> </v>
          </cell>
          <cell r="E233" t="str">
            <v>m3</v>
          </cell>
          <cell r="F233">
            <v>109.87</v>
          </cell>
          <cell r="G233">
            <v>39.333460000000002</v>
          </cell>
          <cell r="H233">
            <v>149.20346000000001</v>
          </cell>
        </row>
        <row r="234">
          <cell r="A234" t="str">
            <v>03.327.00</v>
          </cell>
          <cell r="B234" t="str">
            <v xml:space="preserve">Concreto fck= 24 MPa-contr. raz. uso ger. </v>
          </cell>
          <cell r="C234" t="str">
            <v xml:space="preserve"> </v>
          </cell>
          <cell r="D234" t="str">
            <v xml:space="preserve"> </v>
          </cell>
          <cell r="E234" t="str">
            <v>m3</v>
          </cell>
          <cell r="F234">
            <v>118.3</v>
          </cell>
          <cell r="G234">
            <v>42.351399999999998</v>
          </cell>
          <cell r="H234">
            <v>160.6514</v>
          </cell>
        </row>
        <row r="235">
          <cell r="A235" t="str">
            <v>P 03.327.01</v>
          </cell>
          <cell r="B235" t="str">
            <v xml:space="preserve">Concreto fck= 25 MPa-contr. raz. uso ger. </v>
          </cell>
          <cell r="C235" t="str">
            <v xml:space="preserve"> </v>
          </cell>
          <cell r="D235" t="str">
            <v xml:space="preserve"> </v>
          </cell>
          <cell r="E235" t="str">
            <v>m3</v>
          </cell>
          <cell r="F235">
            <v>120.19</v>
          </cell>
          <cell r="G235">
            <v>43.028019999999998</v>
          </cell>
          <cell r="H235">
            <v>163.21802</v>
          </cell>
        </row>
        <row r="236">
          <cell r="A236" t="str">
            <v>03.328.00</v>
          </cell>
          <cell r="B236" t="str">
            <v xml:space="preserve">Concreto fck= 26 MPa-contr. raz. uso ger. </v>
          </cell>
          <cell r="C236" t="str">
            <v xml:space="preserve"> </v>
          </cell>
          <cell r="D236" t="str">
            <v xml:space="preserve"> </v>
          </cell>
          <cell r="E236" t="str">
            <v>m3</v>
          </cell>
          <cell r="F236">
            <v>122.27</v>
          </cell>
          <cell r="G236">
            <v>43.772659999999995</v>
          </cell>
          <cell r="H236">
            <v>166.04265999999998</v>
          </cell>
        </row>
        <row r="237">
          <cell r="A237" t="str">
            <v>03.328.01</v>
          </cell>
          <cell r="B237" t="str">
            <v xml:space="preserve">Concreto fck= 30 MPa-contr. raz. uso ger. </v>
          </cell>
          <cell r="C237" t="str">
            <v xml:space="preserve"> </v>
          </cell>
          <cell r="D237" t="str">
            <v xml:space="preserve"> </v>
          </cell>
          <cell r="E237" t="str">
            <v>m3</v>
          </cell>
          <cell r="F237">
            <v>126.05</v>
          </cell>
          <cell r="G237">
            <v>45.125899999999994</v>
          </cell>
          <cell r="H237">
            <v>171.17589999999998</v>
          </cell>
        </row>
        <row r="238">
          <cell r="A238" t="str">
            <v>03.329.01</v>
          </cell>
          <cell r="B238" t="str">
            <v>Concreto estrutural fck=25 MPa - Cont. raz. c/ adit.</v>
          </cell>
          <cell r="C238" t="str">
            <v xml:space="preserve"> </v>
          </cell>
          <cell r="D238" t="str">
            <v xml:space="preserve"> </v>
          </cell>
          <cell r="E238" t="str">
            <v>m3</v>
          </cell>
          <cell r="F238">
            <v>106.28</v>
          </cell>
          <cell r="G238">
            <v>38.04824</v>
          </cell>
          <cell r="H238">
            <v>144.32823999999999</v>
          </cell>
        </row>
        <row r="239">
          <cell r="A239" t="str">
            <v>03.329.02</v>
          </cell>
          <cell r="B239" t="str">
            <v>Concreto estrutural fck=30 MPa - Cont. raz. c/ adit.</v>
          </cell>
          <cell r="C239" t="str">
            <v xml:space="preserve"> </v>
          </cell>
          <cell r="D239" t="str">
            <v xml:space="preserve"> </v>
          </cell>
          <cell r="E239" t="str">
            <v>m3</v>
          </cell>
          <cell r="F239">
            <v>114.01</v>
          </cell>
          <cell r="G239">
            <v>40.815579999999997</v>
          </cell>
          <cell r="H239">
            <v>154.82558</v>
          </cell>
        </row>
        <row r="240">
          <cell r="A240" t="str">
            <v>03.329.03</v>
          </cell>
          <cell r="B240" t="str">
            <v>Concreto fck= 8 MPa-contr. raz. uso ger. conf. e lan</v>
          </cell>
          <cell r="C240" t="str">
            <v xml:space="preserve"> </v>
          </cell>
          <cell r="D240" t="str">
            <v xml:space="preserve"> </v>
          </cell>
          <cell r="E240" t="str">
            <v>m3</v>
          </cell>
          <cell r="F240">
            <v>89.37</v>
          </cell>
          <cell r="G240">
            <v>31.99446</v>
          </cell>
          <cell r="H240">
            <v>121.36446000000001</v>
          </cell>
        </row>
        <row r="241">
          <cell r="A241" t="str">
            <v>03.329.04</v>
          </cell>
          <cell r="B241" t="str">
            <v>Concreto fck= 12 MPa-contr. raz. uso ger. conf. e lan</v>
          </cell>
          <cell r="C241" t="str">
            <v xml:space="preserve"> </v>
          </cell>
          <cell r="D241" t="str">
            <v xml:space="preserve"> </v>
          </cell>
          <cell r="E241" t="str">
            <v>m3</v>
          </cell>
          <cell r="F241">
            <v>97.47</v>
          </cell>
          <cell r="G241">
            <v>34.894259999999996</v>
          </cell>
          <cell r="H241">
            <v>132.36426</v>
          </cell>
        </row>
        <row r="242">
          <cell r="A242" t="str">
            <v>03.330.00</v>
          </cell>
          <cell r="B242" t="str">
            <v>Concreto fck= 35 MPa-contr. raz. uso ger.</v>
          </cell>
          <cell r="C242" t="str">
            <v xml:space="preserve"> </v>
          </cell>
          <cell r="D242" t="str">
            <v xml:space="preserve"> </v>
          </cell>
          <cell r="E242" t="str">
            <v>m3</v>
          </cell>
          <cell r="F242">
            <v>122.81</v>
          </cell>
          <cell r="G242">
            <v>43.965980000000002</v>
          </cell>
          <cell r="H242">
            <v>166.77598</v>
          </cell>
        </row>
        <row r="243">
          <cell r="A243" t="str">
            <v>03.340.00</v>
          </cell>
          <cell r="B243" t="str">
            <v>Argamassa cimento-areia 1-3</v>
          </cell>
          <cell r="C243" t="str">
            <v xml:space="preserve"> </v>
          </cell>
          <cell r="D243" t="str">
            <v xml:space="preserve"> </v>
          </cell>
          <cell r="E243" t="str">
            <v>m3</v>
          </cell>
          <cell r="F243">
            <v>111.95</v>
          </cell>
          <cell r="G243">
            <v>40.078099999999999</v>
          </cell>
          <cell r="H243">
            <v>152.02809999999999</v>
          </cell>
        </row>
        <row r="244">
          <cell r="A244" t="str">
            <v>03.341.00</v>
          </cell>
          <cell r="B244" t="str">
            <v>Argamassa cimento-areia 1-4</v>
          </cell>
          <cell r="C244" t="str">
            <v xml:space="preserve"> </v>
          </cell>
          <cell r="D244" t="str">
            <v xml:space="preserve"> </v>
          </cell>
          <cell r="E244" t="str">
            <v>m3</v>
          </cell>
          <cell r="F244">
            <v>94.93</v>
          </cell>
          <cell r="G244">
            <v>33.984940000000002</v>
          </cell>
          <cell r="H244">
            <v>128.91494</v>
          </cell>
        </row>
        <row r="245">
          <cell r="A245" t="str">
            <v>03.353.00</v>
          </cell>
          <cell r="B245" t="str">
            <v>Forn., preparo e colocação nas formas, de aço CA-50</v>
          </cell>
          <cell r="C245" t="str">
            <v xml:space="preserve"> </v>
          </cell>
          <cell r="D245" t="str">
            <v xml:space="preserve"> </v>
          </cell>
          <cell r="E245" t="str">
            <v>kg</v>
          </cell>
          <cell r="F245">
            <v>1.91</v>
          </cell>
          <cell r="G245">
            <v>0.68377999999999994</v>
          </cell>
          <cell r="H245">
            <v>2.5937799999999998</v>
          </cell>
        </row>
        <row r="246">
          <cell r="A246" t="str">
            <v>03.354.00</v>
          </cell>
          <cell r="B246" t="str">
            <v>Forn., preparo e colocação nas formas, de aço CA-60</v>
          </cell>
          <cell r="C246" t="str">
            <v xml:space="preserve"> </v>
          </cell>
          <cell r="D246" t="str">
            <v xml:space="preserve"> </v>
          </cell>
          <cell r="E246" t="str">
            <v>kg</v>
          </cell>
          <cell r="F246">
            <v>2.1</v>
          </cell>
          <cell r="G246">
            <v>0.75180000000000002</v>
          </cell>
          <cell r="H246">
            <v>2.8517999999999999</v>
          </cell>
        </row>
        <row r="247">
          <cell r="A247" t="str">
            <v>03.359.01</v>
          </cell>
          <cell r="B247" t="str">
            <v>Forn., preparo e colocação nas formas, de aço CA-25</v>
          </cell>
          <cell r="C247" t="str">
            <v xml:space="preserve"> </v>
          </cell>
          <cell r="D247" t="str">
            <v xml:space="preserve"> </v>
          </cell>
          <cell r="E247" t="str">
            <v>kg</v>
          </cell>
          <cell r="F247">
            <v>1.79</v>
          </cell>
          <cell r="G247">
            <v>0.64081999999999995</v>
          </cell>
          <cell r="H247">
            <v>2.4308199999999998</v>
          </cell>
        </row>
        <row r="248">
          <cell r="A248" t="str">
            <v>03.370.00</v>
          </cell>
          <cell r="B248" t="str">
            <v>Formas comuns de madeira</v>
          </cell>
          <cell r="C248" t="str">
            <v xml:space="preserve"> </v>
          </cell>
          <cell r="D248" t="str">
            <v xml:space="preserve"> </v>
          </cell>
          <cell r="E248" t="str">
            <v>m2</v>
          </cell>
          <cell r="F248">
            <v>16.059999999999999</v>
          </cell>
          <cell r="G248">
            <v>5.7494799999999993</v>
          </cell>
          <cell r="H248">
            <v>21.809479999999997</v>
          </cell>
        </row>
        <row r="249">
          <cell r="A249" t="str">
            <v>03.371.00</v>
          </cell>
          <cell r="B249" t="str">
            <v>Formas de madeira compensada</v>
          </cell>
          <cell r="C249" t="str">
            <v xml:space="preserve"> </v>
          </cell>
          <cell r="D249" t="str">
            <v xml:space="preserve"> </v>
          </cell>
          <cell r="E249" t="str">
            <v>m2</v>
          </cell>
          <cell r="F249">
            <v>16.100000000000001</v>
          </cell>
          <cell r="G249">
            <v>5.7638000000000007</v>
          </cell>
          <cell r="H249">
            <v>21.863800000000001</v>
          </cell>
        </row>
        <row r="250">
          <cell r="A250" t="str">
            <v>03.371.01</v>
          </cell>
          <cell r="B250" t="str">
            <v>Formas de placa compensada resinada</v>
          </cell>
          <cell r="C250" t="str">
            <v xml:space="preserve"> </v>
          </cell>
          <cell r="D250" t="str">
            <v xml:space="preserve"> </v>
          </cell>
          <cell r="E250" t="str">
            <v>m2</v>
          </cell>
          <cell r="F250">
            <v>16.100000000000001</v>
          </cell>
          <cell r="G250">
            <v>5.7638000000000007</v>
          </cell>
          <cell r="H250">
            <v>21.863800000000001</v>
          </cell>
        </row>
        <row r="251">
          <cell r="A251" t="str">
            <v>03.371.02</v>
          </cell>
          <cell r="B251" t="str">
            <v>Formas de placa compensada plastificada</v>
          </cell>
          <cell r="C251" t="str">
            <v xml:space="preserve"> </v>
          </cell>
          <cell r="D251" t="str">
            <v xml:space="preserve"> </v>
          </cell>
          <cell r="E251" t="str">
            <v>m2</v>
          </cell>
          <cell r="F251">
            <v>22.65</v>
          </cell>
          <cell r="G251">
            <v>8.1086999999999989</v>
          </cell>
          <cell r="H251">
            <v>30.758699999999997</v>
          </cell>
        </row>
        <row r="252">
          <cell r="A252" t="str">
            <v>03.372.01</v>
          </cell>
          <cell r="B252" t="str">
            <v>Formas para tubulão</v>
          </cell>
          <cell r="C252" t="str">
            <v xml:space="preserve"> </v>
          </cell>
          <cell r="D252" t="str">
            <v xml:space="preserve"> </v>
          </cell>
          <cell r="E252" t="str">
            <v>m2</v>
          </cell>
          <cell r="G252">
            <v>0</v>
          </cell>
          <cell r="H252">
            <v>0</v>
          </cell>
        </row>
        <row r="253">
          <cell r="A253" t="str">
            <v>03.401.01</v>
          </cell>
          <cell r="B253" t="str">
            <v>Estacas tipo Franki D= 350mm</v>
          </cell>
          <cell r="C253" t="str">
            <v xml:space="preserve"> </v>
          </cell>
          <cell r="D253" t="str">
            <v xml:space="preserve"> </v>
          </cell>
          <cell r="E253" t="str">
            <v>m</v>
          </cell>
          <cell r="G253">
            <v>0</v>
          </cell>
          <cell r="H253">
            <v>0</v>
          </cell>
        </row>
        <row r="254">
          <cell r="A254" t="str">
            <v>03.401.02</v>
          </cell>
          <cell r="B254" t="str">
            <v>Estacas tipo Franki D= 400mm</v>
          </cell>
          <cell r="C254" t="str">
            <v xml:space="preserve"> </v>
          </cell>
          <cell r="D254" t="str">
            <v xml:space="preserve"> </v>
          </cell>
          <cell r="E254" t="str">
            <v>m</v>
          </cell>
          <cell r="G254">
            <v>0</v>
          </cell>
          <cell r="H254">
            <v>0</v>
          </cell>
        </row>
        <row r="255">
          <cell r="A255" t="str">
            <v>03.401.03</v>
          </cell>
          <cell r="B255" t="str">
            <v>Estacas tipo Franki D= 520mm</v>
          </cell>
          <cell r="C255" t="str">
            <v xml:space="preserve"> </v>
          </cell>
          <cell r="D255" t="str">
            <v xml:space="preserve"> </v>
          </cell>
          <cell r="E255" t="str">
            <v>m</v>
          </cell>
          <cell r="G255">
            <v>0</v>
          </cell>
          <cell r="H255">
            <v>0</v>
          </cell>
        </row>
        <row r="256">
          <cell r="A256" t="str">
            <v>03.401.04</v>
          </cell>
          <cell r="B256" t="str">
            <v>Estacas tipo Franki D= 600mm</v>
          </cell>
          <cell r="C256" t="str">
            <v xml:space="preserve"> </v>
          </cell>
          <cell r="D256" t="str">
            <v xml:space="preserve"> </v>
          </cell>
          <cell r="E256" t="str">
            <v>m</v>
          </cell>
          <cell r="G256">
            <v>0</v>
          </cell>
          <cell r="H256">
            <v>0</v>
          </cell>
        </row>
        <row r="257">
          <cell r="A257" t="str">
            <v>03.410.01</v>
          </cell>
          <cell r="B257" t="str">
            <v>Tubulão a céu aberto D=1,00m</v>
          </cell>
          <cell r="C257" t="str">
            <v xml:space="preserve"> </v>
          </cell>
          <cell r="D257" t="str">
            <v xml:space="preserve"> </v>
          </cell>
          <cell r="E257" t="str">
            <v>m</v>
          </cell>
          <cell r="G257">
            <v>0</v>
          </cell>
          <cell r="H257">
            <v>0</v>
          </cell>
        </row>
        <row r="258">
          <cell r="A258" t="str">
            <v>03.410.11</v>
          </cell>
          <cell r="B258" t="str">
            <v>Tubulão a céu aberto D=1,20m</v>
          </cell>
          <cell r="C258" t="str">
            <v xml:space="preserve"> </v>
          </cell>
          <cell r="D258" t="str">
            <v xml:space="preserve"> </v>
          </cell>
          <cell r="E258" t="str">
            <v>m</v>
          </cell>
          <cell r="G258">
            <v>0</v>
          </cell>
          <cell r="H258">
            <v>0</v>
          </cell>
        </row>
        <row r="259">
          <cell r="A259" t="str">
            <v>03.410.21</v>
          </cell>
          <cell r="B259" t="str">
            <v>Tubulão a céu aberto D=1,40m</v>
          </cell>
          <cell r="C259" t="str">
            <v xml:space="preserve"> </v>
          </cell>
          <cell r="D259" t="str">
            <v xml:space="preserve"> </v>
          </cell>
          <cell r="E259" t="str">
            <v>m</v>
          </cell>
          <cell r="G259">
            <v>0</v>
          </cell>
          <cell r="H259">
            <v>0</v>
          </cell>
        </row>
        <row r="260">
          <cell r="A260" t="str">
            <v>03.410.31</v>
          </cell>
          <cell r="B260" t="str">
            <v>Tubulão a céu aberto D=1,60m</v>
          </cell>
          <cell r="C260" t="str">
            <v xml:space="preserve"> </v>
          </cell>
          <cell r="D260" t="str">
            <v xml:space="preserve"> </v>
          </cell>
          <cell r="E260" t="str">
            <v>m</v>
          </cell>
          <cell r="G260">
            <v>0</v>
          </cell>
          <cell r="H260">
            <v>0</v>
          </cell>
        </row>
        <row r="261">
          <cell r="A261" t="str">
            <v>03.410.41</v>
          </cell>
          <cell r="B261" t="str">
            <v>Tubulão a céu aberto D=1,80m</v>
          </cell>
          <cell r="C261" t="str">
            <v xml:space="preserve"> </v>
          </cell>
          <cell r="D261" t="str">
            <v xml:space="preserve"> </v>
          </cell>
          <cell r="E261" t="str">
            <v>m</v>
          </cell>
          <cell r="G261">
            <v>0</v>
          </cell>
          <cell r="H261">
            <v>0</v>
          </cell>
        </row>
        <row r="262">
          <cell r="A262" t="str">
            <v>03.410.51</v>
          </cell>
          <cell r="B262" t="str">
            <v>Tubulão a céu aberto D=2,00m</v>
          </cell>
          <cell r="C262" t="str">
            <v xml:space="preserve"> </v>
          </cell>
          <cell r="D262" t="str">
            <v xml:space="preserve"> </v>
          </cell>
          <cell r="E262" t="str">
            <v>m</v>
          </cell>
          <cell r="G262">
            <v>0</v>
          </cell>
          <cell r="H262">
            <v>0</v>
          </cell>
        </row>
        <row r="263">
          <cell r="A263" t="str">
            <v>03.410.61</v>
          </cell>
          <cell r="B263" t="str">
            <v>Tubulão a céu aberto D=2,20m</v>
          </cell>
          <cell r="C263" t="str">
            <v xml:space="preserve"> </v>
          </cell>
          <cell r="D263" t="str">
            <v xml:space="preserve"> </v>
          </cell>
          <cell r="E263" t="str">
            <v>m</v>
          </cell>
          <cell r="G263">
            <v>0</v>
          </cell>
          <cell r="H263">
            <v>0</v>
          </cell>
        </row>
        <row r="264">
          <cell r="A264" t="str">
            <v>03.411.11</v>
          </cell>
          <cell r="B264" t="str">
            <v>Tubulão a ar comprimido D=1,20m prof. até 12 m</v>
          </cell>
          <cell r="C264" t="str">
            <v xml:space="preserve"> </v>
          </cell>
          <cell r="D264" t="str">
            <v xml:space="preserve"> </v>
          </cell>
          <cell r="E264" t="str">
            <v>m</v>
          </cell>
          <cell r="G264">
            <v>0</v>
          </cell>
          <cell r="H264">
            <v>0</v>
          </cell>
        </row>
        <row r="265">
          <cell r="A265" t="str">
            <v>03.411.12</v>
          </cell>
          <cell r="B265" t="str">
            <v>Tubulão a ar comprimido D=1,20m prof. 12 / 1 8 m</v>
          </cell>
          <cell r="C265" t="str">
            <v xml:space="preserve"> </v>
          </cell>
          <cell r="D265" t="str">
            <v xml:space="preserve"> </v>
          </cell>
          <cell r="E265" t="str">
            <v>m</v>
          </cell>
          <cell r="G265">
            <v>0</v>
          </cell>
          <cell r="H265">
            <v>0</v>
          </cell>
        </row>
        <row r="266">
          <cell r="A266" t="str">
            <v>03.411.13</v>
          </cell>
          <cell r="B266" t="str">
            <v>Tubulão a ar comprimido D=1,20m prof. 18 / 24 m</v>
          </cell>
          <cell r="C266" t="str">
            <v xml:space="preserve"> </v>
          </cell>
          <cell r="D266" t="str">
            <v xml:space="preserve"> </v>
          </cell>
          <cell r="E266" t="str">
            <v>m</v>
          </cell>
          <cell r="G266">
            <v>0</v>
          </cell>
          <cell r="H266">
            <v>0</v>
          </cell>
        </row>
        <row r="267">
          <cell r="A267" t="str">
            <v>03.411.14</v>
          </cell>
          <cell r="B267" t="str">
            <v>Tubulão a ar comprimido D=1,20m prof. 24 / 27 m</v>
          </cell>
          <cell r="C267" t="str">
            <v xml:space="preserve"> </v>
          </cell>
          <cell r="D267" t="str">
            <v xml:space="preserve"> </v>
          </cell>
          <cell r="E267" t="str">
            <v>m</v>
          </cell>
          <cell r="G267">
            <v>0</v>
          </cell>
          <cell r="H267">
            <v>0</v>
          </cell>
        </row>
        <row r="268">
          <cell r="A268" t="str">
            <v>03.411.15</v>
          </cell>
          <cell r="B268" t="str">
            <v>Tubulão a ar comprimido D=1,20m prof. 27 / 31 m</v>
          </cell>
          <cell r="C268" t="str">
            <v xml:space="preserve"> </v>
          </cell>
          <cell r="D268" t="str">
            <v xml:space="preserve"> </v>
          </cell>
          <cell r="E268" t="str">
            <v>m</v>
          </cell>
          <cell r="G268">
            <v>0</v>
          </cell>
          <cell r="H268">
            <v>0</v>
          </cell>
        </row>
        <row r="269">
          <cell r="A269" t="str">
            <v>03.411.21</v>
          </cell>
          <cell r="B269" t="str">
            <v>Tubulão a ar comprimido D=1,40m prof. até 12 m</v>
          </cell>
          <cell r="C269" t="str">
            <v xml:space="preserve"> </v>
          </cell>
          <cell r="D269" t="str">
            <v xml:space="preserve"> </v>
          </cell>
          <cell r="E269" t="str">
            <v>m</v>
          </cell>
          <cell r="G269">
            <v>0</v>
          </cell>
          <cell r="H269">
            <v>0</v>
          </cell>
        </row>
        <row r="270">
          <cell r="A270" t="str">
            <v>03.411.22</v>
          </cell>
          <cell r="B270" t="str">
            <v>Tubulão a ar comprimido D=1,40m prof. 12 / 18 m</v>
          </cell>
          <cell r="C270" t="str">
            <v xml:space="preserve"> </v>
          </cell>
          <cell r="D270" t="str">
            <v xml:space="preserve"> </v>
          </cell>
          <cell r="E270" t="str">
            <v>m</v>
          </cell>
          <cell r="G270">
            <v>0</v>
          </cell>
          <cell r="H270">
            <v>0</v>
          </cell>
        </row>
        <row r="271">
          <cell r="A271" t="str">
            <v>03.411.23</v>
          </cell>
          <cell r="B271" t="str">
            <v>Tubulão a ar comprimido D=1,40m prof. 18 / 24 m</v>
          </cell>
          <cell r="C271" t="str">
            <v xml:space="preserve"> </v>
          </cell>
          <cell r="D271" t="str">
            <v xml:space="preserve"> </v>
          </cell>
          <cell r="E271" t="str">
            <v>m</v>
          </cell>
          <cell r="G271">
            <v>0</v>
          </cell>
          <cell r="H271">
            <v>0</v>
          </cell>
        </row>
        <row r="272">
          <cell r="A272" t="str">
            <v>03.411.24</v>
          </cell>
          <cell r="B272" t="str">
            <v>Tubulão a ar comprimido D=1,40m prof. 24 / 27 m</v>
          </cell>
          <cell r="C272" t="str">
            <v xml:space="preserve"> </v>
          </cell>
          <cell r="D272" t="str">
            <v xml:space="preserve"> </v>
          </cell>
          <cell r="E272" t="str">
            <v>m</v>
          </cell>
          <cell r="G272">
            <v>0</v>
          </cell>
          <cell r="H272">
            <v>0</v>
          </cell>
        </row>
        <row r="273">
          <cell r="A273" t="str">
            <v>03.411.25</v>
          </cell>
          <cell r="B273" t="str">
            <v>Tubulão a ar comprimido D=1,40m prof. 27/31 m</v>
          </cell>
          <cell r="C273" t="str">
            <v xml:space="preserve"> </v>
          </cell>
          <cell r="D273" t="str">
            <v xml:space="preserve"> </v>
          </cell>
          <cell r="E273" t="str">
            <v>m</v>
          </cell>
          <cell r="G273">
            <v>0</v>
          </cell>
          <cell r="H273">
            <v>0</v>
          </cell>
        </row>
        <row r="274">
          <cell r="A274" t="str">
            <v>03.411.31</v>
          </cell>
          <cell r="B274" t="str">
            <v>Tubulão a ar comprimido D=1,60m prof. até 12 m</v>
          </cell>
          <cell r="C274" t="str">
            <v xml:space="preserve"> </v>
          </cell>
          <cell r="D274" t="str">
            <v xml:space="preserve"> </v>
          </cell>
          <cell r="E274" t="str">
            <v>m</v>
          </cell>
          <cell r="G274">
            <v>0</v>
          </cell>
          <cell r="H274">
            <v>0</v>
          </cell>
        </row>
        <row r="275">
          <cell r="A275" t="str">
            <v>03.411.32</v>
          </cell>
          <cell r="B275" t="str">
            <v>Tubulão a ar comprimido D=1,60m prof. 12 / 18 m</v>
          </cell>
          <cell r="C275" t="str">
            <v xml:space="preserve"> </v>
          </cell>
          <cell r="D275" t="str">
            <v xml:space="preserve"> </v>
          </cell>
          <cell r="E275" t="str">
            <v>m</v>
          </cell>
          <cell r="G275">
            <v>0</v>
          </cell>
          <cell r="H275">
            <v>0</v>
          </cell>
        </row>
        <row r="276">
          <cell r="A276" t="str">
            <v>03.411.33</v>
          </cell>
          <cell r="B276" t="str">
            <v>Tubulão a ar comprimido D=1,60m prof. 18 / 24 m</v>
          </cell>
          <cell r="C276" t="str">
            <v xml:space="preserve"> </v>
          </cell>
          <cell r="D276" t="str">
            <v xml:space="preserve"> </v>
          </cell>
          <cell r="E276" t="str">
            <v>m</v>
          </cell>
          <cell r="G276">
            <v>0</v>
          </cell>
          <cell r="H276">
            <v>0</v>
          </cell>
        </row>
        <row r="277">
          <cell r="A277" t="str">
            <v>03.411.34</v>
          </cell>
          <cell r="B277" t="str">
            <v>Tubulão a ar comprimido D=1,60m prof. 24 /27 m</v>
          </cell>
          <cell r="C277" t="str">
            <v xml:space="preserve"> </v>
          </cell>
          <cell r="D277" t="str">
            <v xml:space="preserve"> </v>
          </cell>
          <cell r="E277" t="str">
            <v>m</v>
          </cell>
          <cell r="G277">
            <v>0</v>
          </cell>
          <cell r="H277">
            <v>0</v>
          </cell>
        </row>
        <row r="278">
          <cell r="A278" t="str">
            <v>03.411.35</v>
          </cell>
          <cell r="B278" t="str">
            <v>Tubulão a ar comprimido D=1,60m prof. 27 / 31 m</v>
          </cell>
          <cell r="C278" t="str">
            <v xml:space="preserve"> </v>
          </cell>
          <cell r="D278" t="str">
            <v xml:space="preserve"> </v>
          </cell>
          <cell r="E278" t="str">
            <v>m</v>
          </cell>
          <cell r="G278">
            <v>0</v>
          </cell>
          <cell r="H278">
            <v>0</v>
          </cell>
        </row>
        <row r="279">
          <cell r="A279" t="str">
            <v>03.411.41</v>
          </cell>
          <cell r="B279" t="str">
            <v>Tubulão a ar comprimido D=1,80m prof. até 12 m</v>
          </cell>
          <cell r="C279" t="str">
            <v xml:space="preserve"> </v>
          </cell>
          <cell r="D279" t="str">
            <v xml:space="preserve"> </v>
          </cell>
          <cell r="E279" t="str">
            <v>m</v>
          </cell>
          <cell r="G279">
            <v>0</v>
          </cell>
          <cell r="H279">
            <v>0</v>
          </cell>
        </row>
        <row r="280">
          <cell r="A280" t="str">
            <v>03.411.42</v>
          </cell>
          <cell r="B280" t="str">
            <v>Tubulão a ar comprimido D=1,80m prof. 12 / 18 m</v>
          </cell>
          <cell r="C280" t="str">
            <v xml:space="preserve"> </v>
          </cell>
          <cell r="D280" t="str">
            <v xml:space="preserve"> </v>
          </cell>
          <cell r="E280" t="str">
            <v>m</v>
          </cell>
          <cell r="G280">
            <v>0</v>
          </cell>
          <cell r="H280">
            <v>0</v>
          </cell>
        </row>
        <row r="281">
          <cell r="A281" t="str">
            <v>03.411.43</v>
          </cell>
          <cell r="B281" t="str">
            <v>Tubulão a ar comprimido D=1,80m prof. 18 1 24 m</v>
          </cell>
          <cell r="C281" t="str">
            <v xml:space="preserve"> </v>
          </cell>
          <cell r="D281" t="str">
            <v xml:space="preserve"> </v>
          </cell>
          <cell r="E281" t="str">
            <v>m</v>
          </cell>
          <cell r="G281">
            <v>0</v>
          </cell>
          <cell r="H281">
            <v>0</v>
          </cell>
        </row>
        <row r="282">
          <cell r="A282" t="str">
            <v>03.411.44</v>
          </cell>
          <cell r="B282" t="str">
            <v>Tubulão a ar comprimido D=1,80m prof. 24 / 27 m</v>
          </cell>
          <cell r="C282" t="str">
            <v xml:space="preserve"> </v>
          </cell>
          <cell r="D282" t="str">
            <v xml:space="preserve"> </v>
          </cell>
          <cell r="E282" t="str">
            <v>m</v>
          </cell>
          <cell r="G282">
            <v>0</v>
          </cell>
          <cell r="H282">
            <v>0</v>
          </cell>
        </row>
        <row r="283">
          <cell r="A283" t="str">
            <v>03.411.45</v>
          </cell>
          <cell r="B283" t="str">
            <v>Tubulão a ar comprimido D=1,80m prof. 27 / 31 m</v>
          </cell>
          <cell r="C283" t="str">
            <v xml:space="preserve"> </v>
          </cell>
          <cell r="D283" t="str">
            <v xml:space="preserve"> </v>
          </cell>
          <cell r="E283" t="str">
            <v>m</v>
          </cell>
          <cell r="G283">
            <v>0</v>
          </cell>
          <cell r="H283">
            <v>0</v>
          </cell>
        </row>
        <row r="284">
          <cell r="A284" t="str">
            <v>03.411.51</v>
          </cell>
          <cell r="B284" t="str">
            <v>Tubulão a ar comprimido D=2,00m prof. até 12 m</v>
          </cell>
          <cell r="C284" t="str">
            <v xml:space="preserve"> </v>
          </cell>
          <cell r="D284" t="str">
            <v xml:space="preserve"> </v>
          </cell>
          <cell r="E284" t="str">
            <v>m</v>
          </cell>
          <cell r="G284">
            <v>0</v>
          </cell>
          <cell r="H284">
            <v>0</v>
          </cell>
        </row>
        <row r="285">
          <cell r="A285" t="str">
            <v>03.411.52</v>
          </cell>
          <cell r="B285" t="str">
            <v>Tubulão a ar comprimido D=2,00m prof. 12 / 18 m</v>
          </cell>
          <cell r="C285" t="str">
            <v xml:space="preserve"> </v>
          </cell>
          <cell r="D285" t="str">
            <v xml:space="preserve"> </v>
          </cell>
          <cell r="E285" t="str">
            <v>m</v>
          </cell>
          <cell r="G285">
            <v>0</v>
          </cell>
          <cell r="H285">
            <v>0</v>
          </cell>
        </row>
        <row r="286">
          <cell r="A286" t="str">
            <v>03.411.53</v>
          </cell>
          <cell r="B286" t="str">
            <v>Tubulão a ar comprimido D=2,00m prof. 18 / 24 m</v>
          </cell>
          <cell r="C286" t="str">
            <v xml:space="preserve"> </v>
          </cell>
          <cell r="D286" t="str">
            <v xml:space="preserve"> </v>
          </cell>
          <cell r="E286" t="str">
            <v>m</v>
          </cell>
          <cell r="G286">
            <v>0</v>
          </cell>
          <cell r="H286">
            <v>0</v>
          </cell>
        </row>
        <row r="287">
          <cell r="A287" t="str">
            <v>03.411.54</v>
          </cell>
          <cell r="B287" t="str">
            <v>Tubulão a ar comprimido D=2,00m prof. 24 / 27 m</v>
          </cell>
          <cell r="C287" t="str">
            <v xml:space="preserve"> </v>
          </cell>
          <cell r="D287" t="str">
            <v xml:space="preserve"> </v>
          </cell>
          <cell r="E287" t="str">
            <v>m</v>
          </cell>
          <cell r="G287">
            <v>0</v>
          </cell>
          <cell r="H287">
            <v>0</v>
          </cell>
        </row>
        <row r="288">
          <cell r="A288" t="str">
            <v>03.411.55</v>
          </cell>
          <cell r="B288" t="str">
            <v>Tubulão a ar comprimido D=2,00m prof. 27 / 31 m</v>
          </cell>
          <cell r="C288" t="str">
            <v xml:space="preserve"> </v>
          </cell>
          <cell r="D288" t="str">
            <v xml:space="preserve"> </v>
          </cell>
          <cell r="E288" t="str">
            <v>m</v>
          </cell>
          <cell r="G288">
            <v>0</v>
          </cell>
          <cell r="H288">
            <v>0</v>
          </cell>
        </row>
        <row r="289">
          <cell r="A289" t="str">
            <v>03.411.61</v>
          </cell>
          <cell r="B289" t="str">
            <v>Tubulão a ar comprimido D=2,20m prof. até 12 m</v>
          </cell>
          <cell r="C289" t="str">
            <v xml:space="preserve"> </v>
          </cell>
          <cell r="D289" t="str">
            <v xml:space="preserve"> </v>
          </cell>
          <cell r="E289" t="str">
            <v>m</v>
          </cell>
          <cell r="G289">
            <v>0</v>
          </cell>
          <cell r="H289">
            <v>0</v>
          </cell>
        </row>
        <row r="290">
          <cell r="A290" t="str">
            <v>03.411.62</v>
          </cell>
          <cell r="B290" t="str">
            <v>Tubulão a ar comprimido D=2,20m prof. 12 / 18 m</v>
          </cell>
          <cell r="C290" t="str">
            <v xml:space="preserve"> </v>
          </cell>
          <cell r="D290" t="str">
            <v xml:space="preserve"> </v>
          </cell>
          <cell r="E290" t="str">
            <v>m</v>
          </cell>
          <cell r="G290">
            <v>0</v>
          </cell>
          <cell r="H290">
            <v>0</v>
          </cell>
        </row>
        <row r="291">
          <cell r="A291" t="str">
            <v>03.411.63</v>
          </cell>
          <cell r="B291" t="str">
            <v>Tubulão a ar comprimido D=2,20m prof. 18 / 24 m</v>
          </cell>
          <cell r="C291" t="str">
            <v xml:space="preserve"> </v>
          </cell>
          <cell r="D291" t="str">
            <v xml:space="preserve"> </v>
          </cell>
          <cell r="E291" t="str">
            <v>m</v>
          </cell>
          <cell r="G291">
            <v>0</v>
          </cell>
          <cell r="H291">
            <v>0</v>
          </cell>
        </row>
        <row r="292">
          <cell r="A292" t="str">
            <v>03.411.64</v>
          </cell>
          <cell r="B292" t="str">
            <v>Tubulão a ar comprimido D=2,20m prof. 24 / 27 m</v>
          </cell>
          <cell r="C292" t="str">
            <v xml:space="preserve"> </v>
          </cell>
          <cell r="D292" t="str">
            <v xml:space="preserve"> </v>
          </cell>
          <cell r="E292" t="str">
            <v>m</v>
          </cell>
          <cell r="G292">
            <v>0</v>
          </cell>
          <cell r="H292">
            <v>0</v>
          </cell>
        </row>
        <row r="293">
          <cell r="A293" t="str">
            <v>03.411.65</v>
          </cell>
          <cell r="B293" t="str">
            <v>Tubulão a ar comprimido D=2,20m prof. 27 / 31 m</v>
          </cell>
          <cell r="C293" t="str">
            <v xml:space="preserve"> </v>
          </cell>
          <cell r="D293" t="str">
            <v xml:space="preserve"> </v>
          </cell>
          <cell r="E293" t="str">
            <v>m</v>
          </cell>
          <cell r="G293">
            <v>0</v>
          </cell>
          <cell r="H293">
            <v>0</v>
          </cell>
        </row>
        <row r="294">
          <cell r="A294" t="str">
            <v>DER90150</v>
          </cell>
          <cell r="B294" t="str">
            <v>Escavação em tubulão a céu aberto em material de 1ªcateg.</v>
          </cell>
          <cell r="C294" t="str">
            <v xml:space="preserve"> </v>
          </cell>
          <cell r="D294" t="str">
            <v xml:space="preserve"> </v>
          </cell>
          <cell r="E294" t="str">
            <v>m3</v>
          </cell>
          <cell r="F294">
            <v>136.15</v>
          </cell>
          <cell r="G294">
            <v>48.741700000000002</v>
          </cell>
          <cell r="H294">
            <v>184.89170000000001</v>
          </cell>
        </row>
        <row r="295">
          <cell r="A295" t="str">
            <v>DER90160</v>
          </cell>
          <cell r="B295" t="str">
            <v>Escavação em tubulão a céu aberto em material de 3ªcateg.</v>
          </cell>
          <cell r="C295" t="str">
            <v xml:space="preserve"> </v>
          </cell>
          <cell r="D295" t="str">
            <v xml:space="preserve"> </v>
          </cell>
          <cell r="E295" t="str">
            <v>m3</v>
          </cell>
          <cell r="F295">
            <v>471.91</v>
          </cell>
          <cell r="G295">
            <v>168.94378</v>
          </cell>
          <cell r="H295">
            <v>640.85378000000003</v>
          </cell>
        </row>
        <row r="296">
          <cell r="A296" t="str">
            <v>DER90170</v>
          </cell>
          <cell r="B296" t="str">
            <v>Escavação em tubulão sob ar comprimido em material de 1ªcateg.</v>
          </cell>
          <cell r="C296" t="str">
            <v xml:space="preserve"> </v>
          </cell>
          <cell r="D296" t="str">
            <v xml:space="preserve"> </v>
          </cell>
          <cell r="E296" t="str">
            <v>m3</v>
          </cell>
          <cell r="F296">
            <v>546.41999999999996</v>
          </cell>
          <cell r="G296">
            <v>195.61835999999997</v>
          </cell>
          <cell r="H296">
            <v>742.0383599999999</v>
          </cell>
        </row>
        <row r="297">
          <cell r="A297" t="str">
            <v>DER90180</v>
          </cell>
          <cell r="B297" t="str">
            <v>Escavação em tubulão sob ar comprimido em material de 3ªcateg.</v>
          </cell>
          <cell r="C297" t="str">
            <v xml:space="preserve"> </v>
          </cell>
          <cell r="D297" t="str">
            <v xml:space="preserve"> </v>
          </cell>
          <cell r="E297" t="str">
            <v>m3</v>
          </cell>
          <cell r="F297">
            <v>849.96</v>
          </cell>
          <cell r="G297">
            <v>304.28568000000001</v>
          </cell>
          <cell r="H297">
            <v>1154.24568</v>
          </cell>
        </row>
        <row r="298">
          <cell r="A298" t="str">
            <v>DER90190</v>
          </cell>
          <cell r="B298" t="str">
            <v>Cravação de fuste de tubulão a céu aberto</v>
          </cell>
          <cell r="C298" t="str">
            <v xml:space="preserve"> </v>
          </cell>
          <cell r="D298" t="str">
            <v xml:space="preserve"> </v>
          </cell>
          <cell r="E298" t="str">
            <v>m</v>
          </cell>
          <cell r="G298">
            <v>0</v>
          </cell>
          <cell r="H298">
            <v>0</v>
          </cell>
        </row>
        <row r="299">
          <cell r="A299" t="str">
            <v>DER90200</v>
          </cell>
          <cell r="B299" t="str">
            <v>Cravação de fuste de tubulão sob ar comprimido</v>
          </cell>
          <cell r="C299" t="str">
            <v xml:space="preserve"> </v>
          </cell>
          <cell r="D299" t="str">
            <v xml:space="preserve"> </v>
          </cell>
          <cell r="E299" t="str">
            <v>m</v>
          </cell>
          <cell r="G299">
            <v>0</v>
          </cell>
          <cell r="H299">
            <v>0</v>
          </cell>
        </row>
        <row r="300">
          <cell r="A300" t="str">
            <v>03.412.01</v>
          </cell>
          <cell r="B300" t="str">
            <v>Esc p/ alarg base tub ar comp prof. até 12m</v>
          </cell>
          <cell r="C300" t="str">
            <v xml:space="preserve"> </v>
          </cell>
          <cell r="D300" t="str">
            <v xml:space="preserve"> </v>
          </cell>
          <cell r="E300" t="str">
            <v>m3</v>
          </cell>
          <cell r="F300">
            <v>546.20000000000005</v>
          </cell>
          <cell r="G300">
            <v>195.53960000000001</v>
          </cell>
          <cell r="H300">
            <v>741.73960000000011</v>
          </cell>
        </row>
        <row r="301">
          <cell r="A301" t="str">
            <v>03.412.02</v>
          </cell>
          <cell r="B301" t="str">
            <v>Esc p/ alarg base tub ar comp prof. 12 / 1 8 m</v>
          </cell>
          <cell r="C301" t="str">
            <v xml:space="preserve"> </v>
          </cell>
          <cell r="D301" t="str">
            <v xml:space="preserve"> </v>
          </cell>
          <cell r="E301" t="str">
            <v>m3</v>
          </cell>
          <cell r="F301">
            <v>607.66999999999996</v>
          </cell>
          <cell r="G301">
            <v>217.54585999999998</v>
          </cell>
          <cell r="H301">
            <v>825.21585999999991</v>
          </cell>
        </row>
        <row r="302">
          <cell r="A302" t="str">
            <v>03.412.03</v>
          </cell>
          <cell r="B302" t="str">
            <v>Esc p/ alarg base tub ar comp prof. 18 / 24 m</v>
          </cell>
          <cell r="C302" t="str">
            <v xml:space="preserve"> </v>
          </cell>
          <cell r="D302" t="str">
            <v xml:space="preserve"> </v>
          </cell>
          <cell r="E302" t="str">
            <v>m3</v>
          </cell>
          <cell r="F302">
            <v>830.29</v>
          </cell>
          <cell r="G302">
            <v>297.24381999999997</v>
          </cell>
          <cell r="H302">
            <v>1127.5338199999999</v>
          </cell>
        </row>
        <row r="303">
          <cell r="A303" t="str">
            <v>03.412.04</v>
          </cell>
          <cell r="B303" t="str">
            <v>Esc p/ alarg base tub ar comp prof. 24 / 27 m</v>
          </cell>
          <cell r="C303" t="str">
            <v xml:space="preserve"> </v>
          </cell>
          <cell r="D303" t="str">
            <v xml:space="preserve"> </v>
          </cell>
          <cell r="E303" t="str">
            <v>m3</v>
          </cell>
          <cell r="G303">
            <v>0</v>
          </cell>
          <cell r="H303">
            <v>0</v>
          </cell>
        </row>
        <row r="304">
          <cell r="A304" t="str">
            <v>03.412.05</v>
          </cell>
          <cell r="B304" t="str">
            <v>Esc p/ alarg base tub ar comp prof. 27 / 31 m</v>
          </cell>
          <cell r="C304" t="str">
            <v xml:space="preserve"> </v>
          </cell>
          <cell r="D304" t="str">
            <v xml:space="preserve"> </v>
          </cell>
          <cell r="E304" t="str">
            <v>m3</v>
          </cell>
          <cell r="G304">
            <v>0</v>
          </cell>
          <cell r="H304">
            <v>0</v>
          </cell>
        </row>
        <row r="305">
          <cell r="A305" t="str">
            <v>03.412.11</v>
          </cell>
          <cell r="B305" t="str">
            <v>Forn lanc conc base tub ar comp prof até 12 m</v>
          </cell>
          <cell r="C305" t="str">
            <v xml:space="preserve"> </v>
          </cell>
          <cell r="D305" t="str">
            <v xml:space="preserve"> </v>
          </cell>
          <cell r="E305" t="str">
            <v>m3</v>
          </cell>
          <cell r="G305">
            <v>0</v>
          </cell>
          <cell r="H305">
            <v>0</v>
          </cell>
        </row>
        <row r="306">
          <cell r="A306" t="str">
            <v>03.412.12</v>
          </cell>
          <cell r="B306" t="str">
            <v>Forn lanc conc base tub ar comp prof 12 / 18 m</v>
          </cell>
          <cell r="C306" t="str">
            <v xml:space="preserve"> </v>
          </cell>
          <cell r="D306" t="str">
            <v xml:space="preserve"> </v>
          </cell>
          <cell r="E306" t="str">
            <v>m3</v>
          </cell>
          <cell r="G306">
            <v>0</v>
          </cell>
          <cell r="H306">
            <v>0</v>
          </cell>
        </row>
        <row r="307">
          <cell r="A307" t="str">
            <v>03.412.13</v>
          </cell>
          <cell r="B307" t="str">
            <v>Forn lanc conc base tub ar comp prof 18 / 24 m</v>
          </cell>
          <cell r="C307" t="str">
            <v xml:space="preserve"> </v>
          </cell>
          <cell r="D307" t="str">
            <v xml:space="preserve"> </v>
          </cell>
          <cell r="E307" t="str">
            <v>m3</v>
          </cell>
          <cell r="G307">
            <v>0</v>
          </cell>
          <cell r="H307">
            <v>0</v>
          </cell>
        </row>
        <row r="308">
          <cell r="A308" t="str">
            <v>03.412.14</v>
          </cell>
          <cell r="B308" t="str">
            <v>Forn lanc conc base tub ar comp prof 24 / 27 m</v>
          </cell>
          <cell r="C308" t="str">
            <v xml:space="preserve"> </v>
          </cell>
          <cell r="D308" t="str">
            <v xml:space="preserve"> </v>
          </cell>
          <cell r="E308" t="str">
            <v>m3</v>
          </cell>
          <cell r="G308">
            <v>0</v>
          </cell>
          <cell r="H308">
            <v>0</v>
          </cell>
        </row>
        <row r="309">
          <cell r="A309" t="str">
            <v>03.412.15</v>
          </cell>
          <cell r="B309" t="str">
            <v>Forn lanc conc base tub ar comp prof 27 / 31 m</v>
          </cell>
          <cell r="C309" t="str">
            <v xml:space="preserve"> </v>
          </cell>
          <cell r="D309" t="str">
            <v xml:space="preserve"> </v>
          </cell>
          <cell r="E309" t="str">
            <v>m3</v>
          </cell>
          <cell r="G309">
            <v>0</v>
          </cell>
          <cell r="H309">
            <v>0</v>
          </cell>
        </row>
        <row r="310">
          <cell r="A310" t="str">
            <v>03.510.00</v>
          </cell>
          <cell r="B310" t="str">
            <v>Aparelho de apoio em neoprene</v>
          </cell>
          <cell r="C310" t="str">
            <v xml:space="preserve"> </v>
          </cell>
          <cell r="D310" t="str">
            <v xml:space="preserve"> </v>
          </cell>
          <cell r="E310" t="str">
            <v>kg</v>
          </cell>
          <cell r="F310">
            <v>64.02</v>
          </cell>
          <cell r="G310">
            <v>22.919159999999998</v>
          </cell>
          <cell r="H310">
            <v>86.939159999999987</v>
          </cell>
        </row>
        <row r="311">
          <cell r="A311" t="str">
            <v>03.700.01</v>
          </cell>
          <cell r="B311" t="str">
            <v>Guarda corpo em concreto Fck = 18 MPa</v>
          </cell>
          <cell r="C311" t="str">
            <v xml:space="preserve"> </v>
          </cell>
          <cell r="D311" t="str">
            <v xml:space="preserve"> </v>
          </cell>
          <cell r="E311" t="str">
            <v>m</v>
          </cell>
          <cell r="F311">
            <v>59.02</v>
          </cell>
          <cell r="G311">
            <v>21.129159999999999</v>
          </cell>
          <cell r="H311">
            <v>80.149159999999995</v>
          </cell>
        </row>
        <row r="312">
          <cell r="A312" t="str">
            <v>03.920.01</v>
          </cell>
          <cell r="B312" t="str">
            <v>Abertura concretagem bases Tubulões céu aberto</v>
          </cell>
          <cell r="C312" t="str">
            <v xml:space="preserve"> </v>
          </cell>
          <cell r="D312" t="str">
            <v xml:space="preserve"> </v>
          </cell>
          <cell r="E312" t="str">
            <v>m3</v>
          </cell>
          <cell r="G312">
            <v>0</v>
          </cell>
          <cell r="H312">
            <v>0</v>
          </cell>
        </row>
        <row r="313">
          <cell r="A313" t="str">
            <v>03.920.02</v>
          </cell>
          <cell r="B313" t="str">
            <v>Abertura concretagem bases Tubulões  ar comprimido</v>
          </cell>
          <cell r="C313" t="str">
            <v xml:space="preserve"> </v>
          </cell>
          <cell r="D313" t="str">
            <v xml:space="preserve"> </v>
          </cell>
          <cell r="E313" t="str">
            <v>m3</v>
          </cell>
          <cell r="G313">
            <v>0</v>
          </cell>
          <cell r="H313">
            <v>0</v>
          </cell>
        </row>
        <row r="314">
          <cell r="A314" t="str">
            <v>03.930.00</v>
          </cell>
          <cell r="B314" t="str">
            <v>Junta de cantoneira</v>
          </cell>
          <cell r="C314" t="str">
            <v xml:space="preserve"> </v>
          </cell>
          <cell r="D314" t="str">
            <v xml:space="preserve"> </v>
          </cell>
          <cell r="E314" t="str">
            <v>m</v>
          </cell>
          <cell r="G314">
            <v>0</v>
          </cell>
          <cell r="H314">
            <v>0</v>
          </cell>
        </row>
        <row r="315">
          <cell r="A315" t="str">
            <v>03.940.00</v>
          </cell>
          <cell r="B315" t="str">
            <v>Apiloamento manual</v>
          </cell>
          <cell r="C315" t="str">
            <v xml:space="preserve"> </v>
          </cell>
          <cell r="D315" t="str">
            <v xml:space="preserve"> </v>
          </cell>
          <cell r="E315" t="str">
            <v>m3</v>
          </cell>
          <cell r="F315">
            <v>3.35</v>
          </cell>
          <cell r="G315">
            <v>1.1993</v>
          </cell>
          <cell r="H315">
            <v>4.5493000000000006</v>
          </cell>
        </row>
        <row r="316">
          <cell r="A316" t="str">
            <v>03.940.01</v>
          </cell>
          <cell r="B316" t="str">
            <v>Reaterro e compactação manual de bueiros</v>
          </cell>
          <cell r="C316" t="str">
            <v xml:space="preserve"> </v>
          </cell>
          <cell r="D316" t="str">
            <v xml:space="preserve"> </v>
          </cell>
          <cell r="E316" t="str">
            <v>m3</v>
          </cell>
          <cell r="F316">
            <v>3.35</v>
          </cell>
          <cell r="G316">
            <v>1.1993</v>
          </cell>
          <cell r="H316">
            <v>4.5493000000000006</v>
          </cell>
        </row>
        <row r="317">
          <cell r="A317" t="str">
            <v>03.951.01</v>
          </cell>
          <cell r="B317" t="str">
            <v>Pintura com nata de cimento</v>
          </cell>
          <cell r="C317" t="str">
            <v xml:space="preserve"> </v>
          </cell>
          <cell r="D317" t="str">
            <v xml:space="preserve"> </v>
          </cell>
          <cell r="E317" t="str">
            <v>m2</v>
          </cell>
          <cell r="G317">
            <v>0</v>
          </cell>
          <cell r="H317">
            <v>0</v>
          </cell>
        </row>
        <row r="318">
          <cell r="A318" t="str">
            <v>03.990.01</v>
          </cell>
          <cell r="B318" t="str">
            <v>Confecção e colocação de cabo 4 varas de 1/2"</v>
          </cell>
          <cell r="C318" t="str">
            <v xml:space="preserve"> </v>
          </cell>
          <cell r="D318" t="str">
            <v xml:space="preserve"> </v>
          </cell>
          <cell r="E318" t="str">
            <v>kg</v>
          </cell>
          <cell r="G318">
            <v>0</v>
          </cell>
          <cell r="H318">
            <v>0</v>
          </cell>
        </row>
        <row r="319">
          <cell r="A319" t="str">
            <v>03.990.02</v>
          </cell>
          <cell r="B319" t="str">
            <v>Confecção e colocação de cabo 6 varas de 1/2"</v>
          </cell>
          <cell r="C319" t="str">
            <v xml:space="preserve"> </v>
          </cell>
          <cell r="D319" t="str">
            <v xml:space="preserve"> </v>
          </cell>
          <cell r="E319" t="str">
            <v>kg</v>
          </cell>
          <cell r="G319">
            <v>0</v>
          </cell>
          <cell r="H319">
            <v>0</v>
          </cell>
        </row>
        <row r="320">
          <cell r="A320" t="str">
            <v>03.990.03</v>
          </cell>
          <cell r="B320" t="str">
            <v>Confecção e colocação de cabo 7 varas de 1/2"</v>
          </cell>
          <cell r="C320" t="str">
            <v xml:space="preserve"> </v>
          </cell>
          <cell r="D320" t="str">
            <v xml:space="preserve"> </v>
          </cell>
          <cell r="E320" t="str">
            <v>kg</v>
          </cell>
          <cell r="G320">
            <v>0</v>
          </cell>
          <cell r="H320">
            <v>0</v>
          </cell>
        </row>
        <row r="321">
          <cell r="A321" t="str">
            <v>03.990.04</v>
          </cell>
          <cell r="B321" t="str">
            <v>Confecção e colocação de cabo 12 varas de 1/2"</v>
          </cell>
          <cell r="C321" t="str">
            <v xml:space="preserve"> </v>
          </cell>
          <cell r="D321" t="str">
            <v xml:space="preserve"> </v>
          </cell>
          <cell r="E321" t="str">
            <v>kg</v>
          </cell>
          <cell r="F321">
            <v>3.68</v>
          </cell>
          <cell r="G321">
            <v>1.3174399999999999</v>
          </cell>
          <cell r="H321">
            <v>4.9974400000000001</v>
          </cell>
        </row>
        <row r="322">
          <cell r="A322" t="str">
            <v>03.991.01</v>
          </cell>
          <cell r="B322" t="str">
            <v>Dreno de PVC D= 75 mm</v>
          </cell>
          <cell r="C322" t="str">
            <v xml:space="preserve"> </v>
          </cell>
          <cell r="D322" t="str">
            <v xml:space="preserve"> </v>
          </cell>
          <cell r="E322" t="str">
            <v>un</v>
          </cell>
          <cell r="G322">
            <v>0</v>
          </cell>
          <cell r="H322">
            <v>0</v>
          </cell>
        </row>
        <row r="323">
          <cell r="A323" t="str">
            <v>03.991.02</v>
          </cell>
          <cell r="B323" t="str">
            <v>Dreno de PVC D= 100 mm</v>
          </cell>
          <cell r="C323" t="str">
            <v xml:space="preserve"> </v>
          </cell>
          <cell r="D323" t="str">
            <v xml:space="preserve"> </v>
          </cell>
          <cell r="E323" t="str">
            <v>un</v>
          </cell>
          <cell r="F323">
            <v>2.17</v>
          </cell>
          <cell r="G323">
            <v>0.77685999999999999</v>
          </cell>
          <cell r="H323">
            <v>2.94686</v>
          </cell>
        </row>
        <row r="324">
          <cell r="A324" t="str">
            <v>P 03.991.01a</v>
          </cell>
          <cell r="B324" t="str">
            <v>Dreno de FF D= 30 mm x 750mm</v>
          </cell>
          <cell r="C324" t="str">
            <v xml:space="preserve"> </v>
          </cell>
          <cell r="D324" t="str">
            <v xml:space="preserve"> </v>
          </cell>
          <cell r="E324" t="str">
            <v>un</v>
          </cell>
          <cell r="F324">
            <v>4.5999999999999996</v>
          </cell>
          <cell r="G324">
            <v>1.6467999999999998</v>
          </cell>
          <cell r="H324">
            <v>6.2467999999999995</v>
          </cell>
        </row>
        <row r="325">
          <cell r="A325" t="str">
            <v>P 03.991.01b</v>
          </cell>
          <cell r="B325" t="str">
            <v>Dreno de FF D= 50 mm x 500mm</v>
          </cell>
          <cell r="C325" t="str">
            <v xml:space="preserve"> </v>
          </cell>
          <cell r="D325" t="str">
            <v xml:space="preserve"> </v>
          </cell>
          <cell r="E325" t="str">
            <v>un</v>
          </cell>
          <cell r="F325">
            <v>4.88</v>
          </cell>
          <cell r="G325">
            <v>1.7470399999999999</v>
          </cell>
          <cell r="H325">
            <v>6.62704</v>
          </cell>
        </row>
        <row r="326">
          <cell r="A326" t="str">
            <v>P 03.991.01c</v>
          </cell>
          <cell r="B326" t="str">
            <v>Dreno de FF D= 100 mm x 500mm</v>
          </cell>
          <cell r="C326" t="str">
            <v xml:space="preserve"> </v>
          </cell>
          <cell r="D326" t="str">
            <v xml:space="preserve"> </v>
          </cell>
          <cell r="E326" t="str">
            <v>un</v>
          </cell>
          <cell r="F326">
            <v>11.52</v>
          </cell>
          <cell r="G326">
            <v>4.1241599999999998</v>
          </cell>
          <cell r="H326">
            <v>15.644159999999999</v>
          </cell>
        </row>
        <row r="327">
          <cell r="A327" t="str">
            <v>P 03.991.01d</v>
          </cell>
          <cell r="B327" t="str">
            <v>Dreno de FF D= 150 mm x 500mm</v>
          </cell>
          <cell r="C327" t="str">
            <v xml:space="preserve"> </v>
          </cell>
          <cell r="D327" t="str">
            <v xml:space="preserve"> </v>
          </cell>
          <cell r="E327" t="str">
            <v>un</v>
          </cell>
          <cell r="F327">
            <v>18.34</v>
          </cell>
          <cell r="G327">
            <v>6.5657199999999998</v>
          </cell>
          <cell r="H327">
            <v>24.905719999999999</v>
          </cell>
        </row>
        <row r="328">
          <cell r="A328" t="str">
            <v>P 03.991.01f</v>
          </cell>
          <cell r="B328" t="str">
            <v>Dreno de FF D= 150 mm x 400mm</v>
          </cell>
          <cell r="C328" t="str">
            <v xml:space="preserve"> </v>
          </cell>
          <cell r="D328" t="str">
            <v xml:space="preserve"> </v>
          </cell>
          <cell r="E328" t="str">
            <v>un</v>
          </cell>
          <cell r="F328">
            <v>15</v>
          </cell>
          <cell r="G328">
            <v>5.37</v>
          </cell>
          <cell r="H328">
            <v>20.37</v>
          </cell>
        </row>
        <row r="329">
          <cell r="A329" t="str">
            <v>03.993.01</v>
          </cell>
          <cell r="B329" t="str">
            <v>Cravação estacas metálicas-trilhos soldados-estrel</v>
          </cell>
          <cell r="C329" t="str">
            <v xml:space="preserve"> </v>
          </cell>
          <cell r="D329" t="str">
            <v xml:space="preserve"> </v>
          </cell>
          <cell r="E329" t="str">
            <v>m</v>
          </cell>
          <cell r="G329">
            <v>0</v>
          </cell>
          <cell r="H329">
            <v>0</v>
          </cell>
        </row>
        <row r="330">
          <cell r="A330" t="str">
            <v>03.993.02</v>
          </cell>
          <cell r="B330" t="str">
            <v>Cravação estacas pre-mold. de concreto</v>
          </cell>
          <cell r="C330" t="str">
            <v xml:space="preserve"> </v>
          </cell>
          <cell r="D330" t="str">
            <v xml:space="preserve"> </v>
          </cell>
          <cell r="E330" t="str">
            <v>m</v>
          </cell>
          <cell r="F330">
            <v>114.24</v>
          </cell>
          <cell r="G330">
            <v>40.897919999999999</v>
          </cell>
          <cell r="H330">
            <v>155.13792000000001</v>
          </cell>
        </row>
        <row r="331">
          <cell r="A331" t="str">
            <v>P 03.993.02a</v>
          </cell>
          <cell r="B331" t="str">
            <v>Estacas pré-mold. de concreto 700 KN, fornec., transp.e cravação</v>
          </cell>
          <cell r="C331" t="str">
            <v xml:space="preserve"> </v>
          </cell>
          <cell r="D331" t="str">
            <v xml:space="preserve"> </v>
          </cell>
          <cell r="E331" t="str">
            <v>m</v>
          </cell>
          <cell r="F331">
            <v>35.4</v>
          </cell>
          <cell r="G331">
            <v>12.6732</v>
          </cell>
          <cell r="H331">
            <v>48.0732</v>
          </cell>
        </row>
        <row r="332">
          <cell r="A332" t="str">
            <v>P 03.993.02b</v>
          </cell>
          <cell r="B332" t="str">
            <v>Estacas pré-mold. de concreto 550 KN, fornec., transp e cravação</v>
          </cell>
          <cell r="C332" t="str">
            <v xml:space="preserve"> </v>
          </cell>
          <cell r="D332" t="str">
            <v xml:space="preserve"> </v>
          </cell>
          <cell r="E332" t="str">
            <v>m</v>
          </cell>
          <cell r="F332">
            <v>25.92</v>
          </cell>
          <cell r="G332">
            <v>9.2793600000000005</v>
          </cell>
          <cell r="H332">
            <v>35.199359999999999</v>
          </cell>
        </row>
        <row r="333">
          <cell r="A333" t="str">
            <v>P 03.993.02c</v>
          </cell>
          <cell r="B333" t="str">
            <v>Emendas para estacas pré-moldadas</v>
          </cell>
          <cell r="E333" t="str">
            <v>un</v>
          </cell>
          <cell r="F333">
            <v>70</v>
          </cell>
          <cell r="G333">
            <v>25.06</v>
          </cell>
          <cell r="H333">
            <v>95.06</v>
          </cell>
        </row>
        <row r="334">
          <cell r="A334" t="str">
            <v>03.999.01</v>
          </cell>
          <cell r="B334" t="str">
            <v>Protensão e injeção de cabo de 4 varas de 1/2"</v>
          </cell>
          <cell r="C334" t="str">
            <v xml:space="preserve"> </v>
          </cell>
          <cell r="D334" t="str">
            <v xml:space="preserve"> </v>
          </cell>
          <cell r="E334" t="str">
            <v>un</v>
          </cell>
          <cell r="G334">
            <v>0</v>
          </cell>
          <cell r="H334">
            <v>0</v>
          </cell>
        </row>
        <row r="335">
          <cell r="A335" t="str">
            <v>03.999.02</v>
          </cell>
          <cell r="B335" t="str">
            <v>Protensão e injeção de cabo de 6 varas de 1/2"</v>
          </cell>
          <cell r="C335" t="str">
            <v xml:space="preserve"> </v>
          </cell>
          <cell r="D335" t="str">
            <v xml:space="preserve"> </v>
          </cell>
          <cell r="E335" t="str">
            <v>un</v>
          </cell>
          <cell r="G335">
            <v>0</v>
          </cell>
          <cell r="H335">
            <v>0</v>
          </cell>
        </row>
        <row r="336">
          <cell r="A336" t="str">
            <v>03.999.03</v>
          </cell>
          <cell r="B336" t="str">
            <v>Protensão e injeção de cabo de 7 varas de 1/2"</v>
          </cell>
          <cell r="C336" t="str">
            <v xml:space="preserve"> </v>
          </cell>
          <cell r="D336" t="str">
            <v xml:space="preserve"> </v>
          </cell>
          <cell r="E336" t="str">
            <v>un</v>
          </cell>
          <cell r="G336">
            <v>0</v>
          </cell>
          <cell r="H336">
            <v>0</v>
          </cell>
        </row>
        <row r="337">
          <cell r="A337" t="str">
            <v>03.999.04</v>
          </cell>
          <cell r="B337" t="str">
            <v>Protensão e injeção de cabo de 12 varas de 1/2"</v>
          </cell>
          <cell r="E337" t="str">
            <v>un</v>
          </cell>
          <cell r="F337">
            <v>572.07000000000005</v>
          </cell>
          <cell r="G337">
            <v>204.80106000000001</v>
          </cell>
          <cell r="H337">
            <v>776.87106000000006</v>
          </cell>
        </row>
        <row r="338">
          <cell r="A338">
            <v>4</v>
          </cell>
          <cell r="B338" t="str">
            <v>DRENAGEM E OBRAS DE ARTE CORRENTES</v>
          </cell>
          <cell r="G338">
            <v>0</v>
          </cell>
        </row>
        <row r="339">
          <cell r="A339" t="str">
            <v>04.000.00</v>
          </cell>
          <cell r="B339" t="str">
            <v>Escavação manual em material de 1a categoria</v>
          </cell>
          <cell r="C339" t="str">
            <v xml:space="preserve"> </v>
          </cell>
          <cell r="D339" t="str">
            <v xml:space="preserve"> </v>
          </cell>
          <cell r="E339" t="str">
            <v>m3</v>
          </cell>
          <cell r="F339">
            <v>12.94</v>
          </cell>
          <cell r="G339">
            <v>4.6325199999999995</v>
          </cell>
          <cell r="H339">
            <v>17.572519999999997</v>
          </cell>
        </row>
        <row r="340">
          <cell r="A340" t="str">
            <v>04.000.01</v>
          </cell>
          <cell r="B340" t="str">
            <v>Escavação manual,reaterro e compactação (material de 1a categoria)</v>
          </cell>
          <cell r="C340" t="str">
            <v xml:space="preserve"> </v>
          </cell>
          <cell r="D340" t="str">
            <v xml:space="preserve"> </v>
          </cell>
          <cell r="E340" t="str">
            <v>m3</v>
          </cell>
          <cell r="F340">
            <v>16.440000000000001</v>
          </cell>
          <cell r="G340">
            <v>5.8855200000000005</v>
          </cell>
          <cell r="H340">
            <v>22.325520000000001</v>
          </cell>
        </row>
        <row r="341">
          <cell r="A341" t="str">
            <v>04.001.00</v>
          </cell>
          <cell r="B341" t="str">
            <v>Escavação mecânica em material de 1a categoria</v>
          </cell>
          <cell r="C341" t="str">
            <v xml:space="preserve"> </v>
          </cell>
          <cell r="D341" t="str">
            <v xml:space="preserve"> </v>
          </cell>
          <cell r="E341" t="str">
            <v>m3</v>
          </cell>
          <cell r="F341">
            <v>1.54</v>
          </cell>
          <cell r="G341">
            <v>0.55132000000000003</v>
          </cell>
          <cell r="H341">
            <v>2.0913200000000001</v>
          </cell>
        </row>
        <row r="342">
          <cell r="A342" t="str">
            <v>04.001.01</v>
          </cell>
          <cell r="B342" t="str">
            <v>Escavação mecânica,reaterro e compactação (material de 1a categoria)</v>
          </cell>
          <cell r="C342" t="str">
            <v xml:space="preserve"> </v>
          </cell>
          <cell r="D342" t="str">
            <v xml:space="preserve"> </v>
          </cell>
          <cell r="E342" t="str">
            <v>m3</v>
          </cell>
          <cell r="F342">
            <v>2.23</v>
          </cell>
          <cell r="G342">
            <v>0.79833999999999994</v>
          </cell>
          <cell r="H342">
            <v>3.02834</v>
          </cell>
        </row>
        <row r="343">
          <cell r="A343" t="str">
            <v>04.002.01</v>
          </cell>
          <cell r="B343" t="str">
            <v>Perfuração para dreno sub-horizontal em material de 1a  categoria)</v>
          </cell>
          <cell r="C343" t="str">
            <v xml:space="preserve"> </v>
          </cell>
          <cell r="D343" t="str">
            <v xml:space="preserve"> </v>
          </cell>
          <cell r="E343" t="str">
            <v>m3</v>
          </cell>
          <cell r="G343">
            <v>0</v>
          </cell>
          <cell r="H343">
            <v>0</v>
          </cell>
        </row>
        <row r="344">
          <cell r="A344" t="str">
            <v>04.010.00</v>
          </cell>
          <cell r="B344" t="str">
            <v>Escavação manual em material de 2a categoria</v>
          </cell>
          <cell r="C344" t="str">
            <v xml:space="preserve"> </v>
          </cell>
          <cell r="D344" t="str">
            <v xml:space="preserve"> </v>
          </cell>
          <cell r="E344" t="str">
            <v>m3</v>
          </cell>
          <cell r="F344">
            <v>6.37</v>
          </cell>
          <cell r="G344">
            <v>2.2804600000000002</v>
          </cell>
          <cell r="H344">
            <v>8.6504600000000007</v>
          </cell>
        </row>
        <row r="345">
          <cell r="A345" t="str">
            <v>04.010.01</v>
          </cell>
          <cell r="B345" t="str">
            <v>Escavação manual,reaterro e compactação (material de 2a  categoria)</v>
          </cell>
          <cell r="C345" t="str">
            <v xml:space="preserve"> </v>
          </cell>
          <cell r="D345" t="str">
            <v xml:space="preserve"> </v>
          </cell>
          <cell r="E345" t="str">
            <v>m3</v>
          </cell>
          <cell r="F345">
            <v>9.5299999999999994</v>
          </cell>
          <cell r="G345">
            <v>3.4117399999999996</v>
          </cell>
          <cell r="H345">
            <v>12.941739999999999</v>
          </cell>
        </row>
        <row r="346">
          <cell r="A346" t="str">
            <v>04.011.00</v>
          </cell>
          <cell r="B346" t="str">
            <v>Escavação mecânica em material de 2a categoria</v>
          </cell>
          <cell r="C346" t="str">
            <v xml:space="preserve"> </v>
          </cell>
          <cell r="D346" t="str">
            <v xml:space="preserve"> </v>
          </cell>
          <cell r="E346" t="str">
            <v>m3</v>
          </cell>
          <cell r="F346">
            <v>0.66</v>
          </cell>
          <cell r="G346">
            <v>0.23627999999999999</v>
          </cell>
          <cell r="H346">
            <v>0.89627999999999997</v>
          </cell>
        </row>
        <row r="347">
          <cell r="A347" t="str">
            <v>04.011.01</v>
          </cell>
          <cell r="B347" t="str">
            <v>Escavação mecânica,reaterro e compactação (material de 2a categoria)</v>
          </cell>
          <cell r="C347" t="str">
            <v xml:space="preserve"> </v>
          </cell>
          <cell r="D347" t="str">
            <v xml:space="preserve"> </v>
          </cell>
          <cell r="E347" t="str">
            <v>m3</v>
          </cell>
          <cell r="F347">
            <v>1.1100000000000001</v>
          </cell>
          <cell r="G347">
            <v>0.39738000000000001</v>
          </cell>
          <cell r="H347">
            <v>1.5073800000000002</v>
          </cell>
        </row>
        <row r="348">
          <cell r="A348" t="str">
            <v>04.012.01</v>
          </cell>
          <cell r="B348" t="str">
            <v>Perfuração para dreno sub-horizontal em material de 2a categoria</v>
          </cell>
          <cell r="C348" t="str">
            <v xml:space="preserve"> </v>
          </cell>
          <cell r="D348" t="str">
            <v xml:space="preserve"> </v>
          </cell>
          <cell r="E348" t="str">
            <v>m3</v>
          </cell>
          <cell r="G348">
            <v>0</v>
          </cell>
          <cell r="H348">
            <v>0</v>
          </cell>
        </row>
        <row r="349">
          <cell r="A349" t="str">
            <v>04.020.00</v>
          </cell>
          <cell r="B349" t="str">
            <v>Escavação em material de 3a  categoria (*)</v>
          </cell>
          <cell r="C349" t="str">
            <v xml:space="preserve"> </v>
          </cell>
          <cell r="D349" t="str">
            <v xml:space="preserve"> </v>
          </cell>
          <cell r="E349" t="str">
            <v xml:space="preserve">m </v>
          </cell>
          <cell r="F349">
            <v>21.15</v>
          </cell>
          <cell r="G349">
            <v>7.571699999999999</v>
          </cell>
          <cell r="H349">
            <v>28.721699999999998</v>
          </cell>
        </row>
        <row r="350">
          <cell r="A350" t="str">
            <v>04.100.01</v>
          </cell>
          <cell r="B350" t="str">
            <v>Corpo de BSTC D=0.60m</v>
          </cell>
          <cell r="C350" t="str">
            <v>DNER-ES284/97</v>
          </cell>
          <cell r="D350" t="str">
            <v xml:space="preserve"> </v>
          </cell>
          <cell r="E350" t="str">
            <v xml:space="preserve">m </v>
          </cell>
          <cell r="F350">
            <v>102.51</v>
          </cell>
          <cell r="G350">
            <v>36.69858</v>
          </cell>
          <cell r="H350">
            <v>139.20858000000001</v>
          </cell>
        </row>
        <row r="351">
          <cell r="A351" t="str">
            <v>04.100.02</v>
          </cell>
          <cell r="B351" t="str">
            <v>Corpo de BSTC D=0.80m</v>
          </cell>
          <cell r="C351" t="str">
            <v>DNER-ES284/97</v>
          </cell>
          <cell r="D351" t="str">
            <v xml:space="preserve"> </v>
          </cell>
          <cell r="E351" t="str">
            <v xml:space="preserve">m </v>
          </cell>
          <cell r="F351">
            <v>148.72999999999999</v>
          </cell>
          <cell r="G351">
            <v>53.245339999999992</v>
          </cell>
          <cell r="H351">
            <v>201.97533999999999</v>
          </cell>
        </row>
        <row r="352">
          <cell r="A352" t="str">
            <v>04.100.03</v>
          </cell>
          <cell r="B352" t="str">
            <v>Corpo de BSTC D=1.00m</v>
          </cell>
          <cell r="C352" t="str">
            <v>DNER-ES284/97</v>
          </cell>
          <cell r="D352" t="str">
            <v xml:space="preserve"> </v>
          </cell>
          <cell r="E352" t="str">
            <v xml:space="preserve">m </v>
          </cell>
          <cell r="F352">
            <v>206.43</v>
          </cell>
          <cell r="G352">
            <v>73.901939999999996</v>
          </cell>
          <cell r="H352">
            <v>280.33194000000003</v>
          </cell>
        </row>
        <row r="353">
          <cell r="A353" t="str">
            <v>04.100.04</v>
          </cell>
          <cell r="B353" t="str">
            <v>Corpo de BSTC D=1.20m</v>
          </cell>
          <cell r="C353" t="str">
            <v>DNER-ES284/97</v>
          </cell>
          <cell r="D353" t="str">
            <v xml:space="preserve"> </v>
          </cell>
          <cell r="E353" t="str">
            <v xml:space="preserve">m </v>
          </cell>
          <cell r="F353">
            <v>280.83</v>
          </cell>
          <cell r="G353">
            <v>100.53713999999999</v>
          </cell>
          <cell r="H353">
            <v>381.36713999999995</v>
          </cell>
        </row>
        <row r="354">
          <cell r="A354" t="str">
            <v>04.100.05</v>
          </cell>
          <cell r="B354" t="str">
            <v>Corpo de BSTC D=1.50m</v>
          </cell>
          <cell r="C354" t="str">
            <v>DNER-ES284/97</v>
          </cell>
          <cell r="D354" t="str">
            <v xml:space="preserve"> </v>
          </cell>
          <cell r="E354" t="str">
            <v xml:space="preserve">m </v>
          </cell>
          <cell r="F354">
            <v>420.76</v>
          </cell>
          <cell r="G354">
            <v>150.63208</v>
          </cell>
          <cell r="H354">
            <v>571.39207999999996</v>
          </cell>
        </row>
        <row r="355">
          <cell r="A355" t="str">
            <v>P 04.100.06</v>
          </cell>
          <cell r="B355" t="str">
            <v>Galeria D=0,40m envelopada</v>
          </cell>
          <cell r="D355" t="str">
            <v xml:space="preserve"> </v>
          </cell>
          <cell r="E355" t="str">
            <v>m</v>
          </cell>
          <cell r="F355">
            <v>76.12</v>
          </cell>
          <cell r="G355">
            <v>27.250959999999999</v>
          </cell>
          <cell r="H355">
            <v>103.37096</v>
          </cell>
        </row>
        <row r="356">
          <cell r="A356" t="str">
            <v>P 04.100.07</v>
          </cell>
          <cell r="B356" t="str">
            <v>Execução de galerias D=0,40 c/ lastro de brita</v>
          </cell>
          <cell r="D356" t="str">
            <v xml:space="preserve"> </v>
          </cell>
          <cell r="E356" t="str">
            <v>m</v>
          </cell>
          <cell r="F356">
            <v>30.69</v>
          </cell>
          <cell r="G356">
            <v>10.987019999999999</v>
          </cell>
          <cell r="H356">
            <v>41.677019999999999</v>
          </cell>
        </row>
        <row r="357">
          <cell r="A357" t="str">
            <v>P 04.100.08</v>
          </cell>
          <cell r="B357" t="str">
            <v>Execução de galerias D=0,40 c/ lastro de concreto</v>
          </cell>
          <cell r="D357" t="str">
            <v xml:space="preserve"> </v>
          </cell>
          <cell r="E357" t="str">
            <v>m</v>
          </cell>
          <cell r="F357">
            <v>43.19</v>
          </cell>
          <cell r="G357">
            <v>15.462019999999999</v>
          </cell>
          <cell r="H357">
            <v>58.652019999999993</v>
          </cell>
        </row>
        <row r="358">
          <cell r="A358" t="str">
            <v>P 04.100.08a</v>
          </cell>
          <cell r="B358" t="str">
            <v>Execução de travessia D=0,40 c/ lastro de concreto p/execução de desvio durante a obra</v>
          </cell>
          <cell r="D358" t="str">
            <v xml:space="preserve"> </v>
          </cell>
          <cell r="E358" t="str">
            <v>m</v>
          </cell>
          <cell r="F358">
            <v>43.19</v>
          </cell>
          <cell r="G358">
            <v>15.462019999999999</v>
          </cell>
          <cell r="H358">
            <v>58.652019999999993</v>
          </cell>
        </row>
        <row r="359">
          <cell r="A359" t="str">
            <v>P 04.100.09</v>
          </cell>
          <cell r="B359" t="str">
            <v>Execução de galerias D=0,60 c/ lastro de brita</v>
          </cell>
          <cell r="D359" t="str">
            <v xml:space="preserve"> </v>
          </cell>
          <cell r="E359" t="str">
            <v>m</v>
          </cell>
          <cell r="F359">
            <v>74.13</v>
          </cell>
          <cell r="G359">
            <v>26.538539999999998</v>
          </cell>
          <cell r="H359">
            <v>100.66853999999999</v>
          </cell>
        </row>
        <row r="360">
          <cell r="A360" t="str">
            <v>P 04.100.10</v>
          </cell>
          <cell r="B360" t="str">
            <v>Execução de galerias D=0,60 c/ lastro de concreto</v>
          </cell>
          <cell r="D360" t="str">
            <v xml:space="preserve"> </v>
          </cell>
          <cell r="E360" t="str">
            <v>m</v>
          </cell>
          <cell r="F360">
            <v>96.95</v>
          </cell>
          <cell r="G360">
            <v>34.708100000000002</v>
          </cell>
          <cell r="H360">
            <v>131.65809999999999</v>
          </cell>
        </row>
        <row r="361">
          <cell r="A361" t="str">
            <v>P 04.100.11</v>
          </cell>
          <cell r="B361" t="str">
            <v>Galeria D=0,80m envelopada</v>
          </cell>
          <cell r="D361" t="str">
            <v xml:space="preserve"> </v>
          </cell>
          <cell r="E361" t="str">
            <v>m</v>
          </cell>
          <cell r="F361">
            <v>193.7</v>
          </cell>
          <cell r="G361">
            <v>69.3446</v>
          </cell>
          <cell r="H361">
            <v>263.0446</v>
          </cell>
        </row>
        <row r="362">
          <cell r="A362" t="str">
            <v>P 04.100.12</v>
          </cell>
          <cell r="B362" t="str">
            <v>Galeria D=0,60m envelopada</v>
          </cell>
          <cell r="D362" t="str">
            <v xml:space="preserve"> </v>
          </cell>
          <cell r="E362" t="str">
            <v>m</v>
          </cell>
          <cell r="F362">
            <v>141.16</v>
          </cell>
          <cell r="G362">
            <v>50.53528</v>
          </cell>
          <cell r="H362">
            <v>191.69528</v>
          </cell>
        </row>
        <row r="363">
          <cell r="A363" t="str">
            <v>P 04.100.13</v>
          </cell>
          <cell r="B363" t="str">
            <v>Execução de galerias D=0,80 c/ lastro de brita</v>
          </cell>
          <cell r="D363" t="str">
            <v xml:space="preserve"> </v>
          </cell>
          <cell r="E363" t="str">
            <v>m</v>
          </cell>
          <cell r="F363">
            <v>39.64</v>
          </cell>
          <cell r="G363">
            <v>14.19112</v>
          </cell>
          <cell r="H363">
            <v>53.831119999999999</v>
          </cell>
        </row>
        <row r="364">
          <cell r="A364" t="str">
            <v>P.04.100.14</v>
          </cell>
          <cell r="B364" t="str">
            <v>Caixa de ligação e passagem BSTC, D=80cm, H=1,00m</v>
          </cell>
          <cell r="E364" t="str">
            <v>un</v>
          </cell>
          <cell r="F364">
            <v>332.18</v>
          </cell>
          <cell r="G364">
            <v>118.92044</v>
          </cell>
          <cell r="H364">
            <v>451.10043999999999</v>
          </cell>
        </row>
        <row r="365">
          <cell r="A365" t="str">
            <v>P.04.100.15</v>
          </cell>
          <cell r="B365" t="str">
            <v>Caixa de ligação e passagem BSTC,  D=1,00m, H=1,50m</v>
          </cell>
          <cell r="E365" t="str">
            <v>un</v>
          </cell>
          <cell r="F365">
            <v>546.02</v>
          </cell>
          <cell r="G365">
            <v>195.47515999999999</v>
          </cell>
          <cell r="H365">
            <v>741.49515999999994</v>
          </cell>
        </row>
        <row r="366">
          <cell r="A366" t="str">
            <v>P.04.100.16</v>
          </cell>
          <cell r="B366" t="str">
            <v>Caixa de ligação e passagem BDTC,  D=1,00m, H=1,50m</v>
          </cell>
          <cell r="E366" t="str">
            <v>un</v>
          </cell>
          <cell r="F366">
            <v>865.09</v>
          </cell>
          <cell r="G366">
            <v>309.70222000000001</v>
          </cell>
          <cell r="H366">
            <v>1174.79222</v>
          </cell>
        </row>
        <row r="367">
          <cell r="A367" t="str">
            <v>P.04.100.17</v>
          </cell>
          <cell r="B367" t="str">
            <v>Caixa de ligação e passagem BSTC,  D=40cm, H=1,50m</v>
          </cell>
          <cell r="E367" t="str">
            <v>un</v>
          </cell>
          <cell r="F367">
            <v>361.8</v>
          </cell>
          <cell r="G367">
            <v>129.52439999999999</v>
          </cell>
          <cell r="H367">
            <v>491.32439999999997</v>
          </cell>
        </row>
        <row r="368">
          <cell r="A368" t="str">
            <v>P.04.100.18</v>
          </cell>
          <cell r="B368" t="str">
            <v>Caixa coletora de canaleta c/ H=2,00m</v>
          </cell>
          <cell r="E368" t="str">
            <v>un</v>
          </cell>
          <cell r="F368">
            <v>498.06</v>
          </cell>
          <cell r="G368">
            <v>178.30547999999999</v>
          </cell>
          <cell r="H368">
            <v>676.36547999999993</v>
          </cell>
        </row>
        <row r="369">
          <cell r="A369" t="str">
            <v>P 04.100.19</v>
          </cell>
          <cell r="B369" t="str">
            <v>Tunnel liner plate, c/Epoxy-bonded, D=1,20m, E=2,70mm</v>
          </cell>
          <cell r="D369" t="str">
            <v xml:space="preserve"> </v>
          </cell>
          <cell r="E369" t="str">
            <v>m</v>
          </cell>
          <cell r="F369">
            <v>679.74</v>
          </cell>
          <cell r="G369">
            <v>243.34691999999998</v>
          </cell>
          <cell r="H369">
            <v>923.08691999999996</v>
          </cell>
        </row>
        <row r="370">
          <cell r="A370" t="str">
            <v>P 04.100.20</v>
          </cell>
          <cell r="B370" t="str">
            <v>Tunnel liner plate, c/Epoxy-bonded, D=1,40m, E=2,70mm</v>
          </cell>
          <cell r="D370" t="str">
            <v xml:space="preserve"> </v>
          </cell>
          <cell r="E370" t="str">
            <v>m</v>
          </cell>
          <cell r="F370">
            <v>758.04</v>
          </cell>
          <cell r="G370">
            <v>271.37831999999997</v>
          </cell>
          <cell r="H370">
            <v>1029.41832</v>
          </cell>
        </row>
        <row r="371">
          <cell r="A371" t="str">
            <v>P 04.100.21</v>
          </cell>
          <cell r="B371" t="str">
            <v>Tunnel liner plate, c/Epoxy-bonded, D=2,00m, E=2,70mm</v>
          </cell>
          <cell r="D371" t="str">
            <v xml:space="preserve"> </v>
          </cell>
          <cell r="E371" t="str">
            <v>m</v>
          </cell>
          <cell r="F371">
            <v>1009.36</v>
          </cell>
          <cell r="G371">
            <v>361.35088000000002</v>
          </cell>
          <cell r="H371">
            <v>1370.7108800000001</v>
          </cell>
        </row>
        <row r="372">
          <cell r="A372" t="str">
            <v>P 04.100.22</v>
          </cell>
          <cell r="B372" t="str">
            <v>Bueiro Met.Corrug.circular, T.Armco,  c/Epoxy-bonded, MP-100, D=1,40 m, E=2,0mm</v>
          </cell>
          <cell r="D372" t="str">
            <v xml:space="preserve"> </v>
          </cell>
          <cell r="E372" t="str">
            <v>m</v>
          </cell>
          <cell r="F372">
            <v>357.9</v>
          </cell>
          <cell r="G372">
            <v>128.12819999999999</v>
          </cell>
          <cell r="H372">
            <v>486.02819999999997</v>
          </cell>
        </row>
        <row r="373">
          <cell r="A373" t="str">
            <v>P 04.100.23</v>
          </cell>
          <cell r="B373" t="str">
            <v>Bueiro Met.Corrug.circular, T.Armco,  c/Epoxy-bonded, MP-100, D=1,50 m, E=2,0mm</v>
          </cell>
          <cell r="D373" t="str">
            <v xml:space="preserve"> </v>
          </cell>
          <cell r="E373" t="str">
            <v>m</v>
          </cell>
          <cell r="F373">
            <v>376.14</v>
          </cell>
          <cell r="G373">
            <v>134.65812</v>
          </cell>
          <cell r="H373">
            <v>510.79811999999998</v>
          </cell>
        </row>
        <row r="374">
          <cell r="A374" t="str">
            <v>P 04.100.24</v>
          </cell>
          <cell r="B374" t="str">
            <v>Bueiro Met.Corrug.circular, T.Armco,  c/Epoxy-bonded, MP-100, D=2,00 m, E=2,0mm</v>
          </cell>
          <cell r="D374" t="str">
            <v xml:space="preserve"> </v>
          </cell>
          <cell r="E374" t="str">
            <v>m</v>
          </cell>
          <cell r="F374">
            <v>482.07</v>
          </cell>
          <cell r="G374">
            <v>172.58105999999998</v>
          </cell>
          <cell r="H374">
            <v>654.65105999999992</v>
          </cell>
        </row>
        <row r="375">
          <cell r="A375" t="str">
            <v>P 04.100.40</v>
          </cell>
          <cell r="B375" t="str">
            <v>Execução de galerias D=0,80m c/ lastro de concreto</v>
          </cell>
          <cell r="D375" t="str">
            <v xml:space="preserve"> </v>
          </cell>
          <cell r="E375" t="str">
            <v>m</v>
          </cell>
          <cell r="F375">
            <v>145.33000000000001</v>
          </cell>
          <cell r="G375">
            <v>52.02814</v>
          </cell>
          <cell r="H375">
            <v>197.35814000000002</v>
          </cell>
        </row>
        <row r="376">
          <cell r="A376" t="str">
            <v>DER92196</v>
          </cell>
          <cell r="B376" t="str">
            <v>Envelopamento de galerias</v>
          </cell>
          <cell r="E376" t="str">
            <v>m3</v>
          </cell>
          <cell r="F376">
            <v>101.95</v>
          </cell>
          <cell r="G376">
            <v>36.498100000000001</v>
          </cell>
          <cell r="H376">
            <v>138.44810000000001</v>
          </cell>
        </row>
        <row r="377">
          <cell r="A377" t="str">
            <v>04.101.01</v>
          </cell>
          <cell r="B377" t="str">
            <v>Boca de BSTC D=0.60m-normal</v>
          </cell>
          <cell r="D377" t="str">
            <v xml:space="preserve"> </v>
          </cell>
          <cell r="E377" t="str">
            <v>un</v>
          </cell>
          <cell r="F377">
            <v>220.63</v>
          </cell>
          <cell r="G377">
            <v>78.98554</v>
          </cell>
          <cell r="H377">
            <v>299.61554000000001</v>
          </cell>
        </row>
        <row r="378">
          <cell r="A378" t="str">
            <v>04.101.02</v>
          </cell>
          <cell r="B378" t="str">
            <v>Boca de BSTC D=0.80m-normal</v>
          </cell>
          <cell r="C378" t="str">
            <v xml:space="preserve"> </v>
          </cell>
          <cell r="D378" t="str">
            <v xml:space="preserve"> </v>
          </cell>
          <cell r="E378" t="str">
            <v>un</v>
          </cell>
          <cell r="F378">
            <v>363.81</v>
          </cell>
          <cell r="G378">
            <v>130.24397999999999</v>
          </cell>
          <cell r="H378">
            <v>494.05398000000002</v>
          </cell>
        </row>
        <row r="379">
          <cell r="A379" t="str">
            <v>04.101.03</v>
          </cell>
          <cell r="B379" t="str">
            <v>Boca de BSTC D=1.00m-normal</v>
          </cell>
          <cell r="C379" t="str">
            <v xml:space="preserve"> </v>
          </cell>
          <cell r="D379" t="str">
            <v xml:space="preserve"> </v>
          </cell>
          <cell r="E379" t="str">
            <v>un</v>
          </cell>
          <cell r="F379">
            <v>557.85</v>
          </cell>
          <cell r="G379">
            <v>199.71029999999999</v>
          </cell>
          <cell r="H379">
            <v>757.56029999999998</v>
          </cell>
        </row>
        <row r="380">
          <cell r="A380" t="str">
            <v>04.101.04</v>
          </cell>
          <cell r="B380" t="str">
            <v>Boca de BSTC D=1.20m-normal</v>
          </cell>
          <cell r="C380" t="str">
            <v xml:space="preserve"> </v>
          </cell>
          <cell r="D380" t="str">
            <v xml:space="preserve"> </v>
          </cell>
          <cell r="E380" t="str">
            <v>un</v>
          </cell>
          <cell r="F380">
            <v>800.57</v>
          </cell>
          <cell r="G380">
            <v>286.60406</v>
          </cell>
          <cell r="H380">
            <v>1087.1740600000001</v>
          </cell>
        </row>
        <row r="381">
          <cell r="A381" t="str">
            <v>04.101.05</v>
          </cell>
          <cell r="B381" t="str">
            <v>Boca de BSTC D=1.50m-normal</v>
          </cell>
          <cell r="C381" t="str">
            <v xml:space="preserve"> </v>
          </cell>
          <cell r="D381" t="str">
            <v xml:space="preserve"> </v>
          </cell>
          <cell r="E381" t="str">
            <v>un</v>
          </cell>
          <cell r="F381">
            <v>1430.13</v>
          </cell>
          <cell r="G381">
            <v>511.98653999999999</v>
          </cell>
          <cell r="H381">
            <v>1942.11654</v>
          </cell>
        </row>
        <row r="382">
          <cell r="A382" t="str">
            <v>DER72950</v>
          </cell>
          <cell r="B382" t="str">
            <v>Boca de BSTC D=2,00m-normal</v>
          </cell>
          <cell r="C382" t="str">
            <v xml:space="preserve"> </v>
          </cell>
          <cell r="D382" t="str">
            <v xml:space="preserve"> </v>
          </cell>
          <cell r="E382" t="str">
            <v>un</v>
          </cell>
          <cell r="F382">
            <v>1082.3800000000001</v>
          </cell>
          <cell r="G382">
            <v>387.49204000000003</v>
          </cell>
          <cell r="H382">
            <v>1469.8720400000002</v>
          </cell>
        </row>
        <row r="383">
          <cell r="A383" t="str">
            <v>04.101.06</v>
          </cell>
          <cell r="B383" t="str">
            <v>Boca de BSTC D=0.60m-esc=15°</v>
          </cell>
          <cell r="C383" t="str">
            <v xml:space="preserve"> </v>
          </cell>
          <cell r="D383" t="str">
            <v xml:space="preserve"> </v>
          </cell>
          <cell r="E383" t="str">
            <v>un</v>
          </cell>
          <cell r="G383">
            <v>0</v>
          </cell>
          <cell r="H383">
            <v>0</v>
          </cell>
        </row>
        <row r="384">
          <cell r="A384" t="str">
            <v>04.101.07</v>
          </cell>
          <cell r="B384" t="str">
            <v>Boca de BSTC D=0.80m-esc=15°</v>
          </cell>
          <cell r="C384" t="str">
            <v xml:space="preserve"> </v>
          </cell>
          <cell r="D384" t="str">
            <v xml:space="preserve"> </v>
          </cell>
          <cell r="E384" t="str">
            <v>un</v>
          </cell>
          <cell r="F384">
            <v>382.86</v>
          </cell>
          <cell r="G384">
            <v>137.06388000000001</v>
          </cell>
          <cell r="H384">
            <v>519.92388000000005</v>
          </cell>
        </row>
        <row r="385">
          <cell r="A385" t="str">
            <v>04.101.08</v>
          </cell>
          <cell r="B385" t="str">
            <v>Boca de BSTC D=1.00m-esc=15°</v>
          </cell>
          <cell r="C385" t="str">
            <v xml:space="preserve"> </v>
          </cell>
          <cell r="D385" t="str">
            <v xml:space="preserve"> </v>
          </cell>
          <cell r="E385" t="str">
            <v>un</v>
          </cell>
          <cell r="F385">
            <v>585.09</v>
          </cell>
          <cell r="G385">
            <v>209.46222</v>
          </cell>
          <cell r="H385">
            <v>794.55222000000003</v>
          </cell>
        </row>
        <row r="386">
          <cell r="A386" t="str">
            <v>04.101.09</v>
          </cell>
          <cell r="B386" t="str">
            <v>Boca de BSTC D=1.20m-esc=15°</v>
          </cell>
          <cell r="C386" t="str">
            <v xml:space="preserve"> </v>
          </cell>
          <cell r="D386" t="str">
            <v xml:space="preserve"> </v>
          </cell>
          <cell r="E386" t="str">
            <v>un</v>
          </cell>
          <cell r="G386">
            <v>0</v>
          </cell>
          <cell r="H386">
            <v>0</v>
          </cell>
        </row>
        <row r="387">
          <cell r="A387" t="str">
            <v>04.101.10</v>
          </cell>
          <cell r="B387" t="str">
            <v>Boca de BSTC D=1.50m-esc=15°</v>
          </cell>
          <cell r="C387" t="str">
            <v xml:space="preserve"> </v>
          </cell>
          <cell r="D387" t="str">
            <v xml:space="preserve"> </v>
          </cell>
          <cell r="E387" t="str">
            <v>un</v>
          </cell>
          <cell r="G387">
            <v>0</v>
          </cell>
          <cell r="H387">
            <v>0</v>
          </cell>
        </row>
        <row r="388">
          <cell r="A388" t="str">
            <v>04.101.11</v>
          </cell>
          <cell r="B388" t="str">
            <v>Boca de BSTC D=0.60m-esc=30°</v>
          </cell>
          <cell r="C388" t="str">
            <v xml:space="preserve"> </v>
          </cell>
          <cell r="D388" t="str">
            <v xml:space="preserve"> </v>
          </cell>
          <cell r="E388" t="str">
            <v>un</v>
          </cell>
          <cell r="G388">
            <v>0</v>
          </cell>
          <cell r="H388">
            <v>0</v>
          </cell>
        </row>
        <row r="389">
          <cell r="A389" t="str">
            <v>04.101.12</v>
          </cell>
          <cell r="B389" t="str">
            <v>Boca de BSTC D=0.80m-esc=30°</v>
          </cell>
          <cell r="C389" t="str">
            <v xml:space="preserve"> </v>
          </cell>
          <cell r="D389" t="str">
            <v xml:space="preserve"> </v>
          </cell>
          <cell r="E389" t="str">
            <v>un</v>
          </cell>
          <cell r="G389">
            <v>0</v>
          </cell>
          <cell r="H389">
            <v>0</v>
          </cell>
        </row>
        <row r="390">
          <cell r="A390" t="str">
            <v>04.101.13</v>
          </cell>
          <cell r="B390" t="str">
            <v>Boca de BSTC D=1.00m-esc=30°</v>
          </cell>
          <cell r="C390" t="str">
            <v xml:space="preserve"> </v>
          </cell>
          <cell r="D390" t="str">
            <v xml:space="preserve"> </v>
          </cell>
          <cell r="E390" t="str">
            <v>un</v>
          </cell>
          <cell r="F390">
            <v>650.46</v>
          </cell>
          <cell r="G390">
            <v>232.86467999999999</v>
          </cell>
          <cell r="H390">
            <v>883.32468000000006</v>
          </cell>
        </row>
        <row r="391">
          <cell r="A391" t="str">
            <v>04.101.14</v>
          </cell>
          <cell r="B391" t="str">
            <v>Boca de BSTC D=1.20m-esc=30°</v>
          </cell>
          <cell r="C391" t="str">
            <v xml:space="preserve"> </v>
          </cell>
          <cell r="D391" t="str">
            <v xml:space="preserve"> </v>
          </cell>
          <cell r="E391" t="str">
            <v>un</v>
          </cell>
          <cell r="G391">
            <v>0</v>
          </cell>
          <cell r="H391">
            <v>0</v>
          </cell>
        </row>
        <row r="392">
          <cell r="A392" t="str">
            <v>04.101.15</v>
          </cell>
          <cell r="B392" t="str">
            <v>Boca de BSTC D=1.50m-esc=30°</v>
          </cell>
          <cell r="C392" t="str">
            <v xml:space="preserve"> </v>
          </cell>
          <cell r="D392" t="str">
            <v xml:space="preserve"> </v>
          </cell>
          <cell r="E392" t="str">
            <v>un</v>
          </cell>
          <cell r="G392">
            <v>0</v>
          </cell>
          <cell r="H392">
            <v>0</v>
          </cell>
        </row>
        <row r="393">
          <cell r="A393" t="str">
            <v>04.101.16</v>
          </cell>
          <cell r="B393" t="str">
            <v>Boca de BSTC D=0.60m-esc=45°</v>
          </cell>
          <cell r="C393" t="str">
            <v xml:space="preserve"> </v>
          </cell>
          <cell r="D393" t="str">
            <v xml:space="preserve"> </v>
          </cell>
          <cell r="E393" t="str">
            <v>un</v>
          </cell>
          <cell r="G393">
            <v>0</v>
          </cell>
          <cell r="H393">
            <v>0</v>
          </cell>
        </row>
        <row r="394">
          <cell r="A394" t="str">
            <v>04.101.17</v>
          </cell>
          <cell r="B394" t="str">
            <v>Boca de BSTC D=0.80m-esc=45°</v>
          </cell>
          <cell r="C394" t="str">
            <v xml:space="preserve"> </v>
          </cell>
          <cell r="D394" t="str">
            <v xml:space="preserve"> </v>
          </cell>
          <cell r="E394" t="str">
            <v>un</v>
          </cell>
          <cell r="G394">
            <v>0</v>
          </cell>
          <cell r="H394">
            <v>0</v>
          </cell>
        </row>
        <row r="395">
          <cell r="A395" t="str">
            <v>04.101.18</v>
          </cell>
          <cell r="B395" t="str">
            <v>Boca de BSTC D=1.00m-esc=45°</v>
          </cell>
          <cell r="C395" t="str">
            <v xml:space="preserve"> </v>
          </cell>
          <cell r="D395" t="str">
            <v xml:space="preserve"> </v>
          </cell>
          <cell r="E395" t="str">
            <v>un</v>
          </cell>
          <cell r="G395">
            <v>0</v>
          </cell>
          <cell r="H395">
            <v>0</v>
          </cell>
        </row>
        <row r="396">
          <cell r="A396" t="str">
            <v>04.101.19</v>
          </cell>
          <cell r="B396" t="str">
            <v>Boca de BSTC D=1.20m-esc=45°</v>
          </cell>
          <cell r="C396" t="str">
            <v xml:space="preserve"> </v>
          </cell>
          <cell r="D396" t="str">
            <v xml:space="preserve"> </v>
          </cell>
          <cell r="E396" t="str">
            <v>un</v>
          </cell>
          <cell r="G396">
            <v>0</v>
          </cell>
          <cell r="H396">
            <v>0</v>
          </cell>
        </row>
        <row r="397">
          <cell r="A397" t="str">
            <v>04.101.20</v>
          </cell>
          <cell r="B397" t="str">
            <v>Boca de BSTC D=1.50m-esc=45°</v>
          </cell>
          <cell r="C397" t="str">
            <v xml:space="preserve"> </v>
          </cell>
          <cell r="D397" t="str">
            <v xml:space="preserve"> </v>
          </cell>
          <cell r="E397" t="str">
            <v>un</v>
          </cell>
          <cell r="G397">
            <v>0</v>
          </cell>
          <cell r="H397">
            <v>0</v>
          </cell>
        </row>
        <row r="398">
          <cell r="A398" t="str">
            <v>P04.110.00</v>
          </cell>
          <cell r="B398" t="str">
            <v>Corpo de BDTC D=0.80m c/ laje de concreto</v>
          </cell>
          <cell r="E398" t="str">
            <v>m</v>
          </cell>
          <cell r="F398">
            <v>246.91</v>
          </cell>
          <cell r="G398">
            <v>88.393779999999992</v>
          </cell>
          <cell r="H398">
            <v>335.30377999999996</v>
          </cell>
        </row>
        <row r="399">
          <cell r="A399" t="str">
            <v>04.110.01</v>
          </cell>
          <cell r="B399" t="str">
            <v>Corpo de BDTC D=1.00m</v>
          </cell>
          <cell r="C399" t="str">
            <v>DNER-ES284/97</v>
          </cell>
          <cell r="D399" t="str">
            <v xml:space="preserve"> </v>
          </cell>
          <cell r="E399" t="str">
            <v>m</v>
          </cell>
          <cell r="F399">
            <v>421.31</v>
          </cell>
          <cell r="G399">
            <v>150.82898</v>
          </cell>
          <cell r="H399">
            <v>572.13897999999995</v>
          </cell>
        </row>
        <row r="400">
          <cell r="A400" t="str">
            <v>04.110.02</v>
          </cell>
          <cell r="B400" t="str">
            <v>Corpo de BDTC D=1.20m</v>
          </cell>
          <cell r="C400" t="str">
            <v>DNER-ES284/97</v>
          </cell>
          <cell r="D400" t="str">
            <v xml:space="preserve"> </v>
          </cell>
          <cell r="E400" t="str">
            <v>m</v>
          </cell>
          <cell r="F400">
            <v>548.88</v>
          </cell>
          <cell r="G400">
            <v>196.49903999999998</v>
          </cell>
          <cell r="H400">
            <v>745.37904000000003</v>
          </cell>
        </row>
        <row r="401">
          <cell r="A401" t="str">
            <v>04.110.03</v>
          </cell>
          <cell r="B401" t="str">
            <v>Corpo de BDTC D=1.50m</v>
          </cell>
          <cell r="C401" t="str">
            <v>DNER-ES284/97</v>
          </cell>
          <cell r="D401" t="str">
            <v xml:space="preserve"> </v>
          </cell>
          <cell r="E401" t="str">
            <v>m</v>
          </cell>
          <cell r="F401">
            <v>826.11</v>
          </cell>
          <cell r="G401">
            <v>295.74737999999996</v>
          </cell>
          <cell r="H401">
            <v>1121.8573799999999</v>
          </cell>
        </row>
        <row r="402">
          <cell r="A402" t="str">
            <v>P04.111.01</v>
          </cell>
          <cell r="B402" t="str">
            <v>Boca de BDTC D=0.80m</v>
          </cell>
          <cell r="E402" t="str">
            <v>un</v>
          </cell>
          <cell r="F402">
            <v>412.93</v>
          </cell>
          <cell r="G402">
            <v>147.82893999999999</v>
          </cell>
          <cell r="H402">
            <v>560.75893999999994</v>
          </cell>
        </row>
        <row r="403">
          <cell r="A403" t="str">
            <v>04.111.01</v>
          </cell>
          <cell r="B403" t="str">
            <v>Boca de BDTC D=1.00m-normal</v>
          </cell>
          <cell r="C403" t="str">
            <v xml:space="preserve"> </v>
          </cell>
          <cell r="D403" t="str">
            <v xml:space="preserve"> </v>
          </cell>
          <cell r="E403" t="str">
            <v>un</v>
          </cell>
          <cell r="F403">
            <v>778.07</v>
          </cell>
          <cell r="G403">
            <v>278.54906</v>
          </cell>
          <cell r="H403">
            <v>1056.61906</v>
          </cell>
        </row>
        <row r="404">
          <cell r="A404" t="str">
            <v>04.111.02</v>
          </cell>
          <cell r="B404" t="str">
            <v>Boca de BDTC D=1.20m-normal</v>
          </cell>
          <cell r="C404" t="str">
            <v xml:space="preserve"> </v>
          </cell>
          <cell r="D404" t="str">
            <v xml:space="preserve"> </v>
          </cell>
          <cell r="E404" t="str">
            <v>un</v>
          </cell>
          <cell r="F404">
            <v>1120.43</v>
          </cell>
          <cell r="G404">
            <v>401.11394000000001</v>
          </cell>
          <cell r="H404">
            <v>1521.54394</v>
          </cell>
        </row>
        <row r="405">
          <cell r="A405" t="str">
            <v>04.111.03</v>
          </cell>
          <cell r="B405" t="str">
            <v>Boca de BDTC D=1.50m-normal</v>
          </cell>
          <cell r="C405" t="str">
            <v xml:space="preserve"> </v>
          </cell>
          <cell r="D405" t="str">
            <v xml:space="preserve"> </v>
          </cell>
          <cell r="E405" t="str">
            <v>un</v>
          </cell>
          <cell r="F405">
            <v>1949.87</v>
          </cell>
          <cell r="G405">
            <v>698.05345999999997</v>
          </cell>
          <cell r="H405">
            <v>2647.92346</v>
          </cell>
        </row>
        <row r="406">
          <cell r="A406" t="str">
            <v>04.111.05</v>
          </cell>
          <cell r="B406" t="str">
            <v>Boca de BDTC D=1.00m-esc=15°</v>
          </cell>
          <cell r="C406" t="str">
            <v xml:space="preserve"> </v>
          </cell>
          <cell r="D406" t="str">
            <v xml:space="preserve"> </v>
          </cell>
          <cell r="E406" t="str">
            <v>un</v>
          </cell>
          <cell r="F406">
            <v>812.88</v>
          </cell>
          <cell r="G406">
            <v>291.01103999999998</v>
          </cell>
          <cell r="H406">
            <v>1103.89104</v>
          </cell>
        </row>
        <row r="407">
          <cell r="A407" t="str">
            <v>04.111.06</v>
          </cell>
          <cell r="B407" t="str">
            <v>Boca de BDTC D=1.20m-esc=15°</v>
          </cell>
          <cell r="C407" t="str">
            <v xml:space="preserve"> </v>
          </cell>
          <cell r="D407" t="str">
            <v xml:space="preserve"> </v>
          </cell>
          <cell r="E407" t="str">
            <v>un</v>
          </cell>
          <cell r="G407">
            <v>0</v>
          </cell>
          <cell r="H407">
            <v>0</v>
          </cell>
        </row>
        <row r="408">
          <cell r="A408" t="str">
            <v>04.111.07</v>
          </cell>
          <cell r="B408" t="str">
            <v>Boca de BDTC D=1.50m-esc=15°</v>
          </cell>
          <cell r="C408" t="str">
            <v xml:space="preserve"> </v>
          </cell>
          <cell r="D408" t="str">
            <v xml:space="preserve"> </v>
          </cell>
          <cell r="E408" t="str">
            <v>un</v>
          </cell>
          <cell r="G408">
            <v>0</v>
          </cell>
          <cell r="H408">
            <v>0</v>
          </cell>
        </row>
        <row r="409">
          <cell r="A409" t="str">
            <v>04.111.08</v>
          </cell>
          <cell r="B409" t="str">
            <v>Boca de BDTC D=1.00m-esc=30°</v>
          </cell>
          <cell r="C409" t="str">
            <v xml:space="preserve"> </v>
          </cell>
          <cell r="D409" t="str">
            <v xml:space="preserve"> </v>
          </cell>
          <cell r="E409" t="str">
            <v>un</v>
          </cell>
          <cell r="F409">
            <v>905.03</v>
          </cell>
          <cell r="G409">
            <v>324.00073999999995</v>
          </cell>
          <cell r="H409">
            <v>1229.0307399999999</v>
          </cell>
        </row>
        <row r="410">
          <cell r="A410" t="str">
            <v>04.111.09</v>
          </cell>
          <cell r="B410" t="str">
            <v>Boca de BDTC D=1.20m-esc=30°</v>
          </cell>
          <cell r="C410" t="str">
            <v xml:space="preserve"> </v>
          </cell>
          <cell r="D410" t="str">
            <v xml:space="preserve"> </v>
          </cell>
          <cell r="E410" t="str">
            <v>un</v>
          </cell>
          <cell r="G410">
            <v>0</v>
          </cell>
          <cell r="H410">
            <v>0</v>
          </cell>
        </row>
        <row r="411">
          <cell r="A411" t="str">
            <v>04.111.10</v>
          </cell>
          <cell r="B411" t="str">
            <v>Boca de BDTC D=1.50m-esc=30°</v>
          </cell>
          <cell r="C411" t="str">
            <v xml:space="preserve"> </v>
          </cell>
          <cell r="D411" t="str">
            <v xml:space="preserve"> </v>
          </cell>
          <cell r="E411" t="str">
            <v>un</v>
          </cell>
          <cell r="G411">
            <v>0</v>
          </cell>
          <cell r="H411">
            <v>0</v>
          </cell>
        </row>
        <row r="412">
          <cell r="A412" t="str">
            <v>04.111.11</v>
          </cell>
          <cell r="B412" t="str">
            <v>Boca de BDTC D=1.00m-esc=45°</v>
          </cell>
          <cell r="C412" t="str">
            <v xml:space="preserve"> </v>
          </cell>
          <cell r="D412" t="str">
            <v xml:space="preserve"> </v>
          </cell>
          <cell r="E412" t="str">
            <v>un</v>
          </cell>
          <cell r="G412">
            <v>0</v>
          </cell>
          <cell r="H412">
            <v>0</v>
          </cell>
        </row>
        <row r="413">
          <cell r="A413" t="str">
            <v>04.111.12</v>
          </cell>
          <cell r="B413" t="str">
            <v>Boca de BDTC D=1.20m-esc=45°</v>
          </cell>
          <cell r="C413" t="str">
            <v xml:space="preserve"> </v>
          </cell>
          <cell r="D413" t="str">
            <v xml:space="preserve"> </v>
          </cell>
          <cell r="E413" t="str">
            <v>un</v>
          </cell>
          <cell r="G413">
            <v>0</v>
          </cell>
          <cell r="H413">
            <v>0</v>
          </cell>
        </row>
        <row r="414">
          <cell r="A414" t="str">
            <v>04.111.13</v>
          </cell>
          <cell r="B414" t="str">
            <v>Boca de BDTC D=1.50m-esc=45°</v>
          </cell>
          <cell r="C414" t="str">
            <v xml:space="preserve"> </v>
          </cell>
          <cell r="D414" t="str">
            <v xml:space="preserve"> </v>
          </cell>
          <cell r="E414" t="str">
            <v>un</v>
          </cell>
          <cell r="G414">
            <v>0</v>
          </cell>
          <cell r="H414">
            <v>0</v>
          </cell>
        </row>
        <row r="415">
          <cell r="A415" t="str">
            <v>DER67700</v>
          </cell>
          <cell r="B415" t="str">
            <v>Corpo de BTTC D=0.80m c/enrocamento e laje</v>
          </cell>
          <cell r="C415" t="str">
            <v>DNER-ES284/96</v>
          </cell>
          <cell r="D415" t="str">
            <v xml:space="preserve"> </v>
          </cell>
          <cell r="E415" t="str">
            <v>m</v>
          </cell>
          <cell r="F415">
            <v>441.8</v>
          </cell>
          <cell r="G415">
            <v>158.1644</v>
          </cell>
          <cell r="H415">
            <v>599.96440000000007</v>
          </cell>
        </row>
        <row r="416">
          <cell r="A416" t="str">
            <v>04.120.01</v>
          </cell>
          <cell r="B416" t="str">
            <v>Corpo de BTTC D=1.00m</v>
          </cell>
          <cell r="C416" t="str">
            <v>DNER-ES284/97</v>
          </cell>
          <cell r="D416" t="str">
            <v xml:space="preserve"> </v>
          </cell>
          <cell r="E416" t="str">
            <v>m</v>
          </cell>
          <cell r="F416">
            <v>595.58000000000004</v>
          </cell>
          <cell r="G416">
            <v>213.21764000000002</v>
          </cell>
          <cell r="H416">
            <v>808.79764</v>
          </cell>
        </row>
        <row r="417">
          <cell r="A417" t="str">
            <v>04.120.02</v>
          </cell>
          <cell r="B417" t="str">
            <v>Corpo de BTTC D=1.20m</v>
          </cell>
          <cell r="C417" t="str">
            <v>DNER-ES284/97</v>
          </cell>
          <cell r="D417" t="str">
            <v xml:space="preserve"> </v>
          </cell>
          <cell r="E417" t="str">
            <v>m</v>
          </cell>
          <cell r="F417">
            <v>817.55</v>
          </cell>
          <cell r="G417">
            <v>292.68289999999996</v>
          </cell>
          <cell r="H417">
            <v>1110.2329</v>
          </cell>
        </row>
        <row r="418">
          <cell r="A418" t="str">
            <v>04.120.03</v>
          </cell>
          <cell r="B418" t="str">
            <v>Corpo de BTTC D=1.50m</v>
          </cell>
          <cell r="C418" t="str">
            <v>DNER-ES284/97</v>
          </cell>
          <cell r="D418" t="str">
            <v xml:space="preserve"> </v>
          </cell>
          <cell r="E418" t="str">
            <v>m</v>
          </cell>
          <cell r="G418">
            <v>0</v>
          </cell>
          <cell r="H418">
            <v>0</v>
          </cell>
        </row>
        <row r="419">
          <cell r="A419" t="str">
            <v>DER73550</v>
          </cell>
          <cell r="B419" t="str">
            <v>Boca de BTTC D=0,80m-normal</v>
          </cell>
          <cell r="C419" t="str">
            <v xml:space="preserve"> </v>
          </cell>
          <cell r="D419" t="str">
            <v xml:space="preserve"> </v>
          </cell>
          <cell r="E419" t="str">
            <v>un</v>
          </cell>
          <cell r="F419">
            <v>504.73</v>
          </cell>
          <cell r="G419">
            <v>180.69334000000001</v>
          </cell>
          <cell r="H419">
            <v>685.42334000000005</v>
          </cell>
        </row>
        <row r="420">
          <cell r="A420" t="str">
            <v>04.121.01</v>
          </cell>
          <cell r="B420" t="str">
            <v>Boca de BTTC D=1.00m-normal</v>
          </cell>
          <cell r="C420" t="str">
            <v xml:space="preserve"> </v>
          </cell>
          <cell r="D420" t="str">
            <v xml:space="preserve"> </v>
          </cell>
          <cell r="E420" t="str">
            <v>un</v>
          </cell>
          <cell r="F420">
            <v>999.17</v>
          </cell>
          <cell r="G420">
            <v>357.70285999999999</v>
          </cell>
          <cell r="H420">
            <v>1356.8728599999999</v>
          </cell>
        </row>
        <row r="421">
          <cell r="A421" t="str">
            <v>04.121.02</v>
          </cell>
          <cell r="B421" t="str">
            <v>Boca de BTTC D=1.20m-normal</v>
          </cell>
          <cell r="C421" t="str">
            <v xml:space="preserve"> </v>
          </cell>
          <cell r="D421" t="str">
            <v xml:space="preserve"> </v>
          </cell>
          <cell r="E421" t="str">
            <v>un</v>
          </cell>
          <cell r="F421">
            <v>1440.05</v>
          </cell>
          <cell r="G421">
            <v>515.53789999999992</v>
          </cell>
          <cell r="H421">
            <v>1955.5879</v>
          </cell>
        </row>
        <row r="422">
          <cell r="A422" t="str">
            <v>04.121.03</v>
          </cell>
          <cell r="B422" t="str">
            <v>Boca de BTTC D=1.50m-normal</v>
          </cell>
          <cell r="C422" t="str">
            <v xml:space="preserve"> </v>
          </cell>
          <cell r="D422" t="str">
            <v xml:space="preserve"> </v>
          </cell>
          <cell r="E422" t="str">
            <v>un</v>
          </cell>
          <cell r="G422">
            <v>0</v>
          </cell>
          <cell r="H422">
            <v>0</v>
          </cell>
        </row>
        <row r="423">
          <cell r="A423" t="str">
            <v>04.121.04</v>
          </cell>
          <cell r="B423" t="str">
            <v>Boca de BTTC D=1.00m-esc=15°</v>
          </cell>
          <cell r="C423" t="str">
            <v xml:space="preserve"> </v>
          </cell>
          <cell r="D423" t="str">
            <v xml:space="preserve"> </v>
          </cell>
          <cell r="E423" t="str">
            <v>un</v>
          </cell>
          <cell r="G423">
            <v>0</v>
          </cell>
          <cell r="H423">
            <v>0</v>
          </cell>
        </row>
        <row r="424">
          <cell r="A424" t="str">
            <v>04.121.05</v>
          </cell>
          <cell r="B424" t="str">
            <v>Boca de BTTC D= 1.20m-esc= 15°</v>
          </cell>
          <cell r="C424" t="str">
            <v xml:space="preserve"> </v>
          </cell>
          <cell r="D424" t="str">
            <v xml:space="preserve"> </v>
          </cell>
          <cell r="E424" t="str">
            <v>un</v>
          </cell>
          <cell r="G424">
            <v>0</v>
          </cell>
          <cell r="H424">
            <v>0</v>
          </cell>
        </row>
        <row r="425">
          <cell r="A425" t="str">
            <v>04.121.06</v>
          </cell>
          <cell r="B425" t="str">
            <v>Boca de BTTC D= 1.50m-esc= 15°</v>
          </cell>
          <cell r="C425" t="str">
            <v xml:space="preserve"> </v>
          </cell>
          <cell r="D425" t="str">
            <v xml:space="preserve"> </v>
          </cell>
          <cell r="E425" t="str">
            <v>un</v>
          </cell>
          <cell r="G425">
            <v>0</v>
          </cell>
          <cell r="H425">
            <v>0</v>
          </cell>
        </row>
        <row r="426">
          <cell r="A426" t="str">
            <v>04.121.07</v>
          </cell>
          <cell r="B426" t="str">
            <v>Boca de BTTC D=1.00m-esc=30°</v>
          </cell>
          <cell r="C426" t="str">
            <v xml:space="preserve"> </v>
          </cell>
          <cell r="D426" t="str">
            <v xml:space="preserve"> </v>
          </cell>
          <cell r="E426" t="str">
            <v>un</v>
          </cell>
          <cell r="G426">
            <v>0</v>
          </cell>
          <cell r="H426">
            <v>0</v>
          </cell>
        </row>
        <row r="427">
          <cell r="A427" t="str">
            <v>04.121.08</v>
          </cell>
          <cell r="B427" t="str">
            <v>Boca de BTTC D=1.20m-esc=30°</v>
          </cell>
          <cell r="C427" t="str">
            <v xml:space="preserve"> </v>
          </cell>
          <cell r="D427" t="str">
            <v xml:space="preserve"> </v>
          </cell>
          <cell r="E427" t="str">
            <v>un</v>
          </cell>
          <cell r="G427">
            <v>0</v>
          </cell>
          <cell r="H427">
            <v>0</v>
          </cell>
        </row>
        <row r="428">
          <cell r="A428" t="str">
            <v>04.121.09</v>
          </cell>
          <cell r="B428" t="str">
            <v>Boca de BTTC D=1.50m-esc=30°</v>
          </cell>
          <cell r="C428" t="str">
            <v xml:space="preserve"> </v>
          </cell>
          <cell r="D428" t="str">
            <v xml:space="preserve"> </v>
          </cell>
          <cell r="E428" t="str">
            <v>un</v>
          </cell>
          <cell r="G428">
            <v>0</v>
          </cell>
          <cell r="H428">
            <v>0</v>
          </cell>
        </row>
        <row r="429">
          <cell r="A429" t="str">
            <v>04.121.10</v>
          </cell>
          <cell r="B429" t="str">
            <v>Boca de BTTC D=1.00m-esc=45°</v>
          </cell>
          <cell r="C429" t="str">
            <v xml:space="preserve"> </v>
          </cell>
          <cell r="D429" t="str">
            <v xml:space="preserve"> </v>
          </cell>
          <cell r="E429" t="str">
            <v>un</v>
          </cell>
          <cell r="G429">
            <v>0</v>
          </cell>
          <cell r="H429">
            <v>0</v>
          </cell>
        </row>
        <row r="430">
          <cell r="A430" t="str">
            <v>04.121.11</v>
          </cell>
          <cell r="B430" t="str">
            <v>Boca de BTTC D=1.20m-esc=45°</v>
          </cell>
          <cell r="C430" t="str">
            <v xml:space="preserve"> </v>
          </cell>
          <cell r="D430" t="str">
            <v xml:space="preserve"> </v>
          </cell>
          <cell r="E430" t="str">
            <v>un</v>
          </cell>
          <cell r="G430">
            <v>0</v>
          </cell>
          <cell r="H430">
            <v>0</v>
          </cell>
        </row>
        <row r="431">
          <cell r="A431" t="str">
            <v>04.121.12</v>
          </cell>
          <cell r="B431" t="str">
            <v>Boca de BTTC D=1.50m-esc=45°</v>
          </cell>
          <cell r="C431" t="str">
            <v xml:space="preserve"> </v>
          </cell>
          <cell r="D431" t="str">
            <v xml:space="preserve"> </v>
          </cell>
          <cell r="E431" t="str">
            <v>un</v>
          </cell>
          <cell r="G431">
            <v>0</v>
          </cell>
          <cell r="H431">
            <v>0</v>
          </cell>
        </row>
        <row r="432">
          <cell r="A432" t="str">
            <v>04.200.01</v>
          </cell>
          <cell r="B432" t="str">
            <v>Corpo de BSCC 1.50x1.50m-H=0 a 1.00m</v>
          </cell>
          <cell r="C432" t="str">
            <v>DNER-ES286/97</v>
          </cell>
          <cell r="D432" t="str">
            <v xml:space="preserve"> </v>
          </cell>
          <cell r="E432" t="str">
            <v>m</v>
          </cell>
          <cell r="F432">
            <v>388.87</v>
          </cell>
          <cell r="G432">
            <v>139.21546000000001</v>
          </cell>
          <cell r="H432">
            <v>528.08546000000001</v>
          </cell>
        </row>
        <row r="433">
          <cell r="A433" t="str">
            <v>04.200.02</v>
          </cell>
          <cell r="B433" t="str">
            <v>Corpo de BSCC 2.00x2.00m-H=0 a 1.00m</v>
          </cell>
          <cell r="C433" t="str">
            <v>DNER-ES286/97</v>
          </cell>
          <cell r="D433" t="str">
            <v xml:space="preserve"> </v>
          </cell>
          <cell r="E433" t="str">
            <v>m</v>
          </cell>
          <cell r="F433">
            <v>543.29999999999995</v>
          </cell>
          <cell r="G433">
            <v>194.50139999999999</v>
          </cell>
          <cell r="H433">
            <v>737.80139999999994</v>
          </cell>
        </row>
        <row r="434">
          <cell r="A434" t="str">
            <v>04.200.03</v>
          </cell>
          <cell r="B434" t="str">
            <v>Corpo de BSCC 2.50x2.50m-H=0 a 1.00m</v>
          </cell>
          <cell r="C434" t="str">
            <v>DNER-ES286/97</v>
          </cell>
          <cell r="D434" t="str">
            <v xml:space="preserve"> </v>
          </cell>
          <cell r="E434" t="str">
            <v>m</v>
          </cell>
          <cell r="F434">
            <v>762.56</v>
          </cell>
          <cell r="G434">
            <v>272.99647999999996</v>
          </cell>
          <cell r="H434">
            <v>1035.55648</v>
          </cell>
        </row>
        <row r="435">
          <cell r="A435" t="str">
            <v>04.200.04</v>
          </cell>
          <cell r="B435" t="str">
            <v>Corpo de BSCC 3.00x3.00m-H=0 a 1.00m</v>
          </cell>
          <cell r="C435" t="str">
            <v>DNER-ES286/97</v>
          </cell>
          <cell r="D435" t="str">
            <v xml:space="preserve"> </v>
          </cell>
          <cell r="E435" t="str">
            <v>m</v>
          </cell>
          <cell r="F435">
            <v>998.67</v>
          </cell>
          <cell r="G435">
            <v>357.52385999999996</v>
          </cell>
          <cell r="H435">
            <v>1356.1938599999999</v>
          </cell>
        </row>
        <row r="436">
          <cell r="A436" t="str">
            <v>04.200.05</v>
          </cell>
          <cell r="B436" t="str">
            <v>Corpo de BSCC 1.50x1.50m-H=1.00 a 2.50m</v>
          </cell>
          <cell r="C436" t="str">
            <v>DNER-ES286/97</v>
          </cell>
          <cell r="D436" t="str">
            <v xml:space="preserve"> </v>
          </cell>
          <cell r="E436" t="str">
            <v>m</v>
          </cell>
          <cell r="F436">
            <v>345.02</v>
          </cell>
          <cell r="G436">
            <v>123.51715999999999</v>
          </cell>
          <cell r="H436">
            <v>468.53715999999997</v>
          </cell>
        </row>
        <row r="437">
          <cell r="A437" t="str">
            <v>04.200.06</v>
          </cell>
          <cell r="B437" t="str">
            <v>Corpo de BSCC 2.00x2.00m-H=1.00 a 2.50m</v>
          </cell>
          <cell r="C437" t="str">
            <v>DNER-ES286/97</v>
          </cell>
          <cell r="D437" t="str">
            <v xml:space="preserve"> </v>
          </cell>
          <cell r="E437" t="str">
            <v>m</v>
          </cell>
          <cell r="F437">
            <v>487.46</v>
          </cell>
          <cell r="G437">
            <v>174.51067999999998</v>
          </cell>
          <cell r="H437">
            <v>661.9706799999999</v>
          </cell>
        </row>
        <row r="438">
          <cell r="A438" t="str">
            <v>04.200.07</v>
          </cell>
          <cell r="B438" t="str">
            <v>Corpo de BSCC 2.50x2.50m-H=1.00 a 2.50m</v>
          </cell>
          <cell r="C438" t="str">
            <v>DNER-ES286/97</v>
          </cell>
          <cell r="D438" t="str">
            <v xml:space="preserve"> </v>
          </cell>
          <cell r="E438" t="str">
            <v>m</v>
          </cell>
          <cell r="F438">
            <v>718.65</v>
          </cell>
          <cell r="G438">
            <v>257.27670000000001</v>
          </cell>
          <cell r="H438">
            <v>975.92669999999998</v>
          </cell>
        </row>
        <row r="439">
          <cell r="A439" t="str">
            <v>04.200.08</v>
          </cell>
          <cell r="B439" t="str">
            <v>Corpo de BSCC 3.00x3.00m-H=1.00 a 2.50m</v>
          </cell>
          <cell r="C439" t="str">
            <v>DNER-ES286/97</v>
          </cell>
          <cell r="D439" t="str">
            <v xml:space="preserve"> </v>
          </cell>
          <cell r="E439" t="str">
            <v>m</v>
          </cell>
          <cell r="F439">
            <v>986.67</v>
          </cell>
          <cell r="G439">
            <v>353.22785999999996</v>
          </cell>
          <cell r="H439">
            <v>1339.89786</v>
          </cell>
        </row>
        <row r="440">
          <cell r="A440" t="str">
            <v>04.200.09</v>
          </cell>
          <cell r="B440" t="str">
            <v>Corpo de BSCC 1.50x1.50m-H=2.50 a 5.00m</v>
          </cell>
          <cell r="C440" t="str">
            <v>DNER-ES286/97</v>
          </cell>
          <cell r="D440" t="str">
            <v xml:space="preserve"> </v>
          </cell>
          <cell r="E440" t="str">
            <v>m</v>
          </cell>
          <cell r="F440">
            <v>374.93</v>
          </cell>
          <cell r="G440">
            <v>134.22494</v>
          </cell>
          <cell r="H440">
            <v>509.15494000000001</v>
          </cell>
        </row>
        <row r="441">
          <cell r="A441" t="str">
            <v>04.200.10</v>
          </cell>
          <cell r="B441" t="str">
            <v>Corpo de BSCC 2.00x2.00m-H=2.50 a 5.00m</v>
          </cell>
          <cell r="C441" t="str">
            <v>DNER-ES286/97</v>
          </cell>
          <cell r="D441" t="str">
            <v xml:space="preserve"> </v>
          </cell>
          <cell r="E441" t="str">
            <v>m</v>
          </cell>
          <cell r="F441">
            <v>571.76</v>
          </cell>
          <cell r="G441">
            <v>204.69007999999999</v>
          </cell>
          <cell r="H441">
            <v>776.45007999999996</v>
          </cell>
        </row>
        <row r="442">
          <cell r="A442" t="str">
            <v>04.200.11</v>
          </cell>
          <cell r="B442" t="str">
            <v>Corpo de BSCC 2.50x2.50m-H=2.50 a 5.00m</v>
          </cell>
          <cell r="C442" t="str">
            <v>DNER-ES286/97</v>
          </cell>
          <cell r="D442" t="str">
            <v xml:space="preserve"> </v>
          </cell>
          <cell r="E442" t="str">
            <v>m</v>
          </cell>
          <cell r="F442">
            <v>824.35</v>
          </cell>
          <cell r="G442">
            <v>295.1173</v>
          </cell>
          <cell r="H442">
            <v>1119.4673</v>
          </cell>
        </row>
        <row r="443">
          <cell r="A443" t="str">
            <v>04.200.12</v>
          </cell>
          <cell r="B443" t="str">
            <v>Corpo de BSCC 3.00x3.00m-H=2.50 a 5.00m</v>
          </cell>
          <cell r="C443" t="str">
            <v>DNER-ES286/97</v>
          </cell>
          <cell r="D443" t="str">
            <v xml:space="preserve"> </v>
          </cell>
          <cell r="E443" t="str">
            <v>m</v>
          </cell>
          <cell r="G443">
            <v>0</v>
          </cell>
          <cell r="H443">
            <v>0</v>
          </cell>
        </row>
        <row r="444">
          <cell r="A444" t="str">
            <v>04.200.13</v>
          </cell>
          <cell r="B444" t="str">
            <v>Corpo de BSCC 1.50x1.50m-H=5.00 a 7.50m</v>
          </cell>
          <cell r="C444" t="str">
            <v>DNER-ES286/97</v>
          </cell>
          <cell r="D444" t="str">
            <v xml:space="preserve"> </v>
          </cell>
          <cell r="E444" t="str">
            <v>m</v>
          </cell>
          <cell r="G444">
            <v>0</v>
          </cell>
          <cell r="H444">
            <v>0</v>
          </cell>
        </row>
        <row r="445">
          <cell r="A445" t="str">
            <v>04.200.14</v>
          </cell>
          <cell r="B445" t="str">
            <v>Corpo de BSCC 2.00x2.00m-H=5.00 a 7.50m</v>
          </cell>
          <cell r="C445" t="str">
            <v>DNER-ES286/97</v>
          </cell>
          <cell r="D445" t="str">
            <v xml:space="preserve"> </v>
          </cell>
          <cell r="E445" t="str">
            <v>m</v>
          </cell>
          <cell r="F445">
            <v>641.59</v>
          </cell>
          <cell r="G445">
            <v>229.68922000000001</v>
          </cell>
          <cell r="H445">
            <v>871.27922000000001</v>
          </cell>
        </row>
        <row r="446">
          <cell r="A446" t="str">
            <v>04.200.15</v>
          </cell>
          <cell r="B446" t="str">
            <v>Corpo de BSCC 2.50x2.50m-H=5.00 a 7.50m</v>
          </cell>
          <cell r="C446" t="str">
            <v>DNER-ES286/97</v>
          </cell>
          <cell r="D446" t="str">
            <v xml:space="preserve"> </v>
          </cell>
          <cell r="E446" t="str">
            <v>m</v>
          </cell>
          <cell r="F446">
            <v>925.52</v>
          </cell>
          <cell r="G446">
            <v>331.33616000000001</v>
          </cell>
          <cell r="H446">
            <v>1256.85616</v>
          </cell>
        </row>
        <row r="447">
          <cell r="A447" t="str">
            <v>04.200.16</v>
          </cell>
          <cell r="B447" t="str">
            <v>Corpo de BSCC 3.00x3.00m-H=5.00 a 7.50m</v>
          </cell>
          <cell r="C447" t="str">
            <v>DNER-ES286/97</v>
          </cell>
          <cell r="D447" t="str">
            <v xml:space="preserve"> </v>
          </cell>
          <cell r="E447" t="str">
            <v>m</v>
          </cell>
          <cell r="G447">
            <v>0</v>
          </cell>
          <cell r="H447">
            <v>0</v>
          </cell>
        </row>
        <row r="448">
          <cell r="A448" t="str">
            <v>04.200.17</v>
          </cell>
          <cell r="B448" t="str">
            <v>Corpo de BSCC 1.50x1.50m-H=7.50 a 10.00m</v>
          </cell>
          <cell r="C448" t="str">
            <v>DNER-ES286/97</v>
          </cell>
          <cell r="D448" t="str">
            <v xml:space="preserve"> </v>
          </cell>
          <cell r="E448" t="str">
            <v>m</v>
          </cell>
          <cell r="G448">
            <v>0</v>
          </cell>
          <cell r="H448">
            <v>0</v>
          </cell>
        </row>
        <row r="449">
          <cell r="A449" t="str">
            <v>04.200.18</v>
          </cell>
          <cell r="B449" t="str">
            <v>Corpo de BSCC 2.00x2.00m-H=7.50 a 10.00m</v>
          </cell>
          <cell r="C449" t="str">
            <v>DNER-ES286/97</v>
          </cell>
          <cell r="D449" t="str">
            <v xml:space="preserve"> </v>
          </cell>
          <cell r="E449" t="str">
            <v>m</v>
          </cell>
          <cell r="G449">
            <v>0</v>
          </cell>
          <cell r="H449">
            <v>0</v>
          </cell>
        </row>
        <row r="450">
          <cell r="A450" t="str">
            <v>04.200.19</v>
          </cell>
          <cell r="B450" t="str">
            <v>Corpo de BSCC 2.50x2.50m-H=7.50 a 10.00m</v>
          </cell>
          <cell r="C450" t="str">
            <v>DNER-ES286/97</v>
          </cell>
          <cell r="D450" t="str">
            <v xml:space="preserve"> </v>
          </cell>
          <cell r="E450" t="str">
            <v>m</v>
          </cell>
          <cell r="G450">
            <v>0</v>
          </cell>
          <cell r="H450">
            <v>0</v>
          </cell>
        </row>
        <row r="451">
          <cell r="A451" t="str">
            <v>04.200.20</v>
          </cell>
          <cell r="B451" t="str">
            <v>Corpo de BSCC 3.00x3.00m-H=7.50 a 10.00m</v>
          </cell>
          <cell r="C451" t="str">
            <v>DNER-ES286/97</v>
          </cell>
          <cell r="D451" t="str">
            <v xml:space="preserve"> </v>
          </cell>
          <cell r="E451" t="str">
            <v>m</v>
          </cell>
          <cell r="G451">
            <v>0</v>
          </cell>
          <cell r="H451">
            <v>0</v>
          </cell>
        </row>
        <row r="452">
          <cell r="A452" t="str">
            <v>04.200.21</v>
          </cell>
          <cell r="B452" t="str">
            <v>Corpo de BSCC 1.50x1.50m-H=10.00 a 12.50m</v>
          </cell>
          <cell r="C452" t="str">
            <v>DNER-ES286/97</v>
          </cell>
          <cell r="D452" t="str">
            <v xml:space="preserve"> </v>
          </cell>
          <cell r="E452" t="str">
            <v>m</v>
          </cell>
          <cell r="G452">
            <v>0</v>
          </cell>
          <cell r="H452">
            <v>0</v>
          </cell>
        </row>
        <row r="453">
          <cell r="A453" t="str">
            <v>04.200.22</v>
          </cell>
          <cell r="B453" t="str">
            <v>Corpo de BSCC 2.00x2.00m-H=10.00 a 12.50m</v>
          </cell>
          <cell r="C453" t="str">
            <v>DNER-ES286/97</v>
          </cell>
          <cell r="D453" t="str">
            <v xml:space="preserve"> </v>
          </cell>
          <cell r="E453" t="str">
            <v>m</v>
          </cell>
          <cell r="G453">
            <v>0</v>
          </cell>
          <cell r="H453">
            <v>0</v>
          </cell>
        </row>
        <row r="454">
          <cell r="A454" t="str">
            <v>04.200.23</v>
          </cell>
          <cell r="B454" t="str">
            <v>Corpo de BSCC 2.50x2.50m-H=10.00 a 12.50m</v>
          </cell>
          <cell r="C454" t="str">
            <v>DNER-ES286/97</v>
          </cell>
          <cell r="D454" t="str">
            <v xml:space="preserve"> </v>
          </cell>
          <cell r="E454" t="str">
            <v>m</v>
          </cell>
          <cell r="G454">
            <v>0</v>
          </cell>
          <cell r="H454">
            <v>0</v>
          </cell>
        </row>
        <row r="455">
          <cell r="A455" t="str">
            <v>04.200.24</v>
          </cell>
          <cell r="B455" t="str">
            <v>Corpo de BSCC 3.00x3.00m-H=10.00 a 12.50m</v>
          </cell>
          <cell r="C455" t="str">
            <v>DNER-ES286/97</v>
          </cell>
          <cell r="D455" t="str">
            <v xml:space="preserve"> </v>
          </cell>
          <cell r="E455" t="str">
            <v>m</v>
          </cell>
          <cell r="G455">
            <v>0</v>
          </cell>
          <cell r="H455">
            <v>0</v>
          </cell>
        </row>
        <row r="456">
          <cell r="A456" t="str">
            <v>04.200.25</v>
          </cell>
          <cell r="B456" t="str">
            <v>Corpo de BSCC 1.50x1.50m-H=12.50 a 15.00m</v>
          </cell>
          <cell r="C456" t="str">
            <v>DNER-ES286/97</v>
          </cell>
          <cell r="D456" t="str">
            <v xml:space="preserve"> </v>
          </cell>
          <cell r="E456" t="str">
            <v>m</v>
          </cell>
          <cell r="G456">
            <v>0</v>
          </cell>
          <cell r="H456">
            <v>0</v>
          </cell>
        </row>
        <row r="457">
          <cell r="A457" t="str">
            <v>04.200.26</v>
          </cell>
          <cell r="B457" t="str">
            <v>Corpo de BSCC 2.00x2.00m-H=12.50 a 15.00m</v>
          </cell>
          <cell r="C457" t="str">
            <v>DNER-ES286/97</v>
          </cell>
          <cell r="D457" t="str">
            <v xml:space="preserve"> </v>
          </cell>
          <cell r="E457" t="str">
            <v>m</v>
          </cell>
          <cell r="G457">
            <v>0</v>
          </cell>
          <cell r="H457">
            <v>0</v>
          </cell>
        </row>
        <row r="458">
          <cell r="A458" t="str">
            <v>04.200.27</v>
          </cell>
          <cell r="B458" t="str">
            <v>Corpo de BSCC 2.50x2.50m-H=12.50 a 15.00m</v>
          </cell>
          <cell r="C458" t="str">
            <v>DNER-ES286/97</v>
          </cell>
          <cell r="D458" t="str">
            <v xml:space="preserve"> </v>
          </cell>
          <cell r="E458" t="str">
            <v>m</v>
          </cell>
          <cell r="G458">
            <v>0</v>
          </cell>
          <cell r="H458">
            <v>0</v>
          </cell>
        </row>
        <row r="459">
          <cell r="A459" t="str">
            <v>04.200.28</v>
          </cell>
          <cell r="B459" t="str">
            <v>Corpo de BSCC 3.00x3.00m-H=12.50 a 15.00m</v>
          </cell>
          <cell r="C459" t="str">
            <v>DNER-ES286/97</v>
          </cell>
          <cell r="D459" t="str">
            <v xml:space="preserve"> </v>
          </cell>
          <cell r="E459" t="str">
            <v>m</v>
          </cell>
          <cell r="G459">
            <v>0</v>
          </cell>
          <cell r="H459">
            <v>0</v>
          </cell>
        </row>
        <row r="460">
          <cell r="A460" t="str">
            <v>04.201.01</v>
          </cell>
          <cell r="B460" t="str">
            <v>Boca de BSCC 1.50x1.50m - normal</v>
          </cell>
          <cell r="C460" t="str">
            <v xml:space="preserve"> </v>
          </cell>
          <cell r="D460" t="str">
            <v xml:space="preserve"> </v>
          </cell>
          <cell r="E460" t="str">
            <v>un</v>
          </cell>
          <cell r="F460">
            <v>2319.15</v>
          </cell>
          <cell r="G460">
            <v>830.25570000000005</v>
          </cell>
          <cell r="H460">
            <v>3149.4057000000003</v>
          </cell>
        </row>
        <row r="461">
          <cell r="A461" t="str">
            <v>04.201.02</v>
          </cell>
          <cell r="B461" t="str">
            <v>Boca de BSCC 2.00x2.00m - normal</v>
          </cell>
          <cell r="C461" t="str">
            <v xml:space="preserve"> </v>
          </cell>
          <cell r="D461" t="str">
            <v xml:space="preserve"> </v>
          </cell>
          <cell r="E461" t="str">
            <v>un</v>
          </cell>
          <cell r="F461">
            <v>3589.28</v>
          </cell>
          <cell r="G461">
            <v>1284.9622400000001</v>
          </cell>
          <cell r="H461">
            <v>4874.2422400000005</v>
          </cell>
        </row>
        <row r="462">
          <cell r="A462" t="str">
            <v>04.201.03</v>
          </cell>
          <cell r="B462" t="str">
            <v>Boca de BSCC 2.50x2.50m - normal</v>
          </cell>
          <cell r="C462" t="str">
            <v xml:space="preserve"> </v>
          </cell>
          <cell r="D462" t="str">
            <v xml:space="preserve"> </v>
          </cell>
          <cell r="E462" t="str">
            <v>un</v>
          </cell>
          <cell r="F462">
            <v>4845.04</v>
          </cell>
          <cell r="G462">
            <v>1734.52432</v>
          </cell>
          <cell r="H462">
            <v>6579.5643199999995</v>
          </cell>
        </row>
        <row r="463">
          <cell r="A463" t="str">
            <v>04.201.04</v>
          </cell>
          <cell r="B463" t="str">
            <v>Boca de BSCC 3.00x3.00m - normal</v>
          </cell>
          <cell r="C463" t="str">
            <v xml:space="preserve"> </v>
          </cell>
          <cell r="D463" t="str">
            <v xml:space="preserve"> </v>
          </cell>
          <cell r="E463" t="str">
            <v>un</v>
          </cell>
          <cell r="F463">
            <v>6854.77</v>
          </cell>
          <cell r="G463">
            <v>2454.0076600000002</v>
          </cell>
          <cell r="H463">
            <v>9308.7776599999997</v>
          </cell>
        </row>
        <row r="464">
          <cell r="A464" t="str">
            <v>04.201.05</v>
          </cell>
          <cell r="B464" t="str">
            <v>Boca de BSCC 1.50x1.50m - esc=15º</v>
          </cell>
          <cell r="C464" t="str">
            <v xml:space="preserve"> </v>
          </cell>
          <cell r="D464" t="str">
            <v xml:space="preserve"> </v>
          </cell>
          <cell r="E464" t="str">
            <v>un</v>
          </cell>
          <cell r="G464">
            <v>0</v>
          </cell>
          <cell r="H464">
            <v>0</v>
          </cell>
        </row>
        <row r="465">
          <cell r="A465" t="str">
            <v>04.201.06</v>
          </cell>
          <cell r="B465" t="str">
            <v>Boca de BSCC 2.00x2.00m - esc=15º</v>
          </cell>
          <cell r="C465" t="str">
            <v xml:space="preserve"> </v>
          </cell>
          <cell r="D465" t="str">
            <v xml:space="preserve"> </v>
          </cell>
          <cell r="E465" t="str">
            <v>un</v>
          </cell>
          <cell r="F465">
            <v>3653.28</v>
          </cell>
          <cell r="G465">
            <v>1307.8742400000001</v>
          </cell>
          <cell r="H465">
            <v>4961.1542399999998</v>
          </cell>
        </row>
        <row r="466">
          <cell r="A466" t="str">
            <v>04.201.07</v>
          </cell>
          <cell r="B466" t="str">
            <v>Boca de BSCC 2.50x2.50m - esc=15º</v>
          </cell>
          <cell r="C466" t="str">
            <v xml:space="preserve"> </v>
          </cell>
          <cell r="D466" t="str">
            <v xml:space="preserve"> </v>
          </cell>
          <cell r="E466" t="str">
            <v>un</v>
          </cell>
          <cell r="F466">
            <v>5106.16</v>
          </cell>
          <cell r="G466">
            <v>1828.0052799999999</v>
          </cell>
          <cell r="H466">
            <v>6934.1652799999993</v>
          </cell>
        </row>
        <row r="467">
          <cell r="A467" t="str">
            <v>04.201.08</v>
          </cell>
          <cell r="B467" t="str">
            <v>Boca de BSCC 3.00x3.00m - esc=15º</v>
          </cell>
          <cell r="C467" t="str">
            <v xml:space="preserve"> </v>
          </cell>
          <cell r="D467" t="str">
            <v xml:space="preserve"> </v>
          </cell>
          <cell r="E467" t="str">
            <v>un</v>
          </cell>
          <cell r="G467">
            <v>0</v>
          </cell>
          <cell r="H467">
            <v>0</v>
          </cell>
        </row>
        <row r="468">
          <cell r="A468" t="str">
            <v>04.201.09</v>
          </cell>
          <cell r="B468" t="str">
            <v>Boca de BSCC 1.50x1.50m - esc=30º</v>
          </cell>
          <cell r="C468" t="str">
            <v xml:space="preserve"> </v>
          </cell>
          <cell r="D468" t="str">
            <v xml:space="preserve"> </v>
          </cell>
          <cell r="E468" t="str">
            <v>un</v>
          </cell>
          <cell r="G468">
            <v>0</v>
          </cell>
          <cell r="H468">
            <v>0</v>
          </cell>
        </row>
        <row r="469">
          <cell r="A469" t="str">
            <v>04.201.10</v>
          </cell>
          <cell r="B469" t="str">
            <v>Boca de BSCC 2.00x2.00m - esc=30º</v>
          </cell>
          <cell r="C469" t="str">
            <v xml:space="preserve"> </v>
          </cell>
          <cell r="D469" t="str">
            <v xml:space="preserve"> </v>
          </cell>
          <cell r="E469" t="str">
            <v>un</v>
          </cell>
          <cell r="G469">
            <v>0</v>
          </cell>
          <cell r="H469">
            <v>0</v>
          </cell>
        </row>
        <row r="470">
          <cell r="A470" t="str">
            <v>04.201.11</v>
          </cell>
          <cell r="B470" t="str">
            <v>Boca de BSCC 2.50x2.50m - esc=30º</v>
          </cell>
          <cell r="C470" t="str">
            <v xml:space="preserve"> </v>
          </cell>
          <cell r="D470" t="str">
            <v xml:space="preserve"> </v>
          </cell>
          <cell r="E470" t="str">
            <v>un</v>
          </cell>
          <cell r="G470">
            <v>0</v>
          </cell>
          <cell r="H470">
            <v>0</v>
          </cell>
        </row>
        <row r="471">
          <cell r="A471" t="str">
            <v>04.201.12</v>
          </cell>
          <cell r="B471" t="str">
            <v>Boca de BSCC 3.00x3.00m - esc=30º</v>
          </cell>
          <cell r="C471" t="str">
            <v xml:space="preserve"> </v>
          </cell>
          <cell r="D471" t="str">
            <v xml:space="preserve"> </v>
          </cell>
          <cell r="E471" t="str">
            <v>un</v>
          </cell>
          <cell r="G471">
            <v>0</v>
          </cell>
          <cell r="H471">
            <v>0</v>
          </cell>
        </row>
        <row r="472">
          <cell r="A472" t="str">
            <v>04.201.13</v>
          </cell>
          <cell r="B472" t="str">
            <v>Boca de BSCC 1.50x1.50m - esc=45º</v>
          </cell>
          <cell r="C472" t="str">
            <v xml:space="preserve"> </v>
          </cell>
          <cell r="D472" t="str">
            <v xml:space="preserve"> </v>
          </cell>
          <cell r="E472" t="str">
            <v>un</v>
          </cell>
          <cell r="G472">
            <v>0</v>
          </cell>
          <cell r="H472">
            <v>0</v>
          </cell>
        </row>
        <row r="473">
          <cell r="A473" t="str">
            <v>04.201.14</v>
          </cell>
          <cell r="B473" t="str">
            <v>Boca de BSCC 2.00x2.00m - esc=45º</v>
          </cell>
          <cell r="C473" t="str">
            <v xml:space="preserve"> </v>
          </cell>
          <cell r="D473" t="str">
            <v xml:space="preserve"> </v>
          </cell>
          <cell r="E473" t="str">
            <v>un</v>
          </cell>
          <cell r="G473">
            <v>0</v>
          </cell>
          <cell r="H473">
            <v>0</v>
          </cell>
        </row>
        <row r="474">
          <cell r="A474" t="str">
            <v>04.201.15</v>
          </cell>
          <cell r="B474" t="str">
            <v>Boca de BSCC 2.50x2.50m - esc=45º</v>
          </cell>
          <cell r="C474" t="str">
            <v xml:space="preserve"> </v>
          </cell>
          <cell r="D474" t="str">
            <v xml:space="preserve"> </v>
          </cell>
          <cell r="E474" t="str">
            <v>un</v>
          </cell>
          <cell r="G474">
            <v>0</v>
          </cell>
          <cell r="H474">
            <v>0</v>
          </cell>
        </row>
        <row r="475">
          <cell r="A475" t="str">
            <v>04.201.16</v>
          </cell>
          <cell r="B475" t="str">
            <v>Boca de BSCC 3.00x3.00m - esc=45º</v>
          </cell>
          <cell r="C475" t="str">
            <v xml:space="preserve"> </v>
          </cell>
          <cell r="D475" t="str">
            <v xml:space="preserve"> </v>
          </cell>
          <cell r="E475" t="str">
            <v>un</v>
          </cell>
          <cell r="G475">
            <v>0</v>
          </cell>
          <cell r="H475">
            <v>0</v>
          </cell>
        </row>
        <row r="476">
          <cell r="A476" t="str">
            <v>04.210.01</v>
          </cell>
          <cell r="B476" t="str">
            <v>Corpo de BDCC 1.50x1.50m-H=0 a 1.00m</v>
          </cell>
          <cell r="C476" t="str">
            <v>DNER-ES286/97</v>
          </cell>
          <cell r="D476" t="str">
            <v xml:space="preserve"> </v>
          </cell>
          <cell r="E476" t="str">
            <v>m</v>
          </cell>
          <cell r="F476">
            <v>636.33000000000004</v>
          </cell>
          <cell r="G476">
            <v>227.80614</v>
          </cell>
          <cell r="H476">
            <v>864.13614000000007</v>
          </cell>
        </row>
        <row r="477">
          <cell r="A477" t="str">
            <v>04.210.02</v>
          </cell>
          <cell r="B477" t="str">
            <v>Corpo de BDCC 2.00x2.00m-H=0 a 1.00m</v>
          </cell>
          <cell r="C477" t="str">
            <v>DNER-ES286/97</v>
          </cell>
          <cell r="D477" t="str">
            <v xml:space="preserve"> </v>
          </cell>
          <cell r="E477" t="str">
            <v>m</v>
          </cell>
          <cell r="G477">
            <v>0</v>
          </cell>
          <cell r="H477">
            <v>0</v>
          </cell>
        </row>
        <row r="478">
          <cell r="A478" t="str">
            <v>04.210.03</v>
          </cell>
          <cell r="B478" t="str">
            <v>Corpo de BDCC 2.50x2.50m-H=0 a 1.00m</v>
          </cell>
          <cell r="C478" t="str">
            <v>DNER-ES286/97</v>
          </cell>
          <cell r="D478" t="str">
            <v xml:space="preserve"> </v>
          </cell>
          <cell r="E478" t="str">
            <v>m</v>
          </cell>
          <cell r="G478">
            <v>0</v>
          </cell>
          <cell r="H478">
            <v>0</v>
          </cell>
        </row>
        <row r="479">
          <cell r="A479" t="str">
            <v>04.210.04</v>
          </cell>
          <cell r="B479" t="str">
            <v>Corpo de BDCC 3.00x3.00m-H=0 a 1.00m</v>
          </cell>
          <cell r="C479" t="str">
            <v>DNER-ES286/97</v>
          </cell>
          <cell r="D479" t="str">
            <v xml:space="preserve"> </v>
          </cell>
          <cell r="E479" t="str">
            <v>m</v>
          </cell>
          <cell r="G479">
            <v>0</v>
          </cell>
          <cell r="H479">
            <v>0</v>
          </cell>
        </row>
        <row r="480">
          <cell r="A480" t="str">
            <v>04.210.05</v>
          </cell>
          <cell r="B480" t="str">
            <v>Corpo de BDCC 1.50x1.50m-H=1.00 a 2.50m</v>
          </cell>
          <cell r="C480" t="str">
            <v>DNER-ES286/97</v>
          </cell>
          <cell r="D480" t="str">
            <v xml:space="preserve"> </v>
          </cell>
          <cell r="E480" t="str">
            <v>m</v>
          </cell>
          <cell r="F480">
            <v>556.6</v>
          </cell>
          <cell r="G480">
            <v>199.2628</v>
          </cell>
          <cell r="H480">
            <v>755.86279999999999</v>
          </cell>
        </row>
        <row r="481">
          <cell r="A481" t="str">
            <v>04.210.06</v>
          </cell>
          <cell r="B481" t="str">
            <v>Corpo de BDCC 2.00x2.00m-H=1.00 a 2.50m</v>
          </cell>
          <cell r="C481" t="str">
            <v>DNER-ES286/97</v>
          </cell>
          <cell r="D481" t="str">
            <v xml:space="preserve"> </v>
          </cell>
          <cell r="E481" t="str">
            <v>m</v>
          </cell>
          <cell r="G481">
            <v>0</v>
          </cell>
          <cell r="H481">
            <v>0</v>
          </cell>
        </row>
        <row r="482">
          <cell r="A482" t="str">
            <v>04.210.07</v>
          </cell>
          <cell r="B482" t="str">
            <v>Corpo de BDCC 2.50x2.50m-H=1.00 a 2.50m</v>
          </cell>
          <cell r="C482" t="str">
            <v>DNER-ES286/97</v>
          </cell>
          <cell r="D482" t="str">
            <v xml:space="preserve"> </v>
          </cell>
          <cell r="E482" t="str">
            <v>m</v>
          </cell>
          <cell r="G482">
            <v>0</v>
          </cell>
          <cell r="H482">
            <v>0</v>
          </cell>
        </row>
        <row r="483">
          <cell r="A483" t="str">
            <v>04.210.08</v>
          </cell>
          <cell r="B483" t="str">
            <v>Corpo de BDCC 3.00x3.00m-H=1.00 a 2.50m</v>
          </cell>
          <cell r="C483" t="str">
            <v>DNER-ES286/97</v>
          </cell>
          <cell r="D483" t="str">
            <v xml:space="preserve"> </v>
          </cell>
          <cell r="E483" t="str">
            <v>m</v>
          </cell>
          <cell r="G483">
            <v>0</v>
          </cell>
          <cell r="H483">
            <v>0</v>
          </cell>
        </row>
        <row r="484">
          <cell r="A484" t="str">
            <v>04.210.09</v>
          </cell>
          <cell r="B484" t="str">
            <v>Corpo de BDCC 1.50x1.50m-H=2.50 a 5.00m</v>
          </cell>
          <cell r="C484" t="str">
            <v>DNER-ES286/97</v>
          </cell>
          <cell r="D484" t="str">
            <v xml:space="preserve"> </v>
          </cell>
          <cell r="E484" t="str">
            <v>m</v>
          </cell>
          <cell r="G484">
            <v>0</v>
          </cell>
          <cell r="H484">
            <v>0</v>
          </cell>
        </row>
        <row r="485">
          <cell r="A485" t="str">
            <v>04.210.10</v>
          </cell>
          <cell r="B485" t="str">
            <v>Corpo de BDCC 2.00x2.00m-H=2.50 a 5.00m</v>
          </cell>
          <cell r="C485" t="str">
            <v>DNER-ES286/97</v>
          </cell>
          <cell r="D485" t="str">
            <v xml:space="preserve"> </v>
          </cell>
          <cell r="E485" t="str">
            <v>m</v>
          </cell>
          <cell r="G485">
            <v>0</v>
          </cell>
          <cell r="H485">
            <v>0</v>
          </cell>
        </row>
        <row r="486">
          <cell r="A486" t="str">
            <v>04.210.11</v>
          </cell>
          <cell r="B486" t="str">
            <v>Corpo de BDCC 2.50x2.50m-H=2.50 a 5.00m</v>
          </cell>
          <cell r="C486" t="str">
            <v>DNER-ES286/97</v>
          </cell>
          <cell r="D486" t="str">
            <v xml:space="preserve"> </v>
          </cell>
          <cell r="E486" t="str">
            <v>m</v>
          </cell>
          <cell r="G486">
            <v>0</v>
          </cell>
          <cell r="H486">
            <v>0</v>
          </cell>
        </row>
        <row r="487">
          <cell r="A487" t="str">
            <v>04.210.12</v>
          </cell>
          <cell r="B487" t="str">
            <v>Corpo de BDCC 3.00x3.00m-H=2.50 a 5.00m</v>
          </cell>
          <cell r="C487" t="str">
            <v>DNER-ES286/97</v>
          </cell>
          <cell r="D487" t="str">
            <v xml:space="preserve"> </v>
          </cell>
          <cell r="E487" t="str">
            <v>m</v>
          </cell>
          <cell r="G487">
            <v>0</v>
          </cell>
          <cell r="H487">
            <v>0</v>
          </cell>
        </row>
        <row r="488">
          <cell r="A488" t="str">
            <v>04.210.13</v>
          </cell>
          <cell r="B488" t="str">
            <v>Corpo de BDCC 1.50x1.50m-H=5.00 a 7.50m</v>
          </cell>
          <cell r="C488" t="str">
            <v>DNER-ES286/97</v>
          </cell>
          <cell r="D488" t="str">
            <v xml:space="preserve"> </v>
          </cell>
          <cell r="E488" t="str">
            <v>m</v>
          </cell>
          <cell r="G488">
            <v>0</v>
          </cell>
          <cell r="H488">
            <v>0</v>
          </cell>
        </row>
        <row r="489">
          <cell r="A489" t="str">
            <v>04.210.14</v>
          </cell>
          <cell r="B489" t="str">
            <v>Corpo de BDCC 2.00x2.00m-H=5.00 a 7.50m</v>
          </cell>
          <cell r="C489" t="str">
            <v>DNER-ES286/97</v>
          </cell>
          <cell r="D489" t="str">
            <v xml:space="preserve"> </v>
          </cell>
          <cell r="E489" t="str">
            <v>m</v>
          </cell>
          <cell r="G489">
            <v>0</v>
          </cell>
          <cell r="H489">
            <v>0</v>
          </cell>
        </row>
        <row r="490">
          <cell r="A490" t="str">
            <v>04.210.15</v>
          </cell>
          <cell r="B490" t="str">
            <v>Corpo de BDCC 2.50x2.50m-H=5.00 a 7.50m</v>
          </cell>
          <cell r="C490" t="str">
            <v>DNER-ES286/97</v>
          </cell>
          <cell r="D490" t="str">
            <v xml:space="preserve"> </v>
          </cell>
          <cell r="E490" t="str">
            <v>m</v>
          </cell>
          <cell r="G490">
            <v>0</v>
          </cell>
          <cell r="H490">
            <v>0</v>
          </cell>
        </row>
        <row r="491">
          <cell r="A491" t="str">
            <v>04.210.16</v>
          </cell>
          <cell r="B491" t="str">
            <v>Corpo de BDCC 3.00x3.00m-H=5.00 a 7.50m</v>
          </cell>
          <cell r="C491" t="str">
            <v>DNER-ES286/97</v>
          </cell>
          <cell r="D491" t="str">
            <v xml:space="preserve"> </v>
          </cell>
          <cell r="E491" t="str">
            <v>m</v>
          </cell>
          <cell r="G491">
            <v>0</v>
          </cell>
          <cell r="H491">
            <v>0</v>
          </cell>
        </row>
        <row r="492">
          <cell r="A492" t="str">
            <v>04.210.17</v>
          </cell>
          <cell r="B492" t="str">
            <v>Corpo de BDCC 1.50x1.50m-H=7.50 a 10.00m</v>
          </cell>
          <cell r="C492" t="str">
            <v>DNER-ES286/97</v>
          </cell>
          <cell r="D492" t="str">
            <v xml:space="preserve"> </v>
          </cell>
          <cell r="E492" t="str">
            <v>m</v>
          </cell>
          <cell r="G492">
            <v>0</v>
          </cell>
          <cell r="H492">
            <v>0</v>
          </cell>
        </row>
        <row r="493">
          <cell r="A493" t="str">
            <v>04.210.18</v>
          </cell>
          <cell r="B493" t="str">
            <v>Corpo de BDCC 2.00x2.00m-H=7.50 a 10.00m</v>
          </cell>
          <cell r="C493" t="str">
            <v>DNER-ES286/97</v>
          </cell>
          <cell r="D493" t="str">
            <v xml:space="preserve"> </v>
          </cell>
          <cell r="E493" t="str">
            <v>m</v>
          </cell>
          <cell r="G493">
            <v>0</v>
          </cell>
          <cell r="H493">
            <v>0</v>
          </cell>
        </row>
        <row r="494">
          <cell r="A494" t="str">
            <v>04.210.19</v>
          </cell>
          <cell r="B494" t="str">
            <v>Corpo de BDCC 2.50x2.50m-H=7.50 a 10.00m</v>
          </cell>
          <cell r="C494" t="str">
            <v>DNER-ES286/97</v>
          </cell>
          <cell r="D494" t="str">
            <v xml:space="preserve"> </v>
          </cell>
          <cell r="E494" t="str">
            <v>m</v>
          </cell>
          <cell r="G494">
            <v>0</v>
          </cell>
          <cell r="H494">
            <v>0</v>
          </cell>
        </row>
        <row r="495">
          <cell r="A495" t="str">
            <v>04.210.20</v>
          </cell>
          <cell r="B495" t="str">
            <v>Corpo de BDCC 3.00x3.00m-H=7.50 a 10.00m</v>
          </cell>
          <cell r="C495" t="str">
            <v>DNER-ES286/97</v>
          </cell>
          <cell r="D495" t="str">
            <v xml:space="preserve"> </v>
          </cell>
          <cell r="E495" t="str">
            <v>m</v>
          </cell>
          <cell r="G495">
            <v>0</v>
          </cell>
          <cell r="H495">
            <v>0</v>
          </cell>
        </row>
        <row r="496">
          <cell r="A496" t="str">
            <v>04.210.21</v>
          </cell>
          <cell r="B496" t="str">
            <v>Corpo de BDCC 1.50x1.50m-H=10.00 a 12.50m</v>
          </cell>
          <cell r="C496" t="str">
            <v>DNER-ES286/97</v>
          </cell>
          <cell r="D496" t="str">
            <v xml:space="preserve"> </v>
          </cell>
          <cell r="E496" t="str">
            <v>m</v>
          </cell>
          <cell r="G496">
            <v>0</v>
          </cell>
          <cell r="H496">
            <v>0</v>
          </cell>
        </row>
        <row r="497">
          <cell r="A497" t="str">
            <v>04.210.22</v>
          </cell>
          <cell r="B497" t="str">
            <v>Corpo de BDCC 2.00x2.00m-H=10.00 a 12.50m</v>
          </cell>
          <cell r="C497" t="str">
            <v>DNER-ES286/97</v>
          </cell>
          <cell r="D497" t="str">
            <v xml:space="preserve"> </v>
          </cell>
          <cell r="E497" t="str">
            <v>m</v>
          </cell>
          <cell r="G497">
            <v>0</v>
          </cell>
          <cell r="H497">
            <v>0</v>
          </cell>
        </row>
        <row r="498">
          <cell r="A498" t="str">
            <v>04.210.23</v>
          </cell>
          <cell r="B498" t="str">
            <v>Corpo de BDCC 2.50x2.50m-H=10.00 a 12.50m</v>
          </cell>
          <cell r="C498" t="str">
            <v>DNER-ES286/97</v>
          </cell>
          <cell r="D498" t="str">
            <v xml:space="preserve"> </v>
          </cell>
          <cell r="E498" t="str">
            <v>m</v>
          </cell>
          <cell r="G498">
            <v>0</v>
          </cell>
          <cell r="H498">
            <v>0</v>
          </cell>
        </row>
        <row r="499">
          <cell r="A499" t="str">
            <v>04.210.24</v>
          </cell>
          <cell r="B499" t="str">
            <v>Corpo de BDCC 3.00x3.00m-H=10.00 a 12.50m</v>
          </cell>
          <cell r="C499" t="str">
            <v>DNER-ES286/97</v>
          </cell>
          <cell r="D499" t="str">
            <v xml:space="preserve"> </v>
          </cell>
          <cell r="E499" t="str">
            <v>m</v>
          </cell>
          <cell r="G499">
            <v>0</v>
          </cell>
          <cell r="H499">
            <v>0</v>
          </cell>
        </row>
        <row r="500">
          <cell r="A500" t="str">
            <v>04.210.25</v>
          </cell>
          <cell r="B500" t="str">
            <v>Corpo de BDCC 1.50x1.50m-H=12.50 a 15.00m</v>
          </cell>
          <cell r="C500" t="str">
            <v>DNER-ES286/97</v>
          </cell>
          <cell r="D500" t="str">
            <v xml:space="preserve"> </v>
          </cell>
          <cell r="E500" t="str">
            <v>m</v>
          </cell>
          <cell r="G500">
            <v>0</v>
          </cell>
          <cell r="H500">
            <v>0</v>
          </cell>
        </row>
        <row r="501">
          <cell r="A501" t="str">
            <v>04.210.26</v>
          </cell>
          <cell r="B501" t="str">
            <v>Corpo de BDCC 2.00x2.00m-H=12.50 a 15.00m</v>
          </cell>
          <cell r="C501" t="str">
            <v>DNER-ES286/97</v>
          </cell>
          <cell r="D501" t="str">
            <v xml:space="preserve"> </v>
          </cell>
          <cell r="E501" t="str">
            <v>m</v>
          </cell>
          <cell r="G501">
            <v>0</v>
          </cell>
          <cell r="H501">
            <v>0</v>
          </cell>
        </row>
        <row r="502">
          <cell r="A502" t="str">
            <v>04.210.27</v>
          </cell>
          <cell r="B502" t="str">
            <v>Corpo de BDCC 2.50x2.50m-H=12.50 a 15.00m</v>
          </cell>
          <cell r="C502" t="str">
            <v>DNER-ES286/97</v>
          </cell>
          <cell r="D502" t="str">
            <v xml:space="preserve"> </v>
          </cell>
          <cell r="E502" t="str">
            <v>m</v>
          </cell>
          <cell r="G502">
            <v>0</v>
          </cell>
          <cell r="H502">
            <v>0</v>
          </cell>
        </row>
        <row r="503">
          <cell r="A503" t="str">
            <v>04.210.28</v>
          </cell>
          <cell r="B503" t="str">
            <v>Corpo de BDCC 3.00x3.00m-H=12.50 a 15.00m</v>
          </cell>
          <cell r="C503" t="str">
            <v>DNER-ES286/97</v>
          </cell>
          <cell r="D503" t="str">
            <v xml:space="preserve"> </v>
          </cell>
          <cell r="E503" t="str">
            <v>m</v>
          </cell>
          <cell r="G503">
            <v>0</v>
          </cell>
          <cell r="H503">
            <v>0</v>
          </cell>
        </row>
        <row r="504">
          <cell r="A504" t="str">
            <v>04.211.01</v>
          </cell>
          <cell r="B504" t="str">
            <v>Boca de BDCC 1.50x1.50m - normal</v>
          </cell>
          <cell r="C504" t="str">
            <v xml:space="preserve"> </v>
          </cell>
          <cell r="D504" t="str">
            <v xml:space="preserve"> </v>
          </cell>
          <cell r="E504" t="str">
            <v>un</v>
          </cell>
          <cell r="F504">
            <v>2682.37</v>
          </cell>
          <cell r="G504">
            <v>960.28845999999987</v>
          </cell>
          <cell r="H504">
            <v>3642.6584599999996</v>
          </cell>
        </row>
        <row r="505">
          <cell r="A505" t="str">
            <v>04.211.02</v>
          </cell>
          <cell r="B505" t="str">
            <v>Boca de BDCC 2.00x2.00m - normal</v>
          </cell>
          <cell r="C505" t="str">
            <v xml:space="preserve"> </v>
          </cell>
          <cell r="D505" t="str">
            <v xml:space="preserve"> </v>
          </cell>
          <cell r="E505" t="str">
            <v>un</v>
          </cell>
          <cell r="G505">
            <v>0</v>
          </cell>
          <cell r="H505">
            <v>0</v>
          </cell>
        </row>
        <row r="506">
          <cell r="A506" t="str">
            <v>04.211.03</v>
          </cell>
          <cell r="B506" t="str">
            <v>Boca de BDCC 2.50x2.50m - normal</v>
          </cell>
          <cell r="C506" t="str">
            <v xml:space="preserve"> </v>
          </cell>
          <cell r="D506" t="str">
            <v xml:space="preserve"> </v>
          </cell>
          <cell r="E506" t="str">
            <v>un</v>
          </cell>
          <cell r="G506">
            <v>0</v>
          </cell>
          <cell r="H506">
            <v>0</v>
          </cell>
        </row>
        <row r="507">
          <cell r="A507" t="str">
            <v>04.211.04</v>
          </cell>
          <cell r="B507" t="str">
            <v>Boca de BDCC 3.00x3.00m - normal</v>
          </cell>
          <cell r="C507" t="str">
            <v xml:space="preserve"> </v>
          </cell>
          <cell r="D507" t="str">
            <v xml:space="preserve"> </v>
          </cell>
          <cell r="E507" t="str">
            <v>un</v>
          </cell>
          <cell r="G507">
            <v>0</v>
          </cell>
          <cell r="H507">
            <v>0</v>
          </cell>
        </row>
        <row r="508">
          <cell r="A508" t="str">
            <v>04.211.05</v>
          </cell>
          <cell r="B508" t="str">
            <v>Boca de BDCC 1.50x1.50m - esc=15°</v>
          </cell>
          <cell r="C508" t="str">
            <v xml:space="preserve"> </v>
          </cell>
          <cell r="D508" t="str">
            <v xml:space="preserve"> </v>
          </cell>
          <cell r="E508" t="str">
            <v>un</v>
          </cell>
          <cell r="G508">
            <v>0</v>
          </cell>
          <cell r="H508">
            <v>0</v>
          </cell>
        </row>
        <row r="509">
          <cell r="A509" t="str">
            <v>04.211.06</v>
          </cell>
          <cell r="B509" t="str">
            <v>Boca de BDCC 2.00x2.00m - esc=15°</v>
          </cell>
          <cell r="C509" t="str">
            <v xml:space="preserve"> </v>
          </cell>
          <cell r="D509" t="str">
            <v xml:space="preserve"> </v>
          </cell>
          <cell r="E509" t="str">
            <v>un</v>
          </cell>
          <cell r="G509">
            <v>0</v>
          </cell>
          <cell r="H509">
            <v>0</v>
          </cell>
        </row>
        <row r="510">
          <cell r="A510" t="str">
            <v>04.211.07</v>
          </cell>
          <cell r="B510" t="str">
            <v>Boca de BDCC 2.50x2.50m - esc=15°</v>
          </cell>
          <cell r="C510" t="str">
            <v xml:space="preserve"> </v>
          </cell>
          <cell r="D510" t="str">
            <v xml:space="preserve"> </v>
          </cell>
          <cell r="E510" t="str">
            <v>un</v>
          </cell>
          <cell r="G510">
            <v>0</v>
          </cell>
          <cell r="H510">
            <v>0</v>
          </cell>
        </row>
        <row r="511">
          <cell r="A511" t="str">
            <v>04.211.08</v>
          </cell>
          <cell r="B511" t="str">
            <v>Boca de BDCC 3.00x3.00m - esc=15°</v>
          </cell>
          <cell r="C511" t="str">
            <v xml:space="preserve"> </v>
          </cell>
          <cell r="D511" t="str">
            <v xml:space="preserve"> </v>
          </cell>
          <cell r="E511" t="str">
            <v>un</v>
          </cell>
          <cell r="G511">
            <v>0</v>
          </cell>
          <cell r="H511">
            <v>0</v>
          </cell>
        </row>
        <row r="512">
          <cell r="A512" t="str">
            <v>04.211.09</v>
          </cell>
          <cell r="B512" t="str">
            <v>Boca de BDCC 1.50x1.50m - esc=30°</v>
          </cell>
          <cell r="C512" t="str">
            <v xml:space="preserve"> </v>
          </cell>
          <cell r="D512" t="str">
            <v xml:space="preserve"> </v>
          </cell>
          <cell r="E512" t="str">
            <v>un</v>
          </cell>
          <cell r="F512">
            <v>3161.55</v>
          </cell>
          <cell r="G512">
            <v>1131.8349000000001</v>
          </cell>
          <cell r="H512">
            <v>4293.3849</v>
          </cell>
        </row>
        <row r="513">
          <cell r="A513" t="str">
            <v>04.211.10</v>
          </cell>
          <cell r="B513" t="str">
            <v>Boca de BDCC 2.00x2.00m - esc=30°</v>
          </cell>
          <cell r="C513" t="str">
            <v xml:space="preserve"> </v>
          </cell>
          <cell r="D513" t="str">
            <v xml:space="preserve"> </v>
          </cell>
          <cell r="E513" t="str">
            <v>un</v>
          </cell>
          <cell r="G513">
            <v>0</v>
          </cell>
          <cell r="H513">
            <v>0</v>
          </cell>
        </row>
        <row r="514">
          <cell r="A514" t="str">
            <v>04.211.11</v>
          </cell>
          <cell r="B514" t="str">
            <v>Boca de BDCC 2.50x2.50m - esc=30°</v>
          </cell>
          <cell r="C514" t="str">
            <v xml:space="preserve"> </v>
          </cell>
          <cell r="D514" t="str">
            <v xml:space="preserve"> </v>
          </cell>
          <cell r="E514" t="str">
            <v>un</v>
          </cell>
          <cell r="G514">
            <v>0</v>
          </cell>
          <cell r="H514">
            <v>0</v>
          </cell>
        </row>
        <row r="515">
          <cell r="A515" t="str">
            <v>04.211.12</v>
          </cell>
          <cell r="B515" t="str">
            <v>Boca de BDCC 3.00x3.00m - esc=30°</v>
          </cell>
          <cell r="C515" t="str">
            <v xml:space="preserve"> </v>
          </cell>
          <cell r="D515" t="str">
            <v xml:space="preserve"> </v>
          </cell>
          <cell r="E515" t="str">
            <v>un</v>
          </cell>
          <cell r="G515">
            <v>0</v>
          </cell>
          <cell r="H515">
            <v>0</v>
          </cell>
        </row>
        <row r="516">
          <cell r="A516" t="str">
            <v>04.211.13</v>
          </cell>
          <cell r="B516" t="str">
            <v>Boca de BDCC 1.50x1.50m - esc=45°</v>
          </cell>
          <cell r="C516" t="str">
            <v xml:space="preserve"> </v>
          </cell>
          <cell r="D516" t="str">
            <v xml:space="preserve"> </v>
          </cell>
          <cell r="E516" t="str">
            <v>un</v>
          </cell>
          <cell r="G516">
            <v>0</v>
          </cell>
          <cell r="H516">
            <v>0</v>
          </cell>
        </row>
        <row r="517">
          <cell r="A517" t="str">
            <v>04.211.14</v>
          </cell>
          <cell r="B517" t="str">
            <v>Boca de BDCC 2.00x2.00m - esc=45°</v>
          </cell>
          <cell r="C517" t="str">
            <v xml:space="preserve"> </v>
          </cell>
          <cell r="D517" t="str">
            <v xml:space="preserve"> </v>
          </cell>
          <cell r="E517" t="str">
            <v>un</v>
          </cell>
          <cell r="G517">
            <v>0</v>
          </cell>
          <cell r="H517">
            <v>0</v>
          </cell>
        </row>
        <row r="518">
          <cell r="A518" t="str">
            <v>04.211.15</v>
          </cell>
          <cell r="B518" t="str">
            <v>Boca de BDCC 2.50x2.50m - esc=45°</v>
          </cell>
          <cell r="C518" t="str">
            <v xml:space="preserve"> </v>
          </cell>
          <cell r="D518" t="str">
            <v xml:space="preserve"> </v>
          </cell>
          <cell r="E518" t="str">
            <v>un</v>
          </cell>
          <cell r="G518">
            <v>0</v>
          </cell>
          <cell r="H518">
            <v>0</v>
          </cell>
        </row>
        <row r="519">
          <cell r="A519" t="str">
            <v>04.211.16</v>
          </cell>
          <cell r="B519" t="str">
            <v>Boca de BDCC 3.00x3.00m - esc=45°</v>
          </cell>
          <cell r="C519" t="str">
            <v xml:space="preserve"> </v>
          </cell>
          <cell r="D519" t="str">
            <v xml:space="preserve"> </v>
          </cell>
          <cell r="E519" t="str">
            <v>un</v>
          </cell>
          <cell r="G519">
            <v>0</v>
          </cell>
          <cell r="H519">
            <v>0</v>
          </cell>
        </row>
        <row r="520">
          <cell r="A520" t="str">
            <v>04.220.01</v>
          </cell>
          <cell r="B520" t="str">
            <v>Corpo de BTCC 1.50x1.50m-H=0 a 1.00m</v>
          </cell>
          <cell r="C520" t="str">
            <v>DNER-ES286/97</v>
          </cell>
          <cell r="D520" t="str">
            <v xml:space="preserve"> </v>
          </cell>
          <cell r="E520" t="str">
            <v>m</v>
          </cell>
          <cell r="G520">
            <v>0</v>
          </cell>
          <cell r="H520">
            <v>0</v>
          </cell>
        </row>
        <row r="521">
          <cell r="A521" t="str">
            <v>04.220.02</v>
          </cell>
          <cell r="B521" t="str">
            <v>Corpo de BTCC 2.00x2.00m-H=0 a 1.00m</v>
          </cell>
          <cell r="C521" t="str">
            <v>DNER-ES286/97</v>
          </cell>
          <cell r="D521" t="str">
            <v xml:space="preserve"> </v>
          </cell>
          <cell r="E521" t="str">
            <v>m</v>
          </cell>
          <cell r="G521">
            <v>0</v>
          </cell>
          <cell r="H521">
            <v>0</v>
          </cell>
        </row>
        <row r="522">
          <cell r="A522" t="str">
            <v>04.220.03</v>
          </cell>
          <cell r="B522" t="str">
            <v>Corpo de BTCC 2.50x2.50m-H=0 a 1.00m</v>
          </cell>
          <cell r="C522" t="str">
            <v>DNER-ES286/97</v>
          </cell>
          <cell r="D522" t="str">
            <v xml:space="preserve"> </v>
          </cell>
          <cell r="E522" t="str">
            <v>m</v>
          </cell>
          <cell r="G522">
            <v>0</v>
          </cell>
          <cell r="H522">
            <v>0</v>
          </cell>
        </row>
        <row r="523">
          <cell r="A523" t="str">
            <v>04.220.04</v>
          </cell>
          <cell r="B523" t="str">
            <v>Corpo de BTCC 3.00x3.00m-H=0 a 1.00m</v>
          </cell>
          <cell r="C523" t="str">
            <v>DNER-ES286/97</v>
          </cell>
          <cell r="D523" t="str">
            <v xml:space="preserve"> </v>
          </cell>
          <cell r="E523" t="str">
            <v>m</v>
          </cell>
          <cell r="G523">
            <v>0</v>
          </cell>
          <cell r="H523">
            <v>0</v>
          </cell>
        </row>
        <row r="524">
          <cell r="A524" t="str">
            <v>04.220.05</v>
          </cell>
          <cell r="B524" t="str">
            <v>Corpo de BTCC 1.50x1.50m-H=1.00 a 2.50m</v>
          </cell>
          <cell r="C524" t="str">
            <v>DNER-ES286/97</v>
          </cell>
          <cell r="D524" t="str">
            <v xml:space="preserve"> </v>
          </cell>
          <cell r="E524" t="str">
            <v>m</v>
          </cell>
          <cell r="F524">
            <v>825.87</v>
          </cell>
          <cell r="G524">
            <v>295.66145999999998</v>
          </cell>
          <cell r="H524">
            <v>1121.5314599999999</v>
          </cell>
        </row>
        <row r="525">
          <cell r="A525" t="str">
            <v>04.220.06</v>
          </cell>
          <cell r="B525" t="str">
            <v>Corpo de BSTC 2.00x2.00m-H=1.00 a 2.50m</v>
          </cell>
          <cell r="C525" t="str">
            <v>DNER-ES286/97</v>
          </cell>
          <cell r="D525" t="str">
            <v xml:space="preserve"> </v>
          </cell>
          <cell r="E525" t="str">
            <v>m</v>
          </cell>
          <cell r="F525">
            <v>1187.6199999999999</v>
          </cell>
          <cell r="G525">
            <v>425.16795999999994</v>
          </cell>
          <cell r="H525">
            <v>1612.7879599999999</v>
          </cell>
        </row>
        <row r="526">
          <cell r="A526" t="str">
            <v>04.220.07</v>
          </cell>
          <cell r="B526" t="str">
            <v>Corpo de BTCC 2.50x2.50m-H=1.00 a 2.50m</v>
          </cell>
          <cell r="C526" t="str">
            <v>DNER-ES286/97</v>
          </cell>
          <cell r="D526" t="str">
            <v xml:space="preserve"> </v>
          </cell>
          <cell r="E526" t="str">
            <v>m</v>
          </cell>
          <cell r="G526">
            <v>0</v>
          </cell>
          <cell r="H526">
            <v>0</v>
          </cell>
        </row>
        <row r="527">
          <cell r="A527" t="str">
            <v>04.220.08</v>
          </cell>
          <cell r="B527" t="str">
            <v>Corpo de BTCC 3.00x3.00m-H=1.00 a 2.50m</v>
          </cell>
          <cell r="C527" t="str">
            <v>DNER-ES286/97</v>
          </cell>
          <cell r="D527" t="str">
            <v xml:space="preserve"> </v>
          </cell>
          <cell r="E527" t="str">
            <v>m</v>
          </cell>
          <cell r="G527">
            <v>0</v>
          </cell>
          <cell r="H527">
            <v>0</v>
          </cell>
        </row>
        <row r="528">
          <cell r="A528" t="str">
            <v>04.220.09</v>
          </cell>
          <cell r="B528" t="str">
            <v>Corpo de BTCC 1.50x1.50m-H=2.50 a 5.00m</v>
          </cell>
          <cell r="C528" t="str">
            <v>DNER-ES286/97</v>
          </cell>
          <cell r="D528" t="str">
            <v xml:space="preserve"> </v>
          </cell>
          <cell r="E528" t="str">
            <v>m</v>
          </cell>
          <cell r="F528">
            <v>899.7</v>
          </cell>
          <cell r="G528">
            <v>322.0926</v>
          </cell>
          <cell r="H528">
            <v>1221.7926</v>
          </cell>
        </row>
        <row r="529">
          <cell r="A529" t="str">
            <v>04.220.10</v>
          </cell>
          <cell r="B529" t="str">
            <v>Corpo de BTCC 2.00x2.00m-H=2.50 a 5.00m</v>
          </cell>
          <cell r="C529" t="str">
            <v>DNER-ES286/97</v>
          </cell>
          <cell r="D529" t="str">
            <v xml:space="preserve"> </v>
          </cell>
          <cell r="E529" t="str">
            <v>m</v>
          </cell>
          <cell r="G529">
            <v>0</v>
          </cell>
          <cell r="H529">
            <v>0</v>
          </cell>
        </row>
        <row r="530">
          <cell r="A530" t="str">
            <v>04.220.11</v>
          </cell>
          <cell r="B530" t="str">
            <v>Corpo de BTCC 2.50x2.50m-H=2.50 a 5.00m</v>
          </cell>
          <cell r="C530" t="str">
            <v>DNER-ES286/97</v>
          </cell>
          <cell r="D530" t="str">
            <v xml:space="preserve"> </v>
          </cell>
          <cell r="E530" t="str">
            <v>m</v>
          </cell>
          <cell r="G530">
            <v>0</v>
          </cell>
          <cell r="H530">
            <v>0</v>
          </cell>
        </row>
        <row r="531">
          <cell r="A531" t="str">
            <v>04.220.12</v>
          </cell>
          <cell r="B531" t="str">
            <v>Corpo de BTCC 3.00x3.00m-H=2.50 a 5.00m</v>
          </cell>
          <cell r="C531" t="str">
            <v>DNER-ES286/97</v>
          </cell>
          <cell r="D531" t="str">
            <v xml:space="preserve"> </v>
          </cell>
          <cell r="E531" t="str">
            <v>m</v>
          </cell>
          <cell r="G531">
            <v>0</v>
          </cell>
          <cell r="H531">
            <v>0</v>
          </cell>
        </row>
        <row r="532">
          <cell r="A532" t="str">
            <v>04.220.13</v>
          </cell>
          <cell r="B532" t="str">
            <v>Corpo de BTCC 1.50x1.50m-H=5.00 a 7.50m</v>
          </cell>
          <cell r="C532" t="str">
            <v>DNER-ES286/97</v>
          </cell>
          <cell r="D532" t="str">
            <v xml:space="preserve"> </v>
          </cell>
          <cell r="E532" t="str">
            <v>m</v>
          </cell>
          <cell r="G532">
            <v>0</v>
          </cell>
          <cell r="H532">
            <v>0</v>
          </cell>
        </row>
        <row r="533">
          <cell r="A533" t="str">
            <v>04.220.14</v>
          </cell>
          <cell r="B533" t="str">
            <v>Corpo de BTCC 2.0Dx2.00m-H=5.00 a 7.50m</v>
          </cell>
          <cell r="C533" t="str">
            <v>DNER-ES286/97</v>
          </cell>
          <cell r="D533" t="str">
            <v xml:space="preserve"> </v>
          </cell>
          <cell r="E533" t="str">
            <v>m</v>
          </cell>
          <cell r="G533">
            <v>0</v>
          </cell>
          <cell r="H533">
            <v>0</v>
          </cell>
        </row>
        <row r="534">
          <cell r="A534" t="str">
            <v>04.220.15</v>
          </cell>
          <cell r="B534" t="str">
            <v>Corpo de BTCC 2.50x2.50m-H=5.00 a 7.50m</v>
          </cell>
          <cell r="C534" t="str">
            <v>DNER-ES286/97</v>
          </cell>
          <cell r="D534" t="str">
            <v xml:space="preserve"> </v>
          </cell>
          <cell r="E534" t="str">
            <v>m</v>
          </cell>
          <cell r="G534">
            <v>0</v>
          </cell>
          <cell r="H534">
            <v>0</v>
          </cell>
        </row>
        <row r="535">
          <cell r="A535" t="str">
            <v>04.220.16</v>
          </cell>
          <cell r="B535" t="str">
            <v>Corpo de BTCC 3.00x3.00m-H=5.00 a 7.50m</v>
          </cell>
          <cell r="C535" t="str">
            <v>DNER-ES286/97</v>
          </cell>
          <cell r="D535" t="str">
            <v xml:space="preserve"> </v>
          </cell>
          <cell r="E535" t="str">
            <v>m</v>
          </cell>
          <cell r="G535">
            <v>0</v>
          </cell>
          <cell r="H535">
            <v>0</v>
          </cell>
        </row>
        <row r="536">
          <cell r="A536" t="str">
            <v>04.220.17</v>
          </cell>
          <cell r="B536" t="str">
            <v>Corpo de BTCC 1.50x1.50m-H=7.50 a 10.00m</v>
          </cell>
          <cell r="C536" t="str">
            <v>DNER-ES286/97</v>
          </cell>
          <cell r="D536" t="str">
            <v xml:space="preserve"> </v>
          </cell>
          <cell r="E536" t="str">
            <v>m</v>
          </cell>
          <cell r="G536">
            <v>0</v>
          </cell>
          <cell r="H536">
            <v>0</v>
          </cell>
        </row>
        <row r="537">
          <cell r="A537" t="str">
            <v>04.220.18</v>
          </cell>
          <cell r="B537" t="str">
            <v>Corpo de BTCC 2.00x2.00m-H=7.50 a 10.00m</v>
          </cell>
          <cell r="C537" t="str">
            <v>DNER-ES286/97</v>
          </cell>
          <cell r="D537" t="str">
            <v xml:space="preserve"> </v>
          </cell>
          <cell r="E537" t="str">
            <v>m</v>
          </cell>
          <cell r="G537">
            <v>0</v>
          </cell>
          <cell r="H537">
            <v>0</v>
          </cell>
        </row>
        <row r="538">
          <cell r="A538" t="str">
            <v>04.220.19</v>
          </cell>
          <cell r="B538" t="str">
            <v>Corpo de BTCC 2.50x2.50m-H=7.50 a 10.00m</v>
          </cell>
          <cell r="C538" t="str">
            <v>DNER-ES286/97</v>
          </cell>
          <cell r="D538" t="str">
            <v xml:space="preserve"> </v>
          </cell>
          <cell r="E538" t="str">
            <v>m</v>
          </cell>
          <cell r="G538">
            <v>0</v>
          </cell>
          <cell r="H538">
            <v>0</v>
          </cell>
        </row>
        <row r="539">
          <cell r="A539" t="str">
            <v>04.220.20</v>
          </cell>
          <cell r="B539" t="str">
            <v>Corpo de BTCC 3.00x3.00m-H=7.50 a 10.00m</v>
          </cell>
          <cell r="C539" t="str">
            <v>DNER-ES286/97</v>
          </cell>
          <cell r="D539" t="str">
            <v xml:space="preserve"> </v>
          </cell>
          <cell r="E539" t="str">
            <v>m</v>
          </cell>
          <cell r="G539">
            <v>0</v>
          </cell>
          <cell r="H539">
            <v>0</v>
          </cell>
        </row>
        <row r="540">
          <cell r="A540" t="str">
            <v>04.220.21</v>
          </cell>
          <cell r="B540" t="str">
            <v>Corpo de BTCC 1.50x1.50m-H=10.00 a 12.50m</v>
          </cell>
          <cell r="C540" t="str">
            <v>DNER-ES286/97</v>
          </cell>
          <cell r="D540" t="str">
            <v xml:space="preserve"> </v>
          </cell>
          <cell r="E540" t="str">
            <v>m</v>
          </cell>
          <cell r="G540">
            <v>0</v>
          </cell>
          <cell r="H540">
            <v>0</v>
          </cell>
        </row>
        <row r="541">
          <cell r="A541" t="str">
            <v>04.220.22</v>
          </cell>
          <cell r="B541" t="str">
            <v>Corpo de BTCC 2.00x2.00m-H=10.00 a 12.50m</v>
          </cell>
          <cell r="C541" t="str">
            <v>DNER-ES286/97</v>
          </cell>
          <cell r="D541" t="str">
            <v xml:space="preserve"> </v>
          </cell>
          <cell r="E541" t="str">
            <v>m</v>
          </cell>
          <cell r="G541">
            <v>0</v>
          </cell>
          <cell r="H541">
            <v>0</v>
          </cell>
        </row>
        <row r="542">
          <cell r="A542" t="str">
            <v>04.220.23</v>
          </cell>
          <cell r="B542" t="str">
            <v>Corpo de BTCC 2.50x2.50m-H=10.00 a 12.50m</v>
          </cell>
          <cell r="C542" t="str">
            <v>DNER-ES286/97</v>
          </cell>
          <cell r="D542" t="str">
            <v xml:space="preserve"> </v>
          </cell>
          <cell r="E542" t="str">
            <v>m</v>
          </cell>
          <cell r="G542">
            <v>0</v>
          </cell>
          <cell r="H542">
            <v>0</v>
          </cell>
        </row>
        <row r="543">
          <cell r="A543" t="str">
            <v>04.220.24</v>
          </cell>
          <cell r="B543" t="str">
            <v>Corpo de BTCC 3.00x3.00m-H=10.00 a 12.50m</v>
          </cell>
          <cell r="C543" t="str">
            <v>DNER-ES286/97</v>
          </cell>
          <cell r="D543" t="str">
            <v xml:space="preserve"> </v>
          </cell>
          <cell r="E543" t="str">
            <v>m</v>
          </cell>
          <cell r="G543">
            <v>0</v>
          </cell>
          <cell r="H543">
            <v>0</v>
          </cell>
        </row>
        <row r="544">
          <cell r="A544" t="str">
            <v>04.220.25</v>
          </cell>
          <cell r="B544" t="str">
            <v>Corpo de BTCC 1.50x1.50m-H=12.50 a 15.00m</v>
          </cell>
          <cell r="C544" t="str">
            <v>DNER-ES286/97</v>
          </cell>
          <cell r="D544" t="str">
            <v xml:space="preserve"> </v>
          </cell>
          <cell r="E544" t="str">
            <v>m</v>
          </cell>
          <cell r="G544">
            <v>0</v>
          </cell>
          <cell r="H544">
            <v>0</v>
          </cell>
        </row>
        <row r="545">
          <cell r="A545" t="str">
            <v>04.220.26</v>
          </cell>
          <cell r="B545" t="str">
            <v>Corpo de BTCC 2.00x2.00m-H=12.50 a 15.00m</v>
          </cell>
          <cell r="C545" t="str">
            <v>DNER-ES286/97</v>
          </cell>
          <cell r="D545" t="str">
            <v xml:space="preserve"> </v>
          </cell>
          <cell r="E545" t="str">
            <v>m</v>
          </cell>
          <cell r="G545">
            <v>0</v>
          </cell>
          <cell r="H545">
            <v>0</v>
          </cell>
        </row>
        <row r="546">
          <cell r="A546" t="str">
            <v>04.220.27</v>
          </cell>
          <cell r="B546" t="str">
            <v>Corpo de BTCC 2.50x2.50m-H=12.50 a 15.00m</v>
          </cell>
          <cell r="C546" t="str">
            <v>DNER-ES286/97</v>
          </cell>
          <cell r="D546" t="str">
            <v xml:space="preserve"> </v>
          </cell>
          <cell r="E546" t="str">
            <v>m</v>
          </cell>
          <cell r="G546">
            <v>0</v>
          </cell>
          <cell r="H546">
            <v>0</v>
          </cell>
        </row>
        <row r="547">
          <cell r="A547" t="str">
            <v>04.220.28</v>
          </cell>
          <cell r="B547" t="str">
            <v>Corpo de BTCC 3.00x3.00m-H=12.50 a 15.00m</v>
          </cell>
          <cell r="C547" t="str">
            <v>DNER-ES286/97</v>
          </cell>
          <cell r="D547" t="str">
            <v xml:space="preserve"> </v>
          </cell>
          <cell r="E547" t="str">
            <v>m</v>
          </cell>
          <cell r="G547">
            <v>0</v>
          </cell>
          <cell r="H547">
            <v>0</v>
          </cell>
        </row>
        <row r="548">
          <cell r="A548" t="str">
            <v>04.221.01</v>
          </cell>
          <cell r="B548" t="str">
            <v>Boca de BTCC 1.50x1.50m - normal</v>
          </cell>
          <cell r="C548" t="str">
            <v xml:space="preserve"> </v>
          </cell>
          <cell r="D548" t="str">
            <v xml:space="preserve"> </v>
          </cell>
          <cell r="E548" t="str">
            <v>un</v>
          </cell>
          <cell r="F548">
            <v>3358.97</v>
          </cell>
          <cell r="G548">
            <v>1202.5112599999998</v>
          </cell>
          <cell r="H548">
            <v>4561.4812599999996</v>
          </cell>
        </row>
        <row r="549">
          <cell r="A549" t="str">
            <v>04.221.02</v>
          </cell>
          <cell r="B549" t="str">
            <v>Boca de BTCC 2.00x2.00m - normal</v>
          </cell>
          <cell r="C549" t="str">
            <v xml:space="preserve"> </v>
          </cell>
          <cell r="D549" t="str">
            <v xml:space="preserve"> </v>
          </cell>
          <cell r="E549" t="str">
            <v>un</v>
          </cell>
          <cell r="G549">
            <v>0</v>
          </cell>
          <cell r="H549">
            <v>0</v>
          </cell>
        </row>
        <row r="550">
          <cell r="A550" t="str">
            <v>04.221.03</v>
          </cell>
          <cell r="B550" t="str">
            <v>Boca de BTCC 2.50x2.50m - normal</v>
          </cell>
          <cell r="C550" t="str">
            <v xml:space="preserve"> </v>
          </cell>
          <cell r="D550" t="str">
            <v xml:space="preserve"> </v>
          </cell>
          <cell r="E550" t="str">
            <v>un</v>
          </cell>
          <cell r="G550">
            <v>0</v>
          </cell>
          <cell r="H550">
            <v>0</v>
          </cell>
        </row>
        <row r="551">
          <cell r="A551" t="str">
            <v>04.221.04</v>
          </cell>
          <cell r="B551" t="str">
            <v>Boca de BTCC 3.00x3.00m - normal</v>
          </cell>
          <cell r="C551" t="str">
            <v xml:space="preserve"> </v>
          </cell>
          <cell r="D551" t="str">
            <v xml:space="preserve"> </v>
          </cell>
          <cell r="E551" t="str">
            <v>un</v>
          </cell>
          <cell r="G551">
            <v>0</v>
          </cell>
          <cell r="H551">
            <v>0</v>
          </cell>
        </row>
        <row r="552">
          <cell r="A552" t="str">
            <v>04.221.05</v>
          </cell>
          <cell r="B552" t="str">
            <v>Boca de BTCC 1.50x1.50m - esc=15°</v>
          </cell>
          <cell r="C552" t="str">
            <v xml:space="preserve"> </v>
          </cell>
          <cell r="D552" t="str">
            <v xml:space="preserve"> </v>
          </cell>
          <cell r="E552" t="str">
            <v>un</v>
          </cell>
          <cell r="G552">
            <v>0</v>
          </cell>
          <cell r="H552">
            <v>0</v>
          </cell>
        </row>
        <row r="553">
          <cell r="A553" t="str">
            <v>04.221.06</v>
          </cell>
          <cell r="B553" t="str">
            <v>Boca de BTCC 2.00x2.00m - esc=15°</v>
          </cell>
          <cell r="C553" t="str">
            <v xml:space="preserve"> </v>
          </cell>
          <cell r="D553" t="str">
            <v xml:space="preserve"> </v>
          </cell>
          <cell r="E553" t="str">
            <v>un</v>
          </cell>
          <cell r="G553">
            <v>0</v>
          </cell>
          <cell r="H553">
            <v>0</v>
          </cell>
        </row>
        <row r="554">
          <cell r="A554" t="str">
            <v>04.221.07</v>
          </cell>
          <cell r="B554" t="str">
            <v>Boca de BTCC 2.50x2.50m - esc=15°</v>
          </cell>
          <cell r="C554" t="str">
            <v xml:space="preserve"> </v>
          </cell>
          <cell r="D554" t="str">
            <v xml:space="preserve"> </v>
          </cell>
          <cell r="E554" t="str">
            <v>un</v>
          </cell>
          <cell r="G554">
            <v>0</v>
          </cell>
          <cell r="H554">
            <v>0</v>
          </cell>
        </row>
        <row r="555">
          <cell r="A555" t="str">
            <v>04.221.08</v>
          </cell>
          <cell r="B555" t="str">
            <v>Boca de BTCC 3.00x3.00m - esc=15°</v>
          </cell>
          <cell r="C555" t="str">
            <v xml:space="preserve"> </v>
          </cell>
          <cell r="D555" t="str">
            <v xml:space="preserve"> </v>
          </cell>
          <cell r="E555" t="str">
            <v>un</v>
          </cell>
          <cell r="G555">
            <v>0</v>
          </cell>
          <cell r="H555">
            <v>0</v>
          </cell>
        </row>
        <row r="556">
          <cell r="A556" t="str">
            <v>04.221.09</v>
          </cell>
          <cell r="B556" t="str">
            <v>Boca de BTCC 1.50x1.50m - esc=30°</v>
          </cell>
          <cell r="C556" t="str">
            <v xml:space="preserve"> </v>
          </cell>
          <cell r="D556" t="str">
            <v xml:space="preserve"> </v>
          </cell>
          <cell r="E556" t="str">
            <v>un</v>
          </cell>
          <cell r="G556">
            <v>0</v>
          </cell>
          <cell r="H556">
            <v>0</v>
          </cell>
        </row>
        <row r="557">
          <cell r="A557" t="str">
            <v>04.221.10</v>
          </cell>
          <cell r="B557" t="str">
            <v>Boca de BTCC 2.00x2.00m - esc=30°</v>
          </cell>
          <cell r="C557" t="str">
            <v xml:space="preserve"> </v>
          </cell>
          <cell r="D557" t="str">
            <v xml:space="preserve"> </v>
          </cell>
          <cell r="E557" t="str">
            <v>un</v>
          </cell>
          <cell r="G557">
            <v>0</v>
          </cell>
          <cell r="H557">
            <v>0</v>
          </cell>
        </row>
        <row r="558">
          <cell r="A558" t="str">
            <v>04.221.11</v>
          </cell>
          <cell r="B558" t="str">
            <v>Boca de BTCC 2.50x2.50m - esc=30°</v>
          </cell>
          <cell r="C558" t="str">
            <v xml:space="preserve"> </v>
          </cell>
          <cell r="D558" t="str">
            <v xml:space="preserve"> </v>
          </cell>
          <cell r="E558" t="str">
            <v>un</v>
          </cell>
          <cell r="G558">
            <v>0</v>
          </cell>
          <cell r="H558">
            <v>0</v>
          </cell>
        </row>
        <row r="559">
          <cell r="A559" t="str">
            <v>04.221.12</v>
          </cell>
          <cell r="B559" t="str">
            <v>Boca de BTCC 3.00x3.00m - esc=30°</v>
          </cell>
          <cell r="C559" t="str">
            <v xml:space="preserve"> </v>
          </cell>
          <cell r="D559" t="str">
            <v xml:space="preserve"> </v>
          </cell>
          <cell r="E559" t="str">
            <v>un</v>
          </cell>
          <cell r="G559">
            <v>0</v>
          </cell>
          <cell r="H559">
            <v>0</v>
          </cell>
        </row>
        <row r="560">
          <cell r="A560" t="str">
            <v>04.221.13</v>
          </cell>
          <cell r="B560" t="str">
            <v>Boca de BTCC 1.50x1.50m - esc=45°</v>
          </cell>
          <cell r="C560" t="str">
            <v xml:space="preserve"> </v>
          </cell>
          <cell r="D560" t="str">
            <v xml:space="preserve"> </v>
          </cell>
          <cell r="E560" t="str">
            <v>un</v>
          </cell>
          <cell r="G560">
            <v>0</v>
          </cell>
          <cell r="H560">
            <v>0</v>
          </cell>
        </row>
        <row r="561">
          <cell r="A561" t="str">
            <v xml:space="preserve">04.221.14  </v>
          </cell>
          <cell r="B561" t="str">
            <v>Boca de BTCC 2.00x2.00m - esc=45°</v>
          </cell>
          <cell r="C561" t="str">
            <v xml:space="preserve"> </v>
          </cell>
          <cell r="D561" t="str">
            <v xml:space="preserve"> </v>
          </cell>
          <cell r="E561" t="str">
            <v>un</v>
          </cell>
          <cell r="G561">
            <v>0</v>
          </cell>
          <cell r="H561">
            <v>0</v>
          </cell>
        </row>
        <row r="562">
          <cell r="A562" t="str">
            <v>04.221.15</v>
          </cell>
          <cell r="B562" t="str">
            <v>Boca de BTCC 2.50x2.50m - esc=45°</v>
          </cell>
          <cell r="C562" t="str">
            <v xml:space="preserve"> </v>
          </cell>
          <cell r="D562" t="str">
            <v xml:space="preserve"> </v>
          </cell>
          <cell r="E562" t="str">
            <v>un</v>
          </cell>
          <cell r="G562">
            <v>0</v>
          </cell>
          <cell r="H562">
            <v>0</v>
          </cell>
        </row>
        <row r="563">
          <cell r="A563" t="str">
            <v>04.221.16</v>
          </cell>
          <cell r="B563" t="str">
            <v>Boca de BTCC 3.00x3.00m - esc=45°</v>
          </cell>
          <cell r="C563" t="str">
            <v xml:space="preserve"> </v>
          </cell>
          <cell r="D563" t="str">
            <v xml:space="preserve"> </v>
          </cell>
          <cell r="E563" t="str">
            <v>un</v>
          </cell>
          <cell r="G563">
            <v>0</v>
          </cell>
          <cell r="H563">
            <v>0</v>
          </cell>
        </row>
        <row r="564">
          <cell r="A564" t="str">
            <v>04.400.01</v>
          </cell>
          <cell r="B564" t="str">
            <v>Valeta de prot. de cortes c/ revest. vegetal VPC 01</v>
          </cell>
          <cell r="C564" t="str">
            <v xml:space="preserve"> </v>
          </cell>
          <cell r="D564" t="str">
            <v xml:space="preserve"> </v>
          </cell>
          <cell r="E564" t="str">
            <v>m</v>
          </cell>
          <cell r="F564">
            <v>23.25</v>
          </cell>
          <cell r="G564">
            <v>8.3234999999999992</v>
          </cell>
          <cell r="H564">
            <v>31.573499999999999</v>
          </cell>
        </row>
        <row r="565">
          <cell r="A565" t="str">
            <v>04.400.02</v>
          </cell>
          <cell r="B565" t="str">
            <v>Valeta de prot. de cortes c/ revest. vegetal VPC 02</v>
          </cell>
          <cell r="C565" t="str">
            <v xml:space="preserve"> </v>
          </cell>
          <cell r="D565" t="str">
            <v xml:space="preserve"> </v>
          </cell>
          <cell r="E565" t="str">
            <v>m</v>
          </cell>
          <cell r="F565">
            <v>17.11</v>
          </cell>
          <cell r="G565">
            <v>6.1253799999999998</v>
          </cell>
          <cell r="H565">
            <v>23.235379999999999</v>
          </cell>
        </row>
        <row r="566">
          <cell r="A566" t="str">
            <v>04.400.03</v>
          </cell>
          <cell r="B566" t="str">
            <v>Valeta de prot. de cortes c/ revest. concreto VPC 03</v>
          </cell>
          <cell r="C566" t="str">
            <v xml:space="preserve"> </v>
          </cell>
          <cell r="D566" t="str">
            <v xml:space="preserve"> </v>
          </cell>
          <cell r="E566" t="str">
            <v>m</v>
          </cell>
          <cell r="F566">
            <v>29.22</v>
          </cell>
          <cell r="G566">
            <v>10.460759999999999</v>
          </cell>
          <cell r="H566">
            <v>39.680759999999999</v>
          </cell>
        </row>
        <row r="567">
          <cell r="A567" t="str">
            <v>04.400.04</v>
          </cell>
          <cell r="B567" t="str">
            <v>Valeta de prot. de cortes c/ revest. concreto VPC 04</v>
          </cell>
          <cell r="C567" t="str">
            <v xml:space="preserve"> </v>
          </cell>
          <cell r="D567" t="str">
            <v xml:space="preserve"> </v>
          </cell>
          <cell r="E567" t="str">
            <v>m</v>
          </cell>
          <cell r="G567">
            <v>0</v>
          </cell>
          <cell r="H567">
            <v>0</v>
          </cell>
        </row>
        <row r="568">
          <cell r="A568" t="str">
            <v>04.401.01</v>
          </cell>
          <cell r="B568" t="str">
            <v>Valeta de prot. de aterro c/ revest. vegetal VPA 01</v>
          </cell>
          <cell r="C568" t="str">
            <v xml:space="preserve"> </v>
          </cell>
          <cell r="D568" t="str">
            <v xml:space="preserve"> </v>
          </cell>
          <cell r="E568" t="str">
            <v>m</v>
          </cell>
          <cell r="F568">
            <v>23.55</v>
          </cell>
          <cell r="G568">
            <v>8.4308999999999994</v>
          </cell>
          <cell r="H568">
            <v>31.980899999999998</v>
          </cell>
        </row>
        <row r="569">
          <cell r="A569" t="str">
            <v>04.401.02</v>
          </cell>
          <cell r="B569" t="str">
            <v>Valeta de prot. de aterro c/ revest. vegetal VPA 02</v>
          </cell>
          <cell r="C569" t="str">
            <v xml:space="preserve"> </v>
          </cell>
          <cell r="D569" t="str">
            <v xml:space="preserve"> </v>
          </cell>
          <cell r="E569" t="str">
            <v>m</v>
          </cell>
          <cell r="F569">
            <v>17.91</v>
          </cell>
          <cell r="G569">
            <v>6.4117799999999994</v>
          </cell>
          <cell r="H569">
            <v>24.32178</v>
          </cell>
        </row>
        <row r="570">
          <cell r="A570" t="str">
            <v>04.401.03</v>
          </cell>
          <cell r="B570" t="str">
            <v>Valeta de prot. de aterro c/ revest. concreto VPA 03</v>
          </cell>
          <cell r="C570" t="str">
            <v xml:space="preserve"> </v>
          </cell>
          <cell r="D570" t="str">
            <v xml:space="preserve"> </v>
          </cell>
          <cell r="E570" t="str">
            <v>m</v>
          </cell>
          <cell r="G570">
            <v>0</v>
          </cell>
          <cell r="H570">
            <v>0</v>
          </cell>
        </row>
        <row r="571">
          <cell r="A571" t="str">
            <v>04.401.04</v>
          </cell>
          <cell r="B571" t="str">
            <v>Valeta de prot. de aterro c/revest. concretoVPA 04</v>
          </cell>
          <cell r="C571" t="str">
            <v xml:space="preserve"> </v>
          </cell>
          <cell r="D571" t="str">
            <v xml:space="preserve"> </v>
          </cell>
          <cell r="E571" t="str">
            <v>m</v>
          </cell>
          <cell r="G571">
            <v>0</v>
          </cell>
          <cell r="H571">
            <v>0</v>
          </cell>
        </row>
        <row r="572">
          <cell r="A572" t="str">
            <v>04.401.05</v>
          </cell>
          <cell r="B572" t="str">
            <v>Valeta de prot. de cortes/aterro s/ revest.  VPC 05 NPA 05</v>
          </cell>
          <cell r="C572" t="str">
            <v xml:space="preserve"> </v>
          </cell>
          <cell r="D572" t="str">
            <v xml:space="preserve"> </v>
          </cell>
          <cell r="E572" t="str">
            <v>m</v>
          </cell>
          <cell r="G572">
            <v>0</v>
          </cell>
          <cell r="H572">
            <v>0</v>
          </cell>
        </row>
        <row r="573">
          <cell r="A573" t="str">
            <v>04.401.06</v>
          </cell>
          <cell r="B573" t="str">
            <v>Valeta de prot. de cortes/aterro s/ revest.  VPC 06 NPA 06</v>
          </cell>
          <cell r="C573" t="str">
            <v xml:space="preserve"> </v>
          </cell>
          <cell r="D573" t="str">
            <v xml:space="preserve"> </v>
          </cell>
          <cell r="E573" t="str">
            <v>m</v>
          </cell>
          <cell r="G573">
            <v>0</v>
          </cell>
          <cell r="H573">
            <v>0</v>
          </cell>
        </row>
        <row r="574">
          <cell r="A574" t="str">
            <v>04.500.01</v>
          </cell>
          <cell r="B574" t="str">
            <v>Dreno longit. profundo p/cortes em solo-DPS 01</v>
          </cell>
          <cell r="C574" t="str">
            <v>DNER-ES292/97</v>
          </cell>
          <cell r="D574" t="str">
            <v xml:space="preserve"> </v>
          </cell>
          <cell r="E574" t="str">
            <v>m</v>
          </cell>
          <cell r="G574">
            <v>0</v>
          </cell>
          <cell r="H574">
            <v>0</v>
          </cell>
        </row>
        <row r="575">
          <cell r="A575" t="str">
            <v>04.500.02</v>
          </cell>
          <cell r="B575" t="str">
            <v>Dreno longit. profundo p/cortes em solo-DPS 02</v>
          </cell>
          <cell r="C575" t="str">
            <v>DNER-ES292/97</v>
          </cell>
          <cell r="D575" t="str">
            <v xml:space="preserve"> </v>
          </cell>
          <cell r="E575" t="str">
            <v>m</v>
          </cell>
          <cell r="F575">
            <v>12.86</v>
          </cell>
          <cell r="G575">
            <v>4.6038799999999993</v>
          </cell>
          <cell r="H575">
            <v>17.46388</v>
          </cell>
        </row>
        <row r="576">
          <cell r="A576" t="str">
            <v>04.500.03</v>
          </cell>
          <cell r="B576" t="str">
            <v>Dreno longit. profundo p/cortes em solo-DPS 03</v>
          </cell>
          <cell r="C576" t="str">
            <v>DNER-ES292/97</v>
          </cell>
          <cell r="D576" t="str">
            <v xml:space="preserve"> </v>
          </cell>
          <cell r="E576" t="str">
            <v>m</v>
          </cell>
          <cell r="G576">
            <v>0</v>
          </cell>
          <cell r="H576">
            <v>0</v>
          </cell>
        </row>
        <row r="577">
          <cell r="A577" t="str">
            <v>04.500.04</v>
          </cell>
          <cell r="B577" t="str">
            <v>Dreno longit. profundo p/cortes em solo-DPS 04</v>
          </cell>
          <cell r="C577" t="str">
            <v>DNER-ES292/97</v>
          </cell>
          <cell r="D577" t="str">
            <v xml:space="preserve"> </v>
          </cell>
          <cell r="E577" t="str">
            <v>m</v>
          </cell>
          <cell r="G577">
            <v>0</v>
          </cell>
          <cell r="H577">
            <v>0</v>
          </cell>
        </row>
        <row r="578">
          <cell r="A578" t="str">
            <v>04.500.05</v>
          </cell>
          <cell r="B578" t="str">
            <v>Dreno longit. profundo p/cortes em solo-DPS 05</v>
          </cell>
          <cell r="C578" t="str">
            <v>DNER-ES292/97</v>
          </cell>
          <cell r="D578" t="str">
            <v xml:space="preserve"> </v>
          </cell>
          <cell r="E578" t="str">
            <v>m</v>
          </cell>
          <cell r="G578">
            <v>0</v>
          </cell>
          <cell r="H578">
            <v>0</v>
          </cell>
        </row>
        <row r="579">
          <cell r="A579" t="str">
            <v>04.500.06</v>
          </cell>
          <cell r="B579" t="str">
            <v>Dreno longit. profundo p/cortes em solo- DPS 06</v>
          </cell>
          <cell r="C579" t="str">
            <v>DNER-ES292/97</v>
          </cell>
          <cell r="D579" t="str">
            <v xml:space="preserve"> </v>
          </cell>
          <cell r="E579" t="str">
            <v>m</v>
          </cell>
          <cell r="F579">
            <v>25.73</v>
          </cell>
          <cell r="G579">
            <v>9.2113399999999999</v>
          </cell>
          <cell r="H579">
            <v>34.941339999999997</v>
          </cell>
        </row>
        <row r="580">
          <cell r="A580" t="str">
            <v>04.500.07</v>
          </cell>
          <cell r="B580" t="str">
            <v>Dreno longit. profundo p/cortes em solo- DPS 07</v>
          </cell>
          <cell r="C580" t="str">
            <v>DNER-ES292/97</v>
          </cell>
          <cell r="D580" t="str">
            <v xml:space="preserve"> </v>
          </cell>
          <cell r="E580" t="str">
            <v>m</v>
          </cell>
          <cell r="G580">
            <v>0</v>
          </cell>
          <cell r="H580">
            <v>0</v>
          </cell>
        </row>
        <row r="581">
          <cell r="A581" t="str">
            <v>04.500.08</v>
          </cell>
          <cell r="B581" t="str">
            <v>Dreno longit. profundo p/cortes em solo- DPS 08</v>
          </cell>
          <cell r="C581" t="str">
            <v>DNER-ES292/97</v>
          </cell>
          <cell r="D581" t="str">
            <v xml:space="preserve"> </v>
          </cell>
          <cell r="E581" t="str">
            <v>m</v>
          </cell>
          <cell r="G581">
            <v>0</v>
          </cell>
          <cell r="H581">
            <v>0</v>
          </cell>
        </row>
        <row r="582">
          <cell r="A582" t="str">
            <v>04.501.01</v>
          </cell>
          <cell r="B582" t="str">
            <v>Dreno longit. profundo p/cortes em rocha- DPR 01</v>
          </cell>
          <cell r="C582" t="str">
            <v>DNER-ES294/97</v>
          </cell>
          <cell r="D582" t="str">
            <v xml:space="preserve"> </v>
          </cell>
          <cell r="E582" t="str">
            <v>m</v>
          </cell>
          <cell r="G582">
            <v>0</v>
          </cell>
          <cell r="H582">
            <v>0</v>
          </cell>
        </row>
        <row r="583">
          <cell r="A583" t="str">
            <v>04.501.02</v>
          </cell>
          <cell r="B583" t="str">
            <v>Dreno longit. profundo p/cortes em rocha- DPR 02</v>
          </cell>
          <cell r="C583" t="str">
            <v>DNER-ES292/97</v>
          </cell>
          <cell r="D583" t="str">
            <v xml:space="preserve"> </v>
          </cell>
          <cell r="E583" t="str">
            <v>m</v>
          </cell>
          <cell r="G583">
            <v>0</v>
          </cell>
          <cell r="H583">
            <v>0</v>
          </cell>
        </row>
        <row r="584">
          <cell r="A584" t="str">
            <v>04.501.03</v>
          </cell>
          <cell r="B584" t="str">
            <v>Dreno longit. profundo p/cortes em rocha- DPR 03</v>
          </cell>
          <cell r="C584" t="str">
            <v>DNER-ES292/97</v>
          </cell>
          <cell r="D584" t="str">
            <v xml:space="preserve"> </v>
          </cell>
          <cell r="E584" t="str">
            <v>m</v>
          </cell>
          <cell r="F584">
            <v>11.2</v>
          </cell>
          <cell r="G584">
            <v>4.0095999999999998</v>
          </cell>
          <cell r="H584">
            <v>15.209599999999998</v>
          </cell>
        </row>
        <row r="585">
          <cell r="A585" t="str">
            <v>04.501.04</v>
          </cell>
          <cell r="B585" t="str">
            <v>Dreno longit. profundo p/cortes em rocha- DPR 04</v>
          </cell>
          <cell r="C585" t="str">
            <v>DNER-ES292/97</v>
          </cell>
          <cell r="D585" t="str">
            <v xml:space="preserve"> </v>
          </cell>
          <cell r="E585" t="str">
            <v>m</v>
          </cell>
          <cell r="G585">
            <v>0</v>
          </cell>
          <cell r="H585">
            <v>0</v>
          </cell>
        </row>
        <row r="586">
          <cell r="A586" t="str">
            <v>04.501.05</v>
          </cell>
          <cell r="B586" t="str">
            <v>Dreno longit. profundo p/cortes em rocha- DPR 05</v>
          </cell>
          <cell r="C586" t="str">
            <v>DNER-ES292/97</v>
          </cell>
          <cell r="D586" t="str">
            <v xml:space="preserve"> </v>
          </cell>
          <cell r="E586" t="str">
            <v>m</v>
          </cell>
          <cell r="G586">
            <v>0</v>
          </cell>
          <cell r="H586">
            <v>0</v>
          </cell>
        </row>
        <row r="587">
          <cell r="A587" t="str">
            <v>04.502.01</v>
          </cell>
          <cell r="B587" t="str">
            <v>Boca de saída p/ dreno longit. profundo- BSD 01</v>
          </cell>
          <cell r="C587" t="str">
            <v xml:space="preserve"> </v>
          </cell>
          <cell r="D587" t="str">
            <v xml:space="preserve"> </v>
          </cell>
          <cell r="E587" t="str">
            <v>un</v>
          </cell>
          <cell r="G587">
            <v>0</v>
          </cell>
          <cell r="H587">
            <v>0</v>
          </cell>
        </row>
        <row r="588">
          <cell r="A588" t="str">
            <v>04.502.02</v>
          </cell>
          <cell r="B588" t="str">
            <v>Boca de saída p/ dreno longit. profundo- BSD 02</v>
          </cell>
          <cell r="C588" t="str">
            <v xml:space="preserve"> </v>
          </cell>
          <cell r="D588" t="str">
            <v xml:space="preserve"> </v>
          </cell>
          <cell r="E588" t="str">
            <v>un</v>
          </cell>
          <cell r="F588">
            <v>36.14</v>
          </cell>
          <cell r="G588">
            <v>12.93812</v>
          </cell>
          <cell r="H588">
            <v>49.078119999999998</v>
          </cell>
        </row>
        <row r="589">
          <cell r="A589" t="str">
            <v>04.510.01</v>
          </cell>
          <cell r="B589" t="str">
            <v>Dreno sub- superficial- DSS 01</v>
          </cell>
          <cell r="C589" t="str">
            <v>DNER-ES294/97</v>
          </cell>
          <cell r="D589" t="str">
            <v xml:space="preserve"> </v>
          </cell>
          <cell r="E589" t="str">
            <v>m</v>
          </cell>
          <cell r="G589">
            <v>0</v>
          </cell>
          <cell r="H589">
            <v>0</v>
          </cell>
        </row>
        <row r="590">
          <cell r="A590" t="str">
            <v>04.510.02</v>
          </cell>
          <cell r="B590" t="str">
            <v>Dreno sub- superficial- DSS 02</v>
          </cell>
          <cell r="C590" t="str">
            <v>DNER-ES294/97</v>
          </cell>
          <cell r="D590" t="str">
            <v xml:space="preserve"> </v>
          </cell>
          <cell r="E590" t="str">
            <v>m</v>
          </cell>
          <cell r="G590">
            <v>0</v>
          </cell>
          <cell r="H590">
            <v>0</v>
          </cell>
        </row>
        <row r="591">
          <cell r="A591" t="str">
            <v>04.510.03</v>
          </cell>
          <cell r="B591" t="str">
            <v>Dreno sub- superficial- DSS 03</v>
          </cell>
          <cell r="C591" t="str">
            <v>DNER-ES294/97</v>
          </cell>
          <cell r="D591" t="str">
            <v xml:space="preserve"> </v>
          </cell>
          <cell r="E591" t="str">
            <v>m</v>
          </cell>
          <cell r="F591">
            <v>2.73</v>
          </cell>
          <cell r="G591">
            <v>0.97733999999999999</v>
          </cell>
          <cell r="H591">
            <v>3.7073399999999999</v>
          </cell>
        </row>
        <row r="592">
          <cell r="A592" t="str">
            <v>04.510.04</v>
          </cell>
          <cell r="B592" t="str">
            <v>Dreno sub- superficial- DSS 04</v>
          </cell>
          <cell r="C592" t="str">
            <v>DNER-ES294/97</v>
          </cell>
          <cell r="D592" t="str">
            <v xml:space="preserve"> </v>
          </cell>
          <cell r="E592" t="str">
            <v>m</v>
          </cell>
          <cell r="G592">
            <v>0</v>
          </cell>
          <cell r="H592">
            <v>0</v>
          </cell>
        </row>
        <row r="593">
          <cell r="A593" t="str">
            <v>04.511.01</v>
          </cell>
          <cell r="B593" t="str">
            <v>Boca de saída p/ dreno sub-superficial-BSD 03</v>
          </cell>
          <cell r="C593" t="str">
            <v xml:space="preserve"> </v>
          </cell>
          <cell r="D593" t="str">
            <v xml:space="preserve"> </v>
          </cell>
          <cell r="E593" t="str">
            <v>un</v>
          </cell>
          <cell r="F593">
            <v>15.36</v>
          </cell>
          <cell r="G593">
            <v>5.4988799999999998</v>
          </cell>
          <cell r="H593">
            <v>20.858879999999999</v>
          </cell>
        </row>
        <row r="594">
          <cell r="A594" t="str">
            <v>04.520.01</v>
          </cell>
          <cell r="B594" t="str">
            <v>Dreno sub- horizontal- DSH 01</v>
          </cell>
          <cell r="C594" t="str">
            <v xml:space="preserve"> </v>
          </cell>
          <cell r="D594" t="str">
            <v xml:space="preserve"> </v>
          </cell>
          <cell r="E594" t="str">
            <v>m</v>
          </cell>
          <cell r="G594">
            <v>0</v>
          </cell>
          <cell r="H594">
            <v>0</v>
          </cell>
        </row>
        <row r="595">
          <cell r="A595" t="str">
            <v>04.521.01</v>
          </cell>
          <cell r="B595" t="str">
            <v>Boca de saída p/ dreno sub-horizontal- BSD 04</v>
          </cell>
          <cell r="C595" t="str">
            <v>DNER-ES295/97</v>
          </cell>
          <cell r="D595" t="str">
            <v xml:space="preserve"> </v>
          </cell>
          <cell r="E595" t="str">
            <v>un</v>
          </cell>
          <cell r="G595">
            <v>0</v>
          </cell>
          <cell r="H595">
            <v>0</v>
          </cell>
        </row>
        <row r="596">
          <cell r="A596" t="str">
            <v>P 04.610.00</v>
          </cell>
          <cell r="B596" t="str">
            <v>Colchão drenante c/ fornecimento e transp. de materiais</v>
          </cell>
          <cell r="C596" t="str">
            <v xml:space="preserve"> </v>
          </cell>
          <cell r="D596" t="str">
            <v xml:space="preserve"> </v>
          </cell>
          <cell r="E596" t="str">
            <v>m3</v>
          </cell>
          <cell r="F596">
            <v>13.99</v>
          </cell>
          <cell r="G596">
            <v>5.0084200000000001</v>
          </cell>
          <cell r="H596">
            <v>18.998419999999999</v>
          </cell>
        </row>
        <row r="597">
          <cell r="A597" t="str">
            <v>P 04.610.01</v>
          </cell>
          <cell r="B597" t="str">
            <v>Demolição e remoção de pontilhão de madeira</v>
          </cell>
          <cell r="C597" t="str">
            <v xml:space="preserve"> </v>
          </cell>
          <cell r="D597" t="str">
            <v xml:space="preserve"> </v>
          </cell>
          <cell r="E597" t="str">
            <v>m2</v>
          </cell>
          <cell r="F597">
            <v>30</v>
          </cell>
          <cell r="G597">
            <v>10.74</v>
          </cell>
          <cell r="H597">
            <v>40.74</v>
          </cell>
        </row>
        <row r="598">
          <cell r="A598" t="str">
            <v>04.900.01</v>
          </cell>
          <cell r="B598" t="str">
            <v>Sarjeta triangular de concreto-STC 01</v>
          </cell>
          <cell r="C598" t="str">
            <v>DNER-ES288/97</v>
          </cell>
          <cell r="D598" t="str">
            <v xml:space="preserve"> </v>
          </cell>
          <cell r="E598" t="str">
            <v>m</v>
          </cell>
          <cell r="F598">
            <v>19.13</v>
          </cell>
          <cell r="G598">
            <v>6.848539999999999</v>
          </cell>
          <cell r="H598">
            <v>25.978539999999999</v>
          </cell>
        </row>
        <row r="599">
          <cell r="A599" t="str">
            <v>04.900.02</v>
          </cell>
          <cell r="B599" t="str">
            <v>Sarjeta triangular de concreto-STC 02</v>
          </cell>
          <cell r="C599" t="str">
            <v>DNER-ES288/97</v>
          </cell>
          <cell r="D599" t="str">
            <v xml:space="preserve"> </v>
          </cell>
          <cell r="E599" t="str">
            <v>m</v>
          </cell>
          <cell r="F599">
            <v>13.49</v>
          </cell>
          <cell r="G599">
            <v>4.8294199999999998</v>
          </cell>
          <cell r="H599">
            <v>18.319420000000001</v>
          </cell>
        </row>
        <row r="600">
          <cell r="A600" t="str">
            <v>04.900.03</v>
          </cell>
          <cell r="B600" t="str">
            <v>Sarjeta triangular de concreto-STC 03</v>
          </cell>
          <cell r="C600" t="str">
            <v>DNER-ES288/97</v>
          </cell>
          <cell r="D600" t="str">
            <v xml:space="preserve"> </v>
          </cell>
          <cell r="E600" t="str">
            <v>m</v>
          </cell>
          <cell r="F600">
            <v>11.8</v>
          </cell>
          <cell r="G600">
            <v>4.2244000000000002</v>
          </cell>
          <cell r="H600">
            <v>16.0244</v>
          </cell>
        </row>
        <row r="601">
          <cell r="A601" t="str">
            <v>04.900.04</v>
          </cell>
          <cell r="B601" t="str">
            <v>Sarjeta triangular de concreto-STC 04</v>
          </cell>
          <cell r="C601" t="str">
            <v>DNER-ES288/97</v>
          </cell>
          <cell r="D601" t="str">
            <v xml:space="preserve"> </v>
          </cell>
          <cell r="E601" t="str">
            <v>m</v>
          </cell>
          <cell r="F601">
            <v>9.52</v>
          </cell>
          <cell r="G601">
            <v>3.4081599999999996</v>
          </cell>
          <cell r="H601">
            <v>12.928159999999998</v>
          </cell>
        </row>
        <row r="602">
          <cell r="A602" t="str">
            <v>04.900.05</v>
          </cell>
          <cell r="B602" t="str">
            <v>Sarjeta triangular de concreto-STC 05</v>
          </cell>
          <cell r="C602" t="str">
            <v>DNER-ES288/97</v>
          </cell>
          <cell r="D602" t="str">
            <v xml:space="preserve"> </v>
          </cell>
          <cell r="E602" t="str">
            <v>m</v>
          </cell>
          <cell r="G602">
            <v>0</v>
          </cell>
          <cell r="H602">
            <v>0</v>
          </cell>
        </row>
        <row r="603">
          <cell r="A603" t="str">
            <v>04.900.06</v>
          </cell>
          <cell r="B603" t="str">
            <v>Sarjeta triangular de concreto-STC 06</v>
          </cell>
          <cell r="C603" t="str">
            <v>DNER-ES288/97</v>
          </cell>
          <cell r="D603" t="str">
            <v xml:space="preserve"> </v>
          </cell>
          <cell r="E603" t="str">
            <v>m</v>
          </cell>
          <cell r="G603">
            <v>0</v>
          </cell>
          <cell r="H603">
            <v>0</v>
          </cell>
        </row>
        <row r="604">
          <cell r="A604" t="str">
            <v>04.900.07</v>
          </cell>
          <cell r="B604" t="str">
            <v>Sarjeta triangular de concreto-STC 07</v>
          </cell>
          <cell r="C604" t="str">
            <v>DNER-ES288/97</v>
          </cell>
          <cell r="D604" t="str">
            <v xml:space="preserve"> </v>
          </cell>
          <cell r="E604" t="str">
            <v>m</v>
          </cell>
          <cell r="G604">
            <v>0</v>
          </cell>
          <cell r="H604">
            <v>0</v>
          </cell>
        </row>
        <row r="605">
          <cell r="A605" t="str">
            <v>04.900.08</v>
          </cell>
          <cell r="B605" t="str">
            <v>Sarjeta triangular de concreto-STC 08</v>
          </cell>
          <cell r="C605" t="str">
            <v>DNER-ES288/97</v>
          </cell>
          <cell r="D605" t="str">
            <v xml:space="preserve"> </v>
          </cell>
          <cell r="E605" t="str">
            <v>m</v>
          </cell>
          <cell r="G605">
            <v>0</v>
          </cell>
          <cell r="H605">
            <v>0</v>
          </cell>
        </row>
        <row r="606">
          <cell r="A606" t="str">
            <v>04.900.21</v>
          </cell>
          <cell r="B606" t="str">
            <v>Sarjeta de cant. central de concreto-SCC 01</v>
          </cell>
          <cell r="C606" t="str">
            <v>DNER-ES288/97</v>
          </cell>
          <cell r="D606" t="str">
            <v xml:space="preserve"> </v>
          </cell>
          <cell r="E606" t="str">
            <v>m</v>
          </cell>
          <cell r="F606">
            <v>10.199999999999999</v>
          </cell>
          <cell r="G606">
            <v>3.6515999999999997</v>
          </cell>
          <cell r="H606">
            <v>13.851599999999999</v>
          </cell>
        </row>
        <row r="607">
          <cell r="A607" t="str">
            <v>04.900.22</v>
          </cell>
          <cell r="B607" t="str">
            <v>Sarjeta de cant. central de concreto-SCC 02</v>
          </cell>
          <cell r="C607" t="str">
            <v>DNER-ES288/97</v>
          </cell>
          <cell r="D607" t="str">
            <v xml:space="preserve"> </v>
          </cell>
          <cell r="E607" t="str">
            <v>m</v>
          </cell>
          <cell r="F607">
            <v>14.12</v>
          </cell>
          <cell r="G607">
            <v>5.0549599999999995</v>
          </cell>
          <cell r="H607">
            <v>19.174959999999999</v>
          </cell>
        </row>
        <row r="608">
          <cell r="A608" t="str">
            <v>04.900.31</v>
          </cell>
          <cell r="B608" t="str">
            <v>Sarjeta triangular de grama-STG 01</v>
          </cell>
          <cell r="C608" t="str">
            <v xml:space="preserve"> </v>
          </cell>
          <cell r="D608" t="str">
            <v xml:space="preserve"> </v>
          </cell>
          <cell r="E608" t="str">
            <v>m</v>
          </cell>
          <cell r="F608">
            <v>10.8</v>
          </cell>
          <cell r="G608">
            <v>3.8664000000000001</v>
          </cell>
          <cell r="H608">
            <v>14.666400000000001</v>
          </cell>
        </row>
        <row r="609">
          <cell r="A609" t="str">
            <v>04.900.32</v>
          </cell>
          <cell r="B609" t="str">
            <v>Sarjeta triangular de grama-STG 02</v>
          </cell>
          <cell r="C609" t="str">
            <v xml:space="preserve"> </v>
          </cell>
          <cell r="D609" t="str">
            <v xml:space="preserve"> </v>
          </cell>
          <cell r="E609" t="str">
            <v>m</v>
          </cell>
          <cell r="F609">
            <v>8.94</v>
          </cell>
          <cell r="G609">
            <v>3.2005199999999996</v>
          </cell>
          <cell r="H609">
            <v>12.140519999999999</v>
          </cell>
        </row>
        <row r="610">
          <cell r="A610" t="str">
            <v>04.900.33</v>
          </cell>
          <cell r="B610" t="str">
            <v>Sarjeta triangular de grama-STG 03</v>
          </cell>
          <cell r="C610" t="str">
            <v xml:space="preserve"> </v>
          </cell>
          <cell r="D610" t="str">
            <v xml:space="preserve"> </v>
          </cell>
          <cell r="E610" t="str">
            <v>m</v>
          </cell>
          <cell r="F610">
            <v>7.81</v>
          </cell>
          <cell r="G610">
            <v>2.7959799999999997</v>
          </cell>
          <cell r="H610">
            <v>10.605979999999999</v>
          </cell>
        </row>
        <row r="611">
          <cell r="A611" t="str">
            <v>04.900.34</v>
          </cell>
          <cell r="B611" t="str">
            <v>Sarjeta triangular de grama-STG 04</v>
          </cell>
          <cell r="C611" t="str">
            <v xml:space="preserve"> </v>
          </cell>
          <cell r="D611" t="str">
            <v xml:space="preserve"> </v>
          </cell>
          <cell r="E611" t="str">
            <v>m</v>
          </cell>
          <cell r="F611">
            <v>6.24</v>
          </cell>
          <cell r="G611">
            <v>2.2339199999999999</v>
          </cell>
          <cell r="H611">
            <v>8.4739199999999997</v>
          </cell>
        </row>
        <row r="612">
          <cell r="A612" t="str">
            <v xml:space="preserve">04.900.41   </v>
          </cell>
          <cell r="B612" t="str">
            <v>Sarjeta triangular não revestida-STT 01</v>
          </cell>
          <cell r="C612" t="str">
            <v xml:space="preserve"> </v>
          </cell>
          <cell r="D612" t="str">
            <v xml:space="preserve"> </v>
          </cell>
          <cell r="E612" t="str">
            <v>m</v>
          </cell>
          <cell r="G612">
            <v>0</v>
          </cell>
          <cell r="H612">
            <v>0</v>
          </cell>
        </row>
        <row r="613">
          <cell r="A613" t="str">
            <v>04.900.42</v>
          </cell>
          <cell r="B613" t="str">
            <v>Sarjeta triangular não revestida-STT 02</v>
          </cell>
          <cell r="C613" t="str">
            <v xml:space="preserve"> </v>
          </cell>
          <cell r="D613" t="str">
            <v xml:space="preserve"> </v>
          </cell>
          <cell r="E613" t="str">
            <v>m</v>
          </cell>
          <cell r="G613">
            <v>0</v>
          </cell>
          <cell r="H613">
            <v>0</v>
          </cell>
        </row>
        <row r="614">
          <cell r="A614" t="str">
            <v>04.900.43</v>
          </cell>
          <cell r="B614" t="str">
            <v>Sarjeta triangular não revestida-STT 03</v>
          </cell>
          <cell r="C614" t="str">
            <v xml:space="preserve"> </v>
          </cell>
          <cell r="D614" t="str">
            <v xml:space="preserve"> </v>
          </cell>
          <cell r="E614" t="str">
            <v>m</v>
          </cell>
          <cell r="G614">
            <v>0</v>
          </cell>
          <cell r="H614">
            <v>0</v>
          </cell>
        </row>
        <row r="615">
          <cell r="A615" t="str">
            <v>04.900.44</v>
          </cell>
          <cell r="B615" t="str">
            <v>Sarjeta triangular não revestida-STT 04</v>
          </cell>
          <cell r="C615" t="str">
            <v xml:space="preserve"> </v>
          </cell>
          <cell r="D615" t="str">
            <v xml:space="preserve"> </v>
          </cell>
          <cell r="E615" t="str">
            <v>m</v>
          </cell>
          <cell r="G615">
            <v>0</v>
          </cell>
          <cell r="H615">
            <v>0</v>
          </cell>
        </row>
        <row r="616">
          <cell r="A616" t="str">
            <v>P 04.901.10</v>
          </cell>
          <cell r="B616" t="str">
            <v>Sarjeta de pé de aterro (terra armada)</v>
          </cell>
          <cell r="C616" t="str">
            <v xml:space="preserve"> </v>
          </cell>
          <cell r="D616" t="str">
            <v xml:space="preserve"> </v>
          </cell>
          <cell r="E616" t="str">
            <v>m</v>
          </cell>
          <cell r="F616">
            <v>12.19</v>
          </cell>
          <cell r="G616">
            <v>4.36402</v>
          </cell>
          <cell r="H616">
            <v>16.554020000000001</v>
          </cell>
        </row>
        <row r="617">
          <cell r="A617" t="str">
            <v>P 04.901.11</v>
          </cell>
          <cell r="B617" t="str">
            <v>Cimento asfático (Transporte)</v>
          </cell>
          <cell r="C617" t="str">
            <v xml:space="preserve"> </v>
          </cell>
          <cell r="D617" t="str">
            <v xml:space="preserve"> </v>
          </cell>
          <cell r="E617" t="str">
            <v>Kg</v>
          </cell>
          <cell r="F617">
            <v>0.01</v>
          </cell>
          <cell r="G617">
            <v>3.5799999999999998E-3</v>
          </cell>
          <cell r="H617">
            <v>1.358E-2</v>
          </cell>
        </row>
        <row r="618">
          <cell r="A618" t="str">
            <v>04.901.01</v>
          </cell>
          <cell r="B618" t="str">
            <v>Sarjeta trapezoidal de concreto-SZC 01</v>
          </cell>
          <cell r="C618" t="str">
            <v>DNER-ES288/97</v>
          </cell>
          <cell r="D618" t="str">
            <v xml:space="preserve"> </v>
          </cell>
          <cell r="E618" t="str">
            <v>m</v>
          </cell>
          <cell r="F618">
            <v>14.73</v>
          </cell>
          <cell r="G618">
            <v>5.2733400000000001</v>
          </cell>
          <cell r="H618">
            <v>20.003340000000001</v>
          </cell>
        </row>
        <row r="619">
          <cell r="A619" t="str">
            <v>04.901.02</v>
          </cell>
          <cell r="B619" t="str">
            <v>Sarjeta trapezoidal de concreto-SZC 02</v>
          </cell>
          <cell r="C619" t="str">
            <v>DNER-ES288/97</v>
          </cell>
          <cell r="D619" t="str">
            <v xml:space="preserve"> </v>
          </cell>
          <cell r="E619" t="str">
            <v>m</v>
          </cell>
          <cell r="F619">
            <v>10.18</v>
          </cell>
          <cell r="G619">
            <v>3.6444399999999999</v>
          </cell>
          <cell r="H619">
            <v>13.824439999999999</v>
          </cell>
        </row>
        <row r="620">
          <cell r="A620" t="str">
            <v>04.901.21</v>
          </cell>
          <cell r="B620" t="str">
            <v>Sarjeta de cant. central de concreto-SCC 03</v>
          </cell>
          <cell r="C620" t="str">
            <v>DNER-ES288/97</v>
          </cell>
          <cell r="D620" t="str">
            <v xml:space="preserve"> </v>
          </cell>
          <cell r="E620" t="str">
            <v>m</v>
          </cell>
          <cell r="F620">
            <v>12.24</v>
          </cell>
          <cell r="G620">
            <v>4.38192</v>
          </cell>
          <cell r="H620">
            <v>16.621919999999999</v>
          </cell>
        </row>
        <row r="621">
          <cell r="A621" t="str">
            <v>04.901.22</v>
          </cell>
          <cell r="B621" t="str">
            <v>Sarjeta de cant. central de concreto-SCC 04</v>
          </cell>
          <cell r="C621" t="str">
            <v>DNER-ES288/97</v>
          </cell>
          <cell r="D621" t="str">
            <v xml:space="preserve"> </v>
          </cell>
          <cell r="E621" t="str">
            <v>m</v>
          </cell>
          <cell r="F621">
            <v>21.21</v>
          </cell>
          <cell r="G621">
            <v>7.5931800000000003</v>
          </cell>
          <cell r="H621">
            <v>28.803180000000001</v>
          </cell>
        </row>
        <row r="622">
          <cell r="A622" t="str">
            <v>04.901.31</v>
          </cell>
          <cell r="B622" t="str">
            <v>Sarjeta trapezoidal de grama- SZG 01</v>
          </cell>
          <cell r="C622" t="str">
            <v xml:space="preserve"> </v>
          </cell>
          <cell r="D622" t="str">
            <v xml:space="preserve"> </v>
          </cell>
          <cell r="E622" t="str">
            <v>m</v>
          </cell>
          <cell r="G622">
            <v>0</v>
          </cell>
          <cell r="H622">
            <v>0</v>
          </cell>
        </row>
        <row r="623">
          <cell r="A623" t="str">
            <v>04.901.32</v>
          </cell>
          <cell r="B623" t="str">
            <v>Sarjeta trapezoidal de grama- SZG 02</v>
          </cell>
          <cell r="C623" t="str">
            <v xml:space="preserve"> </v>
          </cell>
          <cell r="D623" t="str">
            <v xml:space="preserve"> </v>
          </cell>
          <cell r="E623" t="str">
            <v>m</v>
          </cell>
          <cell r="G623">
            <v>0</v>
          </cell>
          <cell r="H623">
            <v>0</v>
          </cell>
        </row>
        <row r="624">
          <cell r="A624" t="str">
            <v>04.901.41</v>
          </cell>
          <cell r="B624" t="str">
            <v>Sarjeta trapezoidal não revestida-SZT 01</v>
          </cell>
          <cell r="C624" t="str">
            <v xml:space="preserve"> </v>
          </cell>
          <cell r="D624" t="str">
            <v xml:space="preserve"> </v>
          </cell>
          <cell r="E624" t="str">
            <v>m</v>
          </cell>
          <cell r="G624">
            <v>0</v>
          </cell>
          <cell r="H624">
            <v>0</v>
          </cell>
        </row>
        <row r="625">
          <cell r="A625" t="str">
            <v>04.901.42</v>
          </cell>
          <cell r="B625" t="str">
            <v>Sarjeta trapezoidal não revestida-SZT 02</v>
          </cell>
          <cell r="C625" t="str">
            <v xml:space="preserve"> </v>
          </cell>
          <cell r="D625" t="str">
            <v xml:space="preserve"> </v>
          </cell>
          <cell r="E625" t="str">
            <v>m</v>
          </cell>
          <cell r="G625">
            <v>0</v>
          </cell>
          <cell r="H625">
            <v>0</v>
          </cell>
        </row>
        <row r="626">
          <cell r="A626" t="str">
            <v>P04.901.43</v>
          </cell>
          <cell r="B626" t="str">
            <v>Canaleta c/ grelha de concreto</v>
          </cell>
          <cell r="E626" t="str">
            <v>m</v>
          </cell>
          <cell r="F626">
            <v>57.01</v>
          </cell>
          <cell r="G626">
            <v>20.409579999999998</v>
          </cell>
          <cell r="H626">
            <v>77.419579999999996</v>
          </cell>
        </row>
        <row r="627">
          <cell r="A627" t="str">
            <v>04.910.01</v>
          </cell>
          <cell r="B627" t="str">
            <v>Meio-fio de concreto-MFC 01</v>
          </cell>
          <cell r="C627" t="str">
            <v>DNER-ES290/97</v>
          </cell>
          <cell r="D627" t="str">
            <v xml:space="preserve"> </v>
          </cell>
          <cell r="E627" t="str">
            <v>m</v>
          </cell>
          <cell r="G627">
            <v>0</v>
          </cell>
          <cell r="H627">
            <v>0</v>
          </cell>
        </row>
        <row r="628">
          <cell r="A628" t="str">
            <v>04.910.02</v>
          </cell>
          <cell r="B628" t="str">
            <v>Meio-fio de concreto-MFC 02</v>
          </cell>
          <cell r="C628" t="str">
            <v>DNER-ES290/97</v>
          </cell>
          <cell r="D628" t="str">
            <v xml:space="preserve"> </v>
          </cell>
          <cell r="E628" t="str">
            <v>m</v>
          </cell>
          <cell r="G628">
            <v>0</v>
          </cell>
          <cell r="H628">
            <v>0</v>
          </cell>
        </row>
        <row r="629">
          <cell r="A629" t="str">
            <v>04.910.03</v>
          </cell>
          <cell r="B629" t="str">
            <v>Meio-fio de concreto-MFC 03</v>
          </cell>
          <cell r="C629" t="str">
            <v>DNER-ES290/97</v>
          </cell>
          <cell r="D629" t="str">
            <v xml:space="preserve"> </v>
          </cell>
          <cell r="E629" t="str">
            <v>m</v>
          </cell>
          <cell r="F629">
            <v>8.27</v>
          </cell>
          <cell r="G629">
            <v>2.9606599999999998</v>
          </cell>
          <cell r="H629">
            <v>11.23066</v>
          </cell>
        </row>
        <row r="630">
          <cell r="A630" t="str">
            <v>04.910.04</v>
          </cell>
          <cell r="B630" t="str">
            <v>Meio-fio de concreto-MFC 04</v>
          </cell>
          <cell r="C630" t="str">
            <v>DNER-ES290/97</v>
          </cell>
          <cell r="D630" t="str">
            <v xml:space="preserve"> </v>
          </cell>
          <cell r="E630" t="str">
            <v>m</v>
          </cell>
          <cell r="G630">
            <v>0</v>
          </cell>
          <cell r="H630">
            <v>0</v>
          </cell>
        </row>
        <row r="631">
          <cell r="A631" t="str">
            <v>04.910.05</v>
          </cell>
          <cell r="B631" t="str">
            <v>Meio-fio de concreto-MFC 05</v>
          </cell>
          <cell r="C631" t="str">
            <v>DNER-ES290/97</v>
          </cell>
          <cell r="D631" t="str">
            <v xml:space="preserve"> </v>
          </cell>
          <cell r="E631" t="str">
            <v>m</v>
          </cell>
          <cell r="F631">
            <v>7.76</v>
          </cell>
          <cell r="G631">
            <v>2.7780799999999997</v>
          </cell>
          <cell r="H631">
            <v>10.538079999999999</v>
          </cell>
        </row>
        <row r="632">
          <cell r="A632" t="str">
            <v>04.910.06</v>
          </cell>
          <cell r="B632" t="str">
            <v>Meio-fio de concreto-MFC 06</v>
          </cell>
          <cell r="C632" t="str">
            <v>DNER-ES290/97</v>
          </cell>
          <cell r="D632" t="str">
            <v xml:space="preserve"> </v>
          </cell>
          <cell r="E632" t="str">
            <v>m</v>
          </cell>
          <cell r="G632">
            <v>0</v>
          </cell>
          <cell r="H632">
            <v>0</v>
          </cell>
        </row>
        <row r="633">
          <cell r="A633" t="str">
            <v>04.910.07</v>
          </cell>
          <cell r="B633" t="str">
            <v>Meio-fio de concreto-MFC 07</v>
          </cell>
          <cell r="C633" t="str">
            <v>DNER-ES290/97</v>
          </cell>
          <cell r="D633" t="str">
            <v xml:space="preserve"> </v>
          </cell>
          <cell r="E633" t="str">
            <v>m</v>
          </cell>
          <cell r="G633">
            <v>0</v>
          </cell>
          <cell r="H633">
            <v>0</v>
          </cell>
        </row>
        <row r="634">
          <cell r="A634" t="str">
            <v>04.910.08</v>
          </cell>
          <cell r="B634" t="str">
            <v>Meio-fio de concreto-MFC 08</v>
          </cell>
          <cell r="C634" t="str">
            <v>DNER-ES290/97</v>
          </cell>
          <cell r="D634" t="str">
            <v xml:space="preserve"> </v>
          </cell>
          <cell r="E634" t="str">
            <v>m</v>
          </cell>
          <cell r="G634">
            <v>0</v>
          </cell>
          <cell r="H634">
            <v>0</v>
          </cell>
        </row>
        <row r="635">
          <cell r="A635" t="str">
            <v>04.930.01</v>
          </cell>
          <cell r="B635" t="str">
            <v>Caixa coletora de sarjeta-CCS 01</v>
          </cell>
          <cell r="C635" t="str">
            <v>DNER-ES287/97</v>
          </cell>
          <cell r="D635" t="str">
            <v xml:space="preserve"> </v>
          </cell>
          <cell r="E635" t="str">
            <v>un</v>
          </cell>
          <cell r="F635">
            <v>418.89</v>
          </cell>
          <cell r="G635">
            <v>149.96261999999999</v>
          </cell>
          <cell r="H635">
            <v>568.85262</v>
          </cell>
        </row>
        <row r="636">
          <cell r="A636" t="str">
            <v>04.930.02</v>
          </cell>
          <cell r="B636" t="str">
            <v>Caixa coletora de sarjeta-CCS 02</v>
          </cell>
          <cell r="C636" t="str">
            <v>DNER-ES287/97</v>
          </cell>
          <cell r="D636" t="str">
            <v xml:space="preserve"> </v>
          </cell>
          <cell r="E636" t="str">
            <v>un</v>
          </cell>
          <cell r="F636">
            <v>409.15</v>
          </cell>
          <cell r="G636">
            <v>146.47569999999999</v>
          </cell>
          <cell r="H636">
            <v>555.62569999999994</v>
          </cell>
        </row>
        <row r="637">
          <cell r="A637" t="str">
            <v>04.930.03</v>
          </cell>
          <cell r="B637" t="str">
            <v>Caixa coletora de sarjeta-CCS 03</v>
          </cell>
          <cell r="C637" t="str">
            <v>DNER-ES287/97</v>
          </cell>
          <cell r="D637" t="str">
            <v xml:space="preserve"> </v>
          </cell>
          <cell r="E637" t="str">
            <v>un</v>
          </cell>
          <cell r="F637">
            <v>399.4</v>
          </cell>
          <cell r="G637">
            <v>142.98519999999999</v>
          </cell>
          <cell r="H637">
            <v>542.38519999999994</v>
          </cell>
        </row>
        <row r="638">
          <cell r="A638" t="str">
            <v>04.930.04</v>
          </cell>
          <cell r="B638" t="str">
            <v>Caixa coletora de sarjeta-CCS 04</v>
          </cell>
          <cell r="C638" t="str">
            <v>DNER-ES287/97</v>
          </cell>
          <cell r="D638" t="str">
            <v xml:space="preserve"> </v>
          </cell>
          <cell r="E638" t="str">
            <v>un</v>
          </cell>
          <cell r="G638">
            <v>0</v>
          </cell>
          <cell r="H638">
            <v>0</v>
          </cell>
        </row>
        <row r="639">
          <cell r="A639" t="str">
            <v>04.930.05</v>
          </cell>
          <cell r="B639" t="str">
            <v>Caixa coletora de sarjeta-CCS 05</v>
          </cell>
          <cell r="C639" t="str">
            <v>DNER-ES287/97</v>
          </cell>
          <cell r="D639" t="str">
            <v xml:space="preserve"> </v>
          </cell>
          <cell r="E639" t="str">
            <v>un</v>
          </cell>
          <cell r="F639">
            <v>526.63</v>
          </cell>
          <cell r="G639">
            <v>188.53353999999999</v>
          </cell>
          <cell r="H639">
            <v>715.16354000000001</v>
          </cell>
        </row>
        <row r="640">
          <cell r="A640" t="str">
            <v>04.930.06</v>
          </cell>
          <cell r="B640" t="str">
            <v>Caixa coletora de sarjeta-CCS 06</v>
          </cell>
          <cell r="C640" t="str">
            <v>DNER-ES287/97</v>
          </cell>
          <cell r="D640" t="str">
            <v xml:space="preserve"> </v>
          </cell>
          <cell r="E640" t="str">
            <v>un</v>
          </cell>
          <cell r="F640">
            <v>516.30999999999995</v>
          </cell>
          <cell r="G640">
            <v>184.83897999999996</v>
          </cell>
          <cell r="H640">
            <v>701.14897999999994</v>
          </cell>
        </row>
        <row r="641">
          <cell r="A641" t="str">
            <v>04.930.07</v>
          </cell>
          <cell r="B641" t="str">
            <v>Caixa coletora de sarjeta-CCS 07</v>
          </cell>
          <cell r="C641" t="str">
            <v>DNER-ES287/97</v>
          </cell>
          <cell r="D641" t="str">
            <v xml:space="preserve"> </v>
          </cell>
          <cell r="E641" t="str">
            <v>un</v>
          </cell>
          <cell r="F641">
            <v>505.99</v>
          </cell>
          <cell r="G641">
            <v>181.14442</v>
          </cell>
          <cell r="H641">
            <v>687.13441999999998</v>
          </cell>
        </row>
        <row r="642">
          <cell r="A642" t="str">
            <v>04.930.08</v>
          </cell>
          <cell r="B642" t="str">
            <v>Caixa coletora de sarjeta-CCS 08</v>
          </cell>
          <cell r="C642" t="str">
            <v>DNER-ES287/97</v>
          </cell>
          <cell r="D642" t="str">
            <v xml:space="preserve"> </v>
          </cell>
          <cell r="E642" t="str">
            <v>un</v>
          </cell>
          <cell r="G642">
            <v>0</v>
          </cell>
          <cell r="H642">
            <v>0</v>
          </cell>
        </row>
        <row r="643">
          <cell r="A643" t="str">
            <v>04.930.09</v>
          </cell>
          <cell r="B643" t="str">
            <v>Caixa coletora de sarjeta-CCS 09</v>
          </cell>
          <cell r="C643" t="str">
            <v>DNER-ES287/97</v>
          </cell>
          <cell r="D643" t="str">
            <v xml:space="preserve"> </v>
          </cell>
          <cell r="E643" t="str">
            <v>un</v>
          </cell>
          <cell r="F643">
            <v>633.79999999999995</v>
          </cell>
          <cell r="G643">
            <v>226.90039999999996</v>
          </cell>
          <cell r="H643">
            <v>860.70039999999995</v>
          </cell>
        </row>
        <row r="644">
          <cell r="A644" t="str">
            <v>04.930.10</v>
          </cell>
          <cell r="B644" t="str">
            <v>Caixa coletora de sarjeta-CCS 10</v>
          </cell>
          <cell r="C644" t="str">
            <v>DNER-ES287/97</v>
          </cell>
          <cell r="D644" t="str">
            <v xml:space="preserve"> </v>
          </cell>
          <cell r="E644" t="str">
            <v>un</v>
          </cell>
          <cell r="F644">
            <v>623.48</v>
          </cell>
          <cell r="G644">
            <v>223.20583999999999</v>
          </cell>
          <cell r="H644">
            <v>846.68583999999998</v>
          </cell>
        </row>
        <row r="645">
          <cell r="A645" t="str">
            <v>04.930.11</v>
          </cell>
          <cell r="B645" t="str">
            <v>Caixa coletora de sarjeta-CCS 11</v>
          </cell>
          <cell r="C645" t="str">
            <v>DNER-ES287/97</v>
          </cell>
          <cell r="D645" t="str">
            <v xml:space="preserve"> </v>
          </cell>
          <cell r="E645" t="str">
            <v>un</v>
          </cell>
          <cell r="F645">
            <v>613.16</v>
          </cell>
          <cell r="G645">
            <v>219.51127999999997</v>
          </cell>
          <cell r="H645">
            <v>832.67127999999991</v>
          </cell>
        </row>
        <row r="646">
          <cell r="A646" t="str">
            <v>04.930.12</v>
          </cell>
          <cell r="B646" t="str">
            <v>Caixa coletora de sarjeta-CCS 12</v>
          </cell>
          <cell r="C646" t="str">
            <v>DNER-ES287/97</v>
          </cell>
          <cell r="D646" t="str">
            <v xml:space="preserve"> </v>
          </cell>
          <cell r="E646" t="str">
            <v>un</v>
          </cell>
          <cell r="G646">
            <v>0</v>
          </cell>
          <cell r="H646">
            <v>0</v>
          </cell>
        </row>
        <row r="647">
          <cell r="A647" t="str">
            <v>04.930.13</v>
          </cell>
          <cell r="B647" t="str">
            <v>Caixa coletora de sarjeta-CCS 13</v>
          </cell>
          <cell r="C647" t="str">
            <v>DNER-ES287/97</v>
          </cell>
          <cell r="D647" t="str">
            <v xml:space="preserve"> </v>
          </cell>
          <cell r="E647" t="str">
            <v>un</v>
          </cell>
          <cell r="G647">
            <v>0</v>
          </cell>
          <cell r="H647">
            <v>0</v>
          </cell>
        </row>
        <row r="648">
          <cell r="A648" t="str">
            <v>04.930.14</v>
          </cell>
          <cell r="B648" t="str">
            <v>Caixa coletora de sarjeta-CCS 14</v>
          </cell>
          <cell r="C648" t="str">
            <v>DNER-ES287/97</v>
          </cell>
          <cell r="D648" t="str">
            <v xml:space="preserve"> </v>
          </cell>
          <cell r="E648" t="str">
            <v>un</v>
          </cell>
          <cell r="G648">
            <v>0</v>
          </cell>
          <cell r="H648">
            <v>0</v>
          </cell>
        </row>
        <row r="649">
          <cell r="A649" t="str">
            <v>04.930.15</v>
          </cell>
          <cell r="B649" t="str">
            <v>Caixa coletora de sarjeta-CCS 15</v>
          </cell>
          <cell r="C649" t="str">
            <v>DNER-ES287/97</v>
          </cell>
          <cell r="D649" t="str">
            <v xml:space="preserve"> </v>
          </cell>
          <cell r="E649" t="str">
            <v>un</v>
          </cell>
          <cell r="G649">
            <v>0</v>
          </cell>
          <cell r="H649">
            <v>0</v>
          </cell>
        </row>
        <row r="650">
          <cell r="A650" t="str">
            <v>04.930.16</v>
          </cell>
          <cell r="B650" t="str">
            <v>Caixa coletora de sarjeta-CCS 16</v>
          </cell>
          <cell r="C650" t="str">
            <v>DNER-ES287/97</v>
          </cell>
          <cell r="D650" t="str">
            <v xml:space="preserve"> </v>
          </cell>
          <cell r="E650" t="str">
            <v>un</v>
          </cell>
          <cell r="G650">
            <v>0</v>
          </cell>
          <cell r="H650">
            <v>0</v>
          </cell>
        </row>
        <row r="651">
          <cell r="A651" t="str">
            <v>04.930.17</v>
          </cell>
          <cell r="B651" t="str">
            <v>Caixa coletora de sarjeta-CCS 17</v>
          </cell>
          <cell r="C651" t="str">
            <v>DNER-ES287/97</v>
          </cell>
          <cell r="D651" t="str">
            <v xml:space="preserve"> </v>
          </cell>
          <cell r="E651" t="str">
            <v>un</v>
          </cell>
          <cell r="G651">
            <v>0</v>
          </cell>
          <cell r="H651">
            <v>0</v>
          </cell>
        </row>
        <row r="652">
          <cell r="A652" t="str">
            <v>04.930.18</v>
          </cell>
          <cell r="B652" t="str">
            <v>Caixa coletora de sarjeta-CCS 18</v>
          </cell>
          <cell r="C652" t="str">
            <v>DNER-ES287/97</v>
          </cell>
          <cell r="D652" t="str">
            <v xml:space="preserve"> </v>
          </cell>
          <cell r="E652" t="str">
            <v>un</v>
          </cell>
          <cell r="G652">
            <v>0</v>
          </cell>
          <cell r="H652">
            <v>0</v>
          </cell>
        </row>
        <row r="653">
          <cell r="A653" t="str">
            <v>04.930.19</v>
          </cell>
          <cell r="B653" t="str">
            <v>Caixa coletora de sarjeta-CCS 19</v>
          </cell>
          <cell r="C653" t="str">
            <v>DNER-ES287/97</v>
          </cell>
          <cell r="D653" t="str">
            <v xml:space="preserve"> </v>
          </cell>
          <cell r="E653" t="str">
            <v>un</v>
          </cell>
          <cell r="G653">
            <v>0</v>
          </cell>
          <cell r="H653">
            <v>0</v>
          </cell>
        </row>
        <row r="654">
          <cell r="A654" t="str">
            <v>04.930.20</v>
          </cell>
          <cell r="B654" t="str">
            <v>Caixa coletora de sarjeta-CCS 20</v>
          </cell>
          <cell r="C654" t="str">
            <v>DNER-ES287/97</v>
          </cell>
          <cell r="D654" t="str">
            <v xml:space="preserve"> </v>
          </cell>
          <cell r="E654" t="str">
            <v>un</v>
          </cell>
          <cell r="G654">
            <v>0</v>
          </cell>
          <cell r="H654">
            <v>0</v>
          </cell>
        </row>
        <row r="655">
          <cell r="A655" t="str">
            <v>DER78150</v>
          </cell>
          <cell r="B655" t="str">
            <v>Caixa coletora de sarjeta - CCS, D=60cm e H = 1,00m</v>
          </cell>
          <cell r="E655" t="str">
            <v>un</v>
          </cell>
          <cell r="F655">
            <v>231</v>
          </cell>
          <cell r="G655">
            <v>82.697999999999993</v>
          </cell>
          <cell r="H655">
            <v>313.69799999999998</v>
          </cell>
        </row>
        <row r="656">
          <cell r="A656" t="str">
            <v>DER78150a</v>
          </cell>
          <cell r="B656" t="str">
            <v>Caixa coletora de sarjeta - CCS, D=60cm E H=1,5m</v>
          </cell>
          <cell r="E656" t="str">
            <v>un</v>
          </cell>
          <cell r="F656">
            <v>368.52</v>
          </cell>
          <cell r="G656">
            <v>131.93016</v>
          </cell>
          <cell r="H656">
            <v>500.45015999999998</v>
          </cell>
        </row>
        <row r="657">
          <cell r="A657" t="str">
            <v>DER78150b</v>
          </cell>
          <cell r="B657" t="str">
            <v>Caixa coletora de sarjeta - CCS, D=40cm E H=1,00m</v>
          </cell>
          <cell r="E657" t="str">
            <v>un</v>
          </cell>
          <cell r="F657">
            <v>281.35000000000002</v>
          </cell>
          <cell r="G657">
            <v>100.72330000000001</v>
          </cell>
          <cell r="H657">
            <v>382.07330000000002</v>
          </cell>
        </row>
        <row r="658">
          <cell r="A658" t="str">
            <v>DER78150c</v>
          </cell>
          <cell r="B658" t="str">
            <v>Caixa coletora de sarjeta - CCS, D=40cm E H=1,50m</v>
          </cell>
          <cell r="E658" t="str">
            <v>un</v>
          </cell>
          <cell r="F658">
            <v>370.9</v>
          </cell>
          <cell r="G658">
            <v>132.78219999999999</v>
          </cell>
          <cell r="H658">
            <v>503.68219999999997</v>
          </cell>
        </row>
        <row r="659">
          <cell r="A659" t="str">
            <v>DER78150d</v>
          </cell>
          <cell r="B659" t="str">
            <v>Caixa coletora de sarjeta - CCS, D=40cm E H=2,00m</v>
          </cell>
          <cell r="E659" t="str">
            <v>un</v>
          </cell>
          <cell r="F659">
            <v>460.43</v>
          </cell>
          <cell r="G659">
            <v>164.83393999999998</v>
          </cell>
          <cell r="H659">
            <v>625.26394000000005</v>
          </cell>
        </row>
        <row r="660">
          <cell r="A660" t="str">
            <v>DER78250</v>
          </cell>
          <cell r="B660" t="str">
            <v>Caixa coletora de sarjeta - CCS, D=80cm E H=1,50m</v>
          </cell>
          <cell r="E660" t="str">
            <v>un</v>
          </cell>
          <cell r="F660">
            <v>321.55</v>
          </cell>
          <cell r="G660">
            <v>115.11490000000001</v>
          </cell>
          <cell r="H660">
            <v>436.66489999999999</v>
          </cell>
        </row>
        <row r="661">
          <cell r="A661" t="str">
            <v>DER78300</v>
          </cell>
          <cell r="B661" t="str">
            <v>Caixa coletora de sarjeta - CCS, D=100cm E H=1,50m</v>
          </cell>
          <cell r="E661" t="str">
            <v>un</v>
          </cell>
          <cell r="F661">
            <v>331.03</v>
          </cell>
          <cell r="G661">
            <v>118.50873999999999</v>
          </cell>
          <cell r="H661">
            <v>449.53873999999996</v>
          </cell>
        </row>
        <row r="662">
          <cell r="A662" t="str">
            <v>DER77100</v>
          </cell>
          <cell r="B662" t="str">
            <v>Caixa coletora de talvegue - CCT, D=80cm E H=1,50m</v>
          </cell>
          <cell r="E662" t="str">
            <v>un</v>
          </cell>
          <cell r="F662">
            <v>309.24</v>
          </cell>
          <cell r="G662">
            <v>110.70792</v>
          </cell>
          <cell r="H662">
            <v>419.94792000000001</v>
          </cell>
        </row>
        <row r="663">
          <cell r="A663" t="str">
            <v>DER77150</v>
          </cell>
          <cell r="B663" t="str">
            <v>Caixa coletora de talvegue - CCT, D=100cm E H=1,50m</v>
          </cell>
          <cell r="E663" t="str">
            <v>un</v>
          </cell>
          <cell r="F663">
            <v>302.36</v>
          </cell>
          <cell r="G663">
            <v>108.24487999999999</v>
          </cell>
          <cell r="H663">
            <v>410.60487999999998</v>
          </cell>
        </row>
        <row r="664">
          <cell r="A664" t="str">
            <v>DER77150a</v>
          </cell>
          <cell r="B664" t="str">
            <v>Caixa coletora de talvegue - CCT, D=40cm E H=1,00m</v>
          </cell>
          <cell r="E664" t="str">
            <v>un</v>
          </cell>
          <cell r="F664">
            <v>285.89</v>
          </cell>
          <cell r="G664">
            <v>102.34862</v>
          </cell>
          <cell r="H664">
            <v>388.23861999999997</v>
          </cell>
        </row>
        <row r="665">
          <cell r="A665" t="str">
            <v>DER77150b</v>
          </cell>
          <cell r="B665" t="str">
            <v>Caixa coletora de talvegue - CCT, D=40cm E H=1,50m</v>
          </cell>
          <cell r="E665" t="str">
            <v>un</v>
          </cell>
          <cell r="F665">
            <v>376.22</v>
          </cell>
          <cell r="G665">
            <v>134.68675999999999</v>
          </cell>
          <cell r="H665">
            <v>510.90676000000002</v>
          </cell>
        </row>
        <row r="666">
          <cell r="A666" t="str">
            <v>DER77150c</v>
          </cell>
          <cell r="B666" t="str">
            <v>Caixa coletora de talvegue - CCT, D=60cm E H=1,00m</v>
          </cell>
          <cell r="E666" t="str">
            <v>un</v>
          </cell>
          <cell r="F666">
            <v>236.25</v>
          </cell>
          <cell r="G666">
            <v>84.577500000000001</v>
          </cell>
          <cell r="H666">
            <v>320.82749999999999</v>
          </cell>
        </row>
        <row r="667">
          <cell r="A667" t="str">
            <v>DER77150d</v>
          </cell>
          <cell r="B667" t="str">
            <v>Caixa coletora de talvegue, para BDTC, D=1,20m E H=1,50m</v>
          </cell>
          <cell r="E667" t="str">
            <v>un</v>
          </cell>
          <cell r="F667">
            <v>428.06</v>
          </cell>
          <cell r="G667">
            <v>153.24547999999999</v>
          </cell>
          <cell r="H667">
            <v>581.30547999999999</v>
          </cell>
        </row>
        <row r="668">
          <cell r="A668" t="str">
            <v>DER72450</v>
          </cell>
          <cell r="B668" t="str">
            <v>Boca para BSTC D=80cm - Normal</v>
          </cell>
          <cell r="E668" t="str">
            <v>un</v>
          </cell>
          <cell r="F668">
            <v>295.62</v>
          </cell>
          <cell r="G668">
            <v>105.83196</v>
          </cell>
          <cell r="H668">
            <v>401.45195999999999</v>
          </cell>
        </row>
        <row r="669">
          <cell r="A669" t="str">
            <v>DER72450a</v>
          </cell>
          <cell r="B669" t="str">
            <v>Boca para BSTM D=140cm - Normal</v>
          </cell>
          <cell r="E669" t="str">
            <v>un</v>
          </cell>
          <cell r="F669">
            <v>508.27</v>
          </cell>
          <cell r="G669">
            <v>181.96065999999999</v>
          </cell>
          <cell r="H669">
            <v>690.23065999999994</v>
          </cell>
        </row>
        <row r="670">
          <cell r="A670" t="str">
            <v>DER66050</v>
          </cell>
          <cell r="B670" t="str">
            <v>Corpo de BSTC D=50cm c/ lastro de brita</v>
          </cell>
          <cell r="E670" t="str">
            <v>m</v>
          </cell>
          <cell r="F670">
            <v>40.07</v>
          </cell>
          <cell r="G670">
            <v>14.34506</v>
          </cell>
          <cell r="H670">
            <v>54.415059999999997</v>
          </cell>
        </row>
        <row r="671">
          <cell r="A671" t="str">
            <v>DER72350a</v>
          </cell>
          <cell r="B671" t="str">
            <v>Boca para BSTC D=50cm - Normal</v>
          </cell>
          <cell r="E671" t="str">
            <v>un</v>
          </cell>
          <cell r="F671">
            <v>116.02</v>
          </cell>
          <cell r="G671">
            <v>41.535159999999998</v>
          </cell>
          <cell r="H671">
            <v>157.55516</v>
          </cell>
        </row>
        <row r="672">
          <cell r="A672" t="str">
            <v>DER72350b</v>
          </cell>
          <cell r="B672" t="str">
            <v>Boca para BSTC D=40cm - Normal</v>
          </cell>
          <cell r="E672" t="str">
            <v>un</v>
          </cell>
          <cell r="F672">
            <v>108.67</v>
          </cell>
          <cell r="G672">
            <v>38.903860000000002</v>
          </cell>
          <cell r="H672">
            <v>147.57386</v>
          </cell>
        </row>
        <row r="673">
          <cell r="A673" t="str">
            <v>P04.931.00</v>
          </cell>
          <cell r="B673" t="str">
            <v>Caixa coletora de talvegue para BSTC D=40cm com H=1,0m</v>
          </cell>
          <cell r="E673" t="str">
            <v>un</v>
          </cell>
          <cell r="F673">
            <v>131.63</v>
          </cell>
          <cell r="G673">
            <v>47.123539999999998</v>
          </cell>
          <cell r="H673">
            <v>178.75353999999999</v>
          </cell>
        </row>
        <row r="674">
          <cell r="A674" t="str">
            <v>P04.931.01</v>
          </cell>
          <cell r="B674" t="str">
            <v>Caixa coletora de talvegue para BSTC D=40cm com H=1,5m</v>
          </cell>
          <cell r="E674" t="str">
            <v>un</v>
          </cell>
          <cell r="F674">
            <v>197.14</v>
          </cell>
          <cell r="G674">
            <v>70.576119999999989</v>
          </cell>
          <cell r="H674">
            <v>267.71611999999999</v>
          </cell>
        </row>
        <row r="675">
          <cell r="A675" t="str">
            <v>04.931.01</v>
          </cell>
          <cell r="B675" t="str">
            <v>Caixa coletora de talvegue-CCT 01</v>
          </cell>
          <cell r="C675" t="str">
            <v>DNER-ES287/97</v>
          </cell>
          <cell r="D675" t="str">
            <v xml:space="preserve"> </v>
          </cell>
          <cell r="E675" t="str">
            <v>un</v>
          </cell>
          <cell r="F675">
            <v>425.88</v>
          </cell>
          <cell r="G675">
            <v>152.46503999999999</v>
          </cell>
          <cell r="H675">
            <v>578.34503999999993</v>
          </cell>
        </row>
        <row r="676">
          <cell r="A676" t="str">
            <v>04.931.02</v>
          </cell>
          <cell r="B676" t="str">
            <v>Caixa coletora de talvegue-CCT 02</v>
          </cell>
          <cell r="C676" t="str">
            <v>DNER-ES287/97</v>
          </cell>
          <cell r="D676" t="str">
            <v xml:space="preserve"> </v>
          </cell>
          <cell r="E676" t="str">
            <v>un</v>
          </cell>
          <cell r="F676">
            <v>415.57</v>
          </cell>
          <cell r="G676">
            <v>148.77405999999999</v>
          </cell>
          <cell r="H676">
            <v>564.34406000000001</v>
          </cell>
        </row>
        <row r="677">
          <cell r="A677" t="str">
            <v>04.931.03</v>
          </cell>
          <cell r="B677" t="str">
            <v>Caixa coletora de talvegue-CCT 03</v>
          </cell>
          <cell r="C677" t="str">
            <v>DNER-ES287/97</v>
          </cell>
          <cell r="D677" t="str">
            <v xml:space="preserve"> </v>
          </cell>
          <cell r="E677" t="str">
            <v>un</v>
          </cell>
          <cell r="F677">
            <v>406.22</v>
          </cell>
          <cell r="G677">
            <v>145.42676</v>
          </cell>
          <cell r="H677">
            <v>551.64676000000009</v>
          </cell>
        </row>
        <row r="678">
          <cell r="A678" t="str">
            <v>04.931.04</v>
          </cell>
          <cell r="B678" t="str">
            <v>Caixa coletora de talvegue-CCT 04</v>
          </cell>
          <cell r="C678" t="str">
            <v>DNER-ES287/97</v>
          </cell>
          <cell r="D678" t="str">
            <v xml:space="preserve"> </v>
          </cell>
          <cell r="E678" t="str">
            <v>un</v>
          </cell>
          <cell r="F678">
            <v>571.04999999999995</v>
          </cell>
          <cell r="G678">
            <v>204.43589999999998</v>
          </cell>
          <cell r="H678">
            <v>775.4858999999999</v>
          </cell>
        </row>
        <row r="679">
          <cell r="A679" t="str">
            <v>04.931.05</v>
          </cell>
          <cell r="B679" t="str">
            <v>Caixa coletora de talvegue-CCT 05</v>
          </cell>
          <cell r="C679" t="str">
            <v>DNER-ES287/97</v>
          </cell>
          <cell r="D679" t="str">
            <v xml:space="preserve"> </v>
          </cell>
          <cell r="E679" t="str">
            <v>un</v>
          </cell>
          <cell r="F679">
            <v>563.19000000000005</v>
          </cell>
          <cell r="G679">
            <v>201.62202000000002</v>
          </cell>
          <cell r="H679">
            <v>764.81202000000008</v>
          </cell>
        </row>
        <row r="680">
          <cell r="A680" t="str">
            <v>04.931.06</v>
          </cell>
          <cell r="B680" t="str">
            <v>Caixa coletora de talvegue-CCT 06</v>
          </cell>
          <cell r="C680" t="str">
            <v>DNER-ES287/97</v>
          </cell>
          <cell r="D680" t="str">
            <v xml:space="preserve"> </v>
          </cell>
          <cell r="E680" t="str">
            <v>un</v>
          </cell>
          <cell r="F680">
            <v>555.33000000000004</v>
          </cell>
          <cell r="G680">
            <v>198.80814000000001</v>
          </cell>
          <cell r="H680">
            <v>754.13814000000002</v>
          </cell>
        </row>
        <row r="681">
          <cell r="A681" t="str">
            <v>04.931.07</v>
          </cell>
          <cell r="B681" t="str">
            <v>Caixa coletora de talvegue-CCT 07</v>
          </cell>
          <cell r="C681" t="str">
            <v>DNER-ES287/97</v>
          </cell>
          <cell r="D681" t="str">
            <v xml:space="preserve"> </v>
          </cell>
          <cell r="E681" t="str">
            <v>un</v>
          </cell>
          <cell r="F681">
            <v>662.94</v>
          </cell>
          <cell r="G681">
            <v>237.33252000000002</v>
          </cell>
          <cell r="H681">
            <v>900.2725200000001</v>
          </cell>
        </row>
        <row r="682">
          <cell r="A682" t="str">
            <v>04.931.08</v>
          </cell>
          <cell r="B682" t="str">
            <v>Caixa coletora de talvegue-CCT 08</v>
          </cell>
          <cell r="C682" t="str">
            <v>DNER-ES287/97</v>
          </cell>
          <cell r="D682" t="str">
            <v xml:space="preserve"> </v>
          </cell>
          <cell r="E682" t="str">
            <v>un</v>
          </cell>
          <cell r="F682">
            <v>655.08000000000004</v>
          </cell>
          <cell r="G682">
            <v>234.51864</v>
          </cell>
          <cell r="H682">
            <v>889.59864000000005</v>
          </cell>
        </row>
        <row r="683">
          <cell r="A683" t="str">
            <v>04.931.09</v>
          </cell>
          <cell r="B683" t="str">
            <v>Caixa coletora de talvegue-CCT 09</v>
          </cell>
          <cell r="C683" t="str">
            <v>DNER-ES287/97</v>
          </cell>
          <cell r="D683" t="str">
            <v xml:space="preserve"> </v>
          </cell>
          <cell r="E683" t="str">
            <v>un</v>
          </cell>
          <cell r="F683">
            <v>647.22</v>
          </cell>
          <cell r="G683">
            <v>231.70475999999999</v>
          </cell>
          <cell r="H683">
            <v>878.92475999999999</v>
          </cell>
        </row>
        <row r="684">
          <cell r="A684" t="str">
            <v>04.931.10</v>
          </cell>
          <cell r="B684" t="str">
            <v>Caixa coletora de talvegue-CCT 10</v>
          </cell>
          <cell r="C684" t="str">
            <v>DNER-ES287/97</v>
          </cell>
          <cell r="D684" t="str">
            <v xml:space="preserve"> </v>
          </cell>
          <cell r="E684" t="str">
            <v>un</v>
          </cell>
          <cell r="F684">
            <v>639.36</v>
          </cell>
          <cell r="G684">
            <v>228.89087999999998</v>
          </cell>
          <cell r="H684">
            <v>868.25088000000005</v>
          </cell>
        </row>
        <row r="685">
          <cell r="A685" t="str">
            <v>04.931.11</v>
          </cell>
          <cell r="B685" t="str">
            <v>Caixa coletora de talvegue-CCT 11</v>
          </cell>
          <cell r="C685" t="str">
            <v>DNER-ES287/97</v>
          </cell>
          <cell r="D685" t="str">
            <v xml:space="preserve"> </v>
          </cell>
          <cell r="E685" t="str">
            <v>un</v>
          </cell>
          <cell r="F685">
            <v>131.63</v>
          </cell>
          <cell r="G685">
            <v>47.123539999999998</v>
          </cell>
          <cell r="H685">
            <v>178.75353999999999</v>
          </cell>
        </row>
        <row r="686">
          <cell r="A686" t="str">
            <v>04.931.12</v>
          </cell>
          <cell r="B686" t="str">
            <v>Caixa coletora de talvegue-CCT 12</v>
          </cell>
          <cell r="C686" t="str">
            <v>DNER-ES287/97</v>
          </cell>
          <cell r="D686" t="str">
            <v xml:space="preserve"> </v>
          </cell>
          <cell r="E686" t="str">
            <v>un</v>
          </cell>
          <cell r="F686">
            <v>197.14</v>
          </cell>
          <cell r="G686">
            <v>70.576119999999989</v>
          </cell>
          <cell r="H686">
            <v>267.71611999999999</v>
          </cell>
        </row>
        <row r="687">
          <cell r="A687" t="str">
            <v>04.931.13</v>
          </cell>
          <cell r="B687" t="str">
            <v>Caixa coletora de talvegue-CCT 13</v>
          </cell>
          <cell r="C687" t="str">
            <v>DNER-ES287/97</v>
          </cell>
          <cell r="D687" t="str">
            <v xml:space="preserve"> </v>
          </cell>
          <cell r="E687" t="str">
            <v>un</v>
          </cell>
          <cell r="F687">
            <v>425.88</v>
          </cell>
          <cell r="G687">
            <v>152.46503999999999</v>
          </cell>
          <cell r="H687">
            <v>578.34503999999993</v>
          </cell>
        </row>
        <row r="688">
          <cell r="A688" t="str">
            <v>04.931.14</v>
          </cell>
          <cell r="B688" t="str">
            <v>Caixa coletora de talvegue-CCT 14</v>
          </cell>
          <cell r="C688" t="str">
            <v>DNER-ES287/97</v>
          </cell>
          <cell r="D688" t="str">
            <v xml:space="preserve"> </v>
          </cell>
          <cell r="E688" t="str">
            <v>un</v>
          </cell>
          <cell r="F688">
            <v>415.57</v>
          </cell>
          <cell r="G688">
            <v>148.77405999999999</v>
          </cell>
          <cell r="H688">
            <v>564.34406000000001</v>
          </cell>
        </row>
        <row r="689">
          <cell r="A689" t="str">
            <v>04.931.15</v>
          </cell>
          <cell r="B689" t="str">
            <v>Caixa coletora de talvegue-CCT 15</v>
          </cell>
          <cell r="C689" t="str">
            <v>DNER-ES287/97</v>
          </cell>
          <cell r="D689" t="str">
            <v xml:space="preserve"> </v>
          </cell>
          <cell r="E689" t="str">
            <v>un</v>
          </cell>
          <cell r="F689">
            <v>318.66000000000003</v>
          </cell>
          <cell r="G689">
            <v>114.08028</v>
          </cell>
          <cell r="H689">
            <v>432.74028000000004</v>
          </cell>
        </row>
        <row r="690">
          <cell r="A690" t="str">
            <v>04.931.16</v>
          </cell>
          <cell r="B690" t="str">
            <v>Caixa coletora de talvegue-CCT 16</v>
          </cell>
          <cell r="C690" t="str">
            <v>DNER-ES287/97</v>
          </cell>
          <cell r="D690" t="str">
            <v xml:space="preserve"> </v>
          </cell>
          <cell r="E690" t="str">
            <v>un</v>
          </cell>
          <cell r="F690">
            <v>310.06</v>
          </cell>
          <cell r="G690">
            <v>111.00148</v>
          </cell>
          <cell r="H690">
            <v>421.06148000000002</v>
          </cell>
        </row>
        <row r="691">
          <cell r="A691" t="str">
            <v>04.931.17</v>
          </cell>
          <cell r="B691" t="str">
            <v>Caixa coletora de talvegue-CCT 17</v>
          </cell>
          <cell r="C691" t="str">
            <v>DNER-ES287/97</v>
          </cell>
          <cell r="D691" t="str">
            <v xml:space="preserve"> </v>
          </cell>
          <cell r="E691" t="str">
            <v>un</v>
          </cell>
          <cell r="F691">
            <v>417.28</v>
          </cell>
          <cell r="G691">
            <v>149.38623999999999</v>
          </cell>
          <cell r="H691">
            <v>566.66624000000002</v>
          </cell>
        </row>
        <row r="692">
          <cell r="A692" t="str">
            <v>04.931.18</v>
          </cell>
          <cell r="B692" t="str">
            <v>Caixa coletora de talvegue-CCT 18</v>
          </cell>
          <cell r="C692" t="str">
            <v>DNER-ES287/97</v>
          </cell>
          <cell r="D692" t="str">
            <v xml:space="preserve"> </v>
          </cell>
          <cell r="E692" t="str">
            <v>un</v>
          </cell>
          <cell r="F692">
            <v>409.82</v>
          </cell>
          <cell r="G692">
            <v>146.71555999999998</v>
          </cell>
          <cell r="H692">
            <v>556.53556000000003</v>
          </cell>
        </row>
        <row r="693">
          <cell r="A693" t="str">
            <v>04.931.19</v>
          </cell>
          <cell r="B693" t="str">
            <v>Caixa coletora de talvegue-CCT 19</v>
          </cell>
          <cell r="C693" t="str">
            <v>DNER-ES287/97</v>
          </cell>
          <cell r="D693" t="str">
            <v xml:space="preserve"> </v>
          </cell>
          <cell r="E693" t="str">
            <v>un</v>
          </cell>
          <cell r="F693">
            <v>402.7</v>
          </cell>
          <cell r="G693">
            <v>144.16659999999999</v>
          </cell>
          <cell r="H693">
            <v>546.86659999999995</v>
          </cell>
        </row>
        <row r="694">
          <cell r="A694" t="str">
            <v>04.931.20</v>
          </cell>
          <cell r="B694" t="str">
            <v>Caixa coletora de talvegue-CCT 20</v>
          </cell>
          <cell r="C694" t="str">
            <v>DNER-ES287/97</v>
          </cell>
          <cell r="D694" t="str">
            <v xml:space="preserve"> </v>
          </cell>
          <cell r="E694" t="str">
            <v>un</v>
          </cell>
          <cell r="F694">
            <v>425.14</v>
          </cell>
          <cell r="G694">
            <v>152.20012</v>
          </cell>
          <cell r="H694">
            <v>577.34011999999996</v>
          </cell>
        </row>
        <row r="695">
          <cell r="A695" t="str">
            <v>04.940.01</v>
          </cell>
          <cell r="B695" t="str">
            <v>Descida d’água tipo rápido- calha de concreto-DAR 01</v>
          </cell>
          <cell r="C695" t="str">
            <v>DNER-ES291/97</v>
          </cell>
          <cell r="D695" t="str">
            <v xml:space="preserve"> </v>
          </cell>
          <cell r="E695" t="str">
            <v>m</v>
          </cell>
          <cell r="G695">
            <v>0</v>
          </cell>
          <cell r="H695">
            <v>0</v>
          </cell>
        </row>
        <row r="696">
          <cell r="A696" t="str">
            <v>04.940.02</v>
          </cell>
          <cell r="B696" t="str">
            <v>Descida d’água tipo rápido- canal retangular-DAR 02</v>
          </cell>
          <cell r="C696" t="str">
            <v>DNER-ES291/97</v>
          </cell>
          <cell r="D696" t="str">
            <v xml:space="preserve"> </v>
          </cell>
          <cell r="E696" t="str">
            <v>m</v>
          </cell>
          <cell r="F696">
            <v>42.18</v>
          </cell>
          <cell r="G696">
            <v>15.100439999999999</v>
          </cell>
          <cell r="H696">
            <v>57.280439999999999</v>
          </cell>
        </row>
        <row r="697">
          <cell r="A697" t="str">
            <v>04.940.03</v>
          </cell>
          <cell r="B697" t="str">
            <v>Descida d'água tipo rápido- canal ret. armado-DAR 03</v>
          </cell>
          <cell r="C697" t="str">
            <v>DNER-ES291/97</v>
          </cell>
          <cell r="D697" t="str">
            <v xml:space="preserve"> </v>
          </cell>
          <cell r="E697" t="str">
            <v>m</v>
          </cell>
          <cell r="F697">
            <v>31.84</v>
          </cell>
          <cell r="G697">
            <v>11.398719999999999</v>
          </cell>
          <cell r="H697">
            <v>43.238720000000001</v>
          </cell>
        </row>
        <row r="698">
          <cell r="A698" t="str">
            <v>04.940.04</v>
          </cell>
          <cell r="B698" t="str">
            <v>Descida d’água tipo rápido- calha metálica-DAR 04</v>
          </cell>
          <cell r="C698" t="str">
            <v>DNER-ES291/97</v>
          </cell>
          <cell r="D698" t="str">
            <v xml:space="preserve"> </v>
          </cell>
          <cell r="E698" t="str">
            <v>m</v>
          </cell>
          <cell r="G698">
            <v>0</v>
          </cell>
          <cell r="H698">
            <v>0</v>
          </cell>
        </row>
        <row r="699">
          <cell r="A699" t="str">
            <v>04.941.01</v>
          </cell>
          <cell r="B699" t="str">
            <v>Descida d'água de aterros em degraus-DAD 01</v>
          </cell>
          <cell r="C699" t="str">
            <v>DNER-ES291/97</v>
          </cell>
          <cell r="D699" t="str">
            <v xml:space="preserve"> </v>
          </cell>
          <cell r="E699" t="str">
            <v>m</v>
          </cell>
          <cell r="G699">
            <v>0</v>
          </cell>
          <cell r="H699">
            <v>0</v>
          </cell>
        </row>
        <row r="700">
          <cell r="A700" t="str">
            <v>04.941.02</v>
          </cell>
          <cell r="B700" t="str">
            <v>Descida d'água de aterros em degraus-DAD 02</v>
          </cell>
          <cell r="C700" t="str">
            <v>DNER-ES291/97</v>
          </cell>
          <cell r="D700" t="str">
            <v xml:space="preserve"> </v>
          </cell>
          <cell r="E700" t="str">
            <v>m</v>
          </cell>
          <cell r="F700">
            <v>41.8</v>
          </cell>
          <cell r="G700">
            <v>14.964399999999998</v>
          </cell>
          <cell r="H700">
            <v>56.764399999999995</v>
          </cell>
        </row>
        <row r="701">
          <cell r="A701" t="str">
            <v>04.941.03</v>
          </cell>
          <cell r="B701" t="str">
            <v>Descida d'água de aterros em degraus-DAD 03</v>
          </cell>
          <cell r="C701" t="str">
            <v>DNER-ES291/97</v>
          </cell>
          <cell r="D701" t="str">
            <v xml:space="preserve"> </v>
          </cell>
          <cell r="E701" t="str">
            <v>m</v>
          </cell>
          <cell r="F701">
            <v>58.89</v>
          </cell>
          <cell r="G701">
            <v>21.082619999999999</v>
          </cell>
          <cell r="H701">
            <v>79.972620000000006</v>
          </cell>
        </row>
        <row r="702">
          <cell r="A702" t="str">
            <v>04.941.04</v>
          </cell>
          <cell r="B702" t="str">
            <v>Descida d'água de aterros em degraus-DAD 04</v>
          </cell>
          <cell r="C702" t="str">
            <v>DNER-ES291/97</v>
          </cell>
          <cell r="D702" t="str">
            <v xml:space="preserve"> </v>
          </cell>
          <cell r="E702" t="str">
            <v>m</v>
          </cell>
          <cell r="G702">
            <v>0</v>
          </cell>
          <cell r="H702">
            <v>0</v>
          </cell>
        </row>
        <row r="703">
          <cell r="A703" t="str">
            <v>04.941.05</v>
          </cell>
          <cell r="B703" t="str">
            <v>Descida d'água de aterros em degraus-DAD 05</v>
          </cell>
          <cell r="C703" t="str">
            <v>DNER-ES291/97</v>
          </cell>
          <cell r="D703" t="str">
            <v xml:space="preserve"> </v>
          </cell>
          <cell r="E703" t="str">
            <v>m</v>
          </cell>
          <cell r="G703">
            <v>0</v>
          </cell>
          <cell r="H703">
            <v>0</v>
          </cell>
        </row>
        <row r="704">
          <cell r="A704" t="str">
            <v>04.941.06</v>
          </cell>
          <cell r="B704" t="str">
            <v>Descida d'água de aterros em degraus-DAD 06</v>
          </cell>
          <cell r="C704" t="str">
            <v>DNER-ES291/97</v>
          </cell>
          <cell r="D704" t="str">
            <v xml:space="preserve"> </v>
          </cell>
          <cell r="E704" t="str">
            <v>m</v>
          </cell>
          <cell r="G704">
            <v>0</v>
          </cell>
          <cell r="H704">
            <v>0</v>
          </cell>
        </row>
        <row r="705">
          <cell r="A705" t="str">
            <v>04.941.07</v>
          </cell>
          <cell r="B705" t="str">
            <v>Descida d'água de aterros em degraus-DAD 07</v>
          </cell>
          <cell r="C705" t="str">
            <v>DNER-ES291/97</v>
          </cell>
          <cell r="D705" t="str">
            <v xml:space="preserve"> </v>
          </cell>
          <cell r="E705" t="str">
            <v>m</v>
          </cell>
          <cell r="G705">
            <v>0</v>
          </cell>
          <cell r="H705">
            <v>0</v>
          </cell>
        </row>
        <row r="706">
          <cell r="A706" t="str">
            <v>04.941.08</v>
          </cell>
          <cell r="B706" t="str">
            <v>Descida d'água de aterros em degraus-DAD 08</v>
          </cell>
          <cell r="C706" t="str">
            <v>DNER-ES291/97</v>
          </cell>
          <cell r="D706" t="str">
            <v xml:space="preserve"> </v>
          </cell>
          <cell r="E706" t="str">
            <v>m</v>
          </cell>
          <cell r="F706">
            <v>150.01</v>
          </cell>
          <cell r="G706">
            <v>53.703579999999995</v>
          </cell>
          <cell r="H706">
            <v>203.71357999999998</v>
          </cell>
        </row>
        <row r="707">
          <cell r="A707" t="str">
            <v>04.941.09</v>
          </cell>
          <cell r="B707" t="str">
            <v>Descida d’água de aterros em degraus-DAD 09</v>
          </cell>
          <cell r="C707" t="str">
            <v>DNER-ES291/97</v>
          </cell>
          <cell r="D707" t="str">
            <v xml:space="preserve"> </v>
          </cell>
          <cell r="E707" t="str">
            <v>m</v>
          </cell>
          <cell r="G707">
            <v>0</v>
          </cell>
          <cell r="H707">
            <v>0</v>
          </cell>
        </row>
        <row r="708">
          <cell r="A708" t="str">
            <v>04.941.10</v>
          </cell>
          <cell r="B708" t="str">
            <v>Descida d'água de aterros em degraus-DAD 10</v>
          </cell>
          <cell r="C708" t="str">
            <v>DNER-ES291/97</v>
          </cell>
          <cell r="D708" t="str">
            <v xml:space="preserve"> </v>
          </cell>
          <cell r="E708" t="str">
            <v>m</v>
          </cell>
          <cell r="G708">
            <v>0</v>
          </cell>
          <cell r="H708">
            <v>0</v>
          </cell>
        </row>
        <row r="709">
          <cell r="A709" t="str">
            <v>04.941.11</v>
          </cell>
          <cell r="B709" t="str">
            <v>Descida d'água de aterros em degraus-DAD 11</v>
          </cell>
          <cell r="C709" t="str">
            <v>DNER-ES291/97</v>
          </cell>
          <cell r="D709" t="str">
            <v xml:space="preserve"> </v>
          </cell>
          <cell r="E709" t="str">
            <v>m</v>
          </cell>
          <cell r="G709">
            <v>0</v>
          </cell>
          <cell r="H709">
            <v>0</v>
          </cell>
        </row>
        <row r="710">
          <cell r="A710" t="str">
            <v>04.941.12</v>
          </cell>
          <cell r="B710" t="str">
            <v>Descida d'água de aterros em degraus-DAD 12</v>
          </cell>
          <cell r="C710" t="str">
            <v>DNER-ES291/97</v>
          </cell>
          <cell r="D710" t="str">
            <v xml:space="preserve"> </v>
          </cell>
          <cell r="E710" t="str">
            <v>m</v>
          </cell>
          <cell r="G710">
            <v>0</v>
          </cell>
          <cell r="H710">
            <v>0</v>
          </cell>
        </row>
        <row r="711">
          <cell r="A711" t="str">
            <v>04.941.13</v>
          </cell>
          <cell r="B711" t="str">
            <v>Descida d'água de aterros em degraus-DAD 13</v>
          </cell>
          <cell r="C711" t="str">
            <v>DNER-ES291/97</v>
          </cell>
          <cell r="D711" t="str">
            <v xml:space="preserve"> </v>
          </cell>
          <cell r="E711" t="str">
            <v>m</v>
          </cell>
          <cell r="G711">
            <v>0</v>
          </cell>
          <cell r="H711">
            <v>0</v>
          </cell>
        </row>
        <row r="712">
          <cell r="A712" t="str">
            <v>04.941.14</v>
          </cell>
          <cell r="B712" t="str">
            <v>Descida d'água de aterros em degraus-DAD 14</v>
          </cell>
          <cell r="C712" t="str">
            <v>DNER-ES291/97</v>
          </cell>
          <cell r="D712" t="str">
            <v xml:space="preserve"> </v>
          </cell>
          <cell r="E712" t="str">
            <v>m</v>
          </cell>
          <cell r="F712">
            <v>211.26</v>
          </cell>
          <cell r="G712">
            <v>75.631079999999997</v>
          </cell>
          <cell r="H712">
            <v>286.89107999999999</v>
          </cell>
        </row>
        <row r="713">
          <cell r="A713" t="str">
            <v>04.941.15</v>
          </cell>
          <cell r="B713" t="str">
            <v>Descida d'água de aterros em degraus-DAD 15</v>
          </cell>
          <cell r="C713" t="str">
            <v>DNER-ES291/97</v>
          </cell>
          <cell r="D713" t="str">
            <v xml:space="preserve"> </v>
          </cell>
          <cell r="E713" t="str">
            <v>m</v>
          </cell>
          <cell r="G713">
            <v>0</v>
          </cell>
          <cell r="H713">
            <v>0</v>
          </cell>
        </row>
        <row r="714">
          <cell r="A714" t="str">
            <v>04.941.16</v>
          </cell>
          <cell r="B714" t="str">
            <v>Descida d'água de aterros em degraus-DAD 16</v>
          </cell>
          <cell r="C714" t="str">
            <v>DNER-ES291/97</v>
          </cell>
          <cell r="D714" t="str">
            <v xml:space="preserve"> </v>
          </cell>
          <cell r="E714" t="str">
            <v>m</v>
          </cell>
          <cell r="G714">
            <v>0</v>
          </cell>
          <cell r="H714">
            <v>0</v>
          </cell>
        </row>
        <row r="715">
          <cell r="A715" t="str">
            <v>04.941.17</v>
          </cell>
          <cell r="B715" t="str">
            <v>Descida d'água de aterros em degraus-DAD 17</v>
          </cell>
          <cell r="C715" t="str">
            <v>DNER-ES291/97</v>
          </cell>
          <cell r="D715" t="str">
            <v xml:space="preserve"> </v>
          </cell>
          <cell r="E715" t="str">
            <v>m</v>
          </cell>
          <cell r="G715">
            <v>0</v>
          </cell>
          <cell r="H715">
            <v>0</v>
          </cell>
        </row>
        <row r="716">
          <cell r="A716" t="str">
            <v>04.941.18</v>
          </cell>
          <cell r="B716" t="str">
            <v>Descida d’água de aterros em degraus-DAD 18</v>
          </cell>
          <cell r="C716" t="str">
            <v>DNER-ES291/97</v>
          </cell>
          <cell r="D716" t="str">
            <v xml:space="preserve"> </v>
          </cell>
          <cell r="E716" t="str">
            <v>m</v>
          </cell>
          <cell r="G716">
            <v>0</v>
          </cell>
          <cell r="H716">
            <v>0</v>
          </cell>
        </row>
        <row r="717">
          <cell r="A717" t="str">
            <v>04.941.31</v>
          </cell>
          <cell r="B717" t="str">
            <v>Descida d'água de cortes em degraus-DCD 01</v>
          </cell>
          <cell r="C717" t="str">
            <v>DNER-ES291/97</v>
          </cell>
          <cell r="D717" t="str">
            <v xml:space="preserve"> </v>
          </cell>
          <cell r="E717" t="str">
            <v>m</v>
          </cell>
          <cell r="G717">
            <v>0</v>
          </cell>
          <cell r="H717">
            <v>0</v>
          </cell>
        </row>
        <row r="718">
          <cell r="A718" t="str">
            <v>04.941.32</v>
          </cell>
          <cell r="B718" t="str">
            <v>Descida d'água de cortes em degraus-DCD 02</v>
          </cell>
          <cell r="C718" t="str">
            <v>DNER-ES291/97</v>
          </cell>
          <cell r="D718" t="str">
            <v xml:space="preserve"> </v>
          </cell>
          <cell r="E718" t="str">
            <v>m</v>
          </cell>
          <cell r="G718">
            <v>0</v>
          </cell>
          <cell r="H718">
            <v>0</v>
          </cell>
        </row>
        <row r="719">
          <cell r="A719" t="str">
            <v>04.941.33</v>
          </cell>
          <cell r="B719" t="str">
            <v>Descida d’água de cortes em degraus-DCD 03</v>
          </cell>
          <cell r="C719" t="str">
            <v>DNER-ES291/97</v>
          </cell>
          <cell r="D719" t="str">
            <v xml:space="preserve"> </v>
          </cell>
          <cell r="E719" t="str">
            <v>m</v>
          </cell>
          <cell r="G719">
            <v>0</v>
          </cell>
          <cell r="H719">
            <v>0</v>
          </cell>
        </row>
        <row r="720">
          <cell r="A720" t="str">
            <v>04.941.34</v>
          </cell>
          <cell r="B720" t="str">
            <v>Descida d'água de cortes em degraus-DCD 04</v>
          </cell>
          <cell r="C720" t="str">
            <v>DNER-ES291/97</v>
          </cell>
          <cell r="D720" t="str">
            <v xml:space="preserve"> </v>
          </cell>
          <cell r="E720" t="str">
            <v>m</v>
          </cell>
          <cell r="G720">
            <v>0</v>
          </cell>
          <cell r="H720">
            <v>0</v>
          </cell>
        </row>
        <row r="721">
          <cell r="A721" t="str">
            <v>04.942.01</v>
          </cell>
          <cell r="B721" t="str">
            <v>Entrada d'água- EDA 01</v>
          </cell>
          <cell r="C721" t="str">
            <v>DNER-ES291/97</v>
          </cell>
          <cell r="D721" t="str">
            <v xml:space="preserve"> </v>
          </cell>
          <cell r="E721" t="str">
            <v>un</v>
          </cell>
          <cell r="F721">
            <v>12</v>
          </cell>
          <cell r="G721">
            <v>4.2959999999999994</v>
          </cell>
          <cell r="H721">
            <v>16.295999999999999</v>
          </cell>
        </row>
        <row r="722">
          <cell r="A722" t="str">
            <v>04.942.02</v>
          </cell>
          <cell r="B722" t="str">
            <v>Entrada d'água- EDA 02</v>
          </cell>
          <cell r="C722" t="str">
            <v>DNER-ES291/97</v>
          </cell>
          <cell r="D722" t="str">
            <v xml:space="preserve"> </v>
          </cell>
          <cell r="E722" t="str">
            <v>un</v>
          </cell>
          <cell r="G722">
            <v>0</v>
          </cell>
          <cell r="H722">
            <v>0</v>
          </cell>
        </row>
        <row r="723">
          <cell r="A723" t="str">
            <v>04.950.01</v>
          </cell>
          <cell r="B723" t="str">
            <v>Dissipador de energia- DES 01</v>
          </cell>
          <cell r="C723" t="str">
            <v>DNER-ES283/97</v>
          </cell>
          <cell r="D723" t="str">
            <v xml:space="preserve"> </v>
          </cell>
          <cell r="E723" t="str">
            <v>un</v>
          </cell>
          <cell r="F723">
            <v>68.48</v>
          </cell>
          <cell r="G723">
            <v>24.515840000000001</v>
          </cell>
          <cell r="H723">
            <v>92.995840000000001</v>
          </cell>
        </row>
        <row r="724">
          <cell r="A724" t="str">
            <v>04.950.02</v>
          </cell>
          <cell r="B724" t="str">
            <v>Dissipador de energia- DES 02</v>
          </cell>
          <cell r="C724" t="str">
            <v>DNER-ES283/97</v>
          </cell>
          <cell r="D724" t="str">
            <v xml:space="preserve"> </v>
          </cell>
          <cell r="E724" t="str">
            <v>un</v>
          </cell>
          <cell r="F724">
            <v>81.430000000000007</v>
          </cell>
          <cell r="G724">
            <v>29.15194</v>
          </cell>
          <cell r="H724">
            <v>110.58194</v>
          </cell>
        </row>
        <row r="725">
          <cell r="A725" t="str">
            <v>04.950.03</v>
          </cell>
          <cell r="B725" t="str">
            <v>Dissipador de energia- DES 03</v>
          </cell>
          <cell r="C725" t="str">
            <v>DNER-ES283/97</v>
          </cell>
          <cell r="D725" t="str">
            <v xml:space="preserve"> </v>
          </cell>
          <cell r="E725" t="str">
            <v>un</v>
          </cell>
          <cell r="F725">
            <v>97.11</v>
          </cell>
          <cell r="G725">
            <v>34.76538</v>
          </cell>
          <cell r="H725">
            <v>131.87538000000001</v>
          </cell>
        </row>
        <row r="726">
          <cell r="A726" t="str">
            <v>04.950.04</v>
          </cell>
          <cell r="B726" t="str">
            <v>Dissipador de energia- DES 04</v>
          </cell>
          <cell r="C726" t="str">
            <v>DNER-ES283/97</v>
          </cell>
          <cell r="D726" t="str">
            <v xml:space="preserve"> </v>
          </cell>
          <cell r="E726" t="str">
            <v>un</v>
          </cell>
          <cell r="G726">
            <v>0</v>
          </cell>
          <cell r="H726">
            <v>0</v>
          </cell>
        </row>
        <row r="727">
          <cell r="A727" t="str">
            <v>04.950.21</v>
          </cell>
          <cell r="B727" t="str">
            <v>Dissipador de energia- DEB 01</v>
          </cell>
          <cell r="C727" t="str">
            <v>DNER-ES283/97</v>
          </cell>
          <cell r="D727" t="str">
            <v xml:space="preserve"> </v>
          </cell>
          <cell r="E727" t="str">
            <v>un</v>
          </cell>
          <cell r="F727">
            <v>74.739999999999995</v>
          </cell>
          <cell r="G727">
            <v>26.756919999999997</v>
          </cell>
          <cell r="H727">
            <v>101.49691999999999</v>
          </cell>
        </row>
        <row r="728">
          <cell r="A728" t="str">
            <v>04.950.22</v>
          </cell>
          <cell r="B728" t="str">
            <v>Dissipador de energia- DEB 02</v>
          </cell>
          <cell r="C728" t="str">
            <v>DNER-ES283/97</v>
          </cell>
          <cell r="D728" t="str">
            <v xml:space="preserve"> </v>
          </cell>
          <cell r="E728" t="str">
            <v>un</v>
          </cell>
          <cell r="F728">
            <v>251.57</v>
          </cell>
          <cell r="G728">
            <v>90.062059999999988</v>
          </cell>
          <cell r="H728">
            <v>341.63205999999997</v>
          </cell>
        </row>
        <row r="729">
          <cell r="A729" t="str">
            <v>04.950.23</v>
          </cell>
          <cell r="B729" t="str">
            <v>Dissipador de energia- DEB 03</v>
          </cell>
          <cell r="C729" t="str">
            <v>DNER-ES283/97</v>
          </cell>
          <cell r="D729" t="str">
            <v xml:space="preserve"> </v>
          </cell>
          <cell r="E729" t="str">
            <v>un</v>
          </cell>
          <cell r="F729">
            <v>403.37</v>
          </cell>
          <cell r="G729">
            <v>144.40645999999998</v>
          </cell>
          <cell r="H729">
            <v>547.77646000000004</v>
          </cell>
        </row>
        <row r="730">
          <cell r="A730" t="str">
            <v>04.950.24</v>
          </cell>
          <cell r="B730" t="str">
            <v>Dissipador de energia- DEB 04</v>
          </cell>
          <cell r="C730" t="str">
            <v>DNER-ES283/97</v>
          </cell>
          <cell r="D730" t="str">
            <v xml:space="preserve"> </v>
          </cell>
          <cell r="E730" t="str">
            <v>un</v>
          </cell>
          <cell r="F730">
            <v>593.01</v>
          </cell>
          <cell r="G730">
            <v>212.29757999999998</v>
          </cell>
          <cell r="H730">
            <v>805.30757999999992</v>
          </cell>
        </row>
        <row r="731">
          <cell r="A731" t="str">
            <v>04.950.25</v>
          </cell>
          <cell r="B731" t="str">
            <v>Dissipador de energia- DEB 05</v>
          </cell>
          <cell r="C731" t="str">
            <v>DNER-ES283/97</v>
          </cell>
          <cell r="D731" t="str">
            <v xml:space="preserve"> </v>
          </cell>
          <cell r="E731" t="str">
            <v>un</v>
          </cell>
          <cell r="G731">
            <v>0</v>
          </cell>
          <cell r="H731">
            <v>0</v>
          </cell>
        </row>
        <row r="732">
          <cell r="A732" t="str">
            <v>04.950.26</v>
          </cell>
          <cell r="B732" t="str">
            <v>Dissipador de energia- DEB 06</v>
          </cell>
          <cell r="C732" t="str">
            <v>DNER-ES283/97</v>
          </cell>
          <cell r="D732" t="str">
            <v xml:space="preserve"> </v>
          </cell>
          <cell r="E732" t="str">
            <v>un</v>
          </cell>
          <cell r="G732">
            <v>0</v>
          </cell>
          <cell r="H732">
            <v>0</v>
          </cell>
        </row>
        <row r="733">
          <cell r="A733" t="str">
            <v>04.950.27</v>
          </cell>
          <cell r="B733" t="str">
            <v>Dissipador de energia- DEB 07</v>
          </cell>
          <cell r="C733" t="str">
            <v>DNER-ES283/97</v>
          </cell>
          <cell r="D733" t="str">
            <v xml:space="preserve"> </v>
          </cell>
          <cell r="E733" t="str">
            <v>un</v>
          </cell>
          <cell r="F733">
            <v>842.49</v>
          </cell>
          <cell r="G733">
            <v>301.61142000000001</v>
          </cell>
          <cell r="H733">
            <v>1144.10142</v>
          </cell>
        </row>
        <row r="734">
          <cell r="A734" t="str">
            <v>04.950.28</v>
          </cell>
          <cell r="B734" t="str">
            <v>Dissipador de energia- DEB 08</v>
          </cell>
          <cell r="C734" t="str">
            <v>DNER-ES283/97</v>
          </cell>
          <cell r="D734" t="str">
            <v xml:space="preserve"> </v>
          </cell>
          <cell r="E734" t="str">
            <v>un</v>
          </cell>
          <cell r="G734">
            <v>0</v>
          </cell>
          <cell r="H734">
            <v>0</v>
          </cell>
        </row>
        <row r="735">
          <cell r="A735" t="str">
            <v>04.950.29</v>
          </cell>
          <cell r="B735" t="str">
            <v>Dissipador de energia- DEB 09</v>
          </cell>
          <cell r="C735" t="str">
            <v>DNER-ES283/97</v>
          </cell>
          <cell r="D735" t="str">
            <v xml:space="preserve"> </v>
          </cell>
          <cell r="E735" t="str">
            <v>un</v>
          </cell>
          <cell r="G735">
            <v>0</v>
          </cell>
          <cell r="H735">
            <v>0</v>
          </cell>
        </row>
        <row r="736">
          <cell r="A736" t="str">
            <v>04.950.30</v>
          </cell>
          <cell r="B736" t="str">
            <v>Dissipador de energia- DEB 10</v>
          </cell>
          <cell r="C736" t="str">
            <v>DNER-ES283/97</v>
          </cell>
          <cell r="D736" t="str">
            <v xml:space="preserve"> </v>
          </cell>
          <cell r="E736" t="str">
            <v>un</v>
          </cell>
          <cell r="F736">
            <v>1092.3814400000001</v>
          </cell>
          <cell r="G736">
            <v>391.07255552000004</v>
          </cell>
          <cell r="H736">
            <v>1483.4539955200003</v>
          </cell>
        </row>
        <row r="737">
          <cell r="A737" t="str">
            <v>04.950.31</v>
          </cell>
          <cell r="B737" t="str">
            <v>Dissipador de energia- DEB 11</v>
          </cell>
          <cell r="C737" t="str">
            <v>DNER-ES283/97</v>
          </cell>
          <cell r="D737" t="str">
            <v xml:space="preserve"> </v>
          </cell>
          <cell r="E737" t="str">
            <v>un</v>
          </cell>
          <cell r="G737">
            <v>0</v>
          </cell>
          <cell r="H737">
            <v>0</v>
          </cell>
        </row>
        <row r="738">
          <cell r="A738" t="str">
            <v>04.950.32</v>
          </cell>
          <cell r="B738" t="str">
            <v>Dissipador de energia- DEB 12</v>
          </cell>
          <cell r="C738" t="str">
            <v>DNER-ES283/97</v>
          </cell>
          <cell r="D738" t="str">
            <v xml:space="preserve"> </v>
          </cell>
          <cell r="E738" t="str">
            <v>un</v>
          </cell>
          <cell r="G738">
            <v>0</v>
          </cell>
          <cell r="H738">
            <v>0</v>
          </cell>
        </row>
        <row r="739">
          <cell r="A739" t="str">
            <v>04.950.51</v>
          </cell>
          <cell r="B739" t="str">
            <v>Dissipador de energia- DED 01</v>
          </cell>
          <cell r="C739" t="str">
            <v>DNER-ES283/97</v>
          </cell>
          <cell r="D739" t="str">
            <v xml:space="preserve"> </v>
          </cell>
          <cell r="E739" t="str">
            <v>un</v>
          </cell>
          <cell r="G739">
            <v>0</v>
          </cell>
          <cell r="H739">
            <v>0</v>
          </cell>
        </row>
        <row r="740">
          <cell r="A740" t="str">
            <v>04.960.01</v>
          </cell>
          <cell r="B740" t="str">
            <v>Boca de lobo simples c/ grelha de concreto-BLS 01</v>
          </cell>
          <cell r="C740" t="str">
            <v xml:space="preserve"> </v>
          </cell>
          <cell r="D740" t="str">
            <v xml:space="preserve"> </v>
          </cell>
          <cell r="E740" t="str">
            <v>un</v>
          </cell>
          <cell r="F740">
            <v>149.86000000000001</v>
          </cell>
          <cell r="G740">
            <v>53.649880000000003</v>
          </cell>
          <cell r="H740">
            <v>203.50988000000001</v>
          </cell>
        </row>
        <row r="741">
          <cell r="A741" t="str">
            <v>04.960.02</v>
          </cell>
          <cell r="B741" t="str">
            <v>Boca de lobo simples c/ grelha de concreto-BLS 02</v>
          </cell>
          <cell r="C741" t="str">
            <v xml:space="preserve"> </v>
          </cell>
          <cell r="D741" t="str">
            <v xml:space="preserve"> </v>
          </cell>
          <cell r="E741" t="str">
            <v>un</v>
          </cell>
          <cell r="F741">
            <v>189.87</v>
          </cell>
          <cell r="G741">
            <v>67.973460000000003</v>
          </cell>
          <cell r="H741">
            <v>257.84345999999999</v>
          </cell>
        </row>
        <row r="742">
          <cell r="A742" t="str">
            <v>04.960.03</v>
          </cell>
          <cell r="B742" t="str">
            <v>Boca de lobo simples c/ grelha de concreto-BLS 03</v>
          </cell>
          <cell r="C742" t="str">
            <v xml:space="preserve"> </v>
          </cell>
          <cell r="D742" t="str">
            <v xml:space="preserve"> </v>
          </cell>
          <cell r="E742" t="str">
            <v>un</v>
          </cell>
          <cell r="F742">
            <v>229.92</v>
          </cell>
          <cell r="G742">
            <v>82.311359999999993</v>
          </cell>
          <cell r="H742">
            <v>312.23136</v>
          </cell>
        </row>
        <row r="743">
          <cell r="A743" t="str">
            <v>04.960.04</v>
          </cell>
          <cell r="B743" t="str">
            <v>Boca de lobo simples c/ grelha de concreto-BLS 04</v>
          </cell>
          <cell r="C743" t="str">
            <v xml:space="preserve"> </v>
          </cell>
          <cell r="D743" t="str">
            <v xml:space="preserve"> </v>
          </cell>
          <cell r="E743" t="str">
            <v>un</v>
          </cell>
          <cell r="F743">
            <v>269.93</v>
          </cell>
          <cell r="G743">
            <v>96.63494</v>
          </cell>
          <cell r="H743">
            <v>366.56493999999998</v>
          </cell>
        </row>
        <row r="744">
          <cell r="A744" t="str">
            <v>04.960.05</v>
          </cell>
          <cell r="B744" t="str">
            <v>Boca de lobo simples c/ grelha de concreto-BLS 05</v>
          </cell>
          <cell r="C744" t="str">
            <v xml:space="preserve"> </v>
          </cell>
          <cell r="D744" t="str">
            <v xml:space="preserve"> </v>
          </cell>
          <cell r="E744" t="str">
            <v>un</v>
          </cell>
          <cell r="F744">
            <v>308.58999999999997</v>
          </cell>
          <cell r="G744">
            <v>110.47521999999999</v>
          </cell>
          <cell r="H744">
            <v>419.06521999999995</v>
          </cell>
        </row>
        <row r="745">
          <cell r="A745" t="str">
            <v>04.960.06</v>
          </cell>
          <cell r="B745" t="str">
            <v>Boca de lobo simples c/ grelha de concreto-BLS 06</v>
          </cell>
          <cell r="C745" t="str">
            <v xml:space="preserve"> </v>
          </cell>
          <cell r="D745" t="str">
            <v xml:space="preserve"> </v>
          </cell>
          <cell r="E745" t="str">
            <v>un</v>
          </cell>
          <cell r="G745">
            <v>0</v>
          </cell>
          <cell r="H745">
            <v>0</v>
          </cell>
        </row>
        <row r="746">
          <cell r="A746" t="str">
            <v>04.960.07</v>
          </cell>
          <cell r="B746" t="str">
            <v>Boca de lobo simples c/ grelha de concreto-BLS 07</v>
          </cell>
          <cell r="C746" t="str">
            <v xml:space="preserve"> </v>
          </cell>
          <cell r="D746" t="str">
            <v xml:space="preserve"> </v>
          </cell>
          <cell r="E746" t="str">
            <v>un</v>
          </cell>
          <cell r="G746">
            <v>0</v>
          </cell>
          <cell r="H746">
            <v>0</v>
          </cell>
        </row>
        <row r="747">
          <cell r="A747" t="str">
            <v>04.961.01</v>
          </cell>
          <cell r="B747" t="str">
            <v>Boca de lobo dupla c/ grelha de concreto-BLD 01</v>
          </cell>
          <cell r="C747" t="str">
            <v xml:space="preserve"> </v>
          </cell>
          <cell r="D747" t="str">
            <v xml:space="preserve"> </v>
          </cell>
          <cell r="E747" t="str">
            <v>un</v>
          </cell>
          <cell r="F747">
            <v>233.02584148497962</v>
          </cell>
          <cell r="G747">
            <v>83.423251251622702</v>
          </cell>
          <cell r="H747">
            <v>316.44909273660232</v>
          </cell>
        </row>
        <row r="748">
          <cell r="A748" t="str">
            <v>04.961.02</v>
          </cell>
          <cell r="B748" t="str">
            <v>Boca de lobo dupla c/ grelha de concreto-BLD 02</v>
          </cell>
          <cell r="C748" t="str">
            <v xml:space="preserve"> </v>
          </cell>
          <cell r="D748" t="str">
            <v xml:space="preserve"> </v>
          </cell>
          <cell r="E748" t="str">
            <v>un</v>
          </cell>
          <cell r="F748">
            <v>350.93</v>
          </cell>
          <cell r="G748">
            <v>125.63293999999999</v>
          </cell>
          <cell r="H748">
            <v>476.56294000000003</v>
          </cell>
        </row>
        <row r="749">
          <cell r="A749" t="str">
            <v>04.961.03</v>
          </cell>
          <cell r="B749" t="str">
            <v>Boca de lobo dupla c/ grelha de concreto-BLD 03</v>
          </cell>
          <cell r="C749" t="str">
            <v xml:space="preserve"> </v>
          </cell>
          <cell r="D749" t="str">
            <v xml:space="preserve"> </v>
          </cell>
          <cell r="E749" t="str">
            <v>un</v>
          </cell>
          <cell r="G749">
            <v>0</v>
          </cell>
          <cell r="H749">
            <v>0</v>
          </cell>
        </row>
        <row r="750">
          <cell r="A750" t="str">
            <v>04.961.04</v>
          </cell>
          <cell r="B750" t="str">
            <v>Boca de lobo dupla c/ grelha de concreto-BLD 04</v>
          </cell>
          <cell r="C750" t="str">
            <v xml:space="preserve"> </v>
          </cell>
          <cell r="D750" t="str">
            <v xml:space="preserve"> </v>
          </cell>
          <cell r="E750" t="str">
            <v>un</v>
          </cell>
          <cell r="G750">
            <v>0</v>
          </cell>
          <cell r="H750">
            <v>0</v>
          </cell>
        </row>
        <row r="751">
          <cell r="A751" t="str">
            <v>04.961.05</v>
          </cell>
          <cell r="B751" t="str">
            <v>Boca de lobo dupla c/ grelha de concreto-BLD 05</v>
          </cell>
          <cell r="C751" t="str">
            <v xml:space="preserve"> </v>
          </cell>
          <cell r="D751" t="str">
            <v xml:space="preserve"> </v>
          </cell>
          <cell r="E751" t="str">
            <v>un</v>
          </cell>
          <cell r="G751">
            <v>0</v>
          </cell>
          <cell r="H751">
            <v>0</v>
          </cell>
        </row>
        <row r="752">
          <cell r="A752" t="str">
            <v>04.961.06</v>
          </cell>
          <cell r="B752" t="str">
            <v>Boca de lobo dupla c/ grelha de concreto-BLD 06</v>
          </cell>
          <cell r="C752" t="str">
            <v xml:space="preserve"> </v>
          </cell>
          <cell r="D752" t="str">
            <v xml:space="preserve"> </v>
          </cell>
          <cell r="E752" t="str">
            <v>un</v>
          </cell>
          <cell r="G752">
            <v>0</v>
          </cell>
          <cell r="H752">
            <v>0</v>
          </cell>
        </row>
        <row r="753">
          <cell r="A753" t="str">
            <v>04.961.07</v>
          </cell>
          <cell r="B753" t="str">
            <v>Boca de lobo dupla c/ grelha de concreto-BLD 07</v>
          </cell>
          <cell r="C753" t="str">
            <v xml:space="preserve"> </v>
          </cell>
          <cell r="D753" t="str">
            <v xml:space="preserve"> </v>
          </cell>
          <cell r="E753" t="str">
            <v>un</v>
          </cell>
          <cell r="G753">
            <v>0</v>
          </cell>
          <cell r="H753">
            <v>0</v>
          </cell>
        </row>
        <row r="754">
          <cell r="A754" t="str">
            <v>04.962.01</v>
          </cell>
          <cell r="B754" t="str">
            <v>Caixa de ligação e passagem- CLP 01</v>
          </cell>
          <cell r="C754" t="str">
            <v>DNER-ES287/97</v>
          </cell>
          <cell r="D754" t="str">
            <v xml:space="preserve"> </v>
          </cell>
          <cell r="E754" t="str">
            <v>un</v>
          </cell>
          <cell r="F754">
            <v>273.22000000000003</v>
          </cell>
          <cell r="G754">
            <v>97.812760000000011</v>
          </cell>
          <cell r="H754">
            <v>371.03276000000005</v>
          </cell>
        </row>
        <row r="755">
          <cell r="A755" t="str">
            <v>04.962.02</v>
          </cell>
          <cell r="B755" t="str">
            <v>Caixa de ligação e passagem- CLP 02</v>
          </cell>
          <cell r="C755" t="str">
            <v>DNER-ES287/97</v>
          </cell>
          <cell r="D755" t="str">
            <v xml:space="preserve"> </v>
          </cell>
          <cell r="E755" t="str">
            <v>un</v>
          </cell>
          <cell r="F755">
            <v>265.04000000000002</v>
          </cell>
          <cell r="G755">
            <v>94.884320000000002</v>
          </cell>
          <cell r="H755">
            <v>359.92432000000002</v>
          </cell>
        </row>
        <row r="756">
          <cell r="A756" t="str">
            <v>04.962.03</v>
          </cell>
          <cell r="B756" t="str">
            <v>Caixa de ligação e passagem- CLP 03</v>
          </cell>
          <cell r="C756" t="str">
            <v>DNER-ES287/97</v>
          </cell>
          <cell r="D756" t="str">
            <v xml:space="preserve"> </v>
          </cell>
          <cell r="E756" t="str">
            <v>un</v>
          </cell>
          <cell r="F756">
            <v>371.37</v>
          </cell>
          <cell r="G756">
            <v>132.95045999999999</v>
          </cell>
          <cell r="H756">
            <v>504.32046000000003</v>
          </cell>
        </row>
        <row r="757">
          <cell r="A757" t="str">
            <v>04.962.04</v>
          </cell>
          <cell r="B757" t="str">
            <v>Caixa de ligação e passagem- CLP 04</v>
          </cell>
          <cell r="C757" t="str">
            <v>DNER-ES287/97</v>
          </cell>
          <cell r="D757" t="str">
            <v xml:space="preserve"> </v>
          </cell>
          <cell r="E757" t="str">
            <v>un</v>
          </cell>
          <cell r="F757">
            <v>475.68</v>
          </cell>
          <cell r="G757">
            <v>170.29344</v>
          </cell>
          <cell r="H757">
            <v>645.97343999999998</v>
          </cell>
        </row>
        <row r="758">
          <cell r="A758" t="str">
            <v>04.962.05</v>
          </cell>
          <cell r="B758" t="str">
            <v>Caixa de ligação e passagem- CLP 05</v>
          </cell>
          <cell r="C758" t="str">
            <v>DNER-ES287/97</v>
          </cell>
          <cell r="D758" t="str">
            <v xml:space="preserve"> </v>
          </cell>
          <cell r="E758" t="str">
            <v>un</v>
          </cell>
          <cell r="G758">
            <v>0</v>
          </cell>
          <cell r="H758">
            <v>0</v>
          </cell>
        </row>
        <row r="759">
          <cell r="A759" t="str">
            <v>04.962.06</v>
          </cell>
          <cell r="B759" t="str">
            <v>Caixa de ligação e passagem- CLP 06</v>
          </cell>
          <cell r="C759" t="str">
            <v>DNER-ES287/97</v>
          </cell>
          <cell r="D759" t="str">
            <v xml:space="preserve"> </v>
          </cell>
          <cell r="E759" t="str">
            <v>un</v>
          </cell>
          <cell r="G759">
            <v>0</v>
          </cell>
          <cell r="H759">
            <v>0</v>
          </cell>
        </row>
        <row r="760">
          <cell r="A760" t="str">
            <v>04.962.07</v>
          </cell>
          <cell r="B760" t="str">
            <v>Caixa de ligação e passagem- CLP 07</v>
          </cell>
          <cell r="C760" t="str">
            <v>DNER-ES287/97</v>
          </cell>
          <cell r="D760" t="str">
            <v xml:space="preserve"> </v>
          </cell>
          <cell r="E760" t="str">
            <v>un</v>
          </cell>
          <cell r="F760">
            <v>326.36</v>
          </cell>
          <cell r="G760">
            <v>116.83687999999999</v>
          </cell>
          <cell r="H760">
            <v>443.19688000000002</v>
          </cell>
        </row>
        <row r="761">
          <cell r="A761" t="str">
            <v>04.962.08</v>
          </cell>
          <cell r="B761" t="str">
            <v>Caixa de ligação e passagem- CLP 08</v>
          </cell>
          <cell r="C761" t="str">
            <v>DNER-ES287/97</v>
          </cell>
          <cell r="D761" t="str">
            <v xml:space="preserve"> </v>
          </cell>
          <cell r="E761" t="str">
            <v>un</v>
          </cell>
          <cell r="F761">
            <v>317.82</v>
          </cell>
          <cell r="G761">
            <v>113.77955999999999</v>
          </cell>
          <cell r="H761">
            <v>431.59956</v>
          </cell>
        </row>
        <row r="762">
          <cell r="A762" t="str">
            <v>04.962.09</v>
          </cell>
          <cell r="B762" t="str">
            <v>Caixa de ligação e passagem- CLP 09</v>
          </cell>
          <cell r="C762" t="str">
            <v>DNER-ES287/97</v>
          </cell>
          <cell r="D762" t="str">
            <v xml:space="preserve"> </v>
          </cell>
          <cell r="E762" t="str">
            <v>un</v>
          </cell>
          <cell r="G762">
            <v>0</v>
          </cell>
          <cell r="H762">
            <v>0</v>
          </cell>
        </row>
        <row r="763">
          <cell r="A763" t="str">
            <v>04.962.10</v>
          </cell>
          <cell r="B763" t="str">
            <v>Caixa de ligação e passagem- CLP 10</v>
          </cell>
          <cell r="C763" t="str">
            <v>DNER-ES287/97</v>
          </cell>
          <cell r="D763" t="str">
            <v xml:space="preserve"> </v>
          </cell>
          <cell r="E763" t="str">
            <v>un</v>
          </cell>
          <cell r="G763">
            <v>0</v>
          </cell>
          <cell r="H763">
            <v>0</v>
          </cell>
        </row>
        <row r="764">
          <cell r="A764" t="str">
            <v>04.962.11</v>
          </cell>
          <cell r="B764" t="str">
            <v>Caixa de ligação e passagem- CLP 11</v>
          </cell>
          <cell r="C764" t="str">
            <v>DNER-ES287/97</v>
          </cell>
          <cell r="D764" t="str">
            <v xml:space="preserve"> </v>
          </cell>
          <cell r="E764" t="str">
            <v>un</v>
          </cell>
          <cell r="G764">
            <v>0</v>
          </cell>
          <cell r="H764">
            <v>0</v>
          </cell>
        </row>
        <row r="765">
          <cell r="A765" t="str">
            <v>04.962.12</v>
          </cell>
          <cell r="B765" t="str">
            <v>Caixa de ligação e passagem- CLP 12</v>
          </cell>
          <cell r="C765" t="str">
            <v>DNER-ES287/97</v>
          </cell>
          <cell r="D765" t="str">
            <v xml:space="preserve"> </v>
          </cell>
          <cell r="E765" t="str">
            <v>un</v>
          </cell>
          <cell r="G765">
            <v>0</v>
          </cell>
          <cell r="H765">
            <v>0</v>
          </cell>
        </row>
        <row r="766">
          <cell r="A766" t="str">
            <v>04.962.13</v>
          </cell>
          <cell r="B766" t="str">
            <v>Caixa de ligação e passagem- CLP 13</v>
          </cell>
          <cell r="C766" t="str">
            <v>DNER-ES287/97</v>
          </cell>
          <cell r="D766" t="str">
            <v xml:space="preserve"> </v>
          </cell>
          <cell r="E766" t="str">
            <v>un</v>
          </cell>
          <cell r="G766">
            <v>0</v>
          </cell>
          <cell r="H766">
            <v>0</v>
          </cell>
        </row>
        <row r="767">
          <cell r="A767" t="str">
            <v>04.962.14</v>
          </cell>
          <cell r="B767" t="str">
            <v>Caixa de ligação e passagem- CLP 14</v>
          </cell>
          <cell r="C767" t="str">
            <v>DNER-ES287/97</v>
          </cell>
          <cell r="D767" t="str">
            <v xml:space="preserve"> </v>
          </cell>
          <cell r="E767" t="str">
            <v>un</v>
          </cell>
          <cell r="G767">
            <v>0</v>
          </cell>
          <cell r="H767">
            <v>0</v>
          </cell>
        </row>
        <row r="768">
          <cell r="A768" t="str">
            <v>04.962.15</v>
          </cell>
          <cell r="B768" t="str">
            <v>Caixa de ligação e passagem- CLP 15</v>
          </cell>
          <cell r="C768" t="str">
            <v>DNER-ES287/97</v>
          </cell>
          <cell r="D768" t="str">
            <v xml:space="preserve"> </v>
          </cell>
          <cell r="E768" t="str">
            <v>un</v>
          </cell>
          <cell r="F768">
            <v>503</v>
          </cell>
          <cell r="G768">
            <v>180.07399999999998</v>
          </cell>
          <cell r="H768">
            <v>683.07399999999996</v>
          </cell>
        </row>
        <row r="769">
          <cell r="A769" t="str">
            <v>04.962.16</v>
          </cell>
          <cell r="B769" t="str">
            <v>Caixa de ligação e passagem- CLP 16</v>
          </cell>
          <cell r="C769" t="str">
            <v>DNER-ES287/97</v>
          </cell>
          <cell r="D769" t="str">
            <v xml:space="preserve"> </v>
          </cell>
          <cell r="E769" t="str">
            <v>un</v>
          </cell>
          <cell r="G769">
            <v>0</v>
          </cell>
          <cell r="H769">
            <v>0</v>
          </cell>
        </row>
        <row r="770">
          <cell r="A770" t="str">
            <v>04.962.17</v>
          </cell>
          <cell r="B770" t="str">
            <v>Caixa de ligação e passagem- CLP 17</v>
          </cell>
          <cell r="C770" t="str">
            <v>DNER-ES287/97</v>
          </cell>
          <cell r="D770" t="str">
            <v xml:space="preserve"> </v>
          </cell>
          <cell r="E770" t="str">
            <v>un</v>
          </cell>
          <cell r="G770">
            <v>0</v>
          </cell>
          <cell r="H770">
            <v>0</v>
          </cell>
        </row>
        <row r="771">
          <cell r="A771" t="str">
            <v xml:space="preserve">04.962.18   </v>
          </cell>
          <cell r="B771" t="str">
            <v>Caixa de ligação e passagem- CLP 18</v>
          </cell>
          <cell r="C771" t="str">
            <v>DNER-ES287/97</v>
          </cell>
          <cell r="D771" t="str">
            <v xml:space="preserve"> </v>
          </cell>
          <cell r="E771" t="str">
            <v>un</v>
          </cell>
          <cell r="G771">
            <v>0</v>
          </cell>
          <cell r="H771">
            <v>0</v>
          </cell>
        </row>
        <row r="772">
          <cell r="A772" t="str">
            <v>04.963.01</v>
          </cell>
          <cell r="B772" t="str">
            <v>Poço de visita- PVI 01</v>
          </cell>
          <cell r="C772" t="str">
            <v xml:space="preserve"> </v>
          </cell>
          <cell r="D772" t="str">
            <v xml:space="preserve"> </v>
          </cell>
          <cell r="E772" t="str">
            <v>un</v>
          </cell>
          <cell r="F772">
            <v>363.11</v>
          </cell>
          <cell r="G772">
            <v>129.99338</v>
          </cell>
          <cell r="H772">
            <v>493.10338000000002</v>
          </cell>
        </row>
        <row r="773">
          <cell r="A773" t="str">
            <v>04.963.02</v>
          </cell>
          <cell r="B773" t="str">
            <v>Poço de visita- PVI 02</v>
          </cell>
          <cell r="C773" t="str">
            <v xml:space="preserve"> </v>
          </cell>
          <cell r="D773" t="str">
            <v xml:space="preserve"> </v>
          </cell>
          <cell r="E773" t="str">
            <v>un</v>
          </cell>
          <cell r="F773">
            <v>354.56</v>
          </cell>
          <cell r="G773">
            <v>126.93248</v>
          </cell>
          <cell r="H773">
            <v>481.49248</v>
          </cell>
        </row>
        <row r="774">
          <cell r="A774" t="str">
            <v>04.963.03</v>
          </cell>
          <cell r="B774" t="str">
            <v>Poço de visita- PVI 03</v>
          </cell>
          <cell r="C774" t="str">
            <v xml:space="preserve"> </v>
          </cell>
          <cell r="D774" t="str">
            <v xml:space="preserve"> </v>
          </cell>
          <cell r="E774" t="str">
            <v>un</v>
          </cell>
          <cell r="F774">
            <v>419.21</v>
          </cell>
          <cell r="G774">
            <v>150.07718</v>
          </cell>
          <cell r="H774">
            <v>569.28718000000003</v>
          </cell>
        </row>
        <row r="775">
          <cell r="A775" t="str">
            <v>04.963.04</v>
          </cell>
          <cell r="B775" t="str">
            <v>Poço de visita- PVI 04</v>
          </cell>
          <cell r="C775" t="str">
            <v xml:space="preserve"> </v>
          </cell>
          <cell r="D775" t="str">
            <v xml:space="preserve"> </v>
          </cell>
          <cell r="E775" t="str">
            <v>un</v>
          </cell>
          <cell r="G775">
            <v>0</v>
          </cell>
          <cell r="H775">
            <v>0</v>
          </cell>
        </row>
        <row r="776">
          <cell r="A776" t="str">
            <v>04.963.05</v>
          </cell>
          <cell r="B776" t="str">
            <v>Poço de visita- PVI 05</v>
          </cell>
          <cell r="C776" t="str">
            <v xml:space="preserve"> </v>
          </cell>
          <cell r="D776" t="str">
            <v xml:space="preserve"> </v>
          </cell>
          <cell r="E776" t="str">
            <v>un</v>
          </cell>
          <cell r="G776">
            <v>0</v>
          </cell>
          <cell r="H776">
            <v>0</v>
          </cell>
        </row>
        <row r="777">
          <cell r="A777" t="str">
            <v>04.963.06</v>
          </cell>
          <cell r="B777" t="str">
            <v>Poço de visita- PVI 06</v>
          </cell>
          <cell r="C777" t="str">
            <v xml:space="preserve"> </v>
          </cell>
          <cell r="D777" t="str">
            <v xml:space="preserve"> </v>
          </cell>
          <cell r="E777" t="str">
            <v>un</v>
          </cell>
          <cell r="G777">
            <v>0</v>
          </cell>
          <cell r="H777">
            <v>0</v>
          </cell>
        </row>
        <row r="778">
          <cell r="A778" t="str">
            <v>04.963.07</v>
          </cell>
          <cell r="B778" t="str">
            <v>Poço de visita- PVI 07</v>
          </cell>
          <cell r="C778" t="str">
            <v xml:space="preserve"> </v>
          </cell>
          <cell r="D778" t="str">
            <v xml:space="preserve"> </v>
          </cell>
          <cell r="E778" t="str">
            <v>un</v>
          </cell>
          <cell r="G778">
            <v>0</v>
          </cell>
          <cell r="H778">
            <v>0</v>
          </cell>
        </row>
        <row r="779">
          <cell r="A779" t="str">
            <v>04.963.08</v>
          </cell>
          <cell r="B779" t="str">
            <v>Poço de visita- PVI 08</v>
          </cell>
          <cell r="C779" t="str">
            <v xml:space="preserve"> </v>
          </cell>
          <cell r="D779" t="str">
            <v xml:space="preserve"> </v>
          </cell>
          <cell r="E779" t="str">
            <v>un</v>
          </cell>
          <cell r="G779">
            <v>0</v>
          </cell>
          <cell r="H779">
            <v>0</v>
          </cell>
        </row>
        <row r="780">
          <cell r="A780" t="str">
            <v>04.963.09</v>
          </cell>
          <cell r="B780" t="str">
            <v>Poço de visita- PVI 09</v>
          </cell>
          <cell r="C780" t="str">
            <v xml:space="preserve"> </v>
          </cell>
          <cell r="D780" t="str">
            <v xml:space="preserve"> </v>
          </cell>
          <cell r="E780" t="str">
            <v>un</v>
          </cell>
          <cell r="G780">
            <v>0</v>
          </cell>
          <cell r="H780">
            <v>0</v>
          </cell>
        </row>
        <row r="781">
          <cell r="A781" t="str">
            <v>04.963.10</v>
          </cell>
          <cell r="B781" t="str">
            <v>Poço de visita- PVI 10</v>
          </cell>
          <cell r="C781" t="str">
            <v xml:space="preserve"> </v>
          </cell>
          <cell r="D781" t="str">
            <v xml:space="preserve"> </v>
          </cell>
          <cell r="E781" t="str">
            <v>un</v>
          </cell>
          <cell r="G781">
            <v>0</v>
          </cell>
          <cell r="H781">
            <v>0</v>
          </cell>
        </row>
        <row r="782">
          <cell r="A782" t="str">
            <v>04.963.11</v>
          </cell>
          <cell r="B782" t="str">
            <v>Poço de visita- PVI 11</v>
          </cell>
          <cell r="C782" t="str">
            <v xml:space="preserve"> </v>
          </cell>
          <cell r="D782" t="str">
            <v xml:space="preserve"> </v>
          </cell>
          <cell r="E782" t="str">
            <v>un</v>
          </cell>
          <cell r="G782">
            <v>0</v>
          </cell>
          <cell r="H782">
            <v>0</v>
          </cell>
        </row>
        <row r="783">
          <cell r="A783" t="str">
            <v>04.963.12</v>
          </cell>
          <cell r="B783" t="str">
            <v>Poço de visita- PVI 12</v>
          </cell>
          <cell r="C783" t="str">
            <v xml:space="preserve"> </v>
          </cell>
          <cell r="D783" t="str">
            <v xml:space="preserve"> </v>
          </cell>
          <cell r="E783" t="str">
            <v>un</v>
          </cell>
          <cell r="G783">
            <v>0</v>
          </cell>
          <cell r="H783">
            <v>0</v>
          </cell>
        </row>
        <row r="784">
          <cell r="A784" t="str">
            <v>04.963.13</v>
          </cell>
          <cell r="B784" t="str">
            <v>Poço de visita- PVI 13</v>
          </cell>
          <cell r="C784" t="str">
            <v xml:space="preserve"> </v>
          </cell>
          <cell r="D784" t="str">
            <v xml:space="preserve"> </v>
          </cell>
          <cell r="E784" t="str">
            <v>un</v>
          </cell>
          <cell r="G784">
            <v>0</v>
          </cell>
          <cell r="H784">
            <v>0</v>
          </cell>
        </row>
        <row r="785">
          <cell r="A785" t="str">
            <v>04.963.14</v>
          </cell>
          <cell r="B785" t="str">
            <v>Poço de visita- PVI 14</v>
          </cell>
          <cell r="C785" t="str">
            <v xml:space="preserve"> </v>
          </cell>
          <cell r="D785" t="str">
            <v xml:space="preserve"> </v>
          </cell>
          <cell r="E785" t="str">
            <v>un</v>
          </cell>
          <cell r="G785">
            <v>0</v>
          </cell>
          <cell r="H785">
            <v>0</v>
          </cell>
        </row>
        <row r="786">
          <cell r="A786" t="str">
            <v>04.963.15</v>
          </cell>
          <cell r="B786" t="str">
            <v>Poço de visita- PVI 15</v>
          </cell>
          <cell r="C786" t="str">
            <v xml:space="preserve"> </v>
          </cell>
          <cell r="D786" t="str">
            <v xml:space="preserve"> </v>
          </cell>
          <cell r="E786" t="str">
            <v>un</v>
          </cell>
          <cell r="G786">
            <v>0</v>
          </cell>
          <cell r="H786">
            <v>0</v>
          </cell>
        </row>
        <row r="787">
          <cell r="A787" t="str">
            <v>04.963.16</v>
          </cell>
          <cell r="B787" t="str">
            <v>Poço de visita- PVI 16</v>
          </cell>
          <cell r="C787" t="str">
            <v xml:space="preserve"> </v>
          </cell>
          <cell r="D787" t="str">
            <v xml:space="preserve"> </v>
          </cell>
          <cell r="E787" t="str">
            <v>un</v>
          </cell>
          <cell r="G787">
            <v>0</v>
          </cell>
          <cell r="H787">
            <v>0</v>
          </cell>
        </row>
        <row r="788">
          <cell r="A788" t="str">
            <v>04.963.17</v>
          </cell>
          <cell r="B788" t="str">
            <v>Poço de visita- PVI 17</v>
          </cell>
          <cell r="C788" t="str">
            <v xml:space="preserve"> </v>
          </cell>
          <cell r="D788" t="str">
            <v xml:space="preserve"> </v>
          </cell>
          <cell r="E788" t="str">
            <v>un</v>
          </cell>
          <cell r="G788">
            <v>0</v>
          </cell>
          <cell r="H788">
            <v>0</v>
          </cell>
        </row>
        <row r="789">
          <cell r="A789" t="str">
            <v>04.963.18</v>
          </cell>
          <cell r="B789" t="str">
            <v>Poço de visita- PVI 18</v>
          </cell>
          <cell r="C789" t="str">
            <v xml:space="preserve"> </v>
          </cell>
          <cell r="D789" t="str">
            <v xml:space="preserve"> </v>
          </cell>
          <cell r="E789" t="str">
            <v>un</v>
          </cell>
          <cell r="G789">
            <v>0</v>
          </cell>
          <cell r="H789">
            <v>0</v>
          </cell>
        </row>
        <row r="790">
          <cell r="A790" t="str">
            <v>04.963.31</v>
          </cell>
          <cell r="B790" t="str">
            <v>Chaminé dos poços de visita- CPV 01</v>
          </cell>
          <cell r="C790" t="str">
            <v xml:space="preserve"> </v>
          </cell>
          <cell r="D790" t="str">
            <v xml:space="preserve"> </v>
          </cell>
          <cell r="E790" t="str">
            <v>un</v>
          </cell>
          <cell r="F790">
            <v>271.2</v>
          </cell>
          <cell r="G790">
            <v>97.08959999999999</v>
          </cell>
          <cell r="H790">
            <v>368.28959999999995</v>
          </cell>
        </row>
        <row r="791">
          <cell r="A791" t="str">
            <v>04.963.32</v>
          </cell>
          <cell r="B791" t="str">
            <v>Chaminé dos poços de visita- CPV 02</v>
          </cell>
          <cell r="C791" t="str">
            <v xml:space="preserve"> </v>
          </cell>
          <cell r="D791" t="str">
            <v xml:space="preserve"> </v>
          </cell>
          <cell r="E791" t="str">
            <v>un</v>
          </cell>
          <cell r="G791">
            <v>0</v>
          </cell>
          <cell r="H791">
            <v>0</v>
          </cell>
        </row>
        <row r="792">
          <cell r="A792" t="str">
            <v>04.963.33</v>
          </cell>
          <cell r="B792" t="str">
            <v>Chaminé dos popos de visita- CPV 03</v>
          </cell>
          <cell r="C792" t="str">
            <v xml:space="preserve"> </v>
          </cell>
          <cell r="D792" t="str">
            <v xml:space="preserve"> </v>
          </cell>
          <cell r="E792" t="str">
            <v>un</v>
          </cell>
          <cell r="G792">
            <v>0</v>
          </cell>
          <cell r="H792">
            <v>0</v>
          </cell>
        </row>
        <row r="793">
          <cell r="A793" t="str">
            <v>04.963.34</v>
          </cell>
          <cell r="B793" t="str">
            <v>Chaminé dos poços de visita- CPV 04</v>
          </cell>
          <cell r="C793" t="str">
            <v xml:space="preserve"> </v>
          </cell>
          <cell r="D793" t="str">
            <v xml:space="preserve"> </v>
          </cell>
          <cell r="E793" t="str">
            <v>un</v>
          </cell>
          <cell r="G793">
            <v>0</v>
          </cell>
          <cell r="H793">
            <v>0</v>
          </cell>
        </row>
        <row r="794">
          <cell r="A794" t="str">
            <v>04.963.35</v>
          </cell>
          <cell r="B794" t="str">
            <v>Chaminé dos poços de visita- CPV 05</v>
          </cell>
          <cell r="C794" t="str">
            <v xml:space="preserve"> </v>
          </cell>
          <cell r="D794" t="str">
            <v xml:space="preserve"> </v>
          </cell>
          <cell r="E794" t="str">
            <v>un</v>
          </cell>
          <cell r="G794">
            <v>0</v>
          </cell>
          <cell r="H794">
            <v>0</v>
          </cell>
        </row>
        <row r="795">
          <cell r="A795" t="str">
            <v>04.963.36</v>
          </cell>
          <cell r="B795" t="str">
            <v>Chaminé dos poços de visita- CPV 06</v>
          </cell>
          <cell r="C795" t="str">
            <v xml:space="preserve"> </v>
          </cell>
          <cell r="D795" t="str">
            <v xml:space="preserve"> </v>
          </cell>
          <cell r="E795" t="str">
            <v>un</v>
          </cell>
          <cell r="G795">
            <v>0</v>
          </cell>
          <cell r="H795">
            <v>0</v>
          </cell>
        </row>
        <row r="796">
          <cell r="A796" t="str">
            <v>04.963.37</v>
          </cell>
          <cell r="B796" t="str">
            <v>Chaminé dos poços de visita- CPV 07</v>
          </cell>
          <cell r="C796" t="str">
            <v xml:space="preserve"> </v>
          </cell>
          <cell r="D796" t="str">
            <v xml:space="preserve"> </v>
          </cell>
          <cell r="E796" t="str">
            <v>un</v>
          </cell>
          <cell r="G796">
            <v>0</v>
          </cell>
          <cell r="H796">
            <v>0</v>
          </cell>
        </row>
        <row r="797">
          <cell r="A797" t="str">
            <v>04.964.01</v>
          </cell>
          <cell r="B797" t="str">
            <v>Tubulação drenagem urbana- D=40 s/berço</v>
          </cell>
          <cell r="D797" t="str">
            <v xml:space="preserve"> </v>
          </cell>
          <cell r="E797" t="str">
            <v>m</v>
          </cell>
          <cell r="F797">
            <v>44.13</v>
          </cell>
          <cell r="G797">
            <v>15.798540000000001</v>
          </cell>
          <cell r="H797">
            <v>59.928540000000005</v>
          </cell>
        </row>
        <row r="798">
          <cell r="A798" t="str">
            <v>04.964.02</v>
          </cell>
          <cell r="B798" t="str">
            <v>Tubulação drenagem urbana- D=60 s/berço</v>
          </cell>
          <cell r="C798" t="str">
            <v xml:space="preserve"> </v>
          </cell>
          <cell r="D798" t="str">
            <v xml:space="preserve"> </v>
          </cell>
          <cell r="E798" t="str">
            <v>m</v>
          </cell>
          <cell r="F798">
            <v>79.260000000000005</v>
          </cell>
          <cell r="G798">
            <v>28.375080000000001</v>
          </cell>
          <cell r="H798">
            <v>107.63508</v>
          </cell>
        </row>
        <row r="799">
          <cell r="A799" t="str">
            <v>04.964.03</v>
          </cell>
          <cell r="B799" t="str">
            <v>Tubulação drenagem urbana- D=80 s/berço</v>
          </cell>
          <cell r="C799" t="str">
            <v xml:space="preserve"> </v>
          </cell>
          <cell r="D799" t="str">
            <v xml:space="preserve"> </v>
          </cell>
          <cell r="E799" t="str">
            <v>m</v>
          </cell>
          <cell r="G799">
            <v>0</v>
          </cell>
          <cell r="H799">
            <v>0</v>
          </cell>
        </row>
        <row r="800">
          <cell r="A800" t="str">
            <v>04.964.04</v>
          </cell>
          <cell r="B800" t="str">
            <v>Tubulação drenagem urbana- D=100 s/berço</v>
          </cell>
          <cell r="C800" t="str">
            <v xml:space="preserve"> </v>
          </cell>
          <cell r="D800" t="str">
            <v xml:space="preserve"> </v>
          </cell>
          <cell r="E800" t="str">
            <v>m</v>
          </cell>
          <cell r="G800">
            <v>0</v>
          </cell>
          <cell r="H800">
            <v>0</v>
          </cell>
        </row>
        <row r="801">
          <cell r="A801" t="str">
            <v>04.964.05</v>
          </cell>
          <cell r="B801" t="str">
            <v>Tubulação drenagem urbana- D=120 s/berço</v>
          </cell>
          <cell r="C801" t="str">
            <v xml:space="preserve"> </v>
          </cell>
          <cell r="D801" t="str">
            <v xml:space="preserve"> </v>
          </cell>
          <cell r="E801" t="str">
            <v>m</v>
          </cell>
          <cell r="G801">
            <v>0</v>
          </cell>
          <cell r="H801">
            <v>0</v>
          </cell>
        </row>
        <row r="802">
          <cell r="A802" t="str">
            <v>04.964.06</v>
          </cell>
          <cell r="B802" t="str">
            <v>Tubulação drenagem urbana- D=150 s/berço</v>
          </cell>
          <cell r="C802" t="str">
            <v xml:space="preserve"> </v>
          </cell>
          <cell r="D802" t="str">
            <v xml:space="preserve"> </v>
          </cell>
          <cell r="E802" t="str">
            <v>m</v>
          </cell>
          <cell r="G802">
            <v>0</v>
          </cell>
          <cell r="H802">
            <v>0</v>
          </cell>
        </row>
        <row r="803">
          <cell r="A803" t="str">
            <v>04.990.01</v>
          </cell>
          <cell r="B803" t="str">
            <v>Transposição de segmentos de sarjetas- TSS 01</v>
          </cell>
          <cell r="C803" t="str">
            <v>DNER-ES289/97</v>
          </cell>
          <cell r="D803" t="str">
            <v xml:space="preserve"> </v>
          </cell>
          <cell r="E803" t="str">
            <v>m</v>
          </cell>
          <cell r="F803">
            <v>42.77</v>
          </cell>
          <cell r="G803">
            <v>15.31166</v>
          </cell>
          <cell r="H803">
            <v>58.081659999999999</v>
          </cell>
        </row>
        <row r="804">
          <cell r="A804" t="str">
            <v>04.990.02</v>
          </cell>
          <cell r="B804" t="str">
            <v>Transposição de segmentos de sarjetas- TSS 02</v>
          </cell>
          <cell r="C804" t="str">
            <v>DNER-ES289/97</v>
          </cell>
          <cell r="D804" t="str">
            <v xml:space="preserve"> </v>
          </cell>
          <cell r="E804" t="str">
            <v>m</v>
          </cell>
          <cell r="G804">
            <v>0</v>
          </cell>
          <cell r="H804">
            <v>0</v>
          </cell>
        </row>
        <row r="805">
          <cell r="A805" t="str">
            <v>04.990.03</v>
          </cell>
          <cell r="B805" t="str">
            <v>Transposição de segmentos de sarjetas- TSS 03</v>
          </cell>
          <cell r="C805" t="str">
            <v>DNER-ES289/97</v>
          </cell>
          <cell r="D805" t="str">
            <v xml:space="preserve"> </v>
          </cell>
          <cell r="E805" t="str">
            <v>m</v>
          </cell>
          <cell r="F805">
            <v>77.73</v>
          </cell>
          <cell r="G805">
            <v>27.82734</v>
          </cell>
          <cell r="H805">
            <v>105.55734000000001</v>
          </cell>
        </row>
        <row r="806">
          <cell r="A806" t="str">
            <v>04.990.04</v>
          </cell>
          <cell r="B806" t="str">
            <v>Transposição de segmentos de sarjetas- TSS 04</v>
          </cell>
          <cell r="C806" t="str">
            <v>DNER-ES289/97</v>
          </cell>
          <cell r="D806" t="str">
            <v xml:space="preserve"> </v>
          </cell>
          <cell r="E806" t="str">
            <v>m</v>
          </cell>
          <cell r="G806">
            <v>0</v>
          </cell>
          <cell r="H806">
            <v>0</v>
          </cell>
        </row>
        <row r="807">
          <cell r="A807" t="str">
            <v>04.990.05</v>
          </cell>
          <cell r="B807" t="str">
            <v>Transposição de segmentos de sarjetas- TSS 05</v>
          </cell>
          <cell r="C807" t="str">
            <v>DNER-ES289/97</v>
          </cell>
          <cell r="D807" t="str">
            <v xml:space="preserve"> </v>
          </cell>
          <cell r="E807" t="str">
            <v>m</v>
          </cell>
          <cell r="G807">
            <v>0</v>
          </cell>
          <cell r="H807">
            <v>0</v>
          </cell>
        </row>
        <row r="808">
          <cell r="A808" t="str">
            <v>04.990.06</v>
          </cell>
          <cell r="B808" t="str">
            <v>Transposição de segmentos de sarjetas- TSS 06</v>
          </cell>
          <cell r="C808" t="str">
            <v>DNER-ES289/97</v>
          </cell>
          <cell r="D808" t="str">
            <v xml:space="preserve"> </v>
          </cell>
          <cell r="E808" t="str">
            <v>m</v>
          </cell>
          <cell r="F808">
            <v>58.19</v>
          </cell>
          <cell r="G808">
            <v>20.83202</v>
          </cell>
          <cell r="H808">
            <v>79.022019999999998</v>
          </cell>
        </row>
        <row r="809">
          <cell r="A809" t="str">
            <v>04.991.01</v>
          </cell>
          <cell r="B809" t="str">
            <v>Tampa de concreto p/ caixa coletora(4 nervuras)-TCC 01</v>
          </cell>
          <cell r="C809" t="str">
            <v xml:space="preserve"> </v>
          </cell>
          <cell r="D809" t="str">
            <v xml:space="preserve"> </v>
          </cell>
          <cell r="E809" t="str">
            <v>un</v>
          </cell>
          <cell r="F809">
            <v>35.6</v>
          </cell>
          <cell r="G809">
            <v>12.7448</v>
          </cell>
          <cell r="H809">
            <v>48.344799999999999</v>
          </cell>
        </row>
        <row r="810">
          <cell r="A810" t="str">
            <v>04.991.02</v>
          </cell>
          <cell r="B810" t="str">
            <v>Tampa de ferro p/ caixa coletora- TCC 02</v>
          </cell>
          <cell r="C810" t="str">
            <v xml:space="preserve"> </v>
          </cell>
          <cell r="D810" t="str">
            <v xml:space="preserve"> </v>
          </cell>
          <cell r="E810" t="str">
            <v>un</v>
          </cell>
          <cell r="G810">
            <v>0</v>
          </cell>
          <cell r="H810">
            <v>0</v>
          </cell>
        </row>
        <row r="811">
          <cell r="A811" t="str">
            <v>04.999.01</v>
          </cell>
          <cell r="B811" t="str">
            <v>Remoção de bueiros existentes</v>
          </cell>
          <cell r="C811" t="str">
            <v xml:space="preserve"> </v>
          </cell>
          <cell r="D811" t="str">
            <v xml:space="preserve"> </v>
          </cell>
          <cell r="E811" t="str">
            <v>m</v>
          </cell>
          <cell r="F811">
            <v>9.6199999999999992</v>
          </cell>
          <cell r="G811">
            <v>3.4439599999999997</v>
          </cell>
          <cell r="H811">
            <v>13.063959999999998</v>
          </cell>
        </row>
        <row r="812">
          <cell r="A812" t="str">
            <v>04.999.01a</v>
          </cell>
          <cell r="B812" t="str">
            <v>Limpeza de bueiro e revestimento com tela galvanizada e concreto</v>
          </cell>
          <cell r="C812" t="str">
            <v xml:space="preserve"> </v>
          </cell>
          <cell r="D812" t="str">
            <v xml:space="preserve"> </v>
          </cell>
          <cell r="E812" t="str">
            <v>m</v>
          </cell>
          <cell r="F812">
            <v>32.53</v>
          </cell>
          <cell r="G812">
            <v>11.64574</v>
          </cell>
          <cell r="H812">
            <v>44.175740000000005</v>
          </cell>
        </row>
        <row r="813">
          <cell r="A813" t="str">
            <v>04.999.02</v>
          </cell>
          <cell r="B813" t="str">
            <v>Demolição de dispositivos de concreto</v>
          </cell>
          <cell r="C813" t="str">
            <v>DNER-ES296/97</v>
          </cell>
          <cell r="D813" t="str">
            <v xml:space="preserve"> </v>
          </cell>
          <cell r="E813" t="str">
            <v>m3</v>
          </cell>
          <cell r="F813">
            <v>9.26</v>
          </cell>
          <cell r="G813">
            <v>3.3150799999999996</v>
          </cell>
          <cell r="H813">
            <v>12.57508</v>
          </cell>
        </row>
        <row r="814">
          <cell r="A814" t="str">
            <v>04.999.03</v>
          </cell>
          <cell r="B814" t="str">
            <v>Escoramento de bueiros celulares</v>
          </cell>
          <cell r="C814" t="str">
            <v xml:space="preserve"> </v>
          </cell>
          <cell r="D814" t="str">
            <v xml:space="preserve"> </v>
          </cell>
          <cell r="E814" t="str">
            <v>m3</v>
          </cell>
          <cell r="F814">
            <v>8.75</v>
          </cell>
          <cell r="G814">
            <v>3.1324999999999998</v>
          </cell>
          <cell r="H814">
            <v>11.8825</v>
          </cell>
        </row>
        <row r="815">
          <cell r="A815" t="str">
            <v>04.999.04</v>
          </cell>
          <cell r="B815" t="str">
            <v>Restauração de disp. danif. c/ concreto fck=11 MPa</v>
          </cell>
          <cell r="C815" t="str">
            <v>DNER-ES298/97</v>
          </cell>
          <cell r="D815" t="str">
            <v xml:space="preserve"> </v>
          </cell>
          <cell r="E815" t="str">
            <v>m3</v>
          </cell>
          <cell r="G815">
            <v>0</v>
          </cell>
          <cell r="H815">
            <v>0</v>
          </cell>
        </row>
        <row r="816">
          <cell r="A816" t="str">
            <v>04.999.05</v>
          </cell>
          <cell r="B816" t="str">
            <v>Restauração de disp. danif. c/ argamassa cim.-areia 1:3</v>
          </cell>
          <cell r="C816" t="str">
            <v>DNER-ES298/97</v>
          </cell>
          <cell r="D816" t="str">
            <v xml:space="preserve"> </v>
          </cell>
          <cell r="E816" t="str">
            <v>m3</v>
          </cell>
          <cell r="G816">
            <v>0</v>
          </cell>
          <cell r="H816">
            <v>0</v>
          </cell>
        </row>
        <row r="817">
          <cell r="A817" t="str">
            <v>04.999.06</v>
          </cell>
          <cell r="B817" t="str">
            <v>Solo local /selo de argila apiloado</v>
          </cell>
          <cell r="C817" t="str">
            <v xml:space="preserve"> </v>
          </cell>
          <cell r="D817" t="str">
            <v xml:space="preserve"> </v>
          </cell>
          <cell r="E817" t="str">
            <v>m3</v>
          </cell>
          <cell r="F817">
            <v>8.39</v>
          </cell>
          <cell r="G817">
            <v>3.0036200000000002</v>
          </cell>
          <cell r="H817">
            <v>11.39362</v>
          </cell>
        </row>
        <row r="818">
          <cell r="A818" t="str">
            <v>04.999.07</v>
          </cell>
          <cell r="B818" t="str">
            <v>Lastro de brita</v>
          </cell>
          <cell r="C818" t="str">
            <v xml:space="preserve"> </v>
          </cell>
          <cell r="D818" t="str">
            <v xml:space="preserve"> </v>
          </cell>
          <cell r="E818" t="str">
            <v>m3</v>
          </cell>
          <cell r="F818">
            <v>23.74</v>
          </cell>
          <cell r="G818">
            <v>8.4989199999999983</v>
          </cell>
          <cell r="H818">
            <v>32.238919999999993</v>
          </cell>
        </row>
        <row r="819">
          <cell r="A819" t="str">
            <v>05.000.03</v>
          </cell>
          <cell r="B819" t="str">
            <v>Guia de madeira- 2,5x7 cm</v>
          </cell>
          <cell r="C819" t="str">
            <v xml:space="preserve"> </v>
          </cell>
          <cell r="D819" t="str">
            <v xml:space="preserve"> </v>
          </cell>
          <cell r="E819" t="str">
            <v>m</v>
          </cell>
          <cell r="F819">
            <v>1.29</v>
          </cell>
          <cell r="G819">
            <v>0.46182000000000001</v>
          </cell>
          <cell r="H819">
            <v>1.7518199999999999</v>
          </cell>
        </row>
        <row r="820">
          <cell r="A820" t="str">
            <v>05.000.04</v>
          </cell>
          <cell r="B820" t="str">
            <v>Guia de madeira- 2,5x10 cm</v>
          </cell>
          <cell r="C820" t="str">
            <v xml:space="preserve"> </v>
          </cell>
          <cell r="D820" t="str">
            <v xml:space="preserve"> </v>
          </cell>
          <cell r="E820" t="str">
            <v>m</v>
          </cell>
          <cell r="G820">
            <v>0</v>
          </cell>
          <cell r="H820">
            <v>0</v>
          </cell>
        </row>
        <row r="821">
          <cell r="A821" t="str">
            <v>05.000.06</v>
          </cell>
          <cell r="B821" t="str">
            <v>Calha metálica semi- circular D= 40</v>
          </cell>
          <cell r="C821" t="str">
            <v xml:space="preserve"> </v>
          </cell>
          <cell r="D821" t="str">
            <v xml:space="preserve"> </v>
          </cell>
          <cell r="E821" t="str">
            <v>m</v>
          </cell>
          <cell r="G821">
            <v>0</v>
          </cell>
          <cell r="H821">
            <v>0</v>
          </cell>
        </row>
        <row r="822">
          <cell r="A822" t="str">
            <v>05.000.09</v>
          </cell>
          <cell r="B822" t="str">
            <v>Dentes p/ assent. de bueiros simples D=60</v>
          </cell>
          <cell r="C822" t="str">
            <v xml:space="preserve"> </v>
          </cell>
          <cell r="D822" t="str">
            <v xml:space="preserve"> </v>
          </cell>
          <cell r="E822" t="str">
            <v>un</v>
          </cell>
          <cell r="G822">
            <v>0</v>
          </cell>
          <cell r="H822">
            <v>0</v>
          </cell>
        </row>
        <row r="823">
          <cell r="A823" t="str">
            <v>05.000.10</v>
          </cell>
          <cell r="B823" t="str">
            <v>Dentes p/ assent. de bueiros simples D=80</v>
          </cell>
          <cell r="C823" t="str">
            <v xml:space="preserve"> </v>
          </cell>
          <cell r="D823" t="str">
            <v xml:space="preserve"> </v>
          </cell>
          <cell r="E823" t="str">
            <v>un</v>
          </cell>
          <cell r="G823">
            <v>0</v>
          </cell>
          <cell r="H823">
            <v>0</v>
          </cell>
        </row>
        <row r="824">
          <cell r="A824" t="str">
            <v>05.000.11</v>
          </cell>
          <cell r="B824" t="str">
            <v>Dentes p/ assent. de bueiros simples D=100</v>
          </cell>
          <cell r="C824" t="str">
            <v xml:space="preserve"> </v>
          </cell>
          <cell r="D824" t="str">
            <v xml:space="preserve"> </v>
          </cell>
          <cell r="E824" t="str">
            <v>un</v>
          </cell>
          <cell r="G824">
            <v>0</v>
          </cell>
          <cell r="H824">
            <v>0</v>
          </cell>
        </row>
        <row r="825">
          <cell r="A825" t="str">
            <v>05.000.12</v>
          </cell>
          <cell r="B825" t="str">
            <v>Dentes p/ assent. de bueiros simples D=120</v>
          </cell>
          <cell r="C825" t="str">
            <v xml:space="preserve"> </v>
          </cell>
          <cell r="D825" t="str">
            <v xml:space="preserve"> </v>
          </cell>
          <cell r="E825" t="str">
            <v>un</v>
          </cell>
          <cell r="G825">
            <v>0</v>
          </cell>
          <cell r="H825">
            <v>0</v>
          </cell>
        </row>
        <row r="826">
          <cell r="A826" t="str">
            <v>05.000.13</v>
          </cell>
          <cell r="B826" t="str">
            <v>Dentes p/ assent. de bueiros simples D=150</v>
          </cell>
          <cell r="C826" t="str">
            <v xml:space="preserve"> </v>
          </cell>
          <cell r="D826" t="str">
            <v xml:space="preserve"> </v>
          </cell>
          <cell r="E826" t="str">
            <v>un</v>
          </cell>
          <cell r="G826">
            <v>0</v>
          </cell>
          <cell r="H826">
            <v>0</v>
          </cell>
        </row>
        <row r="827">
          <cell r="A827" t="str">
            <v>05.000.14</v>
          </cell>
          <cell r="B827" t="str">
            <v>Dentes p/ assent. de bueiros duplos D=100</v>
          </cell>
          <cell r="C827" t="str">
            <v xml:space="preserve"> </v>
          </cell>
          <cell r="D827" t="str">
            <v xml:space="preserve"> </v>
          </cell>
          <cell r="E827" t="str">
            <v>un</v>
          </cell>
          <cell r="G827">
            <v>0</v>
          </cell>
          <cell r="H827">
            <v>0</v>
          </cell>
        </row>
        <row r="828">
          <cell r="A828" t="str">
            <v>05.000.15</v>
          </cell>
          <cell r="B828" t="str">
            <v>Dentes p/ assent. de bueiros duplos D=120</v>
          </cell>
          <cell r="C828" t="str">
            <v xml:space="preserve"> </v>
          </cell>
          <cell r="D828" t="str">
            <v xml:space="preserve"> </v>
          </cell>
          <cell r="E828" t="str">
            <v>un</v>
          </cell>
          <cell r="G828">
            <v>0</v>
          </cell>
          <cell r="H828">
            <v>0</v>
          </cell>
        </row>
        <row r="829">
          <cell r="A829" t="str">
            <v>05.000.16</v>
          </cell>
          <cell r="B829" t="str">
            <v>Dentes p/ assent. de bueiros duplos D=150</v>
          </cell>
          <cell r="C829" t="str">
            <v xml:space="preserve"> </v>
          </cell>
          <cell r="D829" t="str">
            <v xml:space="preserve"> </v>
          </cell>
          <cell r="E829" t="str">
            <v>un</v>
          </cell>
          <cell r="G829">
            <v>0</v>
          </cell>
          <cell r="H829">
            <v>0</v>
          </cell>
        </row>
        <row r="830">
          <cell r="A830" t="str">
            <v>05.000.17</v>
          </cell>
          <cell r="B830" t="str">
            <v>Dentes p/ assent. de bueiros triplos D=100</v>
          </cell>
          <cell r="E830" t="str">
            <v>un</v>
          </cell>
          <cell r="G830">
            <v>0</v>
          </cell>
          <cell r="H830">
            <v>0</v>
          </cell>
        </row>
        <row r="831">
          <cell r="A831" t="str">
            <v>05.000.18</v>
          </cell>
          <cell r="B831" t="str">
            <v>Dentes p/ assent. de bueiros triplos D=120</v>
          </cell>
          <cell r="E831" t="str">
            <v>un</v>
          </cell>
          <cell r="G831">
            <v>0</v>
          </cell>
          <cell r="H831">
            <v>0</v>
          </cell>
        </row>
        <row r="832">
          <cell r="A832" t="str">
            <v>05.000.19</v>
          </cell>
          <cell r="B832" t="str">
            <v>Dentes p/ assent. de bueiros triplos D=150</v>
          </cell>
          <cell r="E832" t="str">
            <v>un</v>
          </cell>
          <cell r="G832">
            <v>0</v>
          </cell>
          <cell r="H832">
            <v>0</v>
          </cell>
        </row>
        <row r="833">
          <cell r="A833">
            <v>9000030</v>
          </cell>
          <cell r="B833" t="str">
            <v>Drenos verticais fibroquímicos (Geodrenos flexíveis)</v>
          </cell>
          <cell r="E833" t="str">
            <v>m</v>
          </cell>
          <cell r="F833">
            <v>4.05</v>
          </cell>
          <cell r="G833">
            <v>1.4499</v>
          </cell>
          <cell r="H833">
            <v>5.4999000000000002</v>
          </cell>
        </row>
        <row r="834">
          <cell r="A834">
            <v>9000031</v>
          </cell>
          <cell r="B834" t="str">
            <v>Geogrelhas</v>
          </cell>
          <cell r="E834" t="str">
            <v>m</v>
          </cell>
          <cell r="F834">
            <v>4.92</v>
          </cell>
          <cell r="G834">
            <v>1.7613599999999998</v>
          </cell>
          <cell r="H834">
            <v>6.6813599999999997</v>
          </cell>
        </row>
        <row r="835">
          <cell r="A835">
            <v>9000032</v>
          </cell>
          <cell r="B835" t="str">
            <v>Manta Geotextil 200g/m2</v>
          </cell>
          <cell r="E835" t="str">
            <v>m2</v>
          </cell>
          <cell r="F835">
            <v>4.29</v>
          </cell>
          <cell r="G835">
            <v>1.53582</v>
          </cell>
          <cell r="H835">
            <v>5.8258200000000002</v>
          </cell>
        </row>
        <row r="836">
          <cell r="A836">
            <v>5</v>
          </cell>
          <cell r="B836" t="str">
            <v>OBRAS COMPLEMENTARES E SINALIZAÇÃO</v>
          </cell>
          <cell r="G836">
            <v>0</v>
          </cell>
        </row>
        <row r="837">
          <cell r="A837" t="str">
            <v>05.100.00</v>
          </cell>
          <cell r="B837" t="str">
            <v>Enleivamento</v>
          </cell>
          <cell r="C837" t="str">
            <v>DNER-ES341/97</v>
          </cell>
          <cell r="D837" t="str">
            <v xml:space="preserve"> </v>
          </cell>
          <cell r="E837" t="str">
            <v>m2</v>
          </cell>
          <cell r="F837">
            <v>1.52</v>
          </cell>
          <cell r="G837">
            <v>0.54415999999999998</v>
          </cell>
          <cell r="H837">
            <v>2.0641600000000002</v>
          </cell>
        </row>
        <row r="838">
          <cell r="A838" t="str">
            <v>P 05.100.01</v>
          </cell>
          <cell r="B838" t="str">
            <v>Fornecimento e plantio de lírio amarelo</v>
          </cell>
          <cell r="C838" t="str">
            <v>DNER-ES341/97</v>
          </cell>
          <cell r="D838" t="str">
            <v xml:space="preserve"> </v>
          </cell>
          <cell r="E838" t="str">
            <v>m2</v>
          </cell>
          <cell r="F838">
            <v>10.41</v>
          </cell>
          <cell r="G838">
            <v>3.7267799999999998</v>
          </cell>
          <cell r="H838">
            <v>14.13678</v>
          </cell>
        </row>
        <row r="839">
          <cell r="A839" t="str">
            <v>P 05.100.02</v>
          </cell>
          <cell r="B839" t="str">
            <v>Fornecimento e plantio de árvore selecionada</v>
          </cell>
          <cell r="C839" t="str">
            <v>DNER-ES341/97</v>
          </cell>
          <cell r="D839" t="str">
            <v xml:space="preserve"> </v>
          </cell>
          <cell r="E839" t="str">
            <v>un</v>
          </cell>
          <cell r="F839">
            <v>4.43</v>
          </cell>
          <cell r="G839">
            <v>1.5859399999999999</v>
          </cell>
          <cell r="H839">
            <v>6.0159399999999996</v>
          </cell>
        </row>
        <row r="840">
          <cell r="A840" t="str">
            <v>P 05.100.04</v>
          </cell>
          <cell r="B840" t="str">
            <v>Alambrado c/tela galvanizada c/mourões de concreto h=2,00m</v>
          </cell>
          <cell r="D840" t="str">
            <v xml:space="preserve"> </v>
          </cell>
          <cell r="E840" t="str">
            <v>m</v>
          </cell>
          <cell r="F840">
            <v>28.23</v>
          </cell>
          <cell r="G840">
            <v>10.106339999999999</v>
          </cell>
          <cell r="H840">
            <v>38.33634</v>
          </cell>
        </row>
        <row r="841">
          <cell r="A841" t="str">
            <v>P 05.100.05</v>
          </cell>
          <cell r="B841" t="str">
            <v xml:space="preserve">Portão duas folhas 4,20 x 2,00m, c/tela de aço galvanizado </v>
          </cell>
          <cell r="E841" t="str">
            <v>un</v>
          </cell>
          <cell r="F841">
            <v>1488.03</v>
          </cell>
          <cell r="G841">
            <v>532.71474000000001</v>
          </cell>
          <cell r="H841">
            <v>2020.7447400000001</v>
          </cell>
        </row>
        <row r="842">
          <cell r="A842" t="str">
            <v>05.102.00</v>
          </cell>
          <cell r="B842" t="str">
            <v>Hidrossemeadura</v>
          </cell>
          <cell r="C842" t="str">
            <v>DNER-ES341/97</v>
          </cell>
          <cell r="D842" t="str">
            <v xml:space="preserve"> </v>
          </cell>
          <cell r="E842" t="str">
            <v>m2</v>
          </cell>
          <cell r="F842">
            <v>0.36</v>
          </cell>
          <cell r="G842">
            <v>0.12887999999999999</v>
          </cell>
          <cell r="H842">
            <v>0.48887999999999998</v>
          </cell>
        </row>
        <row r="843">
          <cell r="A843" t="str">
            <v>05.300.01</v>
          </cell>
          <cell r="B843" t="str">
            <v>Alvenaria de pedra arrumada</v>
          </cell>
          <cell r="C843" t="str">
            <v xml:space="preserve"> </v>
          </cell>
          <cell r="D843" t="str">
            <v xml:space="preserve"> </v>
          </cell>
          <cell r="E843" t="str">
            <v>m3</v>
          </cell>
          <cell r="F843">
            <v>29.96</v>
          </cell>
          <cell r="G843">
            <v>10.725680000000001</v>
          </cell>
          <cell r="H843">
            <v>40.685680000000005</v>
          </cell>
        </row>
        <row r="844">
          <cell r="A844" t="str">
            <v>05.300.02</v>
          </cell>
          <cell r="B844" t="str">
            <v>Enrocamento de pedra jogada</v>
          </cell>
          <cell r="C844" t="str">
            <v xml:space="preserve"> </v>
          </cell>
          <cell r="D844" t="str">
            <v xml:space="preserve"> </v>
          </cell>
          <cell r="E844" t="str">
            <v>m3</v>
          </cell>
          <cell r="F844">
            <v>20.21</v>
          </cell>
          <cell r="G844">
            <v>7.2351799999999997</v>
          </cell>
          <cell r="H844">
            <v>27.445180000000001</v>
          </cell>
        </row>
        <row r="845">
          <cell r="A845" t="str">
            <v>DER 45340</v>
          </cell>
          <cell r="B845" t="str">
            <v>Enrocamento de pedra arrumada</v>
          </cell>
          <cell r="C845" t="str">
            <v xml:space="preserve"> </v>
          </cell>
          <cell r="D845" t="str">
            <v xml:space="preserve"> </v>
          </cell>
          <cell r="E845" t="str">
            <v>m3</v>
          </cell>
          <cell r="F845">
            <v>24.57</v>
          </cell>
          <cell r="G845">
            <v>8.7960599999999989</v>
          </cell>
          <cell r="H845">
            <v>33.366059999999997</v>
          </cell>
        </row>
        <row r="846">
          <cell r="A846" t="str">
            <v>05.301.00</v>
          </cell>
          <cell r="B846" t="str">
            <v>Alvenaria de pedra argamassada</v>
          </cell>
          <cell r="C846" t="str">
            <v xml:space="preserve"> </v>
          </cell>
          <cell r="D846" t="str">
            <v xml:space="preserve"> </v>
          </cell>
          <cell r="E846" t="str">
            <v>m3</v>
          </cell>
          <cell r="F846">
            <v>74.8</v>
          </cell>
          <cell r="G846">
            <v>26.778399999999998</v>
          </cell>
          <cell r="H846">
            <v>101.57839999999999</v>
          </cell>
        </row>
        <row r="847">
          <cell r="A847" t="str">
            <v>05.301.01</v>
          </cell>
          <cell r="B847" t="str">
            <v>Alvenaria tijolos</v>
          </cell>
          <cell r="C847" t="str">
            <v xml:space="preserve"> </v>
          </cell>
          <cell r="D847" t="str">
            <v xml:space="preserve"> </v>
          </cell>
          <cell r="E847" t="str">
            <v>m2</v>
          </cell>
          <cell r="F847">
            <v>17.91</v>
          </cell>
          <cell r="G847">
            <v>6.4117799999999994</v>
          </cell>
          <cell r="H847">
            <v>24.32178</v>
          </cell>
        </row>
        <row r="848">
          <cell r="A848" t="str">
            <v>DER81950</v>
          </cell>
          <cell r="B848" t="str">
            <v>Calçada em lastro de brita c/revestimento em concreto</v>
          </cell>
          <cell r="C848" t="str">
            <v xml:space="preserve"> </v>
          </cell>
          <cell r="D848" t="str">
            <v xml:space="preserve"> </v>
          </cell>
          <cell r="E848" t="str">
            <v>m2</v>
          </cell>
          <cell r="F848">
            <v>6.58</v>
          </cell>
          <cell r="G848">
            <v>2.3556399999999997</v>
          </cell>
          <cell r="H848">
            <v>8.9356399999999994</v>
          </cell>
        </row>
        <row r="849">
          <cell r="A849" t="str">
            <v>P 05.300.00</v>
          </cell>
          <cell r="B849" t="str">
            <v>Abrigos para passageiros</v>
          </cell>
          <cell r="C849" t="str">
            <v xml:space="preserve"> </v>
          </cell>
          <cell r="D849" t="str">
            <v xml:space="preserve"> </v>
          </cell>
          <cell r="E849" t="str">
            <v>un</v>
          </cell>
          <cell r="F849">
            <v>613.17999999999995</v>
          </cell>
          <cell r="G849">
            <v>219.51843999999997</v>
          </cell>
          <cell r="H849">
            <v>832.69843999999989</v>
          </cell>
        </row>
        <row r="850">
          <cell r="A850" t="str">
            <v>P 06.030.00</v>
          </cell>
          <cell r="B850" t="str">
            <v>Barreira de segurança simples</v>
          </cell>
          <cell r="C850" t="str">
            <v xml:space="preserve"> </v>
          </cell>
          <cell r="D850" t="str">
            <v xml:space="preserve"> </v>
          </cell>
          <cell r="E850" t="str">
            <v>m</v>
          </cell>
          <cell r="F850">
            <v>38.409999999999997</v>
          </cell>
          <cell r="G850">
            <v>13.750779999999999</v>
          </cell>
          <cell r="H850">
            <v>52.160779999999995</v>
          </cell>
        </row>
        <row r="851">
          <cell r="A851" t="str">
            <v>P 06.030.02</v>
          </cell>
          <cell r="B851" t="str">
            <v>Barreira Classe II</v>
          </cell>
          <cell r="C851" t="str">
            <v xml:space="preserve"> </v>
          </cell>
          <cell r="D851" t="str">
            <v xml:space="preserve"> </v>
          </cell>
          <cell r="E851" t="str">
            <v>un</v>
          </cell>
          <cell r="F851">
            <v>38.49</v>
          </cell>
          <cell r="G851">
            <v>13.77942</v>
          </cell>
          <cell r="H851">
            <v>52.269420000000004</v>
          </cell>
        </row>
        <row r="852">
          <cell r="A852" t="str">
            <v>P 06.030.03</v>
          </cell>
          <cell r="B852" t="str">
            <v>Barreira Classe III</v>
          </cell>
          <cell r="C852" t="str">
            <v xml:space="preserve"> </v>
          </cell>
          <cell r="D852" t="str">
            <v xml:space="preserve"> </v>
          </cell>
          <cell r="E852" t="str">
            <v>un</v>
          </cell>
          <cell r="F852">
            <v>51.9</v>
          </cell>
          <cell r="G852">
            <v>18.580199999999998</v>
          </cell>
          <cell r="H852">
            <v>70.480199999999996</v>
          </cell>
        </row>
        <row r="853">
          <cell r="A853" t="str">
            <v>06.090.01</v>
          </cell>
          <cell r="B853" t="str">
            <v>Defensas metálicas</v>
          </cell>
          <cell r="C853" t="str">
            <v>DNER-EM370/97</v>
          </cell>
          <cell r="D853" t="str">
            <v xml:space="preserve"> </v>
          </cell>
          <cell r="E853" t="str">
            <v>m</v>
          </cell>
          <cell r="G853">
            <v>0</v>
          </cell>
          <cell r="H853">
            <v>0</v>
          </cell>
        </row>
        <row r="854">
          <cell r="A854" t="str">
            <v>06.100.01</v>
          </cell>
          <cell r="B854" t="str">
            <v>Pintura de faixa horizontal</v>
          </cell>
          <cell r="C854" t="str">
            <v>DNER-EM371-372-373/97</v>
          </cell>
          <cell r="D854" t="str">
            <v xml:space="preserve"> </v>
          </cell>
          <cell r="E854" t="str">
            <v>m2</v>
          </cell>
          <cell r="G854">
            <v>0</v>
          </cell>
          <cell r="H854">
            <v>0</v>
          </cell>
        </row>
        <row r="855">
          <cell r="A855" t="str">
            <v xml:space="preserve">06.100.02  </v>
          </cell>
          <cell r="B855" t="str">
            <v>Pintura setas e zebrados</v>
          </cell>
          <cell r="C855" t="str">
            <v>DNER-EM371-372-373/97</v>
          </cell>
          <cell r="D855" t="str">
            <v xml:space="preserve"> </v>
          </cell>
          <cell r="E855" t="str">
            <v>m2</v>
          </cell>
          <cell r="G855">
            <v>0</v>
          </cell>
          <cell r="H855">
            <v>0</v>
          </cell>
        </row>
        <row r="856">
          <cell r="A856" t="str">
            <v>P06.200.01a</v>
          </cell>
          <cell r="B856" t="str">
            <v>Placa de sinalização (SR) 0,50x0,60m</v>
          </cell>
          <cell r="E856" t="str">
            <v>un</v>
          </cell>
          <cell r="F856">
            <v>29.4</v>
          </cell>
          <cell r="G856">
            <v>10.5252</v>
          </cell>
          <cell r="H856">
            <v>39.925199999999997</v>
          </cell>
        </row>
        <row r="857">
          <cell r="A857" t="str">
            <v>P06.200.01b</v>
          </cell>
          <cell r="B857" t="str">
            <v>Placa de sinalização (SR) 1,00x0,70m</v>
          </cell>
          <cell r="E857" t="str">
            <v>un</v>
          </cell>
          <cell r="F857">
            <v>68.59</v>
          </cell>
          <cell r="G857">
            <v>24.555219999999998</v>
          </cell>
          <cell r="H857">
            <v>93.145219999999995</v>
          </cell>
        </row>
        <row r="858">
          <cell r="A858" t="str">
            <v>P06.200.01c</v>
          </cell>
          <cell r="B858" t="str">
            <v>Placa de sinalização (SR) 1,50x0,70m</v>
          </cell>
          <cell r="E858" t="str">
            <v>un</v>
          </cell>
          <cell r="F858">
            <v>102.89</v>
          </cell>
          <cell r="G858">
            <v>36.834620000000001</v>
          </cell>
          <cell r="H858">
            <v>139.72462000000002</v>
          </cell>
        </row>
        <row r="859">
          <cell r="A859" t="str">
            <v>P06.200.01d</v>
          </cell>
          <cell r="B859" t="str">
            <v>Placa de sinalização (SR) 1,50x0,80m</v>
          </cell>
          <cell r="E859" t="str">
            <v>un</v>
          </cell>
          <cell r="F859">
            <v>117.59</v>
          </cell>
          <cell r="G859">
            <v>42.09722</v>
          </cell>
          <cell r="H859">
            <v>159.68722</v>
          </cell>
        </row>
        <row r="860">
          <cell r="A860" t="str">
            <v>P06.200.01e</v>
          </cell>
          <cell r="B860" t="str">
            <v>Placa de sinalização (SR) 1,50x0,50m</v>
          </cell>
          <cell r="E860" t="str">
            <v>un</v>
          </cell>
          <cell r="F860">
            <v>73.489999999999995</v>
          </cell>
          <cell r="G860">
            <v>26.309419999999996</v>
          </cell>
          <cell r="H860">
            <v>99.799419999999998</v>
          </cell>
        </row>
        <row r="861">
          <cell r="A861" t="str">
            <v>P06.200.01f</v>
          </cell>
          <cell r="B861" t="str">
            <v>Placa de sinalização (SR) 1,50x1,00m</v>
          </cell>
          <cell r="E861" t="str">
            <v>un</v>
          </cell>
          <cell r="F861">
            <v>146.99</v>
          </cell>
          <cell r="G861">
            <v>52.622419999999998</v>
          </cell>
          <cell r="H861">
            <v>199.61242000000001</v>
          </cell>
        </row>
        <row r="862">
          <cell r="A862" t="str">
            <v>P06.200.01g</v>
          </cell>
          <cell r="B862" t="str">
            <v>Placa de sinalização (SR) 2,00x1,00m</v>
          </cell>
          <cell r="E862" t="str">
            <v>un</v>
          </cell>
          <cell r="F862">
            <v>195.98</v>
          </cell>
          <cell r="G862">
            <v>70.160839999999993</v>
          </cell>
          <cell r="H862">
            <v>266.14083999999997</v>
          </cell>
        </row>
        <row r="863">
          <cell r="A863" t="str">
            <v>P06.200.01h</v>
          </cell>
          <cell r="B863" t="str">
            <v>Placa de sinalização (SR) D=0,80m</v>
          </cell>
          <cell r="E863" t="str">
            <v>un</v>
          </cell>
          <cell r="F863">
            <v>49</v>
          </cell>
          <cell r="G863">
            <v>17.541999999999998</v>
          </cell>
          <cell r="H863">
            <v>66.542000000000002</v>
          </cell>
        </row>
        <row r="864">
          <cell r="A864" t="str">
            <v>P06.200.01i</v>
          </cell>
          <cell r="B864" t="str">
            <v>Placa de sinalização (SR) 0,80x0,80m</v>
          </cell>
          <cell r="E864" t="str">
            <v>un</v>
          </cell>
          <cell r="F864">
            <v>62.71</v>
          </cell>
          <cell r="G864">
            <v>22.45018</v>
          </cell>
          <cell r="H864">
            <v>85.160179999999997</v>
          </cell>
        </row>
        <row r="865">
          <cell r="A865" t="str">
            <v>P06.200.01j</v>
          </cell>
          <cell r="B865" t="str">
            <v>Sinalizador intermitente</v>
          </cell>
          <cell r="E865" t="str">
            <v>un</v>
          </cell>
          <cell r="F865">
            <v>12</v>
          </cell>
          <cell r="G865">
            <v>4.2959999999999994</v>
          </cell>
          <cell r="H865">
            <v>16.295999999999999</v>
          </cell>
        </row>
        <row r="866">
          <cell r="A866" t="str">
            <v>P06.200.01k</v>
          </cell>
          <cell r="B866" t="str">
            <v>Sinalizador (balde)</v>
          </cell>
          <cell r="E866" t="str">
            <v>un</v>
          </cell>
          <cell r="F866">
            <v>7</v>
          </cell>
          <cell r="G866">
            <v>2.5059999999999998</v>
          </cell>
          <cell r="H866">
            <v>9.5060000000000002</v>
          </cell>
        </row>
        <row r="867">
          <cell r="A867" t="str">
            <v>P06.200.01l</v>
          </cell>
          <cell r="B867" t="str">
            <v>Sinalizador com bandeira</v>
          </cell>
          <cell r="E867" t="str">
            <v>homxh</v>
          </cell>
          <cell r="F867">
            <v>3.69</v>
          </cell>
          <cell r="G867">
            <v>1.3210199999999999</v>
          </cell>
          <cell r="H867">
            <v>5.0110200000000003</v>
          </cell>
        </row>
        <row r="868">
          <cell r="A868" t="str">
            <v>06.200.02</v>
          </cell>
          <cell r="B868" t="str">
            <v>Placa de sinalização tot. refletiva (forn/impl)</v>
          </cell>
          <cell r="E868" t="str">
            <v>m2</v>
          </cell>
          <cell r="F868">
            <v>156.05000000000001</v>
          </cell>
          <cell r="G868">
            <v>55.865900000000003</v>
          </cell>
          <cell r="H868">
            <v>211.91590000000002</v>
          </cell>
        </row>
        <row r="869">
          <cell r="A869" t="str">
            <v>P06.200.02a</v>
          </cell>
          <cell r="B869" t="str">
            <v>Placa de sinalização (TR) D=0,40m</v>
          </cell>
          <cell r="E869" t="str">
            <v>un</v>
          </cell>
          <cell r="F869">
            <v>20.29</v>
          </cell>
          <cell r="G869">
            <v>7.2638199999999991</v>
          </cell>
          <cell r="H869">
            <v>27.553819999999998</v>
          </cell>
        </row>
        <row r="870">
          <cell r="A870" t="str">
            <v>P06.200.02b</v>
          </cell>
          <cell r="B870" t="str">
            <v>Placa de sinalização (TR) D=0,80m</v>
          </cell>
          <cell r="E870" t="str">
            <v>un</v>
          </cell>
          <cell r="F870">
            <v>78.03</v>
          </cell>
          <cell r="G870">
            <v>27.934739999999998</v>
          </cell>
          <cell r="H870">
            <v>105.96474000000001</v>
          </cell>
        </row>
        <row r="871">
          <cell r="A871" t="str">
            <v>P06.200.02c</v>
          </cell>
          <cell r="B871" t="str">
            <v>Placa de sinalização (TR) D=1,20m</v>
          </cell>
          <cell r="E871" t="str">
            <v>un</v>
          </cell>
          <cell r="F871">
            <v>176.34</v>
          </cell>
          <cell r="G871">
            <v>63.129719999999999</v>
          </cell>
          <cell r="H871">
            <v>239.46972</v>
          </cell>
        </row>
        <row r="872">
          <cell r="A872" t="str">
            <v>P06.200.02d</v>
          </cell>
          <cell r="B872" t="str">
            <v>Placa de sinalização (TR) 1,20x1,20m</v>
          </cell>
          <cell r="E872" t="str">
            <v>un</v>
          </cell>
          <cell r="F872">
            <v>224.71</v>
          </cell>
          <cell r="G872">
            <v>80.446179999999998</v>
          </cell>
          <cell r="H872">
            <v>305.15618000000001</v>
          </cell>
        </row>
        <row r="873">
          <cell r="A873" t="str">
            <v>P06.200.02e</v>
          </cell>
          <cell r="B873" t="str">
            <v>Placa octogonal de sinalização (TR) L=0,33m</v>
          </cell>
          <cell r="E873" t="str">
            <v>un</v>
          </cell>
          <cell r="F873">
            <v>99.87</v>
          </cell>
          <cell r="G873">
            <v>35.753459999999997</v>
          </cell>
          <cell r="H873">
            <v>135.62345999999999</v>
          </cell>
        </row>
        <row r="874">
          <cell r="A874" t="str">
            <v>P06.200.02f</v>
          </cell>
          <cell r="B874" t="str">
            <v>Placa triangular de sinalização (TR) L=1,00m</v>
          </cell>
          <cell r="E874" t="str">
            <v>un</v>
          </cell>
          <cell r="F874">
            <v>78.03</v>
          </cell>
          <cell r="G874">
            <v>27.934739999999998</v>
          </cell>
          <cell r="H874">
            <v>105.96474000000001</v>
          </cell>
        </row>
        <row r="875">
          <cell r="A875" t="str">
            <v>P06.200.02g</v>
          </cell>
          <cell r="B875" t="str">
            <v>Placa de sinalização (TR) 0,40x0,60m</v>
          </cell>
          <cell r="E875" t="str">
            <v>un</v>
          </cell>
          <cell r="F875">
            <v>37.450000000000003</v>
          </cell>
          <cell r="G875">
            <v>13.4071</v>
          </cell>
          <cell r="H875">
            <v>50.857100000000003</v>
          </cell>
        </row>
        <row r="876">
          <cell r="A876" t="str">
            <v>P06.200.02h</v>
          </cell>
          <cell r="B876" t="str">
            <v>Placa de sinalização (TR) 2,00x1,00m</v>
          </cell>
          <cell r="E876" t="str">
            <v>un</v>
          </cell>
          <cell r="F876">
            <v>312.10000000000002</v>
          </cell>
          <cell r="G876">
            <v>111.73180000000001</v>
          </cell>
          <cell r="H876">
            <v>423.83180000000004</v>
          </cell>
        </row>
        <row r="877">
          <cell r="A877" t="str">
            <v>P06.200.02i</v>
          </cell>
          <cell r="B877" t="str">
            <v>Placa de sinalização (TR) 3,00x1,50m</v>
          </cell>
          <cell r="E877" t="str">
            <v>un</v>
          </cell>
          <cell r="F877">
            <v>702.23</v>
          </cell>
          <cell r="G877">
            <v>251.39833999999999</v>
          </cell>
          <cell r="H877">
            <v>953.62833999999998</v>
          </cell>
        </row>
        <row r="878">
          <cell r="A878" t="str">
            <v>P06.200.02j</v>
          </cell>
          <cell r="B878" t="str">
            <v>Placa de sinalização (TR) 0,50x0,67m</v>
          </cell>
          <cell r="E878" t="str">
            <v>un</v>
          </cell>
          <cell r="F878">
            <v>51.5</v>
          </cell>
          <cell r="G878">
            <v>18.436999999999998</v>
          </cell>
          <cell r="H878">
            <v>69.936999999999998</v>
          </cell>
        </row>
        <row r="879">
          <cell r="A879" t="str">
            <v>06.200.03</v>
          </cell>
          <cell r="B879" t="str">
            <v>Placa de identif. de rodovia (0,60x0,65 m)</v>
          </cell>
          <cell r="C879" t="str">
            <v xml:space="preserve"> </v>
          </cell>
          <cell r="D879" t="str">
            <v xml:space="preserve"> </v>
          </cell>
          <cell r="E879" t="str">
            <v>un</v>
          </cell>
          <cell r="G879">
            <v>0</v>
          </cell>
          <cell r="H879">
            <v>0</v>
          </cell>
        </row>
        <row r="880">
          <cell r="A880" t="str">
            <v>06.200.04</v>
          </cell>
          <cell r="B880" t="str">
            <v>Placa octogonal de 1,00 m</v>
          </cell>
          <cell r="C880" t="str">
            <v xml:space="preserve"> </v>
          </cell>
          <cell r="D880" t="str">
            <v xml:space="preserve"> </v>
          </cell>
          <cell r="E880" t="str">
            <v>un</v>
          </cell>
          <cell r="G880">
            <v>0</v>
          </cell>
          <cell r="H880">
            <v>0</v>
          </cell>
        </row>
        <row r="881">
          <cell r="A881" t="str">
            <v>06.200.05</v>
          </cell>
          <cell r="B881" t="str">
            <v>Placa quadrada 1,00x1,00 m</v>
          </cell>
          <cell r="C881" t="str">
            <v xml:space="preserve"> </v>
          </cell>
          <cell r="D881" t="str">
            <v xml:space="preserve"> </v>
          </cell>
          <cell r="E881" t="str">
            <v>un</v>
          </cell>
          <cell r="G881">
            <v>0</v>
          </cell>
          <cell r="H881">
            <v>0</v>
          </cell>
        </row>
        <row r="882">
          <cell r="A882" t="str">
            <v>06.200.06</v>
          </cell>
          <cell r="B882" t="str">
            <v>Placa retangular 1,20x0.80 m</v>
          </cell>
          <cell r="C882" t="str">
            <v xml:space="preserve"> </v>
          </cell>
          <cell r="D882" t="str">
            <v xml:space="preserve"> </v>
          </cell>
          <cell r="E882" t="str">
            <v>un</v>
          </cell>
          <cell r="G882">
            <v>0</v>
          </cell>
          <cell r="H882">
            <v>0</v>
          </cell>
        </row>
        <row r="883">
          <cell r="A883" t="str">
            <v>06.200.07</v>
          </cell>
          <cell r="B883" t="str">
            <v>Placa retangular 2.00x0,80 m</v>
          </cell>
          <cell r="C883" t="str">
            <v xml:space="preserve"> </v>
          </cell>
          <cell r="D883" t="str">
            <v xml:space="preserve"> </v>
          </cell>
          <cell r="E883" t="str">
            <v>un</v>
          </cell>
          <cell r="G883">
            <v>0</v>
          </cell>
          <cell r="H883">
            <v>0</v>
          </cell>
        </row>
        <row r="884">
          <cell r="A884" t="str">
            <v>06.200.08</v>
          </cell>
          <cell r="B884" t="str">
            <v>Placa retangular 2,00x0,40 m</v>
          </cell>
          <cell r="C884" t="str">
            <v xml:space="preserve"> </v>
          </cell>
          <cell r="D884" t="str">
            <v xml:space="preserve"> </v>
          </cell>
          <cell r="E884" t="str">
            <v>un</v>
          </cell>
          <cell r="G884">
            <v>0</v>
          </cell>
          <cell r="H884">
            <v>0</v>
          </cell>
        </row>
        <row r="885">
          <cell r="A885" t="str">
            <v>06.200.09</v>
          </cell>
          <cell r="B885" t="str">
            <v>Placa retangular 2,00x1,00 m</v>
          </cell>
          <cell r="C885" t="str">
            <v xml:space="preserve"> </v>
          </cell>
          <cell r="D885" t="str">
            <v xml:space="preserve"> </v>
          </cell>
          <cell r="E885" t="str">
            <v>un</v>
          </cell>
          <cell r="G885">
            <v>0</v>
          </cell>
          <cell r="H885">
            <v>0</v>
          </cell>
        </row>
        <row r="886">
          <cell r="A886" t="str">
            <v>06.200.10</v>
          </cell>
          <cell r="B886" t="str">
            <v>Placa retangular 2,00x1,50 m</v>
          </cell>
          <cell r="C886" t="str">
            <v xml:space="preserve"> </v>
          </cell>
          <cell r="D886" t="str">
            <v xml:space="preserve"> </v>
          </cell>
          <cell r="E886" t="str">
            <v>un</v>
          </cell>
          <cell r="G886">
            <v>0</v>
          </cell>
          <cell r="H886">
            <v>0</v>
          </cell>
        </row>
        <row r="887">
          <cell r="A887" t="str">
            <v>06.200.11</v>
          </cell>
          <cell r="B887" t="str">
            <v>Placa de informação 3,5x1,5 m</v>
          </cell>
          <cell r="C887" t="str">
            <v xml:space="preserve"> </v>
          </cell>
          <cell r="D887" t="str">
            <v xml:space="preserve"> </v>
          </cell>
          <cell r="E887" t="str">
            <v>un</v>
          </cell>
          <cell r="G887">
            <v>0</v>
          </cell>
          <cell r="H887">
            <v>0</v>
          </cell>
        </row>
        <row r="888">
          <cell r="A888" t="str">
            <v>06.210.01</v>
          </cell>
          <cell r="B888" t="str">
            <v>Pórtico metálico</v>
          </cell>
          <cell r="C888" t="str">
            <v xml:space="preserve"> </v>
          </cell>
          <cell r="D888" t="str">
            <v xml:space="preserve"> </v>
          </cell>
          <cell r="E888" t="str">
            <v>un</v>
          </cell>
          <cell r="F888">
            <v>19915.3</v>
          </cell>
          <cell r="G888">
            <v>7129.6773999999996</v>
          </cell>
          <cell r="H888">
            <v>27044.9774</v>
          </cell>
        </row>
        <row r="889">
          <cell r="A889" t="str">
            <v>P06.210.02</v>
          </cell>
          <cell r="B889" t="str">
            <v>Bandeira simples 5,10 x 6,50m</v>
          </cell>
          <cell r="C889" t="str">
            <v xml:space="preserve"> </v>
          </cell>
          <cell r="D889" t="str">
            <v xml:space="preserve"> </v>
          </cell>
          <cell r="E889" t="str">
            <v>un</v>
          </cell>
          <cell r="F889">
            <v>5800</v>
          </cell>
          <cell r="G889">
            <v>2076.4</v>
          </cell>
          <cell r="H889">
            <v>7876.4</v>
          </cell>
        </row>
        <row r="890">
          <cell r="A890" t="str">
            <v>06.230.00</v>
          </cell>
          <cell r="B890" t="str">
            <v>Balizadores</v>
          </cell>
          <cell r="C890" t="str">
            <v xml:space="preserve"> </v>
          </cell>
          <cell r="D890" t="str">
            <v xml:space="preserve"> </v>
          </cell>
          <cell r="E890" t="str">
            <v>un</v>
          </cell>
          <cell r="G890">
            <v>0</v>
          </cell>
          <cell r="H890">
            <v>0</v>
          </cell>
        </row>
        <row r="891">
          <cell r="A891" t="str">
            <v>06.240.00</v>
          </cell>
          <cell r="B891" t="str">
            <v>Marco quilométrico</v>
          </cell>
          <cell r="C891" t="str">
            <v xml:space="preserve"> </v>
          </cell>
          <cell r="D891" t="str">
            <v xml:space="preserve"> </v>
          </cell>
          <cell r="E891" t="str">
            <v>un</v>
          </cell>
          <cell r="G891">
            <v>0</v>
          </cell>
          <cell r="H891">
            <v>0</v>
          </cell>
        </row>
        <row r="892">
          <cell r="A892" t="str">
            <v>P 06.400.00</v>
          </cell>
          <cell r="B892" t="str">
            <v>Remoção de cercas de arame farpado</v>
          </cell>
          <cell r="C892" t="str">
            <v xml:space="preserve"> </v>
          </cell>
          <cell r="D892" t="str">
            <v xml:space="preserve"> </v>
          </cell>
          <cell r="E892" t="str">
            <v>m</v>
          </cell>
          <cell r="F892">
            <v>0.49</v>
          </cell>
          <cell r="G892">
            <v>0.17541999999999999</v>
          </cell>
          <cell r="H892">
            <v>0.66542000000000001</v>
          </cell>
        </row>
        <row r="893">
          <cell r="A893" t="str">
            <v>DER80050</v>
          </cell>
          <cell r="B893" t="str">
            <v>Remoção e recolocação de cercas de arame farpado</v>
          </cell>
          <cell r="E893" t="str">
            <v>m</v>
          </cell>
          <cell r="F893">
            <v>2.38</v>
          </cell>
          <cell r="G893">
            <v>0.85203999999999991</v>
          </cell>
          <cell r="H893">
            <v>3.2320399999999996</v>
          </cell>
        </row>
        <row r="894">
          <cell r="A894" t="str">
            <v>06.400.01</v>
          </cell>
          <cell r="B894" t="str">
            <v>Cercas de arame farpado c/ mourao de concreto</v>
          </cell>
          <cell r="C894" t="str">
            <v>DNER-ES338/97</v>
          </cell>
          <cell r="D894" t="str">
            <v xml:space="preserve"> </v>
          </cell>
          <cell r="E894" t="str">
            <v>m</v>
          </cell>
          <cell r="F894">
            <v>6.45</v>
          </cell>
          <cell r="G894">
            <v>2.3090999999999999</v>
          </cell>
          <cell r="H894">
            <v>8.7591000000000001</v>
          </cell>
        </row>
        <row r="895">
          <cell r="A895" t="str">
            <v>06.410.00</v>
          </cell>
          <cell r="B895" t="str">
            <v>Cercas de arame farpado c/ suportes de madeira</v>
          </cell>
          <cell r="C895" t="str">
            <v>DNER-ES338/97</v>
          </cell>
          <cell r="D895" t="str">
            <v xml:space="preserve"> </v>
          </cell>
          <cell r="E895" t="str">
            <v>m</v>
          </cell>
          <cell r="F895">
            <v>4.12</v>
          </cell>
          <cell r="G895">
            <v>1.47496</v>
          </cell>
          <cell r="H895">
            <v>5.5949600000000004</v>
          </cell>
        </row>
        <row r="896">
          <cell r="A896" t="str">
            <v>08.300.01</v>
          </cell>
          <cell r="B896" t="str">
            <v>Limpeza de sarjetas,valetas e meio-fios</v>
          </cell>
          <cell r="C896" t="str">
            <v>DNER-ES297/97</v>
          </cell>
          <cell r="D896" t="str">
            <v xml:space="preserve"> </v>
          </cell>
          <cell r="E896" t="str">
            <v>m</v>
          </cell>
          <cell r="G896">
            <v>0</v>
          </cell>
          <cell r="H896">
            <v>0</v>
          </cell>
        </row>
        <row r="897">
          <cell r="A897" t="str">
            <v>08.302.01</v>
          </cell>
          <cell r="B897" t="str">
            <v>Limpeza e desobstrução de bueiros simples</v>
          </cell>
          <cell r="C897" t="str">
            <v>DNER-ES297/97</v>
          </cell>
          <cell r="D897" t="str">
            <v xml:space="preserve"> </v>
          </cell>
          <cell r="E897" t="str">
            <v>m</v>
          </cell>
          <cell r="G897">
            <v>0</v>
          </cell>
          <cell r="H897">
            <v>0</v>
          </cell>
        </row>
        <row r="898">
          <cell r="A898" t="str">
            <v>08.302.02</v>
          </cell>
          <cell r="B898" t="str">
            <v>Limpeza e desobstrução de bueiros duplos</v>
          </cell>
          <cell r="C898" t="str">
            <v>DNER-ES297/97</v>
          </cell>
          <cell r="D898" t="str">
            <v xml:space="preserve"> </v>
          </cell>
          <cell r="E898" t="str">
            <v>m</v>
          </cell>
          <cell r="G898">
            <v>0</v>
          </cell>
          <cell r="H898">
            <v>0</v>
          </cell>
        </row>
        <row r="899">
          <cell r="A899" t="str">
            <v>08.302.03</v>
          </cell>
          <cell r="B899" t="str">
            <v>Limpeza e desobstrução de bueiros triplos</v>
          </cell>
          <cell r="C899" t="str">
            <v>DNER-ES297/97</v>
          </cell>
          <cell r="D899" t="str">
            <v xml:space="preserve"> </v>
          </cell>
          <cell r="E899" t="str">
            <v>m</v>
          </cell>
          <cell r="G899">
            <v>0</v>
          </cell>
          <cell r="H899">
            <v>0</v>
          </cell>
        </row>
        <row r="900">
          <cell r="A900" t="str">
            <v>09.512.02</v>
          </cell>
          <cell r="B900" t="str">
            <v>Confecção de tubos de concreto D = 0,20</v>
          </cell>
          <cell r="C900" t="str">
            <v xml:space="preserve"> </v>
          </cell>
          <cell r="D900" t="str">
            <v xml:space="preserve"> </v>
          </cell>
          <cell r="E900" t="str">
            <v>m</v>
          </cell>
          <cell r="F900">
            <v>3.39</v>
          </cell>
          <cell r="G900">
            <v>1.2136199999999999</v>
          </cell>
          <cell r="H900">
            <v>4.6036200000000003</v>
          </cell>
        </row>
        <row r="901">
          <cell r="A901" t="str">
            <v>09.512.03</v>
          </cell>
          <cell r="B901" t="str">
            <v>Confecção de tubos de concreto D = 0,30</v>
          </cell>
          <cell r="C901" t="str">
            <v xml:space="preserve"> </v>
          </cell>
          <cell r="D901" t="str">
            <v xml:space="preserve"> </v>
          </cell>
          <cell r="E901" t="str">
            <v>m</v>
          </cell>
          <cell r="G901">
            <v>0</v>
          </cell>
          <cell r="H901">
            <v>0</v>
          </cell>
        </row>
        <row r="902">
          <cell r="A902" t="str">
            <v>09.512.04</v>
          </cell>
          <cell r="B902" t="str">
            <v>Confecção de tubos de concreto D = 0,40</v>
          </cell>
          <cell r="C902" t="str">
            <v xml:space="preserve"> </v>
          </cell>
          <cell r="D902" t="str">
            <v xml:space="preserve"> </v>
          </cell>
          <cell r="E902" t="str">
            <v>m</v>
          </cell>
          <cell r="G902">
            <v>0</v>
          </cell>
          <cell r="H902">
            <v>0</v>
          </cell>
        </row>
        <row r="903">
          <cell r="A903" t="str">
            <v>09.512.05</v>
          </cell>
          <cell r="B903" t="str">
            <v>Confecção de tubos de conc. armado D = 0,60</v>
          </cell>
          <cell r="C903" t="str">
            <v xml:space="preserve"> </v>
          </cell>
          <cell r="D903" t="str">
            <v xml:space="preserve"> </v>
          </cell>
          <cell r="E903" t="str">
            <v>m</v>
          </cell>
          <cell r="F903">
            <v>58.28</v>
          </cell>
          <cell r="G903">
            <v>20.864239999999999</v>
          </cell>
          <cell r="H903">
            <v>79.144239999999996</v>
          </cell>
        </row>
        <row r="904">
          <cell r="A904" t="str">
            <v>09.512.06</v>
          </cell>
          <cell r="B904" t="str">
            <v>Confecção de tubos de conc. armado D = 0,80</v>
          </cell>
          <cell r="C904" t="str">
            <v xml:space="preserve"> </v>
          </cell>
          <cell r="D904" t="str">
            <v xml:space="preserve"> </v>
          </cell>
          <cell r="E904" t="str">
            <v>m</v>
          </cell>
          <cell r="F904">
            <v>89.96</v>
          </cell>
          <cell r="G904">
            <v>32.205679999999994</v>
          </cell>
          <cell r="H904">
            <v>122.16567999999998</v>
          </cell>
        </row>
        <row r="905">
          <cell r="A905" t="str">
            <v>09.512.07</v>
          </cell>
          <cell r="B905" t="str">
            <v>Confecção de tubos de conc. armado D = 1,00</v>
          </cell>
          <cell r="C905" t="str">
            <v xml:space="preserve"> </v>
          </cell>
          <cell r="D905" t="str">
            <v xml:space="preserve"> </v>
          </cell>
          <cell r="E905" t="str">
            <v>m</v>
          </cell>
          <cell r="G905">
            <v>0</v>
          </cell>
          <cell r="H905">
            <v>0</v>
          </cell>
        </row>
        <row r="906">
          <cell r="A906" t="str">
            <v>09.512.08</v>
          </cell>
          <cell r="B906" t="str">
            <v>Confecção de tubos de conc. armado D = 1,20</v>
          </cell>
          <cell r="C906" t="str">
            <v xml:space="preserve"> </v>
          </cell>
          <cell r="D906" t="str">
            <v xml:space="preserve"> </v>
          </cell>
          <cell r="E906" t="str">
            <v>m</v>
          </cell>
          <cell r="G906">
            <v>0</v>
          </cell>
          <cell r="H906">
            <v>0</v>
          </cell>
        </row>
        <row r="907">
          <cell r="A907" t="str">
            <v>09.512.09</v>
          </cell>
          <cell r="B907" t="str">
            <v>Confecção de tubos de conc. armado D = 1,50</v>
          </cell>
          <cell r="C907" t="str">
            <v xml:space="preserve"> </v>
          </cell>
          <cell r="D907" t="str">
            <v xml:space="preserve"> </v>
          </cell>
          <cell r="E907" t="str">
            <v>m</v>
          </cell>
          <cell r="G907">
            <v>0</v>
          </cell>
          <cell r="H907">
            <v>0</v>
          </cell>
        </row>
        <row r="908">
          <cell r="A908" t="str">
            <v>09.512.10</v>
          </cell>
          <cell r="B908" t="str">
            <v>Confecção de tubos de conc. armado D = 0,40</v>
          </cell>
          <cell r="C908" t="str">
            <v xml:space="preserve"> </v>
          </cell>
          <cell r="D908" t="str">
            <v xml:space="preserve"> </v>
          </cell>
          <cell r="E908" t="str">
            <v>m</v>
          </cell>
          <cell r="F908">
            <v>23.72</v>
          </cell>
          <cell r="G908">
            <v>8.4917599999999993</v>
          </cell>
          <cell r="H908">
            <v>32.211759999999998</v>
          </cell>
        </row>
        <row r="909">
          <cell r="A909" t="str">
            <v>09.517.01</v>
          </cell>
          <cell r="B909" t="str">
            <v>Areia extraída</v>
          </cell>
          <cell r="C909" t="str">
            <v xml:space="preserve"> </v>
          </cell>
          <cell r="D909" t="str">
            <v xml:space="preserve"> </v>
          </cell>
          <cell r="E909" t="str">
            <v>m3</v>
          </cell>
          <cell r="F909">
            <v>1.58</v>
          </cell>
          <cell r="G909">
            <v>0.56564000000000003</v>
          </cell>
          <cell r="H909">
            <v>2.1456400000000002</v>
          </cell>
        </row>
        <row r="910">
          <cell r="A910" t="str">
            <v>09.517.02</v>
          </cell>
          <cell r="B910" t="str">
            <v>Rocha p/ britagem</v>
          </cell>
          <cell r="C910" t="str">
            <v xml:space="preserve"> </v>
          </cell>
          <cell r="D910" t="str">
            <v xml:space="preserve"> </v>
          </cell>
          <cell r="E910" t="str">
            <v>m3</v>
          </cell>
          <cell r="F910">
            <v>3.53</v>
          </cell>
          <cell r="G910">
            <v>1.2637399999999999</v>
          </cell>
          <cell r="H910">
            <v>4.7937399999999997</v>
          </cell>
        </row>
        <row r="911">
          <cell r="A911" t="str">
            <v>09.517.03</v>
          </cell>
          <cell r="B911" t="str">
            <v>Rocha fragmentada por fogacho</v>
          </cell>
          <cell r="C911" t="str">
            <v xml:space="preserve"> </v>
          </cell>
          <cell r="D911" t="str">
            <v xml:space="preserve"> </v>
          </cell>
          <cell r="E911" t="str">
            <v>m3</v>
          </cell>
          <cell r="F911">
            <v>8.7799999999999994</v>
          </cell>
          <cell r="G911">
            <v>3.1432399999999996</v>
          </cell>
          <cell r="H911">
            <v>11.92324</v>
          </cell>
        </row>
        <row r="912">
          <cell r="A912" t="str">
            <v>09.517.04</v>
          </cell>
          <cell r="B912" t="str">
            <v>Pedra de mão</v>
          </cell>
          <cell r="C912" t="str">
            <v xml:space="preserve"> </v>
          </cell>
          <cell r="D912" t="str">
            <v xml:space="preserve"> </v>
          </cell>
          <cell r="E912" t="str">
            <v>m3</v>
          </cell>
          <cell r="F912">
            <v>8.7799999999999994</v>
          </cell>
          <cell r="G912">
            <v>3.1432399999999996</v>
          </cell>
          <cell r="H912">
            <v>11.92324</v>
          </cell>
        </row>
        <row r="913">
          <cell r="A913" t="str">
            <v>09.517.05</v>
          </cell>
          <cell r="B913" t="str">
            <v>Brita produzida</v>
          </cell>
          <cell r="C913" t="str">
            <v xml:space="preserve"> </v>
          </cell>
          <cell r="D913" t="str">
            <v xml:space="preserve"> </v>
          </cell>
          <cell r="E913" t="str">
            <v>m3</v>
          </cell>
          <cell r="F913">
            <v>10.119999999999999</v>
          </cell>
          <cell r="G913">
            <v>3.6229599999999995</v>
          </cell>
          <cell r="H913">
            <v>13.742959999999998</v>
          </cell>
        </row>
        <row r="914">
          <cell r="A914" t="str">
            <v>09.519.01</v>
          </cell>
          <cell r="B914" t="str">
            <v>Obtenção de grama em placas</v>
          </cell>
          <cell r="C914" t="str">
            <v xml:space="preserve"> </v>
          </cell>
          <cell r="D914" t="str">
            <v xml:space="preserve"> </v>
          </cell>
          <cell r="E914" t="str">
            <v>m2</v>
          </cell>
          <cell r="F914">
            <v>0.81</v>
          </cell>
          <cell r="G914">
            <v>0.28998000000000002</v>
          </cell>
          <cell r="H914">
            <v>1.09998</v>
          </cell>
        </row>
        <row r="915">
          <cell r="A915" t="str">
            <v>09.601.00</v>
          </cell>
          <cell r="B915" t="str">
            <v>Transporte CAP 150/200 p/ tratamento superficial</v>
          </cell>
          <cell r="C915" t="str">
            <v xml:space="preserve"> </v>
          </cell>
          <cell r="D915" t="str">
            <v xml:space="preserve"> </v>
          </cell>
          <cell r="E915" t="str">
            <v>t</v>
          </cell>
          <cell r="F915">
            <v>455.45</v>
          </cell>
          <cell r="G915">
            <v>163.05109999999999</v>
          </cell>
          <cell r="H915">
            <v>618.50109999999995</v>
          </cell>
        </row>
        <row r="916">
          <cell r="A916" t="str">
            <v>09.601.01</v>
          </cell>
          <cell r="B916" t="str">
            <v>Transporte emulsão asfáltica RR-1C p/ pint. lig.</v>
          </cell>
          <cell r="C916" t="str">
            <v xml:space="preserve"> </v>
          </cell>
          <cell r="D916" t="str">
            <v xml:space="preserve"> </v>
          </cell>
          <cell r="E916" t="str">
            <v>t</v>
          </cell>
          <cell r="F916">
            <v>470.65</v>
          </cell>
          <cell r="G916">
            <v>168.49269999999999</v>
          </cell>
          <cell r="H916">
            <v>639.14269999999999</v>
          </cell>
        </row>
        <row r="917">
          <cell r="A917" t="str">
            <v>09.601.02</v>
          </cell>
          <cell r="B917" t="str">
            <v>Transporte asfalto diluido CM30 p/ imprimação</v>
          </cell>
          <cell r="C917" t="str">
            <v xml:space="preserve"> </v>
          </cell>
          <cell r="D917" t="str">
            <v xml:space="preserve"> </v>
          </cell>
          <cell r="E917" t="str">
            <v>t</v>
          </cell>
          <cell r="F917">
            <v>633.95000000000005</v>
          </cell>
          <cell r="G917">
            <v>226.95410000000001</v>
          </cell>
          <cell r="H917">
            <v>860.90410000000008</v>
          </cell>
        </row>
        <row r="918">
          <cell r="A918" t="str">
            <v>09.601.03</v>
          </cell>
          <cell r="B918" t="str">
            <v>Transporte CAP 50/60</v>
          </cell>
          <cell r="C918" t="str">
            <v xml:space="preserve"> </v>
          </cell>
          <cell r="D918" t="str">
            <v xml:space="preserve"> </v>
          </cell>
          <cell r="E918" t="str">
            <v>kg</v>
          </cell>
          <cell r="G918">
            <v>0</v>
          </cell>
          <cell r="H918">
            <v>0</v>
          </cell>
        </row>
        <row r="919">
          <cell r="A919" t="str">
            <v>09.601.04</v>
          </cell>
          <cell r="B919" t="str">
            <v>Transporte CAP 20</v>
          </cell>
          <cell r="C919" t="str">
            <v xml:space="preserve"> </v>
          </cell>
          <cell r="D919" t="str">
            <v xml:space="preserve"> </v>
          </cell>
          <cell r="E919" t="str">
            <v>t</v>
          </cell>
          <cell r="F919">
            <v>500.46</v>
          </cell>
          <cell r="G919">
            <v>179.16467999999998</v>
          </cell>
          <cell r="H919">
            <v>679.6246799999999</v>
          </cell>
        </row>
        <row r="920">
          <cell r="A920" t="str">
            <v>09.601.05</v>
          </cell>
          <cell r="B920" t="str">
            <v>Transporte CAP 40</v>
          </cell>
          <cell r="C920" t="str">
            <v xml:space="preserve"> </v>
          </cell>
          <cell r="D920" t="str">
            <v xml:space="preserve"> </v>
          </cell>
          <cell r="E920" t="str">
            <v>t</v>
          </cell>
          <cell r="G920">
            <v>0</v>
          </cell>
          <cell r="H920">
            <v>0</v>
          </cell>
        </row>
        <row r="921">
          <cell r="A921" t="str">
            <v>09.999.01</v>
          </cell>
          <cell r="B921" t="str">
            <v>Torre de madeira</v>
          </cell>
          <cell r="C921" t="str">
            <v xml:space="preserve"> </v>
          </cell>
          <cell r="D921" t="str">
            <v xml:space="preserve"> </v>
          </cell>
          <cell r="E921" t="str">
            <v>und</v>
          </cell>
          <cell r="F921">
            <v>62.2</v>
          </cell>
          <cell r="G921">
            <v>22.267600000000002</v>
          </cell>
          <cell r="H921">
            <v>84.467600000000004</v>
          </cell>
        </row>
        <row r="922">
          <cell r="A922" t="str">
            <v>P06.800.01</v>
          </cell>
          <cell r="B922" t="str">
            <v>Iluminação de viadutos</v>
          </cell>
          <cell r="C922" t="str">
            <v xml:space="preserve"> </v>
          </cell>
          <cell r="D922" t="str">
            <v xml:space="preserve"> </v>
          </cell>
          <cell r="E922" t="str">
            <v>un</v>
          </cell>
          <cell r="G922">
            <v>0</v>
          </cell>
          <cell r="H922">
            <v>0</v>
          </cell>
        </row>
        <row r="923">
          <cell r="A923" t="str">
            <v>P06.800.02</v>
          </cell>
          <cell r="B923" t="str">
            <v>Iluminação de passagem de pedestres</v>
          </cell>
          <cell r="C923" t="str">
            <v xml:space="preserve"> </v>
          </cell>
          <cell r="D923" t="str">
            <v xml:space="preserve"> </v>
          </cell>
          <cell r="E923" t="str">
            <v>un</v>
          </cell>
          <cell r="G923">
            <v>0</v>
          </cell>
          <cell r="H923">
            <v>0</v>
          </cell>
        </row>
        <row r="924">
          <cell r="A924" t="str">
            <v>5.1</v>
          </cell>
          <cell r="B924" t="str">
            <v>PROJETO DE ILUMINAÇÃO</v>
          </cell>
          <cell r="C924" t="str">
            <v xml:space="preserve"> </v>
          </cell>
          <cell r="D924" t="str">
            <v xml:space="preserve"> </v>
          </cell>
          <cell r="G924">
            <v>0</v>
          </cell>
        </row>
        <row r="925">
          <cell r="A925" t="str">
            <v>PI 01</v>
          </cell>
          <cell r="B925" t="str">
            <v>Poste de aço galv. a fogo, c/ 20,0m de alt. p/ instal. tipo engastado</v>
          </cell>
          <cell r="C925" t="str">
            <v xml:space="preserve"> </v>
          </cell>
          <cell r="D925" t="str">
            <v xml:space="preserve"> </v>
          </cell>
          <cell r="E925" t="str">
            <v>un</v>
          </cell>
          <cell r="G925">
            <v>0</v>
          </cell>
          <cell r="H925">
            <v>2662.25</v>
          </cell>
        </row>
        <row r="926">
          <cell r="A926" t="str">
            <v>PI 02</v>
          </cell>
          <cell r="B926" t="str">
            <v>Poste de aço galvanizado a fogo, c/ 10,0m de alt. p/instal.na lat. dos viadutos</v>
          </cell>
          <cell r="C926" t="str">
            <v xml:space="preserve"> </v>
          </cell>
          <cell r="D926" t="str">
            <v xml:space="preserve"> </v>
          </cell>
          <cell r="E926" t="str">
            <v>un</v>
          </cell>
          <cell r="G926">
            <v>0</v>
          </cell>
          <cell r="H926">
            <v>500</v>
          </cell>
        </row>
        <row r="927">
          <cell r="A927" t="str">
            <v>PI 02a</v>
          </cell>
          <cell r="B927" t="str">
            <v>Poste de aço galvanizado a fogo, c/ 5,0m de alt. p/instal.na lat. das passarelas</v>
          </cell>
          <cell r="C927" t="str">
            <v xml:space="preserve"> </v>
          </cell>
          <cell r="D927" t="str">
            <v xml:space="preserve"> </v>
          </cell>
          <cell r="E927" t="str">
            <v>un</v>
          </cell>
          <cell r="H927">
            <v>300</v>
          </cell>
        </row>
        <row r="928">
          <cell r="A928" t="str">
            <v>PI 03</v>
          </cell>
          <cell r="B928" t="str">
            <v xml:space="preserve">Luminária p/ iluminação pública ref.HRC-612 da Philips ou similar </v>
          </cell>
          <cell r="C928" t="str">
            <v xml:space="preserve"> </v>
          </cell>
          <cell r="D928" t="str">
            <v xml:space="preserve"> </v>
          </cell>
          <cell r="E928" t="str">
            <v>un</v>
          </cell>
          <cell r="G928">
            <v>0</v>
          </cell>
          <cell r="H928">
            <v>400</v>
          </cell>
        </row>
        <row r="929">
          <cell r="A929" t="str">
            <v>PI 04</v>
          </cell>
          <cell r="B929" t="str">
            <v xml:space="preserve">Luminária p/ iluminação pública ref.SRC-612 da Philips ou similar </v>
          </cell>
          <cell r="C929" t="str">
            <v xml:space="preserve"> </v>
          </cell>
          <cell r="D929" t="str">
            <v xml:space="preserve"> </v>
          </cell>
          <cell r="E929" t="str">
            <v>un</v>
          </cell>
          <cell r="G929">
            <v>0</v>
          </cell>
          <cell r="H929">
            <v>425.5</v>
          </cell>
        </row>
        <row r="930">
          <cell r="A930" t="str">
            <v>PI 05</v>
          </cell>
          <cell r="B930" t="str">
            <v>Suporte p/ luminária tipo ZGP614 da Philips ou similar</v>
          </cell>
          <cell r="C930" t="str">
            <v xml:space="preserve"> </v>
          </cell>
          <cell r="D930" t="str">
            <v xml:space="preserve"> </v>
          </cell>
          <cell r="E930" t="str">
            <v>un</v>
          </cell>
          <cell r="G930">
            <v>0</v>
          </cell>
          <cell r="H930">
            <v>120</v>
          </cell>
        </row>
        <row r="931">
          <cell r="A931" t="str">
            <v>PI 06</v>
          </cell>
          <cell r="B931" t="str">
            <v>Suporte p/ luminária tipo ZGP616 da Philips ou similar</v>
          </cell>
          <cell r="C931" t="str">
            <v xml:space="preserve"> </v>
          </cell>
          <cell r="D931" t="str">
            <v xml:space="preserve"> </v>
          </cell>
          <cell r="E931" t="str">
            <v>un</v>
          </cell>
          <cell r="G931">
            <v>0</v>
          </cell>
          <cell r="H931">
            <v>143.75</v>
          </cell>
        </row>
        <row r="932">
          <cell r="A932" t="str">
            <v>PI 07</v>
          </cell>
          <cell r="B932" t="str">
            <v>Suporte p/ luminária tipo ZGP402 da Philips ou similar</v>
          </cell>
          <cell r="C932" t="str">
            <v xml:space="preserve"> </v>
          </cell>
          <cell r="D932" t="str">
            <v xml:space="preserve"> </v>
          </cell>
          <cell r="E932" t="str">
            <v>un</v>
          </cell>
          <cell r="G932">
            <v>0</v>
          </cell>
          <cell r="H932">
            <v>100</v>
          </cell>
        </row>
        <row r="933">
          <cell r="A933" t="str">
            <v>PI 08</v>
          </cell>
          <cell r="B933" t="str">
            <v>Suporte p/ luminária tipo ZGP401 da Philips ou similar</v>
          </cell>
          <cell r="C933" t="str">
            <v xml:space="preserve"> </v>
          </cell>
          <cell r="D933" t="str">
            <v xml:space="preserve"> </v>
          </cell>
          <cell r="E933" t="str">
            <v>un</v>
          </cell>
          <cell r="G933">
            <v>0</v>
          </cell>
          <cell r="H933">
            <v>81.650000000000006</v>
          </cell>
        </row>
        <row r="934">
          <cell r="A934" t="str">
            <v>PI 09</v>
          </cell>
          <cell r="B934" t="str">
            <v>Lâmpada a vapor de sódio 400W, alta pressão, base E40</v>
          </cell>
          <cell r="C934" t="str">
            <v xml:space="preserve"> </v>
          </cell>
          <cell r="D934" t="str">
            <v xml:space="preserve"> </v>
          </cell>
          <cell r="E934" t="str">
            <v>un</v>
          </cell>
          <cell r="G934">
            <v>0</v>
          </cell>
          <cell r="H934">
            <v>33.35</v>
          </cell>
        </row>
        <row r="935">
          <cell r="A935" t="str">
            <v>PI 10</v>
          </cell>
          <cell r="B935" t="str">
            <v>Lâmpada a vapor de mercúrio 250W, alta pressão, base E40</v>
          </cell>
          <cell r="C935" t="str">
            <v xml:space="preserve"> </v>
          </cell>
          <cell r="D935" t="str">
            <v xml:space="preserve"> </v>
          </cell>
          <cell r="E935" t="str">
            <v>un</v>
          </cell>
          <cell r="G935">
            <v>0</v>
          </cell>
          <cell r="H935">
            <v>28.75</v>
          </cell>
        </row>
        <row r="936">
          <cell r="A936" t="str">
            <v>PI 11</v>
          </cell>
          <cell r="B936" t="str">
            <v>Lâmpada fluorescente compacta 23 W, 220V, ref PL eletrônica  da Philips ou similar</v>
          </cell>
          <cell r="C936" t="str">
            <v xml:space="preserve"> </v>
          </cell>
          <cell r="D936" t="str">
            <v xml:space="preserve"> </v>
          </cell>
          <cell r="E936" t="str">
            <v>un</v>
          </cell>
          <cell r="G936">
            <v>0</v>
          </cell>
          <cell r="H936">
            <v>32.200000000000003</v>
          </cell>
        </row>
        <row r="937">
          <cell r="A937" t="str">
            <v>PI 12</v>
          </cell>
          <cell r="B937" t="str">
            <v>Luminária blindada p/ lâmpada incandescente 100W, ref. WY-10 da Wetzel ou similar</v>
          </cell>
          <cell r="C937" t="str">
            <v xml:space="preserve"> </v>
          </cell>
          <cell r="D937" t="str">
            <v xml:space="preserve"> </v>
          </cell>
          <cell r="E937" t="str">
            <v>un</v>
          </cell>
          <cell r="G937">
            <v>0</v>
          </cell>
          <cell r="H937">
            <v>40.6</v>
          </cell>
        </row>
        <row r="938">
          <cell r="A938" t="str">
            <v>PI 13</v>
          </cell>
          <cell r="B938" t="str">
            <v>Eletroduto de aço 20mm, vara de 3m</v>
          </cell>
          <cell r="C938" t="str">
            <v xml:space="preserve"> </v>
          </cell>
          <cell r="D938" t="str">
            <v xml:space="preserve"> </v>
          </cell>
          <cell r="E938" t="str">
            <v>un</v>
          </cell>
          <cell r="G938">
            <v>0</v>
          </cell>
          <cell r="H938">
            <v>14.49</v>
          </cell>
        </row>
        <row r="939">
          <cell r="A939" t="str">
            <v>PI 14</v>
          </cell>
          <cell r="B939" t="str">
            <v>Caixa de passagem para instalação aparente D=50mm, tipo T</v>
          </cell>
          <cell r="C939" t="str">
            <v xml:space="preserve"> </v>
          </cell>
          <cell r="D939" t="str">
            <v xml:space="preserve"> </v>
          </cell>
          <cell r="E939" t="str">
            <v>un</v>
          </cell>
          <cell r="G939">
            <v>0</v>
          </cell>
          <cell r="H939">
            <v>4.08</v>
          </cell>
        </row>
        <row r="940">
          <cell r="A940" t="str">
            <v>PI 15</v>
          </cell>
          <cell r="B940" t="str">
            <v>Caixa de passagem para instalação aparente D=20mm, tipo LB</v>
          </cell>
          <cell r="C940" t="str">
            <v xml:space="preserve"> </v>
          </cell>
          <cell r="D940" t="str">
            <v xml:space="preserve"> </v>
          </cell>
          <cell r="E940" t="str">
            <v>un</v>
          </cell>
          <cell r="G940">
            <v>0</v>
          </cell>
          <cell r="H940">
            <v>3.62</v>
          </cell>
        </row>
        <row r="941">
          <cell r="A941" t="str">
            <v>PI 16</v>
          </cell>
          <cell r="B941" t="str">
            <v>Caixa de passagem para instalação aparente D=3/4", tipo X</v>
          </cell>
          <cell r="C941" t="str">
            <v xml:space="preserve"> </v>
          </cell>
          <cell r="D941" t="str">
            <v xml:space="preserve"> </v>
          </cell>
          <cell r="E941" t="str">
            <v>un</v>
          </cell>
          <cell r="G941">
            <v>0</v>
          </cell>
          <cell r="H941">
            <v>4.43</v>
          </cell>
        </row>
        <row r="942">
          <cell r="A942" t="str">
            <v>PI 17</v>
          </cell>
          <cell r="B942" t="str">
            <v>Luminária pública pad. CELESC, p/ 1 lâmpada à vapor  merc.80W, ref. HRQ 630 da Philips ou similar</v>
          </cell>
          <cell r="C942" t="str">
            <v xml:space="preserve"> </v>
          </cell>
          <cell r="D942" t="str">
            <v xml:space="preserve"> </v>
          </cell>
          <cell r="E942" t="str">
            <v>un</v>
          </cell>
          <cell r="G942">
            <v>0</v>
          </cell>
          <cell r="H942">
            <v>17.829999999999998</v>
          </cell>
        </row>
        <row r="943">
          <cell r="A943" t="str">
            <v>PI 18</v>
          </cell>
          <cell r="B943" t="str">
            <v>Braço curvo p/ iluminação pública padrão CELESC</v>
          </cell>
          <cell r="C943" t="str">
            <v xml:space="preserve"> </v>
          </cell>
          <cell r="D943" t="str">
            <v xml:space="preserve"> </v>
          </cell>
          <cell r="E943" t="str">
            <v>un</v>
          </cell>
          <cell r="G943">
            <v>0</v>
          </cell>
          <cell r="H943">
            <v>6.33</v>
          </cell>
        </row>
        <row r="944">
          <cell r="A944" t="str">
            <v>PI 19</v>
          </cell>
          <cell r="B944" t="str">
            <v>Reator p/ Lâmpada a vapor de mercúrio, 80W, ref. RVM 80426-02, da Philips ou similar</v>
          </cell>
          <cell r="C944" t="str">
            <v xml:space="preserve"> </v>
          </cell>
          <cell r="D944" t="str">
            <v xml:space="preserve"> </v>
          </cell>
          <cell r="E944" t="str">
            <v>un</v>
          </cell>
          <cell r="G944">
            <v>0</v>
          </cell>
          <cell r="H944">
            <v>21.05</v>
          </cell>
        </row>
        <row r="945">
          <cell r="A945" t="str">
            <v>PI 20</v>
          </cell>
          <cell r="B945" t="str">
            <v>Poste de concreto duplo T 10m, 150 daN</v>
          </cell>
          <cell r="C945" t="str">
            <v xml:space="preserve"> </v>
          </cell>
          <cell r="D945" t="str">
            <v xml:space="preserve"> </v>
          </cell>
          <cell r="E945" t="str">
            <v>un</v>
          </cell>
          <cell r="G945">
            <v>0</v>
          </cell>
          <cell r="H945">
            <v>200</v>
          </cell>
        </row>
        <row r="946">
          <cell r="A946" t="str">
            <v>PI 21</v>
          </cell>
          <cell r="B946" t="str">
            <v>Lâmpada à vapor de mercúrio 80W</v>
          </cell>
          <cell r="C946" t="str">
            <v xml:space="preserve"> </v>
          </cell>
          <cell r="D946" t="str">
            <v xml:space="preserve"> </v>
          </cell>
          <cell r="E946" t="str">
            <v>un</v>
          </cell>
          <cell r="G946">
            <v>0</v>
          </cell>
          <cell r="H946">
            <v>7.82</v>
          </cell>
        </row>
        <row r="947">
          <cell r="A947" t="str">
            <v>PI 22</v>
          </cell>
          <cell r="B947" t="str">
            <v>Base completa com fusível Diazed, 6A, retardado, incluíndo tampa, anel de proteção e ajuste</v>
          </cell>
          <cell r="C947" t="str">
            <v xml:space="preserve"> </v>
          </cell>
          <cell r="D947" t="str">
            <v xml:space="preserve"> </v>
          </cell>
          <cell r="E947" t="str">
            <v>un</v>
          </cell>
          <cell r="G947">
            <v>0</v>
          </cell>
          <cell r="H947">
            <v>8.6300000000000008</v>
          </cell>
        </row>
        <row r="948">
          <cell r="A948" t="str">
            <v>PI 23</v>
          </cell>
          <cell r="B948" t="str">
            <v>Contator tripolar a seco, p/ corrente alternada - 55 A, para uso em rede 380/220V - 60Hz</v>
          </cell>
          <cell r="C948" t="str">
            <v xml:space="preserve"> </v>
          </cell>
          <cell r="D948" t="str">
            <v xml:space="preserve"> </v>
          </cell>
          <cell r="E948" t="str">
            <v>un</v>
          </cell>
          <cell r="G948">
            <v>0</v>
          </cell>
          <cell r="H948">
            <v>234.6</v>
          </cell>
        </row>
        <row r="949">
          <cell r="A949" t="str">
            <v>PI 24</v>
          </cell>
          <cell r="B949" t="str">
            <v>Fita elétrica auto fusão a base de borracha EPR</v>
          </cell>
          <cell r="C949" t="str">
            <v xml:space="preserve"> </v>
          </cell>
          <cell r="D949" t="str">
            <v xml:space="preserve"> </v>
          </cell>
          <cell r="E949" t="str">
            <v>un</v>
          </cell>
          <cell r="G949">
            <v>0</v>
          </cell>
          <cell r="H949">
            <v>6.39</v>
          </cell>
        </row>
        <row r="950">
          <cell r="A950" t="str">
            <v>PI 25</v>
          </cell>
          <cell r="B950" t="str">
            <v>Fita adesiva plástica isolante</v>
          </cell>
          <cell r="C950" t="str">
            <v xml:space="preserve"> </v>
          </cell>
          <cell r="D950" t="str">
            <v xml:space="preserve"> </v>
          </cell>
          <cell r="E950" t="str">
            <v>un</v>
          </cell>
          <cell r="G950">
            <v>0</v>
          </cell>
          <cell r="H950">
            <v>3.84</v>
          </cell>
        </row>
        <row r="951">
          <cell r="A951" t="str">
            <v>PI 26</v>
          </cell>
          <cell r="B951" t="str">
            <v>Relé fotoelétrico c/ suporte para fixação galv. com furo 18mm</v>
          </cell>
          <cell r="C951" t="str">
            <v xml:space="preserve"> </v>
          </cell>
          <cell r="D951" t="str">
            <v xml:space="preserve"> </v>
          </cell>
          <cell r="E951" t="str">
            <v>un</v>
          </cell>
          <cell r="G951">
            <v>0</v>
          </cell>
          <cell r="H951">
            <v>11.5</v>
          </cell>
        </row>
        <row r="952">
          <cell r="A952" t="str">
            <v>PI 27</v>
          </cell>
          <cell r="B952" t="str">
            <v>Cabo isolado p/ 1000V, bitola 35mm²</v>
          </cell>
          <cell r="C952" t="str">
            <v xml:space="preserve"> </v>
          </cell>
          <cell r="D952" t="str">
            <v xml:space="preserve"> </v>
          </cell>
          <cell r="E952" t="str">
            <v>m</v>
          </cell>
          <cell r="G952">
            <v>0</v>
          </cell>
          <cell r="H952">
            <v>1.55</v>
          </cell>
        </row>
        <row r="953">
          <cell r="A953" t="str">
            <v>PI 28</v>
          </cell>
          <cell r="B953" t="str">
            <v>Eletroduto de aço tipo pesado 100mm</v>
          </cell>
          <cell r="C953" t="str">
            <v xml:space="preserve"> </v>
          </cell>
          <cell r="D953" t="str">
            <v xml:space="preserve"> </v>
          </cell>
          <cell r="E953" t="str">
            <v>m</v>
          </cell>
          <cell r="G953">
            <v>0</v>
          </cell>
          <cell r="H953">
            <v>28.55</v>
          </cell>
        </row>
        <row r="954">
          <cell r="A954" t="str">
            <v>PI 29</v>
          </cell>
          <cell r="B954" t="str">
            <v>Curva em alumínio fundido de alta resistência, fixação por encaixe,50mm</v>
          </cell>
          <cell r="C954" t="str">
            <v xml:space="preserve"> </v>
          </cell>
          <cell r="D954" t="str">
            <v xml:space="preserve"> </v>
          </cell>
          <cell r="E954" t="str">
            <v>un</v>
          </cell>
          <cell r="G954">
            <v>0</v>
          </cell>
          <cell r="H954">
            <v>18.75</v>
          </cell>
        </row>
        <row r="955">
          <cell r="A955" t="str">
            <v>PI 30</v>
          </cell>
          <cell r="B955" t="str">
            <v>Haste para aterramento aço-cobre D 13x2400mm</v>
          </cell>
          <cell r="C955" t="str">
            <v xml:space="preserve"> </v>
          </cell>
          <cell r="D955" t="str">
            <v xml:space="preserve"> </v>
          </cell>
          <cell r="E955" t="str">
            <v>un</v>
          </cell>
          <cell r="G955">
            <v>0</v>
          </cell>
          <cell r="H955">
            <v>6.04</v>
          </cell>
        </row>
        <row r="956">
          <cell r="A956" t="str">
            <v>PI 31</v>
          </cell>
          <cell r="B956" t="str">
            <v>Cabo de cobre nú meio duro, 7 fios 2AWG</v>
          </cell>
          <cell r="C956" t="str">
            <v xml:space="preserve"> </v>
          </cell>
          <cell r="D956" t="str">
            <v xml:space="preserve"> </v>
          </cell>
          <cell r="E956" t="str">
            <v>kg</v>
          </cell>
          <cell r="G956">
            <v>0</v>
          </cell>
          <cell r="H956">
            <v>7.02</v>
          </cell>
        </row>
        <row r="957">
          <cell r="A957" t="str">
            <v>PI 32</v>
          </cell>
          <cell r="B957" t="str">
            <v>Conetor paralelo, liga alumínio tronco 1/0-4 AWG e derivação 2-4AWG</v>
          </cell>
          <cell r="C957" t="str">
            <v xml:space="preserve"> </v>
          </cell>
          <cell r="D957" t="str">
            <v xml:space="preserve"> </v>
          </cell>
          <cell r="E957" t="str">
            <v>un</v>
          </cell>
          <cell r="G957">
            <v>0</v>
          </cell>
          <cell r="H957">
            <v>1.04</v>
          </cell>
        </row>
        <row r="958">
          <cell r="A958" t="str">
            <v>PI 33</v>
          </cell>
          <cell r="B958" t="str">
            <v>Tubo de aço galvanizado, vara de 6m e 50mm</v>
          </cell>
          <cell r="C958" t="str">
            <v xml:space="preserve"> </v>
          </cell>
          <cell r="D958" t="str">
            <v xml:space="preserve"> </v>
          </cell>
          <cell r="E958" t="str">
            <v>un</v>
          </cell>
          <cell r="G958">
            <v>0</v>
          </cell>
          <cell r="H958">
            <v>74.06</v>
          </cell>
        </row>
        <row r="959">
          <cell r="A959" t="str">
            <v>PI 34</v>
          </cell>
          <cell r="B959" t="str">
            <v>Construção de caixa tipo SP, ou pré-instalada com as mesmas características</v>
          </cell>
          <cell r="C959" t="str">
            <v xml:space="preserve"> </v>
          </cell>
          <cell r="D959" t="str">
            <v xml:space="preserve"> </v>
          </cell>
          <cell r="E959" t="str">
            <v>un</v>
          </cell>
          <cell r="G959">
            <v>0</v>
          </cell>
          <cell r="H959">
            <v>180</v>
          </cell>
        </row>
        <row r="960">
          <cell r="A960" t="str">
            <v>PI 35</v>
          </cell>
          <cell r="B960" t="str">
            <v>Construção de embasamento p/ poste tipo engastado, 20m de altura</v>
          </cell>
          <cell r="C960" t="str">
            <v xml:space="preserve"> </v>
          </cell>
          <cell r="D960" t="str">
            <v xml:space="preserve"> </v>
          </cell>
          <cell r="E960" t="str">
            <v>un</v>
          </cell>
          <cell r="G960">
            <v>0</v>
          </cell>
          <cell r="H960">
            <v>494</v>
          </cell>
        </row>
        <row r="961">
          <cell r="A961" t="str">
            <v>PI 36</v>
          </cell>
          <cell r="B961" t="str">
            <v>Construção de embasamento p/ poste tipo engastado, concreto duplo T, 10m de altura</v>
          </cell>
          <cell r="C961" t="str">
            <v xml:space="preserve"> </v>
          </cell>
          <cell r="D961" t="str">
            <v xml:space="preserve"> </v>
          </cell>
          <cell r="E961" t="str">
            <v>un</v>
          </cell>
          <cell r="G961">
            <v>0</v>
          </cell>
          <cell r="H961">
            <v>285</v>
          </cell>
        </row>
        <row r="962">
          <cell r="A962" t="str">
            <v>PI 37</v>
          </cell>
          <cell r="B962" t="str">
            <v>Lançamento de cabos em dutos de aço, classe 1000V, circuito trifásico mais neutro, e monofásico</v>
          </cell>
          <cell r="C962" t="str">
            <v xml:space="preserve"> </v>
          </cell>
          <cell r="D962" t="str">
            <v xml:space="preserve"> </v>
          </cell>
          <cell r="E962" t="str">
            <v>m</v>
          </cell>
          <cell r="G962">
            <v>0</v>
          </cell>
          <cell r="H962">
            <v>4</v>
          </cell>
        </row>
        <row r="963">
          <cell r="A963" t="str">
            <v>PI 38</v>
          </cell>
          <cell r="B963" t="str">
            <v>Confecção de emendas retas ou derivação em cabos classe 1000V, c/ conector à compressão</v>
          </cell>
          <cell r="C963" t="str">
            <v xml:space="preserve"> </v>
          </cell>
          <cell r="D963" t="str">
            <v xml:space="preserve"> </v>
          </cell>
          <cell r="E963" t="str">
            <v>un</v>
          </cell>
          <cell r="G963">
            <v>0</v>
          </cell>
          <cell r="H963">
            <v>4.5</v>
          </cell>
        </row>
        <row r="964">
          <cell r="A964" t="str">
            <v>PI 39</v>
          </cell>
          <cell r="B964" t="str">
            <v>Fixação de haste de terra e conexão ao neutro</v>
          </cell>
          <cell r="C964" t="str">
            <v xml:space="preserve"> </v>
          </cell>
          <cell r="D964" t="str">
            <v xml:space="preserve"> </v>
          </cell>
          <cell r="E964" t="str">
            <v>un</v>
          </cell>
          <cell r="G964">
            <v>0</v>
          </cell>
          <cell r="H964">
            <v>35</v>
          </cell>
        </row>
        <row r="965">
          <cell r="A965" t="str">
            <v>PI 40</v>
          </cell>
          <cell r="B965" t="str">
            <v>Montagem eletromecân.de iluminação a 17,5m de alt., formada p/2 pétalas, c/ fixação dos equip.</v>
          </cell>
          <cell r="C965" t="str">
            <v xml:space="preserve"> </v>
          </cell>
          <cell r="D965" t="str">
            <v xml:space="preserve"> </v>
          </cell>
          <cell r="E965" t="str">
            <v>un</v>
          </cell>
          <cell r="G965">
            <v>0</v>
          </cell>
          <cell r="H965">
            <v>550</v>
          </cell>
        </row>
        <row r="966">
          <cell r="A966" t="str">
            <v>PI 41</v>
          </cell>
          <cell r="B966" t="str">
            <v>Instalação de tubo de aço vara de 6m e curva de entrada de cabos na lateral do poste c/ fix. dutos</v>
          </cell>
          <cell r="C966" t="str">
            <v xml:space="preserve"> </v>
          </cell>
          <cell r="D966" t="str">
            <v xml:space="preserve"> </v>
          </cell>
          <cell r="E966" t="str">
            <v>un</v>
          </cell>
          <cell r="G966">
            <v>0</v>
          </cell>
          <cell r="H966">
            <v>200</v>
          </cell>
        </row>
        <row r="967">
          <cell r="A967" t="str">
            <v>PI 42</v>
          </cell>
          <cell r="B967" t="str">
            <v>Instalação de poste de aço de 20m de altura engastado</v>
          </cell>
          <cell r="C967" t="str">
            <v xml:space="preserve"> </v>
          </cell>
          <cell r="D967" t="str">
            <v xml:space="preserve"> </v>
          </cell>
          <cell r="E967" t="str">
            <v>un</v>
          </cell>
          <cell r="G967">
            <v>0</v>
          </cell>
          <cell r="H967">
            <v>250</v>
          </cell>
        </row>
        <row r="968">
          <cell r="A968" t="str">
            <v>PI 43</v>
          </cell>
          <cell r="B968" t="str">
            <v>Travessia de pista asfáltica p/ lançamento dutos aço tipo pesado 100mm</v>
          </cell>
          <cell r="C968" t="str">
            <v xml:space="preserve"> </v>
          </cell>
          <cell r="D968" t="str">
            <v xml:space="preserve"> </v>
          </cell>
          <cell r="E968" t="str">
            <v>m</v>
          </cell>
          <cell r="G968">
            <v>0</v>
          </cell>
          <cell r="H968">
            <v>70</v>
          </cell>
        </row>
        <row r="969">
          <cell r="A969" t="str">
            <v>PI 44</v>
          </cell>
          <cell r="B969" t="str">
            <v>Montagem eletromecânica de luminária 10,0m de altura, c/ fixação dos equip.e conexões elétricos</v>
          </cell>
          <cell r="C969" t="str">
            <v xml:space="preserve"> </v>
          </cell>
          <cell r="D969" t="str">
            <v xml:space="preserve"> </v>
          </cell>
          <cell r="E969" t="str">
            <v>un</v>
          </cell>
          <cell r="G969">
            <v>0</v>
          </cell>
          <cell r="H969">
            <v>60</v>
          </cell>
        </row>
        <row r="970">
          <cell r="A970" t="str">
            <v>PI 45</v>
          </cell>
          <cell r="B970" t="str">
            <v>Montagem eletromecânica de luminária padrão CELESC em poste de 11m de altura, duplo T,c/ fixação dos equip.e conexões elétricos</v>
          </cell>
          <cell r="C970" t="str">
            <v xml:space="preserve"> </v>
          </cell>
          <cell r="D970" t="str">
            <v xml:space="preserve"> </v>
          </cell>
          <cell r="E970" t="str">
            <v>un</v>
          </cell>
          <cell r="G970">
            <v>0</v>
          </cell>
          <cell r="H970">
            <v>35</v>
          </cell>
        </row>
        <row r="971">
          <cell r="A971" t="str">
            <v>PI 46</v>
          </cell>
          <cell r="B971" t="str">
            <v>Fixação de eletroduto de aço vara 3m ao longo das passarelas</v>
          </cell>
          <cell r="C971" t="str">
            <v xml:space="preserve"> </v>
          </cell>
          <cell r="D971" t="str">
            <v xml:space="preserve"> </v>
          </cell>
          <cell r="E971" t="str">
            <v>un</v>
          </cell>
          <cell r="G971">
            <v>0</v>
          </cell>
          <cell r="H971">
            <v>30</v>
          </cell>
        </row>
        <row r="972">
          <cell r="A972" t="str">
            <v>PI 47</v>
          </cell>
          <cell r="B972" t="str">
            <v>Poste de concreto duplo T, 10/300 daN</v>
          </cell>
          <cell r="C972" t="str">
            <v xml:space="preserve"> </v>
          </cell>
          <cell r="D972" t="str">
            <v xml:space="preserve"> </v>
          </cell>
          <cell r="E972" t="str">
            <v>un</v>
          </cell>
          <cell r="G972">
            <v>0</v>
          </cell>
          <cell r="H972">
            <v>215.6</v>
          </cell>
        </row>
        <row r="973">
          <cell r="A973" t="str">
            <v>PI 48</v>
          </cell>
          <cell r="B973" t="str">
            <v>Armação secundária p/ 2 estribo</v>
          </cell>
          <cell r="C973" t="str">
            <v xml:space="preserve"> </v>
          </cell>
          <cell r="D973" t="str">
            <v xml:space="preserve"> </v>
          </cell>
          <cell r="E973" t="str">
            <v>un</v>
          </cell>
          <cell r="G973">
            <v>0</v>
          </cell>
          <cell r="H973">
            <v>7.5</v>
          </cell>
        </row>
        <row r="974">
          <cell r="A974" t="str">
            <v>PI 49</v>
          </cell>
          <cell r="B974" t="str">
            <v>Armação secundária p/ 1 estribo</v>
          </cell>
          <cell r="C974" t="str">
            <v xml:space="preserve"> </v>
          </cell>
          <cell r="D974" t="str">
            <v xml:space="preserve"> </v>
          </cell>
          <cell r="E974" t="str">
            <v>un</v>
          </cell>
          <cell r="G974">
            <v>0</v>
          </cell>
          <cell r="H974">
            <v>3.5</v>
          </cell>
        </row>
        <row r="975">
          <cell r="A975" t="str">
            <v>PI 50</v>
          </cell>
          <cell r="B975" t="str">
            <v>Cabo isolado, de alumínio singelo, bitola 4 mm² - estimada</v>
          </cell>
          <cell r="C975" t="str">
            <v xml:space="preserve"> </v>
          </cell>
          <cell r="D975" t="str">
            <v xml:space="preserve"> </v>
          </cell>
          <cell r="E975" t="str">
            <v>m</v>
          </cell>
          <cell r="G975">
            <v>0</v>
          </cell>
          <cell r="H975">
            <v>0.35</v>
          </cell>
        </row>
        <row r="976">
          <cell r="A976" t="str">
            <v>PI 51</v>
          </cell>
          <cell r="B976" t="str">
            <v>Eletoduto de PVC corrugado tipo Kanalex ou similar, 50 mm</v>
          </cell>
          <cell r="C976" t="str">
            <v xml:space="preserve"> </v>
          </cell>
          <cell r="D976" t="str">
            <v xml:space="preserve"> </v>
          </cell>
          <cell r="E976" t="str">
            <v>m</v>
          </cell>
          <cell r="G976">
            <v>0</v>
          </cell>
          <cell r="H976">
            <v>3.02</v>
          </cell>
        </row>
        <row r="977">
          <cell r="A977" t="str">
            <v>PI 52</v>
          </cell>
          <cell r="B977" t="str">
            <v>Luminária IMB C-300 ou similar</v>
          </cell>
          <cell r="C977" t="str">
            <v xml:space="preserve"> </v>
          </cell>
          <cell r="D977" t="str">
            <v xml:space="preserve"> </v>
          </cell>
          <cell r="E977" t="str">
            <v>un</v>
          </cell>
          <cell r="G977">
            <v>0</v>
          </cell>
          <cell r="H977">
            <v>410</v>
          </cell>
        </row>
        <row r="978">
          <cell r="A978" t="str">
            <v>PI 53</v>
          </cell>
          <cell r="B978" t="str">
            <v>Cabo isolado p/ 1000V, de alumínio, singelo, cor preto, bitola 35 mm² (XLPE) est.</v>
          </cell>
          <cell r="C978" t="str">
            <v xml:space="preserve"> </v>
          </cell>
          <cell r="D978" t="str">
            <v xml:space="preserve"> </v>
          </cell>
          <cell r="E978" t="str">
            <v>m</v>
          </cell>
          <cell r="G978">
            <v>0</v>
          </cell>
          <cell r="H978">
            <v>5.0999999999999996</v>
          </cell>
        </row>
        <row r="979">
          <cell r="A979" t="str">
            <v>PI 54</v>
          </cell>
          <cell r="B979" t="str">
            <v>Eletroduto de PVC corrugado tipo Kanalex ou similar, D=100mm</v>
          </cell>
          <cell r="C979" t="str">
            <v xml:space="preserve"> </v>
          </cell>
          <cell r="D979" t="str">
            <v xml:space="preserve"> </v>
          </cell>
          <cell r="E979" t="str">
            <v>m</v>
          </cell>
          <cell r="G979">
            <v>0</v>
          </cell>
          <cell r="H979">
            <v>4.95</v>
          </cell>
        </row>
        <row r="980">
          <cell r="A980" t="str">
            <v>PI 55</v>
          </cell>
          <cell r="B980" t="str">
            <v>Cabo de cobre nú, 25 mm²</v>
          </cell>
          <cell r="C980" t="str">
            <v xml:space="preserve"> </v>
          </cell>
          <cell r="D980" t="str">
            <v xml:space="preserve"> </v>
          </cell>
          <cell r="E980" t="str">
            <v>m</v>
          </cell>
          <cell r="G980">
            <v>0</v>
          </cell>
          <cell r="H980">
            <v>1.1499999999999999</v>
          </cell>
        </row>
        <row r="981">
          <cell r="A981" t="str">
            <v>PI 56</v>
          </cell>
          <cell r="B981" t="str">
            <v>Cabo isolado p/ 1000V, 4 mm² de alumínio</v>
          </cell>
          <cell r="C981" t="str">
            <v xml:space="preserve"> </v>
          </cell>
          <cell r="D981" t="str">
            <v xml:space="preserve"> </v>
          </cell>
          <cell r="E981" t="str">
            <v>m</v>
          </cell>
          <cell r="G981">
            <v>0</v>
          </cell>
          <cell r="H981">
            <v>0.37</v>
          </cell>
        </row>
        <row r="982">
          <cell r="A982" t="str">
            <v>PI 57</v>
          </cell>
          <cell r="B982" t="str">
            <v>Lançamento de cabos em eletroduto de PVC corrugado</v>
          </cell>
          <cell r="C982" t="str">
            <v xml:space="preserve"> </v>
          </cell>
          <cell r="D982" t="str">
            <v xml:space="preserve"> </v>
          </cell>
          <cell r="E982" t="str">
            <v>m</v>
          </cell>
          <cell r="G982">
            <v>0</v>
          </cell>
          <cell r="H982">
            <v>3</v>
          </cell>
        </row>
        <row r="983">
          <cell r="A983" t="str">
            <v>PI 58</v>
          </cell>
          <cell r="B983" t="str">
            <v>Fixação de caixas de passagem p/ instalação aparente D=20mm</v>
          </cell>
          <cell r="C983" t="str">
            <v xml:space="preserve"> </v>
          </cell>
          <cell r="D983" t="str">
            <v xml:space="preserve"> </v>
          </cell>
          <cell r="E983" t="str">
            <v>un</v>
          </cell>
          <cell r="G983">
            <v>0</v>
          </cell>
          <cell r="H983">
            <v>10</v>
          </cell>
        </row>
        <row r="984">
          <cell r="A984" t="str">
            <v>PI 59</v>
          </cell>
          <cell r="B984" t="str">
            <v>Instalação de luminária blindada para lâmpada a vapor de mercúrio 250W</v>
          </cell>
          <cell r="C984" t="str">
            <v xml:space="preserve"> </v>
          </cell>
          <cell r="D984" t="str">
            <v xml:space="preserve"> </v>
          </cell>
          <cell r="E984" t="str">
            <v>un</v>
          </cell>
          <cell r="G984">
            <v>0</v>
          </cell>
          <cell r="H984">
            <v>20</v>
          </cell>
        </row>
        <row r="985">
          <cell r="A985" t="str">
            <v>PI 60</v>
          </cell>
          <cell r="B985" t="str">
            <v>Lâmpada a vapor de mercúrio 250W</v>
          </cell>
          <cell r="C985" t="str">
            <v xml:space="preserve"> </v>
          </cell>
          <cell r="D985" t="str">
            <v xml:space="preserve"> </v>
          </cell>
          <cell r="E985" t="str">
            <v>un</v>
          </cell>
          <cell r="G985">
            <v>0</v>
          </cell>
          <cell r="H985">
            <v>16.3</v>
          </cell>
        </row>
        <row r="986">
          <cell r="A986" t="str">
            <v>PI 61</v>
          </cell>
          <cell r="B986" t="str">
            <v>Isolador de roldana</v>
          </cell>
          <cell r="C986" t="str">
            <v xml:space="preserve"> </v>
          </cell>
          <cell r="D986" t="str">
            <v xml:space="preserve"> </v>
          </cell>
          <cell r="E986" t="str">
            <v>un</v>
          </cell>
          <cell r="G986">
            <v>0</v>
          </cell>
          <cell r="H986">
            <v>4.5</v>
          </cell>
        </row>
        <row r="987">
          <cell r="A987" t="str">
            <v>PI 62</v>
          </cell>
          <cell r="B987" t="str">
            <v>Caixa de passagem para instalação aparente D=20mm, tipo T</v>
          </cell>
          <cell r="C987" t="str">
            <v xml:space="preserve"> </v>
          </cell>
          <cell r="D987" t="str">
            <v xml:space="preserve"> </v>
          </cell>
          <cell r="E987" t="str">
            <v>un</v>
          </cell>
          <cell r="G987">
            <v>0</v>
          </cell>
          <cell r="H987">
            <v>20</v>
          </cell>
        </row>
        <row r="988">
          <cell r="A988" t="str">
            <v>PI 63</v>
          </cell>
          <cell r="B988" t="str">
            <v>Eletroduto de aço galvanizado, d=50mm, vara de 3m</v>
          </cell>
          <cell r="C988" t="str">
            <v xml:space="preserve"> </v>
          </cell>
          <cell r="D988" t="str">
            <v xml:space="preserve"> </v>
          </cell>
          <cell r="E988" t="str">
            <v>un</v>
          </cell>
          <cell r="G988">
            <v>0</v>
          </cell>
          <cell r="H988">
            <v>40</v>
          </cell>
        </row>
        <row r="989">
          <cell r="A989" t="str">
            <v>PI 64</v>
          </cell>
          <cell r="B989" t="str">
            <v>Caixa de passagem p/ instalação aparente, D=50mm, tipo E</v>
          </cell>
          <cell r="C989" t="str">
            <v xml:space="preserve"> </v>
          </cell>
          <cell r="D989" t="str">
            <v xml:space="preserve"> </v>
          </cell>
          <cell r="E989" t="str">
            <v>un</v>
          </cell>
          <cell r="G989">
            <v>0</v>
          </cell>
          <cell r="H989">
            <v>20</v>
          </cell>
        </row>
        <row r="990">
          <cell r="A990" t="str">
            <v>PI 65</v>
          </cell>
          <cell r="B990" t="str">
            <v>Cabo de alumínio 1/0</v>
          </cell>
          <cell r="C990" t="str">
            <v xml:space="preserve"> </v>
          </cell>
          <cell r="D990" t="str">
            <v xml:space="preserve"> </v>
          </cell>
          <cell r="E990" t="str">
            <v>m</v>
          </cell>
          <cell r="G990">
            <v>0</v>
          </cell>
          <cell r="H990">
            <v>1.7</v>
          </cell>
        </row>
        <row r="991">
          <cell r="A991" t="str">
            <v>PI 66</v>
          </cell>
          <cell r="B991" t="str">
            <v>Cabo isolado p/ 1000 V, 6 mm2 de alumínio</v>
          </cell>
          <cell r="C991" t="str">
            <v xml:space="preserve"> </v>
          </cell>
          <cell r="D991" t="str">
            <v xml:space="preserve"> </v>
          </cell>
          <cell r="E991" t="str">
            <v>m</v>
          </cell>
          <cell r="G991">
            <v>0</v>
          </cell>
          <cell r="H991">
            <v>1</v>
          </cell>
        </row>
        <row r="992">
          <cell r="A992" t="str">
            <v>PI 67</v>
          </cell>
          <cell r="B992" t="str">
            <v>Cabo isolado p/ 1000 V, 2,5 mm2 de alumínio</v>
          </cell>
          <cell r="C992" t="str">
            <v xml:space="preserve"> </v>
          </cell>
          <cell r="D992" t="str">
            <v xml:space="preserve"> </v>
          </cell>
          <cell r="E992" t="str">
            <v>m</v>
          </cell>
          <cell r="G992">
            <v>0</v>
          </cell>
          <cell r="H992">
            <v>0.6</v>
          </cell>
        </row>
        <row r="993">
          <cell r="A993" t="str">
            <v>PI 68</v>
          </cell>
          <cell r="B993" t="str">
            <v>Instalação poste metálico c/ base, 10m de altura na lateral do viaduto</v>
          </cell>
          <cell r="C993" t="str">
            <v xml:space="preserve"> </v>
          </cell>
          <cell r="D993" t="str">
            <v xml:space="preserve"> </v>
          </cell>
          <cell r="E993" t="str">
            <v>un</v>
          </cell>
          <cell r="G993">
            <v>0</v>
          </cell>
          <cell r="H993">
            <v>100</v>
          </cell>
        </row>
        <row r="994">
          <cell r="A994" t="str">
            <v>PI 69</v>
          </cell>
          <cell r="B994" t="str">
            <v>Instalação de poste concreto duplo T, 10m de altura, engastado</v>
          </cell>
          <cell r="C994" t="str">
            <v xml:space="preserve"> </v>
          </cell>
          <cell r="D994" t="str">
            <v xml:space="preserve"> </v>
          </cell>
          <cell r="E994" t="str">
            <v>un</v>
          </cell>
          <cell r="G994">
            <v>0</v>
          </cell>
          <cell r="H994">
            <v>200</v>
          </cell>
        </row>
        <row r="995">
          <cell r="A995" t="str">
            <v>PI 70</v>
          </cell>
          <cell r="B995" t="str">
            <v>Fixação de eletroduto de aço vara 6m ao longo das passarelas</v>
          </cell>
          <cell r="C995" t="str">
            <v xml:space="preserve"> </v>
          </cell>
          <cell r="D995" t="str">
            <v xml:space="preserve"> </v>
          </cell>
          <cell r="E995" t="str">
            <v>un</v>
          </cell>
          <cell r="G995">
            <v>0</v>
          </cell>
          <cell r="H995">
            <v>300</v>
          </cell>
        </row>
        <row r="996">
          <cell r="A996" t="str">
            <v>PI 71</v>
          </cell>
          <cell r="B996" t="str">
            <v>Cabo isolado p/ 1000V, de alumínio, singelo, cor preto, bitola 25 mm² (XLPE) est.</v>
          </cell>
          <cell r="C996" t="str">
            <v xml:space="preserve"> </v>
          </cell>
          <cell r="D996" t="str">
            <v xml:space="preserve"> </v>
          </cell>
          <cell r="E996" t="str">
            <v>m</v>
          </cell>
          <cell r="G996">
            <v>0</v>
          </cell>
          <cell r="H996">
            <v>4.62</v>
          </cell>
        </row>
        <row r="997">
          <cell r="A997" t="str">
            <v>PI 72</v>
          </cell>
          <cell r="B997" t="str">
            <v>Eletroduto de aço 1.1/4" (vara de 3m), na passarela, conforme projeto</v>
          </cell>
          <cell r="E997" t="str">
            <v>m</v>
          </cell>
          <cell r="H997">
            <v>18</v>
          </cell>
        </row>
        <row r="998">
          <cell r="A998" t="str">
            <v>PI 73</v>
          </cell>
          <cell r="B998" t="str">
            <v>Reator de alto fator externo c/ignitor p/ lâmpada a vapor de mercúrio,  da Entral ou similar</v>
          </cell>
          <cell r="C998" t="str">
            <v xml:space="preserve"> </v>
          </cell>
          <cell r="D998" t="str">
            <v xml:space="preserve"> </v>
          </cell>
          <cell r="E998" t="str">
            <v>un</v>
          </cell>
          <cell r="G998">
            <v>0</v>
          </cell>
          <cell r="H998">
            <v>37</v>
          </cell>
        </row>
        <row r="999">
          <cell r="A999" t="str">
            <v>PI 74</v>
          </cell>
          <cell r="B999" t="str">
            <v>Chave de iluminação pública</v>
          </cell>
          <cell r="C999" t="str">
            <v xml:space="preserve"> </v>
          </cell>
          <cell r="D999" t="str">
            <v xml:space="preserve"> </v>
          </cell>
          <cell r="E999" t="str">
            <v>un</v>
          </cell>
          <cell r="G999">
            <v>0</v>
          </cell>
          <cell r="H999">
            <v>95</v>
          </cell>
        </row>
        <row r="1000">
          <cell r="A1000" t="str">
            <v>PI 75</v>
          </cell>
          <cell r="B1000" t="str">
            <v>Montagem eletromecânica de luminária 5m de altura, c/fixação dos equipam.e conexões elét.</v>
          </cell>
          <cell r="E1000" t="str">
            <v>un</v>
          </cell>
          <cell r="G1000">
            <v>0</v>
          </cell>
          <cell r="H1000">
            <v>67.08</v>
          </cell>
        </row>
        <row r="1002">
          <cell r="A1002" t="str">
            <v>5.2</v>
          </cell>
          <cell r="B1002" t="str">
            <v>REMANEJAMENTO DE REDES PÚBLICAS</v>
          </cell>
          <cell r="G1002">
            <v>0</v>
          </cell>
        </row>
        <row r="1003">
          <cell r="A1003" t="str">
            <v>R1</v>
          </cell>
          <cell r="B1003" t="str">
            <v>Remanejamento de Rede de Baixa Tensão (220/380V)</v>
          </cell>
          <cell r="C1003" t="str">
            <v xml:space="preserve"> </v>
          </cell>
          <cell r="D1003" t="str">
            <v xml:space="preserve"> </v>
          </cell>
          <cell r="E1003" t="str">
            <v>m</v>
          </cell>
          <cell r="G1003">
            <v>0</v>
          </cell>
          <cell r="H1003">
            <v>4.7</v>
          </cell>
        </row>
        <row r="1004">
          <cell r="A1004" t="str">
            <v>R2</v>
          </cell>
          <cell r="B1004" t="str">
            <v>Remanejamento de Rede de Alta Tensão (138kV)</v>
          </cell>
          <cell r="C1004" t="str">
            <v xml:space="preserve"> </v>
          </cell>
          <cell r="D1004" t="str">
            <v xml:space="preserve"> </v>
          </cell>
          <cell r="E1004" t="str">
            <v>m</v>
          </cell>
          <cell r="G1004">
            <v>0</v>
          </cell>
          <cell r="H1004">
            <v>6.2</v>
          </cell>
        </row>
        <row r="1005">
          <cell r="A1005" t="str">
            <v>R3</v>
          </cell>
          <cell r="B1005" t="str">
            <v>Remanejamento de Rede de Telefonia</v>
          </cell>
          <cell r="C1005" t="str">
            <v xml:space="preserve"> </v>
          </cell>
          <cell r="D1005" t="str">
            <v xml:space="preserve"> </v>
          </cell>
          <cell r="E1005" t="str">
            <v>m</v>
          </cell>
          <cell r="G1005">
            <v>0</v>
          </cell>
          <cell r="H1005">
            <v>2</v>
          </cell>
        </row>
        <row r="1006">
          <cell r="A1006" t="str">
            <v>R4</v>
          </cell>
          <cell r="B1006" t="str">
            <v>Remanejamento de Rede de Alta e Baixa Tensão</v>
          </cell>
          <cell r="C1006" t="str">
            <v xml:space="preserve"> </v>
          </cell>
          <cell r="D1006" t="str">
            <v xml:space="preserve"> </v>
          </cell>
          <cell r="E1006" t="str">
            <v>m</v>
          </cell>
          <cell r="G1006">
            <v>0</v>
          </cell>
          <cell r="H1006">
            <v>10.9</v>
          </cell>
        </row>
        <row r="1007">
          <cell r="A1007" t="str">
            <v>R5</v>
          </cell>
          <cell r="B1007" t="str">
            <v>Remanejamento de Rede de Alta e Baixa Tensão e Telefonia</v>
          </cell>
          <cell r="C1007" t="str">
            <v xml:space="preserve"> </v>
          </cell>
          <cell r="D1007" t="str">
            <v xml:space="preserve"> </v>
          </cell>
          <cell r="E1007" t="str">
            <v>m</v>
          </cell>
          <cell r="G1007">
            <v>0</v>
          </cell>
          <cell r="H1007">
            <v>12.9</v>
          </cell>
        </row>
        <row r="1008">
          <cell r="A1008" t="str">
            <v>R6</v>
          </cell>
          <cell r="B1008" t="str">
            <v>Remanejamento de Rede de Alta Tensão  e Telefonia</v>
          </cell>
          <cell r="C1008" t="str">
            <v xml:space="preserve"> </v>
          </cell>
          <cell r="D1008" t="str">
            <v xml:space="preserve"> </v>
          </cell>
          <cell r="E1008" t="str">
            <v>m</v>
          </cell>
          <cell r="G1008">
            <v>0</v>
          </cell>
          <cell r="H1008">
            <v>8.1999999999999993</v>
          </cell>
        </row>
        <row r="1009">
          <cell r="A1009" t="str">
            <v>R7</v>
          </cell>
          <cell r="B1009" t="str">
            <v>Remanejamento de Rede de Baixa Tensão e Telefonia</v>
          </cell>
          <cell r="C1009" t="str">
            <v xml:space="preserve"> </v>
          </cell>
          <cell r="D1009" t="str">
            <v xml:space="preserve"> </v>
          </cell>
          <cell r="E1009" t="str">
            <v>m</v>
          </cell>
          <cell r="G1009">
            <v>0</v>
          </cell>
          <cell r="H1009">
            <v>6.7</v>
          </cell>
        </row>
        <row r="1010">
          <cell r="A1010" t="str">
            <v>R8</v>
          </cell>
          <cell r="B1010" t="str">
            <v>Remanejamento de Poste de Concreto 9/150</v>
          </cell>
          <cell r="C1010" t="str">
            <v xml:space="preserve"> </v>
          </cell>
          <cell r="D1010" t="str">
            <v xml:space="preserve"> </v>
          </cell>
          <cell r="E1010" t="str">
            <v>un</v>
          </cell>
          <cell r="G1010">
            <v>0</v>
          </cell>
          <cell r="H1010">
            <v>75</v>
          </cell>
        </row>
        <row r="1011">
          <cell r="A1011" t="str">
            <v>R9</v>
          </cell>
          <cell r="B1011" t="str">
            <v>Remanejamento de Poste de Concreto 9/300</v>
          </cell>
          <cell r="C1011" t="str">
            <v xml:space="preserve"> </v>
          </cell>
          <cell r="D1011" t="str">
            <v xml:space="preserve"> </v>
          </cell>
          <cell r="E1011" t="str">
            <v>un</v>
          </cell>
          <cell r="G1011">
            <v>0</v>
          </cell>
          <cell r="H1011">
            <v>75</v>
          </cell>
        </row>
        <row r="1012">
          <cell r="A1012" t="str">
            <v>R10</v>
          </cell>
          <cell r="B1012" t="str">
            <v>Remanejamento de Poste de Concreto 10/150</v>
          </cell>
          <cell r="C1012" t="str">
            <v xml:space="preserve"> </v>
          </cell>
          <cell r="D1012" t="str">
            <v xml:space="preserve"> </v>
          </cell>
          <cell r="E1012" t="str">
            <v>un</v>
          </cell>
          <cell r="G1012">
            <v>0</v>
          </cell>
          <cell r="H1012">
            <v>75</v>
          </cell>
        </row>
        <row r="1013">
          <cell r="A1013" t="str">
            <v>R11</v>
          </cell>
          <cell r="B1013" t="str">
            <v>Remanejamento de Poste de Concreto 10/300</v>
          </cell>
          <cell r="C1013" t="str">
            <v xml:space="preserve"> </v>
          </cell>
          <cell r="D1013" t="str">
            <v xml:space="preserve"> </v>
          </cell>
          <cell r="E1013" t="str">
            <v>un</v>
          </cell>
          <cell r="G1013">
            <v>0</v>
          </cell>
          <cell r="H1013">
            <v>75</v>
          </cell>
        </row>
        <row r="1014">
          <cell r="A1014" t="str">
            <v>R12</v>
          </cell>
          <cell r="B1014" t="str">
            <v>Remanejamento de Poste de Concreto 10/600</v>
          </cell>
          <cell r="C1014" t="str">
            <v xml:space="preserve"> </v>
          </cell>
          <cell r="D1014" t="str">
            <v xml:space="preserve"> </v>
          </cell>
          <cell r="E1014" t="str">
            <v>un</v>
          </cell>
          <cell r="G1014">
            <v>0</v>
          </cell>
          <cell r="H1014">
            <v>75</v>
          </cell>
        </row>
        <row r="1015">
          <cell r="A1015" t="str">
            <v>R13</v>
          </cell>
          <cell r="B1015" t="str">
            <v>Remanejamento de Poste de Concreto 11/150</v>
          </cell>
          <cell r="C1015" t="str">
            <v xml:space="preserve"> </v>
          </cell>
          <cell r="D1015" t="str">
            <v xml:space="preserve"> </v>
          </cell>
          <cell r="E1015" t="str">
            <v>un</v>
          </cell>
          <cell r="G1015">
            <v>0</v>
          </cell>
          <cell r="H1015">
            <v>75</v>
          </cell>
        </row>
        <row r="1016">
          <cell r="A1016" t="str">
            <v>R14</v>
          </cell>
          <cell r="B1016" t="str">
            <v>Remanejamento de Poste de Concreto 11/300</v>
          </cell>
          <cell r="C1016" t="str">
            <v xml:space="preserve"> </v>
          </cell>
          <cell r="D1016" t="str">
            <v xml:space="preserve"> </v>
          </cell>
          <cell r="E1016" t="str">
            <v>un</v>
          </cell>
          <cell r="G1016">
            <v>0</v>
          </cell>
          <cell r="H1016">
            <v>75</v>
          </cell>
        </row>
        <row r="1017">
          <cell r="A1017" t="str">
            <v>R15</v>
          </cell>
          <cell r="B1017" t="str">
            <v>Remanejamento de Poste de Concreto 11/500</v>
          </cell>
          <cell r="C1017" t="str">
            <v xml:space="preserve"> </v>
          </cell>
          <cell r="D1017" t="str">
            <v xml:space="preserve"> </v>
          </cell>
          <cell r="E1017" t="str">
            <v>un</v>
          </cell>
          <cell r="G1017">
            <v>0</v>
          </cell>
          <cell r="H1017">
            <v>75</v>
          </cell>
        </row>
        <row r="1018">
          <cell r="A1018" t="str">
            <v>R16</v>
          </cell>
          <cell r="B1018" t="str">
            <v>Remanejamento de Poste de Concreto 10/150 c/ 1 pétala (400W) instalado</v>
          </cell>
          <cell r="C1018" t="str">
            <v xml:space="preserve"> </v>
          </cell>
          <cell r="D1018" t="str">
            <v xml:space="preserve"> </v>
          </cell>
          <cell r="E1018" t="str">
            <v>un</v>
          </cell>
          <cell r="G1018">
            <v>0</v>
          </cell>
          <cell r="H1018">
            <v>150</v>
          </cell>
        </row>
        <row r="1019">
          <cell r="A1019" t="str">
            <v>R17</v>
          </cell>
          <cell r="B1019" t="str">
            <v>Remanejamento de Poste de Concreto 10/150 c/ 2 pétala (400W) instalado</v>
          </cell>
          <cell r="C1019" t="str">
            <v xml:space="preserve"> </v>
          </cell>
          <cell r="D1019" t="str">
            <v xml:space="preserve"> </v>
          </cell>
          <cell r="E1019" t="str">
            <v>un</v>
          </cell>
          <cell r="G1019">
            <v>0</v>
          </cell>
          <cell r="H1019">
            <v>200</v>
          </cell>
        </row>
        <row r="1020">
          <cell r="A1020" t="str">
            <v>R17a</v>
          </cell>
          <cell r="B1020" t="str">
            <v>Remanejamento de Poste de Concreto 11/150 c/ 2 pétala (400W) instalado</v>
          </cell>
          <cell r="C1020" t="str">
            <v xml:space="preserve"> </v>
          </cell>
          <cell r="D1020" t="str">
            <v xml:space="preserve"> </v>
          </cell>
          <cell r="E1020" t="str">
            <v>un</v>
          </cell>
          <cell r="G1020">
            <v>0</v>
          </cell>
          <cell r="H1020">
            <v>200</v>
          </cell>
        </row>
        <row r="1021">
          <cell r="A1021" t="str">
            <v>R18</v>
          </cell>
          <cell r="B1021" t="str">
            <v>Remanejamento de Poste de Concreto 10/150 c/ 3 pétalas (400W) instalado</v>
          </cell>
          <cell r="C1021" t="str">
            <v xml:space="preserve"> </v>
          </cell>
          <cell r="D1021" t="str">
            <v xml:space="preserve"> </v>
          </cell>
          <cell r="E1021" t="str">
            <v>un</v>
          </cell>
          <cell r="G1021">
            <v>0</v>
          </cell>
          <cell r="H1021">
            <v>250</v>
          </cell>
        </row>
        <row r="1022">
          <cell r="A1022" t="str">
            <v>R19</v>
          </cell>
          <cell r="B1022" t="str">
            <v>Remanejamento de Poste de Concreto 10/150 c/ 4 pétalas (400W) instalado</v>
          </cell>
          <cell r="C1022" t="str">
            <v xml:space="preserve"> </v>
          </cell>
          <cell r="D1022" t="str">
            <v xml:space="preserve"> </v>
          </cell>
          <cell r="E1022" t="str">
            <v>un</v>
          </cell>
          <cell r="G1022">
            <v>0</v>
          </cell>
          <cell r="H1022">
            <v>300</v>
          </cell>
        </row>
        <row r="1023">
          <cell r="A1023" t="str">
            <v>R20</v>
          </cell>
          <cell r="B1023" t="str">
            <v>Remanejamento de Poste de Concreto 10/300 c/ 3 pétalas (400W) instalado</v>
          </cell>
          <cell r="C1023" t="str">
            <v xml:space="preserve"> </v>
          </cell>
          <cell r="D1023" t="str">
            <v xml:space="preserve"> </v>
          </cell>
          <cell r="E1023" t="str">
            <v>un</v>
          </cell>
          <cell r="G1023">
            <v>0</v>
          </cell>
          <cell r="H1023">
            <v>250</v>
          </cell>
        </row>
        <row r="1024">
          <cell r="A1024" t="str">
            <v>R20A</v>
          </cell>
          <cell r="B1024" t="str">
            <v>Remanejamento de Poste de Concreto 11/300 c/ 3 pétalas (400W) instalado</v>
          </cell>
          <cell r="C1024" t="str">
            <v xml:space="preserve"> </v>
          </cell>
          <cell r="D1024" t="str">
            <v xml:space="preserve"> </v>
          </cell>
          <cell r="E1024" t="str">
            <v>un</v>
          </cell>
          <cell r="G1024">
            <v>0</v>
          </cell>
          <cell r="H1024">
            <v>250</v>
          </cell>
        </row>
        <row r="1025">
          <cell r="A1025" t="str">
            <v>R21</v>
          </cell>
          <cell r="B1025" t="str">
            <v xml:space="preserve">Remanejamento de Poste de Concreto 10/300 c/ 4 pétalas (400W) instalado </v>
          </cell>
          <cell r="C1025" t="str">
            <v xml:space="preserve"> </v>
          </cell>
          <cell r="D1025" t="str">
            <v xml:space="preserve"> </v>
          </cell>
          <cell r="E1025" t="str">
            <v>un</v>
          </cell>
          <cell r="G1025">
            <v>0</v>
          </cell>
          <cell r="H1025">
            <v>300</v>
          </cell>
        </row>
        <row r="1026">
          <cell r="A1026" t="str">
            <v>R22</v>
          </cell>
          <cell r="B1026" t="str">
            <v>Remanejamento de Poste de Concreto 09/300 c/ transformador</v>
          </cell>
          <cell r="C1026" t="str">
            <v xml:space="preserve"> </v>
          </cell>
          <cell r="D1026" t="str">
            <v xml:space="preserve"> </v>
          </cell>
          <cell r="E1026" t="str">
            <v>un</v>
          </cell>
          <cell r="G1026">
            <v>0</v>
          </cell>
          <cell r="H1026">
            <v>290</v>
          </cell>
        </row>
        <row r="1027">
          <cell r="A1027" t="str">
            <v>R23</v>
          </cell>
          <cell r="B1027" t="str">
            <v>Remanejamento de Poste de Concreto 11/300 c/ transformador</v>
          </cell>
          <cell r="C1027" t="str">
            <v xml:space="preserve"> </v>
          </cell>
          <cell r="D1027" t="str">
            <v xml:space="preserve"> </v>
          </cell>
          <cell r="E1027" t="str">
            <v>un</v>
          </cell>
          <cell r="G1027">
            <v>0</v>
          </cell>
          <cell r="H1027">
            <v>290</v>
          </cell>
        </row>
        <row r="1028">
          <cell r="A1028" t="str">
            <v>R24</v>
          </cell>
          <cell r="B1028" t="str">
            <v>Remanejamento de Poste Metálico 20m c/ 2 pétalas instalado</v>
          </cell>
          <cell r="C1028" t="str">
            <v xml:space="preserve"> </v>
          </cell>
          <cell r="D1028" t="str">
            <v xml:space="preserve"> </v>
          </cell>
          <cell r="E1028" t="str">
            <v>un</v>
          </cell>
          <cell r="G1028">
            <v>0</v>
          </cell>
          <cell r="H1028">
            <v>350</v>
          </cell>
        </row>
        <row r="1029">
          <cell r="A1029" t="str">
            <v>R25</v>
          </cell>
          <cell r="B1029" t="str">
            <v>Remanejamento de Poste Metálico 20m c/ 3 pétalas instalado</v>
          </cell>
          <cell r="C1029" t="str">
            <v xml:space="preserve"> </v>
          </cell>
          <cell r="D1029" t="str">
            <v xml:space="preserve"> </v>
          </cell>
          <cell r="E1029" t="str">
            <v>un</v>
          </cell>
          <cell r="G1029">
            <v>0</v>
          </cell>
          <cell r="H1029">
            <v>350</v>
          </cell>
        </row>
        <row r="1030">
          <cell r="A1030" t="str">
            <v>R26</v>
          </cell>
          <cell r="B1030" t="str">
            <v>Remanejamento de Poste Metálico 20m c/ 4 pétalas instalado</v>
          </cell>
          <cell r="C1030" t="str">
            <v xml:space="preserve"> </v>
          </cell>
          <cell r="D1030" t="str">
            <v xml:space="preserve"> </v>
          </cell>
          <cell r="E1030" t="str">
            <v>un</v>
          </cell>
          <cell r="G1030">
            <v>0</v>
          </cell>
          <cell r="H1030">
            <v>410</v>
          </cell>
        </row>
        <row r="1031">
          <cell r="A1031" t="str">
            <v>R27</v>
          </cell>
          <cell r="B1031" t="str">
            <v>Remanejamento de Poste de Madeira</v>
          </cell>
          <cell r="C1031" t="str">
            <v xml:space="preserve"> </v>
          </cell>
          <cell r="D1031" t="str">
            <v xml:space="preserve"> </v>
          </cell>
          <cell r="E1031" t="str">
            <v>un</v>
          </cell>
          <cell r="G1031">
            <v>0</v>
          </cell>
          <cell r="H1031">
            <v>70</v>
          </cell>
        </row>
        <row r="1032">
          <cell r="A1032" t="str">
            <v>R28</v>
          </cell>
          <cell r="B1032" t="str">
            <v>Remanejamento de Canalização de água em Ferro Fundido, 100mm</v>
          </cell>
          <cell r="C1032" t="str">
            <v xml:space="preserve"> </v>
          </cell>
          <cell r="D1032" t="str">
            <v xml:space="preserve"> </v>
          </cell>
          <cell r="E1032" t="str">
            <v>m</v>
          </cell>
          <cell r="G1032">
            <v>0</v>
          </cell>
          <cell r="H1032">
            <v>234.18</v>
          </cell>
        </row>
        <row r="1033">
          <cell r="A1033" t="str">
            <v>R29</v>
          </cell>
          <cell r="B1033" t="str">
            <v>Remanejamento de Canalização de água em PVC, 40mm</v>
          </cell>
          <cell r="C1033" t="str">
            <v xml:space="preserve"> </v>
          </cell>
          <cell r="D1033" t="str">
            <v xml:space="preserve"> </v>
          </cell>
          <cell r="E1033" t="str">
            <v>m</v>
          </cell>
          <cell r="G1033">
            <v>0</v>
          </cell>
          <cell r="H1033">
            <v>22.79</v>
          </cell>
        </row>
        <row r="1034">
          <cell r="A1034" t="str">
            <v>R30</v>
          </cell>
          <cell r="B1034" t="str">
            <v>Remoção de rede subterrânea em baixa tensão</v>
          </cell>
          <cell r="C1034" t="str">
            <v xml:space="preserve"> </v>
          </cell>
          <cell r="D1034" t="str">
            <v xml:space="preserve"> </v>
          </cell>
          <cell r="E1034" t="str">
            <v>m</v>
          </cell>
          <cell r="G1034">
            <v>0</v>
          </cell>
          <cell r="H1034">
            <v>6.7</v>
          </cell>
        </row>
        <row r="1035">
          <cell r="A1035" t="str">
            <v>R31</v>
          </cell>
          <cell r="B1035" t="str">
            <v>Remoção de poste metálico c/iluminação - 1pétala</v>
          </cell>
          <cell r="E1035" t="str">
            <v>un</v>
          </cell>
          <cell r="G1035">
            <v>0</v>
          </cell>
          <cell r="H1035">
            <v>75</v>
          </cell>
        </row>
        <row r="1036">
          <cell r="A1036" t="str">
            <v>R32</v>
          </cell>
          <cell r="B1036" t="str">
            <v>Remoção de poste metálico c/iluminação - 2pétalas</v>
          </cell>
          <cell r="E1036" t="str">
            <v>un</v>
          </cell>
          <cell r="G1036">
            <v>0</v>
          </cell>
          <cell r="H1036">
            <v>75</v>
          </cell>
        </row>
        <row r="1037">
          <cell r="A1037" t="str">
            <v>5.3</v>
          </cell>
          <cell r="B1037" t="str">
            <v>OBRAS  DE CONTENÇÃO</v>
          </cell>
          <cell r="G1037">
            <v>0</v>
          </cell>
        </row>
        <row r="1038">
          <cell r="A1038" t="str">
            <v>P 10.000.00</v>
          </cell>
          <cell r="B1038" t="str">
            <v>Terra armada tipo greide h&lt;6,00m</v>
          </cell>
          <cell r="C1038" t="str">
            <v xml:space="preserve"> </v>
          </cell>
          <cell r="D1038" t="str">
            <v xml:space="preserve"> </v>
          </cell>
          <cell r="E1038" t="str">
            <v>m2</v>
          </cell>
          <cell r="F1038">
            <v>185.76</v>
          </cell>
          <cell r="G1038">
            <v>66.502079999999992</v>
          </cell>
          <cell r="H1038">
            <v>252.26207999999997</v>
          </cell>
        </row>
        <row r="1039">
          <cell r="A1039" t="str">
            <v>P 10.000.01</v>
          </cell>
          <cell r="B1039" t="str">
            <v>Terra armada tipo greide h&gt;6,00m</v>
          </cell>
          <cell r="C1039" t="str">
            <v xml:space="preserve"> </v>
          </cell>
          <cell r="D1039" t="str">
            <v xml:space="preserve"> </v>
          </cell>
          <cell r="E1039" t="str">
            <v>m2</v>
          </cell>
          <cell r="F1039">
            <v>213.36</v>
          </cell>
          <cell r="G1039">
            <v>76.38288</v>
          </cell>
          <cell r="H1039">
            <v>289.74288000000001</v>
          </cell>
        </row>
        <row r="1040">
          <cell r="A1040" t="str">
            <v>P 10.000.02</v>
          </cell>
          <cell r="B1040" t="str">
            <v>Terra armada tipo pé de talude h&lt;6,00</v>
          </cell>
          <cell r="C1040" t="str">
            <v xml:space="preserve"> </v>
          </cell>
          <cell r="D1040" t="str">
            <v xml:space="preserve"> </v>
          </cell>
          <cell r="E1040" t="str">
            <v>m2</v>
          </cell>
          <cell r="F1040">
            <v>205.76</v>
          </cell>
          <cell r="G1040">
            <v>73.662079999999989</v>
          </cell>
          <cell r="H1040">
            <v>279.42207999999999</v>
          </cell>
        </row>
        <row r="1041">
          <cell r="A1041" t="str">
            <v>P 10.000.03</v>
          </cell>
          <cell r="B1041" t="str">
            <v>Terra armada tipo encontro portante h&lt;6,00m</v>
          </cell>
          <cell r="C1041" t="str">
            <v xml:space="preserve"> </v>
          </cell>
          <cell r="D1041" t="str">
            <v xml:space="preserve"> </v>
          </cell>
          <cell r="E1041" t="str">
            <v>m2</v>
          </cell>
          <cell r="F1041">
            <v>243.36</v>
          </cell>
          <cell r="G1041">
            <v>87.122879999999995</v>
          </cell>
          <cell r="H1041">
            <v>330.48288000000002</v>
          </cell>
        </row>
        <row r="1042">
          <cell r="A1042" t="str">
            <v>P 10.000.04</v>
          </cell>
          <cell r="B1042" t="str">
            <v>Terra armada tipo encontro portante h&gt;6,00m</v>
          </cell>
          <cell r="C1042" t="str">
            <v xml:space="preserve"> </v>
          </cell>
          <cell r="D1042" t="str">
            <v xml:space="preserve"> </v>
          </cell>
          <cell r="E1042" t="str">
            <v>m2</v>
          </cell>
          <cell r="F1042">
            <v>265.76</v>
          </cell>
          <cell r="G1042">
            <v>95.142079999999993</v>
          </cell>
          <cell r="H1042">
            <v>360.90207999999996</v>
          </cell>
        </row>
        <row r="1043">
          <cell r="A1043" t="str">
            <v>P 10.000.05</v>
          </cell>
          <cell r="B1043" t="str">
            <v>Aterro reforçado c/ elementos Terramesh (1,00x1,00x4,00m)(malha 8x10) ou similar</v>
          </cell>
          <cell r="C1043" t="str">
            <v xml:space="preserve"> </v>
          </cell>
          <cell r="D1043" t="str">
            <v xml:space="preserve"> </v>
          </cell>
          <cell r="E1043" t="str">
            <v>un</v>
          </cell>
          <cell r="F1043">
            <v>305.47000000000003</v>
          </cell>
          <cell r="G1043">
            <v>109.35826</v>
          </cell>
          <cell r="H1043">
            <v>414.82826</v>
          </cell>
        </row>
        <row r="1044">
          <cell r="A1044" t="str">
            <v>P 10.000.06</v>
          </cell>
          <cell r="B1044" t="str">
            <v>Aterro reforçado c/ elementos Terramesh (0,50x1,00x4,00m)(malha 8x10) ou similar</v>
          </cell>
          <cell r="C1044" t="str">
            <v xml:space="preserve"> </v>
          </cell>
          <cell r="D1044" t="str">
            <v xml:space="preserve"> </v>
          </cell>
          <cell r="E1044" t="str">
            <v>un</v>
          </cell>
          <cell r="F1044">
            <v>236.87</v>
          </cell>
          <cell r="G1044">
            <v>84.799459999999996</v>
          </cell>
          <cell r="H1044">
            <v>321.66946000000002</v>
          </cell>
        </row>
        <row r="1045">
          <cell r="A1045" t="str">
            <v>P 10.000.07</v>
          </cell>
          <cell r="B1045" t="str">
            <v>Geogrelha Paralink 400m ou similar</v>
          </cell>
          <cell r="C1045" t="str">
            <v xml:space="preserve"> </v>
          </cell>
          <cell r="D1045" t="str">
            <v xml:space="preserve"> </v>
          </cell>
          <cell r="E1045" t="str">
            <v>m2</v>
          </cell>
          <cell r="F1045">
            <v>38.36</v>
          </cell>
          <cell r="G1045">
            <v>13.73288</v>
          </cell>
          <cell r="H1045">
            <v>52.092880000000001</v>
          </cell>
        </row>
        <row r="1046">
          <cell r="A1046" t="str">
            <v>P 10.000.08</v>
          </cell>
          <cell r="B1046" t="str">
            <v>Geogrelha Paralink 800m ou similar</v>
          </cell>
          <cell r="C1046" t="str">
            <v xml:space="preserve"> </v>
          </cell>
          <cell r="D1046" t="str">
            <v xml:space="preserve"> </v>
          </cell>
          <cell r="E1046" t="str">
            <v>m2</v>
          </cell>
          <cell r="F1046">
            <v>67.599999999999994</v>
          </cell>
          <cell r="G1046">
            <v>24.200799999999997</v>
          </cell>
          <cell r="H1046">
            <v>91.800799999999995</v>
          </cell>
        </row>
        <row r="1048">
          <cell r="A1048">
            <v>7</v>
          </cell>
          <cell r="B1048" t="str">
            <v>OBRAS DE SINALIZAÇÃO - RODOVIAS EM OPERAÇÃO</v>
          </cell>
        </row>
        <row r="1049">
          <cell r="A1049" t="str">
            <v>06.000.01</v>
          </cell>
          <cell r="B1049" t="str">
            <v>Defensa maleável simples (forn / impl)</v>
          </cell>
          <cell r="C1049" t="str">
            <v xml:space="preserve"> </v>
          </cell>
          <cell r="D1049" t="str">
            <v xml:space="preserve"> </v>
          </cell>
          <cell r="E1049" t="str">
            <v>m</v>
          </cell>
          <cell r="G1049">
            <v>0</v>
          </cell>
          <cell r="H1049">
            <v>0</v>
          </cell>
        </row>
        <row r="1050">
          <cell r="A1050" t="str">
            <v>06.000.02</v>
          </cell>
          <cell r="B1050" t="str">
            <v>Ancoragem de defensa maleável simples (forn / impl)</v>
          </cell>
          <cell r="C1050" t="str">
            <v xml:space="preserve"> </v>
          </cell>
          <cell r="D1050" t="str">
            <v xml:space="preserve"> </v>
          </cell>
          <cell r="E1050" t="str">
            <v>m</v>
          </cell>
          <cell r="G1050">
            <v>0</v>
          </cell>
          <cell r="H1050">
            <v>0</v>
          </cell>
        </row>
        <row r="1051">
          <cell r="A1051" t="str">
            <v>06.000.11</v>
          </cell>
          <cell r="B1051" t="str">
            <v>Defensa maleável dupla (forn / impl)</v>
          </cell>
          <cell r="C1051" t="str">
            <v xml:space="preserve"> </v>
          </cell>
          <cell r="D1051" t="str">
            <v xml:space="preserve"> </v>
          </cell>
          <cell r="E1051" t="str">
            <v>m</v>
          </cell>
          <cell r="F1051">
            <v>103.69</v>
          </cell>
          <cell r="G1051">
            <v>37.121019999999994</v>
          </cell>
          <cell r="H1051">
            <v>140.81101999999998</v>
          </cell>
        </row>
        <row r="1052">
          <cell r="A1052" t="str">
            <v>06.000.12</v>
          </cell>
          <cell r="B1052" t="str">
            <v>Ancoragem de defensa maleável dupla (forn / impl)</v>
          </cell>
          <cell r="C1052" t="str">
            <v xml:space="preserve"> </v>
          </cell>
          <cell r="D1052" t="str">
            <v xml:space="preserve"> </v>
          </cell>
          <cell r="E1052" t="str">
            <v>m</v>
          </cell>
          <cell r="F1052">
            <v>4.82</v>
          </cell>
          <cell r="G1052">
            <v>1.72556</v>
          </cell>
          <cell r="H1052">
            <v>6.54556</v>
          </cell>
        </row>
        <row r="1053">
          <cell r="A1053" t="str">
            <v>06.010.01</v>
          </cell>
          <cell r="B1053" t="str">
            <v>Defensa semi-maleável simples (forn / impl)</v>
          </cell>
          <cell r="C1053" t="str">
            <v xml:space="preserve"> </v>
          </cell>
          <cell r="D1053" t="str">
            <v xml:space="preserve"> </v>
          </cell>
          <cell r="E1053" t="str">
            <v>m</v>
          </cell>
          <cell r="F1053">
            <v>54.6</v>
          </cell>
          <cell r="G1053">
            <v>19.546800000000001</v>
          </cell>
          <cell r="H1053">
            <v>74.146799999999999</v>
          </cell>
        </row>
        <row r="1054">
          <cell r="A1054" t="str">
            <v>06.010.02</v>
          </cell>
          <cell r="B1054" t="str">
            <v>Ancoragem defensa semi-maleável simples (forn / impl)</v>
          </cell>
          <cell r="C1054" t="str">
            <v xml:space="preserve"> </v>
          </cell>
          <cell r="D1054" t="str">
            <v xml:space="preserve"> </v>
          </cell>
          <cell r="E1054" t="str">
            <v>m</v>
          </cell>
          <cell r="G1054">
            <v>0</v>
          </cell>
          <cell r="H1054">
            <v>0</v>
          </cell>
        </row>
        <row r="1055">
          <cell r="A1055" t="str">
            <v>06.010.11</v>
          </cell>
          <cell r="B1055" t="str">
            <v>Defensa semi-maleável dupla (forn / impl)</v>
          </cell>
          <cell r="C1055" t="str">
            <v xml:space="preserve"> </v>
          </cell>
          <cell r="D1055" t="str">
            <v xml:space="preserve"> </v>
          </cell>
          <cell r="E1055" t="str">
            <v>m</v>
          </cell>
          <cell r="F1055">
            <v>92.47</v>
          </cell>
          <cell r="G1055">
            <v>33.104259999999996</v>
          </cell>
          <cell r="H1055">
            <v>125.57426</v>
          </cell>
        </row>
        <row r="1056">
          <cell r="A1056" t="str">
            <v>06.010.12</v>
          </cell>
          <cell r="B1056" t="str">
            <v>Ancoragem defensa semi-maleável dupla (forn / impl)</v>
          </cell>
          <cell r="C1056" t="str">
            <v xml:space="preserve"> </v>
          </cell>
          <cell r="D1056" t="str">
            <v xml:space="preserve"> </v>
          </cell>
          <cell r="E1056" t="str">
            <v>m</v>
          </cell>
          <cell r="G1056">
            <v>0</v>
          </cell>
          <cell r="H1056">
            <v>0</v>
          </cell>
        </row>
        <row r="1057">
          <cell r="A1057" t="str">
            <v>06.030.01</v>
          </cell>
          <cell r="B1057" t="str">
            <v>Barreira de segurança dupla - DNER PRO 176/86</v>
          </cell>
          <cell r="C1057" t="str">
            <v xml:space="preserve"> </v>
          </cell>
          <cell r="D1057" t="str">
            <v xml:space="preserve"> </v>
          </cell>
          <cell r="E1057" t="str">
            <v>m</v>
          </cell>
          <cell r="F1057">
            <v>58.53</v>
          </cell>
          <cell r="G1057">
            <v>20.95374</v>
          </cell>
          <cell r="H1057">
            <v>79.483739999999997</v>
          </cell>
        </row>
        <row r="1058">
          <cell r="A1058" t="str">
            <v>06.100.11</v>
          </cell>
          <cell r="B1058" t="str">
            <v>Pintura de faixa - tinta alquidica - 1 ano</v>
          </cell>
          <cell r="C1058" t="str">
            <v xml:space="preserve"> </v>
          </cell>
          <cell r="D1058" t="str">
            <v xml:space="preserve"> </v>
          </cell>
          <cell r="E1058" t="str">
            <v>m2</v>
          </cell>
          <cell r="F1058">
            <v>2.97</v>
          </cell>
          <cell r="G1058">
            <v>1.0632600000000001</v>
          </cell>
          <cell r="H1058">
            <v>4.0332600000000003</v>
          </cell>
        </row>
        <row r="1059">
          <cell r="A1059" t="str">
            <v>06.100.12</v>
          </cell>
          <cell r="B1059" t="str">
            <v>Pintura setas e zebrado - tinta alquidica - 1 ano</v>
          </cell>
          <cell r="C1059" t="str">
            <v xml:space="preserve"> </v>
          </cell>
          <cell r="D1059" t="str">
            <v xml:space="preserve"> </v>
          </cell>
          <cell r="E1059" t="str">
            <v>m2</v>
          </cell>
          <cell r="F1059">
            <v>4.82</v>
          </cell>
          <cell r="G1059">
            <v>1.72556</v>
          </cell>
          <cell r="H1059">
            <v>6.54556</v>
          </cell>
        </row>
        <row r="1060">
          <cell r="A1060" t="str">
            <v>06.100.21</v>
          </cell>
          <cell r="B1060" t="str">
            <v>Pintura de faixa - tinta acrílica - 2 anos</v>
          </cell>
          <cell r="C1060" t="str">
            <v xml:space="preserve"> </v>
          </cell>
          <cell r="D1060" t="str">
            <v xml:space="preserve"> </v>
          </cell>
          <cell r="E1060" t="str">
            <v>m2</v>
          </cell>
          <cell r="F1060">
            <v>5.21</v>
          </cell>
          <cell r="G1060">
            <v>1.8651799999999998</v>
          </cell>
          <cell r="H1060">
            <v>7.0751799999999996</v>
          </cell>
        </row>
        <row r="1061">
          <cell r="A1061" t="str">
            <v>06.100.22</v>
          </cell>
          <cell r="B1061" t="str">
            <v>Pintura setas e zebrado- tinta acrílica - 2 anos</v>
          </cell>
          <cell r="C1061" t="str">
            <v xml:space="preserve"> </v>
          </cell>
          <cell r="D1061" t="str">
            <v xml:space="preserve"> </v>
          </cell>
          <cell r="E1061" t="str">
            <v>m2</v>
          </cell>
          <cell r="F1061">
            <v>6.97</v>
          </cell>
          <cell r="G1061">
            <v>2.4952599999999996</v>
          </cell>
          <cell r="H1061">
            <v>9.4652599999999989</v>
          </cell>
        </row>
        <row r="1062">
          <cell r="A1062" t="str">
            <v>06.110.01</v>
          </cell>
          <cell r="B1062" t="str">
            <v>Pint. faixa c/ termoplástico - 3 anos</v>
          </cell>
          <cell r="C1062" t="str">
            <v xml:space="preserve"> </v>
          </cell>
          <cell r="D1062" t="str">
            <v xml:space="preserve"> </v>
          </cell>
          <cell r="E1062" t="str">
            <v>m2</v>
          </cell>
          <cell r="F1062">
            <v>20.059999999999999</v>
          </cell>
          <cell r="G1062">
            <v>7.1814799999999996</v>
          </cell>
          <cell r="H1062">
            <v>27.241479999999999</v>
          </cell>
        </row>
        <row r="1063">
          <cell r="A1063" t="str">
            <v>06.110.02</v>
          </cell>
          <cell r="B1063" t="str">
            <v>Pint. setas e zebrados - termopl. - 3 anos</v>
          </cell>
          <cell r="C1063" t="str">
            <v xml:space="preserve"> </v>
          </cell>
          <cell r="D1063" t="str">
            <v xml:space="preserve"> </v>
          </cell>
          <cell r="E1063" t="str">
            <v>m2</v>
          </cell>
          <cell r="F1063">
            <v>23.21</v>
          </cell>
          <cell r="G1063">
            <v>8.3091799999999996</v>
          </cell>
          <cell r="H1063">
            <v>31.519179999999999</v>
          </cell>
        </row>
        <row r="1064">
          <cell r="A1064" t="str">
            <v>06.120.01</v>
          </cell>
          <cell r="B1064" t="str">
            <v>Tacha refletiva monodirecional (forn/coloc)</v>
          </cell>
          <cell r="C1064" t="str">
            <v xml:space="preserve"> </v>
          </cell>
          <cell r="D1064" t="str">
            <v xml:space="preserve"> </v>
          </cell>
          <cell r="E1064" t="str">
            <v>und</v>
          </cell>
          <cell r="F1064">
            <v>6.9</v>
          </cell>
          <cell r="G1064">
            <v>2.4702000000000002</v>
          </cell>
          <cell r="H1064">
            <v>9.3702000000000005</v>
          </cell>
        </row>
        <row r="1065">
          <cell r="A1065" t="str">
            <v>06.120.11</v>
          </cell>
          <cell r="B1065" t="str">
            <v>Tachão refletivo monodirecional (forn/coloc)</v>
          </cell>
          <cell r="C1065" t="str">
            <v xml:space="preserve"> </v>
          </cell>
          <cell r="D1065" t="str">
            <v xml:space="preserve"> </v>
          </cell>
          <cell r="E1065" t="str">
            <v>und</v>
          </cell>
          <cell r="F1065">
            <v>19.07</v>
          </cell>
          <cell r="G1065">
            <v>6.8270599999999995</v>
          </cell>
          <cell r="H1065">
            <v>25.89706</v>
          </cell>
        </row>
        <row r="1066">
          <cell r="A1066" t="str">
            <v>06.121.01</v>
          </cell>
          <cell r="B1066" t="str">
            <v>Tacha refletiva bidirecional (forn/coloc)</v>
          </cell>
          <cell r="C1066" t="str">
            <v xml:space="preserve"> </v>
          </cell>
          <cell r="D1066" t="str">
            <v xml:space="preserve"> </v>
          </cell>
          <cell r="E1066" t="str">
            <v>und</v>
          </cell>
          <cell r="F1066">
            <v>7.71</v>
          </cell>
          <cell r="G1066">
            <v>2.7601800000000001</v>
          </cell>
          <cell r="H1066">
            <v>10.470179999999999</v>
          </cell>
        </row>
        <row r="1067">
          <cell r="A1067" t="str">
            <v>06.121.11</v>
          </cell>
          <cell r="B1067" t="str">
            <v>Tachão refletivo bidirecional (forn/coloc)</v>
          </cell>
          <cell r="C1067" t="str">
            <v xml:space="preserve"> </v>
          </cell>
          <cell r="D1067" t="str">
            <v xml:space="preserve"> </v>
          </cell>
          <cell r="E1067" t="str">
            <v>und</v>
          </cell>
          <cell r="F1067">
            <v>22.92</v>
          </cell>
          <cell r="G1067">
            <v>8.2053600000000007</v>
          </cell>
          <cell r="H1067">
            <v>31.125360000000001</v>
          </cell>
        </row>
        <row r="1068">
          <cell r="A1068" t="str">
            <v>06.200.01</v>
          </cell>
          <cell r="B1068" t="str">
            <v>Placa de sinalização semi-refletiva (forn/impl)</v>
          </cell>
          <cell r="C1068" t="str">
            <v xml:space="preserve"> </v>
          </cell>
          <cell r="D1068" t="str">
            <v xml:space="preserve"> </v>
          </cell>
          <cell r="E1068" t="str">
            <v>m2</v>
          </cell>
          <cell r="F1068">
            <v>97.99</v>
          </cell>
          <cell r="G1068">
            <v>35.080419999999997</v>
          </cell>
          <cell r="H1068">
            <v>133.07041999999998</v>
          </cell>
        </row>
        <row r="1069">
          <cell r="A1069" t="str">
            <v>06.200.02</v>
          </cell>
          <cell r="B1069" t="str">
            <v>Placa de sinalização tot. refletiva (forn/impl)</v>
          </cell>
          <cell r="C1069" t="str">
            <v xml:space="preserve"> </v>
          </cell>
          <cell r="D1069" t="str">
            <v xml:space="preserve"> </v>
          </cell>
          <cell r="E1069" t="str">
            <v>m2</v>
          </cell>
          <cell r="F1069">
            <v>156.05000000000001</v>
          </cell>
          <cell r="G1069">
            <v>55.865900000000003</v>
          </cell>
          <cell r="H1069">
            <v>211.91590000000002</v>
          </cell>
        </row>
        <row r="1070">
          <cell r="A1070" t="str">
            <v>06.200.91</v>
          </cell>
          <cell r="B1070" t="str">
            <v>Remoção de placa de sinalização</v>
          </cell>
          <cell r="C1070" t="str">
            <v xml:space="preserve"> </v>
          </cell>
          <cell r="D1070" t="str">
            <v xml:space="preserve"> </v>
          </cell>
          <cell r="E1070" t="str">
            <v>m2</v>
          </cell>
          <cell r="F1070">
            <v>4.87</v>
          </cell>
          <cell r="G1070">
            <v>1.74346</v>
          </cell>
          <cell r="H1070">
            <v>6.6134599999999999</v>
          </cell>
        </row>
        <row r="1071">
          <cell r="A1071" t="str">
            <v>06.200.92</v>
          </cell>
          <cell r="B1071" t="str">
            <v>Recuperação de chapa p/ placa de sinalização</v>
          </cell>
          <cell r="C1071" t="str">
            <v xml:space="preserve"> </v>
          </cell>
          <cell r="D1071" t="str">
            <v xml:space="preserve"> </v>
          </cell>
          <cell r="E1071" t="str">
            <v>m2</v>
          </cell>
          <cell r="G1071">
            <v>0</v>
          </cell>
          <cell r="H1071">
            <v>0</v>
          </cell>
        </row>
        <row r="1072">
          <cell r="A1072" t="str">
            <v>06.202.01</v>
          </cell>
          <cell r="B1072" t="str">
            <v>Confecção de placa de sinalização semi-refletiva</v>
          </cell>
          <cell r="C1072" t="str">
            <v xml:space="preserve"> </v>
          </cell>
          <cell r="D1072" t="str">
            <v xml:space="preserve"> </v>
          </cell>
          <cell r="E1072" t="str">
            <v>m2</v>
          </cell>
          <cell r="F1072">
            <v>72.510000000000005</v>
          </cell>
          <cell r="G1072">
            <v>25.958580000000001</v>
          </cell>
          <cell r="H1072">
            <v>98.468580000000003</v>
          </cell>
        </row>
        <row r="1073">
          <cell r="A1073" t="str">
            <v>06.202.11</v>
          </cell>
          <cell r="B1073" t="str">
            <v>Confecção de placa de sinalização tot. refletiva</v>
          </cell>
          <cell r="C1073" t="str">
            <v xml:space="preserve"> </v>
          </cell>
          <cell r="D1073" t="str">
            <v xml:space="preserve"> </v>
          </cell>
          <cell r="E1073" t="str">
            <v>m2</v>
          </cell>
          <cell r="F1073">
            <v>130.57</v>
          </cell>
          <cell r="G1073">
            <v>46.744059999999998</v>
          </cell>
          <cell r="H1073">
            <v>177.31405999999998</v>
          </cell>
        </row>
        <row r="1074">
          <cell r="A1074" t="str">
            <v>06.202.21</v>
          </cell>
          <cell r="B1074" t="str">
            <v>Conf. placa sinal. semi-refletiva - chapa recuperada</v>
          </cell>
          <cell r="C1074" t="str">
            <v xml:space="preserve"> </v>
          </cell>
          <cell r="D1074" t="str">
            <v xml:space="preserve"> </v>
          </cell>
          <cell r="E1074" t="str">
            <v>m2</v>
          </cell>
          <cell r="F1074">
            <v>46.13</v>
          </cell>
          <cell r="G1074">
            <v>16.51454</v>
          </cell>
          <cell r="H1074">
            <v>62.644540000000006</v>
          </cell>
        </row>
        <row r="1075">
          <cell r="A1075" t="str">
            <v>06.202.31</v>
          </cell>
          <cell r="B1075" t="str">
            <v>Conf. placa sinal. tot. refletiva  - chapa recuperada</v>
          </cell>
          <cell r="C1075" t="str">
            <v xml:space="preserve"> </v>
          </cell>
          <cell r="D1075" t="str">
            <v xml:space="preserve"> </v>
          </cell>
          <cell r="E1075" t="str">
            <v>m2</v>
          </cell>
          <cell r="F1075">
            <v>103.17</v>
          </cell>
          <cell r="G1075">
            <v>36.93486</v>
          </cell>
          <cell r="H1075">
            <v>140.10486</v>
          </cell>
        </row>
        <row r="1076">
          <cell r="A1076" t="str">
            <v>06.203.01</v>
          </cell>
          <cell r="B1076" t="str">
            <v>Confecção de suporte e travessa p/ placa sinalização</v>
          </cell>
          <cell r="C1076" t="str">
            <v xml:space="preserve"> </v>
          </cell>
          <cell r="D1076" t="str">
            <v xml:space="preserve"> </v>
          </cell>
          <cell r="E1076" t="str">
            <v>und</v>
          </cell>
          <cell r="F1076">
            <v>18.73</v>
          </cell>
          <cell r="G1076">
            <v>6.7053399999999996</v>
          </cell>
          <cell r="H1076">
            <v>25.43534</v>
          </cell>
        </row>
        <row r="1077">
          <cell r="A1077" t="str">
            <v>06.230.01</v>
          </cell>
          <cell r="B1077" t="str">
            <v>Balizador de concreto (forn/impl)</v>
          </cell>
          <cell r="C1077" t="str">
            <v xml:space="preserve"> </v>
          </cell>
          <cell r="D1077" t="str">
            <v xml:space="preserve"> </v>
          </cell>
          <cell r="E1077" t="str">
            <v>und</v>
          </cell>
          <cell r="F1077">
            <v>7.63</v>
          </cell>
          <cell r="G1077">
            <v>2.7315399999999999</v>
          </cell>
          <cell r="H1077">
            <v>10.36154</v>
          </cell>
        </row>
        <row r="1078">
          <cell r="A1078" t="str">
            <v>06.230.11</v>
          </cell>
          <cell r="B1078" t="str">
            <v>Fabricação balizador circular de concreto D=10cm</v>
          </cell>
          <cell r="C1078" t="str">
            <v xml:space="preserve"> </v>
          </cell>
          <cell r="D1078" t="str">
            <v xml:space="preserve"> </v>
          </cell>
          <cell r="E1078" t="str">
            <v>und</v>
          </cell>
          <cell r="G1078">
            <v>0</v>
          </cell>
          <cell r="H1078">
            <v>0</v>
          </cell>
        </row>
        <row r="1079">
          <cell r="A1079" t="str">
            <v>09.002.00</v>
          </cell>
          <cell r="B1079" t="str">
            <v>Transporte em caminhão basculante de 5 m3 (8,8T )</v>
          </cell>
          <cell r="C1079" t="str">
            <v xml:space="preserve"> </v>
          </cell>
          <cell r="D1079" t="str">
            <v xml:space="preserve"> </v>
          </cell>
          <cell r="E1079" t="str">
            <v>TKm</v>
          </cell>
          <cell r="F1079">
            <v>0.13</v>
          </cell>
          <cell r="G1079">
            <v>4.6539999999999998E-2</v>
          </cell>
          <cell r="H1079">
            <v>0.17654</v>
          </cell>
        </row>
        <row r="1080">
          <cell r="A1080" t="str">
            <v>09.002.01</v>
          </cell>
          <cell r="B1080" t="str">
            <v>Transporte em caminhão de carroceria de 4T</v>
          </cell>
          <cell r="C1080" t="str">
            <v xml:space="preserve"> </v>
          </cell>
          <cell r="D1080" t="str">
            <v xml:space="preserve"> </v>
          </cell>
          <cell r="E1080" t="str">
            <v>TKm</v>
          </cell>
          <cell r="F1080">
            <v>0.28000000000000003</v>
          </cell>
          <cell r="G1080">
            <v>0.10024000000000001</v>
          </cell>
          <cell r="H1080">
            <v>0.38024000000000002</v>
          </cell>
        </row>
        <row r="1081">
          <cell r="A1081" t="str">
            <v>09.202.00</v>
          </cell>
          <cell r="B1081" t="str">
            <v>Transporte de água</v>
          </cell>
          <cell r="C1081" t="str">
            <v xml:space="preserve"> </v>
          </cell>
          <cell r="D1081" t="str">
            <v xml:space="preserve"> </v>
          </cell>
          <cell r="E1081" t="str">
            <v>m3</v>
          </cell>
          <cell r="F1081">
            <v>0.33</v>
          </cell>
          <cell r="G1081">
            <v>0.11814</v>
          </cell>
          <cell r="H1081">
            <v>0.44813999999999998</v>
          </cell>
        </row>
      </sheetData>
      <sheetData sheetId="1"/>
      <sheetData sheetId="2"/>
      <sheetData sheetId="3"/>
      <sheetData sheetId="4" refreshError="1"/>
      <sheetData sheetId="5"/>
      <sheetData sheetId="6"/>
      <sheetData sheetId="7">
        <row r="14">
          <cell r="A14" t="str">
            <v>01.000.00</v>
          </cell>
          <cell r="B14" t="str">
            <v>Desmatamento,destocamento e limpeza de área com árvore até 0,15m</v>
          </cell>
          <cell r="C14" t="str">
            <v>DNER-ES278/97</v>
          </cell>
          <cell r="D14" t="str">
            <v xml:space="preserve"> </v>
          </cell>
          <cell r="E14" t="str">
            <v>m2</v>
          </cell>
          <cell r="F14">
            <v>801280</v>
          </cell>
          <cell r="G14">
            <v>7.0000000000000007E-2</v>
          </cell>
        </row>
        <row r="15">
          <cell r="A15" t="str">
            <v>01.010.00</v>
          </cell>
          <cell r="B15" t="str">
            <v>Desmatamento e destocamento árvores de 0,15m a 0,30m</v>
          </cell>
          <cell r="C15" t="str">
            <v>DNER-ES278/97</v>
          </cell>
          <cell r="D15" t="str">
            <v xml:space="preserve"> </v>
          </cell>
          <cell r="E15" t="str">
            <v>un</v>
          </cell>
          <cell r="F15">
            <v>7813</v>
          </cell>
          <cell r="G15">
            <v>8.92</v>
          </cell>
        </row>
        <row r="16">
          <cell r="A16" t="str">
            <v>01.011.00</v>
          </cell>
          <cell r="B16" t="str">
            <v>Desmatamento e destocamento árvores superior a 0,30m</v>
          </cell>
          <cell r="C16" t="str">
            <v>DNER-ES278/97</v>
          </cell>
          <cell r="D16" t="str">
            <v xml:space="preserve"> </v>
          </cell>
          <cell r="E16" t="str">
            <v>un</v>
          </cell>
          <cell r="F16">
            <v>2100</v>
          </cell>
          <cell r="G16">
            <v>26.75</v>
          </cell>
        </row>
        <row r="17">
          <cell r="A17" t="str">
            <v>01.100.01</v>
          </cell>
          <cell r="B17" t="str">
            <v>Escavação,carga e transportes de material de 1a  categoria DMT &lt;= 50m</v>
          </cell>
          <cell r="C17" t="str">
            <v>DNER-ES280/97</v>
          </cell>
          <cell r="D17" t="str">
            <v xml:space="preserve"> </v>
          </cell>
          <cell r="E17" t="str">
            <v>m3</v>
          </cell>
          <cell r="F17">
            <v>1000</v>
          </cell>
          <cell r="G17">
            <v>0.62</v>
          </cell>
        </row>
        <row r="18">
          <cell r="A18" t="str">
            <v>01.100.09</v>
          </cell>
          <cell r="B18" t="str">
            <v>Escavação,carga e transportes de material de 1a categoria DMT= 50 a 200m</v>
          </cell>
          <cell r="C18" t="str">
            <v>DNER-ES280/97</v>
          </cell>
          <cell r="D18" t="str">
            <v xml:space="preserve"> </v>
          </cell>
          <cell r="E18" t="str">
            <v>m3</v>
          </cell>
          <cell r="F18">
            <v>56170</v>
          </cell>
          <cell r="G18">
            <v>1.89</v>
          </cell>
        </row>
        <row r="19">
          <cell r="A19" t="str">
            <v>01.100.10</v>
          </cell>
          <cell r="B19" t="str">
            <v>Escavação,carga e transportes de material de 1a categoria DMT= 200 a 400m</v>
          </cell>
          <cell r="C19" t="str">
            <v>DNER-ES280/97</v>
          </cell>
          <cell r="D19" t="str">
            <v xml:space="preserve"> </v>
          </cell>
          <cell r="E19" t="str">
            <v>m3</v>
          </cell>
          <cell r="F19">
            <v>20948</v>
          </cell>
          <cell r="G19">
            <v>1.98</v>
          </cell>
        </row>
        <row r="20">
          <cell r="A20" t="str">
            <v>01.100.11</v>
          </cell>
          <cell r="B20" t="str">
            <v>Escavação,carga e transportes de material de 1a categoria DMT= 400 a 600m</v>
          </cell>
          <cell r="C20" t="str">
            <v>DNER-ES280/97</v>
          </cell>
          <cell r="D20" t="str">
            <v xml:space="preserve"> </v>
          </cell>
          <cell r="E20" t="str">
            <v>m3</v>
          </cell>
          <cell r="F20">
            <v>5757</v>
          </cell>
          <cell r="G20">
            <v>2.12</v>
          </cell>
        </row>
        <row r="21">
          <cell r="A21" t="str">
            <v>01.100.12</v>
          </cell>
          <cell r="B21" t="str">
            <v>Escavação,carga e transportes de material de 1a categoria DMT= 600 a 800m</v>
          </cell>
          <cell r="C21" t="str">
            <v>DNER-ES280/97</v>
          </cell>
          <cell r="D21" t="str">
            <v xml:space="preserve"> </v>
          </cell>
          <cell r="E21" t="str">
            <v>m3</v>
          </cell>
          <cell r="F21">
            <v>40210</v>
          </cell>
          <cell r="G21">
            <v>2.19</v>
          </cell>
        </row>
        <row r="22">
          <cell r="A22" t="str">
            <v>01.100.13</v>
          </cell>
          <cell r="B22" t="str">
            <v>Escavação,carga e transportes de material de 1a categoria DMT= 800 a 1000m</v>
          </cell>
          <cell r="C22" t="str">
            <v>DNER-ES280/97</v>
          </cell>
          <cell r="D22" t="str">
            <v xml:space="preserve"> </v>
          </cell>
          <cell r="E22" t="str">
            <v>m3</v>
          </cell>
          <cell r="F22">
            <v>12107</v>
          </cell>
          <cell r="G22">
            <v>2.36</v>
          </cell>
        </row>
        <row r="23">
          <cell r="A23" t="str">
            <v>01.100.14</v>
          </cell>
          <cell r="B23" t="str">
            <v>Escavação,carga e transportes de material de 1a categoria DMT= 1000 a 1200m</v>
          </cell>
          <cell r="C23" t="str">
            <v>DNER-ES280/97</v>
          </cell>
          <cell r="D23" t="str">
            <v xml:space="preserve"> </v>
          </cell>
          <cell r="E23" t="str">
            <v>m3</v>
          </cell>
          <cell r="F23">
            <v>60453</v>
          </cell>
          <cell r="G23">
            <v>2.4</v>
          </cell>
        </row>
        <row r="24">
          <cell r="A24" t="str">
            <v>01.100.15</v>
          </cell>
          <cell r="B24" t="str">
            <v>Escavação,carga e transportes de material de 1a categoria DMT= 1200 a 1400m</v>
          </cell>
          <cell r="C24" t="str">
            <v>DNER-ES280/97</v>
          </cell>
          <cell r="D24" t="str">
            <v xml:space="preserve"> </v>
          </cell>
          <cell r="E24" t="str">
            <v>m3</v>
          </cell>
          <cell r="F24">
            <v>1000</v>
          </cell>
          <cell r="G24">
            <v>2.62</v>
          </cell>
        </row>
        <row r="25">
          <cell r="A25" t="str">
            <v>01.100.16</v>
          </cell>
          <cell r="B25" t="str">
            <v>Escavação,carga e transportes de material de 1a  categoria DMT 1400 a 1600m</v>
          </cell>
          <cell r="C25" t="str">
            <v>DNER-ES280/97</v>
          </cell>
          <cell r="D25" t="str">
            <v xml:space="preserve"> </v>
          </cell>
          <cell r="E25" t="str">
            <v>m3</v>
          </cell>
          <cell r="F25">
            <v>1000</v>
          </cell>
          <cell r="G25">
            <v>2.73</v>
          </cell>
        </row>
        <row r="26">
          <cell r="A26" t="str">
            <v>01.100.17</v>
          </cell>
          <cell r="B26" t="str">
            <v>Escavação,carga e transportes de material de 1a categoria DMT= 1600 a 1800m</v>
          </cell>
          <cell r="C26" t="str">
            <v>DNER-ES280/97</v>
          </cell>
          <cell r="D26" t="str">
            <v xml:space="preserve"> </v>
          </cell>
          <cell r="E26" t="str">
            <v>m3</v>
          </cell>
          <cell r="F26">
            <v>1000</v>
          </cell>
          <cell r="G26">
            <v>2.84</v>
          </cell>
        </row>
        <row r="27">
          <cell r="A27" t="str">
            <v>01.100.18</v>
          </cell>
          <cell r="B27" t="str">
            <v>Escavação,carga e transportes de material de 1a categoria DMT= 1800 a 2000m</v>
          </cell>
          <cell r="C27" t="str">
            <v>DNER-ES280/97</v>
          </cell>
          <cell r="D27" t="str">
            <v xml:space="preserve"> </v>
          </cell>
          <cell r="E27" t="str">
            <v>m3</v>
          </cell>
          <cell r="F27">
            <v>1000</v>
          </cell>
          <cell r="G27">
            <v>2.92</v>
          </cell>
        </row>
        <row r="28">
          <cell r="A28" t="str">
            <v>01.100.19</v>
          </cell>
          <cell r="B28" t="str">
            <v>Escavação,carga e transportes de material de 1a categoria DMT= 2000 a 3000m</v>
          </cell>
          <cell r="C28" t="str">
            <v>DNER-ES280/97</v>
          </cell>
          <cell r="D28" t="str">
            <v xml:space="preserve"> </v>
          </cell>
          <cell r="E28" t="str">
            <v>m3</v>
          </cell>
          <cell r="F28">
            <v>53491</v>
          </cell>
          <cell r="G28">
            <v>3.26</v>
          </cell>
        </row>
        <row r="29">
          <cell r="A29" t="str">
            <v>DER50255</v>
          </cell>
          <cell r="B29" t="str">
            <v>Esc.  Carga e Transp. de mat. 1a cat. c/ CB 3000&lt;DMT&lt;4000m</v>
          </cell>
          <cell r="C29" t="str">
            <v xml:space="preserve"> </v>
          </cell>
          <cell r="D29" t="str">
            <v xml:space="preserve"> </v>
          </cell>
          <cell r="E29" t="str">
            <v>m3</v>
          </cell>
          <cell r="F29">
            <v>323342</v>
          </cell>
          <cell r="G29">
            <v>3.3</v>
          </cell>
        </row>
        <row r="30">
          <cell r="A30" t="str">
            <v>DER50265</v>
          </cell>
          <cell r="B30" t="str">
            <v>Esc.  Carga e Transp. de mat. 1a cat. c/ CB 4000&lt;DMT&lt;5000m</v>
          </cell>
          <cell r="C30" t="str">
            <v xml:space="preserve"> </v>
          </cell>
          <cell r="D30" t="str">
            <v xml:space="preserve"> </v>
          </cell>
          <cell r="E30" t="str">
            <v>m3</v>
          </cell>
          <cell r="F30">
            <v>236048</v>
          </cell>
          <cell r="G30">
            <v>3.76</v>
          </cell>
        </row>
        <row r="31">
          <cell r="A31" t="str">
            <v>DER50260</v>
          </cell>
          <cell r="B31" t="str">
            <v>Esc.  Carga e Transp. de mat. 1a cat. c/ CB 5000&lt;DMT&lt;6000m</v>
          </cell>
          <cell r="C31" t="str">
            <v xml:space="preserve"> </v>
          </cell>
          <cell r="D31" t="str">
            <v xml:space="preserve"> </v>
          </cell>
          <cell r="E31" t="str">
            <v>m3</v>
          </cell>
          <cell r="F31">
            <v>52752</v>
          </cell>
          <cell r="G31">
            <v>4.29</v>
          </cell>
        </row>
        <row r="32">
          <cell r="A32" t="str">
            <v>DER50270</v>
          </cell>
          <cell r="B32" t="str">
            <v>Esc.  Carga e Transp. de mat. 1a cat. c/ CB 6000&lt;DMT&lt;7000m</v>
          </cell>
          <cell r="C32" t="str">
            <v xml:space="preserve"> </v>
          </cell>
          <cell r="D32" t="str">
            <v xml:space="preserve"> </v>
          </cell>
          <cell r="E32" t="str">
            <v>m3</v>
          </cell>
          <cell r="F32">
            <v>247920</v>
          </cell>
          <cell r="G32">
            <v>4.79</v>
          </cell>
        </row>
        <row r="33">
          <cell r="A33" t="str">
            <v>DER50280</v>
          </cell>
          <cell r="B33" t="str">
            <v>Esc.  Carga e Transp. de mat. 1a cat. c/ CB 7000&lt;DMT&lt;8000m</v>
          </cell>
          <cell r="C33" t="str">
            <v xml:space="preserve"> </v>
          </cell>
          <cell r="D33" t="str">
            <v xml:space="preserve"> </v>
          </cell>
          <cell r="E33" t="str">
            <v>m3</v>
          </cell>
          <cell r="F33">
            <v>235005</v>
          </cell>
          <cell r="G33">
            <v>5.27</v>
          </cell>
        </row>
        <row r="34">
          <cell r="A34" t="str">
            <v>DER50290</v>
          </cell>
          <cell r="B34" t="str">
            <v>Esc.  Carga e Transp. de mat. 1a cat. c/ CB 8000&lt;DMT&lt;9000m</v>
          </cell>
          <cell r="C34" t="str">
            <v xml:space="preserve"> </v>
          </cell>
          <cell r="D34" t="str">
            <v xml:space="preserve"> </v>
          </cell>
          <cell r="E34" t="str">
            <v>m3</v>
          </cell>
          <cell r="F34">
            <v>188851</v>
          </cell>
          <cell r="G34">
            <v>5.79</v>
          </cell>
        </row>
        <row r="35">
          <cell r="A35" t="str">
            <v>DER50300</v>
          </cell>
          <cell r="B35" t="str">
            <v>Esc.  Carga e Transp. de mat. 1a cat. c/ CB 9000&lt;DMT&lt;10000m</v>
          </cell>
          <cell r="C35" t="str">
            <v xml:space="preserve"> </v>
          </cell>
          <cell r="D35" t="str">
            <v xml:space="preserve"> </v>
          </cell>
          <cell r="E35" t="str">
            <v>m3</v>
          </cell>
          <cell r="F35">
            <v>90081</v>
          </cell>
          <cell r="G35">
            <v>6.3</v>
          </cell>
        </row>
        <row r="36">
          <cell r="A36" t="str">
            <v>DER50305</v>
          </cell>
          <cell r="B36" t="str">
            <v>Esc.  Carga e Transp. de mat. 1a cat. c/ CB 10000&lt;DMT&lt;12000m</v>
          </cell>
          <cell r="C36" t="str">
            <v xml:space="preserve"> </v>
          </cell>
          <cell r="D36" t="str">
            <v xml:space="preserve"> </v>
          </cell>
          <cell r="E36" t="str">
            <v>m3</v>
          </cell>
          <cell r="F36">
            <v>1000</v>
          </cell>
          <cell r="G36">
            <v>7.05</v>
          </cell>
        </row>
        <row r="37">
          <cell r="A37" t="str">
            <v>DER50315</v>
          </cell>
          <cell r="B37" t="str">
            <v>Esc.  Carga e Transp. de mat. 1a cat. c/ CB 12000&lt;DMT&lt;14000m</v>
          </cell>
          <cell r="C37" t="str">
            <v xml:space="preserve"> </v>
          </cell>
          <cell r="D37" t="str">
            <v xml:space="preserve"> </v>
          </cell>
          <cell r="E37" t="str">
            <v>m3</v>
          </cell>
          <cell r="F37">
            <v>99667</v>
          </cell>
          <cell r="G37">
            <v>8.0299999999999994</v>
          </cell>
        </row>
        <row r="38">
          <cell r="A38" t="str">
            <v>DER50325</v>
          </cell>
          <cell r="B38" t="str">
            <v>Esc.  Carga e Transp. de mat. 1a cat. c/ CB 14000&lt;DMT&lt;16000m</v>
          </cell>
          <cell r="C38" t="str">
            <v xml:space="preserve"> </v>
          </cell>
          <cell r="D38" t="str">
            <v xml:space="preserve"> </v>
          </cell>
          <cell r="E38" t="str">
            <v>m3</v>
          </cell>
          <cell r="F38">
            <v>1000</v>
          </cell>
          <cell r="G38">
            <v>9</v>
          </cell>
        </row>
        <row r="39">
          <cell r="A39" t="str">
            <v>DER50335</v>
          </cell>
          <cell r="B39" t="str">
            <v>Esc.  Carga e Transp. de mat. 1a cat. c/ CB 16000&lt;DMT&lt;18000m</v>
          </cell>
          <cell r="C39" t="str">
            <v xml:space="preserve"> </v>
          </cell>
          <cell r="D39" t="str">
            <v xml:space="preserve"> </v>
          </cell>
          <cell r="E39" t="str">
            <v>m3</v>
          </cell>
          <cell r="F39">
            <v>1000</v>
          </cell>
          <cell r="G39">
            <v>10.08</v>
          </cell>
        </row>
        <row r="40">
          <cell r="A40" t="str">
            <v>DER50345</v>
          </cell>
          <cell r="B40" t="str">
            <v>Esc.  Carga e Transp. de mat. 1a cat. c/ CB 18000&lt;DMT&lt;20000m</v>
          </cell>
          <cell r="C40" t="str">
            <v xml:space="preserve"> </v>
          </cell>
          <cell r="D40" t="str">
            <v xml:space="preserve"> </v>
          </cell>
          <cell r="E40" t="str">
            <v>m3</v>
          </cell>
          <cell r="F40">
            <v>17045</v>
          </cell>
          <cell r="G40">
            <v>11.07</v>
          </cell>
        </row>
        <row r="41">
          <cell r="A41" t="str">
            <v>DER50355</v>
          </cell>
          <cell r="B41" t="str">
            <v>Esc.  Carga e Transp. de mat. 1a cat. c/ CB 20000&lt;DMT&lt;22000m</v>
          </cell>
          <cell r="C41" t="str">
            <v xml:space="preserve"> </v>
          </cell>
          <cell r="D41" t="str">
            <v xml:space="preserve"> </v>
          </cell>
          <cell r="E41" t="str">
            <v>m3</v>
          </cell>
          <cell r="F41">
            <v>10490</v>
          </cell>
          <cell r="G41">
            <v>12.02</v>
          </cell>
        </row>
        <row r="42">
          <cell r="A42" t="str">
            <v>DER50365</v>
          </cell>
          <cell r="B42" t="str">
            <v>Esc.  Carga e Transp. de mat. 1a cat. c/ CB 22000&lt;DMT&lt;24000m</v>
          </cell>
          <cell r="C42" t="str">
            <v xml:space="preserve"> </v>
          </cell>
          <cell r="D42" t="str">
            <v xml:space="preserve"> </v>
          </cell>
          <cell r="E42" t="str">
            <v>m3</v>
          </cell>
          <cell r="F42">
            <v>11970</v>
          </cell>
          <cell r="G42">
            <v>13.06</v>
          </cell>
        </row>
        <row r="43">
          <cell r="A43" t="str">
            <v>DER50375</v>
          </cell>
          <cell r="B43" t="str">
            <v>Esc.  Carga e Transp. de mat. 1a cat. c/ CB 24000&lt;DMT&lt;26000m</v>
          </cell>
          <cell r="C43" t="str">
            <v xml:space="preserve"> </v>
          </cell>
          <cell r="D43" t="str">
            <v xml:space="preserve"> </v>
          </cell>
          <cell r="E43" t="str">
            <v>m3</v>
          </cell>
          <cell r="F43">
            <v>22879</v>
          </cell>
          <cell r="G43">
            <v>14.08</v>
          </cell>
        </row>
        <row r="44">
          <cell r="A44" t="str">
            <v>DER50385</v>
          </cell>
          <cell r="B44" t="str">
            <v>Esc.  Carga e Transp. de mat. 1a cat. c/ CB 26000&lt;DMT&lt;28000m</v>
          </cell>
          <cell r="C44" t="str">
            <v xml:space="preserve"> </v>
          </cell>
          <cell r="D44" t="str">
            <v xml:space="preserve"> </v>
          </cell>
          <cell r="E44" t="str">
            <v>m3</v>
          </cell>
          <cell r="F44">
            <v>11616</v>
          </cell>
          <cell r="G44">
            <v>15.02</v>
          </cell>
        </row>
        <row r="45">
          <cell r="A45" t="str">
            <v>DER50395</v>
          </cell>
          <cell r="B45" t="str">
            <v>Esc.  Carga e Transp. de mat. 1a cat. c/ CB 28000&lt;DMT&lt;30000m</v>
          </cell>
          <cell r="C45" t="str">
            <v xml:space="preserve"> </v>
          </cell>
          <cell r="D45" t="str">
            <v xml:space="preserve"> </v>
          </cell>
          <cell r="E45" t="str">
            <v>m3</v>
          </cell>
          <cell r="F45">
            <v>2182</v>
          </cell>
          <cell r="G45">
            <v>16.05</v>
          </cell>
        </row>
        <row r="46">
          <cell r="A46" t="str">
            <v>01.101.01</v>
          </cell>
          <cell r="B46" t="str">
            <v>Escavação,carga e transportes de material de 2a  categoria DMT até 50m</v>
          </cell>
          <cell r="C46" t="str">
            <v>DNER-ES280/97</v>
          </cell>
          <cell r="D46" t="str">
            <v xml:space="preserve"> </v>
          </cell>
          <cell r="E46" t="str">
            <v>m3</v>
          </cell>
          <cell r="F46">
            <v>200</v>
          </cell>
          <cell r="G46">
            <v>1.28</v>
          </cell>
        </row>
        <row r="47">
          <cell r="A47" t="str">
            <v>01.101.09</v>
          </cell>
          <cell r="B47" t="str">
            <v>Escavação,carga e transportes de material de 2a categoria,c/CB, DMT 50 a 200m</v>
          </cell>
          <cell r="C47" t="str">
            <v>DNER-ES280/97</v>
          </cell>
          <cell r="D47" t="str">
            <v xml:space="preserve"> </v>
          </cell>
          <cell r="E47" t="str">
            <v>m3</v>
          </cell>
          <cell r="F47">
            <v>200</v>
          </cell>
          <cell r="G47">
            <v>2.85</v>
          </cell>
        </row>
        <row r="48">
          <cell r="A48" t="str">
            <v>01.101.10</v>
          </cell>
          <cell r="B48" t="str">
            <v>Escavação,carga e transportes de material de 2a categoria,c/CB,  DMT 200 a 400m</v>
          </cell>
          <cell r="C48" t="str">
            <v>DNER-ES280/97</v>
          </cell>
          <cell r="D48" t="str">
            <v xml:space="preserve"> </v>
          </cell>
          <cell r="E48" t="str">
            <v>m3</v>
          </cell>
          <cell r="F48">
            <v>200</v>
          </cell>
          <cell r="G48">
            <v>2.97</v>
          </cell>
        </row>
        <row r="49">
          <cell r="A49" t="str">
            <v>01.101.11</v>
          </cell>
          <cell r="B49" t="str">
            <v>Escavação,carga e transportes de material de 2a categoria,c/CB,  DMT 400 a 600m</v>
          </cell>
          <cell r="C49" t="str">
            <v>DNER-ES280/97</v>
          </cell>
          <cell r="D49" t="str">
            <v xml:space="preserve"> </v>
          </cell>
          <cell r="E49" t="str">
            <v>m3</v>
          </cell>
          <cell r="F49">
            <v>200</v>
          </cell>
          <cell r="G49">
            <v>3.15</v>
          </cell>
        </row>
        <row r="50">
          <cell r="A50" t="str">
            <v>01.101.12</v>
          </cell>
          <cell r="B50" t="str">
            <v>Escavação,carga e transportes de material de 2a categoria,c/CB,  DMT 600 a 800m</v>
          </cell>
          <cell r="C50" t="str">
            <v>DNER-ES280/97</v>
          </cell>
          <cell r="D50" t="str">
            <v xml:space="preserve"> </v>
          </cell>
          <cell r="E50" t="str">
            <v>m3</v>
          </cell>
          <cell r="F50">
            <v>200</v>
          </cell>
          <cell r="G50">
            <v>3.23</v>
          </cell>
        </row>
        <row r="51">
          <cell r="A51" t="str">
            <v>01.101.13</v>
          </cell>
          <cell r="B51" t="str">
            <v>Escavação,carga e transportes de material de 2a categoria,c/CB,  DMT 800 a 1 000m</v>
          </cell>
          <cell r="C51" t="str">
            <v>DNER-ES280/97</v>
          </cell>
          <cell r="D51" t="str">
            <v xml:space="preserve"> </v>
          </cell>
          <cell r="E51" t="str">
            <v>m3</v>
          </cell>
          <cell r="F51">
            <v>200</v>
          </cell>
          <cell r="G51">
            <v>3.42</v>
          </cell>
        </row>
        <row r="52">
          <cell r="A52" t="str">
            <v>01.101.14</v>
          </cell>
          <cell r="B52" t="str">
            <v>Escavação,carga e transportes de material de 2a categoria,c/CB,  DMT 1000 a 1200m</v>
          </cell>
          <cell r="C52" t="str">
            <v>DNER-ES280/97</v>
          </cell>
          <cell r="D52" t="str">
            <v xml:space="preserve"> </v>
          </cell>
          <cell r="E52" t="str">
            <v>m3</v>
          </cell>
          <cell r="F52">
            <v>13466</v>
          </cell>
          <cell r="G52">
            <v>3.49</v>
          </cell>
        </row>
        <row r="53">
          <cell r="A53" t="str">
            <v>01.101.15</v>
          </cell>
          <cell r="B53" t="str">
            <v>Escavação,carga e transportes de material de 2a categoria,c/CB,  DMT 1200 a 1400m</v>
          </cell>
          <cell r="C53" t="str">
            <v>DNER-ES280/97</v>
          </cell>
          <cell r="D53" t="str">
            <v xml:space="preserve"> </v>
          </cell>
          <cell r="E53" t="str">
            <v>m3</v>
          </cell>
          <cell r="F53">
            <v>200</v>
          </cell>
          <cell r="G53">
            <v>3.73</v>
          </cell>
        </row>
        <row r="54">
          <cell r="A54" t="str">
            <v>01.101.16</v>
          </cell>
          <cell r="B54" t="str">
            <v>Escavação,carga e transportes de material de 2a categoria,c/CB,  DMT 1400 a 1600m</v>
          </cell>
          <cell r="C54" t="str">
            <v>DNER-ES280/97</v>
          </cell>
          <cell r="D54" t="str">
            <v xml:space="preserve"> </v>
          </cell>
          <cell r="E54" t="str">
            <v>m3</v>
          </cell>
          <cell r="F54">
            <v>200</v>
          </cell>
          <cell r="G54">
            <v>3.87</v>
          </cell>
        </row>
        <row r="55">
          <cell r="A55" t="str">
            <v>01.101.17</v>
          </cell>
          <cell r="B55" t="str">
            <v>Escavação,carga e transportes de material de 2a categoria,c/CB,  DMT 1600 a 1800m</v>
          </cell>
          <cell r="C55" t="str">
            <v>DNER-ES280/97</v>
          </cell>
          <cell r="D55" t="str">
            <v xml:space="preserve"> </v>
          </cell>
          <cell r="E55" t="str">
            <v>m3</v>
          </cell>
          <cell r="F55">
            <v>200</v>
          </cell>
          <cell r="G55">
            <v>3.99</v>
          </cell>
        </row>
        <row r="56">
          <cell r="A56" t="str">
            <v>01.101.18</v>
          </cell>
          <cell r="B56" t="str">
            <v>Escavação,carga e transportes de material de 2a categoria,c/CB,  DMT 1800 a 2000m</v>
          </cell>
          <cell r="C56" t="str">
            <v>DNER-ES280/97</v>
          </cell>
          <cell r="D56" t="str">
            <v xml:space="preserve"> </v>
          </cell>
          <cell r="E56" t="str">
            <v>m3</v>
          </cell>
          <cell r="F56">
            <v>200</v>
          </cell>
          <cell r="G56">
            <v>4.1399999999999997</v>
          </cell>
        </row>
        <row r="57">
          <cell r="A57" t="str">
            <v>01.101.19</v>
          </cell>
          <cell r="B57" t="str">
            <v>Escavação,carga e transportes de material de 2a categoria,c/CB,  DMT 2000 a 3000m</v>
          </cell>
          <cell r="C57" t="str">
            <v>DNER-ES280/97</v>
          </cell>
          <cell r="D57" t="str">
            <v xml:space="preserve"> </v>
          </cell>
          <cell r="E57" t="str">
            <v>m3</v>
          </cell>
          <cell r="F57">
            <v>32094</v>
          </cell>
          <cell r="G57">
            <v>4.51</v>
          </cell>
        </row>
        <row r="58">
          <cell r="A58" t="str">
            <v>DER51225</v>
          </cell>
          <cell r="B58" t="str">
            <v>Escavação,carga e transportes de material de 2a categoria DMT 3000 a 4000m</v>
          </cell>
          <cell r="C58" t="str">
            <v xml:space="preserve"> </v>
          </cell>
          <cell r="D58" t="str">
            <v xml:space="preserve"> </v>
          </cell>
          <cell r="E58" t="str">
            <v>m3</v>
          </cell>
          <cell r="F58">
            <v>24102</v>
          </cell>
          <cell r="G58">
            <v>4.5599999999999996</v>
          </cell>
        </row>
        <row r="59">
          <cell r="A59" t="str">
            <v>DER51235</v>
          </cell>
          <cell r="B59" t="str">
            <v>Escavação,carga e transportes de material de 2a categoria DMT 4000 a 5000m</v>
          </cell>
          <cell r="C59" t="str">
            <v xml:space="preserve"> </v>
          </cell>
          <cell r="D59" t="str">
            <v xml:space="preserve"> </v>
          </cell>
          <cell r="E59" t="str">
            <v>m3</v>
          </cell>
          <cell r="F59">
            <v>48553</v>
          </cell>
          <cell r="G59">
            <v>5.15</v>
          </cell>
        </row>
        <row r="60">
          <cell r="A60" t="str">
            <v>DER51250</v>
          </cell>
          <cell r="B60" t="str">
            <v>Escavação,carga e transportes de material de 2a categoria DMT 5000 a 6000m</v>
          </cell>
          <cell r="C60" t="str">
            <v xml:space="preserve"> </v>
          </cell>
          <cell r="D60" t="str">
            <v xml:space="preserve"> </v>
          </cell>
          <cell r="E60" t="str">
            <v>m3</v>
          </cell>
          <cell r="F60">
            <v>13189</v>
          </cell>
          <cell r="G60">
            <v>5.7</v>
          </cell>
        </row>
        <row r="61">
          <cell r="A61" t="str">
            <v>DER51260</v>
          </cell>
          <cell r="B61" t="str">
            <v>Escavação,carga e transportes de material de 2a categoria DMT 6000 a 7000m</v>
          </cell>
          <cell r="C61" t="str">
            <v xml:space="preserve"> </v>
          </cell>
          <cell r="D61" t="str">
            <v xml:space="preserve"> </v>
          </cell>
          <cell r="E61" t="str">
            <v>m3</v>
          </cell>
          <cell r="F61">
            <v>200</v>
          </cell>
          <cell r="G61">
            <v>6.34</v>
          </cell>
        </row>
        <row r="62">
          <cell r="A62" t="str">
            <v>DER51270</v>
          </cell>
          <cell r="B62" t="str">
            <v>Escavação,carga e transportes de material de 2a categoria DMT 7000 a 8000m</v>
          </cell>
          <cell r="C62" t="str">
            <v xml:space="preserve"> </v>
          </cell>
          <cell r="D62" t="str">
            <v xml:space="preserve"> </v>
          </cell>
          <cell r="E62" t="str">
            <v>m3</v>
          </cell>
          <cell r="F62">
            <v>229920</v>
          </cell>
          <cell r="G62">
            <v>6.93</v>
          </cell>
        </row>
        <row r="63">
          <cell r="A63" t="str">
            <v>DER51280</v>
          </cell>
          <cell r="B63" t="str">
            <v>Escavação,carga e transportes de material de 2a categoria DMT 8000 a 9000m</v>
          </cell>
          <cell r="C63" t="str">
            <v xml:space="preserve"> </v>
          </cell>
          <cell r="D63" t="str">
            <v xml:space="preserve"> </v>
          </cell>
          <cell r="E63" t="str">
            <v>m3</v>
          </cell>
          <cell r="F63">
            <v>96000</v>
          </cell>
          <cell r="G63">
            <v>7.48</v>
          </cell>
        </row>
        <row r="64">
          <cell r="A64" t="str">
            <v>DER51290</v>
          </cell>
          <cell r="B64" t="str">
            <v>Escavação,carga e transportes de material de 2a categoria DMT 9000 a 10000m</v>
          </cell>
          <cell r="C64" t="str">
            <v xml:space="preserve"> </v>
          </cell>
          <cell r="D64" t="str">
            <v xml:space="preserve"> </v>
          </cell>
          <cell r="E64" t="str">
            <v>m3</v>
          </cell>
          <cell r="F64">
            <v>12840</v>
          </cell>
          <cell r="G64">
            <v>8.11</v>
          </cell>
        </row>
        <row r="65">
          <cell r="A65" t="str">
            <v>DER51300</v>
          </cell>
          <cell r="B65" t="str">
            <v>Escavação,carga e transportes de material de 2a categoria DMT 10000 a 12000m</v>
          </cell>
          <cell r="C65" t="str">
            <v xml:space="preserve"> </v>
          </cell>
          <cell r="D65" t="str">
            <v xml:space="preserve"> </v>
          </cell>
          <cell r="E65" t="str">
            <v>m3</v>
          </cell>
          <cell r="F65">
            <v>200</v>
          </cell>
          <cell r="G65">
            <v>8.92</v>
          </cell>
        </row>
        <row r="66">
          <cell r="A66" t="str">
            <v>DER51310</v>
          </cell>
          <cell r="B66" t="str">
            <v>Escavação,carga e transportes de material de 2a categoria DMT 12000 a 14000m</v>
          </cell>
          <cell r="C66" t="str">
            <v xml:space="preserve"> </v>
          </cell>
          <cell r="D66" t="str">
            <v xml:space="preserve"> </v>
          </cell>
          <cell r="E66" t="str">
            <v>m3</v>
          </cell>
          <cell r="F66">
            <v>200</v>
          </cell>
          <cell r="G66">
            <v>10.14</v>
          </cell>
        </row>
        <row r="67">
          <cell r="A67" t="str">
            <v>DER51320</v>
          </cell>
          <cell r="B67" t="str">
            <v>Escavação,carga e transportes de material de 2a categoria DMT 14000 a 16000m</v>
          </cell>
          <cell r="C67" t="str">
            <v xml:space="preserve"> </v>
          </cell>
          <cell r="D67" t="str">
            <v xml:space="preserve"> </v>
          </cell>
          <cell r="E67" t="str">
            <v>m3</v>
          </cell>
          <cell r="F67">
            <v>200</v>
          </cell>
          <cell r="G67">
            <v>11.31</v>
          </cell>
        </row>
        <row r="68">
          <cell r="A68" t="str">
            <v>DER51330</v>
          </cell>
          <cell r="B68" t="str">
            <v>Escavação,carga e transportes de material de 2a categoria DMT 16000 a 18000m</v>
          </cell>
          <cell r="C68" t="str">
            <v xml:space="preserve"> </v>
          </cell>
          <cell r="D68" t="str">
            <v xml:space="preserve"> </v>
          </cell>
          <cell r="E68" t="str">
            <v>m3</v>
          </cell>
          <cell r="F68">
            <v>200</v>
          </cell>
          <cell r="G68">
            <v>12.53</v>
          </cell>
        </row>
        <row r="69">
          <cell r="A69" t="str">
            <v>01.102.07</v>
          </cell>
          <cell r="B69" t="str">
            <v xml:space="preserve">Escavação,carga e transportes de material de 3a categoria DMT 1000 a 1200m </v>
          </cell>
          <cell r="C69" t="str">
            <v>DNER-ES280/97</v>
          </cell>
          <cell r="D69" t="str">
            <v xml:space="preserve"> </v>
          </cell>
          <cell r="E69" t="str">
            <v>m3</v>
          </cell>
          <cell r="F69">
            <v>200</v>
          </cell>
          <cell r="G69">
            <v>14.18</v>
          </cell>
        </row>
        <row r="70">
          <cell r="A70" t="str">
            <v>DER52050</v>
          </cell>
          <cell r="B70" t="str">
            <v>Esc. Carga e Transp. de solos moles DMT&lt;=50m</v>
          </cell>
          <cell r="C70" t="str">
            <v xml:space="preserve"> </v>
          </cell>
          <cell r="D70" t="str">
            <v xml:space="preserve"> </v>
          </cell>
          <cell r="E70" t="str">
            <v>m3</v>
          </cell>
          <cell r="F70">
            <v>100</v>
          </cell>
          <cell r="G70">
            <v>3.54</v>
          </cell>
        </row>
        <row r="71">
          <cell r="A71" t="str">
            <v>DER52060</v>
          </cell>
          <cell r="B71" t="str">
            <v>Esc. Carga e Transp. de solos moles 50&lt;DMT&lt;=100m</v>
          </cell>
          <cell r="C71" t="str">
            <v xml:space="preserve"> </v>
          </cell>
          <cell r="D71" t="str">
            <v xml:space="preserve"> </v>
          </cell>
          <cell r="E71" t="str">
            <v>m3</v>
          </cell>
          <cell r="F71">
            <v>100</v>
          </cell>
          <cell r="G71">
            <v>3.69</v>
          </cell>
        </row>
        <row r="72">
          <cell r="A72" t="str">
            <v>DER52070</v>
          </cell>
          <cell r="B72" t="str">
            <v>Esc. Carga e Transp. de solos moles 100&lt;DMT&lt;=200m</v>
          </cell>
          <cell r="C72" t="str">
            <v xml:space="preserve"> </v>
          </cell>
          <cell r="D72" t="str">
            <v xml:space="preserve"> </v>
          </cell>
          <cell r="E72" t="str">
            <v>m3</v>
          </cell>
          <cell r="F72">
            <v>100</v>
          </cell>
          <cell r="G72">
            <v>3.95</v>
          </cell>
        </row>
        <row r="73">
          <cell r="A73" t="str">
            <v>DER52082</v>
          </cell>
          <cell r="B73" t="str">
            <v>Esc. Carga e Transp. de solos moles 200&lt;DMT&lt;=400m</v>
          </cell>
          <cell r="C73" t="str">
            <v xml:space="preserve"> </v>
          </cell>
          <cell r="D73" t="str">
            <v xml:space="preserve"> </v>
          </cell>
          <cell r="E73" t="str">
            <v>m3</v>
          </cell>
          <cell r="F73">
            <v>2800</v>
          </cell>
          <cell r="G73">
            <v>4.03</v>
          </cell>
        </row>
        <row r="74">
          <cell r="A74" t="str">
            <v>DER52087</v>
          </cell>
          <cell r="B74" t="str">
            <v>Esc. Carga e Transp. de solos moles 400&lt;DMT&lt;=600m</v>
          </cell>
          <cell r="C74" t="str">
            <v xml:space="preserve"> </v>
          </cell>
          <cell r="D74" t="str">
            <v xml:space="preserve"> </v>
          </cell>
          <cell r="E74" t="str">
            <v>m3</v>
          </cell>
          <cell r="F74">
            <v>13028</v>
          </cell>
          <cell r="G74">
            <v>4.5999999999999996</v>
          </cell>
        </row>
        <row r="75">
          <cell r="A75" t="str">
            <v>DER52090</v>
          </cell>
          <cell r="B75" t="str">
            <v>Esc. Carga e Transp. de solos moles 600&lt;DMT&lt;=800m</v>
          </cell>
          <cell r="C75" t="str">
            <v xml:space="preserve"> </v>
          </cell>
          <cell r="D75" t="str">
            <v xml:space="preserve"> </v>
          </cell>
          <cell r="E75" t="str">
            <v>m3</v>
          </cell>
          <cell r="F75">
            <v>25992</v>
          </cell>
          <cell r="G75">
            <v>4.6399999999999997</v>
          </cell>
        </row>
        <row r="76">
          <cell r="A76" t="str">
            <v>DER52095</v>
          </cell>
          <cell r="B76" t="str">
            <v>Esc. Carga e Transp. de solos moles 800&lt;DMT&lt;=1000m</v>
          </cell>
          <cell r="C76" t="str">
            <v xml:space="preserve"> </v>
          </cell>
          <cell r="D76" t="str">
            <v xml:space="preserve"> </v>
          </cell>
          <cell r="E76" t="str">
            <v>m3</v>
          </cell>
          <cell r="F76">
            <v>17948</v>
          </cell>
          <cell r="G76">
            <v>4.7</v>
          </cell>
        </row>
        <row r="77">
          <cell r="A77" t="str">
            <v>DER52100</v>
          </cell>
          <cell r="B77" t="str">
            <v>Esc. Carga e Transp. de solos moles 1000&lt;DMT&lt;=1200m</v>
          </cell>
          <cell r="C77" t="str">
            <v xml:space="preserve"> </v>
          </cell>
          <cell r="D77" t="str">
            <v xml:space="preserve"> </v>
          </cell>
          <cell r="E77" t="str">
            <v>m3</v>
          </cell>
          <cell r="F77">
            <v>10990</v>
          </cell>
          <cell r="G77">
            <v>4.71</v>
          </cell>
        </row>
        <row r="78">
          <cell r="A78" t="str">
            <v>DER52101</v>
          </cell>
          <cell r="B78" t="str">
            <v>Esc. Carga e Transp. de solos moles 1200&lt;DMT&lt;=1400m</v>
          </cell>
          <cell r="C78" t="str">
            <v xml:space="preserve"> </v>
          </cell>
          <cell r="D78" t="str">
            <v xml:space="preserve"> </v>
          </cell>
          <cell r="E78" t="str">
            <v>m3</v>
          </cell>
          <cell r="F78">
            <v>5965</v>
          </cell>
          <cell r="G78">
            <v>4.74</v>
          </cell>
        </row>
        <row r="79">
          <cell r="A79" t="str">
            <v>DER52102</v>
          </cell>
          <cell r="B79" t="str">
            <v>Esc. Carga e Transp. de solos moles 1400&lt;DMT&lt;=1600m</v>
          </cell>
          <cell r="C79" t="str">
            <v xml:space="preserve"> </v>
          </cell>
          <cell r="D79" t="str">
            <v xml:space="preserve"> </v>
          </cell>
          <cell r="E79" t="str">
            <v>m3</v>
          </cell>
          <cell r="F79">
            <v>6497</v>
          </cell>
          <cell r="G79">
            <v>4.8099999999999996</v>
          </cell>
        </row>
        <row r="80">
          <cell r="A80" t="str">
            <v>DER52103</v>
          </cell>
          <cell r="B80" t="str">
            <v>Esc. Carga e Transp. de solos moles 1600&lt;DMT&lt;=1800m</v>
          </cell>
          <cell r="C80" t="str">
            <v xml:space="preserve"> </v>
          </cell>
          <cell r="D80" t="str">
            <v xml:space="preserve"> </v>
          </cell>
          <cell r="E80" t="str">
            <v>m3</v>
          </cell>
          <cell r="F80">
            <v>1853</v>
          </cell>
          <cell r="G80">
            <v>4.8600000000000003</v>
          </cell>
        </row>
        <row r="81">
          <cell r="A81" t="str">
            <v>DER52104</v>
          </cell>
          <cell r="B81" t="str">
            <v>Esc. Carga e Transp. de solos moles 1800&lt;DMT&lt;=2000m</v>
          </cell>
          <cell r="C81" t="str">
            <v xml:space="preserve"> </v>
          </cell>
          <cell r="D81" t="str">
            <v xml:space="preserve"> </v>
          </cell>
          <cell r="E81" t="str">
            <v>m3</v>
          </cell>
          <cell r="F81">
            <v>12026</v>
          </cell>
          <cell r="G81">
            <v>4.9800000000000004</v>
          </cell>
        </row>
        <row r="82">
          <cell r="A82" t="str">
            <v>DER52105</v>
          </cell>
          <cell r="B82" t="str">
            <v>Esc. Carga e Transp. de solos moles 2000&lt;DMT&lt;=3000m</v>
          </cell>
          <cell r="C82" t="str">
            <v xml:space="preserve"> </v>
          </cell>
          <cell r="D82" t="str">
            <v xml:space="preserve"> </v>
          </cell>
          <cell r="E82" t="str">
            <v>m3</v>
          </cell>
          <cell r="F82">
            <v>21899</v>
          </cell>
          <cell r="G82">
            <v>5.77</v>
          </cell>
        </row>
        <row r="83">
          <cell r="A83" t="str">
            <v>DER52106</v>
          </cell>
          <cell r="B83" t="str">
            <v>Esc. Carga e Transp. de solos moles 3000&lt;DMT&lt;=4000m</v>
          </cell>
          <cell r="C83" t="str">
            <v xml:space="preserve"> </v>
          </cell>
          <cell r="D83" t="str">
            <v xml:space="preserve"> </v>
          </cell>
          <cell r="E83" t="str">
            <v>m3</v>
          </cell>
          <cell r="F83">
            <v>5075</v>
          </cell>
          <cell r="G83">
            <v>6.37</v>
          </cell>
        </row>
        <row r="84">
          <cell r="A84" t="str">
            <v>DER52106a</v>
          </cell>
          <cell r="B84" t="str">
            <v>Esc. Carga e Transp. de solos moles 4000&lt;DMT&lt;=5000m</v>
          </cell>
          <cell r="C84" t="str">
            <v xml:space="preserve"> </v>
          </cell>
          <cell r="D84" t="str">
            <v xml:space="preserve"> </v>
          </cell>
          <cell r="E84" t="str">
            <v>m3</v>
          </cell>
          <cell r="F84">
            <v>17928</v>
          </cell>
          <cell r="G84">
            <v>7.36</v>
          </cell>
        </row>
        <row r="85">
          <cell r="A85" t="str">
            <v>DER52106c</v>
          </cell>
          <cell r="B85" t="str">
            <v>Esc. Carga e Transp. de solos moles 6000&lt;DMT&lt;=7000m</v>
          </cell>
          <cell r="C85" t="str">
            <v xml:space="preserve"> </v>
          </cell>
          <cell r="D85" t="str">
            <v xml:space="preserve"> </v>
          </cell>
          <cell r="E85" t="str">
            <v>m3</v>
          </cell>
          <cell r="F85">
            <v>281785</v>
          </cell>
          <cell r="G85">
            <v>9.41</v>
          </cell>
        </row>
        <row r="86">
          <cell r="A86" t="str">
            <v>DER52120</v>
          </cell>
          <cell r="B86" t="str">
            <v>Extr.,Carga, Transp.e espalh.de areia ext.p/colchão dren.(banh.Maracajá)e subst.solos moles DMT=49km</v>
          </cell>
          <cell r="C86">
            <v>0</v>
          </cell>
          <cell r="D86">
            <v>0</v>
          </cell>
          <cell r="E86" t="str">
            <v>m3</v>
          </cell>
          <cell r="F86">
            <v>37031</v>
          </cell>
          <cell r="G86">
            <v>16.36</v>
          </cell>
        </row>
        <row r="87">
          <cell r="A87" t="str">
            <v>DER52120e</v>
          </cell>
          <cell r="B87" t="str">
            <v>Escav.,Carga, Transp.e espalh.de areia comerc.p/colchão dren.(banh.Maracajá)e subst.solos moles DMT=49km</v>
          </cell>
          <cell r="C87">
            <v>0</v>
          </cell>
          <cell r="D87">
            <v>0</v>
          </cell>
          <cell r="E87" t="str">
            <v>m3</v>
          </cell>
          <cell r="F87">
            <v>240702</v>
          </cell>
          <cell r="G87">
            <v>21.01</v>
          </cell>
        </row>
        <row r="88">
          <cell r="A88" t="str">
            <v>DER52120c</v>
          </cell>
          <cell r="B88" t="str">
            <v>Extr.,Carga, Transp.e Espalh.areia comerc.p/colchão dren.(banh.Maracajá)e subst.solos moles DMT=95,2km</v>
          </cell>
          <cell r="C88">
            <v>0</v>
          </cell>
          <cell r="D88">
            <v>0</v>
          </cell>
          <cell r="E88" t="str">
            <v>m3</v>
          </cell>
          <cell r="F88">
            <v>92578</v>
          </cell>
          <cell r="G88">
            <v>33.19</v>
          </cell>
        </row>
        <row r="89">
          <cell r="A89" t="str">
            <v>DER52120d</v>
          </cell>
          <cell r="B89" t="str">
            <v>Extração, Carga e Transp.e Espalh.de seixo p/colchão drenante(banhado do Maracajá) DMT=23,7km</v>
          </cell>
          <cell r="C89">
            <v>0</v>
          </cell>
          <cell r="D89">
            <v>0</v>
          </cell>
          <cell r="E89" t="str">
            <v>m3</v>
          </cell>
          <cell r="F89">
            <v>108722</v>
          </cell>
          <cell r="G89">
            <v>15.7</v>
          </cell>
        </row>
        <row r="90">
          <cell r="A90" t="str">
            <v>DER52020a</v>
          </cell>
          <cell r="B90" t="str">
            <v>Carga, transp.e espalhamento de camada vegetal 50&lt;DMT&lt;=200m</v>
          </cell>
          <cell r="C90">
            <v>0</v>
          </cell>
          <cell r="D90">
            <v>0</v>
          </cell>
          <cell r="E90" t="str">
            <v>m3</v>
          </cell>
          <cell r="F90">
            <v>27990</v>
          </cell>
          <cell r="G90">
            <v>2.2400000000000002</v>
          </cell>
        </row>
        <row r="91">
          <cell r="A91" t="str">
            <v>DER52020b</v>
          </cell>
          <cell r="B91" t="str">
            <v>Escarificação de acessos, desvios e áreas de jazidas e do canteiro de obra</v>
          </cell>
          <cell r="C91">
            <v>0</v>
          </cell>
          <cell r="D91">
            <v>0</v>
          </cell>
          <cell r="E91" t="str">
            <v>m2</v>
          </cell>
          <cell r="F91">
            <v>345000</v>
          </cell>
          <cell r="G91">
            <v>0.42</v>
          </cell>
        </row>
        <row r="92">
          <cell r="A92" t="str">
            <v>P 52050</v>
          </cell>
          <cell r="B92" t="str">
            <v>Espalhamento de solos moles</v>
          </cell>
          <cell r="C92">
            <v>0</v>
          </cell>
          <cell r="D92">
            <v>0</v>
          </cell>
          <cell r="E92" t="str">
            <v>m3</v>
          </cell>
          <cell r="F92">
            <v>424086</v>
          </cell>
          <cell r="G92">
            <v>0.35</v>
          </cell>
        </row>
        <row r="93">
          <cell r="A93" t="str">
            <v>01.510.00</v>
          </cell>
          <cell r="B93" t="str">
            <v>Compactação de aterros a 95% Proctor Normal</v>
          </cell>
          <cell r="C93" t="str">
            <v>DNER-ES282/97</v>
          </cell>
          <cell r="D93" t="str">
            <v xml:space="preserve"> </v>
          </cell>
          <cell r="E93" t="str">
            <v>m3</v>
          </cell>
          <cell r="F93">
            <v>1932295</v>
          </cell>
          <cell r="G93">
            <v>0.79</v>
          </cell>
        </row>
        <row r="94">
          <cell r="A94" t="str">
            <v>01.511.00</v>
          </cell>
          <cell r="B94" t="str">
            <v>Compactação de aterros a 100% Proctor Normal</v>
          </cell>
          <cell r="C94" t="str">
            <v>DNER-ES282/97</v>
          </cell>
          <cell r="D94" t="str">
            <v xml:space="preserve"> </v>
          </cell>
          <cell r="E94" t="str">
            <v>m3</v>
          </cell>
          <cell r="F94">
            <v>362006</v>
          </cell>
          <cell r="G94">
            <v>1.36</v>
          </cell>
        </row>
        <row r="95">
          <cell r="A95" t="str">
            <v>P 03.993.02a</v>
          </cell>
          <cell r="B95" t="str">
            <v>Estacas pré-mold. de concreto 700 KN, fornec., transp.e cravação</v>
          </cell>
          <cell r="C95" t="str">
            <v xml:space="preserve"> </v>
          </cell>
          <cell r="D95" t="str">
            <v xml:space="preserve"> </v>
          </cell>
          <cell r="E95" t="str">
            <v>m</v>
          </cell>
          <cell r="F95">
            <v>277153</v>
          </cell>
          <cell r="G95">
            <v>48.07</v>
          </cell>
        </row>
        <row r="96">
          <cell r="A96" t="str">
            <v>P 03.993.02c</v>
          </cell>
          <cell r="B96" t="str">
            <v>Emendas para estacas pré-moldadas</v>
          </cell>
          <cell r="C96" t="str">
            <v xml:space="preserve"> </v>
          </cell>
          <cell r="D96" t="str">
            <v xml:space="preserve"> </v>
          </cell>
          <cell r="E96" t="str">
            <v>un</v>
          </cell>
          <cell r="F96">
            <v>8931</v>
          </cell>
          <cell r="G96">
            <v>95.06</v>
          </cell>
        </row>
        <row r="97">
          <cell r="A97" t="str">
            <v>03.300.01</v>
          </cell>
          <cell r="B97" t="str">
            <v>Concreto magro</v>
          </cell>
          <cell r="C97" t="str">
            <v xml:space="preserve"> </v>
          </cell>
          <cell r="D97" t="str">
            <v xml:space="preserve"> </v>
          </cell>
          <cell r="E97" t="str">
            <v>m3</v>
          </cell>
          <cell r="F97">
            <v>2188</v>
          </cell>
          <cell r="G97">
            <v>105.69</v>
          </cell>
        </row>
        <row r="98">
          <cell r="A98" t="str">
            <v>03.325.00</v>
          </cell>
          <cell r="B98" t="str">
            <v xml:space="preserve">Concreto fck= 18 MPa-contr. raz. uso ger. </v>
          </cell>
          <cell r="C98" t="str">
            <v xml:space="preserve"> </v>
          </cell>
          <cell r="D98" t="str">
            <v xml:space="preserve"> </v>
          </cell>
          <cell r="E98" t="str">
            <v>m3</v>
          </cell>
          <cell r="F98">
            <v>18011</v>
          </cell>
          <cell r="G98">
            <v>144.27000000000001</v>
          </cell>
        </row>
        <row r="99">
          <cell r="A99" t="str">
            <v>03.353.00</v>
          </cell>
          <cell r="B99" t="str">
            <v>Forn., preparo e colocação nas formas, de aço CA-50</v>
          </cell>
          <cell r="C99" t="str">
            <v xml:space="preserve"> </v>
          </cell>
          <cell r="D99" t="str">
            <v xml:space="preserve"> </v>
          </cell>
          <cell r="E99" t="str">
            <v>kg</v>
          </cell>
          <cell r="F99">
            <v>2046258</v>
          </cell>
          <cell r="G99">
            <v>2.59</v>
          </cell>
        </row>
        <row r="100">
          <cell r="A100" t="str">
            <v>03.371.01</v>
          </cell>
          <cell r="B100" t="str">
            <v>Formas de placa compensada resinada</v>
          </cell>
          <cell r="C100" t="str">
            <v xml:space="preserve"> </v>
          </cell>
          <cell r="D100" t="str">
            <v xml:space="preserve"> </v>
          </cell>
          <cell r="E100" t="str">
            <v>m2</v>
          </cell>
          <cell r="F100">
            <v>3180</v>
          </cell>
          <cell r="G100">
            <v>21.86</v>
          </cell>
        </row>
        <row r="101">
          <cell r="A101" t="str">
            <v>DER52120c</v>
          </cell>
          <cell r="B101" t="str">
            <v>Extr.,Carga, Transp.e Espalh.areia comerc.p/colchão dren.(banh.Maracajá)e subst.solos moles DMT=95,2km</v>
          </cell>
          <cell r="C101">
            <v>0</v>
          </cell>
          <cell r="D101">
            <v>0</v>
          </cell>
          <cell r="E101" t="str">
            <v>m3</v>
          </cell>
          <cell r="F101" t="str">
            <v>SUB-TOTAL</v>
          </cell>
          <cell r="G101">
            <v>8.75</v>
          </cell>
        </row>
        <row r="102">
          <cell r="A102" t="str">
            <v>DER52120d</v>
          </cell>
          <cell r="B102" t="str">
            <v>Extração, Carga e Transp.e Espalh.de seixo p/colchão drenante(banhado do Maracajá) DMT=23,7km</v>
          </cell>
          <cell r="C102">
            <v>0</v>
          </cell>
          <cell r="D102">
            <v>0</v>
          </cell>
          <cell r="E102" t="str">
            <v>m3</v>
          </cell>
          <cell r="F102">
            <v>11.56</v>
          </cell>
          <cell r="G102">
            <v>4.1399999999999997</v>
          </cell>
        </row>
        <row r="103">
          <cell r="A103" t="str">
            <v>DER52120b</v>
          </cell>
          <cell r="B103" t="str">
            <v>PAVIMENTAÇÃO</v>
          </cell>
          <cell r="C103">
            <v>0</v>
          </cell>
          <cell r="D103">
            <v>0</v>
          </cell>
          <cell r="E103" t="str">
            <v>m3</v>
          </cell>
          <cell r="F103">
            <v>11.71</v>
          </cell>
          <cell r="G103">
            <v>4.1900000000000004</v>
          </cell>
        </row>
        <row r="104">
          <cell r="A104" t="str">
            <v>02.000.00</v>
          </cell>
          <cell r="B104" t="str">
            <v>Regularização do subleito</v>
          </cell>
          <cell r="C104" t="str">
            <v xml:space="preserve"> </v>
          </cell>
          <cell r="D104" t="str">
            <v xml:space="preserve"> </v>
          </cell>
          <cell r="E104" t="str">
            <v>m2</v>
          </cell>
          <cell r="F104">
            <v>286192</v>
          </cell>
          <cell r="G104">
            <v>0.3</v>
          </cell>
        </row>
        <row r="105">
          <cell r="A105" t="str">
            <v>DER53130</v>
          </cell>
          <cell r="B105" t="str">
            <v>Camada de macadame seco</v>
          </cell>
          <cell r="C105" t="str">
            <v xml:space="preserve"> </v>
          </cell>
          <cell r="D105" t="str">
            <v xml:space="preserve"> </v>
          </cell>
          <cell r="E105" t="str">
            <v>m3</v>
          </cell>
          <cell r="F105">
            <v>56007</v>
          </cell>
          <cell r="G105">
            <v>21.86</v>
          </cell>
        </row>
        <row r="106">
          <cell r="A106" t="str">
            <v>02.230.00</v>
          </cell>
          <cell r="B106" t="str">
            <v>Base brita graduada</v>
          </cell>
          <cell r="C106" t="str">
            <v>DNER-ES303/97</v>
          </cell>
          <cell r="D106" t="str">
            <v xml:space="preserve"> </v>
          </cell>
          <cell r="E106" t="str">
            <v>m3</v>
          </cell>
          <cell r="F106">
            <v>40388</v>
          </cell>
          <cell r="G106">
            <v>28.06</v>
          </cell>
        </row>
        <row r="107">
          <cell r="A107" t="str">
            <v>02.300.00</v>
          </cell>
          <cell r="B107" t="str">
            <v>Imprimação - Fornecimento, transporte e execução</v>
          </cell>
          <cell r="C107" t="str">
            <v>DNER-ES306/97</v>
          </cell>
          <cell r="D107" t="str">
            <v xml:space="preserve"> </v>
          </cell>
          <cell r="E107" t="str">
            <v>m2</v>
          </cell>
          <cell r="F107">
            <v>264571</v>
          </cell>
          <cell r="G107">
            <v>1.1100000000000001</v>
          </cell>
        </row>
        <row r="108">
          <cell r="A108" t="str">
            <v>02.400.00</v>
          </cell>
          <cell r="B108" t="str">
            <v>Pintura de ligação - Fornec., transporte e execução</v>
          </cell>
          <cell r="C108" t="str">
            <v>DNER-ES307/97</v>
          </cell>
          <cell r="D108" t="str">
            <v xml:space="preserve"> </v>
          </cell>
          <cell r="E108" t="str">
            <v>m2</v>
          </cell>
          <cell r="F108">
            <v>804691.72</v>
          </cell>
          <cell r="G108">
            <v>0.41</v>
          </cell>
        </row>
        <row r="109">
          <cell r="A109" t="str">
            <v>02.540.01</v>
          </cell>
          <cell r="B109" t="str">
            <v>Concreto betuminoso usinado a quente - usina 100/140 t/h</v>
          </cell>
          <cell r="C109" t="str">
            <v>DNER-ES313/97</v>
          </cell>
          <cell r="D109" t="str">
            <v xml:space="preserve"> </v>
          </cell>
          <cell r="E109" t="str">
            <v>t</v>
          </cell>
          <cell r="F109">
            <v>99087</v>
          </cell>
          <cell r="G109">
            <v>67.64</v>
          </cell>
        </row>
        <row r="110">
          <cell r="A110" t="str">
            <v>DER82200a</v>
          </cell>
          <cell r="B110" t="str">
            <v>Remoção de camada granular</v>
          </cell>
          <cell r="C110" t="str">
            <v xml:space="preserve"> </v>
          </cell>
          <cell r="D110" t="str">
            <v xml:space="preserve"> </v>
          </cell>
          <cell r="E110" t="str">
            <v>m3</v>
          </cell>
          <cell r="F110">
            <v>6475</v>
          </cell>
          <cell r="G110">
            <v>4.67</v>
          </cell>
        </row>
        <row r="111">
          <cell r="A111" t="str">
            <v>DER82200</v>
          </cell>
          <cell r="B111" t="str">
            <v>Remoção de revestimento de CBUQ</v>
          </cell>
          <cell r="C111" t="str">
            <v xml:space="preserve"> </v>
          </cell>
          <cell r="D111" t="str">
            <v xml:space="preserve"> </v>
          </cell>
          <cell r="E111" t="str">
            <v>m3</v>
          </cell>
          <cell r="F111">
            <v>6474</v>
          </cell>
          <cell r="G111">
            <v>5.73</v>
          </cell>
        </row>
        <row r="112">
          <cell r="A112" t="str">
            <v>DER52100</v>
          </cell>
          <cell r="B112" t="str">
            <v>Esc. Carga e Transp. de solos moles 1000&lt;DMT&lt;=1200m</v>
          </cell>
          <cell r="C112">
            <v>0</v>
          </cell>
          <cell r="D112">
            <v>0</v>
          </cell>
          <cell r="E112" t="str">
            <v>m3</v>
          </cell>
          <cell r="F112" t="str">
            <v>SUB-TOTAL</v>
          </cell>
          <cell r="G112">
            <v>1.24</v>
          </cell>
        </row>
        <row r="113">
          <cell r="A113" t="str">
            <v>DER52101</v>
          </cell>
          <cell r="B113" t="str">
            <v>Esc. Carga e Transp. de solos moles 1200&lt;DMT&lt;=1400m</v>
          </cell>
          <cell r="C113">
            <v>0</v>
          </cell>
          <cell r="D113">
            <v>0</v>
          </cell>
          <cell r="E113" t="str">
            <v>m3</v>
          </cell>
          <cell r="F113">
            <v>3.49</v>
          </cell>
          <cell r="G113">
            <v>1.25</v>
          </cell>
        </row>
        <row r="114">
          <cell r="A114" t="str">
            <v>DER52102</v>
          </cell>
          <cell r="B114" t="str">
            <v>DRENAGEM</v>
          </cell>
          <cell r="C114">
            <v>0</v>
          </cell>
          <cell r="D114">
            <v>0</v>
          </cell>
          <cell r="E114" t="str">
            <v>m3</v>
          </cell>
          <cell r="F114">
            <v>3.54</v>
          </cell>
          <cell r="G114">
            <v>1.27</v>
          </cell>
        </row>
        <row r="115">
          <cell r="A115" t="str">
            <v>04.000.00</v>
          </cell>
          <cell r="B115" t="str">
            <v>Escavação manual em material de 1a categoria</v>
          </cell>
          <cell r="C115" t="str">
            <v xml:space="preserve"> </v>
          </cell>
          <cell r="D115" t="str">
            <v xml:space="preserve"> </v>
          </cell>
          <cell r="E115" t="str">
            <v>m3</v>
          </cell>
          <cell r="F115">
            <v>544</v>
          </cell>
          <cell r="G115">
            <v>17.57</v>
          </cell>
        </row>
        <row r="116">
          <cell r="A116" t="str">
            <v>04.001.00</v>
          </cell>
          <cell r="B116" t="str">
            <v>Escavação mecânica em material de 1a categoria</v>
          </cell>
          <cell r="C116" t="str">
            <v xml:space="preserve"> </v>
          </cell>
          <cell r="D116" t="str">
            <v xml:space="preserve"> </v>
          </cell>
          <cell r="E116" t="str">
            <v>m3</v>
          </cell>
          <cell r="F116">
            <v>14374</v>
          </cell>
          <cell r="G116">
            <v>2.09</v>
          </cell>
        </row>
        <row r="117">
          <cell r="A117" t="str">
            <v>04.011.00</v>
          </cell>
          <cell r="B117" t="str">
            <v>Escavação mecânica em material de 2a categoria</v>
          </cell>
          <cell r="C117" t="str">
            <v xml:space="preserve"> </v>
          </cell>
          <cell r="D117" t="str">
            <v xml:space="preserve"> </v>
          </cell>
          <cell r="E117" t="str">
            <v>m3</v>
          </cell>
          <cell r="F117">
            <v>20</v>
          </cell>
          <cell r="G117">
            <v>0.9</v>
          </cell>
        </row>
        <row r="118">
          <cell r="A118" t="str">
            <v>04.001.01</v>
          </cell>
          <cell r="B118" t="str">
            <v>Escavação mecânica,reaterro e compactação (material de 1a categoria)</v>
          </cell>
          <cell r="C118" t="str">
            <v xml:space="preserve"> </v>
          </cell>
          <cell r="D118" t="str">
            <v xml:space="preserve"> </v>
          </cell>
          <cell r="E118" t="str">
            <v>m3</v>
          </cell>
          <cell r="F118">
            <v>3037</v>
          </cell>
          <cell r="G118">
            <v>3.03</v>
          </cell>
        </row>
        <row r="119">
          <cell r="A119" t="str">
            <v>04.400.02</v>
          </cell>
          <cell r="B119" t="str">
            <v>Valeta de prot. de cortes c/ revest. vegetal VPC 02</v>
          </cell>
          <cell r="C119" t="str">
            <v xml:space="preserve"> </v>
          </cell>
          <cell r="D119" t="str">
            <v xml:space="preserve"> </v>
          </cell>
          <cell r="E119" t="str">
            <v>m</v>
          </cell>
          <cell r="F119">
            <v>7610</v>
          </cell>
          <cell r="G119">
            <v>23.24</v>
          </cell>
        </row>
        <row r="120">
          <cell r="A120" t="str">
            <v>04.401.01</v>
          </cell>
          <cell r="B120" t="str">
            <v>Valeta de prot. de aterro c/ revest. vegetal VPA 01</v>
          </cell>
          <cell r="C120" t="str">
            <v xml:space="preserve"> </v>
          </cell>
          <cell r="D120" t="str">
            <v xml:space="preserve"> </v>
          </cell>
          <cell r="E120" t="str">
            <v>m</v>
          </cell>
          <cell r="F120">
            <v>6358</v>
          </cell>
          <cell r="G120">
            <v>31.98</v>
          </cell>
        </row>
        <row r="121">
          <cell r="A121" t="str">
            <v>04.401.02</v>
          </cell>
          <cell r="B121" t="str">
            <v>Valeta de prot. de aterro c/ revest. vegetal VPA 02</v>
          </cell>
          <cell r="C121" t="str">
            <v xml:space="preserve"> </v>
          </cell>
          <cell r="D121" t="str">
            <v xml:space="preserve"> </v>
          </cell>
          <cell r="E121" t="str">
            <v>m</v>
          </cell>
          <cell r="F121">
            <v>19035</v>
          </cell>
          <cell r="G121">
            <v>24.32</v>
          </cell>
        </row>
        <row r="122">
          <cell r="A122" t="str">
            <v>04.500.06</v>
          </cell>
          <cell r="B122" t="str">
            <v>Dreno longit. profundo p/cortes em solo- DPS 06</v>
          </cell>
          <cell r="C122" t="str">
            <v>DNER-ES292/97</v>
          </cell>
          <cell r="D122" t="str">
            <v xml:space="preserve"> </v>
          </cell>
          <cell r="E122" t="str">
            <v>m</v>
          </cell>
          <cell r="F122">
            <v>3836</v>
          </cell>
          <cell r="G122">
            <v>34.94</v>
          </cell>
        </row>
        <row r="123">
          <cell r="A123" t="str">
            <v>04.502.02</v>
          </cell>
          <cell r="B123" t="str">
            <v>Boca de saída p/ dreno longit. profundo- BSD 02</v>
          </cell>
          <cell r="C123" t="str">
            <v xml:space="preserve"> </v>
          </cell>
          <cell r="D123" t="str">
            <v xml:space="preserve"> </v>
          </cell>
          <cell r="E123" t="str">
            <v>un</v>
          </cell>
          <cell r="F123">
            <v>24</v>
          </cell>
          <cell r="G123">
            <v>49.08</v>
          </cell>
        </row>
        <row r="124">
          <cell r="A124" t="str">
            <v>04.510.03</v>
          </cell>
          <cell r="B124" t="str">
            <v>Dreno sub- superficial- DSS 03</v>
          </cell>
          <cell r="C124" t="str">
            <v>DNER-ES294/97</v>
          </cell>
          <cell r="D124" t="str">
            <v xml:space="preserve"> </v>
          </cell>
          <cell r="E124" t="str">
            <v>m</v>
          </cell>
          <cell r="F124">
            <v>13990</v>
          </cell>
          <cell r="G124">
            <v>3.71</v>
          </cell>
        </row>
        <row r="125">
          <cell r="A125" t="str">
            <v>04.511.01</v>
          </cell>
          <cell r="B125" t="str">
            <v>Boca de saída p/ dreno sub-superficial-BSD 03</v>
          </cell>
          <cell r="C125" t="str">
            <v xml:space="preserve"> </v>
          </cell>
          <cell r="D125" t="str">
            <v xml:space="preserve"> </v>
          </cell>
          <cell r="E125" t="str">
            <v>un</v>
          </cell>
          <cell r="F125">
            <v>50</v>
          </cell>
          <cell r="G125">
            <v>20.86</v>
          </cell>
        </row>
        <row r="126">
          <cell r="A126" t="str">
            <v>04.900.03</v>
          </cell>
          <cell r="B126" t="str">
            <v>Sarjeta triangular de concreto-STC 03</v>
          </cell>
          <cell r="C126" t="str">
            <v>DNER-ES288/97</v>
          </cell>
          <cell r="D126" t="str">
            <v xml:space="preserve"> </v>
          </cell>
          <cell r="E126" t="str">
            <v>m</v>
          </cell>
          <cell r="F126">
            <v>440</v>
          </cell>
          <cell r="G126">
            <v>16.02</v>
          </cell>
        </row>
        <row r="127">
          <cell r="A127" t="str">
            <v>04.900.04</v>
          </cell>
          <cell r="B127" t="str">
            <v>Sarjeta triangular de concreto-STC 04</v>
          </cell>
          <cell r="C127" t="str">
            <v>DNER-ES288/97</v>
          </cell>
          <cell r="D127" t="str">
            <v xml:space="preserve"> </v>
          </cell>
          <cell r="E127" t="str">
            <v>m</v>
          </cell>
          <cell r="F127">
            <v>847</v>
          </cell>
          <cell r="G127">
            <v>12.93</v>
          </cell>
        </row>
        <row r="128">
          <cell r="A128" t="str">
            <v>04.900.21</v>
          </cell>
          <cell r="B128" t="str">
            <v>Sarjeta de cant. central de concreto-SCC 01</v>
          </cell>
          <cell r="C128" t="str">
            <v>DNER-ES288/97</v>
          </cell>
          <cell r="D128" t="str">
            <v xml:space="preserve"> </v>
          </cell>
          <cell r="E128" t="str">
            <v>m</v>
          </cell>
          <cell r="F128">
            <v>13109</v>
          </cell>
          <cell r="G128">
            <v>13.85</v>
          </cell>
        </row>
        <row r="129">
          <cell r="A129" t="str">
            <v>04.900.22</v>
          </cell>
          <cell r="B129" t="str">
            <v>Sarjeta de cant. central de concreto-SCC 02</v>
          </cell>
          <cell r="C129" t="str">
            <v>DNER-ES288/97</v>
          </cell>
          <cell r="D129" t="str">
            <v xml:space="preserve"> </v>
          </cell>
          <cell r="E129" t="str">
            <v>m</v>
          </cell>
          <cell r="F129">
            <v>3154</v>
          </cell>
          <cell r="G129">
            <v>19.170000000000002</v>
          </cell>
        </row>
        <row r="130">
          <cell r="A130" t="str">
            <v>DER78150b</v>
          </cell>
          <cell r="B130" t="str">
            <v>Caixa coletora de sarjeta - CCS, D=40cm E H=1,00m</v>
          </cell>
          <cell r="C130" t="str">
            <v xml:space="preserve"> </v>
          </cell>
          <cell r="D130" t="str">
            <v xml:space="preserve"> </v>
          </cell>
          <cell r="E130" t="str">
            <v>un</v>
          </cell>
          <cell r="F130">
            <v>3</v>
          </cell>
          <cell r="G130">
            <v>382.07</v>
          </cell>
        </row>
        <row r="131">
          <cell r="A131" t="str">
            <v>DER78150c</v>
          </cell>
          <cell r="B131" t="str">
            <v>Caixa coletora de sarjeta - CCS, D=40cm E H=1,50m</v>
          </cell>
          <cell r="C131" t="str">
            <v xml:space="preserve"> </v>
          </cell>
          <cell r="D131" t="str">
            <v xml:space="preserve"> </v>
          </cell>
          <cell r="E131" t="str">
            <v>un</v>
          </cell>
          <cell r="F131">
            <v>8</v>
          </cell>
          <cell r="G131">
            <v>503.68</v>
          </cell>
        </row>
        <row r="132">
          <cell r="A132" t="str">
            <v>DER78150d</v>
          </cell>
          <cell r="B132" t="str">
            <v>Caixa coletora de sarjeta - CCS, D=40cm E H=2,00m</v>
          </cell>
          <cell r="C132" t="str">
            <v xml:space="preserve"> </v>
          </cell>
          <cell r="D132" t="str">
            <v xml:space="preserve"> </v>
          </cell>
          <cell r="E132" t="str">
            <v>un</v>
          </cell>
          <cell r="F132">
            <v>1</v>
          </cell>
          <cell r="G132">
            <v>625.26</v>
          </cell>
        </row>
        <row r="133">
          <cell r="A133" t="str">
            <v>DER78150a</v>
          </cell>
          <cell r="B133" t="str">
            <v>Caixa coletora de sarjeta - CCS, D=60cm E H=1,5m</v>
          </cell>
          <cell r="C133" t="str">
            <v xml:space="preserve"> </v>
          </cell>
          <cell r="D133" t="str">
            <v xml:space="preserve"> </v>
          </cell>
          <cell r="E133" t="str">
            <v>un</v>
          </cell>
          <cell r="F133">
            <v>7</v>
          </cell>
          <cell r="G133">
            <v>500.45</v>
          </cell>
        </row>
        <row r="134">
          <cell r="A134" t="str">
            <v>04.101.01</v>
          </cell>
          <cell r="B134" t="str">
            <v>Boca de BSTC D=0.60m-normal</v>
          </cell>
          <cell r="C134" t="str">
            <v>DNER-ES284/97</v>
          </cell>
          <cell r="D134" t="str">
            <v xml:space="preserve"> </v>
          </cell>
          <cell r="E134" t="str">
            <v>un</v>
          </cell>
          <cell r="F134">
            <v>23</v>
          </cell>
          <cell r="G134">
            <v>299.62</v>
          </cell>
        </row>
        <row r="135">
          <cell r="A135" t="str">
            <v>04.930.01</v>
          </cell>
          <cell r="B135" t="str">
            <v>Caixa coletora de sarjeta-CCS 01</v>
          </cell>
          <cell r="C135" t="str">
            <v>DNER-ES287/97</v>
          </cell>
          <cell r="D135" t="str">
            <v xml:space="preserve"> </v>
          </cell>
          <cell r="E135" t="str">
            <v>un</v>
          </cell>
          <cell r="F135">
            <v>13</v>
          </cell>
          <cell r="G135">
            <v>568.85</v>
          </cell>
        </row>
        <row r="136">
          <cell r="A136" t="str">
            <v>04.930.02</v>
          </cell>
          <cell r="B136" t="str">
            <v>Caixa coletora de sarjeta-CCS 02</v>
          </cell>
          <cell r="C136" t="str">
            <v>DNER-ES287/97</v>
          </cell>
          <cell r="D136" t="str">
            <v xml:space="preserve"> </v>
          </cell>
          <cell r="E136" t="str">
            <v>un</v>
          </cell>
          <cell r="F136">
            <v>2</v>
          </cell>
          <cell r="G136">
            <v>555.63</v>
          </cell>
        </row>
        <row r="137">
          <cell r="A137" t="str">
            <v>04.930.03</v>
          </cell>
          <cell r="B137" t="str">
            <v>Caixa coletora de sarjeta-CCS 03</v>
          </cell>
          <cell r="C137" t="str">
            <v>DNER-ES287/97</v>
          </cell>
          <cell r="D137" t="str">
            <v xml:space="preserve"> </v>
          </cell>
          <cell r="E137" t="str">
            <v>un</v>
          </cell>
          <cell r="F137">
            <v>4</v>
          </cell>
          <cell r="G137">
            <v>542.39</v>
          </cell>
        </row>
        <row r="138">
          <cell r="A138" t="str">
            <v>04.930.05</v>
          </cell>
          <cell r="B138" t="str">
            <v>Caixa coletora de sarjeta-CCS 05</v>
          </cell>
          <cell r="C138" t="str">
            <v>DNER-ES287/97</v>
          </cell>
          <cell r="D138" t="str">
            <v xml:space="preserve"> </v>
          </cell>
          <cell r="E138" t="str">
            <v>un</v>
          </cell>
          <cell r="F138">
            <v>5</v>
          </cell>
          <cell r="G138">
            <v>715.16</v>
          </cell>
        </row>
        <row r="139">
          <cell r="A139" t="str">
            <v>04.930.09</v>
          </cell>
          <cell r="B139" t="str">
            <v>Caixa coletora de sarjeta-CCS 09</v>
          </cell>
          <cell r="C139" t="str">
            <v>DNER-ES287/97</v>
          </cell>
          <cell r="D139" t="str">
            <v xml:space="preserve"> </v>
          </cell>
          <cell r="E139" t="str">
            <v>un</v>
          </cell>
          <cell r="F139">
            <v>2</v>
          </cell>
          <cell r="G139">
            <v>860.7</v>
          </cell>
        </row>
        <row r="140">
          <cell r="A140" t="str">
            <v>04.930.10</v>
          </cell>
          <cell r="B140" t="str">
            <v>Caixa coletora de sarjeta-CCS 10</v>
          </cell>
          <cell r="C140" t="str">
            <v>DNER-ES287/97</v>
          </cell>
          <cell r="D140" t="str">
            <v xml:space="preserve"> </v>
          </cell>
          <cell r="E140" t="str">
            <v>un</v>
          </cell>
          <cell r="F140">
            <v>1</v>
          </cell>
          <cell r="G140">
            <v>846.69</v>
          </cell>
        </row>
        <row r="141">
          <cell r="A141" t="str">
            <v>04.930.11</v>
          </cell>
          <cell r="B141" t="str">
            <v>Caixa coletora de sarjeta-CCS 11</v>
          </cell>
          <cell r="C141" t="str">
            <v>DNER-ES287/97</v>
          </cell>
          <cell r="D141" t="str">
            <v xml:space="preserve"> </v>
          </cell>
          <cell r="E141" t="str">
            <v>un</v>
          </cell>
          <cell r="F141">
            <v>2</v>
          </cell>
          <cell r="G141">
            <v>832.67</v>
          </cell>
        </row>
        <row r="142">
          <cell r="A142" t="str">
            <v>DER78300</v>
          </cell>
          <cell r="B142" t="str">
            <v>Caixa coletora de sarjeta - CCS, D=100cm E H=1,50m</v>
          </cell>
          <cell r="C142" t="str">
            <v xml:space="preserve"> </v>
          </cell>
          <cell r="D142" t="str">
            <v xml:space="preserve"> </v>
          </cell>
          <cell r="E142" t="str">
            <v>un</v>
          </cell>
          <cell r="F142">
            <v>4</v>
          </cell>
          <cell r="G142">
            <v>449.54</v>
          </cell>
        </row>
        <row r="143">
          <cell r="A143" t="str">
            <v>DER77150a</v>
          </cell>
          <cell r="B143" t="str">
            <v>Caixa coletora de talvegue - CCT, D=40cm E H=1,00m</v>
          </cell>
          <cell r="C143" t="str">
            <v xml:space="preserve"> </v>
          </cell>
          <cell r="D143" t="str">
            <v xml:space="preserve"> </v>
          </cell>
          <cell r="E143" t="str">
            <v>un</v>
          </cell>
          <cell r="F143">
            <v>2</v>
          </cell>
          <cell r="G143">
            <v>388.24</v>
          </cell>
        </row>
        <row r="144">
          <cell r="A144" t="str">
            <v>DER77150b</v>
          </cell>
          <cell r="B144" t="str">
            <v>Caixa coletora de talvegue - CCT, D=40cm E H=1,50m</v>
          </cell>
          <cell r="C144" t="str">
            <v xml:space="preserve"> </v>
          </cell>
          <cell r="D144" t="str">
            <v xml:space="preserve"> </v>
          </cell>
          <cell r="E144" t="str">
            <v>un</v>
          </cell>
          <cell r="F144">
            <v>1</v>
          </cell>
          <cell r="G144">
            <v>510.91</v>
          </cell>
        </row>
        <row r="145">
          <cell r="A145" t="str">
            <v>DER77150c</v>
          </cell>
          <cell r="B145" t="str">
            <v>Caixa coletora de talvegue - CCT, D=60cm E H=1,00m</v>
          </cell>
          <cell r="C145" t="str">
            <v xml:space="preserve"> </v>
          </cell>
          <cell r="D145" t="str">
            <v xml:space="preserve"> </v>
          </cell>
          <cell r="E145" t="str">
            <v>un</v>
          </cell>
          <cell r="F145">
            <v>1</v>
          </cell>
          <cell r="G145">
            <v>320.83</v>
          </cell>
        </row>
        <row r="146">
          <cell r="A146" t="str">
            <v>DER77150</v>
          </cell>
          <cell r="B146" t="str">
            <v>Caixa coletora de talvegue - CCT, D=100cm E H=1,50m</v>
          </cell>
          <cell r="C146" t="str">
            <v xml:space="preserve"> </v>
          </cell>
          <cell r="D146" t="str">
            <v xml:space="preserve"> </v>
          </cell>
          <cell r="E146" t="str">
            <v>un</v>
          </cell>
          <cell r="F146">
            <v>3</v>
          </cell>
          <cell r="G146">
            <v>410.6</v>
          </cell>
        </row>
        <row r="147">
          <cell r="A147" t="str">
            <v>04.960.01</v>
          </cell>
          <cell r="B147" t="str">
            <v>Boca de lobo simples c/ grelha de concreto-BLS 01</v>
          </cell>
          <cell r="C147" t="str">
            <v xml:space="preserve"> </v>
          </cell>
          <cell r="D147" t="str">
            <v xml:space="preserve"> </v>
          </cell>
          <cell r="E147" t="str">
            <v>un</v>
          </cell>
          <cell r="F147">
            <v>2</v>
          </cell>
          <cell r="G147">
            <v>203.51</v>
          </cell>
        </row>
        <row r="148">
          <cell r="A148" t="str">
            <v>04.960.02</v>
          </cell>
          <cell r="B148" t="str">
            <v>Boca de lobo simples c/ grelha de concreto-BLS 02</v>
          </cell>
          <cell r="C148" t="str">
            <v xml:space="preserve"> </v>
          </cell>
          <cell r="D148" t="str">
            <v xml:space="preserve"> </v>
          </cell>
          <cell r="E148" t="str">
            <v>un</v>
          </cell>
          <cell r="F148">
            <v>8</v>
          </cell>
          <cell r="G148">
            <v>257.83999999999997</v>
          </cell>
        </row>
        <row r="149">
          <cell r="A149" t="str">
            <v>P 04.100.07</v>
          </cell>
          <cell r="B149" t="str">
            <v>Execução de galerias D=0,40 c/ lastro de brita</v>
          </cell>
          <cell r="C149" t="str">
            <v xml:space="preserve"> </v>
          </cell>
          <cell r="D149" t="str">
            <v xml:space="preserve"> </v>
          </cell>
          <cell r="E149" t="str">
            <v>m</v>
          </cell>
          <cell r="F149">
            <v>420</v>
          </cell>
          <cell r="G149">
            <v>41.68</v>
          </cell>
        </row>
        <row r="150">
          <cell r="A150" t="str">
            <v>P 04.100.09</v>
          </cell>
          <cell r="B150" t="str">
            <v>Execução de galerias D=0,60 c/ lastro de brita</v>
          </cell>
          <cell r="C150" t="str">
            <v xml:space="preserve"> </v>
          </cell>
          <cell r="D150" t="str">
            <v xml:space="preserve"> </v>
          </cell>
          <cell r="E150" t="str">
            <v>m</v>
          </cell>
          <cell r="F150">
            <v>110</v>
          </cell>
          <cell r="G150">
            <v>100.67</v>
          </cell>
        </row>
        <row r="151">
          <cell r="A151" t="str">
            <v>P 04.100.13</v>
          </cell>
          <cell r="B151" t="str">
            <v>Execução de galerias D=0,80 c/ lastro de brita</v>
          </cell>
          <cell r="C151" t="str">
            <v xml:space="preserve"> </v>
          </cell>
          <cell r="D151" t="str">
            <v xml:space="preserve"> </v>
          </cell>
          <cell r="E151" t="str">
            <v>m</v>
          </cell>
          <cell r="F151">
            <v>24</v>
          </cell>
          <cell r="G151">
            <v>53.83</v>
          </cell>
        </row>
        <row r="152">
          <cell r="A152" t="str">
            <v>P 04.100.08</v>
          </cell>
          <cell r="B152" t="str">
            <v>Execução de galerias D=0,40 c/ lastro de concreto</v>
          </cell>
          <cell r="C152" t="str">
            <v xml:space="preserve"> </v>
          </cell>
          <cell r="D152" t="str">
            <v xml:space="preserve"> </v>
          </cell>
          <cell r="E152" t="str">
            <v>m</v>
          </cell>
          <cell r="F152">
            <v>535</v>
          </cell>
          <cell r="G152">
            <v>58.65</v>
          </cell>
        </row>
        <row r="153">
          <cell r="A153" t="str">
            <v>P 04.100.10</v>
          </cell>
          <cell r="B153" t="str">
            <v>Execução de galerias D=0,60 c/ lastro de concreto</v>
          </cell>
          <cell r="C153" t="str">
            <v xml:space="preserve"> </v>
          </cell>
          <cell r="D153" t="str">
            <v xml:space="preserve"> </v>
          </cell>
          <cell r="E153" t="str">
            <v>m</v>
          </cell>
          <cell r="F153">
            <v>363</v>
          </cell>
          <cell r="G153">
            <v>131.66</v>
          </cell>
        </row>
        <row r="154">
          <cell r="A154" t="str">
            <v>DER72350b</v>
          </cell>
          <cell r="B154" t="str">
            <v>Boca para BSTC D=40cm - Normal</v>
          </cell>
          <cell r="C154" t="str">
            <v xml:space="preserve"> </v>
          </cell>
          <cell r="D154" t="str">
            <v xml:space="preserve"> </v>
          </cell>
          <cell r="E154" t="str">
            <v>un</v>
          </cell>
          <cell r="F154">
            <v>12</v>
          </cell>
          <cell r="G154">
            <v>147.57</v>
          </cell>
        </row>
        <row r="155">
          <cell r="A155" t="str">
            <v>04.100.01</v>
          </cell>
          <cell r="B155" t="str">
            <v>Corpo de BSTC D=0.60m</v>
          </cell>
          <cell r="C155" t="str">
            <v>DNER-ES284/97</v>
          </cell>
          <cell r="D155" t="str">
            <v xml:space="preserve"> </v>
          </cell>
          <cell r="E155" t="str">
            <v xml:space="preserve">m </v>
          </cell>
          <cell r="F155">
            <v>35</v>
          </cell>
          <cell r="G155">
            <v>139.21</v>
          </cell>
        </row>
        <row r="156">
          <cell r="A156" t="str">
            <v>DER72450</v>
          </cell>
          <cell r="B156" t="str">
            <v>Boca para BSTC D=80cm - Normal</v>
          </cell>
          <cell r="C156" t="str">
            <v xml:space="preserve"> </v>
          </cell>
          <cell r="D156" t="str">
            <v xml:space="preserve"> </v>
          </cell>
          <cell r="E156" t="str">
            <v>un</v>
          </cell>
          <cell r="F156">
            <v>2</v>
          </cell>
          <cell r="G156">
            <v>401.45</v>
          </cell>
        </row>
        <row r="157">
          <cell r="A157" t="str">
            <v>P 04.100.06</v>
          </cell>
          <cell r="B157" t="str">
            <v>Galeria D=0,40m envelopada</v>
          </cell>
          <cell r="C157" t="str">
            <v xml:space="preserve"> </v>
          </cell>
          <cell r="D157" t="str">
            <v xml:space="preserve"> </v>
          </cell>
          <cell r="E157" t="str">
            <v>m</v>
          </cell>
          <cell r="F157">
            <v>15</v>
          </cell>
          <cell r="G157">
            <v>103.37</v>
          </cell>
        </row>
        <row r="158">
          <cell r="A158" t="str">
            <v>04.963.01</v>
          </cell>
          <cell r="B158" t="str">
            <v>Poço de visita- PVI 01</v>
          </cell>
          <cell r="C158" t="str">
            <v xml:space="preserve"> </v>
          </cell>
          <cell r="D158" t="str">
            <v xml:space="preserve"> </v>
          </cell>
          <cell r="E158" t="str">
            <v>un</v>
          </cell>
          <cell r="F158">
            <v>1</v>
          </cell>
          <cell r="G158">
            <v>493.1</v>
          </cell>
        </row>
        <row r="159">
          <cell r="A159" t="str">
            <v>04.940.02</v>
          </cell>
          <cell r="B159" t="str">
            <v>Descida d’água tipo rápido- canal retangular-DAR 02</v>
          </cell>
          <cell r="C159" t="str">
            <v>DNER-ES291/97</v>
          </cell>
          <cell r="D159" t="str">
            <v xml:space="preserve"> </v>
          </cell>
          <cell r="E159" t="str">
            <v>m</v>
          </cell>
          <cell r="F159">
            <v>4</v>
          </cell>
          <cell r="G159">
            <v>57.28</v>
          </cell>
        </row>
        <row r="160">
          <cell r="A160" t="str">
            <v>P 04.100.08a</v>
          </cell>
          <cell r="B160" t="str">
            <v>Execução de travessia D=0,40 c/ lastro de concreto p/execução de desvio durante a obra</v>
          </cell>
          <cell r="C160" t="str">
            <v xml:space="preserve"> </v>
          </cell>
          <cell r="D160" t="str">
            <v xml:space="preserve"> </v>
          </cell>
          <cell r="E160" t="str">
            <v>m</v>
          </cell>
          <cell r="F160">
            <v>1055</v>
          </cell>
          <cell r="G160">
            <v>58.65</v>
          </cell>
        </row>
        <row r="161">
          <cell r="A161" t="str">
            <v>04.990.06</v>
          </cell>
          <cell r="B161" t="str">
            <v>Transposição de segmentos de sarjetas- TSS 06</v>
          </cell>
          <cell r="C161" t="str">
            <v>DNER-ES289/97</v>
          </cell>
          <cell r="D161" t="str">
            <v xml:space="preserve"> </v>
          </cell>
          <cell r="E161" t="str">
            <v>m</v>
          </cell>
          <cell r="F161">
            <v>12</v>
          </cell>
          <cell r="G161">
            <v>79.02</v>
          </cell>
        </row>
        <row r="162">
          <cell r="A162" t="str">
            <v>02.540.01</v>
          </cell>
          <cell r="B162" t="str">
            <v>Concreto betuminoso usinado a quente - usina 100/140 t/h</v>
          </cell>
          <cell r="C162" t="str">
            <v>DNER-ES313/97</v>
          </cell>
          <cell r="D162">
            <v>0</v>
          </cell>
          <cell r="E162" t="str">
            <v>t</v>
          </cell>
          <cell r="F162" t="str">
            <v>SUB-TOTAL</v>
          </cell>
          <cell r="G162">
            <v>17.831980000000001</v>
          </cell>
        </row>
        <row r="163">
          <cell r="A163" t="str">
            <v>P 02.540.01</v>
          </cell>
          <cell r="B163" t="str">
            <v>Fornecimento e transporte de aditivo melhorador de adesividade</v>
          </cell>
          <cell r="C163" t="str">
            <v>DNER-ES313/98</v>
          </cell>
          <cell r="D163">
            <v>0</v>
          </cell>
          <cell r="E163" t="str">
            <v>t</v>
          </cell>
          <cell r="F163">
            <v>647.13</v>
          </cell>
          <cell r="G163">
            <v>231.67254</v>
          </cell>
        </row>
        <row r="164">
          <cell r="A164" t="str">
            <v>02.550.00</v>
          </cell>
          <cell r="B164" t="str">
            <v>OBRAS DE ARTE CORRENTES</v>
          </cell>
          <cell r="D164">
            <v>0</v>
          </cell>
          <cell r="E164" t="str">
            <v>m3</v>
          </cell>
          <cell r="G164">
            <v>0</v>
          </cell>
        </row>
        <row r="165">
          <cell r="A165" t="str">
            <v>04.001.01</v>
          </cell>
          <cell r="B165" t="str">
            <v>Escavação mecânica,reaterro e compactação (material de 1a categoria)</v>
          </cell>
          <cell r="C165" t="str">
            <v xml:space="preserve"> </v>
          </cell>
          <cell r="D165" t="str">
            <v xml:space="preserve"> </v>
          </cell>
          <cell r="E165" t="str">
            <v>m3</v>
          </cell>
          <cell r="F165">
            <v>12147</v>
          </cell>
          <cell r="G165">
            <v>3.03</v>
          </cell>
        </row>
        <row r="166">
          <cell r="A166" t="str">
            <v>04.100.01</v>
          </cell>
          <cell r="B166" t="str">
            <v>Corpo de BSTC D=0.60m</v>
          </cell>
          <cell r="C166" t="str">
            <v>DNER-ES284/97</v>
          </cell>
          <cell r="D166" t="str">
            <v xml:space="preserve"> </v>
          </cell>
          <cell r="E166" t="str">
            <v xml:space="preserve">m </v>
          </cell>
          <cell r="F166">
            <v>17</v>
          </cell>
          <cell r="G166">
            <v>139.21</v>
          </cell>
        </row>
        <row r="167">
          <cell r="A167" t="str">
            <v>04.100.02</v>
          </cell>
          <cell r="B167" t="str">
            <v>Corpo de BSTC D=0.80m</v>
          </cell>
          <cell r="C167" t="str">
            <v>DNER-ES284/97</v>
          </cell>
          <cell r="D167" t="str">
            <v xml:space="preserve"> </v>
          </cell>
          <cell r="E167" t="str">
            <v xml:space="preserve">m </v>
          </cell>
          <cell r="F167">
            <v>347</v>
          </cell>
          <cell r="G167">
            <v>201.98</v>
          </cell>
        </row>
        <row r="168">
          <cell r="A168" t="str">
            <v>P 04.100.11</v>
          </cell>
          <cell r="B168" t="str">
            <v>Galeria D=0,80m envelopada</v>
          </cell>
          <cell r="C168" t="str">
            <v xml:space="preserve"> </v>
          </cell>
          <cell r="D168" t="str">
            <v xml:space="preserve"> </v>
          </cell>
          <cell r="E168" t="str">
            <v>m</v>
          </cell>
          <cell r="F168">
            <v>10</v>
          </cell>
          <cell r="G168">
            <v>263.04000000000002</v>
          </cell>
        </row>
        <row r="169">
          <cell r="A169" t="str">
            <v>04.100.03</v>
          </cell>
          <cell r="B169" t="str">
            <v>Corpo de BSTC D=1.00m</v>
          </cell>
          <cell r="C169" t="str">
            <v>DNER-ES284/97</v>
          </cell>
          <cell r="D169" t="str">
            <v xml:space="preserve"> </v>
          </cell>
          <cell r="E169" t="str">
            <v xml:space="preserve">m </v>
          </cell>
          <cell r="F169">
            <v>262</v>
          </cell>
          <cell r="G169">
            <v>280.33</v>
          </cell>
        </row>
        <row r="170">
          <cell r="A170" t="str">
            <v>04.100.04</v>
          </cell>
          <cell r="B170" t="str">
            <v>Corpo de BSTC D=1.20m</v>
          </cell>
          <cell r="C170" t="str">
            <v>DNER-ES284/97</v>
          </cell>
          <cell r="D170" t="str">
            <v xml:space="preserve"> </v>
          </cell>
          <cell r="E170" t="str">
            <v xml:space="preserve">m </v>
          </cell>
          <cell r="F170">
            <v>25</v>
          </cell>
          <cell r="G170">
            <v>381.37</v>
          </cell>
        </row>
        <row r="171">
          <cell r="A171" t="str">
            <v>04.101.01</v>
          </cell>
          <cell r="B171" t="str">
            <v>Boca de BSTC D=0.60m-normal</v>
          </cell>
          <cell r="C171" t="str">
            <v>DNER-ES284/97</v>
          </cell>
          <cell r="D171" t="str">
            <v xml:space="preserve"> </v>
          </cell>
          <cell r="E171" t="str">
            <v>un</v>
          </cell>
          <cell r="F171">
            <v>2</v>
          </cell>
          <cell r="G171">
            <v>299.62</v>
          </cell>
        </row>
        <row r="172">
          <cell r="A172" t="str">
            <v>04.101.02</v>
          </cell>
          <cell r="B172" t="str">
            <v>Boca de BSTC D=0.80m-normal</v>
          </cell>
          <cell r="C172" t="str">
            <v>DNER-ES284/97</v>
          </cell>
          <cell r="D172" t="str">
            <v xml:space="preserve"> </v>
          </cell>
          <cell r="E172" t="str">
            <v>un</v>
          </cell>
          <cell r="F172">
            <v>16</v>
          </cell>
          <cell r="G172">
            <v>494.05</v>
          </cell>
        </row>
        <row r="173">
          <cell r="A173" t="str">
            <v>04.101.03</v>
          </cell>
          <cell r="B173" t="str">
            <v>Boca de BSTC D=1.00m-normal</v>
          </cell>
          <cell r="C173" t="str">
            <v>DNER-ES284/97</v>
          </cell>
          <cell r="D173" t="str">
            <v xml:space="preserve"> </v>
          </cell>
          <cell r="E173" t="str">
            <v>un</v>
          </cell>
          <cell r="F173">
            <v>9</v>
          </cell>
          <cell r="G173">
            <v>757.56</v>
          </cell>
        </row>
        <row r="174">
          <cell r="A174" t="str">
            <v>04.101.04</v>
          </cell>
          <cell r="B174" t="str">
            <v>Boca de BSTC D=1.20m-normal</v>
          </cell>
          <cell r="C174" t="str">
            <v>DNER-ES284/97</v>
          </cell>
          <cell r="D174" t="str">
            <v xml:space="preserve"> </v>
          </cell>
          <cell r="E174" t="str">
            <v>un</v>
          </cell>
          <cell r="F174">
            <v>5</v>
          </cell>
          <cell r="G174">
            <v>1087.17</v>
          </cell>
        </row>
        <row r="175">
          <cell r="A175" t="str">
            <v>04.101.05</v>
          </cell>
          <cell r="B175" t="str">
            <v>Boca de BSTC D=1.50m-normal</v>
          </cell>
          <cell r="C175" t="str">
            <v>DNER-ES284/97</v>
          </cell>
          <cell r="D175" t="str">
            <v xml:space="preserve"> </v>
          </cell>
          <cell r="E175" t="str">
            <v>un</v>
          </cell>
          <cell r="F175">
            <v>2</v>
          </cell>
          <cell r="G175">
            <v>1942.12</v>
          </cell>
        </row>
        <row r="176">
          <cell r="A176" t="str">
            <v>04.110.01</v>
          </cell>
          <cell r="B176" t="str">
            <v>Corpo de BDTC D=1.00m</v>
          </cell>
          <cell r="C176" t="str">
            <v>DNER-ES284/97</v>
          </cell>
          <cell r="D176" t="str">
            <v xml:space="preserve"> </v>
          </cell>
          <cell r="E176" t="str">
            <v>m</v>
          </cell>
          <cell r="F176">
            <v>428</v>
          </cell>
          <cell r="G176">
            <v>572.14</v>
          </cell>
        </row>
        <row r="177">
          <cell r="A177" t="str">
            <v>04.110.02</v>
          </cell>
          <cell r="B177" t="str">
            <v>Corpo de BDTC D=1.20m</v>
          </cell>
          <cell r="C177" t="str">
            <v>DNER-ES284/97</v>
          </cell>
          <cell r="D177" t="str">
            <v xml:space="preserve"> </v>
          </cell>
          <cell r="E177" t="str">
            <v>m</v>
          </cell>
          <cell r="F177">
            <v>60</v>
          </cell>
          <cell r="G177">
            <v>745.38</v>
          </cell>
        </row>
        <row r="178">
          <cell r="A178" t="str">
            <v>P04.110.00</v>
          </cell>
          <cell r="B178" t="str">
            <v>Corpo de BDTC D=0.80m c/ laje de concreto</v>
          </cell>
          <cell r="C178" t="str">
            <v xml:space="preserve"> </v>
          </cell>
          <cell r="D178" t="str">
            <v xml:space="preserve"> </v>
          </cell>
          <cell r="E178" t="str">
            <v>m</v>
          </cell>
          <cell r="F178">
            <v>15</v>
          </cell>
          <cell r="G178">
            <v>335.3</v>
          </cell>
        </row>
        <row r="179">
          <cell r="A179" t="str">
            <v>04.111.01</v>
          </cell>
          <cell r="B179" t="str">
            <v>Boca de BDTC D=1.00m-normal</v>
          </cell>
          <cell r="C179" t="str">
            <v>DNER-ES284/97</v>
          </cell>
          <cell r="D179" t="str">
            <v xml:space="preserve"> </v>
          </cell>
          <cell r="E179" t="str">
            <v>un</v>
          </cell>
          <cell r="F179">
            <v>22</v>
          </cell>
          <cell r="G179">
            <v>1056.6199999999999</v>
          </cell>
        </row>
        <row r="180">
          <cell r="A180" t="str">
            <v>04.111.02</v>
          </cell>
          <cell r="B180" t="str">
            <v>Boca de BDTC D=1.20m-normal</v>
          </cell>
          <cell r="C180" t="str">
            <v>DNER-ES284/97</v>
          </cell>
          <cell r="D180" t="str">
            <v xml:space="preserve"> </v>
          </cell>
          <cell r="E180" t="str">
            <v>un</v>
          </cell>
          <cell r="F180">
            <v>2</v>
          </cell>
          <cell r="G180">
            <v>1521.54</v>
          </cell>
        </row>
        <row r="181">
          <cell r="A181" t="str">
            <v>P04.111.01</v>
          </cell>
          <cell r="B181" t="str">
            <v>Boca de BDTC D=0.80m</v>
          </cell>
          <cell r="C181" t="str">
            <v xml:space="preserve"> </v>
          </cell>
          <cell r="D181" t="str">
            <v xml:space="preserve"> </v>
          </cell>
          <cell r="E181" t="str">
            <v>un</v>
          </cell>
          <cell r="F181">
            <v>1</v>
          </cell>
          <cell r="G181">
            <v>560.76</v>
          </cell>
        </row>
        <row r="182">
          <cell r="A182" t="str">
            <v>04.120.01</v>
          </cell>
          <cell r="B182" t="str">
            <v>Corpo de BTTC D=1.00m</v>
          </cell>
          <cell r="C182" t="str">
            <v>DNER-ES284/97</v>
          </cell>
          <cell r="D182" t="str">
            <v xml:space="preserve"> </v>
          </cell>
          <cell r="E182" t="str">
            <v>m</v>
          </cell>
          <cell r="F182">
            <v>131</v>
          </cell>
          <cell r="G182">
            <v>808.8</v>
          </cell>
        </row>
        <row r="183">
          <cell r="A183" t="str">
            <v>04.120.02</v>
          </cell>
          <cell r="B183" t="str">
            <v>Corpo de BTTC D=1.20m</v>
          </cell>
          <cell r="C183" t="str">
            <v>DNER-ES284/97</v>
          </cell>
          <cell r="D183" t="str">
            <v xml:space="preserve"> </v>
          </cell>
          <cell r="E183" t="str">
            <v>m</v>
          </cell>
          <cell r="F183">
            <v>97</v>
          </cell>
          <cell r="G183">
            <v>1110.23</v>
          </cell>
        </row>
        <row r="184">
          <cell r="A184" t="str">
            <v>04.121.01</v>
          </cell>
          <cell r="B184" t="str">
            <v>Boca de BTTC D=1.00m-normal</v>
          </cell>
          <cell r="C184" t="str">
            <v xml:space="preserve"> </v>
          </cell>
          <cell r="D184" t="str">
            <v xml:space="preserve"> </v>
          </cell>
          <cell r="E184" t="str">
            <v>un</v>
          </cell>
          <cell r="F184">
            <v>6</v>
          </cell>
          <cell r="G184">
            <v>1356.87</v>
          </cell>
        </row>
        <row r="185">
          <cell r="A185" t="str">
            <v>04.121.02</v>
          </cell>
          <cell r="B185" t="str">
            <v>Boca de BTTC D=1.20m-normal</v>
          </cell>
          <cell r="C185" t="str">
            <v xml:space="preserve"> </v>
          </cell>
          <cell r="D185" t="str">
            <v xml:space="preserve"> </v>
          </cell>
          <cell r="E185" t="str">
            <v>un</v>
          </cell>
          <cell r="F185">
            <v>2</v>
          </cell>
          <cell r="G185">
            <v>1955.59</v>
          </cell>
        </row>
        <row r="186">
          <cell r="A186" t="str">
            <v>04.200.06</v>
          </cell>
          <cell r="B186" t="str">
            <v>Corpo de BSCC 2.00x2.00m-H=1.00 a 2.50m</v>
          </cell>
          <cell r="C186" t="str">
            <v>DNER-ES286/97</v>
          </cell>
          <cell r="D186" t="str">
            <v xml:space="preserve"> </v>
          </cell>
          <cell r="E186" t="str">
            <v>m</v>
          </cell>
          <cell r="F186">
            <v>21</v>
          </cell>
          <cell r="G186">
            <v>661.97</v>
          </cell>
        </row>
        <row r="187">
          <cell r="A187" t="str">
            <v>04.200.07</v>
          </cell>
          <cell r="B187" t="str">
            <v>Corpo de BSCC 2.50x2.50m-H=1.00 a 2.50m</v>
          </cell>
          <cell r="C187" t="str">
            <v>DNER-ES286/97</v>
          </cell>
          <cell r="D187" t="str">
            <v xml:space="preserve"> </v>
          </cell>
          <cell r="E187" t="str">
            <v>m</v>
          </cell>
          <cell r="F187">
            <v>52</v>
          </cell>
          <cell r="G187">
            <v>975.93</v>
          </cell>
        </row>
        <row r="188">
          <cell r="A188" t="str">
            <v>04.201.02</v>
          </cell>
          <cell r="B188" t="str">
            <v>Boca de BSCC 2.00x2.00m - normal</v>
          </cell>
          <cell r="C188" t="str">
            <v xml:space="preserve"> </v>
          </cell>
          <cell r="D188" t="str">
            <v xml:space="preserve"> </v>
          </cell>
          <cell r="E188" t="str">
            <v>un</v>
          </cell>
          <cell r="F188">
            <v>2</v>
          </cell>
          <cell r="G188">
            <v>4874.24</v>
          </cell>
        </row>
        <row r="189">
          <cell r="A189" t="str">
            <v>04.201.03</v>
          </cell>
          <cell r="B189" t="str">
            <v>Boca de BSCC 2.50x2.50m - normal</v>
          </cell>
          <cell r="C189" t="str">
            <v xml:space="preserve"> </v>
          </cell>
          <cell r="D189" t="str">
            <v xml:space="preserve"> </v>
          </cell>
          <cell r="E189" t="str">
            <v>un</v>
          </cell>
          <cell r="F189">
            <v>3</v>
          </cell>
          <cell r="G189">
            <v>6579.56</v>
          </cell>
        </row>
        <row r="190">
          <cell r="A190" t="str">
            <v>04.210.01</v>
          </cell>
          <cell r="B190" t="str">
            <v>Corpo de BDCC 1.50x1.50m-H=0 a 1.00m</v>
          </cell>
          <cell r="C190" t="str">
            <v>DNER-ES286/97</v>
          </cell>
          <cell r="D190" t="str">
            <v xml:space="preserve"> </v>
          </cell>
          <cell r="E190" t="str">
            <v>m</v>
          </cell>
          <cell r="F190">
            <v>40</v>
          </cell>
          <cell r="G190">
            <v>864.14</v>
          </cell>
        </row>
        <row r="191">
          <cell r="A191" t="str">
            <v>04.211.01</v>
          </cell>
          <cell r="B191" t="str">
            <v>Boca de BDCC 1.50x1.50m - normal</v>
          </cell>
          <cell r="C191" t="str">
            <v xml:space="preserve"> </v>
          </cell>
          <cell r="D191" t="str">
            <v xml:space="preserve"> </v>
          </cell>
          <cell r="E191" t="str">
            <v>un</v>
          </cell>
          <cell r="F191">
            <v>2</v>
          </cell>
          <cell r="G191">
            <v>3642.66</v>
          </cell>
        </row>
        <row r="192">
          <cell r="A192" t="str">
            <v>04.220.09</v>
          </cell>
          <cell r="B192" t="str">
            <v>Corpo de BTCC 1.50x1.50m-H=2.50 a 5.00m</v>
          </cell>
          <cell r="C192" t="str">
            <v>DNER-ES286/97</v>
          </cell>
          <cell r="D192" t="str">
            <v xml:space="preserve"> </v>
          </cell>
          <cell r="E192" t="str">
            <v>m</v>
          </cell>
          <cell r="F192">
            <v>17</v>
          </cell>
          <cell r="G192">
            <v>1221.79</v>
          </cell>
        </row>
        <row r="193">
          <cell r="A193" t="str">
            <v>04.221.01</v>
          </cell>
          <cell r="B193" t="str">
            <v>Boca de BTCC 1.50x1.50m - normal</v>
          </cell>
          <cell r="C193" t="str">
            <v xml:space="preserve"> </v>
          </cell>
          <cell r="D193" t="str">
            <v xml:space="preserve"> </v>
          </cell>
          <cell r="E193" t="str">
            <v>un</v>
          </cell>
          <cell r="F193">
            <v>2</v>
          </cell>
          <cell r="G193">
            <v>4561.4799999999996</v>
          </cell>
        </row>
        <row r="194">
          <cell r="A194" t="str">
            <v>04.999.01</v>
          </cell>
          <cell r="B194" t="str">
            <v>Remoção de bueiros existentes</v>
          </cell>
          <cell r="C194" t="str">
            <v xml:space="preserve"> </v>
          </cell>
          <cell r="D194" t="str">
            <v xml:space="preserve"> </v>
          </cell>
          <cell r="E194" t="str">
            <v>m</v>
          </cell>
          <cell r="F194">
            <v>717</v>
          </cell>
          <cell r="G194">
            <v>13.06</v>
          </cell>
        </row>
        <row r="195">
          <cell r="A195" t="str">
            <v>04.999.01a</v>
          </cell>
          <cell r="B195" t="str">
            <v>Limpeza de bueiro e revestimento com tela galvanizada e concreto</v>
          </cell>
          <cell r="C195" t="str">
            <v xml:space="preserve"> </v>
          </cell>
          <cell r="D195" t="str">
            <v xml:space="preserve"> </v>
          </cell>
          <cell r="E195" t="str">
            <v>m</v>
          </cell>
          <cell r="F195">
            <v>92.84</v>
          </cell>
          <cell r="G195">
            <v>44.18</v>
          </cell>
        </row>
        <row r="196">
          <cell r="A196" t="str">
            <v>04.999.02</v>
          </cell>
          <cell r="B196" t="str">
            <v>Demolição de dispositivos de concreto</v>
          </cell>
          <cell r="C196" t="str">
            <v>DNER-ES296/97</v>
          </cell>
          <cell r="D196" t="str">
            <v xml:space="preserve"> </v>
          </cell>
          <cell r="E196" t="str">
            <v>m3</v>
          </cell>
          <cell r="F196">
            <v>238</v>
          </cell>
          <cell r="G196">
            <v>12.58</v>
          </cell>
        </row>
        <row r="197">
          <cell r="A197" t="str">
            <v>P 04.100.23</v>
          </cell>
          <cell r="B197" t="str">
            <v>Bueiro Met.Corrug.circular, T.Armco,  c/Epoxy-bonded, MP-100, D=1,50 m, E=2,0mm</v>
          </cell>
          <cell r="C197" t="str">
            <v xml:space="preserve"> </v>
          </cell>
          <cell r="D197" t="str">
            <v xml:space="preserve"> </v>
          </cell>
          <cell r="E197" t="str">
            <v>m</v>
          </cell>
          <cell r="F197">
            <v>35</v>
          </cell>
          <cell r="G197">
            <v>510.8</v>
          </cell>
        </row>
        <row r="198">
          <cell r="A198" t="str">
            <v>P 04.100.19</v>
          </cell>
          <cell r="B198" t="str">
            <v>Tunnel liner plate, c/Epoxy-bonded, D=1,20m, E=2,70mm</v>
          </cell>
          <cell r="C198" t="str">
            <v xml:space="preserve"> </v>
          </cell>
          <cell r="D198" t="str">
            <v xml:space="preserve"> </v>
          </cell>
          <cell r="E198" t="str">
            <v>m</v>
          </cell>
          <cell r="F198">
            <v>45</v>
          </cell>
          <cell r="G198">
            <v>923.09</v>
          </cell>
        </row>
        <row r="199">
          <cell r="A199" t="str">
            <v>P 04.100.20</v>
          </cell>
          <cell r="B199" t="str">
            <v>Tunnel liner plate, c/Epoxy-bonded, D=1,40m, E=2,70mm</v>
          </cell>
          <cell r="C199" t="str">
            <v xml:space="preserve"> </v>
          </cell>
          <cell r="D199" t="str">
            <v xml:space="preserve"> </v>
          </cell>
          <cell r="E199" t="str">
            <v>m</v>
          </cell>
          <cell r="F199">
            <v>49</v>
          </cell>
          <cell r="G199">
            <v>1029.42</v>
          </cell>
        </row>
        <row r="200">
          <cell r="A200" t="str">
            <v>DER72450a</v>
          </cell>
          <cell r="B200" t="str">
            <v>Boca para BSTM D=140cm - Normal</v>
          </cell>
          <cell r="C200" t="str">
            <v xml:space="preserve"> </v>
          </cell>
          <cell r="D200" t="str">
            <v xml:space="preserve"> </v>
          </cell>
          <cell r="E200" t="str">
            <v>un</v>
          </cell>
          <cell r="F200">
            <v>2</v>
          </cell>
          <cell r="G200">
            <v>690.23</v>
          </cell>
        </row>
        <row r="201">
          <cell r="A201" t="str">
            <v>OAE8b</v>
          </cell>
          <cell r="B201" t="str">
            <v>Manuseio, transp. e posicionamento vigas pré-moldadas c/35,90m comp. e 71tf de peso</v>
          </cell>
          <cell r="C201">
            <v>0</v>
          </cell>
          <cell r="D201">
            <v>0</v>
          </cell>
          <cell r="E201" t="str">
            <v>un</v>
          </cell>
          <cell r="F201">
            <v>3651.27</v>
          </cell>
          <cell r="G201">
            <v>1307.1546599999999</v>
          </cell>
        </row>
        <row r="202">
          <cell r="A202" t="str">
            <v>OAE9</v>
          </cell>
          <cell r="B202" t="str">
            <v>Aparelho de apoio metálico Rudloff, unidirec. Tipo TU-134 ou similar,  fornec.e instal.</v>
          </cell>
          <cell r="C202">
            <v>0</v>
          </cell>
          <cell r="D202">
            <v>0</v>
          </cell>
          <cell r="E202" t="str">
            <v>un</v>
          </cell>
          <cell r="F202" t="str">
            <v>SUB-TOTAL</v>
          </cell>
          <cell r="G202">
            <v>581.20583999999997</v>
          </cell>
        </row>
        <row r="203">
          <cell r="A203" t="str">
            <v>OAE10</v>
          </cell>
          <cell r="B203" t="str">
            <v>Aparelho de apoio metálico Rudloff ou similar, multidirec. Tipo TM-134 fornec.e instal.</v>
          </cell>
          <cell r="C203">
            <v>0</v>
          </cell>
          <cell r="D203">
            <v>0</v>
          </cell>
          <cell r="E203" t="str">
            <v>un</v>
          </cell>
          <cell r="F203">
            <v>1502.51</v>
          </cell>
          <cell r="G203">
            <v>537.89857999999992</v>
          </cell>
        </row>
        <row r="204">
          <cell r="A204" t="str">
            <v>OAE11</v>
          </cell>
          <cell r="B204" t="str">
            <v>OBRAS COMPLEMENTARES</v>
          </cell>
          <cell r="C204">
            <v>0</v>
          </cell>
          <cell r="D204">
            <v>0</v>
          </cell>
          <cell r="E204" t="str">
            <v>un</v>
          </cell>
          <cell r="F204">
            <v>925.66</v>
          </cell>
          <cell r="G204">
            <v>331.38628</v>
          </cell>
        </row>
        <row r="205">
          <cell r="A205" t="str">
            <v>05.100.00</v>
          </cell>
          <cell r="B205" t="str">
            <v>Enleivamento</v>
          </cell>
          <cell r="C205" t="str">
            <v>DNER-ES341/97</v>
          </cell>
          <cell r="D205" t="str">
            <v xml:space="preserve"> </v>
          </cell>
          <cell r="E205" t="str">
            <v>m2</v>
          </cell>
          <cell r="F205">
            <v>144229</v>
          </cell>
          <cell r="G205">
            <v>2.06</v>
          </cell>
        </row>
        <row r="206">
          <cell r="A206" t="str">
            <v>05.102.00</v>
          </cell>
          <cell r="B206" t="str">
            <v>Hidrossemeadura</v>
          </cell>
          <cell r="C206" t="str">
            <v>DNER-ES341/97</v>
          </cell>
          <cell r="D206" t="str">
            <v xml:space="preserve"> </v>
          </cell>
          <cell r="E206" t="str">
            <v>m2</v>
          </cell>
          <cell r="F206">
            <v>656277</v>
          </cell>
          <cell r="G206">
            <v>0.49</v>
          </cell>
        </row>
        <row r="207">
          <cell r="A207" t="str">
            <v>P 05.100.02</v>
          </cell>
          <cell r="B207" t="str">
            <v>Fornecimento e plantio de árvore selecionada</v>
          </cell>
          <cell r="C207" t="str">
            <v xml:space="preserve"> </v>
          </cell>
          <cell r="D207" t="str">
            <v xml:space="preserve"> </v>
          </cell>
          <cell r="E207" t="str">
            <v>un</v>
          </cell>
          <cell r="F207">
            <v>4122</v>
          </cell>
          <cell r="G207">
            <v>6.02</v>
          </cell>
        </row>
        <row r="208">
          <cell r="A208" t="str">
            <v>DER80050</v>
          </cell>
          <cell r="B208" t="str">
            <v>Remoção e recolocação de cercas de arame farpado</v>
          </cell>
          <cell r="C208" t="str">
            <v xml:space="preserve"> </v>
          </cell>
          <cell r="D208" t="str">
            <v xml:space="preserve"> </v>
          </cell>
          <cell r="E208" t="str">
            <v>m</v>
          </cell>
          <cell r="F208">
            <v>7200</v>
          </cell>
          <cell r="G208">
            <v>3.23</v>
          </cell>
        </row>
        <row r="209">
          <cell r="A209" t="str">
            <v>06.400.01</v>
          </cell>
          <cell r="B209" t="str">
            <v>Cercas de arame farpado c/ mourao de concreto</v>
          </cell>
          <cell r="C209" t="str">
            <v xml:space="preserve"> </v>
          </cell>
          <cell r="D209" t="str">
            <v xml:space="preserve"> </v>
          </cell>
          <cell r="E209" t="str">
            <v>m</v>
          </cell>
          <cell r="F209">
            <v>19200</v>
          </cell>
          <cell r="G209">
            <v>8.76</v>
          </cell>
        </row>
        <row r="210">
          <cell r="A210" t="str">
            <v>P 05.100.04</v>
          </cell>
          <cell r="B210" t="str">
            <v>Alambrado c/tela galvanizada c/mourões de concreto h=2,00m</v>
          </cell>
          <cell r="C210" t="str">
            <v xml:space="preserve"> </v>
          </cell>
          <cell r="D210" t="str">
            <v xml:space="preserve"> </v>
          </cell>
          <cell r="E210" t="str">
            <v>m</v>
          </cell>
          <cell r="F210">
            <v>810</v>
          </cell>
          <cell r="G210">
            <v>38.340000000000003</v>
          </cell>
        </row>
        <row r="211">
          <cell r="A211" t="str">
            <v>P 05.100.05</v>
          </cell>
          <cell r="B211" t="str">
            <v xml:space="preserve">Portão duas folhas 4,20 x 2,00m, c/tela de aço galvanizado </v>
          </cell>
          <cell r="C211" t="str">
            <v xml:space="preserve"> </v>
          </cell>
          <cell r="D211" t="str">
            <v xml:space="preserve"> </v>
          </cell>
          <cell r="E211" t="str">
            <v>un</v>
          </cell>
          <cell r="F211">
            <v>1</v>
          </cell>
          <cell r="G211">
            <v>2020.74</v>
          </cell>
        </row>
        <row r="212">
          <cell r="A212" t="str">
            <v>P 05.300.00</v>
          </cell>
          <cell r="B212" t="str">
            <v>Abrigos para passageiros</v>
          </cell>
          <cell r="C212" t="str">
            <v xml:space="preserve"> </v>
          </cell>
          <cell r="D212" t="str">
            <v xml:space="preserve"> </v>
          </cell>
          <cell r="E212" t="str">
            <v>un</v>
          </cell>
          <cell r="F212">
            <v>7</v>
          </cell>
          <cell r="G212">
            <v>832.7</v>
          </cell>
        </row>
        <row r="213">
          <cell r="A213" t="str">
            <v>R1</v>
          </cell>
          <cell r="B213" t="str">
            <v>Remanejamento de Rede de Baixa Tensão (220/380V)</v>
          </cell>
          <cell r="C213" t="str">
            <v xml:space="preserve"> </v>
          </cell>
          <cell r="D213" t="str">
            <v xml:space="preserve"> </v>
          </cell>
          <cell r="E213" t="str">
            <v>m</v>
          </cell>
          <cell r="F213">
            <v>650</v>
          </cell>
          <cell r="G213">
            <v>4.7</v>
          </cell>
        </row>
        <row r="214">
          <cell r="A214" t="str">
            <v>R2</v>
          </cell>
          <cell r="B214" t="str">
            <v>Remanejamento de Rede de Alta Tensão (138kV)</v>
          </cell>
          <cell r="C214" t="str">
            <v xml:space="preserve"> </v>
          </cell>
          <cell r="D214" t="str">
            <v xml:space="preserve"> </v>
          </cell>
          <cell r="E214" t="str">
            <v>m</v>
          </cell>
          <cell r="F214">
            <v>930</v>
          </cell>
          <cell r="G214">
            <v>6.2</v>
          </cell>
        </row>
        <row r="215">
          <cell r="A215" t="str">
            <v>R8</v>
          </cell>
          <cell r="B215" t="str">
            <v>Remanejamento de Poste de Concreto 9/150</v>
          </cell>
          <cell r="C215" t="str">
            <v xml:space="preserve"> </v>
          </cell>
          <cell r="D215" t="str">
            <v xml:space="preserve"> </v>
          </cell>
          <cell r="E215" t="str">
            <v>un</v>
          </cell>
          <cell r="F215">
            <v>7</v>
          </cell>
          <cell r="G215">
            <v>75</v>
          </cell>
        </row>
        <row r="216">
          <cell r="A216" t="str">
            <v>R9</v>
          </cell>
          <cell r="B216" t="str">
            <v>Remanejamento de Poste de Concreto 9/300</v>
          </cell>
          <cell r="C216" t="str">
            <v xml:space="preserve"> </v>
          </cell>
          <cell r="D216" t="str">
            <v xml:space="preserve"> </v>
          </cell>
          <cell r="E216" t="str">
            <v>un</v>
          </cell>
          <cell r="F216">
            <v>2</v>
          </cell>
          <cell r="G216">
            <v>75</v>
          </cell>
        </row>
        <row r="217">
          <cell r="A217" t="str">
            <v>R22</v>
          </cell>
          <cell r="B217" t="str">
            <v>Remanejamento de Poste de Concreto 09/300 c/ transformador</v>
          </cell>
          <cell r="C217" t="str">
            <v xml:space="preserve"> </v>
          </cell>
          <cell r="D217" t="str">
            <v xml:space="preserve"> </v>
          </cell>
          <cell r="E217" t="str">
            <v>un</v>
          </cell>
          <cell r="F217">
            <v>1</v>
          </cell>
          <cell r="G217">
            <v>290</v>
          </cell>
        </row>
        <row r="218">
          <cell r="A218" t="str">
            <v>R10</v>
          </cell>
          <cell r="B218" t="str">
            <v>Remanejamento de Poste de Concreto 10/150</v>
          </cell>
          <cell r="C218" t="str">
            <v xml:space="preserve"> </v>
          </cell>
          <cell r="D218" t="str">
            <v xml:space="preserve"> </v>
          </cell>
          <cell r="E218" t="str">
            <v>un</v>
          </cell>
          <cell r="F218">
            <v>17</v>
          </cell>
          <cell r="G218">
            <v>75</v>
          </cell>
        </row>
        <row r="219">
          <cell r="A219" t="str">
            <v>R11</v>
          </cell>
          <cell r="B219" t="str">
            <v>Remanejamento de Poste de Concreto 10/300</v>
          </cell>
          <cell r="C219" t="str">
            <v xml:space="preserve"> </v>
          </cell>
          <cell r="D219" t="str">
            <v xml:space="preserve"> </v>
          </cell>
          <cell r="E219" t="str">
            <v>un</v>
          </cell>
          <cell r="F219">
            <v>16</v>
          </cell>
          <cell r="G219">
            <v>75</v>
          </cell>
        </row>
        <row r="220">
          <cell r="A220" t="str">
            <v>R12</v>
          </cell>
          <cell r="B220" t="str">
            <v>Remanejamento de Poste de Concreto 10/600</v>
          </cell>
          <cell r="C220" t="str">
            <v xml:space="preserve"> </v>
          </cell>
          <cell r="D220" t="str">
            <v xml:space="preserve"> </v>
          </cell>
          <cell r="E220" t="str">
            <v>un</v>
          </cell>
          <cell r="F220">
            <v>2</v>
          </cell>
          <cell r="G220">
            <v>75</v>
          </cell>
        </row>
        <row r="221">
          <cell r="A221" t="str">
            <v>R18</v>
          </cell>
          <cell r="B221" t="str">
            <v>Remanejamento de Poste de Concreto 10/150 c/ 3 pétalas (400W) instalado</v>
          </cell>
          <cell r="C221" t="str">
            <v xml:space="preserve"> </v>
          </cell>
          <cell r="D221" t="str">
            <v xml:space="preserve"> </v>
          </cell>
          <cell r="E221" t="str">
            <v>un</v>
          </cell>
          <cell r="F221">
            <v>2</v>
          </cell>
          <cell r="G221">
            <v>250</v>
          </cell>
        </row>
        <row r="222">
          <cell r="A222" t="str">
            <v>R25</v>
          </cell>
          <cell r="B222" t="str">
            <v>Remanejamento de Poste Metálico 20m c/ 3 pétalas instalado</v>
          </cell>
          <cell r="C222" t="str">
            <v xml:space="preserve"> </v>
          </cell>
          <cell r="D222" t="str">
            <v xml:space="preserve"> </v>
          </cell>
          <cell r="E222" t="str">
            <v>un</v>
          </cell>
          <cell r="F222">
            <v>1</v>
          </cell>
          <cell r="G222">
            <v>350</v>
          </cell>
        </row>
        <row r="223">
          <cell r="A223" t="str">
            <v>R26</v>
          </cell>
          <cell r="B223" t="str">
            <v>Remanejamento de Poste Metálico 20m c/ 4 pétalas instalado</v>
          </cell>
          <cell r="C223" t="str">
            <v xml:space="preserve"> </v>
          </cell>
          <cell r="D223" t="str">
            <v xml:space="preserve"> </v>
          </cell>
          <cell r="E223" t="str">
            <v>un</v>
          </cell>
          <cell r="F223">
            <v>2</v>
          </cell>
          <cell r="G223">
            <v>410</v>
          </cell>
        </row>
        <row r="224">
          <cell r="A224" t="str">
            <v>R3</v>
          </cell>
          <cell r="B224" t="str">
            <v>Remanejamento de Rede de Telefonia</v>
          </cell>
          <cell r="C224" t="str">
            <v xml:space="preserve"> </v>
          </cell>
          <cell r="D224" t="str">
            <v xml:space="preserve"> </v>
          </cell>
          <cell r="E224" t="str">
            <v>m</v>
          </cell>
          <cell r="F224">
            <v>360</v>
          </cell>
          <cell r="G224">
            <v>2</v>
          </cell>
        </row>
        <row r="225">
          <cell r="A225" t="str">
            <v>R28</v>
          </cell>
          <cell r="B225" t="str">
            <v>Remanejamento de Canalização de água em Ferro Fundido, 100mm</v>
          </cell>
          <cell r="C225" t="str">
            <v xml:space="preserve"> </v>
          </cell>
          <cell r="D225" t="str">
            <v xml:space="preserve"> </v>
          </cell>
          <cell r="E225" t="str">
            <v>m</v>
          </cell>
          <cell r="F225">
            <v>800</v>
          </cell>
          <cell r="G225">
            <v>234.18</v>
          </cell>
        </row>
        <row r="226">
          <cell r="A226" t="str">
            <v>03.321.01</v>
          </cell>
          <cell r="B226" t="str">
            <v>Placas de aproximação( 02 unidades)p/Viaduto nº1</v>
          </cell>
          <cell r="C226">
            <v>0</v>
          </cell>
          <cell r="D226">
            <v>0</v>
          </cell>
          <cell r="E226" t="str">
            <v>m3</v>
          </cell>
          <cell r="F226">
            <v>93.32</v>
          </cell>
          <cell r="G226">
            <v>33.408559999999994</v>
          </cell>
        </row>
        <row r="227">
          <cell r="A227" t="str">
            <v>03.371.01</v>
          </cell>
          <cell r="B227" t="str">
            <v>Formas de placa compensada resinada</v>
          </cell>
          <cell r="C227" t="str">
            <v xml:space="preserve"> </v>
          </cell>
          <cell r="D227" t="str">
            <v xml:space="preserve"> </v>
          </cell>
          <cell r="E227" t="str">
            <v>m2</v>
          </cell>
          <cell r="F227">
            <v>16</v>
          </cell>
          <cell r="G227">
            <v>21.86</v>
          </cell>
        </row>
        <row r="228">
          <cell r="A228" t="str">
            <v>03.353.00</v>
          </cell>
          <cell r="B228" t="str">
            <v>Forn., preparo e colocação nas formas, de aço CA-50</v>
          </cell>
          <cell r="C228" t="str">
            <v xml:space="preserve"> </v>
          </cell>
          <cell r="D228" t="str">
            <v xml:space="preserve"> </v>
          </cell>
          <cell r="E228" t="str">
            <v>kg</v>
          </cell>
          <cell r="F228">
            <v>1814</v>
          </cell>
          <cell r="G228">
            <v>2.59</v>
          </cell>
        </row>
        <row r="229">
          <cell r="A229" t="str">
            <v>P 03.327.01</v>
          </cell>
          <cell r="B229" t="str">
            <v xml:space="preserve">Concreto fck= 25 MPa-contr. raz. uso ger. </v>
          </cell>
          <cell r="C229" t="str">
            <v xml:space="preserve"> </v>
          </cell>
          <cell r="D229" t="str">
            <v xml:space="preserve"> </v>
          </cell>
          <cell r="E229" t="str">
            <v>m3</v>
          </cell>
          <cell r="F229">
            <v>22</v>
          </cell>
          <cell r="G229">
            <v>163.22</v>
          </cell>
        </row>
        <row r="230">
          <cell r="A230" t="str">
            <v>03.323.01</v>
          </cell>
          <cell r="B230" t="str">
            <v>Placas de aproximação( 02 unidades)p/Viaduto nº2</v>
          </cell>
          <cell r="C230">
            <v>0</v>
          </cell>
          <cell r="D230">
            <v>0</v>
          </cell>
          <cell r="E230" t="str">
            <v>m3</v>
          </cell>
          <cell r="F230">
            <v>113.99</v>
          </cell>
          <cell r="G230">
            <v>40.808419999999998</v>
          </cell>
        </row>
        <row r="231">
          <cell r="A231" t="str">
            <v>03.371.01</v>
          </cell>
          <cell r="B231" t="str">
            <v>Formas de placa compensada resinada</v>
          </cell>
          <cell r="C231" t="str">
            <v xml:space="preserve"> </v>
          </cell>
          <cell r="D231" t="str">
            <v xml:space="preserve"> </v>
          </cell>
          <cell r="E231" t="str">
            <v>m2</v>
          </cell>
          <cell r="F231">
            <v>16</v>
          </cell>
          <cell r="G231">
            <v>21.86</v>
          </cell>
        </row>
        <row r="232">
          <cell r="A232" t="str">
            <v>03.353.00</v>
          </cell>
          <cell r="B232" t="str">
            <v>Forn., preparo e colocação nas formas, de aço CA-50</v>
          </cell>
          <cell r="C232" t="str">
            <v xml:space="preserve"> </v>
          </cell>
          <cell r="D232" t="str">
            <v xml:space="preserve"> </v>
          </cell>
          <cell r="E232" t="str">
            <v>kg</v>
          </cell>
          <cell r="F232">
            <v>1814</v>
          </cell>
          <cell r="G232">
            <v>2.59</v>
          </cell>
        </row>
        <row r="233">
          <cell r="A233" t="str">
            <v>P 03.327.01</v>
          </cell>
          <cell r="B233" t="str">
            <v xml:space="preserve">Concreto fck= 25 MPa-contr. raz. uso ger. </v>
          </cell>
          <cell r="C233" t="str">
            <v xml:space="preserve"> </v>
          </cell>
          <cell r="D233" t="str">
            <v xml:space="preserve"> </v>
          </cell>
          <cell r="E233" t="str">
            <v>m3</v>
          </cell>
          <cell r="F233">
            <v>22</v>
          </cell>
          <cell r="G233">
            <v>163.22</v>
          </cell>
        </row>
        <row r="234">
          <cell r="A234" t="str">
            <v>03.327.00</v>
          </cell>
          <cell r="B234" t="str">
            <v xml:space="preserve">Concreto fck= 24 MPa-contr. raz. uso ger. </v>
          </cell>
          <cell r="C234">
            <v>0</v>
          </cell>
          <cell r="D234">
            <v>0</v>
          </cell>
          <cell r="E234" t="str">
            <v>m3</v>
          </cell>
          <cell r="F234">
            <v>118.3</v>
          </cell>
          <cell r="G234">
            <v>42.351399999999998</v>
          </cell>
        </row>
        <row r="235">
          <cell r="A235" t="str">
            <v>P 03.327.01</v>
          </cell>
          <cell r="B235" t="str">
            <v xml:space="preserve">Concreto fck= 25 MPa-contr. raz. uso ger. </v>
          </cell>
          <cell r="C235">
            <v>0</v>
          </cell>
          <cell r="D235">
            <v>0</v>
          </cell>
          <cell r="E235" t="str">
            <v>m3</v>
          </cell>
          <cell r="F235">
            <v>120.19</v>
          </cell>
          <cell r="G235" t="str">
            <v>SUB-TOTAL</v>
          </cell>
        </row>
        <row r="236">
          <cell r="A236" t="str">
            <v>03.328.00</v>
          </cell>
          <cell r="B236" t="str">
            <v xml:space="preserve">Concreto fck= 26 MPa-contr. raz. uso ger. </v>
          </cell>
          <cell r="C236">
            <v>0</v>
          </cell>
          <cell r="D236">
            <v>0</v>
          </cell>
          <cell r="E236" t="str">
            <v>m3</v>
          </cell>
          <cell r="F236">
            <v>122.27</v>
          </cell>
          <cell r="G236">
            <v>43.772659999999995</v>
          </cell>
        </row>
        <row r="237">
          <cell r="A237" t="str">
            <v>03.328.01</v>
          </cell>
          <cell r="B237" t="str">
            <v xml:space="preserve">Concreto fck= 30 MPa-contr. raz. uso ger. </v>
          </cell>
          <cell r="C237">
            <v>0</v>
          </cell>
          <cell r="D237">
            <v>0</v>
          </cell>
          <cell r="E237" t="str">
            <v>m3</v>
          </cell>
          <cell r="F237">
            <v>126.05</v>
          </cell>
          <cell r="G237" t="str">
            <v>TOTAL</v>
          </cell>
        </row>
        <row r="238">
          <cell r="A238" t="str">
            <v>03.329.01</v>
          </cell>
          <cell r="B238" t="str">
            <v>Concreto estrutural fck=25 MPa - Cont. raz. c/ adit.</v>
          </cell>
          <cell r="C238">
            <v>0</v>
          </cell>
          <cell r="D238">
            <v>0</v>
          </cell>
          <cell r="E238" t="str">
            <v>m3</v>
          </cell>
          <cell r="F238">
            <v>106.28</v>
          </cell>
          <cell r="G238">
            <v>38.04824</v>
          </cell>
        </row>
        <row r="239">
          <cell r="A239" t="str">
            <v>03.329.02</v>
          </cell>
          <cell r="B239" t="str">
            <v>Concreto estrutural fck=30 MPa - Cont. raz. c/ adit.</v>
          </cell>
          <cell r="C239">
            <v>0</v>
          </cell>
          <cell r="D239">
            <v>0</v>
          </cell>
          <cell r="E239" t="str">
            <v>m3</v>
          </cell>
          <cell r="F239">
            <v>114.01</v>
          </cell>
          <cell r="G239">
            <v>40.815579999999997</v>
          </cell>
        </row>
        <row r="240">
          <cell r="A240" t="str">
            <v>03.329.03</v>
          </cell>
          <cell r="B240" t="str">
            <v>Concreto fck= 8 MPa-contr. raz. uso ger. conf. e lan</v>
          </cell>
          <cell r="C240">
            <v>0</v>
          </cell>
          <cell r="D240">
            <v>0</v>
          </cell>
          <cell r="E240" t="str">
            <v>m3</v>
          </cell>
          <cell r="F240">
            <v>89.37</v>
          </cell>
          <cell r="G240">
            <v>31.99446</v>
          </cell>
        </row>
        <row r="241">
          <cell r="A241" t="str">
            <v>03.329.04</v>
          </cell>
          <cell r="B241" t="str">
            <v>Concreto fck= 12 MPa-contr. raz. uso ger. conf. e lan</v>
          </cell>
          <cell r="C241">
            <v>0</v>
          </cell>
          <cell r="D241">
            <v>0</v>
          </cell>
          <cell r="E241" t="str">
            <v>m3</v>
          </cell>
          <cell r="F241">
            <v>97.47</v>
          </cell>
          <cell r="G241">
            <v>34.894259999999996</v>
          </cell>
        </row>
        <row r="242">
          <cell r="A242" t="str">
            <v>03.330.00</v>
          </cell>
          <cell r="B242" t="str">
            <v>Concreto fck= 35 MPa-contr. raz. uso ger.</v>
          </cell>
          <cell r="C242">
            <v>0</v>
          </cell>
          <cell r="D242">
            <v>0</v>
          </cell>
          <cell r="E242" t="str">
            <v>m3</v>
          </cell>
          <cell r="F242">
            <v>122.81</v>
          </cell>
          <cell r="G242">
            <v>43.965980000000002</v>
          </cell>
        </row>
        <row r="243">
          <cell r="A243" t="str">
            <v>03.340.00</v>
          </cell>
          <cell r="B243" t="str">
            <v>Argamassa cimento-areia 1-3</v>
          </cell>
          <cell r="C243">
            <v>0</v>
          </cell>
          <cell r="D243">
            <v>0</v>
          </cell>
          <cell r="E243" t="str">
            <v>m3</v>
          </cell>
          <cell r="F243">
            <v>111.95</v>
          </cell>
          <cell r="G243">
            <v>40.078099999999999</v>
          </cell>
        </row>
        <row r="244">
          <cell r="A244" t="str">
            <v>03.341.00</v>
          </cell>
          <cell r="B244" t="str">
            <v>Argamassa cimento-areia 1-4</v>
          </cell>
          <cell r="C244">
            <v>0</v>
          </cell>
          <cell r="D244">
            <v>0</v>
          </cell>
          <cell r="E244" t="str">
            <v>m3</v>
          </cell>
          <cell r="F244">
            <v>94.93</v>
          </cell>
          <cell r="G244">
            <v>33.984940000000002</v>
          </cell>
        </row>
        <row r="245">
          <cell r="A245" t="str">
            <v>03.353.00</v>
          </cell>
          <cell r="B245" t="str">
            <v>Forn., preparo e colocação nas formas, de aço CA-50</v>
          </cell>
          <cell r="C245">
            <v>0</v>
          </cell>
          <cell r="D245">
            <v>0</v>
          </cell>
          <cell r="E245" t="str">
            <v>kg</v>
          </cell>
          <cell r="F245">
            <v>1.91</v>
          </cell>
          <cell r="G245">
            <v>0.68377999999999994</v>
          </cell>
        </row>
        <row r="246">
          <cell r="A246" t="str">
            <v>03.354.00</v>
          </cell>
          <cell r="B246" t="str">
            <v>Forn., preparo e colocação nas formas, de aço CA-60</v>
          </cell>
          <cell r="C246">
            <v>0</v>
          </cell>
          <cell r="D246">
            <v>0</v>
          </cell>
          <cell r="E246" t="str">
            <v>kg</v>
          </cell>
          <cell r="F246">
            <v>2.1</v>
          </cell>
          <cell r="G246">
            <v>0.75180000000000002</v>
          </cell>
        </row>
        <row r="247">
          <cell r="A247" t="str">
            <v>03.359.01</v>
          </cell>
          <cell r="B247" t="str">
            <v>Forn., preparo e colocação nas formas, de aço CA-25</v>
          </cell>
          <cell r="C247">
            <v>0</v>
          </cell>
          <cell r="D247">
            <v>0</v>
          </cell>
          <cell r="E247" t="str">
            <v>kg</v>
          </cell>
          <cell r="F247">
            <v>1.79</v>
          </cell>
          <cell r="G247">
            <v>0.64081999999999995</v>
          </cell>
        </row>
        <row r="248">
          <cell r="A248" t="str">
            <v>03.370.00</v>
          </cell>
          <cell r="B248" t="str">
            <v>Formas comuns de madeira</v>
          </cell>
          <cell r="C248">
            <v>0</v>
          </cell>
          <cell r="D248">
            <v>0</v>
          </cell>
          <cell r="E248" t="str">
            <v>m2</v>
          </cell>
          <cell r="F248">
            <v>16.059999999999999</v>
          </cell>
          <cell r="G248">
            <v>5.7494799999999993</v>
          </cell>
        </row>
        <row r="249">
          <cell r="A249" t="str">
            <v>03.371.00</v>
          </cell>
          <cell r="B249" t="str">
            <v>Formas de madeira compensada</v>
          </cell>
          <cell r="C249">
            <v>0</v>
          </cell>
          <cell r="D249">
            <v>0</v>
          </cell>
          <cell r="E249" t="str">
            <v>m2</v>
          </cell>
          <cell r="F249">
            <v>16.100000000000001</v>
          </cell>
          <cell r="G249">
            <v>5.7638000000000007</v>
          </cell>
        </row>
        <row r="250">
          <cell r="A250" t="str">
            <v>03.371.01</v>
          </cell>
          <cell r="B250" t="str">
            <v>Formas de placa compensada resinada</v>
          </cell>
          <cell r="C250">
            <v>0</v>
          </cell>
          <cell r="D250">
            <v>0</v>
          </cell>
          <cell r="E250" t="str">
            <v>m2</v>
          </cell>
          <cell r="F250">
            <v>16.100000000000001</v>
          </cell>
          <cell r="G250">
            <v>5.7638000000000007</v>
          </cell>
        </row>
        <row r="251">
          <cell r="A251" t="str">
            <v>03.371.02</v>
          </cell>
          <cell r="B251" t="str">
            <v>Formas de placa compensada plastificada</v>
          </cell>
          <cell r="C251">
            <v>0</v>
          </cell>
          <cell r="D251">
            <v>0</v>
          </cell>
          <cell r="E251" t="str">
            <v>m2</v>
          </cell>
          <cell r="F251">
            <v>22.65</v>
          </cell>
          <cell r="G251">
            <v>8.1086999999999989</v>
          </cell>
        </row>
        <row r="252">
          <cell r="A252" t="str">
            <v>03.372.01</v>
          </cell>
          <cell r="B252" t="str">
            <v>Formas para tubulão</v>
          </cell>
          <cell r="C252">
            <v>0</v>
          </cell>
          <cell r="D252">
            <v>0</v>
          </cell>
          <cell r="E252" t="str">
            <v>m2</v>
          </cell>
          <cell r="G252">
            <v>0</v>
          </cell>
        </row>
        <row r="253">
          <cell r="A253" t="str">
            <v>03.401.01</v>
          </cell>
          <cell r="B253" t="str">
            <v>Estacas tipo Franki D= 350mm</v>
          </cell>
          <cell r="C253">
            <v>0</v>
          </cell>
          <cell r="D253">
            <v>0</v>
          </cell>
          <cell r="E253" t="str">
            <v>m</v>
          </cell>
          <cell r="G253">
            <v>0</v>
          </cell>
        </row>
        <row r="254">
          <cell r="A254" t="str">
            <v>03.401.02</v>
          </cell>
          <cell r="B254" t="str">
            <v>Estacas tipo Franki D= 400mm</v>
          </cell>
          <cell r="C254">
            <v>0</v>
          </cell>
          <cell r="D254">
            <v>0</v>
          </cell>
          <cell r="E254" t="str">
            <v>m</v>
          </cell>
          <cell r="G254">
            <v>0</v>
          </cell>
        </row>
        <row r="255">
          <cell r="A255" t="str">
            <v>03.401.03</v>
          </cell>
          <cell r="B255" t="str">
            <v>Estacas tipo Franki D= 520mm</v>
          </cell>
          <cell r="C255">
            <v>0</v>
          </cell>
          <cell r="D255">
            <v>0</v>
          </cell>
          <cell r="E255" t="str">
            <v>m</v>
          </cell>
          <cell r="G255">
            <v>0</v>
          </cell>
        </row>
        <row r="256">
          <cell r="A256" t="str">
            <v>03.401.04</v>
          </cell>
          <cell r="B256" t="str">
            <v>Estacas tipo Franki D= 600mm</v>
          </cell>
          <cell r="C256">
            <v>0</v>
          </cell>
          <cell r="D256">
            <v>0</v>
          </cell>
          <cell r="E256" t="str">
            <v>m</v>
          </cell>
          <cell r="G256">
            <v>0</v>
          </cell>
        </row>
        <row r="257">
          <cell r="A257" t="str">
            <v>03.410.01</v>
          </cell>
          <cell r="B257" t="str">
            <v>Tubulão a céu aberto D=1,00m</v>
          </cell>
          <cell r="C257">
            <v>0</v>
          </cell>
          <cell r="D257">
            <v>0</v>
          </cell>
          <cell r="E257" t="str">
            <v>m</v>
          </cell>
          <cell r="G257">
            <v>0</v>
          </cell>
        </row>
        <row r="258">
          <cell r="A258" t="str">
            <v>03.410.11</v>
          </cell>
          <cell r="B258" t="str">
            <v>Tubulão a céu aberto D=1,20m</v>
          </cell>
          <cell r="C258">
            <v>0</v>
          </cell>
          <cell r="D258">
            <v>0</v>
          </cell>
          <cell r="E258" t="str">
            <v>m</v>
          </cell>
          <cell r="G258">
            <v>0</v>
          </cell>
        </row>
        <row r="259">
          <cell r="A259" t="str">
            <v>03.410.21</v>
          </cell>
          <cell r="B259" t="str">
            <v>Tubulão a céu aberto D=1,40m</v>
          </cell>
          <cell r="C259">
            <v>0</v>
          </cell>
          <cell r="D259">
            <v>0</v>
          </cell>
          <cell r="E259" t="str">
            <v>m</v>
          </cell>
          <cell r="G259">
            <v>0</v>
          </cell>
        </row>
        <row r="260">
          <cell r="A260" t="str">
            <v>03.410.31</v>
          </cell>
          <cell r="B260" t="str">
            <v>Tubulão a céu aberto D=1,60m</v>
          </cell>
          <cell r="C260">
            <v>0</v>
          </cell>
          <cell r="D260">
            <v>0</v>
          </cell>
          <cell r="E260" t="str">
            <v>m</v>
          </cell>
          <cell r="G260">
            <v>0</v>
          </cell>
        </row>
        <row r="261">
          <cell r="A261" t="str">
            <v>03.410.41</v>
          </cell>
          <cell r="B261" t="str">
            <v>Tubulão a céu aberto D=1,80m</v>
          </cell>
          <cell r="C261">
            <v>0</v>
          </cell>
          <cell r="D261">
            <v>0</v>
          </cell>
          <cell r="E261" t="str">
            <v>m</v>
          </cell>
          <cell r="G261">
            <v>0</v>
          </cell>
        </row>
        <row r="262">
          <cell r="A262" t="str">
            <v>03.410.51</v>
          </cell>
          <cell r="B262" t="str">
            <v>Tubulão a céu aberto D=2,00m</v>
          </cell>
          <cell r="C262">
            <v>0</v>
          </cell>
          <cell r="D262">
            <v>0</v>
          </cell>
          <cell r="E262" t="str">
            <v>m</v>
          </cell>
          <cell r="G262">
            <v>0</v>
          </cell>
        </row>
        <row r="263">
          <cell r="A263" t="str">
            <v>03.410.61</v>
          </cell>
          <cell r="B263" t="str">
            <v>Tubulão a céu aberto D=2,20m</v>
          </cell>
          <cell r="C263">
            <v>0</v>
          </cell>
          <cell r="D263">
            <v>0</v>
          </cell>
          <cell r="E263" t="str">
            <v>m</v>
          </cell>
          <cell r="G263">
            <v>0</v>
          </cell>
        </row>
        <row r="264">
          <cell r="A264" t="str">
            <v>03.411.11</v>
          </cell>
          <cell r="B264" t="str">
            <v>Tubulão a ar comprimido D=1,20m prof. até 12 m</v>
          </cell>
          <cell r="C264">
            <v>0</v>
          </cell>
          <cell r="D264">
            <v>0</v>
          </cell>
          <cell r="E264" t="str">
            <v>m</v>
          </cell>
          <cell r="G264">
            <v>0</v>
          </cell>
        </row>
        <row r="265">
          <cell r="A265" t="str">
            <v>03.411.12</v>
          </cell>
          <cell r="B265" t="str">
            <v>Tubulão a ar comprimido D=1,20m prof. 12 / 1 8 m</v>
          </cell>
          <cell r="C265">
            <v>0</v>
          </cell>
          <cell r="D265">
            <v>0</v>
          </cell>
          <cell r="E265" t="str">
            <v>m</v>
          </cell>
          <cell r="G265">
            <v>0</v>
          </cell>
        </row>
        <row r="266">
          <cell r="A266" t="str">
            <v>03.411.13</v>
          </cell>
          <cell r="B266" t="str">
            <v>Tubulão a ar comprimido D=1,20m prof. 18 / 24 m</v>
          </cell>
          <cell r="C266">
            <v>0</v>
          </cell>
          <cell r="D266">
            <v>0</v>
          </cell>
          <cell r="E266" t="str">
            <v>m</v>
          </cell>
          <cell r="G266">
            <v>0</v>
          </cell>
        </row>
        <row r="267">
          <cell r="A267" t="str">
            <v>03.411.14</v>
          </cell>
          <cell r="B267" t="str">
            <v>Tubulão a ar comprimido D=1,20m prof. 24 / 27 m</v>
          </cell>
          <cell r="C267">
            <v>0</v>
          </cell>
          <cell r="D267">
            <v>0</v>
          </cell>
          <cell r="E267" t="str">
            <v>m</v>
          </cell>
          <cell r="G267">
            <v>0</v>
          </cell>
        </row>
        <row r="268">
          <cell r="A268" t="str">
            <v>03.411.15</v>
          </cell>
          <cell r="B268" t="str">
            <v>Tubulão a ar comprimido D=1,20m prof. 27 / 31 m</v>
          </cell>
          <cell r="C268">
            <v>0</v>
          </cell>
          <cell r="D268">
            <v>0</v>
          </cell>
          <cell r="E268" t="str">
            <v>m</v>
          </cell>
          <cell r="G268">
            <v>0</v>
          </cell>
        </row>
        <row r="269">
          <cell r="A269" t="str">
            <v>03.411.21</v>
          </cell>
          <cell r="B269" t="str">
            <v>Tubulão a ar comprimido D=1,40m prof. até 12 m</v>
          </cell>
          <cell r="C269">
            <v>0</v>
          </cell>
          <cell r="D269">
            <v>0</v>
          </cell>
          <cell r="E269" t="str">
            <v>m</v>
          </cell>
          <cell r="G269">
            <v>0</v>
          </cell>
        </row>
        <row r="270">
          <cell r="A270" t="str">
            <v>03.411.22</v>
          </cell>
          <cell r="B270" t="str">
            <v>Tubulão a ar comprimido D=1,40m prof. 12 / 18 m</v>
          </cell>
          <cell r="C270">
            <v>0</v>
          </cell>
          <cell r="D270">
            <v>0</v>
          </cell>
          <cell r="E270" t="str">
            <v>m</v>
          </cell>
          <cell r="G270">
            <v>0</v>
          </cell>
        </row>
        <row r="271">
          <cell r="A271" t="str">
            <v>03.411.23</v>
          </cell>
          <cell r="B271" t="str">
            <v>Tubulão a ar comprimido D=1,40m prof. 18 / 24 m</v>
          </cell>
          <cell r="C271">
            <v>0</v>
          </cell>
          <cell r="D271">
            <v>0</v>
          </cell>
          <cell r="E271" t="str">
            <v>m</v>
          </cell>
          <cell r="G271">
            <v>0</v>
          </cell>
        </row>
        <row r="272">
          <cell r="A272" t="str">
            <v>03.411.24</v>
          </cell>
          <cell r="B272" t="str">
            <v>Tubulão a ar comprimido D=1,40m prof. 24 / 27 m</v>
          </cell>
          <cell r="C272">
            <v>0</v>
          </cell>
          <cell r="D272">
            <v>0</v>
          </cell>
          <cell r="E272" t="str">
            <v>m</v>
          </cell>
          <cell r="G272">
            <v>0</v>
          </cell>
        </row>
        <row r="273">
          <cell r="A273" t="str">
            <v>03.411.25</v>
          </cell>
          <cell r="B273" t="str">
            <v>Tubulão a ar comprimido D=1,40m prof. 27/31 m</v>
          </cell>
          <cell r="C273">
            <v>0</v>
          </cell>
          <cell r="D273">
            <v>0</v>
          </cell>
          <cell r="E273" t="str">
            <v>m</v>
          </cell>
          <cell r="G273">
            <v>0</v>
          </cell>
        </row>
        <row r="274">
          <cell r="A274" t="str">
            <v>03.411.31</v>
          </cell>
          <cell r="B274" t="str">
            <v>Tubulão a ar comprimido D=1,60m prof. até 12 m</v>
          </cell>
          <cell r="C274">
            <v>0</v>
          </cell>
          <cell r="D274">
            <v>0</v>
          </cell>
          <cell r="E274" t="str">
            <v>m</v>
          </cell>
          <cell r="G274">
            <v>0</v>
          </cell>
        </row>
        <row r="275">
          <cell r="A275" t="str">
            <v>03.411.32</v>
          </cell>
          <cell r="B275" t="str">
            <v>Tubulão a ar comprimido D=1,60m prof. 12 / 18 m</v>
          </cell>
          <cell r="C275">
            <v>0</v>
          </cell>
          <cell r="D275">
            <v>0</v>
          </cell>
          <cell r="E275" t="str">
            <v>m</v>
          </cell>
          <cell r="G275">
            <v>0</v>
          </cell>
        </row>
        <row r="276">
          <cell r="A276" t="str">
            <v>03.411.33</v>
          </cell>
          <cell r="B276" t="str">
            <v>Tubulão a ar comprimido D=1,60m prof. 18 / 24 m</v>
          </cell>
          <cell r="C276">
            <v>0</v>
          </cell>
          <cell r="D276">
            <v>0</v>
          </cell>
          <cell r="E276" t="str">
            <v>m</v>
          </cell>
          <cell r="G276">
            <v>0</v>
          </cell>
        </row>
        <row r="277">
          <cell r="A277" t="str">
            <v>03.411.34</v>
          </cell>
          <cell r="B277" t="str">
            <v>Tubulão a ar comprimido D=1,60m prof. 24 /27 m</v>
          </cell>
          <cell r="C277">
            <v>0</v>
          </cell>
          <cell r="D277">
            <v>0</v>
          </cell>
          <cell r="E277" t="str">
            <v>m</v>
          </cell>
          <cell r="G277">
            <v>0</v>
          </cell>
        </row>
        <row r="278">
          <cell r="A278" t="str">
            <v>03.411.35</v>
          </cell>
          <cell r="B278" t="str">
            <v>Tubulão a ar comprimido D=1,60m prof. 27 / 31 m</v>
          </cell>
          <cell r="C278">
            <v>0</v>
          </cell>
          <cell r="D278">
            <v>0</v>
          </cell>
          <cell r="E278" t="str">
            <v>m</v>
          </cell>
          <cell r="G278">
            <v>0</v>
          </cell>
        </row>
        <row r="279">
          <cell r="A279" t="str">
            <v>03.411.41</v>
          </cell>
          <cell r="B279" t="str">
            <v>Tubulão a ar comprimido D=1,80m prof. até 12 m</v>
          </cell>
          <cell r="C279">
            <v>0</v>
          </cell>
          <cell r="D279">
            <v>0</v>
          </cell>
          <cell r="E279" t="str">
            <v>m</v>
          </cell>
          <cell r="G279">
            <v>0</v>
          </cell>
        </row>
        <row r="280">
          <cell r="A280" t="str">
            <v>03.411.42</v>
          </cell>
          <cell r="B280" t="str">
            <v>Tubulão a ar comprimido D=1,80m prof. 12 / 18 m</v>
          </cell>
          <cell r="C280">
            <v>0</v>
          </cell>
          <cell r="D280">
            <v>0</v>
          </cell>
          <cell r="E280" t="str">
            <v>m</v>
          </cell>
          <cell r="G280">
            <v>0</v>
          </cell>
        </row>
        <row r="281">
          <cell r="A281" t="str">
            <v>03.411.43</v>
          </cell>
          <cell r="B281" t="str">
            <v>Tubulão a ar comprimido D=1,80m prof. 18 1 24 m</v>
          </cell>
          <cell r="C281">
            <v>0</v>
          </cell>
          <cell r="D281">
            <v>0</v>
          </cell>
          <cell r="E281" t="str">
            <v>m</v>
          </cell>
          <cell r="G281">
            <v>0</v>
          </cell>
        </row>
        <row r="282">
          <cell r="A282" t="str">
            <v>03.411.44</v>
          </cell>
          <cell r="B282" t="str">
            <v>Tubulão a ar comprimido D=1,80m prof. 24 / 27 m</v>
          </cell>
          <cell r="C282">
            <v>0</v>
          </cell>
          <cell r="D282">
            <v>0</v>
          </cell>
          <cell r="E282" t="str">
            <v>m</v>
          </cell>
          <cell r="G282">
            <v>0</v>
          </cell>
        </row>
        <row r="283">
          <cell r="A283" t="str">
            <v>03.411.45</v>
          </cell>
          <cell r="B283" t="str">
            <v>Tubulão a ar comprimido D=1,80m prof. 27 / 31 m</v>
          </cell>
          <cell r="C283">
            <v>0</v>
          </cell>
          <cell r="D283">
            <v>0</v>
          </cell>
          <cell r="E283" t="str">
            <v>m</v>
          </cell>
          <cell r="G283">
            <v>0</v>
          </cell>
        </row>
        <row r="284">
          <cell r="A284" t="str">
            <v>03.411.51</v>
          </cell>
          <cell r="B284" t="str">
            <v>Tubulão a ar comprimido D=2,00m prof. até 12 m</v>
          </cell>
          <cell r="C284">
            <v>0</v>
          </cell>
          <cell r="D284">
            <v>0</v>
          </cell>
          <cell r="E284" t="str">
            <v>m</v>
          </cell>
          <cell r="G284">
            <v>0</v>
          </cell>
        </row>
        <row r="285">
          <cell r="A285" t="str">
            <v>03.411.52</v>
          </cell>
          <cell r="B285" t="str">
            <v>Tubulão a ar comprimido D=2,00m prof. 12 / 18 m</v>
          </cell>
          <cell r="C285">
            <v>0</v>
          </cell>
          <cell r="D285">
            <v>0</v>
          </cell>
          <cell r="E285" t="str">
            <v>m</v>
          </cell>
          <cell r="G285">
            <v>0</v>
          </cell>
        </row>
        <row r="286">
          <cell r="A286" t="str">
            <v>03.411.53</v>
          </cell>
          <cell r="B286" t="str">
            <v>Tubulão a ar comprimido D=2,00m prof. 18 / 24 m</v>
          </cell>
          <cell r="C286">
            <v>0</v>
          </cell>
          <cell r="D286">
            <v>0</v>
          </cell>
          <cell r="E286" t="str">
            <v>m</v>
          </cell>
          <cell r="G286">
            <v>0</v>
          </cell>
        </row>
        <row r="287">
          <cell r="A287" t="str">
            <v>03.411.54</v>
          </cell>
          <cell r="B287" t="str">
            <v>Tubulão a ar comprimido D=2,00m prof. 24 / 27 m</v>
          </cell>
          <cell r="C287">
            <v>0</v>
          </cell>
          <cell r="D287">
            <v>0</v>
          </cell>
          <cell r="E287" t="str">
            <v>m</v>
          </cell>
          <cell r="G287">
            <v>0</v>
          </cell>
        </row>
        <row r="288">
          <cell r="A288" t="str">
            <v>03.411.55</v>
          </cell>
          <cell r="B288" t="str">
            <v>Tubulão a ar comprimido D=2,00m prof. 27 / 31 m</v>
          </cell>
          <cell r="C288">
            <v>0</v>
          </cell>
          <cell r="D288">
            <v>0</v>
          </cell>
          <cell r="E288" t="str">
            <v>m</v>
          </cell>
          <cell r="G288">
            <v>0</v>
          </cell>
        </row>
        <row r="289">
          <cell r="A289" t="str">
            <v>03.411.61</v>
          </cell>
          <cell r="B289" t="str">
            <v>Tubulão a ar comprimido D=2,20m prof. até 12 m</v>
          </cell>
          <cell r="C289">
            <v>0</v>
          </cell>
          <cell r="D289">
            <v>0</v>
          </cell>
          <cell r="E289" t="str">
            <v>m</v>
          </cell>
          <cell r="G289">
            <v>0</v>
          </cell>
        </row>
        <row r="290">
          <cell r="A290" t="str">
            <v>03.411.62</v>
          </cell>
          <cell r="B290" t="str">
            <v>Tubulão a ar comprimido D=2,20m prof. 12 / 18 m</v>
          </cell>
          <cell r="C290">
            <v>0</v>
          </cell>
          <cell r="D290">
            <v>0</v>
          </cell>
          <cell r="E290" t="str">
            <v>m</v>
          </cell>
          <cell r="G290">
            <v>0</v>
          </cell>
        </row>
        <row r="291">
          <cell r="A291" t="str">
            <v>03.411.63</v>
          </cell>
          <cell r="B291" t="str">
            <v>Tubulão a ar comprimido D=2,20m prof. 18 / 24 m</v>
          </cell>
          <cell r="C291">
            <v>0</v>
          </cell>
          <cell r="D291">
            <v>0</v>
          </cell>
          <cell r="E291" t="str">
            <v>m</v>
          </cell>
          <cell r="G291">
            <v>0</v>
          </cell>
        </row>
        <row r="292">
          <cell r="A292" t="str">
            <v>03.411.64</v>
          </cell>
          <cell r="B292" t="str">
            <v>Tubulão a ar comprimido D=2,20m prof. 24 / 27 m</v>
          </cell>
          <cell r="C292">
            <v>0</v>
          </cell>
          <cell r="D292">
            <v>0</v>
          </cell>
          <cell r="E292" t="str">
            <v>m</v>
          </cell>
          <cell r="G292">
            <v>0</v>
          </cell>
        </row>
        <row r="293">
          <cell r="A293" t="str">
            <v>03.411.65</v>
          </cell>
          <cell r="B293" t="str">
            <v>Tubulão a ar comprimido D=2,20m prof. 27 / 31 m</v>
          </cell>
          <cell r="C293">
            <v>0</v>
          </cell>
          <cell r="D293">
            <v>0</v>
          </cell>
          <cell r="E293" t="str">
            <v>m</v>
          </cell>
          <cell r="G293">
            <v>0</v>
          </cell>
        </row>
        <row r="294">
          <cell r="A294" t="str">
            <v>DER90150</v>
          </cell>
          <cell r="B294" t="str">
            <v>Escavação em tubulão a céu aberto em material de 1ªcateg.</v>
          </cell>
          <cell r="C294">
            <v>0</v>
          </cell>
          <cell r="D294">
            <v>0</v>
          </cell>
          <cell r="E294" t="str">
            <v>m3</v>
          </cell>
          <cell r="F294">
            <v>136.15</v>
          </cell>
          <cell r="G294">
            <v>48.741700000000002</v>
          </cell>
        </row>
        <row r="295">
          <cell r="A295" t="str">
            <v>DER90160</v>
          </cell>
          <cell r="B295" t="str">
            <v>Escavação em tubulão a céu aberto em material de 3ªcateg.</v>
          </cell>
          <cell r="C295">
            <v>0</v>
          </cell>
          <cell r="D295">
            <v>0</v>
          </cell>
          <cell r="E295" t="str">
            <v>m3</v>
          </cell>
          <cell r="F295">
            <v>471.91</v>
          </cell>
          <cell r="G295">
            <v>168.94378</v>
          </cell>
        </row>
        <row r="296">
          <cell r="A296" t="str">
            <v>DER90170</v>
          </cell>
          <cell r="B296" t="str">
            <v>Escavação em tubulão sob ar comprimido em material de 1ªcateg.</v>
          </cell>
          <cell r="C296">
            <v>0</v>
          </cell>
          <cell r="D296">
            <v>0</v>
          </cell>
          <cell r="E296" t="str">
            <v>m3</v>
          </cell>
          <cell r="F296">
            <v>546.41999999999996</v>
          </cell>
          <cell r="G296">
            <v>195.61835999999997</v>
          </cell>
        </row>
        <row r="297">
          <cell r="A297" t="str">
            <v>DER90180</v>
          </cell>
          <cell r="B297" t="str">
            <v>Escavação em tubulão sob ar comprimido em material de 3ªcateg.</v>
          </cell>
          <cell r="C297">
            <v>0</v>
          </cell>
          <cell r="D297">
            <v>0</v>
          </cell>
          <cell r="E297" t="str">
            <v>m3</v>
          </cell>
          <cell r="F297">
            <v>849.96</v>
          </cell>
          <cell r="G297">
            <v>304.28568000000001</v>
          </cell>
        </row>
        <row r="298">
          <cell r="A298" t="str">
            <v>DER90190</v>
          </cell>
          <cell r="B298" t="str">
            <v>Cravação de fuste de tubulão a céu aberto</v>
          </cell>
          <cell r="C298">
            <v>0</v>
          </cell>
          <cell r="D298">
            <v>0</v>
          </cell>
          <cell r="E298" t="str">
            <v>m</v>
          </cell>
          <cell r="G298">
            <v>0</v>
          </cell>
        </row>
        <row r="299">
          <cell r="A299" t="str">
            <v>DER90200</v>
          </cell>
          <cell r="B299" t="str">
            <v>Cravação de fuste de tubulão sob ar comprimido</v>
          </cell>
          <cell r="C299">
            <v>0</v>
          </cell>
          <cell r="D299">
            <v>0</v>
          </cell>
          <cell r="E299" t="str">
            <v>m</v>
          </cell>
          <cell r="G299">
            <v>0</v>
          </cell>
        </row>
        <row r="300">
          <cell r="A300" t="str">
            <v>03.412.01</v>
          </cell>
          <cell r="B300" t="str">
            <v>Esc p/ alarg base tub ar comp prof. até 12m</v>
          </cell>
          <cell r="C300">
            <v>0</v>
          </cell>
          <cell r="D300">
            <v>0</v>
          </cell>
          <cell r="E300" t="str">
            <v>m3</v>
          </cell>
          <cell r="F300">
            <v>546.20000000000005</v>
          </cell>
          <cell r="G300">
            <v>195.53960000000001</v>
          </cell>
        </row>
        <row r="301">
          <cell r="A301" t="str">
            <v>03.412.02</v>
          </cell>
          <cell r="B301" t="str">
            <v>Esc p/ alarg base tub ar comp prof. 12 / 1 8 m</v>
          </cell>
          <cell r="C301">
            <v>0</v>
          </cell>
          <cell r="D301">
            <v>0</v>
          </cell>
          <cell r="E301" t="str">
            <v>m3</v>
          </cell>
          <cell r="F301">
            <v>607.66999999999996</v>
          </cell>
          <cell r="G301">
            <v>217.54585999999998</v>
          </cell>
        </row>
        <row r="302">
          <cell r="A302" t="str">
            <v>03.412.03</v>
          </cell>
          <cell r="B302" t="str">
            <v>Esc p/ alarg base tub ar comp prof. 18 / 24 m</v>
          </cell>
          <cell r="C302">
            <v>0</v>
          </cell>
          <cell r="D302">
            <v>0</v>
          </cell>
          <cell r="E302" t="str">
            <v>m3</v>
          </cell>
          <cell r="F302">
            <v>830.29</v>
          </cell>
          <cell r="G302">
            <v>297.24381999999997</v>
          </cell>
        </row>
        <row r="303">
          <cell r="A303" t="str">
            <v>03.412.04</v>
          </cell>
          <cell r="B303" t="str">
            <v>Esc p/ alarg base tub ar comp prof. 24 / 27 m</v>
          </cell>
          <cell r="C303">
            <v>0</v>
          </cell>
          <cell r="D303">
            <v>0</v>
          </cell>
          <cell r="E303" t="str">
            <v>m3</v>
          </cell>
          <cell r="G303">
            <v>0</v>
          </cell>
        </row>
        <row r="304">
          <cell r="A304" t="str">
            <v>03.412.05</v>
          </cell>
          <cell r="B304" t="str">
            <v>Esc p/ alarg base tub ar comp prof. 27 / 31 m</v>
          </cell>
          <cell r="C304">
            <v>0</v>
          </cell>
          <cell r="D304">
            <v>0</v>
          </cell>
          <cell r="E304" t="str">
            <v>m3</v>
          </cell>
          <cell r="G304">
            <v>0</v>
          </cell>
        </row>
        <row r="305">
          <cell r="A305" t="str">
            <v>03.412.11</v>
          </cell>
          <cell r="B305" t="str">
            <v>Forn lanc conc base tub ar comp prof até 12 m</v>
          </cell>
          <cell r="C305">
            <v>0</v>
          </cell>
          <cell r="D305">
            <v>0</v>
          </cell>
          <cell r="E305" t="str">
            <v>m3</v>
          </cell>
          <cell r="G305">
            <v>0</v>
          </cell>
        </row>
        <row r="306">
          <cell r="A306" t="str">
            <v>03.412.12</v>
          </cell>
          <cell r="B306" t="str">
            <v>Forn lanc conc base tub ar comp prof 12 / 18 m</v>
          </cell>
          <cell r="C306">
            <v>0</v>
          </cell>
          <cell r="D306">
            <v>0</v>
          </cell>
          <cell r="E306" t="str">
            <v>m3</v>
          </cell>
          <cell r="G306">
            <v>0</v>
          </cell>
        </row>
        <row r="307">
          <cell r="A307" t="str">
            <v>03.412.13</v>
          </cell>
          <cell r="B307" t="str">
            <v>Forn lanc conc base tub ar comp prof 18 / 24 m</v>
          </cell>
          <cell r="C307">
            <v>0</v>
          </cell>
          <cell r="D307">
            <v>0</v>
          </cell>
          <cell r="E307" t="str">
            <v>m3</v>
          </cell>
          <cell r="G307">
            <v>0</v>
          </cell>
        </row>
        <row r="308">
          <cell r="A308" t="str">
            <v>03.412.14</v>
          </cell>
          <cell r="B308" t="str">
            <v>Forn lanc conc base tub ar comp prof 24 / 27 m</v>
          </cell>
          <cell r="C308">
            <v>0</v>
          </cell>
          <cell r="D308">
            <v>0</v>
          </cell>
          <cell r="E308" t="str">
            <v>m3</v>
          </cell>
          <cell r="G308">
            <v>0</v>
          </cell>
        </row>
        <row r="309">
          <cell r="A309" t="str">
            <v>03.412.15</v>
          </cell>
          <cell r="B309" t="str">
            <v>Forn lanc conc base tub ar comp prof 27 / 31 m</v>
          </cell>
          <cell r="C309">
            <v>0</v>
          </cell>
          <cell r="D309">
            <v>0</v>
          </cell>
          <cell r="E309" t="str">
            <v>m3</v>
          </cell>
          <cell r="G309">
            <v>0</v>
          </cell>
        </row>
        <row r="310">
          <cell r="A310" t="str">
            <v>03.510.00</v>
          </cell>
          <cell r="B310" t="str">
            <v>Aparelho de apoio em neoprene</v>
          </cell>
          <cell r="C310">
            <v>0</v>
          </cell>
          <cell r="D310">
            <v>0</v>
          </cell>
          <cell r="E310" t="str">
            <v>kg</v>
          </cell>
          <cell r="F310">
            <v>64.02</v>
          </cell>
          <cell r="G310">
            <v>22.919159999999998</v>
          </cell>
        </row>
        <row r="311">
          <cell r="A311" t="str">
            <v>03.700.01</v>
          </cell>
          <cell r="B311" t="str">
            <v>Guarda corpo em concreto Fck = 18 MPa</v>
          </cell>
          <cell r="C311">
            <v>0</v>
          </cell>
          <cell r="D311">
            <v>0</v>
          </cell>
          <cell r="E311" t="str">
            <v>m</v>
          </cell>
          <cell r="F311">
            <v>59.02</v>
          </cell>
          <cell r="G311">
            <v>21.129159999999999</v>
          </cell>
        </row>
        <row r="312">
          <cell r="A312" t="str">
            <v>03.920.01</v>
          </cell>
          <cell r="B312" t="str">
            <v>Abertura concretagem bases Tubulões céu aberto</v>
          </cell>
          <cell r="C312">
            <v>0</v>
          </cell>
          <cell r="D312">
            <v>0</v>
          </cell>
          <cell r="E312" t="str">
            <v>m3</v>
          </cell>
          <cell r="G312">
            <v>0</v>
          </cell>
        </row>
        <row r="313">
          <cell r="A313" t="str">
            <v>03.920.02</v>
          </cell>
          <cell r="B313" t="str">
            <v>Abertura concretagem bases Tubulões  ar comprimido</v>
          </cell>
          <cell r="C313">
            <v>0</v>
          </cell>
          <cell r="D313">
            <v>0</v>
          </cell>
          <cell r="E313" t="str">
            <v>m3</v>
          </cell>
          <cell r="G313">
            <v>0</v>
          </cell>
        </row>
        <row r="314">
          <cell r="A314" t="str">
            <v>03.930.00</v>
          </cell>
          <cell r="B314" t="str">
            <v>Junta de cantoneira</v>
          </cell>
          <cell r="C314">
            <v>0</v>
          </cell>
          <cell r="D314">
            <v>0</v>
          </cell>
          <cell r="E314" t="str">
            <v>m</v>
          </cell>
          <cell r="G314">
            <v>0</v>
          </cell>
        </row>
        <row r="315">
          <cell r="A315" t="str">
            <v>03.940.00</v>
          </cell>
          <cell r="B315" t="str">
            <v>Apiloamento manual</v>
          </cell>
          <cell r="C315">
            <v>0</v>
          </cell>
          <cell r="D315">
            <v>0</v>
          </cell>
          <cell r="E315" t="str">
            <v>m3</v>
          </cell>
          <cell r="F315">
            <v>3.35</v>
          </cell>
          <cell r="G315">
            <v>1.1993</v>
          </cell>
        </row>
        <row r="316">
          <cell r="A316" t="str">
            <v>03.940.01</v>
          </cell>
          <cell r="B316" t="str">
            <v>Reaterro e compactação manual de bueiros</v>
          </cell>
          <cell r="C316">
            <v>0</v>
          </cell>
          <cell r="D316">
            <v>0</v>
          </cell>
          <cell r="E316" t="str">
            <v>m3</v>
          </cell>
          <cell r="F316">
            <v>3.35</v>
          </cell>
          <cell r="G316">
            <v>1.1993</v>
          </cell>
        </row>
        <row r="317">
          <cell r="A317" t="str">
            <v>03.951.01</v>
          </cell>
          <cell r="B317" t="str">
            <v>Pintura com nata de cimento</v>
          </cell>
          <cell r="C317">
            <v>0</v>
          </cell>
          <cell r="D317">
            <v>0</v>
          </cell>
          <cell r="E317" t="str">
            <v>m2</v>
          </cell>
          <cell r="G317">
            <v>0</v>
          </cell>
        </row>
        <row r="318">
          <cell r="A318" t="str">
            <v>03.990.01</v>
          </cell>
          <cell r="B318" t="str">
            <v>Confecção e colocação de cabo 4 varas de 1/2"</v>
          </cell>
          <cell r="C318">
            <v>0</v>
          </cell>
          <cell r="D318">
            <v>0</v>
          </cell>
          <cell r="E318" t="str">
            <v>kg</v>
          </cell>
          <cell r="G318">
            <v>0</v>
          </cell>
        </row>
        <row r="319">
          <cell r="A319" t="str">
            <v>03.990.02</v>
          </cell>
          <cell r="B319" t="str">
            <v>Confecção e colocação de cabo 6 varas de 1/2"</v>
          </cell>
          <cell r="C319">
            <v>0</v>
          </cell>
          <cell r="D319">
            <v>0</v>
          </cell>
          <cell r="E319" t="str">
            <v>kg</v>
          </cell>
          <cell r="G319">
            <v>0</v>
          </cell>
        </row>
        <row r="320">
          <cell r="A320" t="str">
            <v>03.990.03</v>
          </cell>
          <cell r="B320" t="str">
            <v>Confecção e colocação de cabo 7 varas de 1/2"</v>
          </cell>
          <cell r="C320">
            <v>0</v>
          </cell>
          <cell r="D320">
            <v>0</v>
          </cell>
          <cell r="E320" t="str">
            <v>kg</v>
          </cell>
          <cell r="G320">
            <v>0</v>
          </cell>
        </row>
        <row r="321">
          <cell r="A321" t="str">
            <v>03.990.04</v>
          </cell>
          <cell r="B321" t="str">
            <v>Confecção e colocação de cabo 12 varas de 1/2"</v>
          </cell>
          <cell r="C321">
            <v>0</v>
          </cell>
          <cell r="D321">
            <v>0</v>
          </cell>
          <cell r="E321" t="str">
            <v>kg</v>
          </cell>
          <cell r="F321">
            <v>3.68</v>
          </cell>
          <cell r="G321">
            <v>1.3174399999999999</v>
          </cell>
        </row>
        <row r="322">
          <cell r="A322" t="str">
            <v>03.991.01</v>
          </cell>
          <cell r="B322" t="str">
            <v>Dreno de PVC D= 75 mm</v>
          </cell>
          <cell r="C322">
            <v>0</v>
          </cell>
          <cell r="D322">
            <v>0</v>
          </cell>
          <cell r="E322" t="str">
            <v>un</v>
          </cell>
          <cell r="G322">
            <v>0</v>
          </cell>
        </row>
        <row r="323">
          <cell r="A323" t="str">
            <v>03.991.02</v>
          </cell>
          <cell r="B323" t="str">
            <v>Dreno de PVC D= 100 mm</v>
          </cell>
          <cell r="C323">
            <v>0</v>
          </cell>
          <cell r="D323">
            <v>0</v>
          </cell>
          <cell r="E323" t="str">
            <v>un</v>
          </cell>
          <cell r="F323">
            <v>2.17</v>
          </cell>
          <cell r="G323">
            <v>0.77685999999999999</v>
          </cell>
        </row>
        <row r="324">
          <cell r="A324" t="str">
            <v>P 03.991.01a</v>
          </cell>
          <cell r="B324" t="str">
            <v>Dreno de FF D= 30 mm x 750mm</v>
          </cell>
          <cell r="C324">
            <v>0</v>
          </cell>
          <cell r="D324">
            <v>0</v>
          </cell>
          <cell r="E324" t="str">
            <v>un</v>
          </cell>
          <cell r="F324">
            <v>4.5999999999999996</v>
          </cell>
          <cell r="G324">
            <v>1.6467999999999998</v>
          </cell>
        </row>
        <row r="325">
          <cell r="A325" t="str">
            <v>P 03.991.01b</v>
          </cell>
          <cell r="B325" t="str">
            <v>Dreno de FF D= 50 mm x 500mm</v>
          </cell>
          <cell r="C325">
            <v>0</v>
          </cell>
          <cell r="D325">
            <v>0</v>
          </cell>
          <cell r="E325" t="str">
            <v>un</v>
          </cell>
          <cell r="F325">
            <v>4.88</v>
          </cell>
          <cell r="G325">
            <v>1.7470399999999999</v>
          </cell>
        </row>
        <row r="326">
          <cell r="A326" t="str">
            <v>P 03.991.01c</v>
          </cell>
          <cell r="B326" t="str">
            <v>Dreno de FF D= 100 mm x 500mm</v>
          </cell>
          <cell r="C326">
            <v>0</v>
          </cell>
          <cell r="D326">
            <v>0</v>
          </cell>
          <cell r="E326" t="str">
            <v>un</v>
          </cell>
          <cell r="F326">
            <v>11.52</v>
          </cell>
          <cell r="G326">
            <v>4.1241599999999998</v>
          </cell>
        </row>
        <row r="327">
          <cell r="A327" t="str">
            <v>P 03.991.01d</v>
          </cell>
          <cell r="B327" t="str">
            <v>Dreno de FF D= 150 mm x 500mm</v>
          </cell>
          <cell r="C327">
            <v>0</v>
          </cell>
          <cell r="D327">
            <v>0</v>
          </cell>
          <cell r="E327" t="str">
            <v>un</v>
          </cell>
          <cell r="F327">
            <v>18.34</v>
          </cell>
          <cell r="G327">
            <v>6.5657199999999998</v>
          </cell>
        </row>
        <row r="328">
          <cell r="A328" t="str">
            <v>P 03.991.01f</v>
          </cell>
          <cell r="B328" t="str">
            <v>Dreno de FF D= 150 mm x 400mm</v>
          </cell>
          <cell r="C328">
            <v>0</v>
          </cell>
          <cell r="D328">
            <v>0</v>
          </cell>
          <cell r="E328" t="str">
            <v>un</v>
          </cell>
          <cell r="F328">
            <v>15</v>
          </cell>
          <cell r="G328">
            <v>5.37</v>
          </cell>
        </row>
        <row r="329">
          <cell r="A329" t="str">
            <v>03.993.01</v>
          </cell>
          <cell r="B329" t="str">
            <v>Cravação estacas metálicas-trilhos soldados-estrel</v>
          </cell>
          <cell r="C329">
            <v>0</v>
          </cell>
          <cell r="D329">
            <v>0</v>
          </cell>
          <cell r="E329" t="str">
            <v>m</v>
          </cell>
          <cell r="G329">
            <v>0</v>
          </cell>
        </row>
        <row r="330">
          <cell r="A330" t="str">
            <v>03.993.02</v>
          </cell>
          <cell r="B330" t="str">
            <v>Cravação estacas pre-mold. de concreto</v>
          </cell>
          <cell r="C330">
            <v>0</v>
          </cell>
          <cell r="D330">
            <v>0</v>
          </cell>
          <cell r="E330" t="str">
            <v>m</v>
          </cell>
          <cell r="F330">
            <v>114.24</v>
          </cell>
          <cell r="G330">
            <v>40.897919999999999</v>
          </cell>
        </row>
        <row r="331">
          <cell r="A331" t="str">
            <v>P 03.993.02a</v>
          </cell>
          <cell r="B331" t="str">
            <v>Estacas pré-mold. de concreto 700 KN, fornec., transp.e cravação</v>
          </cell>
          <cell r="C331">
            <v>0</v>
          </cell>
          <cell r="D331">
            <v>0</v>
          </cell>
          <cell r="E331" t="str">
            <v>m</v>
          </cell>
          <cell r="F331">
            <v>35.4</v>
          </cell>
          <cell r="G331">
            <v>12.6732</v>
          </cell>
        </row>
        <row r="332">
          <cell r="A332" t="str">
            <v>P 03.993.02b</v>
          </cell>
          <cell r="B332" t="str">
            <v>Estacas pré-mold. de concreto 550 KN, fornec., transp e cravação</v>
          </cell>
          <cell r="C332">
            <v>0</v>
          </cell>
          <cell r="D332">
            <v>0</v>
          </cell>
          <cell r="E332" t="str">
            <v>m</v>
          </cell>
          <cell r="F332">
            <v>25.92</v>
          </cell>
          <cell r="G332">
            <v>9.2793600000000005</v>
          </cell>
        </row>
        <row r="333">
          <cell r="A333" t="str">
            <v>P 03.993.02c</v>
          </cell>
          <cell r="B333" t="str">
            <v>Emendas para estacas pré-moldadas</v>
          </cell>
          <cell r="E333" t="str">
            <v>un</v>
          </cell>
          <cell r="F333">
            <v>70</v>
          </cell>
          <cell r="G333">
            <v>25.06</v>
          </cell>
        </row>
        <row r="334">
          <cell r="A334" t="str">
            <v>03.999.01</v>
          </cell>
          <cell r="B334" t="str">
            <v>Protensão e injeção de cabo de 4 varas de 1/2"</v>
          </cell>
          <cell r="C334">
            <v>0</v>
          </cell>
          <cell r="D334">
            <v>0</v>
          </cell>
          <cell r="E334" t="str">
            <v>un</v>
          </cell>
          <cell r="G334">
            <v>0</v>
          </cell>
        </row>
        <row r="335">
          <cell r="A335" t="str">
            <v>03.999.02</v>
          </cell>
          <cell r="B335" t="str">
            <v>Protensão e injeção de cabo de 6 varas de 1/2"</v>
          </cell>
          <cell r="C335">
            <v>0</v>
          </cell>
          <cell r="D335">
            <v>0</v>
          </cell>
          <cell r="E335" t="str">
            <v>un</v>
          </cell>
          <cell r="G335">
            <v>0</v>
          </cell>
        </row>
        <row r="336">
          <cell r="A336" t="str">
            <v>03.999.03</v>
          </cell>
          <cell r="B336" t="str">
            <v>Protensão e injeção de cabo de 7 varas de 1/2"</v>
          </cell>
          <cell r="C336">
            <v>0</v>
          </cell>
          <cell r="D336">
            <v>0</v>
          </cell>
          <cell r="E336" t="str">
            <v>un</v>
          </cell>
          <cell r="G336">
            <v>0</v>
          </cell>
        </row>
        <row r="337">
          <cell r="A337" t="str">
            <v>03.999.04</v>
          </cell>
          <cell r="B337" t="str">
            <v>Protensão e injeção de cabo de 12 varas de 1/2"</v>
          </cell>
          <cell r="E337" t="str">
            <v>un</v>
          </cell>
          <cell r="F337">
            <v>572.07000000000005</v>
          </cell>
          <cell r="G337">
            <v>204.80106000000001</v>
          </cell>
        </row>
        <row r="338">
          <cell r="A338">
            <v>4</v>
          </cell>
          <cell r="B338" t="str">
            <v>DRENAGEM E OBRAS DE ARTE CORRENTES</v>
          </cell>
          <cell r="G338">
            <v>0</v>
          </cell>
        </row>
        <row r="339">
          <cell r="A339" t="str">
            <v>04.000.00</v>
          </cell>
          <cell r="B339" t="str">
            <v>Escavação manual em material de 1a categoria</v>
          </cell>
          <cell r="C339">
            <v>0</v>
          </cell>
          <cell r="D339">
            <v>0</v>
          </cell>
          <cell r="E339" t="str">
            <v>m3</v>
          </cell>
          <cell r="F339">
            <v>12.94</v>
          </cell>
          <cell r="G339">
            <v>4.6325199999999995</v>
          </cell>
        </row>
        <row r="340">
          <cell r="A340" t="str">
            <v>04.000.01</v>
          </cell>
          <cell r="B340" t="str">
            <v>Escavação manual,reaterro e compactação (material de 1a categoria)</v>
          </cell>
          <cell r="C340">
            <v>0</v>
          </cell>
          <cell r="D340">
            <v>0</v>
          </cell>
          <cell r="E340" t="str">
            <v>m3</v>
          </cell>
          <cell r="F340">
            <v>16.440000000000001</v>
          </cell>
          <cell r="G340">
            <v>5.8855200000000005</v>
          </cell>
        </row>
        <row r="341">
          <cell r="A341" t="str">
            <v>04.001.00</v>
          </cell>
          <cell r="B341" t="str">
            <v>Escavação mecânica em material de 1a categoria</v>
          </cell>
          <cell r="C341">
            <v>0</v>
          </cell>
          <cell r="D341">
            <v>0</v>
          </cell>
          <cell r="E341" t="str">
            <v>m3</v>
          </cell>
          <cell r="F341">
            <v>1.54</v>
          </cell>
          <cell r="G341">
            <v>0.55132000000000003</v>
          </cell>
        </row>
        <row r="342">
          <cell r="A342" t="str">
            <v>04.001.01</v>
          </cell>
          <cell r="B342" t="str">
            <v>Escavação mecânica,reaterro e compactação (material de 1a categoria)</v>
          </cell>
          <cell r="C342">
            <v>0</v>
          </cell>
          <cell r="D342">
            <v>0</v>
          </cell>
          <cell r="E342" t="str">
            <v>m3</v>
          </cell>
          <cell r="F342">
            <v>2.23</v>
          </cell>
          <cell r="G342">
            <v>0.79833999999999994</v>
          </cell>
        </row>
        <row r="343">
          <cell r="A343" t="str">
            <v>04.002.01</v>
          </cell>
          <cell r="B343" t="str">
            <v>Perfuração para dreno sub-horizontal em material de 1a  categoria)</v>
          </cell>
          <cell r="C343">
            <v>0</v>
          </cell>
          <cell r="D343">
            <v>0</v>
          </cell>
          <cell r="E343" t="str">
            <v>m3</v>
          </cell>
          <cell r="G343">
            <v>0</v>
          </cell>
        </row>
        <row r="344">
          <cell r="A344" t="str">
            <v>04.010.00</v>
          </cell>
          <cell r="B344" t="str">
            <v>Escavação manual em material de 2a categoria</v>
          </cell>
          <cell r="C344">
            <v>0</v>
          </cell>
          <cell r="D344">
            <v>0</v>
          </cell>
          <cell r="E344" t="str">
            <v>m3</v>
          </cell>
          <cell r="F344">
            <v>6.37</v>
          </cell>
          <cell r="G344">
            <v>2.2804600000000002</v>
          </cell>
        </row>
        <row r="345">
          <cell r="A345" t="str">
            <v>04.010.01</v>
          </cell>
          <cell r="B345" t="str">
            <v>Escavação manual,reaterro e compactação (material de 2a  categoria)</v>
          </cell>
          <cell r="C345">
            <v>0</v>
          </cell>
          <cell r="D345">
            <v>0</v>
          </cell>
          <cell r="E345" t="str">
            <v>m3</v>
          </cell>
          <cell r="F345">
            <v>9.5299999999999994</v>
          </cell>
          <cell r="G345">
            <v>3.4117399999999996</v>
          </cell>
        </row>
        <row r="346">
          <cell r="A346" t="str">
            <v>04.011.00</v>
          </cell>
          <cell r="B346" t="str">
            <v>Escavação mecânica em material de 2a categoria</v>
          </cell>
          <cell r="C346">
            <v>0</v>
          </cell>
          <cell r="D346">
            <v>0</v>
          </cell>
          <cell r="E346" t="str">
            <v>m3</v>
          </cell>
          <cell r="F346">
            <v>0.66</v>
          </cell>
          <cell r="G346">
            <v>0.23627999999999999</v>
          </cell>
        </row>
        <row r="347">
          <cell r="A347" t="str">
            <v>04.011.01</v>
          </cell>
          <cell r="B347" t="str">
            <v>Escavação mecânica,reaterro e compactação (material de 2a categoria)</v>
          </cell>
          <cell r="C347">
            <v>0</v>
          </cell>
          <cell r="D347">
            <v>0</v>
          </cell>
          <cell r="E347" t="str">
            <v>m3</v>
          </cell>
          <cell r="F347">
            <v>1.1100000000000001</v>
          </cell>
          <cell r="G347">
            <v>0.39738000000000001</v>
          </cell>
        </row>
        <row r="348">
          <cell r="A348" t="str">
            <v>04.012.01</v>
          </cell>
          <cell r="B348" t="str">
            <v>Perfuração para dreno sub-horizontal em material de 2a categoria</v>
          </cell>
          <cell r="C348">
            <v>0</v>
          </cell>
          <cell r="D348">
            <v>0</v>
          </cell>
          <cell r="E348" t="str">
            <v>m3</v>
          </cell>
          <cell r="G348">
            <v>0</v>
          </cell>
        </row>
        <row r="349">
          <cell r="A349" t="str">
            <v>04.020.00</v>
          </cell>
          <cell r="B349" t="str">
            <v>Escavação em material de 3a  categoria (*)</v>
          </cell>
          <cell r="C349">
            <v>0</v>
          </cell>
          <cell r="D349">
            <v>0</v>
          </cell>
          <cell r="E349" t="str">
            <v xml:space="preserve">m </v>
          </cell>
          <cell r="F349">
            <v>21.15</v>
          </cell>
          <cell r="G349">
            <v>7.571699999999999</v>
          </cell>
        </row>
        <row r="350">
          <cell r="A350" t="str">
            <v>04.100.01</v>
          </cell>
          <cell r="B350" t="str">
            <v>Corpo de BSTC D=0.60m</v>
          </cell>
          <cell r="C350" t="str">
            <v>DNER-ES284/97</v>
          </cell>
          <cell r="D350">
            <v>0</v>
          </cell>
          <cell r="E350" t="str">
            <v xml:space="preserve">m </v>
          </cell>
          <cell r="F350">
            <v>102.51</v>
          </cell>
          <cell r="G350">
            <v>36.69858</v>
          </cell>
        </row>
        <row r="351">
          <cell r="A351" t="str">
            <v>04.100.02</v>
          </cell>
          <cell r="B351" t="str">
            <v>Corpo de BSTC D=0.80m</v>
          </cell>
          <cell r="C351" t="str">
            <v>DNER-ES284/97</v>
          </cell>
          <cell r="D351">
            <v>0</v>
          </cell>
          <cell r="E351" t="str">
            <v xml:space="preserve">m </v>
          </cell>
          <cell r="F351">
            <v>148.72999999999999</v>
          </cell>
          <cell r="G351">
            <v>53.245339999999992</v>
          </cell>
        </row>
        <row r="352">
          <cell r="A352" t="str">
            <v>04.100.03</v>
          </cell>
          <cell r="B352" t="str">
            <v>Corpo de BSTC D=1.00m</v>
          </cell>
          <cell r="C352" t="str">
            <v>DNER-ES284/97</v>
          </cell>
          <cell r="D352">
            <v>0</v>
          </cell>
          <cell r="E352" t="str">
            <v xml:space="preserve">m </v>
          </cell>
          <cell r="F352">
            <v>206.43</v>
          </cell>
          <cell r="G352">
            <v>73.901939999999996</v>
          </cell>
        </row>
        <row r="353">
          <cell r="A353" t="str">
            <v>04.100.04</v>
          </cell>
          <cell r="B353" t="str">
            <v>Corpo de BSTC D=1.20m</v>
          </cell>
          <cell r="C353" t="str">
            <v>DNER-ES284/97</v>
          </cell>
          <cell r="D353">
            <v>0</v>
          </cell>
          <cell r="E353" t="str">
            <v xml:space="preserve">m </v>
          </cell>
          <cell r="F353">
            <v>280.83</v>
          </cell>
          <cell r="G353">
            <v>100.53713999999999</v>
          </cell>
        </row>
        <row r="354">
          <cell r="A354" t="str">
            <v>04.100.05</v>
          </cell>
          <cell r="B354" t="str">
            <v>Corpo de BSTC D=1.50m</v>
          </cell>
          <cell r="C354" t="str">
            <v>DNER-ES284/97</v>
          </cell>
          <cell r="D354">
            <v>0</v>
          </cell>
          <cell r="E354" t="str">
            <v xml:space="preserve">m </v>
          </cell>
          <cell r="F354">
            <v>420.76</v>
          </cell>
          <cell r="G354">
            <v>150.63208</v>
          </cell>
        </row>
        <row r="355">
          <cell r="A355" t="str">
            <v>P 04.100.06</v>
          </cell>
          <cell r="B355" t="str">
            <v>Galeria D=0,40m envelopada</v>
          </cell>
          <cell r="D355">
            <v>0</v>
          </cell>
          <cell r="E355" t="str">
            <v>m</v>
          </cell>
          <cell r="F355">
            <v>76.12</v>
          </cell>
          <cell r="G355">
            <v>27.250959999999999</v>
          </cell>
        </row>
        <row r="356">
          <cell r="A356" t="str">
            <v>P 04.100.07</v>
          </cell>
          <cell r="B356" t="str">
            <v>Execução de galerias D=0,40 c/ lastro de brita</v>
          </cell>
          <cell r="D356">
            <v>0</v>
          </cell>
          <cell r="E356" t="str">
            <v>m</v>
          </cell>
          <cell r="F356">
            <v>30.69</v>
          </cell>
          <cell r="G356">
            <v>10.987019999999999</v>
          </cell>
        </row>
        <row r="357">
          <cell r="A357" t="str">
            <v>P 04.100.08</v>
          </cell>
          <cell r="B357" t="str">
            <v>Execução de galerias D=0,40 c/ lastro de concreto</v>
          </cell>
          <cell r="D357">
            <v>0</v>
          </cell>
          <cell r="E357" t="str">
            <v>m</v>
          </cell>
          <cell r="F357">
            <v>43.19</v>
          </cell>
          <cell r="G357">
            <v>15.462019999999999</v>
          </cell>
        </row>
        <row r="358">
          <cell r="A358" t="str">
            <v>P 04.100.08a</v>
          </cell>
          <cell r="B358" t="str">
            <v>Execução de travessia D=0,40 c/ lastro de concreto p/execução de desvio durante a obra</v>
          </cell>
          <cell r="D358">
            <v>0</v>
          </cell>
          <cell r="E358" t="str">
            <v>m</v>
          </cell>
          <cell r="F358">
            <v>43.19</v>
          </cell>
          <cell r="G358">
            <v>15.462019999999999</v>
          </cell>
        </row>
        <row r="359">
          <cell r="A359" t="str">
            <v>P 04.100.09</v>
          </cell>
          <cell r="B359" t="str">
            <v>Execução de galerias D=0,60 c/ lastro de brita</v>
          </cell>
          <cell r="D359">
            <v>0</v>
          </cell>
          <cell r="E359" t="str">
            <v>m</v>
          </cell>
          <cell r="F359">
            <v>74.13</v>
          </cell>
          <cell r="G359">
            <v>26.538539999999998</v>
          </cell>
        </row>
        <row r="360">
          <cell r="A360" t="str">
            <v>P 04.100.10</v>
          </cell>
          <cell r="B360" t="str">
            <v>Execução de galerias D=0,60 c/ lastro de concreto</v>
          </cell>
          <cell r="D360">
            <v>0</v>
          </cell>
          <cell r="E360" t="str">
            <v>m</v>
          </cell>
          <cell r="F360">
            <v>96.95</v>
          </cell>
          <cell r="G360">
            <v>34.708100000000002</v>
          </cell>
        </row>
        <row r="361">
          <cell r="A361" t="str">
            <v>P 04.100.11</v>
          </cell>
          <cell r="B361" t="str">
            <v>Galeria D=0,80m envelopada</v>
          </cell>
          <cell r="D361">
            <v>0</v>
          </cell>
          <cell r="E361" t="str">
            <v>m</v>
          </cell>
          <cell r="F361">
            <v>193.7</v>
          </cell>
          <cell r="G361">
            <v>69.3446</v>
          </cell>
        </row>
        <row r="362">
          <cell r="A362" t="str">
            <v>P 04.100.12</v>
          </cell>
          <cell r="B362" t="str">
            <v>Galeria D=0,60m envelopada</v>
          </cell>
          <cell r="D362">
            <v>0</v>
          </cell>
          <cell r="E362" t="str">
            <v>m</v>
          </cell>
          <cell r="F362">
            <v>141.16</v>
          </cell>
          <cell r="G362">
            <v>50.53528</v>
          </cell>
        </row>
        <row r="363">
          <cell r="A363" t="str">
            <v>P 04.100.13</v>
          </cell>
          <cell r="B363" t="str">
            <v>Execução de galerias D=0,80 c/ lastro de brita</v>
          </cell>
          <cell r="D363">
            <v>0</v>
          </cell>
          <cell r="E363" t="str">
            <v>m</v>
          </cell>
          <cell r="F363">
            <v>39.64</v>
          </cell>
          <cell r="G363">
            <v>14.19112</v>
          </cell>
        </row>
        <row r="364">
          <cell r="A364" t="str">
            <v>P.04.100.14</v>
          </cell>
          <cell r="B364" t="str">
            <v>Caixa de ligação e passagem BSTC, D=80cm, H=1,00m</v>
          </cell>
          <cell r="E364" t="str">
            <v>un</v>
          </cell>
          <cell r="F364">
            <v>332.18</v>
          </cell>
          <cell r="G364">
            <v>118.92044</v>
          </cell>
        </row>
        <row r="365">
          <cell r="A365" t="str">
            <v>P.04.100.15</v>
          </cell>
          <cell r="B365" t="str">
            <v>Caixa de ligação e passagem BSTC,  D=1,00m, H=1,50m</v>
          </cell>
          <cell r="E365" t="str">
            <v>un</v>
          </cell>
          <cell r="F365">
            <v>546.02</v>
          </cell>
          <cell r="G365">
            <v>195.47515999999999</v>
          </cell>
        </row>
        <row r="366">
          <cell r="A366" t="str">
            <v>P.04.100.16</v>
          </cell>
          <cell r="B366" t="str">
            <v>Caixa de ligação e passagem BDTC,  D=1,00m, H=1,50m</v>
          </cell>
          <cell r="E366" t="str">
            <v>un</v>
          </cell>
          <cell r="F366">
            <v>865.09</v>
          </cell>
          <cell r="G366">
            <v>309.70222000000001</v>
          </cell>
        </row>
        <row r="367">
          <cell r="A367" t="str">
            <v>P.04.100.17</v>
          </cell>
          <cell r="B367" t="str">
            <v>Caixa de ligação e passagem BSTC,  D=40cm, H=1,50m</v>
          </cell>
          <cell r="E367" t="str">
            <v>un</v>
          </cell>
          <cell r="F367">
            <v>361.8</v>
          </cell>
          <cell r="G367">
            <v>129.52439999999999</v>
          </cell>
        </row>
        <row r="368">
          <cell r="A368" t="str">
            <v>P.04.100.18</v>
          </cell>
          <cell r="B368" t="str">
            <v>Caixa coletora de canaleta c/ H=2,00m</v>
          </cell>
          <cell r="E368" t="str">
            <v>un</v>
          </cell>
          <cell r="F368">
            <v>498.06</v>
          </cell>
          <cell r="G368">
            <v>178.30547999999999</v>
          </cell>
        </row>
        <row r="369">
          <cell r="A369" t="str">
            <v>P 04.100.19</v>
          </cell>
          <cell r="B369" t="str">
            <v>Tunnel liner plate, c/Epoxy-bonded, D=1,20m, E=2,70mm</v>
          </cell>
          <cell r="D369">
            <v>0</v>
          </cell>
          <cell r="E369" t="str">
            <v>m</v>
          </cell>
          <cell r="F369">
            <v>679.74</v>
          </cell>
          <cell r="G369">
            <v>243.34691999999998</v>
          </cell>
        </row>
        <row r="370">
          <cell r="A370" t="str">
            <v>P 04.100.20</v>
          </cell>
          <cell r="B370" t="str">
            <v>Tunnel liner plate, c/Epoxy-bonded, D=1,40m, E=2,70mm</v>
          </cell>
          <cell r="D370">
            <v>0</v>
          </cell>
          <cell r="E370" t="str">
            <v>m</v>
          </cell>
          <cell r="F370">
            <v>758.04</v>
          </cell>
          <cell r="G370">
            <v>271.37831999999997</v>
          </cell>
        </row>
        <row r="371">
          <cell r="A371" t="str">
            <v>P 04.100.21</v>
          </cell>
          <cell r="B371" t="str">
            <v>Tunnel liner plate, c/Epoxy-bonded, D=2,00m, E=2,70mm</v>
          </cell>
          <cell r="D371">
            <v>0</v>
          </cell>
          <cell r="E371" t="str">
            <v>m</v>
          </cell>
          <cell r="F371">
            <v>1009.36</v>
          </cell>
          <cell r="G371">
            <v>361.35088000000002</v>
          </cell>
        </row>
        <row r="372">
          <cell r="A372" t="str">
            <v>P 04.100.22</v>
          </cell>
          <cell r="B372" t="str">
            <v>Bueiro Met.Corrug.circular, T.Armco,  c/Epoxy-bonded, MP-100, D=1,40 m, E=2,0mm</v>
          </cell>
          <cell r="D372">
            <v>0</v>
          </cell>
          <cell r="E372" t="str">
            <v>m</v>
          </cell>
          <cell r="F372">
            <v>357.9</v>
          </cell>
          <cell r="G372">
            <v>128.12819999999999</v>
          </cell>
        </row>
        <row r="373">
          <cell r="A373" t="str">
            <v>P 04.100.23</v>
          </cell>
          <cell r="B373" t="str">
            <v>Bueiro Met.Corrug.circular, T.Armco,  c/Epoxy-bonded, MP-100, D=1,50 m, E=2,0mm</v>
          </cell>
          <cell r="D373">
            <v>0</v>
          </cell>
          <cell r="E373" t="str">
            <v>m</v>
          </cell>
          <cell r="F373">
            <v>376.14</v>
          </cell>
          <cell r="G373">
            <v>134.65812</v>
          </cell>
        </row>
        <row r="374">
          <cell r="A374" t="str">
            <v>P 04.100.24</v>
          </cell>
          <cell r="B374" t="str">
            <v>Bueiro Met.Corrug.circular, T.Armco,  c/Epoxy-bonded, MP-100, D=2,00 m, E=2,0mm</v>
          </cell>
          <cell r="D374">
            <v>0</v>
          </cell>
          <cell r="E374" t="str">
            <v>m</v>
          </cell>
          <cell r="F374">
            <v>482.07</v>
          </cell>
          <cell r="G374">
            <v>172.58105999999998</v>
          </cell>
        </row>
        <row r="375">
          <cell r="A375" t="str">
            <v>P 04.100.40</v>
          </cell>
          <cell r="B375" t="str">
            <v>Execução de galerias D=0,80m c/ lastro de concreto</v>
          </cell>
          <cell r="D375">
            <v>0</v>
          </cell>
          <cell r="E375" t="str">
            <v>m</v>
          </cell>
          <cell r="F375">
            <v>145.33000000000001</v>
          </cell>
          <cell r="G375">
            <v>52.02814</v>
          </cell>
        </row>
        <row r="376">
          <cell r="A376" t="str">
            <v>DER92196</v>
          </cell>
          <cell r="B376" t="str">
            <v>Envelopamento de galerias</v>
          </cell>
          <cell r="E376" t="str">
            <v>m3</v>
          </cell>
          <cell r="F376">
            <v>101.95</v>
          </cell>
          <cell r="G376">
            <v>36.498100000000001</v>
          </cell>
        </row>
        <row r="377">
          <cell r="A377" t="str">
            <v>04.101.01</v>
          </cell>
          <cell r="B377" t="str">
            <v>Boca de BSTC D=0.60m-normal</v>
          </cell>
          <cell r="D377">
            <v>0</v>
          </cell>
          <cell r="E377" t="str">
            <v>un</v>
          </cell>
          <cell r="F377">
            <v>220.63</v>
          </cell>
          <cell r="G377">
            <v>78.98554</v>
          </cell>
        </row>
        <row r="378">
          <cell r="A378" t="str">
            <v>04.101.02</v>
          </cell>
          <cell r="B378" t="str">
            <v>Boca de BSTC D=0.80m-normal</v>
          </cell>
          <cell r="C378">
            <v>0</v>
          </cell>
          <cell r="D378">
            <v>0</v>
          </cell>
          <cell r="E378" t="str">
            <v>un</v>
          </cell>
          <cell r="F378">
            <v>363.81</v>
          </cell>
          <cell r="G378">
            <v>130.24397999999999</v>
          </cell>
        </row>
        <row r="379">
          <cell r="A379" t="str">
            <v>04.101.03</v>
          </cell>
          <cell r="B379" t="str">
            <v>Boca de BSTC D=1.00m-normal</v>
          </cell>
          <cell r="C379">
            <v>0</v>
          </cell>
          <cell r="D379">
            <v>0</v>
          </cell>
          <cell r="E379" t="str">
            <v>un</v>
          </cell>
          <cell r="F379">
            <v>557.85</v>
          </cell>
          <cell r="G379">
            <v>199.71029999999999</v>
          </cell>
        </row>
        <row r="380">
          <cell r="A380" t="str">
            <v>04.101.04</v>
          </cell>
          <cell r="B380" t="str">
            <v>Boca de BSTC D=1.20m-normal</v>
          </cell>
          <cell r="C380">
            <v>0</v>
          </cell>
          <cell r="D380">
            <v>0</v>
          </cell>
          <cell r="E380" t="str">
            <v>un</v>
          </cell>
          <cell r="F380">
            <v>800.57</v>
          </cell>
          <cell r="G380">
            <v>286.60406</v>
          </cell>
        </row>
        <row r="381">
          <cell r="A381" t="str">
            <v>04.101.05</v>
          </cell>
          <cell r="B381" t="str">
            <v>Boca de BSTC D=1.50m-normal</v>
          </cell>
          <cell r="C381">
            <v>0</v>
          </cell>
          <cell r="D381">
            <v>0</v>
          </cell>
          <cell r="E381" t="str">
            <v>un</v>
          </cell>
          <cell r="F381">
            <v>1430.13</v>
          </cell>
          <cell r="G381">
            <v>511.98653999999999</v>
          </cell>
        </row>
        <row r="382">
          <cell r="A382" t="str">
            <v>DER72950</v>
          </cell>
          <cell r="B382" t="str">
            <v>Boca de BSTC D=2,00m-normal</v>
          </cell>
          <cell r="C382">
            <v>0</v>
          </cell>
          <cell r="D382">
            <v>0</v>
          </cell>
          <cell r="E382" t="str">
            <v>un</v>
          </cell>
          <cell r="F382">
            <v>1082.3800000000001</v>
          </cell>
          <cell r="G382">
            <v>387.49204000000003</v>
          </cell>
        </row>
        <row r="383">
          <cell r="A383" t="str">
            <v>04.101.06</v>
          </cell>
          <cell r="B383" t="str">
            <v>Boca de BSTC D=0.60m-esc=15°</v>
          </cell>
          <cell r="C383">
            <v>0</v>
          </cell>
          <cell r="D383">
            <v>0</v>
          </cell>
          <cell r="E383" t="str">
            <v>un</v>
          </cell>
          <cell r="G383">
            <v>0</v>
          </cell>
        </row>
        <row r="384">
          <cell r="A384" t="str">
            <v>04.101.07</v>
          </cell>
          <cell r="B384" t="str">
            <v>Boca de BSTC D=0.80m-esc=15°</v>
          </cell>
          <cell r="C384">
            <v>0</v>
          </cell>
          <cell r="D384">
            <v>0</v>
          </cell>
          <cell r="E384" t="str">
            <v>un</v>
          </cell>
          <cell r="F384">
            <v>382.86</v>
          </cell>
          <cell r="G384">
            <v>137.06388000000001</v>
          </cell>
        </row>
        <row r="385">
          <cell r="A385" t="str">
            <v>04.101.08</v>
          </cell>
          <cell r="B385" t="str">
            <v>Boca de BSTC D=1.00m-esc=15°</v>
          </cell>
          <cell r="C385">
            <v>0</v>
          </cell>
          <cell r="D385">
            <v>0</v>
          </cell>
          <cell r="E385" t="str">
            <v>un</v>
          </cell>
          <cell r="F385">
            <v>585.09</v>
          </cell>
          <cell r="G385">
            <v>209.46222</v>
          </cell>
        </row>
        <row r="386">
          <cell r="A386" t="str">
            <v>04.101.09</v>
          </cell>
          <cell r="B386" t="str">
            <v>Boca de BSTC D=1.20m-esc=15°</v>
          </cell>
          <cell r="C386">
            <v>0</v>
          </cell>
          <cell r="D386">
            <v>0</v>
          </cell>
          <cell r="E386" t="str">
            <v>un</v>
          </cell>
          <cell r="G386">
            <v>0</v>
          </cell>
        </row>
        <row r="387">
          <cell r="A387" t="str">
            <v>04.101.10</v>
          </cell>
          <cell r="B387" t="str">
            <v>Boca de BSTC D=1.50m-esc=15°</v>
          </cell>
          <cell r="C387">
            <v>0</v>
          </cell>
          <cell r="D387">
            <v>0</v>
          </cell>
          <cell r="E387" t="str">
            <v>un</v>
          </cell>
          <cell r="G387">
            <v>0</v>
          </cell>
        </row>
        <row r="388">
          <cell r="A388" t="str">
            <v>04.101.11</v>
          </cell>
          <cell r="B388" t="str">
            <v>Boca de BSTC D=0.60m-esc=30°</v>
          </cell>
          <cell r="C388">
            <v>0</v>
          </cell>
          <cell r="D388">
            <v>0</v>
          </cell>
          <cell r="E388" t="str">
            <v>un</v>
          </cell>
          <cell r="G388">
            <v>0</v>
          </cell>
        </row>
        <row r="389">
          <cell r="A389" t="str">
            <v>04.101.12</v>
          </cell>
          <cell r="B389" t="str">
            <v>Boca de BSTC D=0.80m-esc=30°</v>
          </cell>
          <cell r="C389">
            <v>0</v>
          </cell>
          <cell r="D389">
            <v>0</v>
          </cell>
          <cell r="E389" t="str">
            <v>un</v>
          </cell>
          <cell r="G389">
            <v>0</v>
          </cell>
        </row>
        <row r="390">
          <cell r="A390" t="str">
            <v>04.101.13</v>
          </cell>
          <cell r="B390" t="str">
            <v>Boca de BSTC D=1.00m-esc=30°</v>
          </cell>
          <cell r="C390">
            <v>0</v>
          </cell>
          <cell r="D390">
            <v>0</v>
          </cell>
          <cell r="E390" t="str">
            <v>un</v>
          </cell>
          <cell r="F390">
            <v>650.46</v>
          </cell>
          <cell r="G390">
            <v>232.86467999999999</v>
          </cell>
        </row>
        <row r="391">
          <cell r="A391" t="str">
            <v>04.101.14</v>
          </cell>
          <cell r="B391" t="str">
            <v>Boca de BSTC D=1.20m-esc=30°</v>
          </cell>
          <cell r="C391">
            <v>0</v>
          </cell>
          <cell r="D391">
            <v>0</v>
          </cell>
          <cell r="E391" t="str">
            <v>un</v>
          </cell>
          <cell r="G391">
            <v>0</v>
          </cell>
        </row>
        <row r="392">
          <cell r="A392" t="str">
            <v>04.101.15</v>
          </cell>
          <cell r="B392" t="str">
            <v>Boca de BSTC D=1.50m-esc=30°</v>
          </cell>
          <cell r="C392">
            <v>0</v>
          </cell>
          <cell r="D392">
            <v>0</v>
          </cell>
          <cell r="E392" t="str">
            <v>un</v>
          </cell>
          <cell r="G392">
            <v>0</v>
          </cell>
        </row>
        <row r="393">
          <cell r="A393" t="str">
            <v>04.101.16</v>
          </cell>
          <cell r="B393" t="str">
            <v>Boca de BSTC D=0.60m-esc=45°</v>
          </cell>
          <cell r="C393">
            <v>0</v>
          </cell>
          <cell r="D393">
            <v>0</v>
          </cell>
          <cell r="E393" t="str">
            <v>un</v>
          </cell>
          <cell r="G393">
            <v>0</v>
          </cell>
        </row>
        <row r="394">
          <cell r="A394" t="str">
            <v>04.101.17</v>
          </cell>
          <cell r="B394" t="str">
            <v>Boca de BSTC D=0.80m-esc=45°</v>
          </cell>
          <cell r="C394">
            <v>0</v>
          </cell>
          <cell r="D394">
            <v>0</v>
          </cell>
          <cell r="E394" t="str">
            <v>un</v>
          </cell>
          <cell r="G394">
            <v>0</v>
          </cell>
        </row>
        <row r="395">
          <cell r="A395" t="str">
            <v>04.101.18</v>
          </cell>
          <cell r="B395" t="str">
            <v>Boca de BSTC D=1.00m-esc=45°</v>
          </cell>
          <cell r="C395">
            <v>0</v>
          </cell>
          <cell r="D395">
            <v>0</v>
          </cell>
          <cell r="E395" t="str">
            <v>un</v>
          </cell>
          <cell r="G395">
            <v>0</v>
          </cell>
        </row>
        <row r="396">
          <cell r="A396" t="str">
            <v>04.101.19</v>
          </cell>
          <cell r="B396" t="str">
            <v>Boca de BSTC D=1.20m-esc=45°</v>
          </cell>
          <cell r="C396">
            <v>0</v>
          </cell>
          <cell r="D396">
            <v>0</v>
          </cell>
          <cell r="E396" t="str">
            <v>un</v>
          </cell>
          <cell r="G396">
            <v>0</v>
          </cell>
        </row>
        <row r="397">
          <cell r="A397" t="str">
            <v>04.101.20</v>
          </cell>
          <cell r="B397" t="str">
            <v>Boca de BSTC D=1.50m-esc=45°</v>
          </cell>
          <cell r="C397">
            <v>0</v>
          </cell>
          <cell r="D397">
            <v>0</v>
          </cell>
          <cell r="E397" t="str">
            <v>un</v>
          </cell>
          <cell r="G397">
            <v>0</v>
          </cell>
        </row>
        <row r="398">
          <cell r="A398" t="str">
            <v>P04.110.00</v>
          </cell>
          <cell r="B398" t="str">
            <v>Corpo de BDTC D=0.80m c/ laje de concreto</v>
          </cell>
          <cell r="E398" t="str">
            <v>m</v>
          </cell>
          <cell r="F398">
            <v>246.91</v>
          </cell>
          <cell r="G398">
            <v>88.393779999999992</v>
          </cell>
        </row>
        <row r="399">
          <cell r="A399" t="str">
            <v>04.110.01</v>
          </cell>
          <cell r="B399" t="str">
            <v>Corpo de BDTC D=1.00m</v>
          </cell>
          <cell r="C399" t="str">
            <v>DNER-ES284/97</v>
          </cell>
          <cell r="D399">
            <v>0</v>
          </cell>
          <cell r="E399" t="str">
            <v>m</v>
          </cell>
          <cell r="F399">
            <v>421.31</v>
          </cell>
          <cell r="G399">
            <v>150.82898</v>
          </cell>
        </row>
        <row r="400">
          <cell r="A400" t="str">
            <v>04.110.02</v>
          </cell>
          <cell r="B400" t="str">
            <v>Corpo de BDTC D=1.20m</v>
          </cell>
          <cell r="C400" t="str">
            <v>DNER-ES284/97</v>
          </cell>
          <cell r="D400">
            <v>0</v>
          </cell>
          <cell r="E400" t="str">
            <v>m</v>
          </cell>
          <cell r="F400">
            <v>548.88</v>
          </cell>
          <cell r="G400">
            <v>196.49903999999998</v>
          </cell>
        </row>
        <row r="401">
          <cell r="A401" t="str">
            <v>04.110.03</v>
          </cell>
          <cell r="B401" t="str">
            <v>Corpo de BDTC D=1.50m</v>
          </cell>
          <cell r="C401" t="str">
            <v>DNER-ES284/97</v>
          </cell>
          <cell r="D401">
            <v>0</v>
          </cell>
          <cell r="E401" t="str">
            <v>m</v>
          </cell>
          <cell r="F401">
            <v>826.11</v>
          </cell>
          <cell r="G401">
            <v>295.74737999999996</v>
          </cell>
        </row>
        <row r="402">
          <cell r="A402" t="str">
            <v>P04.111.01</v>
          </cell>
          <cell r="B402" t="str">
            <v>Boca de BDTC D=0.80m</v>
          </cell>
          <cell r="E402" t="str">
            <v>un</v>
          </cell>
          <cell r="F402">
            <v>412.93</v>
          </cell>
          <cell r="G402">
            <v>147.82893999999999</v>
          </cell>
        </row>
        <row r="403">
          <cell r="A403" t="str">
            <v>04.111.01</v>
          </cell>
          <cell r="B403" t="str">
            <v>Boca de BDTC D=1.00m-normal</v>
          </cell>
          <cell r="C403">
            <v>0</v>
          </cell>
          <cell r="D403">
            <v>0</v>
          </cell>
          <cell r="E403" t="str">
            <v>un</v>
          </cell>
          <cell r="F403">
            <v>778.07</v>
          </cell>
          <cell r="G403">
            <v>278.54906</v>
          </cell>
        </row>
        <row r="404">
          <cell r="A404" t="str">
            <v>04.111.02</v>
          </cell>
          <cell r="B404" t="str">
            <v>Boca de BDTC D=1.20m-normal</v>
          </cell>
          <cell r="C404">
            <v>0</v>
          </cell>
          <cell r="D404">
            <v>0</v>
          </cell>
          <cell r="E404" t="str">
            <v>un</v>
          </cell>
          <cell r="F404">
            <v>1120.43</v>
          </cell>
          <cell r="G404">
            <v>401.11394000000001</v>
          </cell>
        </row>
        <row r="405">
          <cell r="A405" t="str">
            <v>04.111.03</v>
          </cell>
          <cell r="B405" t="str">
            <v>Boca de BDTC D=1.50m-normal</v>
          </cell>
          <cell r="C405">
            <v>0</v>
          </cell>
          <cell r="D405">
            <v>0</v>
          </cell>
          <cell r="E405" t="str">
            <v>un</v>
          </cell>
          <cell r="F405">
            <v>1949.87</v>
          </cell>
          <cell r="G405">
            <v>698.05345999999997</v>
          </cell>
        </row>
        <row r="406">
          <cell r="A406" t="str">
            <v>04.111.05</v>
          </cell>
          <cell r="B406" t="str">
            <v>Boca de BDTC D=1.00m-esc=15°</v>
          </cell>
          <cell r="C406">
            <v>0</v>
          </cell>
          <cell r="D406">
            <v>0</v>
          </cell>
          <cell r="E406" t="str">
            <v>un</v>
          </cell>
          <cell r="F406">
            <v>812.88</v>
          </cell>
          <cell r="G406">
            <v>291.01103999999998</v>
          </cell>
        </row>
        <row r="407">
          <cell r="A407" t="str">
            <v>04.111.06</v>
          </cell>
          <cell r="B407" t="str">
            <v>Boca de BDTC D=1.20m-esc=15°</v>
          </cell>
          <cell r="C407">
            <v>0</v>
          </cell>
          <cell r="D407">
            <v>0</v>
          </cell>
          <cell r="E407" t="str">
            <v>un</v>
          </cell>
          <cell r="G407">
            <v>0</v>
          </cell>
        </row>
        <row r="408">
          <cell r="A408" t="str">
            <v>04.111.07</v>
          </cell>
          <cell r="B408" t="str">
            <v>Boca de BDTC D=1.50m-esc=15°</v>
          </cell>
          <cell r="C408">
            <v>0</v>
          </cell>
          <cell r="D408">
            <v>0</v>
          </cell>
          <cell r="E408" t="str">
            <v>un</v>
          </cell>
          <cell r="G408">
            <v>0</v>
          </cell>
        </row>
        <row r="409">
          <cell r="A409" t="str">
            <v>04.111.08</v>
          </cell>
          <cell r="B409" t="str">
            <v>Boca de BDTC D=1.00m-esc=30°</v>
          </cell>
          <cell r="C409">
            <v>0</v>
          </cell>
          <cell r="D409">
            <v>0</v>
          </cell>
          <cell r="E409" t="str">
            <v>un</v>
          </cell>
          <cell r="F409">
            <v>905.03</v>
          </cell>
          <cell r="G409">
            <v>324.00073999999995</v>
          </cell>
        </row>
        <row r="410">
          <cell r="A410" t="str">
            <v>04.111.09</v>
          </cell>
          <cell r="B410" t="str">
            <v>Boca de BDTC D=1.20m-esc=30°</v>
          </cell>
          <cell r="C410">
            <v>0</v>
          </cell>
          <cell r="D410">
            <v>0</v>
          </cell>
          <cell r="E410" t="str">
            <v>un</v>
          </cell>
          <cell r="G410">
            <v>0</v>
          </cell>
        </row>
        <row r="411">
          <cell r="A411" t="str">
            <v>04.111.10</v>
          </cell>
          <cell r="B411" t="str">
            <v>Boca de BDTC D=1.50m-esc=30°</v>
          </cell>
          <cell r="C411">
            <v>0</v>
          </cell>
          <cell r="D411">
            <v>0</v>
          </cell>
          <cell r="E411" t="str">
            <v>un</v>
          </cell>
          <cell r="G411">
            <v>0</v>
          </cell>
        </row>
        <row r="412">
          <cell r="A412" t="str">
            <v>04.111.11</v>
          </cell>
          <cell r="B412" t="str">
            <v>Boca de BDTC D=1.00m-esc=45°</v>
          </cell>
          <cell r="C412">
            <v>0</v>
          </cell>
          <cell r="D412">
            <v>0</v>
          </cell>
          <cell r="E412" t="str">
            <v>un</v>
          </cell>
          <cell r="G412">
            <v>0</v>
          </cell>
        </row>
        <row r="413">
          <cell r="A413" t="str">
            <v>04.111.12</v>
          </cell>
          <cell r="B413" t="str">
            <v>Boca de BDTC D=1.20m-esc=45°</v>
          </cell>
          <cell r="C413">
            <v>0</v>
          </cell>
          <cell r="D413">
            <v>0</v>
          </cell>
          <cell r="E413" t="str">
            <v>un</v>
          </cell>
          <cell r="G413">
            <v>0</v>
          </cell>
        </row>
        <row r="414">
          <cell r="A414" t="str">
            <v>04.111.13</v>
          </cell>
          <cell r="B414" t="str">
            <v>Boca de BDTC D=1.50m-esc=45°</v>
          </cell>
          <cell r="C414">
            <v>0</v>
          </cell>
          <cell r="D414">
            <v>0</v>
          </cell>
          <cell r="E414" t="str">
            <v>un</v>
          </cell>
          <cell r="G414">
            <v>0</v>
          </cell>
        </row>
        <row r="415">
          <cell r="A415" t="str">
            <v>DER67700</v>
          </cell>
          <cell r="B415" t="str">
            <v>Corpo de BTTC D=0.80m c/enrocamento e laje</v>
          </cell>
          <cell r="C415" t="str">
            <v>DNER-ES284/96</v>
          </cell>
          <cell r="D415">
            <v>0</v>
          </cell>
          <cell r="E415" t="str">
            <v>m</v>
          </cell>
          <cell r="F415">
            <v>441.8</v>
          </cell>
          <cell r="G415">
            <v>158.1644</v>
          </cell>
        </row>
        <row r="416">
          <cell r="A416" t="str">
            <v>04.120.01</v>
          </cell>
          <cell r="B416" t="str">
            <v>Corpo de BTTC D=1.00m</v>
          </cell>
          <cell r="C416" t="str">
            <v>DNER-ES284/97</v>
          </cell>
          <cell r="D416">
            <v>0</v>
          </cell>
          <cell r="E416" t="str">
            <v>m</v>
          </cell>
          <cell r="F416">
            <v>595.58000000000004</v>
          </cell>
          <cell r="G416">
            <v>213.21764000000002</v>
          </cell>
        </row>
        <row r="417">
          <cell r="A417" t="str">
            <v>04.120.02</v>
          </cell>
          <cell r="B417" t="str">
            <v>Corpo de BTTC D=1.20m</v>
          </cell>
          <cell r="C417" t="str">
            <v>DNER-ES284/97</v>
          </cell>
          <cell r="D417">
            <v>0</v>
          </cell>
          <cell r="E417" t="str">
            <v>m</v>
          </cell>
          <cell r="F417">
            <v>817.55</v>
          </cell>
          <cell r="G417">
            <v>292.68289999999996</v>
          </cell>
        </row>
        <row r="418">
          <cell r="A418" t="str">
            <v>04.120.03</v>
          </cell>
          <cell r="B418" t="str">
            <v>Corpo de BTTC D=1.50m</v>
          </cell>
          <cell r="C418" t="str">
            <v>DNER-ES284/97</v>
          </cell>
          <cell r="D418">
            <v>0</v>
          </cell>
          <cell r="E418" t="str">
            <v>m</v>
          </cell>
          <cell r="G418">
            <v>0</v>
          </cell>
        </row>
        <row r="419">
          <cell r="A419" t="str">
            <v>DER73550</v>
          </cell>
          <cell r="B419" t="str">
            <v>Boca de BTTC D=0,80m-normal</v>
          </cell>
          <cell r="C419">
            <v>0</v>
          </cell>
          <cell r="D419">
            <v>0</v>
          </cell>
          <cell r="E419" t="str">
            <v>un</v>
          </cell>
          <cell r="F419">
            <v>504.73</v>
          </cell>
          <cell r="G419">
            <v>180.69334000000001</v>
          </cell>
        </row>
        <row r="420">
          <cell r="A420" t="str">
            <v>04.121.01</v>
          </cell>
          <cell r="B420" t="str">
            <v>Boca de BTTC D=1.00m-normal</v>
          </cell>
          <cell r="C420">
            <v>0</v>
          </cell>
          <cell r="D420">
            <v>0</v>
          </cell>
          <cell r="E420" t="str">
            <v>un</v>
          </cell>
          <cell r="F420">
            <v>999.17</v>
          </cell>
          <cell r="G420">
            <v>357.70285999999999</v>
          </cell>
        </row>
        <row r="421">
          <cell r="A421" t="str">
            <v>04.121.02</v>
          </cell>
          <cell r="B421" t="str">
            <v>Boca de BTTC D=1.20m-normal</v>
          </cell>
          <cell r="C421">
            <v>0</v>
          </cell>
          <cell r="D421">
            <v>0</v>
          </cell>
          <cell r="E421" t="str">
            <v>un</v>
          </cell>
          <cell r="F421">
            <v>1440.05</v>
          </cell>
          <cell r="G421">
            <v>515.53789999999992</v>
          </cell>
        </row>
        <row r="422">
          <cell r="A422" t="str">
            <v>04.121.03</v>
          </cell>
          <cell r="B422" t="str">
            <v>Boca de BTTC D=1.50m-normal</v>
          </cell>
          <cell r="C422">
            <v>0</v>
          </cell>
          <cell r="D422">
            <v>0</v>
          </cell>
          <cell r="E422" t="str">
            <v>un</v>
          </cell>
          <cell r="G422">
            <v>0</v>
          </cell>
        </row>
        <row r="423">
          <cell r="A423" t="str">
            <v>04.121.04</v>
          </cell>
          <cell r="B423" t="str">
            <v>Boca de BTTC D=1.00m-esc=15°</v>
          </cell>
          <cell r="C423">
            <v>0</v>
          </cell>
          <cell r="D423">
            <v>0</v>
          </cell>
          <cell r="E423" t="str">
            <v>un</v>
          </cell>
          <cell r="G423">
            <v>0</v>
          </cell>
        </row>
        <row r="424">
          <cell r="A424" t="str">
            <v>04.121.05</v>
          </cell>
          <cell r="B424" t="str">
            <v>Boca de BTTC D= 1.20m-esc= 15°</v>
          </cell>
          <cell r="C424">
            <v>0</v>
          </cell>
          <cell r="D424">
            <v>0</v>
          </cell>
          <cell r="E424" t="str">
            <v>un</v>
          </cell>
          <cell r="G424">
            <v>0</v>
          </cell>
        </row>
        <row r="425">
          <cell r="A425" t="str">
            <v>04.121.06</v>
          </cell>
          <cell r="B425" t="str">
            <v>Boca de BTTC D= 1.50m-esc= 15°</v>
          </cell>
          <cell r="C425">
            <v>0</v>
          </cell>
          <cell r="D425">
            <v>0</v>
          </cell>
          <cell r="E425" t="str">
            <v>un</v>
          </cell>
          <cell r="G425">
            <v>0</v>
          </cell>
        </row>
        <row r="426">
          <cell r="A426" t="str">
            <v>04.121.07</v>
          </cell>
          <cell r="B426" t="str">
            <v>Boca de BTTC D=1.00m-esc=30°</v>
          </cell>
          <cell r="C426">
            <v>0</v>
          </cell>
          <cell r="D426">
            <v>0</v>
          </cell>
          <cell r="E426" t="str">
            <v>un</v>
          </cell>
          <cell r="G426">
            <v>0</v>
          </cell>
        </row>
        <row r="427">
          <cell r="A427" t="str">
            <v>04.121.08</v>
          </cell>
          <cell r="B427" t="str">
            <v>Boca de BTTC D=1.20m-esc=30°</v>
          </cell>
          <cell r="C427">
            <v>0</v>
          </cell>
          <cell r="D427">
            <v>0</v>
          </cell>
          <cell r="E427" t="str">
            <v>un</v>
          </cell>
          <cell r="G427">
            <v>0</v>
          </cell>
        </row>
        <row r="428">
          <cell r="A428" t="str">
            <v>04.121.09</v>
          </cell>
          <cell r="B428" t="str">
            <v>Boca de BTTC D=1.50m-esc=30°</v>
          </cell>
          <cell r="C428">
            <v>0</v>
          </cell>
          <cell r="D428">
            <v>0</v>
          </cell>
          <cell r="E428" t="str">
            <v>un</v>
          </cell>
          <cell r="G428">
            <v>0</v>
          </cell>
        </row>
        <row r="429">
          <cell r="A429" t="str">
            <v>04.121.10</v>
          </cell>
          <cell r="B429" t="str">
            <v>Boca de BTTC D=1.00m-esc=45°</v>
          </cell>
          <cell r="C429">
            <v>0</v>
          </cell>
          <cell r="D429">
            <v>0</v>
          </cell>
          <cell r="E429" t="str">
            <v>un</v>
          </cell>
          <cell r="G429">
            <v>0</v>
          </cell>
        </row>
        <row r="430">
          <cell r="A430" t="str">
            <v>04.121.11</v>
          </cell>
          <cell r="B430" t="str">
            <v>Boca de BTTC D=1.20m-esc=45°</v>
          </cell>
          <cell r="C430">
            <v>0</v>
          </cell>
          <cell r="D430">
            <v>0</v>
          </cell>
          <cell r="E430" t="str">
            <v>un</v>
          </cell>
          <cell r="G430">
            <v>0</v>
          </cell>
        </row>
        <row r="431">
          <cell r="A431" t="str">
            <v>04.121.12</v>
          </cell>
          <cell r="B431" t="str">
            <v>Boca de BTTC D=1.50m-esc=45°</v>
          </cell>
          <cell r="C431">
            <v>0</v>
          </cell>
          <cell r="D431">
            <v>0</v>
          </cell>
          <cell r="E431" t="str">
            <v>un</v>
          </cell>
          <cell r="G431">
            <v>0</v>
          </cell>
        </row>
        <row r="432">
          <cell r="A432" t="str">
            <v>04.200.01</v>
          </cell>
          <cell r="B432" t="str">
            <v>Corpo de BSCC 1.50x1.50m-H=0 a 1.00m</v>
          </cell>
          <cell r="C432" t="str">
            <v>DNER-ES286/97</v>
          </cell>
          <cell r="D432">
            <v>0</v>
          </cell>
          <cell r="E432" t="str">
            <v>m</v>
          </cell>
          <cell r="F432">
            <v>388.87</v>
          </cell>
          <cell r="G432">
            <v>139.21546000000001</v>
          </cell>
        </row>
        <row r="433">
          <cell r="A433" t="str">
            <v>04.200.02</v>
          </cell>
          <cell r="B433" t="str">
            <v>Corpo de BSCC 2.00x2.00m-H=0 a 1.00m</v>
          </cell>
          <cell r="C433" t="str">
            <v>DNER-ES286/97</v>
          </cell>
          <cell r="D433">
            <v>0</v>
          </cell>
          <cell r="E433" t="str">
            <v>m</v>
          </cell>
          <cell r="F433">
            <v>543.29999999999995</v>
          </cell>
          <cell r="G433">
            <v>194.50139999999999</v>
          </cell>
        </row>
        <row r="434">
          <cell r="A434" t="str">
            <v>04.200.03</v>
          </cell>
          <cell r="B434" t="str">
            <v>Corpo de BSCC 2.50x2.50m-H=0 a 1.00m</v>
          </cell>
          <cell r="C434" t="str">
            <v>DNER-ES286/97</v>
          </cell>
          <cell r="D434">
            <v>0</v>
          </cell>
          <cell r="E434" t="str">
            <v>m</v>
          </cell>
          <cell r="F434">
            <v>762.56</v>
          </cell>
          <cell r="G434">
            <v>272.99647999999996</v>
          </cell>
        </row>
        <row r="435">
          <cell r="A435" t="str">
            <v>04.200.04</v>
          </cell>
          <cell r="B435" t="str">
            <v>Corpo de BSCC 3.00x3.00m-H=0 a 1.00m</v>
          </cell>
          <cell r="C435" t="str">
            <v>DNER-ES286/97</v>
          </cell>
          <cell r="D435">
            <v>0</v>
          </cell>
          <cell r="E435" t="str">
            <v>m</v>
          </cell>
          <cell r="F435">
            <v>998.67</v>
          </cell>
          <cell r="G435">
            <v>357.52385999999996</v>
          </cell>
        </row>
        <row r="436">
          <cell r="A436" t="str">
            <v>04.200.05</v>
          </cell>
          <cell r="B436" t="str">
            <v>Corpo de BSCC 1.50x1.50m-H=1.00 a 2.50m</v>
          </cell>
          <cell r="C436" t="str">
            <v>DNER-ES286/97</v>
          </cell>
          <cell r="D436">
            <v>0</v>
          </cell>
          <cell r="E436" t="str">
            <v>m</v>
          </cell>
          <cell r="F436">
            <v>345.02</v>
          </cell>
          <cell r="G436">
            <v>123.51715999999999</v>
          </cell>
        </row>
        <row r="437">
          <cell r="A437" t="str">
            <v>04.200.06</v>
          </cell>
          <cell r="B437" t="str">
            <v>Corpo de BSCC 2.00x2.00m-H=1.00 a 2.50m</v>
          </cell>
          <cell r="C437" t="str">
            <v>DNER-ES286/97</v>
          </cell>
          <cell r="D437">
            <v>0</v>
          </cell>
          <cell r="E437" t="str">
            <v>m</v>
          </cell>
          <cell r="F437">
            <v>487.46</v>
          </cell>
          <cell r="G437">
            <v>174.51067999999998</v>
          </cell>
        </row>
        <row r="438">
          <cell r="A438" t="str">
            <v>04.200.07</v>
          </cell>
          <cell r="B438" t="str">
            <v>Corpo de BSCC 2.50x2.50m-H=1.00 a 2.50m</v>
          </cell>
          <cell r="C438" t="str">
            <v>DNER-ES286/97</v>
          </cell>
          <cell r="D438">
            <v>0</v>
          </cell>
          <cell r="E438" t="str">
            <v>m</v>
          </cell>
          <cell r="F438">
            <v>718.65</v>
          </cell>
          <cell r="G438">
            <v>257.27670000000001</v>
          </cell>
        </row>
        <row r="439">
          <cell r="A439" t="str">
            <v>04.200.08</v>
          </cell>
          <cell r="B439" t="str">
            <v>Corpo de BSCC 3.00x3.00m-H=1.00 a 2.50m</v>
          </cell>
          <cell r="C439" t="str">
            <v>DNER-ES286/97</v>
          </cell>
          <cell r="D439">
            <v>0</v>
          </cell>
          <cell r="E439" t="str">
            <v>m</v>
          </cell>
          <cell r="F439">
            <v>986.67</v>
          </cell>
          <cell r="G439">
            <v>353.22785999999996</v>
          </cell>
        </row>
        <row r="440">
          <cell r="A440" t="str">
            <v>04.200.09</v>
          </cell>
          <cell r="B440" t="str">
            <v>Corpo de BSCC 1.50x1.50m-H=2.50 a 5.00m</v>
          </cell>
          <cell r="C440" t="str">
            <v>DNER-ES286/97</v>
          </cell>
          <cell r="D440">
            <v>0</v>
          </cell>
          <cell r="E440" t="str">
            <v>m</v>
          </cell>
          <cell r="F440">
            <v>374.93</v>
          </cell>
          <cell r="G440">
            <v>134.22494</v>
          </cell>
        </row>
        <row r="441">
          <cell r="A441" t="str">
            <v>04.200.10</v>
          </cell>
          <cell r="B441" t="str">
            <v>Corpo de BSCC 2.00x2.00m-H=2.50 a 5.00m</v>
          </cell>
          <cell r="C441" t="str">
            <v>DNER-ES286/97</v>
          </cell>
          <cell r="D441">
            <v>0</v>
          </cell>
          <cell r="E441" t="str">
            <v>m</v>
          </cell>
          <cell r="F441">
            <v>571.76</v>
          </cell>
          <cell r="G441">
            <v>204.69007999999999</v>
          </cell>
        </row>
        <row r="442">
          <cell r="A442" t="str">
            <v>04.200.11</v>
          </cell>
          <cell r="B442" t="str">
            <v>Corpo de BSCC 2.50x2.50m-H=2.50 a 5.00m</v>
          </cell>
          <cell r="C442" t="str">
            <v>DNER-ES286/97</v>
          </cell>
          <cell r="D442">
            <v>0</v>
          </cell>
          <cell r="E442" t="str">
            <v>m</v>
          </cell>
          <cell r="F442">
            <v>824.35</v>
          </cell>
          <cell r="G442">
            <v>295.1173</v>
          </cell>
        </row>
        <row r="443">
          <cell r="A443" t="str">
            <v>04.200.12</v>
          </cell>
          <cell r="B443" t="str">
            <v>Corpo de BSCC 3.00x3.00m-H=2.50 a 5.00m</v>
          </cell>
          <cell r="C443" t="str">
            <v>DNER-ES286/97</v>
          </cell>
          <cell r="D443">
            <v>0</v>
          </cell>
          <cell r="E443" t="str">
            <v>m</v>
          </cell>
          <cell r="G443">
            <v>0</v>
          </cell>
        </row>
        <row r="444">
          <cell r="A444" t="str">
            <v>04.200.13</v>
          </cell>
          <cell r="B444" t="str">
            <v>Corpo de BSCC 1.50x1.50m-H=5.00 a 7.50m</v>
          </cell>
          <cell r="C444" t="str">
            <v>DNER-ES286/97</v>
          </cell>
          <cell r="D444">
            <v>0</v>
          </cell>
          <cell r="E444" t="str">
            <v>m</v>
          </cell>
          <cell r="G444">
            <v>0</v>
          </cell>
        </row>
        <row r="445">
          <cell r="A445" t="str">
            <v>04.200.14</v>
          </cell>
          <cell r="B445" t="str">
            <v>Corpo de BSCC 2.00x2.00m-H=5.00 a 7.50m</v>
          </cell>
          <cell r="C445" t="str">
            <v>DNER-ES286/97</v>
          </cell>
          <cell r="D445">
            <v>0</v>
          </cell>
          <cell r="E445" t="str">
            <v>m</v>
          </cell>
          <cell r="F445">
            <v>641.59</v>
          </cell>
          <cell r="G445">
            <v>229.68922000000001</v>
          </cell>
        </row>
        <row r="446">
          <cell r="A446" t="str">
            <v>04.200.15</v>
          </cell>
          <cell r="B446" t="str">
            <v>Corpo de BSCC 2.50x2.50m-H=5.00 a 7.50m</v>
          </cell>
          <cell r="C446" t="str">
            <v>DNER-ES286/97</v>
          </cell>
          <cell r="D446">
            <v>0</v>
          </cell>
          <cell r="E446" t="str">
            <v>m</v>
          </cell>
          <cell r="F446">
            <v>925.52</v>
          </cell>
          <cell r="G446">
            <v>331.33616000000001</v>
          </cell>
        </row>
        <row r="447">
          <cell r="A447" t="str">
            <v>04.200.16</v>
          </cell>
          <cell r="B447" t="str">
            <v>Corpo de BSCC 3.00x3.00m-H=5.00 a 7.50m</v>
          </cell>
          <cell r="C447" t="str">
            <v>DNER-ES286/97</v>
          </cell>
          <cell r="D447">
            <v>0</v>
          </cell>
          <cell r="E447" t="str">
            <v>m</v>
          </cell>
          <cell r="G447">
            <v>0</v>
          </cell>
        </row>
        <row r="448">
          <cell r="A448" t="str">
            <v>04.200.17</v>
          </cell>
          <cell r="B448" t="str">
            <v>Corpo de BSCC 1.50x1.50m-H=7.50 a 10.00m</v>
          </cell>
          <cell r="C448" t="str">
            <v>DNER-ES286/97</v>
          </cell>
          <cell r="D448">
            <v>0</v>
          </cell>
          <cell r="E448" t="str">
            <v>m</v>
          </cell>
          <cell r="G448">
            <v>0</v>
          </cell>
        </row>
        <row r="449">
          <cell r="A449" t="str">
            <v>04.200.18</v>
          </cell>
          <cell r="B449" t="str">
            <v>Corpo de BSCC 2.00x2.00m-H=7.50 a 10.00m</v>
          </cell>
          <cell r="C449" t="str">
            <v>DNER-ES286/97</v>
          </cell>
          <cell r="D449">
            <v>0</v>
          </cell>
          <cell r="E449" t="str">
            <v>m</v>
          </cell>
          <cell r="G449">
            <v>0</v>
          </cell>
        </row>
        <row r="450">
          <cell r="A450" t="str">
            <v>04.200.19</v>
          </cell>
          <cell r="B450" t="str">
            <v>Corpo de BSCC 2.50x2.50m-H=7.50 a 10.00m</v>
          </cell>
          <cell r="C450" t="str">
            <v>DNER-ES286/97</v>
          </cell>
          <cell r="D450">
            <v>0</v>
          </cell>
          <cell r="E450" t="str">
            <v>m</v>
          </cell>
          <cell r="G450">
            <v>0</v>
          </cell>
        </row>
        <row r="451">
          <cell r="A451" t="str">
            <v>04.200.20</v>
          </cell>
          <cell r="B451" t="str">
            <v>Corpo de BSCC 3.00x3.00m-H=7.50 a 10.00m</v>
          </cell>
          <cell r="C451" t="str">
            <v>DNER-ES286/97</v>
          </cell>
          <cell r="D451">
            <v>0</v>
          </cell>
          <cell r="E451" t="str">
            <v>m</v>
          </cell>
          <cell r="G451">
            <v>0</v>
          </cell>
        </row>
        <row r="452">
          <cell r="A452" t="str">
            <v>04.200.21</v>
          </cell>
          <cell r="B452" t="str">
            <v>Corpo de BSCC 1.50x1.50m-H=10.00 a 12.50m</v>
          </cell>
          <cell r="C452" t="str">
            <v>DNER-ES286/97</v>
          </cell>
          <cell r="D452">
            <v>0</v>
          </cell>
          <cell r="E452" t="str">
            <v>m</v>
          </cell>
          <cell r="G452">
            <v>0</v>
          </cell>
        </row>
        <row r="453">
          <cell r="A453" t="str">
            <v>04.200.22</v>
          </cell>
          <cell r="B453" t="str">
            <v>Corpo de BSCC 2.00x2.00m-H=10.00 a 12.50m</v>
          </cell>
          <cell r="C453" t="str">
            <v>DNER-ES286/97</v>
          </cell>
          <cell r="D453">
            <v>0</v>
          </cell>
          <cell r="E453" t="str">
            <v>m</v>
          </cell>
          <cell r="G453">
            <v>0</v>
          </cell>
        </row>
        <row r="454">
          <cell r="A454" t="str">
            <v>04.200.23</v>
          </cell>
          <cell r="B454" t="str">
            <v>Corpo de BSCC 2.50x2.50m-H=10.00 a 12.50m</v>
          </cell>
          <cell r="C454" t="str">
            <v>DNER-ES286/97</v>
          </cell>
          <cell r="D454">
            <v>0</v>
          </cell>
          <cell r="E454" t="str">
            <v>m</v>
          </cell>
          <cell r="G454">
            <v>0</v>
          </cell>
        </row>
        <row r="455">
          <cell r="A455" t="str">
            <v>04.200.24</v>
          </cell>
          <cell r="B455" t="str">
            <v>Corpo de BSCC 3.00x3.00m-H=10.00 a 12.50m</v>
          </cell>
          <cell r="C455" t="str">
            <v>DNER-ES286/97</v>
          </cell>
          <cell r="D455">
            <v>0</v>
          </cell>
          <cell r="E455" t="str">
            <v>m</v>
          </cell>
          <cell r="G455">
            <v>0</v>
          </cell>
        </row>
        <row r="456">
          <cell r="A456" t="str">
            <v>04.200.25</v>
          </cell>
          <cell r="B456" t="str">
            <v>Corpo de BSCC 1.50x1.50m-H=12.50 a 15.00m</v>
          </cell>
          <cell r="C456" t="str">
            <v>DNER-ES286/97</v>
          </cell>
          <cell r="D456">
            <v>0</v>
          </cell>
          <cell r="E456" t="str">
            <v>m</v>
          </cell>
          <cell r="G456">
            <v>0</v>
          </cell>
        </row>
        <row r="457">
          <cell r="A457" t="str">
            <v>04.200.26</v>
          </cell>
          <cell r="B457" t="str">
            <v>Corpo de BSCC 2.00x2.00m-H=12.50 a 15.00m</v>
          </cell>
          <cell r="C457" t="str">
            <v>DNER-ES286/97</v>
          </cell>
          <cell r="D457">
            <v>0</v>
          </cell>
          <cell r="E457" t="str">
            <v>m</v>
          </cell>
          <cell r="G457">
            <v>0</v>
          </cell>
        </row>
        <row r="458">
          <cell r="A458" t="str">
            <v>04.200.27</v>
          </cell>
          <cell r="B458" t="str">
            <v>Corpo de BSCC 2.50x2.50m-H=12.50 a 15.00m</v>
          </cell>
          <cell r="C458" t="str">
            <v>DNER-ES286/97</v>
          </cell>
          <cell r="D458">
            <v>0</v>
          </cell>
          <cell r="E458" t="str">
            <v>m</v>
          </cell>
          <cell r="G458">
            <v>0</v>
          </cell>
        </row>
        <row r="459">
          <cell r="A459" t="str">
            <v>04.200.28</v>
          </cell>
          <cell r="B459" t="str">
            <v>Corpo de BSCC 3.00x3.00m-H=12.50 a 15.00m</v>
          </cell>
          <cell r="C459" t="str">
            <v>DNER-ES286/97</v>
          </cell>
          <cell r="D459">
            <v>0</v>
          </cell>
          <cell r="E459" t="str">
            <v>m</v>
          </cell>
          <cell r="G459">
            <v>0</v>
          </cell>
        </row>
        <row r="460">
          <cell r="A460" t="str">
            <v>04.201.01</v>
          </cell>
          <cell r="B460" t="str">
            <v>Boca de BSCC 1.50x1.50m - normal</v>
          </cell>
          <cell r="C460">
            <v>0</v>
          </cell>
          <cell r="D460">
            <v>0</v>
          </cell>
          <cell r="E460" t="str">
            <v>un</v>
          </cell>
          <cell r="F460">
            <v>2319.15</v>
          </cell>
          <cell r="G460">
            <v>830.25570000000005</v>
          </cell>
        </row>
        <row r="461">
          <cell r="A461" t="str">
            <v>04.201.02</v>
          </cell>
          <cell r="B461" t="str">
            <v>Boca de BSCC 2.00x2.00m - normal</v>
          </cell>
          <cell r="C461">
            <v>0</v>
          </cell>
          <cell r="D461">
            <v>0</v>
          </cell>
          <cell r="E461" t="str">
            <v>un</v>
          </cell>
          <cell r="F461">
            <v>3589.28</v>
          </cell>
          <cell r="G461">
            <v>1284.9622400000001</v>
          </cell>
        </row>
        <row r="462">
          <cell r="A462" t="str">
            <v>04.201.03</v>
          </cell>
          <cell r="B462" t="str">
            <v>Boca de BSCC 2.50x2.50m - normal</v>
          </cell>
          <cell r="C462">
            <v>0</v>
          </cell>
          <cell r="D462">
            <v>0</v>
          </cell>
          <cell r="E462" t="str">
            <v>un</v>
          </cell>
          <cell r="F462">
            <v>4845.04</v>
          </cell>
          <cell r="G462">
            <v>1734.52432</v>
          </cell>
        </row>
        <row r="463">
          <cell r="A463" t="str">
            <v>04.201.04</v>
          </cell>
          <cell r="B463" t="str">
            <v>Boca de BSCC 3.00x3.00m - normal</v>
          </cell>
          <cell r="C463">
            <v>0</v>
          </cell>
          <cell r="D463">
            <v>0</v>
          </cell>
          <cell r="E463" t="str">
            <v>un</v>
          </cell>
          <cell r="F463">
            <v>6854.77</v>
          </cell>
          <cell r="G463">
            <v>2454.0076600000002</v>
          </cell>
        </row>
        <row r="464">
          <cell r="A464" t="str">
            <v>04.201.05</v>
          </cell>
          <cell r="B464" t="str">
            <v>Boca de BSCC 1.50x1.50m - esc=15º</v>
          </cell>
          <cell r="C464">
            <v>0</v>
          </cell>
          <cell r="D464">
            <v>0</v>
          </cell>
          <cell r="E464" t="str">
            <v>un</v>
          </cell>
          <cell r="G464">
            <v>0</v>
          </cell>
        </row>
        <row r="465">
          <cell r="A465" t="str">
            <v>04.201.06</v>
          </cell>
          <cell r="B465" t="str">
            <v>Boca de BSCC 2.00x2.00m - esc=15º</v>
          </cell>
          <cell r="C465">
            <v>0</v>
          </cell>
          <cell r="D465">
            <v>0</v>
          </cell>
          <cell r="E465" t="str">
            <v>un</v>
          </cell>
          <cell r="F465">
            <v>3653.28</v>
          </cell>
          <cell r="G465">
            <v>1307.8742400000001</v>
          </cell>
        </row>
        <row r="466">
          <cell r="A466" t="str">
            <v>04.201.07</v>
          </cell>
          <cell r="B466" t="str">
            <v>Boca de BSCC 2.50x2.50m - esc=15º</v>
          </cell>
          <cell r="C466">
            <v>0</v>
          </cell>
          <cell r="D466">
            <v>0</v>
          </cell>
          <cell r="E466" t="str">
            <v>un</v>
          </cell>
          <cell r="F466">
            <v>5106.16</v>
          </cell>
          <cell r="G466">
            <v>1828.0052799999999</v>
          </cell>
        </row>
        <row r="467">
          <cell r="A467" t="str">
            <v>04.201.08</v>
          </cell>
          <cell r="B467" t="str">
            <v>Boca de BSCC 3.00x3.00m - esc=15º</v>
          </cell>
          <cell r="C467">
            <v>0</v>
          </cell>
          <cell r="D467">
            <v>0</v>
          </cell>
          <cell r="E467" t="str">
            <v>un</v>
          </cell>
          <cell r="G467">
            <v>0</v>
          </cell>
        </row>
        <row r="468">
          <cell r="A468" t="str">
            <v>04.201.09</v>
          </cell>
          <cell r="B468" t="str">
            <v>Boca de BSCC 1.50x1.50m - esc=30º</v>
          </cell>
          <cell r="C468">
            <v>0</v>
          </cell>
          <cell r="D468">
            <v>0</v>
          </cell>
          <cell r="E468" t="str">
            <v>un</v>
          </cell>
          <cell r="G468">
            <v>0</v>
          </cell>
        </row>
        <row r="469">
          <cell r="A469" t="str">
            <v>04.201.10</v>
          </cell>
          <cell r="B469" t="str">
            <v>Boca de BSCC 2.00x2.00m - esc=30º</v>
          </cell>
          <cell r="C469">
            <v>0</v>
          </cell>
          <cell r="D469">
            <v>0</v>
          </cell>
          <cell r="E469" t="str">
            <v>un</v>
          </cell>
          <cell r="G469">
            <v>0</v>
          </cell>
        </row>
        <row r="470">
          <cell r="A470" t="str">
            <v>04.201.11</v>
          </cell>
          <cell r="B470" t="str">
            <v>Boca de BSCC 2.50x2.50m - esc=30º</v>
          </cell>
          <cell r="C470">
            <v>0</v>
          </cell>
          <cell r="D470">
            <v>0</v>
          </cell>
          <cell r="E470" t="str">
            <v>un</v>
          </cell>
          <cell r="G470">
            <v>0</v>
          </cell>
        </row>
        <row r="471">
          <cell r="A471" t="str">
            <v>04.201.12</v>
          </cell>
          <cell r="B471" t="str">
            <v>Boca de BSCC 3.00x3.00m - esc=30º</v>
          </cell>
          <cell r="C471">
            <v>0</v>
          </cell>
          <cell r="D471">
            <v>0</v>
          </cell>
          <cell r="E471" t="str">
            <v>un</v>
          </cell>
          <cell r="G471">
            <v>0</v>
          </cell>
        </row>
        <row r="472">
          <cell r="A472" t="str">
            <v>04.201.13</v>
          </cell>
          <cell r="B472" t="str">
            <v>Boca de BSCC 1.50x1.50m - esc=45º</v>
          </cell>
          <cell r="C472">
            <v>0</v>
          </cell>
          <cell r="D472">
            <v>0</v>
          </cell>
          <cell r="E472" t="str">
            <v>un</v>
          </cell>
          <cell r="G472">
            <v>0</v>
          </cell>
        </row>
        <row r="473">
          <cell r="A473" t="str">
            <v>04.201.14</v>
          </cell>
          <cell r="B473" t="str">
            <v>Boca de BSCC 2.00x2.00m - esc=45º</v>
          </cell>
          <cell r="C473">
            <v>0</v>
          </cell>
          <cell r="D473">
            <v>0</v>
          </cell>
          <cell r="E473" t="str">
            <v>un</v>
          </cell>
          <cell r="G473">
            <v>0</v>
          </cell>
        </row>
        <row r="474">
          <cell r="A474" t="str">
            <v>04.201.15</v>
          </cell>
          <cell r="B474" t="str">
            <v>Boca de BSCC 2.50x2.50m - esc=45º</v>
          </cell>
          <cell r="C474">
            <v>0</v>
          </cell>
          <cell r="D474">
            <v>0</v>
          </cell>
          <cell r="E474" t="str">
            <v>un</v>
          </cell>
          <cell r="G474">
            <v>0</v>
          </cell>
        </row>
        <row r="475">
          <cell r="A475" t="str">
            <v>04.201.16</v>
          </cell>
          <cell r="B475" t="str">
            <v>Boca de BSCC 3.00x3.00m - esc=45º</v>
          </cell>
          <cell r="C475">
            <v>0</v>
          </cell>
          <cell r="D475">
            <v>0</v>
          </cell>
          <cell r="E475" t="str">
            <v>un</v>
          </cell>
          <cell r="G475">
            <v>0</v>
          </cell>
        </row>
        <row r="476">
          <cell r="A476" t="str">
            <v>04.210.01</v>
          </cell>
          <cell r="B476" t="str">
            <v>Corpo de BDCC 1.50x1.50m-H=0 a 1.00m</v>
          </cell>
          <cell r="C476" t="str">
            <v>DNER-ES286/97</v>
          </cell>
          <cell r="D476">
            <v>0</v>
          </cell>
          <cell r="E476" t="str">
            <v>m</v>
          </cell>
          <cell r="F476">
            <v>636.33000000000004</v>
          </cell>
          <cell r="G476">
            <v>227.80614</v>
          </cell>
        </row>
        <row r="477">
          <cell r="A477" t="str">
            <v>04.210.02</v>
          </cell>
          <cell r="B477" t="str">
            <v>Corpo de BDCC 2.00x2.00m-H=0 a 1.00m</v>
          </cell>
          <cell r="C477" t="str">
            <v>DNER-ES286/97</v>
          </cell>
          <cell r="D477">
            <v>0</v>
          </cell>
          <cell r="E477" t="str">
            <v>m</v>
          </cell>
          <cell r="G477">
            <v>0</v>
          </cell>
        </row>
        <row r="478">
          <cell r="A478" t="str">
            <v>04.210.03</v>
          </cell>
          <cell r="B478" t="str">
            <v>Corpo de BDCC 2.50x2.50m-H=0 a 1.00m</v>
          </cell>
          <cell r="C478" t="str">
            <v>DNER-ES286/97</v>
          </cell>
          <cell r="D478">
            <v>0</v>
          </cell>
          <cell r="E478" t="str">
            <v>m</v>
          </cell>
          <cell r="G478">
            <v>0</v>
          </cell>
        </row>
        <row r="479">
          <cell r="A479" t="str">
            <v>04.210.04</v>
          </cell>
          <cell r="B479" t="str">
            <v>Corpo de BDCC 3.00x3.00m-H=0 a 1.00m</v>
          </cell>
          <cell r="C479" t="str">
            <v>DNER-ES286/97</v>
          </cell>
          <cell r="D479">
            <v>0</v>
          </cell>
          <cell r="E479" t="str">
            <v>m</v>
          </cell>
          <cell r="G479">
            <v>0</v>
          </cell>
        </row>
        <row r="480">
          <cell r="A480" t="str">
            <v>04.210.05</v>
          </cell>
          <cell r="B480" t="str">
            <v>Corpo de BDCC 1.50x1.50m-H=1.00 a 2.50m</v>
          </cell>
          <cell r="C480" t="str">
            <v>DNER-ES286/97</v>
          </cell>
          <cell r="D480">
            <v>0</v>
          </cell>
          <cell r="E480" t="str">
            <v>m</v>
          </cell>
          <cell r="F480">
            <v>556.6</v>
          </cell>
          <cell r="G480">
            <v>199.2628</v>
          </cell>
        </row>
        <row r="481">
          <cell r="A481" t="str">
            <v>04.210.06</v>
          </cell>
          <cell r="B481" t="str">
            <v>Corpo de BDCC 2.00x2.00m-H=1.00 a 2.50m</v>
          </cell>
          <cell r="C481" t="str">
            <v>DNER-ES286/97</v>
          </cell>
          <cell r="D481">
            <v>0</v>
          </cell>
          <cell r="E481" t="str">
            <v>m</v>
          </cell>
          <cell r="G481">
            <v>0</v>
          </cell>
        </row>
        <row r="482">
          <cell r="A482" t="str">
            <v>04.210.07</v>
          </cell>
          <cell r="B482" t="str">
            <v>Corpo de BDCC 2.50x2.50m-H=1.00 a 2.50m</v>
          </cell>
          <cell r="C482" t="str">
            <v>DNER-ES286/97</v>
          </cell>
          <cell r="D482">
            <v>0</v>
          </cell>
          <cell r="E482" t="str">
            <v>m</v>
          </cell>
          <cell r="G482">
            <v>0</v>
          </cell>
        </row>
        <row r="483">
          <cell r="A483" t="str">
            <v>04.210.08</v>
          </cell>
          <cell r="B483" t="str">
            <v>Corpo de BDCC 3.00x3.00m-H=1.00 a 2.50m</v>
          </cell>
          <cell r="C483" t="str">
            <v>DNER-ES286/97</v>
          </cell>
          <cell r="D483">
            <v>0</v>
          </cell>
          <cell r="E483" t="str">
            <v>m</v>
          </cell>
          <cell r="G483">
            <v>0</v>
          </cell>
        </row>
        <row r="484">
          <cell r="A484" t="str">
            <v>04.210.09</v>
          </cell>
          <cell r="B484" t="str">
            <v>Corpo de BDCC 1.50x1.50m-H=2.50 a 5.00m</v>
          </cell>
          <cell r="C484" t="str">
            <v>DNER-ES286/97</v>
          </cell>
          <cell r="D484">
            <v>0</v>
          </cell>
          <cell r="E484" t="str">
            <v>m</v>
          </cell>
          <cell r="G484">
            <v>0</v>
          </cell>
        </row>
        <row r="485">
          <cell r="A485" t="str">
            <v>04.210.10</v>
          </cell>
          <cell r="B485" t="str">
            <v>Corpo de BDCC 2.00x2.00m-H=2.50 a 5.00m</v>
          </cell>
          <cell r="C485" t="str">
            <v>DNER-ES286/97</v>
          </cell>
          <cell r="D485">
            <v>0</v>
          </cell>
          <cell r="E485" t="str">
            <v>m</v>
          </cell>
          <cell r="G485">
            <v>0</v>
          </cell>
        </row>
        <row r="486">
          <cell r="A486" t="str">
            <v>04.210.11</v>
          </cell>
          <cell r="B486" t="str">
            <v>Corpo de BDCC 2.50x2.50m-H=2.50 a 5.00m</v>
          </cell>
          <cell r="C486" t="str">
            <v>DNER-ES286/97</v>
          </cell>
          <cell r="D486">
            <v>0</v>
          </cell>
          <cell r="E486" t="str">
            <v>m</v>
          </cell>
          <cell r="G486">
            <v>0</v>
          </cell>
        </row>
        <row r="487">
          <cell r="A487" t="str">
            <v>04.210.12</v>
          </cell>
          <cell r="B487" t="str">
            <v>Corpo de BDCC 3.00x3.00m-H=2.50 a 5.00m</v>
          </cell>
          <cell r="C487" t="str">
            <v>DNER-ES286/97</v>
          </cell>
          <cell r="D487">
            <v>0</v>
          </cell>
          <cell r="E487" t="str">
            <v>m</v>
          </cell>
          <cell r="G487">
            <v>0</v>
          </cell>
        </row>
        <row r="488">
          <cell r="A488" t="str">
            <v>04.210.13</v>
          </cell>
          <cell r="B488" t="str">
            <v>Corpo de BDCC 1.50x1.50m-H=5.00 a 7.50m</v>
          </cell>
          <cell r="C488" t="str">
            <v>DNER-ES286/97</v>
          </cell>
          <cell r="D488">
            <v>0</v>
          </cell>
          <cell r="E488" t="str">
            <v>m</v>
          </cell>
          <cell r="G488">
            <v>0</v>
          </cell>
        </row>
        <row r="489">
          <cell r="A489" t="str">
            <v>04.210.14</v>
          </cell>
          <cell r="B489" t="str">
            <v>Corpo de BDCC 2.00x2.00m-H=5.00 a 7.50m</v>
          </cell>
          <cell r="C489" t="str">
            <v>DNER-ES286/97</v>
          </cell>
          <cell r="D489">
            <v>0</v>
          </cell>
          <cell r="E489" t="str">
            <v>m</v>
          </cell>
          <cell r="G489">
            <v>0</v>
          </cell>
        </row>
        <row r="490">
          <cell r="A490" t="str">
            <v>04.210.15</v>
          </cell>
          <cell r="B490" t="str">
            <v>Corpo de BDCC 2.50x2.50m-H=5.00 a 7.50m</v>
          </cell>
          <cell r="C490" t="str">
            <v>DNER-ES286/97</v>
          </cell>
          <cell r="D490">
            <v>0</v>
          </cell>
          <cell r="E490" t="str">
            <v>m</v>
          </cell>
          <cell r="G490">
            <v>0</v>
          </cell>
        </row>
        <row r="491">
          <cell r="A491" t="str">
            <v>04.210.16</v>
          </cell>
          <cell r="B491" t="str">
            <v>Corpo de BDCC 3.00x3.00m-H=5.00 a 7.50m</v>
          </cell>
          <cell r="C491" t="str">
            <v>DNER-ES286/97</v>
          </cell>
          <cell r="D491">
            <v>0</v>
          </cell>
          <cell r="E491" t="str">
            <v>m</v>
          </cell>
          <cell r="G491">
            <v>0</v>
          </cell>
        </row>
        <row r="492">
          <cell r="A492" t="str">
            <v>04.210.17</v>
          </cell>
          <cell r="B492" t="str">
            <v>Corpo de BDCC 1.50x1.50m-H=7.50 a 10.00m</v>
          </cell>
          <cell r="C492" t="str">
            <v>DNER-ES286/97</v>
          </cell>
          <cell r="D492">
            <v>0</v>
          </cell>
          <cell r="E492" t="str">
            <v>m</v>
          </cell>
          <cell r="G492">
            <v>0</v>
          </cell>
        </row>
        <row r="493">
          <cell r="A493" t="str">
            <v>04.210.18</v>
          </cell>
          <cell r="B493" t="str">
            <v>Corpo de BDCC 2.00x2.00m-H=7.50 a 10.00m</v>
          </cell>
          <cell r="C493" t="str">
            <v>DNER-ES286/97</v>
          </cell>
          <cell r="D493">
            <v>0</v>
          </cell>
          <cell r="E493" t="str">
            <v>m</v>
          </cell>
          <cell r="G493">
            <v>0</v>
          </cell>
        </row>
        <row r="494">
          <cell r="A494" t="str">
            <v>04.210.19</v>
          </cell>
          <cell r="B494" t="str">
            <v>Corpo de BDCC 2.50x2.50m-H=7.50 a 10.00m</v>
          </cell>
          <cell r="C494" t="str">
            <v>DNER-ES286/97</v>
          </cell>
          <cell r="D494">
            <v>0</v>
          </cell>
          <cell r="E494" t="str">
            <v>m</v>
          </cell>
          <cell r="G494">
            <v>0</v>
          </cell>
        </row>
        <row r="495">
          <cell r="A495" t="str">
            <v>04.210.20</v>
          </cell>
          <cell r="B495" t="str">
            <v>Corpo de BDCC 3.00x3.00m-H=7.50 a 10.00m</v>
          </cell>
          <cell r="C495" t="str">
            <v>DNER-ES286/97</v>
          </cell>
          <cell r="D495">
            <v>0</v>
          </cell>
          <cell r="E495" t="str">
            <v>m</v>
          </cell>
          <cell r="G495">
            <v>0</v>
          </cell>
        </row>
        <row r="496">
          <cell r="A496" t="str">
            <v>04.210.21</v>
          </cell>
          <cell r="B496" t="str">
            <v>Corpo de BDCC 1.50x1.50m-H=10.00 a 12.50m</v>
          </cell>
          <cell r="C496" t="str">
            <v>DNER-ES286/97</v>
          </cell>
          <cell r="D496">
            <v>0</v>
          </cell>
          <cell r="E496" t="str">
            <v>m</v>
          </cell>
          <cell r="G496">
            <v>0</v>
          </cell>
        </row>
        <row r="497">
          <cell r="A497" t="str">
            <v>04.210.22</v>
          </cell>
          <cell r="B497" t="str">
            <v>Corpo de BDCC 2.00x2.00m-H=10.00 a 12.50m</v>
          </cell>
          <cell r="C497" t="str">
            <v>DNER-ES286/97</v>
          </cell>
          <cell r="D497">
            <v>0</v>
          </cell>
          <cell r="E497" t="str">
            <v>m</v>
          </cell>
          <cell r="G497">
            <v>0</v>
          </cell>
        </row>
        <row r="498">
          <cell r="A498" t="str">
            <v>04.210.23</v>
          </cell>
          <cell r="B498" t="str">
            <v>Corpo de BDCC 2.50x2.50m-H=10.00 a 12.50m</v>
          </cell>
          <cell r="C498" t="str">
            <v>DNER-ES286/97</v>
          </cell>
          <cell r="D498">
            <v>0</v>
          </cell>
          <cell r="E498" t="str">
            <v>m</v>
          </cell>
          <cell r="G498">
            <v>0</v>
          </cell>
        </row>
        <row r="499">
          <cell r="A499" t="str">
            <v>04.210.24</v>
          </cell>
          <cell r="B499" t="str">
            <v>Corpo de BDCC 3.00x3.00m-H=10.00 a 12.50m</v>
          </cell>
          <cell r="C499" t="str">
            <v>DNER-ES286/97</v>
          </cell>
          <cell r="D499">
            <v>0</v>
          </cell>
          <cell r="E499" t="str">
            <v>m</v>
          </cell>
          <cell r="G499">
            <v>0</v>
          </cell>
        </row>
        <row r="500">
          <cell r="A500" t="str">
            <v>04.210.25</v>
          </cell>
          <cell r="B500" t="str">
            <v>Corpo de BDCC 1.50x1.50m-H=12.50 a 15.00m</v>
          </cell>
          <cell r="C500" t="str">
            <v>DNER-ES286/97</v>
          </cell>
          <cell r="D500">
            <v>0</v>
          </cell>
          <cell r="E500" t="str">
            <v>m</v>
          </cell>
          <cell r="G500">
            <v>0</v>
          </cell>
        </row>
        <row r="501">
          <cell r="A501" t="str">
            <v>04.210.26</v>
          </cell>
          <cell r="B501" t="str">
            <v>Corpo de BDCC 2.00x2.00m-H=12.50 a 15.00m</v>
          </cell>
          <cell r="C501" t="str">
            <v>DNER-ES286/97</v>
          </cell>
          <cell r="D501">
            <v>0</v>
          </cell>
          <cell r="E501" t="str">
            <v>m</v>
          </cell>
          <cell r="G501">
            <v>0</v>
          </cell>
        </row>
        <row r="502">
          <cell r="A502" t="str">
            <v>04.210.27</v>
          </cell>
          <cell r="B502" t="str">
            <v>Corpo de BDCC 2.50x2.50m-H=12.50 a 15.00m</v>
          </cell>
          <cell r="C502" t="str">
            <v>DNER-ES286/97</v>
          </cell>
          <cell r="D502">
            <v>0</v>
          </cell>
          <cell r="E502" t="str">
            <v>m</v>
          </cell>
          <cell r="G502">
            <v>0</v>
          </cell>
        </row>
        <row r="503">
          <cell r="A503" t="str">
            <v>04.210.28</v>
          </cell>
          <cell r="B503" t="str">
            <v>Corpo de BDCC 3.00x3.00m-H=12.50 a 15.00m</v>
          </cell>
          <cell r="C503" t="str">
            <v>DNER-ES286/97</v>
          </cell>
          <cell r="D503">
            <v>0</v>
          </cell>
          <cell r="E503" t="str">
            <v>m</v>
          </cell>
          <cell r="G503">
            <v>0</v>
          </cell>
        </row>
        <row r="504">
          <cell r="A504" t="str">
            <v>04.211.01</v>
          </cell>
          <cell r="B504" t="str">
            <v>Boca de BDCC 1.50x1.50m - normal</v>
          </cell>
          <cell r="C504">
            <v>0</v>
          </cell>
          <cell r="D504">
            <v>0</v>
          </cell>
          <cell r="E504" t="str">
            <v>un</v>
          </cell>
          <cell r="F504">
            <v>2682.37</v>
          </cell>
          <cell r="G504">
            <v>960.28845999999987</v>
          </cell>
        </row>
        <row r="505">
          <cell r="A505" t="str">
            <v>04.211.02</v>
          </cell>
          <cell r="B505" t="str">
            <v>Boca de BDCC 2.00x2.00m - normal</v>
          </cell>
          <cell r="C505">
            <v>0</v>
          </cell>
          <cell r="D505">
            <v>0</v>
          </cell>
          <cell r="E505" t="str">
            <v>un</v>
          </cell>
          <cell r="G505">
            <v>0</v>
          </cell>
        </row>
        <row r="506">
          <cell r="A506" t="str">
            <v>04.211.03</v>
          </cell>
          <cell r="B506" t="str">
            <v>Boca de BDCC 2.50x2.50m - normal</v>
          </cell>
          <cell r="C506">
            <v>0</v>
          </cell>
          <cell r="D506">
            <v>0</v>
          </cell>
          <cell r="E506" t="str">
            <v>un</v>
          </cell>
          <cell r="G506">
            <v>0</v>
          </cell>
        </row>
        <row r="507">
          <cell r="A507" t="str">
            <v>04.211.04</v>
          </cell>
          <cell r="B507" t="str">
            <v>Boca de BDCC 3.00x3.00m - normal</v>
          </cell>
          <cell r="C507">
            <v>0</v>
          </cell>
          <cell r="D507">
            <v>0</v>
          </cell>
          <cell r="E507" t="str">
            <v>un</v>
          </cell>
          <cell r="G507">
            <v>0</v>
          </cell>
        </row>
        <row r="508">
          <cell r="A508" t="str">
            <v>04.211.05</v>
          </cell>
          <cell r="B508" t="str">
            <v>Boca de BDCC 1.50x1.50m - esc=15°</v>
          </cell>
          <cell r="C508">
            <v>0</v>
          </cell>
          <cell r="D508">
            <v>0</v>
          </cell>
          <cell r="E508" t="str">
            <v>un</v>
          </cell>
          <cell r="G508">
            <v>0</v>
          </cell>
        </row>
        <row r="509">
          <cell r="A509" t="str">
            <v>04.211.06</v>
          </cell>
          <cell r="B509" t="str">
            <v>Boca de BDCC 2.00x2.00m - esc=15°</v>
          </cell>
          <cell r="C509">
            <v>0</v>
          </cell>
          <cell r="D509">
            <v>0</v>
          </cell>
          <cell r="E509" t="str">
            <v>un</v>
          </cell>
          <cell r="G509">
            <v>0</v>
          </cell>
        </row>
        <row r="510">
          <cell r="A510" t="str">
            <v>04.211.07</v>
          </cell>
          <cell r="B510" t="str">
            <v>Boca de BDCC 2.50x2.50m - esc=15°</v>
          </cell>
          <cell r="C510">
            <v>0</v>
          </cell>
          <cell r="D510">
            <v>0</v>
          </cell>
          <cell r="E510" t="str">
            <v>un</v>
          </cell>
          <cell r="G510">
            <v>0</v>
          </cell>
        </row>
        <row r="511">
          <cell r="A511" t="str">
            <v>04.211.08</v>
          </cell>
          <cell r="B511" t="str">
            <v>Boca de BDCC 3.00x3.00m - esc=15°</v>
          </cell>
          <cell r="C511">
            <v>0</v>
          </cell>
          <cell r="D511">
            <v>0</v>
          </cell>
          <cell r="E511" t="str">
            <v>un</v>
          </cell>
          <cell r="G511">
            <v>0</v>
          </cell>
        </row>
        <row r="512">
          <cell r="A512" t="str">
            <v>04.211.09</v>
          </cell>
          <cell r="B512" t="str">
            <v>Boca de BDCC 1.50x1.50m - esc=30°</v>
          </cell>
          <cell r="C512">
            <v>0</v>
          </cell>
          <cell r="D512">
            <v>0</v>
          </cell>
          <cell r="E512" t="str">
            <v>un</v>
          </cell>
          <cell r="F512">
            <v>3161.55</v>
          </cell>
          <cell r="G512">
            <v>1131.8349000000001</v>
          </cell>
        </row>
        <row r="513">
          <cell r="A513" t="str">
            <v>04.211.10</v>
          </cell>
          <cell r="B513" t="str">
            <v>Boca de BDCC 2.00x2.00m - esc=30°</v>
          </cell>
          <cell r="C513">
            <v>0</v>
          </cell>
          <cell r="D513">
            <v>0</v>
          </cell>
          <cell r="E513" t="str">
            <v>un</v>
          </cell>
          <cell r="G513">
            <v>0</v>
          </cell>
        </row>
        <row r="514">
          <cell r="A514" t="str">
            <v>04.211.11</v>
          </cell>
          <cell r="B514" t="str">
            <v>Boca de BDCC 2.50x2.50m - esc=30°</v>
          </cell>
          <cell r="C514">
            <v>0</v>
          </cell>
          <cell r="D514">
            <v>0</v>
          </cell>
          <cell r="E514" t="str">
            <v>un</v>
          </cell>
          <cell r="G514">
            <v>0</v>
          </cell>
        </row>
        <row r="515">
          <cell r="A515" t="str">
            <v>04.211.12</v>
          </cell>
          <cell r="B515" t="str">
            <v>Boca de BDCC 3.00x3.00m - esc=30°</v>
          </cell>
          <cell r="C515">
            <v>0</v>
          </cell>
          <cell r="D515">
            <v>0</v>
          </cell>
          <cell r="E515" t="str">
            <v>un</v>
          </cell>
          <cell r="G515">
            <v>0</v>
          </cell>
        </row>
        <row r="516">
          <cell r="A516" t="str">
            <v>04.211.13</v>
          </cell>
          <cell r="B516" t="str">
            <v>Boca de BDCC 1.50x1.50m - esc=45°</v>
          </cell>
          <cell r="C516">
            <v>0</v>
          </cell>
          <cell r="D516">
            <v>0</v>
          </cell>
          <cell r="E516" t="str">
            <v>un</v>
          </cell>
          <cell r="G516">
            <v>0</v>
          </cell>
        </row>
        <row r="517">
          <cell r="A517" t="str">
            <v>04.211.14</v>
          </cell>
          <cell r="B517" t="str">
            <v>Boca de BDCC 2.00x2.00m - esc=45°</v>
          </cell>
          <cell r="C517">
            <v>0</v>
          </cell>
          <cell r="D517">
            <v>0</v>
          </cell>
          <cell r="E517" t="str">
            <v>un</v>
          </cell>
          <cell r="G517">
            <v>0</v>
          </cell>
        </row>
        <row r="518">
          <cell r="A518" t="str">
            <v>04.211.15</v>
          </cell>
          <cell r="B518" t="str">
            <v>Boca de BDCC 2.50x2.50m - esc=45°</v>
          </cell>
          <cell r="C518">
            <v>0</v>
          </cell>
          <cell r="D518">
            <v>0</v>
          </cell>
          <cell r="E518" t="str">
            <v>un</v>
          </cell>
          <cell r="G518">
            <v>0</v>
          </cell>
        </row>
        <row r="519">
          <cell r="A519" t="str">
            <v>04.211.16</v>
          </cell>
          <cell r="B519" t="str">
            <v>Boca de BDCC 3.00x3.00m - esc=45°</v>
          </cell>
          <cell r="C519">
            <v>0</v>
          </cell>
          <cell r="D519">
            <v>0</v>
          </cell>
          <cell r="E519" t="str">
            <v>un</v>
          </cell>
          <cell r="G519">
            <v>0</v>
          </cell>
        </row>
        <row r="520">
          <cell r="A520" t="str">
            <v>04.220.01</v>
          </cell>
          <cell r="B520" t="str">
            <v>Corpo de BTCC 1.50x1.50m-H=0 a 1.00m</v>
          </cell>
          <cell r="C520" t="str">
            <v>DNER-ES286/97</v>
          </cell>
          <cell r="D520">
            <v>0</v>
          </cell>
          <cell r="E520" t="str">
            <v>m</v>
          </cell>
          <cell r="G520">
            <v>0</v>
          </cell>
        </row>
        <row r="521">
          <cell r="A521" t="str">
            <v>04.220.02</v>
          </cell>
          <cell r="B521" t="str">
            <v>Corpo de BTCC 2.00x2.00m-H=0 a 1.00m</v>
          </cell>
          <cell r="C521" t="str">
            <v>DNER-ES286/97</v>
          </cell>
          <cell r="D521">
            <v>0</v>
          </cell>
          <cell r="E521" t="str">
            <v>m</v>
          </cell>
          <cell r="G521">
            <v>0</v>
          </cell>
        </row>
        <row r="522">
          <cell r="A522" t="str">
            <v>04.220.03</v>
          </cell>
          <cell r="B522" t="str">
            <v>Corpo de BTCC 2.50x2.50m-H=0 a 1.00m</v>
          </cell>
          <cell r="C522" t="str">
            <v>DNER-ES286/97</v>
          </cell>
          <cell r="D522">
            <v>0</v>
          </cell>
          <cell r="E522" t="str">
            <v>m</v>
          </cell>
          <cell r="G522">
            <v>0</v>
          </cell>
        </row>
        <row r="523">
          <cell r="A523" t="str">
            <v>04.220.04</v>
          </cell>
          <cell r="B523" t="str">
            <v>Corpo de BTCC 3.00x3.00m-H=0 a 1.00m</v>
          </cell>
          <cell r="C523" t="str">
            <v>DNER-ES286/97</v>
          </cell>
          <cell r="D523">
            <v>0</v>
          </cell>
          <cell r="E523" t="str">
            <v>m</v>
          </cell>
          <cell r="G523">
            <v>0</v>
          </cell>
        </row>
        <row r="524">
          <cell r="A524" t="str">
            <v>04.220.05</v>
          </cell>
          <cell r="B524" t="str">
            <v>Corpo de BTCC 1.50x1.50m-H=1.00 a 2.50m</v>
          </cell>
          <cell r="C524" t="str">
            <v>DNER-ES286/97</v>
          </cell>
          <cell r="D524">
            <v>0</v>
          </cell>
          <cell r="E524" t="str">
            <v>m</v>
          </cell>
          <cell r="F524">
            <v>825.87</v>
          </cell>
          <cell r="G524">
            <v>295.66145999999998</v>
          </cell>
        </row>
        <row r="525">
          <cell r="A525" t="str">
            <v>04.220.06</v>
          </cell>
          <cell r="B525" t="str">
            <v>Corpo de BSTC 2.00x2.00m-H=1.00 a 2.50m</v>
          </cell>
          <cell r="C525" t="str">
            <v>DNER-ES286/97</v>
          </cell>
          <cell r="D525">
            <v>0</v>
          </cell>
          <cell r="E525" t="str">
            <v>m</v>
          </cell>
          <cell r="F525">
            <v>1187.6199999999999</v>
          </cell>
          <cell r="G525">
            <v>425.16795999999994</v>
          </cell>
        </row>
        <row r="526">
          <cell r="A526" t="str">
            <v>04.220.07</v>
          </cell>
          <cell r="B526" t="str">
            <v>Corpo de BTCC 2.50x2.50m-H=1.00 a 2.50m</v>
          </cell>
          <cell r="C526" t="str">
            <v>DNER-ES286/97</v>
          </cell>
          <cell r="D526">
            <v>0</v>
          </cell>
          <cell r="E526" t="str">
            <v>m</v>
          </cell>
          <cell r="G526">
            <v>0</v>
          </cell>
        </row>
        <row r="527">
          <cell r="A527" t="str">
            <v>04.220.08</v>
          </cell>
          <cell r="B527" t="str">
            <v>Corpo de BTCC 3.00x3.00m-H=1.00 a 2.50m</v>
          </cell>
          <cell r="C527" t="str">
            <v>DNER-ES286/97</v>
          </cell>
          <cell r="D527">
            <v>0</v>
          </cell>
          <cell r="E527" t="str">
            <v>m</v>
          </cell>
          <cell r="G527">
            <v>0</v>
          </cell>
        </row>
        <row r="528">
          <cell r="A528" t="str">
            <v>04.220.09</v>
          </cell>
          <cell r="B528" t="str">
            <v>Corpo de BTCC 1.50x1.50m-H=2.50 a 5.00m</v>
          </cell>
          <cell r="C528" t="str">
            <v>DNER-ES286/97</v>
          </cell>
          <cell r="D528">
            <v>0</v>
          </cell>
          <cell r="E528" t="str">
            <v>m</v>
          </cell>
          <cell r="F528">
            <v>899.7</v>
          </cell>
          <cell r="G528">
            <v>322.0926</v>
          </cell>
        </row>
        <row r="529">
          <cell r="A529" t="str">
            <v>04.220.10</v>
          </cell>
          <cell r="B529" t="str">
            <v>Corpo de BTCC 2.00x2.00m-H=2.50 a 5.00m</v>
          </cell>
          <cell r="C529" t="str">
            <v>DNER-ES286/97</v>
          </cell>
          <cell r="D529">
            <v>0</v>
          </cell>
          <cell r="E529" t="str">
            <v>m</v>
          </cell>
          <cell r="G529">
            <v>0</v>
          </cell>
        </row>
        <row r="530">
          <cell r="A530" t="str">
            <v>04.220.11</v>
          </cell>
          <cell r="B530" t="str">
            <v>Corpo de BTCC 2.50x2.50m-H=2.50 a 5.00m</v>
          </cell>
          <cell r="C530" t="str">
            <v>DNER-ES286/97</v>
          </cell>
          <cell r="D530">
            <v>0</v>
          </cell>
          <cell r="E530" t="str">
            <v>m</v>
          </cell>
          <cell r="G530">
            <v>0</v>
          </cell>
        </row>
        <row r="531">
          <cell r="A531" t="str">
            <v>04.220.12</v>
          </cell>
          <cell r="B531" t="str">
            <v>Corpo de BTCC 3.00x3.00m-H=2.50 a 5.00m</v>
          </cell>
          <cell r="C531" t="str">
            <v>DNER-ES286/97</v>
          </cell>
          <cell r="D531">
            <v>0</v>
          </cell>
          <cell r="E531" t="str">
            <v>m</v>
          </cell>
          <cell r="G531">
            <v>0</v>
          </cell>
        </row>
        <row r="532">
          <cell r="A532" t="str">
            <v>04.220.13</v>
          </cell>
          <cell r="B532" t="str">
            <v>Corpo de BTCC 1.50x1.50m-H=5.00 a 7.50m</v>
          </cell>
          <cell r="C532" t="str">
            <v>DNER-ES286/97</v>
          </cell>
          <cell r="D532">
            <v>0</v>
          </cell>
          <cell r="E532" t="str">
            <v>m</v>
          </cell>
          <cell r="G532">
            <v>0</v>
          </cell>
        </row>
        <row r="533">
          <cell r="A533" t="str">
            <v>04.220.14</v>
          </cell>
          <cell r="B533" t="str">
            <v>Corpo de BTCC 2.0Dx2.00m-H=5.00 a 7.50m</v>
          </cell>
          <cell r="C533" t="str">
            <v>DNER-ES286/97</v>
          </cell>
          <cell r="D533">
            <v>0</v>
          </cell>
          <cell r="E533" t="str">
            <v>m</v>
          </cell>
          <cell r="G533">
            <v>0</v>
          </cell>
        </row>
        <row r="534">
          <cell r="A534" t="str">
            <v>04.220.15</v>
          </cell>
          <cell r="B534" t="str">
            <v>Corpo de BTCC 2.50x2.50m-H=5.00 a 7.50m</v>
          </cell>
          <cell r="C534" t="str">
            <v>DNER-ES286/97</v>
          </cell>
          <cell r="D534">
            <v>0</v>
          </cell>
          <cell r="E534" t="str">
            <v>m</v>
          </cell>
          <cell r="G534">
            <v>0</v>
          </cell>
        </row>
        <row r="535">
          <cell r="A535" t="str">
            <v>04.220.16</v>
          </cell>
          <cell r="B535" t="str">
            <v>Corpo de BTCC 3.00x3.00m-H=5.00 a 7.50m</v>
          </cell>
          <cell r="C535" t="str">
            <v>DNER-ES286/97</v>
          </cell>
          <cell r="D535">
            <v>0</v>
          </cell>
          <cell r="E535" t="str">
            <v>m</v>
          </cell>
          <cell r="G535">
            <v>0</v>
          </cell>
        </row>
        <row r="536">
          <cell r="A536" t="str">
            <v>04.220.17</v>
          </cell>
          <cell r="B536" t="str">
            <v>Corpo de BTCC 1.50x1.50m-H=7.50 a 10.00m</v>
          </cell>
          <cell r="C536" t="str">
            <v>DNER-ES286/97</v>
          </cell>
          <cell r="D536">
            <v>0</v>
          </cell>
          <cell r="E536" t="str">
            <v>m</v>
          </cell>
          <cell r="G536">
            <v>0</v>
          </cell>
        </row>
        <row r="537">
          <cell r="A537" t="str">
            <v>04.220.18</v>
          </cell>
          <cell r="B537" t="str">
            <v>Corpo de BTCC 2.00x2.00m-H=7.50 a 10.00m</v>
          </cell>
          <cell r="C537" t="str">
            <v>DNER-ES286/97</v>
          </cell>
          <cell r="D537">
            <v>0</v>
          </cell>
          <cell r="E537" t="str">
            <v>m</v>
          </cell>
          <cell r="G537">
            <v>0</v>
          </cell>
        </row>
        <row r="538">
          <cell r="A538" t="str">
            <v>04.220.19</v>
          </cell>
          <cell r="B538" t="str">
            <v>Corpo de BTCC 2.50x2.50m-H=7.50 a 10.00m</v>
          </cell>
          <cell r="C538" t="str">
            <v>DNER-ES286/97</v>
          </cell>
          <cell r="D538">
            <v>0</v>
          </cell>
          <cell r="E538" t="str">
            <v>m</v>
          </cell>
          <cell r="G538">
            <v>0</v>
          </cell>
        </row>
        <row r="539">
          <cell r="A539" t="str">
            <v>04.220.20</v>
          </cell>
          <cell r="B539" t="str">
            <v>Corpo de BTCC 3.00x3.00m-H=7.50 a 10.00m</v>
          </cell>
          <cell r="C539" t="str">
            <v>DNER-ES286/97</v>
          </cell>
          <cell r="D539">
            <v>0</v>
          </cell>
          <cell r="E539" t="str">
            <v>m</v>
          </cell>
          <cell r="G539">
            <v>0</v>
          </cell>
        </row>
        <row r="540">
          <cell r="A540" t="str">
            <v>04.220.21</v>
          </cell>
          <cell r="B540" t="str">
            <v>Corpo de BTCC 1.50x1.50m-H=10.00 a 12.50m</v>
          </cell>
          <cell r="C540" t="str">
            <v>DNER-ES286/97</v>
          </cell>
          <cell r="D540">
            <v>0</v>
          </cell>
          <cell r="E540" t="str">
            <v>m</v>
          </cell>
          <cell r="G540">
            <v>0</v>
          </cell>
        </row>
        <row r="541">
          <cell r="A541" t="str">
            <v>04.220.22</v>
          </cell>
          <cell r="B541" t="str">
            <v>Corpo de BTCC 2.00x2.00m-H=10.00 a 12.50m</v>
          </cell>
          <cell r="C541" t="str">
            <v>DNER-ES286/97</v>
          </cell>
          <cell r="D541">
            <v>0</v>
          </cell>
          <cell r="E541" t="str">
            <v>m</v>
          </cell>
          <cell r="G541">
            <v>0</v>
          </cell>
        </row>
        <row r="542">
          <cell r="A542" t="str">
            <v>04.220.23</v>
          </cell>
          <cell r="B542" t="str">
            <v>Corpo de BTCC 2.50x2.50m-H=10.00 a 12.50m</v>
          </cell>
          <cell r="C542" t="str">
            <v>DNER-ES286/97</v>
          </cell>
          <cell r="D542">
            <v>0</v>
          </cell>
          <cell r="E542" t="str">
            <v>m</v>
          </cell>
          <cell r="G542">
            <v>0</v>
          </cell>
        </row>
        <row r="543">
          <cell r="A543" t="str">
            <v>04.220.24</v>
          </cell>
          <cell r="B543" t="str">
            <v>Corpo de BTCC 3.00x3.00m-H=10.00 a 12.50m</v>
          </cell>
          <cell r="C543" t="str">
            <v>DNER-ES286/97</v>
          </cell>
          <cell r="D543">
            <v>0</v>
          </cell>
          <cell r="E543" t="str">
            <v>m</v>
          </cell>
          <cell r="G543">
            <v>0</v>
          </cell>
        </row>
        <row r="544">
          <cell r="A544" t="str">
            <v>04.220.25</v>
          </cell>
          <cell r="B544" t="str">
            <v>Corpo de BTCC 1.50x1.50m-H=12.50 a 15.00m</v>
          </cell>
          <cell r="C544" t="str">
            <v>DNER-ES286/97</v>
          </cell>
          <cell r="D544">
            <v>0</v>
          </cell>
          <cell r="E544" t="str">
            <v>m</v>
          </cell>
          <cell r="G544">
            <v>0</v>
          </cell>
        </row>
        <row r="545">
          <cell r="A545" t="str">
            <v>04.220.26</v>
          </cell>
          <cell r="B545" t="str">
            <v>Corpo de BTCC 2.00x2.00m-H=12.50 a 15.00m</v>
          </cell>
          <cell r="C545" t="str">
            <v>DNER-ES286/97</v>
          </cell>
          <cell r="D545">
            <v>0</v>
          </cell>
          <cell r="E545" t="str">
            <v>m</v>
          </cell>
          <cell r="G545">
            <v>0</v>
          </cell>
        </row>
        <row r="546">
          <cell r="A546" t="str">
            <v>04.220.27</v>
          </cell>
          <cell r="B546" t="str">
            <v>Corpo de BTCC 2.50x2.50m-H=12.50 a 15.00m</v>
          </cell>
          <cell r="C546" t="str">
            <v>DNER-ES286/97</v>
          </cell>
          <cell r="D546">
            <v>0</v>
          </cell>
          <cell r="E546" t="str">
            <v>m</v>
          </cell>
          <cell r="G546">
            <v>0</v>
          </cell>
        </row>
        <row r="547">
          <cell r="A547" t="str">
            <v>04.220.28</v>
          </cell>
          <cell r="B547" t="str">
            <v>Corpo de BTCC 3.00x3.00m-H=12.50 a 15.00m</v>
          </cell>
          <cell r="C547" t="str">
            <v>DNER-ES286/97</v>
          </cell>
          <cell r="D547">
            <v>0</v>
          </cell>
          <cell r="E547" t="str">
            <v>m</v>
          </cell>
          <cell r="G547">
            <v>0</v>
          </cell>
        </row>
        <row r="548">
          <cell r="A548" t="str">
            <v>04.221.01</v>
          </cell>
          <cell r="B548" t="str">
            <v>Boca de BTCC 1.50x1.50m - normal</v>
          </cell>
          <cell r="C548">
            <v>0</v>
          </cell>
          <cell r="D548">
            <v>0</v>
          </cell>
          <cell r="E548" t="str">
            <v>un</v>
          </cell>
          <cell r="F548">
            <v>3358.97</v>
          </cell>
          <cell r="G548">
            <v>1202.5112599999998</v>
          </cell>
        </row>
        <row r="549">
          <cell r="A549" t="str">
            <v>04.221.02</v>
          </cell>
          <cell r="B549" t="str">
            <v>Boca de BTCC 2.00x2.00m - normal</v>
          </cell>
          <cell r="C549">
            <v>0</v>
          </cell>
          <cell r="D549">
            <v>0</v>
          </cell>
          <cell r="E549" t="str">
            <v>un</v>
          </cell>
          <cell r="G549">
            <v>0</v>
          </cell>
        </row>
        <row r="550">
          <cell r="A550" t="str">
            <v>04.221.03</v>
          </cell>
          <cell r="B550" t="str">
            <v>Boca de BTCC 2.50x2.50m - normal</v>
          </cell>
          <cell r="C550">
            <v>0</v>
          </cell>
          <cell r="D550">
            <v>0</v>
          </cell>
          <cell r="E550" t="str">
            <v>un</v>
          </cell>
          <cell r="G550">
            <v>0</v>
          </cell>
        </row>
        <row r="551">
          <cell r="A551" t="str">
            <v>04.221.04</v>
          </cell>
          <cell r="B551" t="str">
            <v>Boca de BTCC 3.00x3.00m - normal</v>
          </cell>
          <cell r="C551">
            <v>0</v>
          </cell>
          <cell r="D551">
            <v>0</v>
          </cell>
          <cell r="E551" t="str">
            <v>un</v>
          </cell>
          <cell r="G551">
            <v>0</v>
          </cell>
        </row>
        <row r="552">
          <cell r="A552" t="str">
            <v>04.221.05</v>
          </cell>
          <cell r="B552" t="str">
            <v>Boca de BTCC 1.50x1.50m - esc=15°</v>
          </cell>
          <cell r="C552">
            <v>0</v>
          </cell>
          <cell r="D552">
            <v>0</v>
          </cell>
          <cell r="E552" t="str">
            <v>un</v>
          </cell>
          <cell r="G552">
            <v>0</v>
          </cell>
        </row>
        <row r="553">
          <cell r="A553" t="str">
            <v>04.221.06</v>
          </cell>
          <cell r="B553" t="str">
            <v>Boca de BTCC 2.00x2.00m - esc=15°</v>
          </cell>
          <cell r="C553">
            <v>0</v>
          </cell>
          <cell r="D553">
            <v>0</v>
          </cell>
          <cell r="E553" t="str">
            <v>un</v>
          </cell>
          <cell r="G553">
            <v>0</v>
          </cell>
        </row>
        <row r="554">
          <cell r="A554" t="str">
            <v>04.221.07</v>
          </cell>
          <cell r="B554" t="str">
            <v>Boca de BTCC 2.50x2.50m - esc=15°</v>
          </cell>
          <cell r="C554">
            <v>0</v>
          </cell>
          <cell r="D554">
            <v>0</v>
          </cell>
          <cell r="E554" t="str">
            <v>un</v>
          </cell>
          <cell r="G554">
            <v>0</v>
          </cell>
        </row>
        <row r="555">
          <cell r="A555" t="str">
            <v>04.221.08</v>
          </cell>
          <cell r="B555" t="str">
            <v>Boca de BTCC 3.00x3.00m - esc=15°</v>
          </cell>
          <cell r="C555">
            <v>0</v>
          </cell>
          <cell r="D555">
            <v>0</v>
          </cell>
          <cell r="E555" t="str">
            <v>un</v>
          </cell>
          <cell r="G555">
            <v>0</v>
          </cell>
        </row>
        <row r="556">
          <cell r="A556" t="str">
            <v>04.221.09</v>
          </cell>
          <cell r="B556" t="str">
            <v>Boca de BTCC 1.50x1.50m - esc=30°</v>
          </cell>
          <cell r="C556">
            <v>0</v>
          </cell>
          <cell r="D556">
            <v>0</v>
          </cell>
          <cell r="E556" t="str">
            <v>un</v>
          </cell>
          <cell r="G556">
            <v>0</v>
          </cell>
        </row>
        <row r="557">
          <cell r="A557" t="str">
            <v>04.221.10</v>
          </cell>
          <cell r="B557" t="str">
            <v>Boca de BTCC 2.00x2.00m - esc=30°</v>
          </cell>
          <cell r="C557">
            <v>0</v>
          </cell>
          <cell r="D557">
            <v>0</v>
          </cell>
          <cell r="E557" t="str">
            <v>un</v>
          </cell>
          <cell r="G557">
            <v>0</v>
          </cell>
        </row>
        <row r="558">
          <cell r="A558" t="str">
            <v>04.221.11</v>
          </cell>
          <cell r="B558" t="str">
            <v>Boca de BTCC 2.50x2.50m - esc=30°</v>
          </cell>
          <cell r="C558">
            <v>0</v>
          </cell>
          <cell r="D558">
            <v>0</v>
          </cell>
          <cell r="E558" t="str">
            <v>un</v>
          </cell>
          <cell r="G558">
            <v>0</v>
          </cell>
        </row>
        <row r="559">
          <cell r="A559" t="str">
            <v>04.221.12</v>
          </cell>
          <cell r="B559" t="str">
            <v>Boca de BTCC 3.00x3.00m - esc=30°</v>
          </cell>
          <cell r="C559">
            <v>0</v>
          </cell>
          <cell r="D559">
            <v>0</v>
          </cell>
          <cell r="E559" t="str">
            <v>un</v>
          </cell>
          <cell r="G559">
            <v>0</v>
          </cell>
        </row>
        <row r="560">
          <cell r="A560" t="str">
            <v>04.221.13</v>
          </cell>
          <cell r="B560" t="str">
            <v>Boca de BTCC 1.50x1.50m - esc=45°</v>
          </cell>
          <cell r="C560">
            <v>0</v>
          </cell>
          <cell r="D560">
            <v>0</v>
          </cell>
          <cell r="E560" t="str">
            <v>un</v>
          </cell>
          <cell r="G560">
            <v>0</v>
          </cell>
        </row>
        <row r="561">
          <cell r="A561" t="str">
            <v xml:space="preserve">04.221.14  </v>
          </cell>
          <cell r="B561" t="str">
            <v>Boca de BTCC 2.00x2.00m - esc=45°</v>
          </cell>
          <cell r="C561">
            <v>0</v>
          </cell>
          <cell r="D561">
            <v>0</v>
          </cell>
          <cell r="E561" t="str">
            <v>un</v>
          </cell>
          <cell r="G561">
            <v>0</v>
          </cell>
        </row>
        <row r="562">
          <cell r="A562" t="str">
            <v>04.221.15</v>
          </cell>
          <cell r="B562" t="str">
            <v>Boca de BTCC 2.50x2.50m - esc=45°</v>
          </cell>
          <cell r="C562">
            <v>0</v>
          </cell>
          <cell r="D562">
            <v>0</v>
          </cell>
          <cell r="E562" t="str">
            <v>un</v>
          </cell>
          <cell r="G562">
            <v>0</v>
          </cell>
        </row>
        <row r="563">
          <cell r="A563" t="str">
            <v>04.221.16</v>
          </cell>
          <cell r="B563" t="str">
            <v>Boca de BTCC 3.00x3.00m - esc=45°</v>
          </cell>
          <cell r="C563">
            <v>0</v>
          </cell>
          <cell r="D563">
            <v>0</v>
          </cell>
          <cell r="E563" t="str">
            <v>un</v>
          </cell>
          <cell r="G563">
            <v>0</v>
          </cell>
        </row>
        <row r="564">
          <cell r="A564" t="str">
            <v>04.400.01</v>
          </cell>
          <cell r="B564" t="str">
            <v>Valeta de prot. de cortes c/ revest. vegetal VPC 01</v>
          </cell>
          <cell r="C564">
            <v>0</v>
          </cell>
          <cell r="D564">
            <v>0</v>
          </cell>
          <cell r="E564" t="str">
            <v>m</v>
          </cell>
          <cell r="F564">
            <v>23.25</v>
          </cell>
          <cell r="G564">
            <v>8.3234999999999992</v>
          </cell>
        </row>
        <row r="565">
          <cell r="A565" t="str">
            <v>04.400.02</v>
          </cell>
          <cell r="B565" t="str">
            <v>Valeta de prot. de cortes c/ revest. vegetal VPC 02</v>
          </cell>
          <cell r="C565">
            <v>0</v>
          </cell>
          <cell r="D565">
            <v>0</v>
          </cell>
          <cell r="E565" t="str">
            <v>m</v>
          </cell>
          <cell r="F565">
            <v>17.11</v>
          </cell>
          <cell r="G565">
            <v>6.1253799999999998</v>
          </cell>
        </row>
        <row r="566">
          <cell r="A566" t="str">
            <v>04.400.03</v>
          </cell>
          <cell r="B566" t="str">
            <v>Valeta de prot. de cortes c/ revest. concreto VPC 03</v>
          </cell>
          <cell r="C566">
            <v>0</v>
          </cell>
          <cell r="D566">
            <v>0</v>
          </cell>
          <cell r="E566" t="str">
            <v>m</v>
          </cell>
          <cell r="F566">
            <v>29.22</v>
          </cell>
          <cell r="G566">
            <v>10.460759999999999</v>
          </cell>
        </row>
        <row r="567">
          <cell r="A567" t="str">
            <v>04.400.04</v>
          </cell>
          <cell r="B567" t="str">
            <v>Valeta de prot. de cortes c/ revest. concreto VPC 04</v>
          </cell>
          <cell r="C567">
            <v>0</v>
          </cell>
          <cell r="D567">
            <v>0</v>
          </cell>
          <cell r="E567" t="str">
            <v>m</v>
          </cell>
          <cell r="G567">
            <v>0</v>
          </cell>
        </row>
        <row r="568">
          <cell r="A568" t="str">
            <v>04.401.01</v>
          </cell>
          <cell r="B568" t="str">
            <v>Valeta de prot. de aterro c/ revest. vegetal VPA 01</v>
          </cell>
          <cell r="C568">
            <v>0</v>
          </cell>
          <cell r="D568">
            <v>0</v>
          </cell>
          <cell r="E568" t="str">
            <v>m</v>
          </cell>
          <cell r="F568">
            <v>23.55</v>
          </cell>
          <cell r="G568">
            <v>8.4308999999999994</v>
          </cell>
        </row>
        <row r="569">
          <cell r="A569" t="str">
            <v>04.401.02</v>
          </cell>
          <cell r="B569" t="str">
            <v>Valeta de prot. de aterro c/ revest. vegetal VPA 02</v>
          </cell>
          <cell r="C569">
            <v>0</v>
          </cell>
          <cell r="D569">
            <v>0</v>
          </cell>
          <cell r="E569" t="str">
            <v>m</v>
          </cell>
          <cell r="F569">
            <v>17.91</v>
          </cell>
          <cell r="G569">
            <v>6.4117799999999994</v>
          </cell>
        </row>
        <row r="570">
          <cell r="A570" t="str">
            <v>04.401.03</v>
          </cell>
          <cell r="B570" t="str">
            <v>Valeta de prot. de aterro c/ revest. concreto VPA 03</v>
          </cell>
          <cell r="C570">
            <v>0</v>
          </cell>
          <cell r="D570">
            <v>0</v>
          </cell>
          <cell r="E570" t="str">
            <v>m</v>
          </cell>
          <cell r="G570">
            <v>0</v>
          </cell>
        </row>
        <row r="571">
          <cell r="A571" t="str">
            <v>04.401.04</v>
          </cell>
          <cell r="B571" t="str">
            <v>Valeta de prot. de aterro c/revest. concretoVPA 04</v>
          </cell>
          <cell r="C571">
            <v>0</v>
          </cell>
          <cell r="D571">
            <v>0</v>
          </cell>
          <cell r="E571" t="str">
            <v>m</v>
          </cell>
          <cell r="G571">
            <v>0</v>
          </cell>
        </row>
        <row r="572">
          <cell r="A572" t="str">
            <v>04.401.05</v>
          </cell>
          <cell r="B572" t="str">
            <v>Valeta de prot. de cortes/aterro s/ revest.  VPC 05 NPA 05</v>
          </cell>
          <cell r="C572">
            <v>0</v>
          </cell>
          <cell r="D572">
            <v>0</v>
          </cell>
          <cell r="E572" t="str">
            <v>m</v>
          </cell>
          <cell r="G572">
            <v>0</v>
          </cell>
        </row>
        <row r="573">
          <cell r="A573" t="str">
            <v>04.401.06</v>
          </cell>
          <cell r="B573" t="str">
            <v>Valeta de prot. de cortes/aterro s/ revest.  VPC 06 NPA 06</v>
          </cell>
          <cell r="C573">
            <v>0</v>
          </cell>
          <cell r="D573">
            <v>0</v>
          </cell>
          <cell r="E573" t="str">
            <v>m</v>
          </cell>
          <cell r="G573">
            <v>0</v>
          </cell>
        </row>
        <row r="574">
          <cell r="A574" t="str">
            <v>04.500.01</v>
          </cell>
          <cell r="B574" t="str">
            <v>Dreno longit. profundo p/cortes em solo-DPS 01</v>
          </cell>
          <cell r="C574" t="str">
            <v>DNER-ES292/97</v>
          </cell>
          <cell r="D574">
            <v>0</v>
          </cell>
          <cell r="E574" t="str">
            <v>m</v>
          </cell>
          <cell r="G574">
            <v>0</v>
          </cell>
        </row>
        <row r="575">
          <cell r="A575" t="str">
            <v>04.500.02</v>
          </cell>
          <cell r="B575" t="str">
            <v>Dreno longit. profundo p/cortes em solo-DPS 02</v>
          </cell>
          <cell r="C575" t="str">
            <v>DNER-ES292/97</v>
          </cell>
          <cell r="D575">
            <v>0</v>
          </cell>
          <cell r="E575" t="str">
            <v>m</v>
          </cell>
          <cell r="F575">
            <v>12.86</v>
          </cell>
          <cell r="G575">
            <v>4.6038799999999993</v>
          </cell>
        </row>
        <row r="576">
          <cell r="A576" t="str">
            <v>04.500.03</v>
          </cell>
          <cell r="B576" t="str">
            <v>Dreno longit. profundo p/cortes em solo-DPS 03</v>
          </cell>
          <cell r="C576" t="str">
            <v>DNER-ES292/97</v>
          </cell>
          <cell r="D576">
            <v>0</v>
          </cell>
          <cell r="E576" t="str">
            <v>m</v>
          </cell>
          <cell r="G576">
            <v>0</v>
          </cell>
        </row>
        <row r="577">
          <cell r="A577" t="str">
            <v>04.500.04</v>
          </cell>
          <cell r="B577" t="str">
            <v>Dreno longit. profundo p/cortes em solo-DPS 04</v>
          </cell>
          <cell r="C577" t="str">
            <v>DNER-ES292/97</v>
          </cell>
          <cell r="D577">
            <v>0</v>
          </cell>
          <cell r="E577" t="str">
            <v>m</v>
          </cell>
          <cell r="G577">
            <v>0</v>
          </cell>
        </row>
        <row r="578">
          <cell r="A578" t="str">
            <v>04.500.05</v>
          </cell>
          <cell r="B578" t="str">
            <v>Dreno longit. profundo p/cortes em solo-DPS 05</v>
          </cell>
          <cell r="C578" t="str">
            <v>DNER-ES292/97</v>
          </cell>
          <cell r="D578">
            <v>0</v>
          </cell>
          <cell r="E578" t="str">
            <v>m</v>
          </cell>
          <cell r="G578">
            <v>0</v>
          </cell>
        </row>
        <row r="579">
          <cell r="A579" t="str">
            <v>04.500.06</v>
          </cell>
          <cell r="B579" t="str">
            <v>Dreno longit. profundo p/cortes em solo- DPS 06</v>
          </cell>
          <cell r="C579" t="str">
            <v>DNER-ES292/97</v>
          </cell>
          <cell r="D579">
            <v>0</v>
          </cell>
          <cell r="E579" t="str">
            <v>m</v>
          </cell>
          <cell r="F579">
            <v>25.73</v>
          </cell>
          <cell r="G579">
            <v>9.2113399999999999</v>
          </cell>
        </row>
        <row r="580">
          <cell r="A580" t="str">
            <v>04.500.07</v>
          </cell>
          <cell r="B580" t="str">
            <v>Dreno longit. profundo p/cortes em solo- DPS 07</v>
          </cell>
          <cell r="C580" t="str">
            <v>DNER-ES292/97</v>
          </cell>
          <cell r="D580">
            <v>0</v>
          </cell>
          <cell r="E580" t="str">
            <v>m</v>
          </cell>
          <cell r="G580">
            <v>0</v>
          </cell>
        </row>
        <row r="581">
          <cell r="A581" t="str">
            <v>04.500.08</v>
          </cell>
          <cell r="B581" t="str">
            <v>Dreno longit. profundo p/cortes em solo- DPS 08</v>
          </cell>
          <cell r="C581" t="str">
            <v>DNER-ES292/97</v>
          </cell>
          <cell r="D581">
            <v>0</v>
          </cell>
          <cell r="E581" t="str">
            <v>m</v>
          </cell>
          <cell r="G581">
            <v>0</v>
          </cell>
        </row>
        <row r="582">
          <cell r="A582" t="str">
            <v>04.501.01</v>
          </cell>
          <cell r="B582" t="str">
            <v>Dreno longit. profundo p/cortes em rocha- DPR 01</v>
          </cell>
          <cell r="C582" t="str">
            <v>DNER-ES294/97</v>
          </cell>
          <cell r="D582">
            <v>0</v>
          </cell>
          <cell r="E582" t="str">
            <v>m</v>
          </cell>
          <cell r="G582">
            <v>0</v>
          </cell>
        </row>
        <row r="583">
          <cell r="A583" t="str">
            <v>04.501.02</v>
          </cell>
          <cell r="B583" t="str">
            <v>Dreno longit. profundo p/cortes em rocha- DPR 02</v>
          </cell>
          <cell r="C583" t="str">
            <v>DNER-ES292/97</v>
          </cell>
          <cell r="D583">
            <v>0</v>
          </cell>
          <cell r="E583" t="str">
            <v>m</v>
          </cell>
          <cell r="G583">
            <v>0</v>
          </cell>
        </row>
        <row r="584">
          <cell r="A584" t="str">
            <v>04.501.03</v>
          </cell>
          <cell r="B584" t="str">
            <v>Dreno longit. profundo p/cortes em rocha- DPR 03</v>
          </cell>
          <cell r="C584" t="str">
            <v>DNER-ES292/97</v>
          </cell>
          <cell r="D584">
            <v>0</v>
          </cell>
          <cell r="E584" t="str">
            <v>m</v>
          </cell>
          <cell r="F584">
            <v>11.2</v>
          </cell>
          <cell r="G584">
            <v>4.0095999999999998</v>
          </cell>
        </row>
        <row r="585">
          <cell r="A585" t="str">
            <v>04.501.04</v>
          </cell>
          <cell r="B585" t="str">
            <v>Dreno longit. profundo p/cortes em rocha- DPR 04</v>
          </cell>
          <cell r="C585" t="str">
            <v>DNER-ES292/97</v>
          </cell>
          <cell r="D585">
            <v>0</v>
          </cell>
          <cell r="E585" t="str">
            <v>m</v>
          </cell>
          <cell r="G585">
            <v>0</v>
          </cell>
        </row>
        <row r="586">
          <cell r="A586" t="str">
            <v>04.501.05</v>
          </cell>
          <cell r="B586" t="str">
            <v>Dreno longit. profundo p/cortes em rocha- DPR 05</v>
          </cell>
          <cell r="C586" t="str">
            <v>DNER-ES292/97</v>
          </cell>
          <cell r="D586">
            <v>0</v>
          </cell>
          <cell r="E586" t="str">
            <v>m</v>
          </cell>
          <cell r="G586">
            <v>0</v>
          </cell>
        </row>
        <row r="587">
          <cell r="A587" t="str">
            <v>04.502.01</v>
          </cell>
          <cell r="B587" t="str">
            <v>Boca de saída p/ dreno longit. profundo- BSD 01</v>
          </cell>
          <cell r="C587">
            <v>0</v>
          </cell>
          <cell r="D587">
            <v>0</v>
          </cell>
          <cell r="E587" t="str">
            <v>un</v>
          </cell>
          <cell r="G587">
            <v>0</v>
          </cell>
        </row>
        <row r="588">
          <cell r="A588" t="str">
            <v>04.502.02</v>
          </cell>
          <cell r="B588" t="str">
            <v>Boca de saída p/ dreno longit. profundo- BSD 02</v>
          </cell>
          <cell r="C588">
            <v>0</v>
          </cell>
          <cell r="D588">
            <v>0</v>
          </cell>
          <cell r="E588" t="str">
            <v>un</v>
          </cell>
          <cell r="F588">
            <v>36.14</v>
          </cell>
          <cell r="G588">
            <v>12.93812</v>
          </cell>
        </row>
        <row r="589">
          <cell r="A589" t="str">
            <v>04.510.01</v>
          </cell>
          <cell r="B589" t="str">
            <v>Dreno sub- superficial- DSS 01</v>
          </cell>
          <cell r="C589" t="str">
            <v>DNER-ES294/97</v>
          </cell>
          <cell r="D589">
            <v>0</v>
          </cell>
          <cell r="E589" t="str">
            <v>m</v>
          </cell>
          <cell r="G589">
            <v>0</v>
          </cell>
        </row>
        <row r="590">
          <cell r="A590" t="str">
            <v>04.510.02</v>
          </cell>
          <cell r="B590" t="str">
            <v>Dreno sub- superficial- DSS 02</v>
          </cell>
          <cell r="C590" t="str">
            <v>DNER-ES294/97</v>
          </cell>
          <cell r="D590">
            <v>0</v>
          </cell>
          <cell r="E590" t="str">
            <v>m</v>
          </cell>
          <cell r="G590">
            <v>0</v>
          </cell>
        </row>
        <row r="591">
          <cell r="A591" t="str">
            <v>04.510.03</v>
          </cell>
          <cell r="B591" t="str">
            <v>Dreno sub- superficial- DSS 03</v>
          </cell>
          <cell r="C591" t="str">
            <v>DNER-ES294/97</v>
          </cell>
          <cell r="D591">
            <v>0</v>
          </cell>
          <cell r="E591" t="str">
            <v>m</v>
          </cell>
          <cell r="F591">
            <v>2.73</v>
          </cell>
          <cell r="G591">
            <v>0.97733999999999999</v>
          </cell>
        </row>
        <row r="592">
          <cell r="A592" t="str">
            <v>04.510.04</v>
          </cell>
          <cell r="B592" t="str">
            <v>Dreno sub- superficial- DSS 04</v>
          </cell>
          <cell r="C592" t="str">
            <v>DNER-ES294/97</v>
          </cell>
          <cell r="D592">
            <v>0</v>
          </cell>
          <cell r="E592" t="str">
            <v>m</v>
          </cell>
          <cell r="G592">
            <v>0</v>
          </cell>
        </row>
        <row r="593">
          <cell r="A593" t="str">
            <v>04.511.01</v>
          </cell>
          <cell r="B593" t="str">
            <v>Boca de saída p/ dreno sub-superficial-BSD 03</v>
          </cell>
          <cell r="C593">
            <v>0</v>
          </cell>
          <cell r="D593">
            <v>0</v>
          </cell>
          <cell r="E593" t="str">
            <v>un</v>
          </cell>
          <cell r="F593">
            <v>15.36</v>
          </cell>
          <cell r="G593">
            <v>5.4988799999999998</v>
          </cell>
        </row>
        <row r="594">
          <cell r="A594" t="str">
            <v>04.520.01</v>
          </cell>
          <cell r="B594" t="str">
            <v>Dreno sub- horizontal- DSH 01</v>
          </cell>
          <cell r="C594">
            <v>0</v>
          </cell>
          <cell r="D594">
            <v>0</v>
          </cell>
          <cell r="E594" t="str">
            <v>m</v>
          </cell>
          <cell r="G594">
            <v>0</v>
          </cell>
        </row>
        <row r="595">
          <cell r="A595" t="str">
            <v>04.521.01</v>
          </cell>
          <cell r="B595" t="str">
            <v>Boca de saída p/ dreno sub-horizontal- BSD 04</v>
          </cell>
          <cell r="C595" t="str">
            <v>DNER-ES295/97</v>
          </cell>
          <cell r="D595">
            <v>0</v>
          </cell>
          <cell r="E595" t="str">
            <v>un</v>
          </cell>
          <cell r="G595">
            <v>0</v>
          </cell>
        </row>
        <row r="596">
          <cell r="A596" t="str">
            <v>P 04.610.00</v>
          </cell>
          <cell r="B596" t="str">
            <v>Colchão drenante c/ fornecimento e transp. de materiais</v>
          </cell>
          <cell r="C596">
            <v>0</v>
          </cell>
          <cell r="D596">
            <v>0</v>
          </cell>
          <cell r="E596" t="str">
            <v>m3</v>
          </cell>
          <cell r="F596">
            <v>13.99</v>
          </cell>
          <cell r="G596">
            <v>5.0084200000000001</v>
          </cell>
        </row>
        <row r="597">
          <cell r="A597" t="str">
            <v>P 04.610.01</v>
          </cell>
          <cell r="B597" t="str">
            <v>Demolição e remoção de pontilhão de madeira</v>
          </cell>
          <cell r="C597">
            <v>0</v>
          </cell>
          <cell r="D597">
            <v>0</v>
          </cell>
          <cell r="E597" t="str">
            <v>m2</v>
          </cell>
          <cell r="F597">
            <v>30</v>
          </cell>
          <cell r="G597">
            <v>10.74</v>
          </cell>
        </row>
        <row r="598">
          <cell r="A598" t="str">
            <v>04.900.01</v>
          </cell>
          <cell r="B598" t="str">
            <v>Sarjeta triangular de concreto-STC 01</v>
          </cell>
          <cell r="C598" t="str">
            <v>DNER-ES288/97</v>
          </cell>
          <cell r="D598">
            <v>0</v>
          </cell>
          <cell r="E598" t="str">
            <v>m</v>
          </cell>
          <cell r="F598">
            <v>19.13</v>
          </cell>
          <cell r="G598">
            <v>6.848539999999999</v>
          </cell>
        </row>
        <row r="599">
          <cell r="A599" t="str">
            <v>04.900.02</v>
          </cell>
          <cell r="B599" t="str">
            <v>Sarjeta triangular de concreto-STC 02</v>
          </cell>
          <cell r="C599" t="str">
            <v>DNER-ES288/97</v>
          </cell>
          <cell r="D599">
            <v>0</v>
          </cell>
          <cell r="E599" t="str">
            <v>m</v>
          </cell>
          <cell r="F599">
            <v>13.49</v>
          </cell>
          <cell r="G599">
            <v>4.8294199999999998</v>
          </cell>
        </row>
        <row r="600">
          <cell r="A600" t="str">
            <v>04.900.03</v>
          </cell>
          <cell r="B600" t="str">
            <v>Sarjeta triangular de concreto-STC 03</v>
          </cell>
          <cell r="C600" t="str">
            <v>DNER-ES288/97</v>
          </cell>
          <cell r="D600">
            <v>0</v>
          </cell>
          <cell r="E600" t="str">
            <v>m</v>
          </cell>
          <cell r="F600">
            <v>11.8</v>
          </cell>
          <cell r="G600">
            <v>4.2244000000000002</v>
          </cell>
        </row>
        <row r="601">
          <cell r="A601" t="str">
            <v>04.900.04</v>
          </cell>
          <cell r="B601" t="str">
            <v>Sarjeta triangular de concreto-STC 04</v>
          </cell>
          <cell r="C601" t="str">
            <v>DNER-ES288/97</v>
          </cell>
          <cell r="D601">
            <v>0</v>
          </cell>
          <cell r="E601" t="str">
            <v>m</v>
          </cell>
          <cell r="F601">
            <v>9.52</v>
          </cell>
          <cell r="G601">
            <v>3.4081599999999996</v>
          </cell>
        </row>
        <row r="602">
          <cell r="A602" t="str">
            <v>04.900.05</v>
          </cell>
          <cell r="B602" t="str">
            <v>Sarjeta triangular de concreto-STC 05</v>
          </cell>
          <cell r="C602" t="str">
            <v>DNER-ES288/97</v>
          </cell>
          <cell r="D602">
            <v>0</v>
          </cell>
          <cell r="E602" t="str">
            <v>m</v>
          </cell>
          <cell r="G602">
            <v>0</v>
          </cell>
        </row>
        <row r="603">
          <cell r="A603" t="str">
            <v>04.900.06</v>
          </cell>
          <cell r="B603" t="str">
            <v>Sarjeta triangular de concreto-STC 06</v>
          </cell>
          <cell r="C603" t="str">
            <v>DNER-ES288/97</v>
          </cell>
          <cell r="D603">
            <v>0</v>
          </cell>
          <cell r="E603" t="str">
            <v>m</v>
          </cell>
          <cell r="G603">
            <v>0</v>
          </cell>
        </row>
        <row r="604">
          <cell r="A604" t="str">
            <v>04.900.07</v>
          </cell>
          <cell r="B604" t="str">
            <v>Sarjeta triangular de concreto-STC 07</v>
          </cell>
          <cell r="C604" t="str">
            <v>DNER-ES288/97</v>
          </cell>
          <cell r="D604">
            <v>0</v>
          </cell>
          <cell r="E604" t="str">
            <v>m</v>
          </cell>
          <cell r="G604">
            <v>0</v>
          </cell>
        </row>
        <row r="605">
          <cell r="A605" t="str">
            <v>04.900.08</v>
          </cell>
          <cell r="B605" t="str">
            <v>Sarjeta triangular de concreto-STC 08</v>
          </cell>
          <cell r="C605" t="str">
            <v>DNER-ES288/97</v>
          </cell>
          <cell r="D605">
            <v>0</v>
          </cell>
          <cell r="E605" t="str">
            <v>m</v>
          </cell>
          <cell r="G605">
            <v>0</v>
          </cell>
        </row>
        <row r="606">
          <cell r="A606" t="str">
            <v>04.900.21</v>
          </cell>
          <cell r="B606" t="str">
            <v>Sarjeta de cant. central de concreto-SCC 01</v>
          </cell>
          <cell r="C606" t="str">
            <v>DNER-ES288/97</v>
          </cell>
          <cell r="D606">
            <v>0</v>
          </cell>
          <cell r="E606" t="str">
            <v>m</v>
          </cell>
          <cell r="F606">
            <v>10.199999999999999</v>
          </cell>
          <cell r="G606">
            <v>3.6515999999999997</v>
          </cell>
        </row>
        <row r="607">
          <cell r="A607" t="str">
            <v>04.900.22</v>
          </cell>
          <cell r="B607" t="str">
            <v>Sarjeta de cant. central de concreto-SCC 02</v>
          </cell>
          <cell r="C607" t="str">
            <v>DNER-ES288/97</v>
          </cell>
          <cell r="D607">
            <v>0</v>
          </cell>
          <cell r="E607" t="str">
            <v>m</v>
          </cell>
          <cell r="F607">
            <v>14.12</v>
          </cell>
          <cell r="G607">
            <v>5.0549599999999995</v>
          </cell>
        </row>
        <row r="608">
          <cell r="A608" t="str">
            <v>04.900.31</v>
          </cell>
          <cell r="B608" t="str">
            <v>Sarjeta triangular de grama-STG 01</v>
          </cell>
          <cell r="C608">
            <v>0</v>
          </cell>
          <cell r="D608">
            <v>0</v>
          </cell>
          <cell r="E608" t="str">
            <v>m</v>
          </cell>
          <cell r="F608">
            <v>10.8</v>
          </cell>
          <cell r="G608">
            <v>3.8664000000000001</v>
          </cell>
        </row>
        <row r="609">
          <cell r="A609" t="str">
            <v>04.900.32</v>
          </cell>
          <cell r="B609" t="str">
            <v>Sarjeta triangular de grama-STG 02</v>
          </cell>
          <cell r="C609">
            <v>0</v>
          </cell>
          <cell r="D609">
            <v>0</v>
          </cell>
          <cell r="E609" t="str">
            <v>m</v>
          </cell>
          <cell r="F609">
            <v>8.94</v>
          </cell>
          <cell r="G609">
            <v>3.2005199999999996</v>
          </cell>
        </row>
        <row r="610">
          <cell r="A610" t="str">
            <v>04.900.33</v>
          </cell>
          <cell r="B610" t="str">
            <v>Sarjeta triangular de grama-STG 03</v>
          </cell>
          <cell r="C610">
            <v>0</v>
          </cell>
          <cell r="D610">
            <v>0</v>
          </cell>
          <cell r="E610" t="str">
            <v>m</v>
          </cell>
          <cell r="F610">
            <v>7.81</v>
          </cell>
          <cell r="G610">
            <v>2.7959799999999997</v>
          </cell>
        </row>
        <row r="611">
          <cell r="A611" t="str">
            <v>04.900.34</v>
          </cell>
          <cell r="B611" t="str">
            <v>Sarjeta triangular de grama-STG 04</v>
          </cell>
          <cell r="C611">
            <v>0</v>
          </cell>
          <cell r="D611">
            <v>0</v>
          </cell>
          <cell r="E611" t="str">
            <v>m</v>
          </cell>
          <cell r="F611">
            <v>6.24</v>
          </cell>
          <cell r="G611">
            <v>2.2339199999999999</v>
          </cell>
        </row>
        <row r="612">
          <cell r="A612" t="str">
            <v xml:space="preserve">04.900.41   </v>
          </cell>
          <cell r="B612" t="str">
            <v>Sarjeta triangular não revestida-STT 01</v>
          </cell>
          <cell r="C612">
            <v>0</v>
          </cell>
          <cell r="D612">
            <v>0</v>
          </cell>
          <cell r="E612" t="str">
            <v>m</v>
          </cell>
          <cell r="G612">
            <v>0</v>
          </cell>
        </row>
        <row r="613">
          <cell r="A613" t="str">
            <v>04.900.42</v>
          </cell>
          <cell r="B613" t="str">
            <v>Sarjeta triangular não revestida-STT 02</v>
          </cell>
          <cell r="C613">
            <v>0</v>
          </cell>
          <cell r="D613">
            <v>0</v>
          </cell>
          <cell r="E613" t="str">
            <v>m</v>
          </cell>
          <cell r="G613">
            <v>0</v>
          </cell>
        </row>
        <row r="614">
          <cell r="A614" t="str">
            <v>04.900.43</v>
          </cell>
          <cell r="B614" t="str">
            <v>Sarjeta triangular não revestida-STT 03</v>
          </cell>
          <cell r="C614">
            <v>0</v>
          </cell>
          <cell r="D614">
            <v>0</v>
          </cell>
          <cell r="E614" t="str">
            <v>m</v>
          </cell>
          <cell r="G614">
            <v>0</v>
          </cell>
        </row>
        <row r="615">
          <cell r="A615" t="str">
            <v>04.900.44</v>
          </cell>
          <cell r="B615" t="str">
            <v>Sarjeta triangular não revestida-STT 04</v>
          </cell>
          <cell r="C615">
            <v>0</v>
          </cell>
          <cell r="D615">
            <v>0</v>
          </cell>
          <cell r="E615" t="str">
            <v>m</v>
          </cell>
          <cell r="G615">
            <v>0</v>
          </cell>
        </row>
        <row r="616">
          <cell r="A616" t="str">
            <v>P 04.901.10</v>
          </cell>
          <cell r="B616" t="str">
            <v>Sarjeta de pé de aterro (terra armada)</v>
          </cell>
          <cell r="C616">
            <v>0</v>
          </cell>
          <cell r="D616">
            <v>0</v>
          </cell>
          <cell r="E616" t="str">
            <v>m</v>
          </cell>
          <cell r="F616">
            <v>12.19</v>
          </cell>
          <cell r="G616">
            <v>4.36402</v>
          </cell>
        </row>
        <row r="617">
          <cell r="A617" t="str">
            <v>P 04.901.11</v>
          </cell>
          <cell r="B617" t="str">
            <v>Cimento asfático (Transporte)</v>
          </cell>
          <cell r="C617">
            <v>0</v>
          </cell>
          <cell r="D617">
            <v>0</v>
          </cell>
          <cell r="E617" t="str">
            <v>Kg</v>
          </cell>
          <cell r="F617">
            <v>0.01</v>
          </cell>
          <cell r="G617">
            <v>3.5799999999999998E-3</v>
          </cell>
        </row>
        <row r="618">
          <cell r="A618" t="str">
            <v>04.901.01</v>
          </cell>
          <cell r="B618" t="str">
            <v>Sarjeta trapezoidal de concreto-SZC 01</v>
          </cell>
          <cell r="C618" t="str">
            <v>DNER-ES288/97</v>
          </cell>
          <cell r="D618">
            <v>0</v>
          </cell>
          <cell r="E618" t="str">
            <v>m</v>
          </cell>
          <cell r="F618">
            <v>14.73</v>
          </cell>
          <cell r="G618">
            <v>5.2733400000000001</v>
          </cell>
        </row>
        <row r="619">
          <cell r="A619" t="str">
            <v>04.901.02</v>
          </cell>
          <cell r="B619" t="str">
            <v>Sarjeta trapezoidal de concreto-SZC 02</v>
          </cell>
          <cell r="C619" t="str">
            <v>DNER-ES288/97</v>
          </cell>
          <cell r="D619">
            <v>0</v>
          </cell>
          <cell r="E619" t="str">
            <v>m</v>
          </cell>
          <cell r="F619">
            <v>10.18</v>
          </cell>
          <cell r="G619">
            <v>3.6444399999999999</v>
          </cell>
        </row>
        <row r="620">
          <cell r="A620" t="str">
            <v>04.901.21</v>
          </cell>
          <cell r="B620" t="str">
            <v>Sarjeta de cant. central de concreto-SCC 03</v>
          </cell>
          <cell r="C620" t="str">
            <v>DNER-ES288/97</v>
          </cell>
          <cell r="D620">
            <v>0</v>
          </cell>
          <cell r="E620" t="str">
            <v>m</v>
          </cell>
          <cell r="F620">
            <v>12.24</v>
          </cell>
          <cell r="G620">
            <v>4.38192</v>
          </cell>
        </row>
        <row r="621">
          <cell r="A621" t="str">
            <v>04.901.22</v>
          </cell>
          <cell r="B621" t="str">
            <v>Sarjeta de cant. central de concreto-SCC 04</v>
          </cell>
          <cell r="C621" t="str">
            <v>DNER-ES288/97</v>
          </cell>
          <cell r="D621">
            <v>0</v>
          </cell>
          <cell r="E621" t="str">
            <v>m</v>
          </cell>
          <cell r="F621">
            <v>21.21</v>
          </cell>
          <cell r="G621">
            <v>7.5931800000000003</v>
          </cell>
        </row>
        <row r="622">
          <cell r="A622" t="str">
            <v>04.901.31</v>
          </cell>
          <cell r="B622" t="str">
            <v>Sarjeta trapezoidal de grama- SZG 01</v>
          </cell>
          <cell r="C622">
            <v>0</v>
          </cell>
          <cell r="D622">
            <v>0</v>
          </cell>
          <cell r="E622" t="str">
            <v>m</v>
          </cell>
          <cell r="G622">
            <v>0</v>
          </cell>
        </row>
        <row r="623">
          <cell r="A623" t="str">
            <v>04.901.32</v>
          </cell>
          <cell r="B623" t="str">
            <v>Sarjeta trapezoidal de grama- SZG 02</v>
          </cell>
          <cell r="C623">
            <v>0</v>
          </cell>
          <cell r="D623">
            <v>0</v>
          </cell>
          <cell r="E623" t="str">
            <v>m</v>
          </cell>
          <cell r="G623">
            <v>0</v>
          </cell>
        </row>
        <row r="624">
          <cell r="A624" t="str">
            <v>04.901.41</v>
          </cell>
          <cell r="B624" t="str">
            <v>Sarjeta trapezoidal não revestida-SZT 01</v>
          </cell>
          <cell r="C624">
            <v>0</v>
          </cell>
          <cell r="D624">
            <v>0</v>
          </cell>
          <cell r="E624" t="str">
            <v>m</v>
          </cell>
          <cell r="G624">
            <v>0</v>
          </cell>
        </row>
        <row r="625">
          <cell r="A625" t="str">
            <v>04.901.42</v>
          </cell>
          <cell r="B625" t="str">
            <v>Sarjeta trapezoidal não revestida-SZT 02</v>
          </cell>
          <cell r="C625">
            <v>0</v>
          </cell>
          <cell r="D625">
            <v>0</v>
          </cell>
          <cell r="E625" t="str">
            <v>m</v>
          </cell>
          <cell r="G625">
            <v>0</v>
          </cell>
        </row>
        <row r="626">
          <cell r="A626" t="str">
            <v>P04.901.43</v>
          </cell>
          <cell r="B626" t="str">
            <v>Canaleta c/ grelha de concreto</v>
          </cell>
          <cell r="E626" t="str">
            <v>m</v>
          </cell>
          <cell r="F626">
            <v>57.01</v>
          </cell>
          <cell r="G626">
            <v>20.409579999999998</v>
          </cell>
        </row>
        <row r="627">
          <cell r="A627" t="str">
            <v>04.910.01</v>
          </cell>
          <cell r="B627" t="str">
            <v>Meio-fio de concreto-MFC 01</v>
          </cell>
          <cell r="C627" t="str">
            <v>DNER-ES290/97</v>
          </cell>
          <cell r="D627">
            <v>0</v>
          </cell>
          <cell r="E627" t="str">
            <v>m</v>
          </cell>
          <cell r="G627">
            <v>0</v>
          </cell>
        </row>
        <row r="628">
          <cell r="A628" t="str">
            <v>04.910.02</v>
          </cell>
          <cell r="B628" t="str">
            <v>Meio-fio de concreto-MFC 02</v>
          </cell>
          <cell r="C628" t="str">
            <v>DNER-ES290/97</v>
          </cell>
          <cell r="D628">
            <v>0</v>
          </cell>
          <cell r="E628" t="str">
            <v>m</v>
          </cell>
          <cell r="G628">
            <v>0</v>
          </cell>
        </row>
        <row r="629">
          <cell r="A629" t="str">
            <v>04.910.03</v>
          </cell>
          <cell r="B629" t="str">
            <v>Meio-fio de concreto-MFC 03</v>
          </cell>
          <cell r="C629" t="str">
            <v>DNER-ES290/97</v>
          </cell>
          <cell r="D629">
            <v>0</v>
          </cell>
          <cell r="E629" t="str">
            <v>m</v>
          </cell>
          <cell r="F629">
            <v>8.27</v>
          </cell>
          <cell r="G629">
            <v>2.9606599999999998</v>
          </cell>
        </row>
        <row r="630">
          <cell r="A630" t="str">
            <v>04.910.04</v>
          </cell>
          <cell r="B630" t="str">
            <v>Meio-fio de concreto-MFC 04</v>
          </cell>
          <cell r="C630" t="str">
            <v>DNER-ES290/97</v>
          </cell>
          <cell r="D630">
            <v>0</v>
          </cell>
          <cell r="E630" t="str">
            <v>m</v>
          </cell>
          <cell r="G630">
            <v>0</v>
          </cell>
        </row>
        <row r="631">
          <cell r="A631" t="str">
            <v>04.910.05</v>
          </cell>
          <cell r="B631" t="str">
            <v>Meio-fio de concreto-MFC 05</v>
          </cell>
          <cell r="C631" t="str">
            <v>DNER-ES290/97</v>
          </cell>
          <cell r="D631">
            <v>0</v>
          </cell>
          <cell r="E631" t="str">
            <v>m</v>
          </cell>
          <cell r="F631">
            <v>7.76</v>
          </cell>
          <cell r="G631">
            <v>2.7780799999999997</v>
          </cell>
        </row>
        <row r="632">
          <cell r="A632" t="str">
            <v>04.910.06</v>
          </cell>
          <cell r="B632" t="str">
            <v>Meio-fio de concreto-MFC 06</v>
          </cell>
          <cell r="C632" t="str">
            <v>DNER-ES290/97</v>
          </cell>
          <cell r="D632">
            <v>0</v>
          </cell>
          <cell r="E632" t="str">
            <v>m</v>
          </cell>
          <cell r="G632">
            <v>0</v>
          </cell>
        </row>
        <row r="633">
          <cell r="A633" t="str">
            <v>04.910.07</v>
          </cell>
          <cell r="B633" t="str">
            <v>Meio-fio de concreto-MFC 07</v>
          </cell>
          <cell r="C633" t="str">
            <v>DNER-ES290/97</v>
          </cell>
          <cell r="D633">
            <v>0</v>
          </cell>
          <cell r="E633" t="str">
            <v>m</v>
          </cell>
          <cell r="G633">
            <v>0</v>
          </cell>
        </row>
        <row r="634">
          <cell r="A634" t="str">
            <v>04.910.08</v>
          </cell>
          <cell r="B634" t="str">
            <v>Meio-fio de concreto-MFC 08</v>
          </cell>
          <cell r="C634" t="str">
            <v>DNER-ES290/97</v>
          </cell>
          <cell r="D634">
            <v>0</v>
          </cell>
          <cell r="E634" t="str">
            <v>m</v>
          </cell>
          <cell r="G634">
            <v>0</v>
          </cell>
        </row>
        <row r="635">
          <cell r="A635" t="str">
            <v>04.930.01</v>
          </cell>
          <cell r="B635" t="str">
            <v>Caixa coletora de sarjeta-CCS 01</v>
          </cell>
          <cell r="C635" t="str">
            <v>DNER-ES287/97</v>
          </cell>
          <cell r="D635">
            <v>0</v>
          </cell>
          <cell r="E635" t="str">
            <v>un</v>
          </cell>
          <cell r="F635">
            <v>418.89</v>
          </cell>
          <cell r="G635">
            <v>149.96261999999999</v>
          </cell>
        </row>
        <row r="636">
          <cell r="A636" t="str">
            <v>04.930.02</v>
          </cell>
          <cell r="B636" t="str">
            <v>Caixa coletora de sarjeta-CCS 02</v>
          </cell>
          <cell r="C636" t="str">
            <v>DNER-ES287/97</v>
          </cell>
          <cell r="D636">
            <v>0</v>
          </cell>
          <cell r="E636" t="str">
            <v>un</v>
          </cell>
          <cell r="F636">
            <v>409.15</v>
          </cell>
          <cell r="G636">
            <v>146.47569999999999</v>
          </cell>
        </row>
        <row r="637">
          <cell r="A637" t="str">
            <v>04.930.03</v>
          </cell>
          <cell r="B637" t="str">
            <v>Caixa coletora de sarjeta-CCS 03</v>
          </cell>
          <cell r="C637" t="str">
            <v>DNER-ES287/97</v>
          </cell>
          <cell r="D637">
            <v>0</v>
          </cell>
          <cell r="E637" t="str">
            <v>un</v>
          </cell>
          <cell r="F637">
            <v>399.4</v>
          </cell>
          <cell r="G637">
            <v>142.98519999999999</v>
          </cell>
        </row>
        <row r="638">
          <cell r="A638" t="str">
            <v>04.930.04</v>
          </cell>
          <cell r="B638" t="str">
            <v>Caixa coletora de sarjeta-CCS 04</v>
          </cell>
          <cell r="C638" t="str">
            <v>DNER-ES287/97</v>
          </cell>
          <cell r="D638">
            <v>0</v>
          </cell>
          <cell r="E638" t="str">
            <v>un</v>
          </cell>
          <cell r="G638">
            <v>0</v>
          </cell>
        </row>
        <row r="639">
          <cell r="A639" t="str">
            <v>04.930.05</v>
          </cell>
          <cell r="B639" t="str">
            <v>Caixa coletora de sarjeta-CCS 05</v>
          </cell>
          <cell r="C639" t="str">
            <v>DNER-ES287/97</v>
          </cell>
          <cell r="D639">
            <v>0</v>
          </cell>
          <cell r="E639" t="str">
            <v>un</v>
          </cell>
          <cell r="F639">
            <v>526.63</v>
          </cell>
          <cell r="G639">
            <v>188.53353999999999</v>
          </cell>
        </row>
        <row r="640">
          <cell r="A640" t="str">
            <v>04.930.06</v>
          </cell>
          <cell r="B640" t="str">
            <v>Caixa coletora de sarjeta-CCS 06</v>
          </cell>
          <cell r="C640" t="str">
            <v>DNER-ES287/97</v>
          </cell>
          <cell r="D640">
            <v>0</v>
          </cell>
          <cell r="E640" t="str">
            <v>un</v>
          </cell>
          <cell r="F640">
            <v>516.30999999999995</v>
          </cell>
          <cell r="G640">
            <v>184.83897999999996</v>
          </cell>
        </row>
        <row r="641">
          <cell r="A641" t="str">
            <v>04.930.07</v>
          </cell>
          <cell r="B641" t="str">
            <v>Caixa coletora de sarjeta-CCS 07</v>
          </cell>
          <cell r="C641" t="str">
            <v>DNER-ES287/97</v>
          </cell>
          <cell r="D641">
            <v>0</v>
          </cell>
          <cell r="E641" t="str">
            <v>un</v>
          </cell>
          <cell r="F641">
            <v>505.99</v>
          </cell>
          <cell r="G641">
            <v>181.14442</v>
          </cell>
        </row>
        <row r="642">
          <cell r="A642" t="str">
            <v>04.930.08</v>
          </cell>
          <cell r="B642" t="str">
            <v>Caixa coletora de sarjeta-CCS 08</v>
          </cell>
          <cell r="C642" t="str">
            <v>DNER-ES287/97</v>
          </cell>
          <cell r="D642">
            <v>0</v>
          </cell>
          <cell r="E642" t="str">
            <v>un</v>
          </cell>
          <cell r="G642">
            <v>0</v>
          </cell>
        </row>
        <row r="643">
          <cell r="A643" t="str">
            <v>04.930.09</v>
          </cell>
          <cell r="B643" t="str">
            <v>Caixa coletora de sarjeta-CCS 09</v>
          </cell>
          <cell r="C643" t="str">
            <v>DNER-ES287/97</v>
          </cell>
          <cell r="D643">
            <v>0</v>
          </cell>
          <cell r="E643" t="str">
            <v>un</v>
          </cell>
          <cell r="F643">
            <v>633.79999999999995</v>
          </cell>
          <cell r="G643">
            <v>226.90039999999996</v>
          </cell>
        </row>
        <row r="644">
          <cell r="A644" t="str">
            <v>04.930.10</v>
          </cell>
          <cell r="B644" t="str">
            <v>Caixa coletora de sarjeta-CCS 10</v>
          </cell>
          <cell r="C644" t="str">
            <v>DNER-ES287/97</v>
          </cell>
          <cell r="D644">
            <v>0</v>
          </cell>
          <cell r="E644" t="str">
            <v>un</v>
          </cell>
          <cell r="F644">
            <v>623.48</v>
          </cell>
          <cell r="G644">
            <v>223.20583999999999</v>
          </cell>
        </row>
        <row r="645">
          <cell r="A645" t="str">
            <v>04.930.11</v>
          </cell>
          <cell r="B645" t="str">
            <v>Caixa coletora de sarjeta-CCS 11</v>
          </cell>
          <cell r="C645" t="str">
            <v>DNER-ES287/97</v>
          </cell>
          <cell r="D645">
            <v>0</v>
          </cell>
          <cell r="E645" t="str">
            <v>un</v>
          </cell>
          <cell r="F645">
            <v>613.16</v>
          </cell>
          <cell r="G645">
            <v>219.51127999999997</v>
          </cell>
        </row>
        <row r="646">
          <cell r="A646" t="str">
            <v>04.930.12</v>
          </cell>
          <cell r="B646" t="str">
            <v>Caixa coletora de sarjeta-CCS 12</v>
          </cell>
          <cell r="C646" t="str">
            <v>DNER-ES287/97</v>
          </cell>
          <cell r="D646">
            <v>0</v>
          </cell>
          <cell r="E646" t="str">
            <v>un</v>
          </cell>
          <cell r="G646">
            <v>0</v>
          </cell>
        </row>
        <row r="647">
          <cell r="A647" t="str">
            <v>04.930.13</v>
          </cell>
          <cell r="B647" t="str">
            <v>Caixa coletora de sarjeta-CCS 13</v>
          </cell>
          <cell r="C647" t="str">
            <v>DNER-ES287/97</v>
          </cell>
          <cell r="D647">
            <v>0</v>
          </cell>
          <cell r="E647" t="str">
            <v>un</v>
          </cell>
          <cell r="G647">
            <v>0</v>
          </cell>
        </row>
        <row r="648">
          <cell r="A648" t="str">
            <v>04.930.14</v>
          </cell>
          <cell r="B648" t="str">
            <v>Caixa coletora de sarjeta-CCS 14</v>
          </cell>
          <cell r="C648" t="str">
            <v>DNER-ES287/97</v>
          </cell>
          <cell r="D648">
            <v>0</v>
          </cell>
          <cell r="E648" t="str">
            <v>un</v>
          </cell>
          <cell r="G648">
            <v>0</v>
          </cell>
        </row>
        <row r="649">
          <cell r="A649" t="str">
            <v>04.930.15</v>
          </cell>
          <cell r="B649" t="str">
            <v>Caixa coletora de sarjeta-CCS 15</v>
          </cell>
          <cell r="C649" t="str">
            <v>DNER-ES287/97</v>
          </cell>
          <cell r="D649">
            <v>0</v>
          </cell>
          <cell r="E649" t="str">
            <v>un</v>
          </cell>
          <cell r="G649">
            <v>0</v>
          </cell>
        </row>
        <row r="650">
          <cell r="A650" t="str">
            <v>04.930.16</v>
          </cell>
          <cell r="B650" t="str">
            <v>Caixa coletora de sarjeta-CCS 16</v>
          </cell>
          <cell r="C650" t="str">
            <v>DNER-ES287/97</v>
          </cell>
          <cell r="D650">
            <v>0</v>
          </cell>
          <cell r="E650" t="str">
            <v>un</v>
          </cell>
          <cell r="G650">
            <v>0</v>
          </cell>
        </row>
        <row r="651">
          <cell r="A651" t="str">
            <v>04.930.17</v>
          </cell>
          <cell r="B651" t="str">
            <v>Caixa coletora de sarjeta-CCS 17</v>
          </cell>
          <cell r="C651" t="str">
            <v>DNER-ES287/97</v>
          </cell>
          <cell r="D651">
            <v>0</v>
          </cell>
          <cell r="E651" t="str">
            <v>un</v>
          </cell>
          <cell r="G651">
            <v>0</v>
          </cell>
        </row>
        <row r="652">
          <cell r="A652" t="str">
            <v>04.930.18</v>
          </cell>
          <cell r="B652" t="str">
            <v>Caixa coletora de sarjeta-CCS 18</v>
          </cell>
          <cell r="C652" t="str">
            <v>DNER-ES287/97</v>
          </cell>
          <cell r="D652">
            <v>0</v>
          </cell>
          <cell r="E652" t="str">
            <v>un</v>
          </cell>
          <cell r="G652">
            <v>0</v>
          </cell>
        </row>
        <row r="653">
          <cell r="A653" t="str">
            <v>04.930.19</v>
          </cell>
          <cell r="B653" t="str">
            <v>Caixa coletora de sarjeta-CCS 19</v>
          </cell>
          <cell r="C653" t="str">
            <v>DNER-ES287/97</v>
          </cell>
          <cell r="D653">
            <v>0</v>
          </cell>
          <cell r="E653" t="str">
            <v>un</v>
          </cell>
          <cell r="G653">
            <v>0</v>
          </cell>
        </row>
        <row r="654">
          <cell r="A654" t="str">
            <v>04.930.20</v>
          </cell>
          <cell r="B654" t="str">
            <v>Caixa coletora de sarjeta-CCS 20</v>
          </cell>
          <cell r="C654" t="str">
            <v>DNER-ES287/97</v>
          </cell>
          <cell r="D654">
            <v>0</v>
          </cell>
          <cell r="E654" t="str">
            <v>un</v>
          </cell>
          <cell r="G654">
            <v>0</v>
          </cell>
        </row>
        <row r="655">
          <cell r="A655" t="str">
            <v>DER78150</v>
          </cell>
          <cell r="B655" t="str">
            <v>Caixa coletora de sarjeta - CCS, D=60cm e H = 1,00m</v>
          </cell>
          <cell r="E655" t="str">
            <v>un</v>
          </cell>
          <cell r="F655">
            <v>231</v>
          </cell>
          <cell r="G655">
            <v>82.697999999999993</v>
          </cell>
        </row>
        <row r="656">
          <cell r="A656" t="str">
            <v>DER78150a</v>
          </cell>
          <cell r="B656" t="str">
            <v>Caixa coletora de sarjeta - CCS, D=60cm E H=1,5m</v>
          </cell>
          <cell r="E656" t="str">
            <v>un</v>
          </cell>
          <cell r="F656">
            <v>368.52</v>
          </cell>
          <cell r="G656">
            <v>131.93016</v>
          </cell>
        </row>
        <row r="657">
          <cell r="A657" t="str">
            <v>DER78150b</v>
          </cell>
          <cell r="B657" t="str">
            <v>Caixa coletora de sarjeta - CCS, D=40cm E H=1,00m</v>
          </cell>
          <cell r="E657" t="str">
            <v>un</v>
          </cell>
          <cell r="F657">
            <v>281.35000000000002</v>
          </cell>
          <cell r="G657">
            <v>100.72330000000001</v>
          </cell>
        </row>
        <row r="658">
          <cell r="A658" t="str">
            <v>DER78150c</v>
          </cell>
          <cell r="B658" t="str">
            <v>Caixa coletora de sarjeta - CCS, D=40cm E H=1,50m</v>
          </cell>
          <cell r="E658" t="str">
            <v>un</v>
          </cell>
          <cell r="F658">
            <v>370.9</v>
          </cell>
          <cell r="G658">
            <v>132.78219999999999</v>
          </cell>
        </row>
        <row r="659">
          <cell r="A659" t="str">
            <v>DER78150d</v>
          </cell>
          <cell r="B659" t="str">
            <v>Caixa coletora de sarjeta - CCS, D=40cm E H=2,00m</v>
          </cell>
          <cell r="E659" t="str">
            <v>un</v>
          </cell>
          <cell r="F659">
            <v>460.43</v>
          </cell>
          <cell r="G659">
            <v>164.83393999999998</v>
          </cell>
        </row>
        <row r="660">
          <cell r="A660" t="str">
            <v>DER78250</v>
          </cell>
          <cell r="B660" t="str">
            <v>Caixa coletora de sarjeta - CCS, D=80cm E H=1,50m</v>
          </cell>
          <cell r="E660" t="str">
            <v>un</v>
          </cell>
          <cell r="F660">
            <v>321.55</v>
          </cell>
          <cell r="G660">
            <v>115.11490000000001</v>
          </cell>
        </row>
        <row r="661">
          <cell r="A661" t="str">
            <v>DER78300</v>
          </cell>
          <cell r="B661" t="str">
            <v>Caixa coletora de sarjeta - CCS, D=100cm E H=1,50m</v>
          </cell>
          <cell r="E661" t="str">
            <v>un</v>
          </cell>
          <cell r="F661">
            <v>331.03</v>
          </cell>
          <cell r="G661">
            <v>118.50873999999999</v>
          </cell>
        </row>
        <row r="662">
          <cell r="A662" t="str">
            <v>DER77100</v>
          </cell>
          <cell r="B662" t="str">
            <v>Caixa coletora de talvegue - CCT, D=80cm E H=1,50m</v>
          </cell>
          <cell r="E662" t="str">
            <v>un</v>
          </cell>
          <cell r="F662">
            <v>309.24</v>
          </cell>
          <cell r="G662">
            <v>110.70792</v>
          </cell>
        </row>
        <row r="663">
          <cell r="A663" t="str">
            <v>DER77150</v>
          </cell>
          <cell r="B663" t="str">
            <v>Caixa coletora de talvegue - CCT, D=100cm E H=1,50m</v>
          </cell>
          <cell r="E663" t="str">
            <v>un</v>
          </cell>
          <cell r="F663">
            <v>302.36</v>
          </cell>
          <cell r="G663">
            <v>108.24487999999999</v>
          </cell>
        </row>
        <row r="664">
          <cell r="A664" t="str">
            <v>DER77150a</v>
          </cell>
          <cell r="B664" t="str">
            <v>Caixa coletora de talvegue - CCT, D=40cm E H=1,00m</v>
          </cell>
          <cell r="E664" t="str">
            <v>un</v>
          </cell>
          <cell r="F664">
            <v>285.89</v>
          </cell>
          <cell r="G664">
            <v>102.34862</v>
          </cell>
        </row>
        <row r="665">
          <cell r="A665" t="str">
            <v>DER77150b</v>
          </cell>
          <cell r="B665" t="str">
            <v>Caixa coletora de talvegue - CCT, D=40cm E H=1,50m</v>
          </cell>
          <cell r="E665" t="str">
            <v>un</v>
          </cell>
          <cell r="F665">
            <v>376.22</v>
          </cell>
          <cell r="G665">
            <v>134.68675999999999</v>
          </cell>
        </row>
        <row r="666">
          <cell r="A666" t="str">
            <v>DER77150c</v>
          </cell>
          <cell r="B666" t="str">
            <v>Caixa coletora de talvegue - CCT, D=60cm E H=1,00m</v>
          </cell>
          <cell r="E666" t="str">
            <v>un</v>
          </cell>
          <cell r="F666">
            <v>236.25</v>
          </cell>
          <cell r="G666">
            <v>84.577500000000001</v>
          </cell>
        </row>
        <row r="667">
          <cell r="A667" t="str">
            <v>DER77150d</v>
          </cell>
          <cell r="B667" t="str">
            <v>Caixa coletora de talvegue, para BDTC, D=1,20m E H=1,50m</v>
          </cell>
          <cell r="E667" t="str">
            <v>un</v>
          </cell>
          <cell r="F667">
            <v>428.06</v>
          </cell>
          <cell r="G667">
            <v>153.24547999999999</v>
          </cell>
        </row>
        <row r="668">
          <cell r="A668" t="str">
            <v>DER72450</v>
          </cell>
          <cell r="B668" t="str">
            <v>Boca para BSTC D=80cm - Normal</v>
          </cell>
          <cell r="E668" t="str">
            <v>un</v>
          </cell>
          <cell r="F668">
            <v>295.62</v>
          </cell>
          <cell r="G668">
            <v>105.83196</v>
          </cell>
        </row>
        <row r="669">
          <cell r="A669" t="str">
            <v>DER72450a</v>
          </cell>
          <cell r="B669" t="str">
            <v>Boca para BSTM D=140cm - Normal</v>
          </cell>
          <cell r="E669" t="str">
            <v>un</v>
          </cell>
          <cell r="F669">
            <v>508.27</v>
          </cell>
          <cell r="G669">
            <v>181.96065999999999</v>
          </cell>
        </row>
        <row r="670">
          <cell r="A670" t="str">
            <v>DER66050</v>
          </cell>
          <cell r="B670" t="str">
            <v>Corpo de BSTC D=50cm c/ lastro de brita</v>
          </cell>
          <cell r="E670" t="str">
            <v>m</v>
          </cell>
          <cell r="F670">
            <v>40.07</v>
          </cell>
          <cell r="G670">
            <v>14.34506</v>
          </cell>
        </row>
        <row r="671">
          <cell r="A671" t="str">
            <v>DER72350a</v>
          </cell>
          <cell r="B671" t="str">
            <v>Boca para BSTC D=50cm - Normal</v>
          </cell>
          <cell r="E671" t="str">
            <v>un</v>
          </cell>
          <cell r="F671">
            <v>116.02</v>
          </cell>
          <cell r="G671">
            <v>41.535159999999998</v>
          </cell>
        </row>
        <row r="672">
          <cell r="A672" t="str">
            <v>DER72350b</v>
          </cell>
          <cell r="B672" t="str">
            <v>Boca para BSTC D=40cm - Normal</v>
          </cell>
          <cell r="E672" t="str">
            <v>un</v>
          </cell>
          <cell r="F672">
            <v>108.67</v>
          </cell>
          <cell r="G672">
            <v>38.903860000000002</v>
          </cell>
        </row>
        <row r="673">
          <cell r="A673" t="str">
            <v>P04.931.00</v>
          </cell>
          <cell r="B673" t="str">
            <v>Caixa coletora de talvegue para BSTC D=40cm com H=1,0m</v>
          </cell>
          <cell r="E673" t="str">
            <v>un</v>
          </cell>
          <cell r="F673">
            <v>131.63</v>
          </cell>
          <cell r="G673">
            <v>47.123539999999998</v>
          </cell>
        </row>
        <row r="674">
          <cell r="A674" t="str">
            <v>P04.931.01</v>
          </cell>
          <cell r="B674" t="str">
            <v>Caixa coletora de talvegue para BSTC D=40cm com H=1,5m</v>
          </cell>
          <cell r="E674" t="str">
            <v>un</v>
          </cell>
          <cell r="F674">
            <v>197.14</v>
          </cell>
          <cell r="G674">
            <v>70.576119999999989</v>
          </cell>
        </row>
        <row r="675">
          <cell r="A675" t="str">
            <v>04.931.01</v>
          </cell>
          <cell r="B675" t="str">
            <v>Caixa coletora de talvegue-CCT 01</v>
          </cell>
          <cell r="C675" t="str">
            <v>DNER-ES287/97</v>
          </cell>
          <cell r="D675">
            <v>0</v>
          </cell>
          <cell r="E675" t="str">
            <v>un</v>
          </cell>
          <cell r="F675">
            <v>425.88</v>
          </cell>
          <cell r="G675">
            <v>152.46503999999999</v>
          </cell>
        </row>
        <row r="676">
          <cell r="A676" t="str">
            <v>04.931.02</v>
          </cell>
          <cell r="B676" t="str">
            <v>Caixa coletora de talvegue-CCT 02</v>
          </cell>
          <cell r="C676" t="str">
            <v>DNER-ES287/97</v>
          </cell>
          <cell r="D676">
            <v>0</v>
          </cell>
          <cell r="E676" t="str">
            <v>un</v>
          </cell>
          <cell r="F676">
            <v>415.57</v>
          </cell>
          <cell r="G676">
            <v>148.77405999999999</v>
          </cell>
        </row>
        <row r="677">
          <cell r="A677" t="str">
            <v>04.931.03</v>
          </cell>
          <cell r="B677" t="str">
            <v>Caixa coletora de talvegue-CCT 03</v>
          </cell>
          <cell r="C677" t="str">
            <v>DNER-ES287/97</v>
          </cell>
          <cell r="D677">
            <v>0</v>
          </cell>
          <cell r="E677" t="str">
            <v>un</v>
          </cell>
          <cell r="F677">
            <v>406.22</v>
          </cell>
          <cell r="G677">
            <v>145.42676</v>
          </cell>
        </row>
        <row r="678">
          <cell r="A678" t="str">
            <v>04.931.04</v>
          </cell>
          <cell r="B678" t="str">
            <v>Caixa coletora de talvegue-CCT 04</v>
          </cell>
          <cell r="C678" t="str">
            <v>DNER-ES287/97</v>
          </cell>
          <cell r="D678">
            <v>0</v>
          </cell>
          <cell r="E678" t="str">
            <v>un</v>
          </cell>
          <cell r="F678">
            <v>571.04999999999995</v>
          </cell>
          <cell r="G678">
            <v>204.43589999999998</v>
          </cell>
        </row>
        <row r="679">
          <cell r="A679" t="str">
            <v>04.931.05</v>
          </cell>
          <cell r="B679" t="str">
            <v>Caixa coletora de talvegue-CCT 05</v>
          </cell>
          <cell r="C679" t="str">
            <v>DNER-ES287/97</v>
          </cell>
          <cell r="D679">
            <v>0</v>
          </cell>
          <cell r="E679" t="str">
            <v>un</v>
          </cell>
          <cell r="F679">
            <v>563.19000000000005</v>
          </cell>
          <cell r="G679">
            <v>201.62202000000002</v>
          </cell>
        </row>
        <row r="680">
          <cell r="A680" t="str">
            <v>04.931.06</v>
          </cell>
          <cell r="B680" t="str">
            <v>Caixa coletora de talvegue-CCT 06</v>
          </cell>
          <cell r="C680" t="str">
            <v>DNER-ES287/97</v>
          </cell>
          <cell r="D680">
            <v>0</v>
          </cell>
          <cell r="E680" t="str">
            <v>un</v>
          </cell>
          <cell r="F680">
            <v>555.33000000000004</v>
          </cell>
          <cell r="G680">
            <v>198.80814000000001</v>
          </cell>
        </row>
        <row r="681">
          <cell r="A681" t="str">
            <v>04.931.07</v>
          </cell>
          <cell r="B681" t="str">
            <v>Caixa coletora de talvegue-CCT 07</v>
          </cell>
          <cell r="C681" t="str">
            <v>DNER-ES287/97</v>
          </cell>
          <cell r="D681">
            <v>0</v>
          </cell>
          <cell r="E681" t="str">
            <v>un</v>
          </cell>
          <cell r="F681">
            <v>662.94</v>
          </cell>
          <cell r="G681">
            <v>237.33252000000002</v>
          </cell>
        </row>
        <row r="682">
          <cell r="A682" t="str">
            <v>04.931.08</v>
          </cell>
          <cell r="B682" t="str">
            <v>Caixa coletora de talvegue-CCT 08</v>
          </cell>
          <cell r="C682" t="str">
            <v>DNER-ES287/97</v>
          </cell>
          <cell r="D682">
            <v>0</v>
          </cell>
          <cell r="E682" t="str">
            <v>un</v>
          </cell>
          <cell r="F682">
            <v>655.08000000000004</v>
          </cell>
          <cell r="G682">
            <v>234.51864</v>
          </cell>
        </row>
        <row r="683">
          <cell r="A683" t="str">
            <v>04.931.09</v>
          </cell>
          <cell r="B683" t="str">
            <v>Caixa coletora de talvegue-CCT 09</v>
          </cell>
          <cell r="C683" t="str">
            <v>DNER-ES287/97</v>
          </cell>
          <cell r="D683">
            <v>0</v>
          </cell>
          <cell r="E683" t="str">
            <v>un</v>
          </cell>
          <cell r="F683">
            <v>647.22</v>
          </cell>
          <cell r="G683">
            <v>231.70475999999999</v>
          </cell>
        </row>
        <row r="684">
          <cell r="A684" t="str">
            <v>04.931.10</v>
          </cell>
          <cell r="B684" t="str">
            <v>Caixa coletora de talvegue-CCT 10</v>
          </cell>
          <cell r="C684" t="str">
            <v>DNER-ES287/97</v>
          </cell>
          <cell r="D684">
            <v>0</v>
          </cell>
          <cell r="E684" t="str">
            <v>un</v>
          </cell>
          <cell r="F684">
            <v>639.36</v>
          </cell>
          <cell r="G684">
            <v>228.89087999999998</v>
          </cell>
        </row>
        <row r="685">
          <cell r="A685" t="str">
            <v>04.931.11</v>
          </cell>
          <cell r="B685" t="str">
            <v>Caixa coletora de talvegue-CCT 11</v>
          </cell>
          <cell r="C685" t="str">
            <v>DNER-ES287/97</v>
          </cell>
          <cell r="D685">
            <v>0</v>
          </cell>
          <cell r="E685" t="str">
            <v>un</v>
          </cell>
          <cell r="F685">
            <v>131.63</v>
          </cell>
          <cell r="G685">
            <v>47.123539999999998</v>
          </cell>
        </row>
        <row r="686">
          <cell r="A686" t="str">
            <v>04.931.12</v>
          </cell>
          <cell r="B686" t="str">
            <v>Caixa coletora de talvegue-CCT 12</v>
          </cell>
          <cell r="C686" t="str">
            <v>DNER-ES287/97</v>
          </cell>
          <cell r="D686">
            <v>0</v>
          </cell>
          <cell r="E686" t="str">
            <v>un</v>
          </cell>
          <cell r="F686">
            <v>197.14</v>
          </cell>
          <cell r="G686">
            <v>70.576119999999989</v>
          </cell>
        </row>
        <row r="687">
          <cell r="A687" t="str">
            <v>04.931.13</v>
          </cell>
          <cell r="B687" t="str">
            <v>Caixa coletora de talvegue-CCT 13</v>
          </cell>
          <cell r="C687" t="str">
            <v>DNER-ES287/97</v>
          </cell>
          <cell r="D687">
            <v>0</v>
          </cell>
          <cell r="E687" t="str">
            <v>un</v>
          </cell>
          <cell r="F687">
            <v>425.88</v>
          </cell>
          <cell r="G687">
            <v>152.46503999999999</v>
          </cell>
        </row>
        <row r="688">
          <cell r="A688" t="str">
            <v>04.931.14</v>
          </cell>
          <cell r="B688" t="str">
            <v>Caixa coletora de talvegue-CCT 14</v>
          </cell>
          <cell r="C688" t="str">
            <v>DNER-ES287/97</v>
          </cell>
          <cell r="D688">
            <v>0</v>
          </cell>
          <cell r="E688" t="str">
            <v>un</v>
          </cell>
          <cell r="F688">
            <v>415.57</v>
          </cell>
          <cell r="G688">
            <v>148.77405999999999</v>
          </cell>
        </row>
        <row r="689">
          <cell r="A689" t="str">
            <v>04.931.15</v>
          </cell>
          <cell r="B689" t="str">
            <v>Caixa coletora de talvegue-CCT 15</v>
          </cell>
          <cell r="C689" t="str">
            <v>DNER-ES287/97</v>
          </cell>
          <cell r="D689">
            <v>0</v>
          </cell>
          <cell r="E689" t="str">
            <v>un</v>
          </cell>
          <cell r="F689">
            <v>318.66000000000003</v>
          </cell>
          <cell r="G689">
            <v>114.08028</v>
          </cell>
        </row>
        <row r="690">
          <cell r="A690" t="str">
            <v>04.931.16</v>
          </cell>
          <cell r="B690" t="str">
            <v>Caixa coletora de talvegue-CCT 16</v>
          </cell>
          <cell r="C690" t="str">
            <v>DNER-ES287/97</v>
          </cell>
          <cell r="D690">
            <v>0</v>
          </cell>
          <cell r="E690" t="str">
            <v>un</v>
          </cell>
          <cell r="F690">
            <v>310.06</v>
          </cell>
          <cell r="G690">
            <v>111.00148</v>
          </cell>
        </row>
        <row r="691">
          <cell r="A691" t="str">
            <v>04.931.17</v>
          </cell>
          <cell r="B691" t="str">
            <v>Caixa coletora de talvegue-CCT 17</v>
          </cell>
          <cell r="C691" t="str">
            <v>DNER-ES287/97</v>
          </cell>
          <cell r="D691">
            <v>0</v>
          </cell>
          <cell r="E691" t="str">
            <v>un</v>
          </cell>
          <cell r="F691">
            <v>417.28</v>
          </cell>
          <cell r="G691">
            <v>149.38623999999999</v>
          </cell>
        </row>
        <row r="692">
          <cell r="A692" t="str">
            <v>04.931.18</v>
          </cell>
          <cell r="B692" t="str">
            <v>Caixa coletora de talvegue-CCT 18</v>
          </cell>
          <cell r="C692" t="str">
            <v>DNER-ES287/97</v>
          </cell>
          <cell r="D692">
            <v>0</v>
          </cell>
          <cell r="E692" t="str">
            <v>un</v>
          </cell>
          <cell r="F692">
            <v>409.82</v>
          </cell>
          <cell r="G692">
            <v>146.71555999999998</v>
          </cell>
        </row>
        <row r="693">
          <cell r="A693" t="str">
            <v>04.931.19</v>
          </cell>
          <cell r="B693" t="str">
            <v>Caixa coletora de talvegue-CCT 19</v>
          </cell>
          <cell r="C693" t="str">
            <v>DNER-ES287/97</v>
          </cell>
          <cell r="D693">
            <v>0</v>
          </cell>
          <cell r="E693" t="str">
            <v>un</v>
          </cell>
          <cell r="F693">
            <v>402.7</v>
          </cell>
          <cell r="G693">
            <v>144.16659999999999</v>
          </cell>
        </row>
        <row r="694">
          <cell r="A694" t="str">
            <v>04.931.20</v>
          </cell>
          <cell r="B694" t="str">
            <v>Caixa coletora de talvegue-CCT 20</v>
          </cell>
          <cell r="C694" t="str">
            <v>DNER-ES287/97</v>
          </cell>
          <cell r="D694">
            <v>0</v>
          </cell>
          <cell r="E694" t="str">
            <v>un</v>
          </cell>
          <cell r="F694">
            <v>425.14</v>
          </cell>
          <cell r="G694">
            <v>152.20012</v>
          </cell>
        </row>
        <row r="695">
          <cell r="A695" t="str">
            <v>04.940.01</v>
          </cell>
          <cell r="B695" t="str">
            <v>Descida d’água tipo rápido- calha de concreto-DAR 01</v>
          </cell>
          <cell r="C695" t="str">
            <v>DNER-ES291/97</v>
          </cell>
          <cell r="D695">
            <v>0</v>
          </cell>
          <cell r="E695" t="str">
            <v>m</v>
          </cell>
          <cell r="G695">
            <v>0</v>
          </cell>
        </row>
        <row r="696">
          <cell r="A696" t="str">
            <v>04.940.02</v>
          </cell>
          <cell r="B696" t="str">
            <v>Descida d’água tipo rápido- canal retangular-DAR 02</v>
          </cell>
          <cell r="C696" t="str">
            <v>DNER-ES291/97</v>
          </cell>
          <cell r="D696">
            <v>0</v>
          </cell>
          <cell r="E696" t="str">
            <v>m</v>
          </cell>
          <cell r="F696">
            <v>42.18</v>
          </cell>
          <cell r="G696">
            <v>15.100439999999999</v>
          </cell>
        </row>
        <row r="697">
          <cell r="A697" t="str">
            <v>04.940.03</v>
          </cell>
          <cell r="B697" t="str">
            <v>Descida d'água tipo rápido- canal ret. armado-DAR 03</v>
          </cell>
          <cell r="C697" t="str">
            <v>DNER-ES291/97</v>
          </cell>
          <cell r="D697">
            <v>0</v>
          </cell>
          <cell r="E697" t="str">
            <v>m</v>
          </cell>
          <cell r="F697">
            <v>31.84</v>
          </cell>
          <cell r="G697">
            <v>11.398719999999999</v>
          </cell>
        </row>
        <row r="698">
          <cell r="A698" t="str">
            <v>04.940.04</v>
          </cell>
          <cell r="B698" t="str">
            <v>Descida d’água tipo rápido- calha metálica-DAR 04</v>
          </cell>
          <cell r="C698" t="str">
            <v>DNER-ES291/97</v>
          </cell>
          <cell r="D698">
            <v>0</v>
          </cell>
          <cell r="E698" t="str">
            <v>m</v>
          </cell>
          <cell r="G698">
            <v>0</v>
          </cell>
        </row>
        <row r="699">
          <cell r="A699" t="str">
            <v>04.941.01</v>
          </cell>
          <cell r="B699" t="str">
            <v>Descida d'água de aterros em degraus-DAD 01</v>
          </cell>
          <cell r="C699" t="str">
            <v>DNER-ES291/97</v>
          </cell>
          <cell r="D699">
            <v>0</v>
          </cell>
          <cell r="E699" t="str">
            <v>m</v>
          </cell>
          <cell r="G699">
            <v>0</v>
          </cell>
        </row>
        <row r="700">
          <cell r="A700" t="str">
            <v>04.941.02</v>
          </cell>
          <cell r="B700" t="str">
            <v>Descida d'água de aterros em degraus-DAD 02</v>
          </cell>
          <cell r="C700" t="str">
            <v>DNER-ES291/97</v>
          </cell>
          <cell r="D700">
            <v>0</v>
          </cell>
          <cell r="E700" t="str">
            <v>m</v>
          </cell>
          <cell r="F700">
            <v>41.8</v>
          </cell>
          <cell r="G700">
            <v>14.964399999999998</v>
          </cell>
        </row>
        <row r="701">
          <cell r="A701" t="str">
            <v>04.941.03</v>
          </cell>
          <cell r="B701" t="str">
            <v>Descida d'água de aterros em degraus-DAD 03</v>
          </cell>
          <cell r="C701" t="str">
            <v>DNER-ES291/97</v>
          </cell>
          <cell r="D701">
            <v>0</v>
          </cell>
          <cell r="E701" t="str">
            <v>m</v>
          </cell>
          <cell r="F701">
            <v>58.89</v>
          </cell>
          <cell r="G701">
            <v>21.082619999999999</v>
          </cell>
        </row>
        <row r="702">
          <cell r="A702" t="str">
            <v>04.941.04</v>
          </cell>
          <cell r="B702" t="str">
            <v>Descida d'água de aterros em degraus-DAD 04</v>
          </cell>
          <cell r="C702" t="str">
            <v>DNER-ES291/97</v>
          </cell>
          <cell r="D702">
            <v>0</v>
          </cell>
          <cell r="E702" t="str">
            <v>m</v>
          </cell>
          <cell r="G702">
            <v>0</v>
          </cell>
        </row>
        <row r="703">
          <cell r="A703" t="str">
            <v>04.941.05</v>
          </cell>
          <cell r="B703" t="str">
            <v>Descida d'água de aterros em degraus-DAD 05</v>
          </cell>
          <cell r="C703" t="str">
            <v>DNER-ES291/97</v>
          </cell>
          <cell r="D703">
            <v>0</v>
          </cell>
          <cell r="E703" t="str">
            <v>m</v>
          </cell>
          <cell r="G703">
            <v>0</v>
          </cell>
        </row>
        <row r="704">
          <cell r="A704" t="str">
            <v>04.941.06</v>
          </cell>
          <cell r="B704" t="str">
            <v>Descida d'água de aterros em degraus-DAD 06</v>
          </cell>
          <cell r="C704" t="str">
            <v>DNER-ES291/97</v>
          </cell>
          <cell r="D704">
            <v>0</v>
          </cell>
          <cell r="E704" t="str">
            <v>m</v>
          </cell>
          <cell r="G704">
            <v>0</v>
          </cell>
        </row>
        <row r="705">
          <cell r="A705" t="str">
            <v>04.941.07</v>
          </cell>
          <cell r="B705" t="str">
            <v>Descida d'água de aterros em degraus-DAD 07</v>
          </cell>
          <cell r="C705" t="str">
            <v>DNER-ES291/97</v>
          </cell>
          <cell r="D705">
            <v>0</v>
          </cell>
          <cell r="E705" t="str">
            <v>m</v>
          </cell>
          <cell r="G705">
            <v>0</v>
          </cell>
        </row>
        <row r="706">
          <cell r="A706" t="str">
            <v>04.941.08</v>
          </cell>
          <cell r="B706" t="str">
            <v>Descida d'água de aterros em degraus-DAD 08</v>
          </cell>
          <cell r="C706" t="str">
            <v>DNER-ES291/97</v>
          </cell>
          <cell r="D706">
            <v>0</v>
          </cell>
          <cell r="E706" t="str">
            <v>m</v>
          </cell>
          <cell r="F706">
            <v>150.01</v>
          </cell>
          <cell r="G706">
            <v>53.703579999999995</v>
          </cell>
        </row>
        <row r="707">
          <cell r="A707" t="str">
            <v>04.941.09</v>
          </cell>
          <cell r="B707" t="str">
            <v>Descida d’água de aterros em degraus-DAD 09</v>
          </cell>
          <cell r="C707" t="str">
            <v>DNER-ES291/97</v>
          </cell>
          <cell r="D707">
            <v>0</v>
          </cell>
          <cell r="E707" t="str">
            <v>m</v>
          </cell>
          <cell r="G707">
            <v>0</v>
          </cell>
        </row>
        <row r="708">
          <cell r="A708" t="str">
            <v>04.941.10</v>
          </cell>
          <cell r="B708" t="str">
            <v>Descida d'água de aterros em degraus-DAD 10</v>
          </cell>
          <cell r="C708" t="str">
            <v>DNER-ES291/97</v>
          </cell>
          <cell r="D708">
            <v>0</v>
          </cell>
          <cell r="E708" t="str">
            <v>m</v>
          </cell>
          <cell r="G708">
            <v>0</v>
          </cell>
        </row>
        <row r="709">
          <cell r="A709" t="str">
            <v>04.941.11</v>
          </cell>
          <cell r="B709" t="str">
            <v>Descida d'água de aterros em degraus-DAD 11</v>
          </cell>
          <cell r="C709" t="str">
            <v>DNER-ES291/97</v>
          </cell>
          <cell r="D709">
            <v>0</v>
          </cell>
          <cell r="E709" t="str">
            <v>m</v>
          </cell>
          <cell r="G709">
            <v>0</v>
          </cell>
        </row>
        <row r="710">
          <cell r="A710" t="str">
            <v>04.941.12</v>
          </cell>
          <cell r="B710" t="str">
            <v>Descida d'água de aterros em degraus-DAD 12</v>
          </cell>
          <cell r="C710" t="str">
            <v>DNER-ES291/97</v>
          </cell>
          <cell r="D710">
            <v>0</v>
          </cell>
          <cell r="E710" t="str">
            <v>m</v>
          </cell>
          <cell r="G710">
            <v>0</v>
          </cell>
        </row>
        <row r="711">
          <cell r="A711" t="str">
            <v>04.941.13</v>
          </cell>
          <cell r="B711" t="str">
            <v>Descida d'água de aterros em degraus-DAD 13</v>
          </cell>
          <cell r="C711" t="str">
            <v>DNER-ES291/97</v>
          </cell>
          <cell r="D711">
            <v>0</v>
          </cell>
          <cell r="E711" t="str">
            <v>m</v>
          </cell>
          <cell r="G711">
            <v>0</v>
          </cell>
        </row>
        <row r="712">
          <cell r="A712" t="str">
            <v>04.941.14</v>
          </cell>
          <cell r="B712" t="str">
            <v>Descida d'água de aterros em degraus-DAD 14</v>
          </cell>
          <cell r="C712" t="str">
            <v>DNER-ES291/97</v>
          </cell>
          <cell r="D712">
            <v>0</v>
          </cell>
          <cell r="E712" t="str">
            <v>m</v>
          </cell>
          <cell r="F712">
            <v>211.26</v>
          </cell>
          <cell r="G712">
            <v>75.631079999999997</v>
          </cell>
        </row>
        <row r="713">
          <cell r="A713" t="str">
            <v>04.941.15</v>
          </cell>
          <cell r="B713" t="str">
            <v>Descida d'água de aterros em degraus-DAD 15</v>
          </cell>
          <cell r="C713" t="str">
            <v>DNER-ES291/97</v>
          </cell>
          <cell r="D713">
            <v>0</v>
          </cell>
          <cell r="E713" t="str">
            <v>m</v>
          </cell>
          <cell r="G713">
            <v>0</v>
          </cell>
        </row>
        <row r="714">
          <cell r="A714" t="str">
            <v>04.941.16</v>
          </cell>
          <cell r="B714" t="str">
            <v>Descida d'água de aterros em degraus-DAD 16</v>
          </cell>
          <cell r="C714" t="str">
            <v>DNER-ES291/97</v>
          </cell>
          <cell r="D714">
            <v>0</v>
          </cell>
          <cell r="E714" t="str">
            <v>m</v>
          </cell>
          <cell r="G714">
            <v>0</v>
          </cell>
        </row>
        <row r="715">
          <cell r="A715" t="str">
            <v>04.941.17</v>
          </cell>
          <cell r="B715" t="str">
            <v>Descida d'água de aterros em degraus-DAD 17</v>
          </cell>
          <cell r="C715" t="str">
            <v>DNER-ES291/97</v>
          </cell>
          <cell r="D715">
            <v>0</v>
          </cell>
          <cell r="E715" t="str">
            <v>m</v>
          </cell>
          <cell r="G715">
            <v>0</v>
          </cell>
        </row>
        <row r="716">
          <cell r="A716" t="str">
            <v>04.941.18</v>
          </cell>
          <cell r="B716" t="str">
            <v>Descida d’água de aterros em degraus-DAD 18</v>
          </cell>
          <cell r="C716" t="str">
            <v>DNER-ES291/97</v>
          </cell>
          <cell r="D716">
            <v>0</v>
          </cell>
          <cell r="E716" t="str">
            <v>m</v>
          </cell>
          <cell r="G716">
            <v>0</v>
          </cell>
        </row>
        <row r="717">
          <cell r="A717" t="str">
            <v>04.941.31</v>
          </cell>
          <cell r="B717" t="str">
            <v>Descida d'água de cortes em degraus-DCD 01</v>
          </cell>
          <cell r="C717" t="str">
            <v>DNER-ES291/97</v>
          </cell>
          <cell r="D717">
            <v>0</v>
          </cell>
          <cell r="E717" t="str">
            <v>m</v>
          </cell>
          <cell r="G717">
            <v>0</v>
          </cell>
        </row>
        <row r="718">
          <cell r="A718" t="str">
            <v>04.941.32</v>
          </cell>
          <cell r="B718" t="str">
            <v>Descida d'água de cortes em degraus-DCD 02</v>
          </cell>
          <cell r="C718" t="str">
            <v>DNER-ES291/97</v>
          </cell>
          <cell r="D718">
            <v>0</v>
          </cell>
          <cell r="E718" t="str">
            <v>m</v>
          </cell>
          <cell r="G718">
            <v>0</v>
          </cell>
        </row>
        <row r="719">
          <cell r="A719" t="str">
            <v>04.941.33</v>
          </cell>
          <cell r="B719" t="str">
            <v>Descida d’água de cortes em degraus-DCD 03</v>
          </cell>
          <cell r="C719" t="str">
            <v>DNER-ES291/97</v>
          </cell>
          <cell r="D719">
            <v>0</v>
          </cell>
          <cell r="E719" t="str">
            <v>m</v>
          </cell>
          <cell r="G719">
            <v>0</v>
          </cell>
        </row>
        <row r="720">
          <cell r="A720" t="str">
            <v>04.941.34</v>
          </cell>
          <cell r="B720" t="str">
            <v>Descida d'água de cortes em degraus-DCD 04</v>
          </cell>
          <cell r="C720" t="str">
            <v>DNER-ES291/97</v>
          </cell>
          <cell r="D720">
            <v>0</v>
          </cell>
          <cell r="E720" t="str">
            <v>m</v>
          </cell>
          <cell r="G720">
            <v>0</v>
          </cell>
        </row>
        <row r="721">
          <cell r="A721" t="str">
            <v>04.942.01</v>
          </cell>
          <cell r="B721" t="str">
            <v>Entrada d'água- EDA 01</v>
          </cell>
          <cell r="C721" t="str">
            <v>DNER-ES291/97</v>
          </cell>
          <cell r="D721">
            <v>0</v>
          </cell>
          <cell r="E721" t="str">
            <v>un</v>
          </cell>
          <cell r="F721">
            <v>12</v>
          </cell>
          <cell r="G721">
            <v>4.2959999999999994</v>
          </cell>
        </row>
        <row r="722">
          <cell r="A722" t="str">
            <v>04.942.02</v>
          </cell>
          <cell r="B722" t="str">
            <v>Entrada d'água- EDA 02</v>
          </cell>
          <cell r="C722" t="str">
            <v>DNER-ES291/97</v>
          </cell>
          <cell r="D722">
            <v>0</v>
          </cell>
          <cell r="E722" t="str">
            <v>un</v>
          </cell>
          <cell r="G722">
            <v>0</v>
          </cell>
        </row>
        <row r="723">
          <cell r="A723" t="str">
            <v>04.950.01</v>
          </cell>
          <cell r="B723" t="str">
            <v>Dissipador de energia- DES 01</v>
          </cell>
          <cell r="C723" t="str">
            <v>DNER-ES283/97</v>
          </cell>
          <cell r="D723">
            <v>0</v>
          </cell>
          <cell r="E723" t="str">
            <v>un</v>
          </cell>
          <cell r="F723">
            <v>68.48</v>
          </cell>
          <cell r="G723">
            <v>24.515840000000001</v>
          </cell>
        </row>
        <row r="724">
          <cell r="A724" t="str">
            <v>04.950.02</v>
          </cell>
          <cell r="B724" t="str">
            <v>Dissipador de energia- DES 02</v>
          </cell>
          <cell r="C724" t="str">
            <v>DNER-ES283/97</v>
          </cell>
          <cell r="D724">
            <v>0</v>
          </cell>
          <cell r="E724" t="str">
            <v>un</v>
          </cell>
          <cell r="F724">
            <v>81.430000000000007</v>
          </cell>
          <cell r="G724">
            <v>29.15194</v>
          </cell>
        </row>
        <row r="725">
          <cell r="A725" t="str">
            <v>04.950.03</v>
          </cell>
          <cell r="B725" t="str">
            <v>Dissipador de energia- DES 03</v>
          </cell>
          <cell r="C725" t="str">
            <v>DNER-ES283/97</v>
          </cell>
          <cell r="D725">
            <v>0</v>
          </cell>
          <cell r="E725" t="str">
            <v>un</v>
          </cell>
          <cell r="F725">
            <v>97.11</v>
          </cell>
          <cell r="G725">
            <v>34.76538</v>
          </cell>
        </row>
        <row r="726">
          <cell r="A726" t="str">
            <v>04.950.04</v>
          </cell>
          <cell r="B726" t="str">
            <v>Dissipador de energia- DES 04</v>
          </cell>
          <cell r="C726" t="str">
            <v>DNER-ES283/97</v>
          </cell>
          <cell r="D726">
            <v>0</v>
          </cell>
          <cell r="E726" t="str">
            <v>un</v>
          </cell>
          <cell r="G726">
            <v>0</v>
          </cell>
        </row>
        <row r="727">
          <cell r="A727" t="str">
            <v>04.950.21</v>
          </cell>
          <cell r="B727" t="str">
            <v>Dissipador de energia- DEB 01</v>
          </cell>
          <cell r="C727" t="str">
            <v>DNER-ES283/97</v>
          </cell>
          <cell r="D727">
            <v>0</v>
          </cell>
          <cell r="E727" t="str">
            <v>un</v>
          </cell>
          <cell r="F727">
            <v>74.739999999999995</v>
          </cell>
          <cell r="G727">
            <v>26.756919999999997</v>
          </cell>
        </row>
        <row r="728">
          <cell r="A728" t="str">
            <v>04.950.22</v>
          </cell>
          <cell r="B728" t="str">
            <v>Dissipador de energia- DEB 02</v>
          </cell>
          <cell r="C728" t="str">
            <v>DNER-ES283/97</v>
          </cell>
          <cell r="D728">
            <v>0</v>
          </cell>
          <cell r="E728" t="str">
            <v>un</v>
          </cell>
          <cell r="F728">
            <v>251.57</v>
          </cell>
          <cell r="G728">
            <v>90.062059999999988</v>
          </cell>
        </row>
        <row r="729">
          <cell r="A729" t="str">
            <v>04.950.23</v>
          </cell>
          <cell r="B729" t="str">
            <v>Dissipador de energia- DEB 03</v>
          </cell>
          <cell r="C729" t="str">
            <v>DNER-ES283/97</v>
          </cell>
          <cell r="D729">
            <v>0</v>
          </cell>
          <cell r="E729" t="str">
            <v>un</v>
          </cell>
          <cell r="F729">
            <v>403.37</v>
          </cell>
          <cell r="G729">
            <v>144.40645999999998</v>
          </cell>
        </row>
        <row r="730">
          <cell r="A730" t="str">
            <v>04.950.24</v>
          </cell>
          <cell r="B730" t="str">
            <v>Dissipador de energia- DEB 04</v>
          </cell>
          <cell r="C730" t="str">
            <v>DNER-ES283/97</v>
          </cell>
          <cell r="D730">
            <v>0</v>
          </cell>
          <cell r="E730" t="str">
            <v>un</v>
          </cell>
          <cell r="F730">
            <v>593.01</v>
          </cell>
          <cell r="G730">
            <v>212.29757999999998</v>
          </cell>
        </row>
        <row r="731">
          <cell r="A731" t="str">
            <v>04.950.25</v>
          </cell>
          <cell r="B731" t="str">
            <v>Dissipador de energia- DEB 05</v>
          </cell>
          <cell r="C731" t="str">
            <v>DNER-ES283/97</v>
          </cell>
          <cell r="D731">
            <v>0</v>
          </cell>
          <cell r="E731" t="str">
            <v>un</v>
          </cell>
          <cell r="G731">
            <v>0</v>
          </cell>
        </row>
        <row r="732">
          <cell r="A732" t="str">
            <v>04.950.26</v>
          </cell>
          <cell r="B732" t="str">
            <v>Dissipador de energia- DEB 06</v>
          </cell>
          <cell r="C732" t="str">
            <v>DNER-ES283/97</v>
          </cell>
          <cell r="D732">
            <v>0</v>
          </cell>
          <cell r="E732" t="str">
            <v>un</v>
          </cell>
          <cell r="G732">
            <v>0</v>
          </cell>
        </row>
        <row r="733">
          <cell r="A733" t="str">
            <v>04.950.27</v>
          </cell>
          <cell r="B733" t="str">
            <v>Dissipador de energia- DEB 07</v>
          </cell>
          <cell r="C733" t="str">
            <v>DNER-ES283/97</v>
          </cell>
          <cell r="D733">
            <v>0</v>
          </cell>
          <cell r="E733" t="str">
            <v>un</v>
          </cell>
          <cell r="F733">
            <v>842.49</v>
          </cell>
          <cell r="G733">
            <v>301.61142000000001</v>
          </cell>
        </row>
        <row r="734">
          <cell r="A734" t="str">
            <v>04.950.28</v>
          </cell>
          <cell r="B734" t="str">
            <v>Dissipador de energia- DEB 08</v>
          </cell>
          <cell r="C734" t="str">
            <v>DNER-ES283/97</v>
          </cell>
          <cell r="D734">
            <v>0</v>
          </cell>
          <cell r="E734" t="str">
            <v>un</v>
          </cell>
          <cell r="G734">
            <v>0</v>
          </cell>
        </row>
        <row r="735">
          <cell r="A735" t="str">
            <v>04.950.29</v>
          </cell>
          <cell r="B735" t="str">
            <v>Dissipador de energia- DEB 09</v>
          </cell>
          <cell r="C735" t="str">
            <v>DNER-ES283/97</v>
          </cell>
          <cell r="D735">
            <v>0</v>
          </cell>
          <cell r="E735" t="str">
            <v>un</v>
          </cell>
          <cell r="G735">
            <v>0</v>
          </cell>
        </row>
        <row r="736">
          <cell r="A736" t="str">
            <v>04.950.30</v>
          </cell>
          <cell r="B736" t="str">
            <v>Dissipador de energia- DEB 10</v>
          </cell>
          <cell r="C736" t="str">
            <v>DNER-ES283/97</v>
          </cell>
          <cell r="D736">
            <v>0</v>
          </cell>
          <cell r="E736" t="str">
            <v>un</v>
          </cell>
          <cell r="F736">
            <v>1092.3814400000001</v>
          </cell>
          <cell r="G736">
            <v>391.07255552000004</v>
          </cell>
        </row>
        <row r="737">
          <cell r="A737" t="str">
            <v>04.950.31</v>
          </cell>
          <cell r="B737" t="str">
            <v>Dissipador de energia- DEB 11</v>
          </cell>
          <cell r="C737" t="str">
            <v>DNER-ES283/97</v>
          </cell>
          <cell r="D737">
            <v>0</v>
          </cell>
          <cell r="E737" t="str">
            <v>un</v>
          </cell>
          <cell r="G737">
            <v>0</v>
          </cell>
        </row>
        <row r="738">
          <cell r="A738" t="str">
            <v>04.950.32</v>
          </cell>
          <cell r="B738" t="str">
            <v>Dissipador de energia- DEB 12</v>
          </cell>
          <cell r="C738" t="str">
            <v>DNER-ES283/97</v>
          </cell>
          <cell r="D738">
            <v>0</v>
          </cell>
          <cell r="E738" t="str">
            <v>un</v>
          </cell>
          <cell r="G738">
            <v>0</v>
          </cell>
        </row>
        <row r="739">
          <cell r="A739" t="str">
            <v>04.950.51</v>
          </cell>
          <cell r="B739" t="str">
            <v>Dissipador de energia- DED 01</v>
          </cell>
          <cell r="C739" t="str">
            <v>DNER-ES283/97</v>
          </cell>
          <cell r="D739">
            <v>0</v>
          </cell>
          <cell r="E739" t="str">
            <v>un</v>
          </cell>
          <cell r="G739">
            <v>0</v>
          </cell>
        </row>
        <row r="740">
          <cell r="A740" t="str">
            <v>04.960.01</v>
          </cell>
          <cell r="B740" t="str">
            <v>Boca de lobo simples c/ grelha de concreto-BLS 01</v>
          </cell>
          <cell r="C740">
            <v>0</v>
          </cell>
          <cell r="D740">
            <v>0</v>
          </cell>
          <cell r="E740" t="str">
            <v>un</v>
          </cell>
          <cell r="F740">
            <v>149.86000000000001</v>
          </cell>
          <cell r="G740">
            <v>53.649880000000003</v>
          </cell>
        </row>
        <row r="741">
          <cell r="A741" t="str">
            <v>04.960.02</v>
          </cell>
          <cell r="B741" t="str">
            <v>Boca de lobo simples c/ grelha de concreto-BLS 02</v>
          </cell>
          <cell r="C741">
            <v>0</v>
          </cell>
          <cell r="D741">
            <v>0</v>
          </cell>
          <cell r="E741" t="str">
            <v>un</v>
          </cell>
          <cell r="F741">
            <v>189.87</v>
          </cell>
          <cell r="G741">
            <v>67.973460000000003</v>
          </cell>
        </row>
        <row r="742">
          <cell r="A742" t="str">
            <v>04.960.03</v>
          </cell>
          <cell r="B742" t="str">
            <v>Boca de lobo simples c/ grelha de concreto-BLS 03</v>
          </cell>
          <cell r="C742">
            <v>0</v>
          </cell>
          <cell r="D742">
            <v>0</v>
          </cell>
          <cell r="E742" t="str">
            <v>un</v>
          </cell>
          <cell r="F742">
            <v>229.92</v>
          </cell>
          <cell r="G742">
            <v>82.311359999999993</v>
          </cell>
        </row>
        <row r="743">
          <cell r="A743" t="str">
            <v>04.960.04</v>
          </cell>
          <cell r="B743" t="str">
            <v>Boca de lobo simples c/ grelha de concreto-BLS 04</v>
          </cell>
          <cell r="C743">
            <v>0</v>
          </cell>
          <cell r="D743">
            <v>0</v>
          </cell>
          <cell r="E743" t="str">
            <v>un</v>
          </cell>
          <cell r="F743">
            <v>269.93</v>
          </cell>
          <cell r="G743">
            <v>96.63494</v>
          </cell>
        </row>
        <row r="744">
          <cell r="A744" t="str">
            <v>04.960.05</v>
          </cell>
          <cell r="B744" t="str">
            <v>Boca de lobo simples c/ grelha de concreto-BLS 05</v>
          </cell>
          <cell r="C744">
            <v>0</v>
          </cell>
          <cell r="D744">
            <v>0</v>
          </cell>
          <cell r="E744" t="str">
            <v>un</v>
          </cell>
          <cell r="F744">
            <v>308.58999999999997</v>
          </cell>
          <cell r="G744">
            <v>110.47521999999999</v>
          </cell>
        </row>
        <row r="745">
          <cell r="A745" t="str">
            <v>04.960.06</v>
          </cell>
          <cell r="B745" t="str">
            <v>Boca de lobo simples c/ grelha de concreto-BLS 06</v>
          </cell>
          <cell r="C745">
            <v>0</v>
          </cell>
          <cell r="D745">
            <v>0</v>
          </cell>
          <cell r="E745" t="str">
            <v>un</v>
          </cell>
          <cell r="G745">
            <v>0</v>
          </cell>
        </row>
        <row r="746">
          <cell r="A746" t="str">
            <v>04.960.07</v>
          </cell>
          <cell r="B746" t="str">
            <v>Boca de lobo simples c/ grelha de concreto-BLS 07</v>
          </cell>
          <cell r="C746">
            <v>0</v>
          </cell>
          <cell r="D746">
            <v>0</v>
          </cell>
          <cell r="E746" t="str">
            <v>un</v>
          </cell>
          <cell r="G746">
            <v>0</v>
          </cell>
        </row>
        <row r="747">
          <cell r="A747" t="str">
            <v>04.961.01</v>
          </cell>
          <cell r="B747" t="str">
            <v>Boca de lobo dupla c/ grelha de concreto-BLD 01</v>
          </cell>
          <cell r="C747">
            <v>0</v>
          </cell>
          <cell r="D747">
            <v>0</v>
          </cell>
          <cell r="E747" t="str">
            <v>un</v>
          </cell>
          <cell r="F747">
            <v>233.02584148497962</v>
          </cell>
          <cell r="G747">
            <v>83.423251251622702</v>
          </cell>
        </row>
        <row r="748">
          <cell r="A748" t="str">
            <v>04.961.02</v>
          </cell>
          <cell r="B748" t="str">
            <v>Boca de lobo dupla c/ grelha de concreto-BLD 02</v>
          </cell>
          <cell r="C748">
            <v>0</v>
          </cell>
          <cell r="D748">
            <v>0</v>
          </cell>
          <cell r="E748" t="str">
            <v>un</v>
          </cell>
          <cell r="F748">
            <v>350.93</v>
          </cell>
          <cell r="G748">
            <v>125.63293999999999</v>
          </cell>
        </row>
        <row r="749">
          <cell r="A749" t="str">
            <v>04.961.03</v>
          </cell>
          <cell r="B749" t="str">
            <v>Boca de lobo dupla c/ grelha de concreto-BLD 03</v>
          </cell>
          <cell r="C749">
            <v>0</v>
          </cell>
          <cell r="D749">
            <v>0</v>
          </cell>
          <cell r="E749" t="str">
            <v>un</v>
          </cell>
          <cell r="G749">
            <v>0</v>
          </cell>
        </row>
        <row r="750">
          <cell r="A750" t="str">
            <v>04.961.04</v>
          </cell>
          <cell r="B750" t="str">
            <v>Boca de lobo dupla c/ grelha de concreto-BLD 04</v>
          </cell>
          <cell r="C750">
            <v>0</v>
          </cell>
          <cell r="D750">
            <v>0</v>
          </cell>
          <cell r="E750" t="str">
            <v>un</v>
          </cell>
          <cell r="G750">
            <v>0</v>
          </cell>
        </row>
        <row r="751">
          <cell r="A751" t="str">
            <v>04.961.05</v>
          </cell>
          <cell r="B751" t="str">
            <v>Boca de lobo dupla c/ grelha de concreto-BLD 05</v>
          </cell>
          <cell r="C751">
            <v>0</v>
          </cell>
          <cell r="D751">
            <v>0</v>
          </cell>
          <cell r="E751" t="str">
            <v>un</v>
          </cell>
          <cell r="G751">
            <v>0</v>
          </cell>
        </row>
        <row r="752">
          <cell r="A752" t="str">
            <v>04.961.06</v>
          </cell>
          <cell r="B752" t="str">
            <v>Boca de lobo dupla c/ grelha de concreto-BLD 06</v>
          </cell>
          <cell r="C752">
            <v>0</v>
          </cell>
          <cell r="D752">
            <v>0</v>
          </cell>
          <cell r="E752" t="str">
            <v>un</v>
          </cell>
          <cell r="G752">
            <v>0</v>
          </cell>
        </row>
        <row r="753">
          <cell r="A753" t="str">
            <v>04.961.07</v>
          </cell>
          <cell r="B753" t="str">
            <v>Boca de lobo dupla c/ grelha de concreto-BLD 07</v>
          </cell>
          <cell r="C753">
            <v>0</v>
          </cell>
          <cell r="D753">
            <v>0</v>
          </cell>
          <cell r="E753" t="str">
            <v>un</v>
          </cell>
          <cell r="G753">
            <v>0</v>
          </cell>
        </row>
        <row r="754">
          <cell r="A754" t="str">
            <v>04.962.01</v>
          </cell>
          <cell r="B754" t="str">
            <v>Caixa de ligação e passagem- CLP 01</v>
          </cell>
          <cell r="C754" t="str">
            <v>DNER-ES287/97</v>
          </cell>
          <cell r="D754">
            <v>0</v>
          </cell>
          <cell r="E754" t="str">
            <v>un</v>
          </cell>
          <cell r="F754">
            <v>273.22000000000003</v>
          </cell>
          <cell r="G754">
            <v>97.812760000000011</v>
          </cell>
        </row>
        <row r="755">
          <cell r="A755" t="str">
            <v>04.962.02</v>
          </cell>
          <cell r="B755" t="str">
            <v>Caixa de ligação e passagem- CLP 02</v>
          </cell>
          <cell r="C755" t="str">
            <v>DNER-ES287/97</v>
          </cell>
          <cell r="D755">
            <v>0</v>
          </cell>
          <cell r="E755" t="str">
            <v>un</v>
          </cell>
          <cell r="F755">
            <v>265.04000000000002</v>
          </cell>
          <cell r="G755">
            <v>94.884320000000002</v>
          </cell>
        </row>
        <row r="756">
          <cell r="A756" t="str">
            <v>04.962.03</v>
          </cell>
          <cell r="B756" t="str">
            <v>Caixa de ligação e passagem- CLP 03</v>
          </cell>
          <cell r="C756" t="str">
            <v>DNER-ES287/97</v>
          </cell>
          <cell r="D756">
            <v>0</v>
          </cell>
          <cell r="E756" t="str">
            <v>un</v>
          </cell>
          <cell r="F756">
            <v>371.37</v>
          </cell>
          <cell r="G756">
            <v>132.95045999999999</v>
          </cell>
        </row>
        <row r="757">
          <cell r="A757" t="str">
            <v>04.962.04</v>
          </cell>
          <cell r="B757" t="str">
            <v>Caixa de ligação e passagem- CLP 04</v>
          </cell>
          <cell r="C757" t="str">
            <v>DNER-ES287/97</v>
          </cell>
          <cell r="D757">
            <v>0</v>
          </cell>
          <cell r="E757" t="str">
            <v>un</v>
          </cell>
          <cell r="F757">
            <v>475.68</v>
          </cell>
          <cell r="G757">
            <v>170.29344</v>
          </cell>
        </row>
        <row r="758">
          <cell r="A758" t="str">
            <v>04.962.05</v>
          </cell>
          <cell r="B758" t="str">
            <v>Caixa de ligação e passagem- CLP 05</v>
          </cell>
          <cell r="C758" t="str">
            <v>DNER-ES287/97</v>
          </cell>
          <cell r="D758">
            <v>0</v>
          </cell>
          <cell r="E758" t="str">
            <v>un</v>
          </cell>
          <cell r="G758">
            <v>0</v>
          </cell>
        </row>
        <row r="759">
          <cell r="A759" t="str">
            <v>04.962.06</v>
          </cell>
          <cell r="B759" t="str">
            <v>Caixa de ligação e passagem- CLP 06</v>
          </cell>
          <cell r="C759" t="str">
            <v>DNER-ES287/97</v>
          </cell>
          <cell r="D759">
            <v>0</v>
          </cell>
          <cell r="E759" t="str">
            <v>un</v>
          </cell>
          <cell r="G759">
            <v>0</v>
          </cell>
        </row>
        <row r="760">
          <cell r="A760" t="str">
            <v>04.962.07</v>
          </cell>
          <cell r="B760" t="str">
            <v>Caixa de ligação e passagem- CLP 07</v>
          </cell>
          <cell r="C760" t="str">
            <v>DNER-ES287/97</v>
          </cell>
          <cell r="D760">
            <v>0</v>
          </cell>
          <cell r="E760" t="str">
            <v>un</v>
          </cell>
          <cell r="F760">
            <v>326.36</v>
          </cell>
          <cell r="G760">
            <v>116.83687999999999</v>
          </cell>
        </row>
        <row r="761">
          <cell r="A761" t="str">
            <v>04.962.08</v>
          </cell>
          <cell r="B761" t="str">
            <v>Caixa de ligação e passagem- CLP 08</v>
          </cell>
          <cell r="C761" t="str">
            <v>DNER-ES287/97</v>
          </cell>
          <cell r="D761">
            <v>0</v>
          </cell>
          <cell r="E761" t="str">
            <v>un</v>
          </cell>
          <cell r="F761">
            <v>317.82</v>
          </cell>
          <cell r="G761">
            <v>113.77955999999999</v>
          </cell>
        </row>
        <row r="762">
          <cell r="A762" t="str">
            <v>04.962.09</v>
          </cell>
          <cell r="B762" t="str">
            <v>Caixa de ligação e passagem- CLP 09</v>
          </cell>
          <cell r="C762" t="str">
            <v>DNER-ES287/97</v>
          </cell>
          <cell r="D762">
            <v>0</v>
          </cell>
          <cell r="E762" t="str">
            <v>un</v>
          </cell>
          <cell r="G762">
            <v>0</v>
          </cell>
        </row>
        <row r="763">
          <cell r="A763" t="str">
            <v>04.962.10</v>
          </cell>
          <cell r="B763" t="str">
            <v>Caixa de ligação e passagem- CLP 10</v>
          </cell>
          <cell r="C763" t="str">
            <v>DNER-ES287/97</v>
          </cell>
          <cell r="D763">
            <v>0</v>
          </cell>
          <cell r="E763" t="str">
            <v>un</v>
          </cell>
          <cell r="G763">
            <v>0</v>
          </cell>
        </row>
        <row r="764">
          <cell r="A764" t="str">
            <v>04.962.11</v>
          </cell>
          <cell r="B764" t="str">
            <v>Caixa de ligação e passagem- CLP 11</v>
          </cell>
          <cell r="C764" t="str">
            <v>DNER-ES287/97</v>
          </cell>
          <cell r="D764">
            <v>0</v>
          </cell>
          <cell r="E764" t="str">
            <v>un</v>
          </cell>
          <cell r="G764">
            <v>0</v>
          </cell>
        </row>
        <row r="765">
          <cell r="A765" t="str">
            <v>04.962.12</v>
          </cell>
          <cell r="B765" t="str">
            <v>Caixa de ligação e passagem- CLP 12</v>
          </cell>
          <cell r="C765" t="str">
            <v>DNER-ES287/97</v>
          </cell>
          <cell r="D765">
            <v>0</v>
          </cell>
          <cell r="E765" t="str">
            <v>un</v>
          </cell>
          <cell r="G765">
            <v>0</v>
          </cell>
        </row>
        <row r="766">
          <cell r="A766" t="str">
            <v>04.962.13</v>
          </cell>
          <cell r="B766" t="str">
            <v>Caixa de ligação e passagem- CLP 13</v>
          </cell>
          <cell r="C766" t="str">
            <v>DNER-ES287/97</v>
          </cell>
          <cell r="D766">
            <v>0</v>
          </cell>
          <cell r="E766" t="str">
            <v>un</v>
          </cell>
          <cell r="G766">
            <v>0</v>
          </cell>
        </row>
        <row r="767">
          <cell r="A767" t="str">
            <v>04.962.14</v>
          </cell>
          <cell r="B767" t="str">
            <v>Caixa de ligação e passagem- CLP 14</v>
          </cell>
          <cell r="C767" t="str">
            <v>DNER-ES287/97</v>
          </cell>
          <cell r="D767">
            <v>0</v>
          </cell>
          <cell r="E767" t="str">
            <v>un</v>
          </cell>
          <cell r="G767">
            <v>0</v>
          </cell>
        </row>
        <row r="768">
          <cell r="A768" t="str">
            <v>04.962.15</v>
          </cell>
          <cell r="B768" t="str">
            <v>Caixa de ligação e passagem- CLP 15</v>
          </cell>
          <cell r="C768" t="str">
            <v>DNER-ES287/97</v>
          </cell>
          <cell r="D768">
            <v>0</v>
          </cell>
          <cell r="E768" t="str">
            <v>un</v>
          </cell>
          <cell r="F768">
            <v>503</v>
          </cell>
          <cell r="G768">
            <v>180.07399999999998</v>
          </cell>
        </row>
        <row r="769">
          <cell r="A769" t="str">
            <v>04.962.16</v>
          </cell>
          <cell r="B769" t="str">
            <v>Caixa de ligação e passagem- CLP 16</v>
          </cell>
          <cell r="C769" t="str">
            <v>DNER-ES287/97</v>
          </cell>
          <cell r="D769">
            <v>0</v>
          </cell>
          <cell r="E769" t="str">
            <v>un</v>
          </cell>
          <cell r="G769">
            <v>0</v>
          </cell>
        </row>
        <row r="770">
          <cell r="A770" t="str">
            <v>04.962.17</v>
          </cell>
          <cell r="B770" t="str">
            <v>Caixa de ligação e passagem- CLP 17</v>
          </cell>
          <cell r="C770" t="str">
            <v>DNER-ES287/97</v>
          </cell>
          <cell r="D770">
            <v>0</v>
          </cell>
          <cell r="E770" t="str">
            <v>un</v>
          </cell>
          <cell r="G770">
            <v>0</v>
          </cell>
        </row>
        <row r="771">
          <cell r="A771" t="str">
            <v xml:space="preserve">04.962.18   </v>
          </cell>
          <cell r="B771" t="str">
            <v>Caixa de ligação e passagem- CLP 18</v>
          </cell>
          <cell r="C771" t="str">
            <v>DNER-ES287/97</v>
          </cell>
          <cell r="D771">
            <v>0</v>
          </cell>
          <cell r="E771" t="str">
            <v>un</v>
          </cell>
          <cell r="G771">
            <v>0</v>
          </cell>
        </row>
        <row r="772">
          <cell r="A772" t="str">
            <v>04.963.01</v>
          </cell>
          <cell r="B772" t="str">
            <v>Poço de visita- PVI 01</v>
          </cell>
          <cell r="C772">
            <v>0</v>
          </cell>
          <cell r="D772">
            <v>0</v>
          </cell>
          <cell r="E772" t="str">
            <v>un</v>
          </cell>
          <cell r="F772">
            <v>363.11</v>
          </cell>
          <cell r="G772">
            <v>129.99338</v>
          </cell>
        </row>
        <row r="773">
          <cell r="A773" t="str">
            <v>04.963.02</v>
          </cell>
          <cell r="B773" t="str">
            <v>Poço de visita- PVI 02</v>
          </cell>
          <cell r="C773">
            <v>0</v>
          </cell>
          <cell r="D773">
            <v>0</v>
          </cell>
          <cell r="E773" t="str">
            <v>un</v>
          </cell>
          <cell r="F773">
            <v>354.56</v>
          </cell>
          <cell r="G773">
            <v>126.93248</v>
          </cell>
        </row>
        <row r="774">
          <cell r="A774" t="str">
            <v>04.963.03</v>
          </cell>
          <cell r="B774" t="str">
            <v>Poço de visita- PVI 03</v>
          </cell>
          <cell r="C774">
            <v>0</v>
          </cell>
          <cell r="D774">
            <v>0</v>
          </cell>
          <cell r="E774" t="str">
            <v>un</v>
          </cell>
          <cell r="F774">
            <v>419.21</v>
          </cell>
          <cell r="G774">
            <v>150.07718</v>
          </cell>
        </row>
        <row r="775">
          <cell r="A775" t="str">
            <v>04.963.04</v>
          </cell>
          <cell r="B775" t="str">
            <v>Poço de visita- PVI 04</v>
          </cell>
          <cell r="C775">
            <v>0</v>
          </cell>
          <cell r="D775">
            <v>0</v>
          </cell>
          <cell r="E775" t="str">
            <v>un</v>
          </cell>
          <cell r="G775">
            <v>0</v>
          </cell>
        </row>
        <row r="776">
          <cell r="A776" t="str">
            <v>04.963.05</v>
          </cell>
          <cell r="B776" t="str">
            <v>Poço de visita- PVI 05</v>
          </cell>
          <cell r="C776">
            <v>0</v>
          </cell>
          <cell r="D776">
            <v>0</v>
          </cell>
          <cell r="E776" t="str">
            <v>un</v>
          </cell>
          <cell r="G776">
            <v>0</v>
          </cell>
        </row>
        <row r="777">
          <cell r="A777" t="str">
            <v>04.963.06</v>
          </cell>
          <cell r="B777" t="str">
            <v>Poço de visita- PVI 06</v>
          </cell>
          <cell r="C777">
            <v>0</v>
          </cell>
          <cell r="D777">
            <v>0</v>
          </cell>
          <cell r="E777" t="str">
            <v>un</v>
          </cell>
          <cell r="G777">
            <v>0</v>
          </cell>
        </row>
        <row r="778">
          <cell r="A778" t="str">
            <v>04.963.07</v>
          </cell>
          <cell r="B778" t="str">
            <v>Poço de visita- PVI 07</v>
          </cell>
          <cell r="C778">
            <v>0</v>
          </cell>
          <cell r="D778">
            <v>0</v>
          </cell>
          <cell r="E778" t="str">
            <v>un</v>
          </cell>
          <cell r="G778">
            <v>0</v>
          </cell>
        </row>
        <row r="779">
          <cell r="A779" t="str">
            <v>04.963.08</v>
          </cell>
          <cell r="B779" t="str">
            <v>Poço de visita- PVI 08</v>
          </cell>
          <cell r="C779">
            <v>0</v>
          </cell>
          <cell r="D779">
            <v>0</v>
          </cell>
          <cell r="E779" t="str">
            <v>un</v>
          </cell>
          <cell r="G779">
            <v>0</v>
          </cell>
        </row>
        <row r="780">
          <cell r="A780" t="str">
            <v>04.963.09</v>
          </cell>
          <cell r="B780" t="str">
            <v>Poço de visita- PVI 09</v>
          </cell>
          <cell r="C780">
            <v>0</v>
          </cell>
          <cell r="D780">
            <v>0</v>
          </cell>
          <cell r="E780" t="str">
            <v>un</v>
          </cell>
          <cell r="G780">
            <v>0</v>
          </cell>
        </row>
        <row r="781">
          <cell r="A781" t="str">
            <v>04.963.10</v>
          </cell>
          <cell r="B781" t="str">
            <v>Poço de visita- PVI 10</v>
          </cell>
          <cell r="C781">
            <v>0</v>
          </cell>
          <cell r="D781">
            <v>0</v>
          </cell>
          <cell r="E781" t="str">
            <v>un</v>
          </cell>
          <cell r="G781">
            <v>0</v>
          </cell>
        </row>
        <row r="782">
          <cell r="A782" t="str">
            <v>04.963.11</v>
          </cell>
          <cell r="B782" t="str">
            <v>Poço de visita- PVI 11</v>
          </cell>
          <cell r="C782">
            <v>0</v>
          </cell>
          <cell r="D782">
            <v>0</v>
          </cell>
          <cell r="E782" t="str">
            <v>un</v>
          </cell>
          <cell r="G782">
            <v>0</v>
          </cell>
        </row>
        <row r="783">
          <cell r="A783" t="str">
            <v>04.963.12</v>
          </cell>
          <cell r="B783" t="str">
            <v>Poço de visita- PVI 12</v>
          </cell>
          <cell r="C783">
            <v>0</v>
          </cell>
          <cell r="D783">
            <v>0</v>
          </cell>
          <cell r="E783" t="str">
            <v>un</v>
          </cell>
          <cell r="G783">
            <v>0</v>
          </cell>
        </row>
        <row r="784">
          <cell r="A784" t="str">
            <v>04.963.13</v>
          </cell>
          <cell r="B784" t="str">
            <v>Poço de visita- PVI 13</v>
          </cell>
          <cell r="C784">
            <v>0</v>
          </cell>
          <cell r="D784">
            <v>0</v>
          </cell>
          <cell r="E784" t="str">
            <v>un</v>
          </cell>
          <cell r="G784">
            <v>0</v>
          </cell>
        </row>
        <row r="785">
          <cell r="A785" t="str">
            <v>04.963.14</v>
          </cell>
          <cell r="B785" t="str">
            <v>Poço de visita- PVI 14</v>
          </cell>
          <cell r="C785">
            <v>0</v>
          </cell>
          <cell r="D785">
            <v>0</v>
          </cell>
          <cell r="E785" t="str">
            <v>un</v>
          </cell>
          <cell r="G785">
            <v>0</v>
          </cell>
        </row>
        <row r="786">
          <cell r="A786" t="str">
            <v>04.963.15</v>
          </cell>
          <cell r="B786" t="str">
            <v>Poço de visita- PVI 15</v>
          </cell>
          <cell r="C786">
            <v>0</v>
          </cell>
          <cell r="D786">
            <v>0</v>
          </cell>
          <cell r="E786" t="str">
            <v>un</v>
          </cell>
          <cell r="G786">
            <v>0</v>
          </cell>
        </row>
        <row r="787">
          <cell r="A787" t="str">
            <v>04.963.16</v>
          </cell>
          <cell r="B787" t="str">
            <v>Poço de visita- PVI 16</v>
          </cell>
          <cell r="C787">
            <v>0</v>
          </cell>
          <cell r="D787">
            <v>0</v>
          </cell>
          <cell r="E787" t="str">
            <v>un</v>
          </cell>
          <cell r="G787">
            <v>0</v>
          </cell>
        </row>
        <row r="788">
          <cell r="A788" t="str">
            <v>04.963.17</v>
          </cell>
          <cell r="B788" t="str">
            <v>Poço de visita- PVI 17</v>
          </cell>
          <cell r="C788">
            <v>0</v>
          </cell>
          <cell r="D788">
            <v>0</v>
          </cell>
          <cell r="E788" t="str">
            <v>un</v>
          </cell>
          <cell r="G788">
            <v>0</v>
          </cell>
        </row>
        <row r="789">
          <cell r="A789" t="str">
            <v>04.963.18</v>
          </cell>
          <cell r="B789" t="str">
            <v>Poço de visita- PVI 18</v>
          </cell>
          <cell r="C789">
            <v>0</v>
          </cell>
          <cell r="D789">
            <v>0</v>
          </cell>
          <cell r="E789" t="str">
            <v>un</v>
          </cell>
          <cell r="G789">
            <v>0</v>
          </cell>
        </row>
        <row r="790">
          <cell r="A790" t="str">
            <v>04.963.31</v>
          </cell>
          <cell r="B790" t="str">
            <v>Chaminé dos poços de visita- CPV 01</v>
          </cell>
          <cell r="C790">
            <v>0</v>
          </cell>
          <cell r="D790">
            <v>0</v>
          </cell>
          <cell r="E790" t="str">
            <v>un</v>
          </cell>
          <cell r="F790">
            <v>271.2</v>
          </cell>
          <cell r="G790">
            <v>97.08959999999999</v>
          </cell>
        </row>
        <row r="791">
          <cell r="A791" t="str">
            <v>04.963.32</v>
          </cell>
          <cell r="B791" t="str">
            <v>Chaminé dos poços de visita- CPV 02</v>
          </cell>
          <cell r="C791">
            <v>0</v>
          </cell>
          <cell r="D791">
            <v>0</v>
          </cell>
          <cell r="E791" t="str">
            <v>un</v>
          </cell>
          <cell r="G791">
            <v>0</v>
          </cell>
        </row>
        <row r="792">
          <cell r="A792" t="str">
            <v>04.963.33</v>
          </cell>
          <cell r="B792" t="str">
            <v>Chaminé dos popos de visita- CPV 03</v>
          </cell>
          <cell r="C792">
            <v>0</v>
          </cell>
          <cell r="D792">
            <v>0</v>
          </cell>
          <cell r="E792" t="str">
            <v>un</v>
          </cell>
          <cell r="G792">
            <v>0</v>
          </cell>
        </row>
        <row r="793">
          <cell r="A793" t="str">
            <v>04.963.34</v>
          </cell>
          <cell r="B793" t="str">
            <v>Chaminé dos poços de visita- CPV 04</v>
          </cell>
          <cell r="C793">
            <v>0</v>
          </cell>
          <cell r="D793">
            <v>0</v>
          </cell>
          <cell r="E793" t="str">
            <v>un</v>
          </cell>
          <cell r="G793">
            <v>0</v>
          </cell>
        </row>
        <row r="794">
          <cell r="A794" t="str">
            <v>04.963.35</v>
          </cell>
          <cell r="B794" t="str">
            <v>Chaminé dos poços de visita- CPV 05</v>
          </cell>
          <cell r="C794">
            <v>0</v>
          </cell>
          <cell r="D794">
            <v>0</v>
          </cell>
          <cell r="E794" t="str">
            <v>un</v>
          </cell>
          <cell r="G794">
            <v>0</v>
          </cell>
        </row>
        <row r="795">
          <cell r="A795" t="str">
            <v>04.963.36</v>
          </cell>
          <cell r="B795" t="str">
            <v>Chaminé dos poços de visita- CPV 06</v>
          </cell>
          <cell r="C795">
            <v>0</v>
          </cell>
          <cell r="D795">
            <v>0</v>
          </cell>
          <cell r="E795" t="str">
            <v>un</v>
          </cell>
          <cell r="G795">
            <v>0</v>
          </cell>
        </row>
        <row r="796">
          <cell r="A796" t="str">
            <v>04.963.37</v>
          </cell>
          <cell r="B796" t="str">
            <v>Chaminé dos poços de visita- CPV 07</v>
          </cell>
          <cell r="C796">
            <v>0</v>
          </cell>
          <cell r="D796">
            <v>0</v>
          </cell>
          <cell r="E796" t="str">
            <v>un</v>
          </cell>
          <cell r="G796">
            <v>0</v>
          </cell>
        </row>
        <row r="797">
          <cell r="A797" t="str">
            <v>04.964.01</v>
          </cell>
          <cell r="B797" t="str">
            <v>Tubulação drenagem urbana- D=40 s/berço</v>
          </cell>
          <cell r="D797">
            <v>0</v>
          </cell>
          <cell r="E797" t="str">
            <v>m</v>
          </cell>
          <cell r="F797">
            <v>44.13</v>
          </cell>
          <cell r="G797">
            <v>15.798540000000001</v>
          </cell>
        </row>
        <row r="798">
          <cell r="A798" t="str">
            <v>04.964.02</v>
          </cell>
          <cell r="B798" t="str">
            <v>Tubulação drenagem urbana- D=60 s/berço</v>
          </cell>
          <cell r="C798">
            <v>0</v>
          </cell>
          <cell r="D798">
            <v>0</v>
          </cell>
          <cell r="E798" t="str">
            <v>m</v>
          </cell>
          <cell r="F798">
            <v>79.260000000000005</v>
          </cell>
          <cell r="G798">
            <v>28.375080000000001</v>
          </cell>
        </row>
        <row r="799">
          <cell r="A799" t="str">
            <v>04.964.03</v>
          </cell>
          <cell r="B799" t="str">
            <v>Tubulação drenagem urbana- D=80 s/berço</v>
          </cell>
          <cell r="C799">
            <v>0</v>
          </cell>
          <cell r="D799">
            <v>0</v>
          </cell>
          <cell r="E799" t="str">
            <v>m</v>
          </cell>
          <cell r="G799">
            <v>0</v>
          </cell>
        </row>
        <row r="800">
          <cell r="A800" t="str">
            <v>04.964.04</v>
          </cell>
          <cell r="B800" t="str">
            <v>Tubulação drenagem urbana- D=100 s/berço</v>
          </cell>
          <cell r="C800">
            <v>0</v>
          </cell>
          <cell r="D800">
            <v>0</v>
          </cell>
          <cell r="E800" t="str">
            <v>m</v>
          </cell>
          <cell r="G800">
            <v>0</v>
          </cell>
        </row>
        <row r="801">
          <cell r="A801" t="str">
            <v>04.964.05</v>
          </cell>
          <cell r="B801" t="str">
            <v>Tubulação drenagem urbana- D=120 s/berço</v>
          </cell>
          <cell r="C801">
            <v>0</v>
          </cell>
          <cell r="D801">
            <v>0</v>
          </cell>
          <cell r="E801" t="str">
            <v>m</v>
          </cell>
          <cell r="G801">
            <v>0</v>
          </cell>
        </row>
        <row r="802">
          <cell r="A802" t="str">
            <v>04.964.06</v>
          </cell>
          <cell r="B802" t="str">
            <v>Tubulação drenagem urbana- D=150 s/berço</v>
          </cell>
          <cell r="C802">
            <v>0</v>
          </cell>
          <cell r="D802">
            <v>0</v>
          </cell>
          <cell r="E802" t="str">
            <v>m</v>
          </cell>
          <cell r="G802">
            <v>0</v>
          </cell>
        </row>
        <row r="803">
          <cell r="A803" t="str">
            <v>04.990.01</v>
          </cell>
          <cell r="B803" t="str">
            <v>Transposição de segmentos de sarjetas- TSS 01</v>
          </cell>
          <cell r="C803" t="str">
            <v>DNER-ES289/97</v>
          </cell>
          <cell r="D803">
            <v>0</v>
          </cell>
          <cell r="E803" t="str">
            <v>m</v>
          </cell>
          <cell r="F803">
            <v>42.77</v>
          </cell>
          <cell r="G803">
            <v>15.31166</v>
          </cell>
        </row>
        <row r="804">
          <cell r="A804" t="str">
            <v>04.990.02</v>
          </cell>
          <cell r="B804" t="str">
            <v>Transposição de segmentos de sarjetas- TSS 02</v>
          </cell>
          <cell r="C804" t="str">
            <v>DNER-ES289/97</v>
          </cell>
          <cell r="D804">
            <v>0</v>
          </cell>
          <cell r="E804" t="str">
            <v>m</v>
          </cell>
          <cell r="G804">
            <v>0</v>
          </cell>
        </row>
        <row r="805">
          <cell r="A805" t="str">
            <v>04.990.03</v>
          </cell>
          <cell r="B805" t="str">
            <v>Transposição de segmentos de sarjetas- TSS 03</v>
          </cell>
          <cell r="C805" t="str">
            <v>DNER-ES289/97</v>
          </cell>
          <cell r="D805">
            <v>0</v>
          </cell>
          <cell r="E805" t="str">
            <v>m</v>
          </cell>
          <cell r="F805">
            <v>77.73</v>
          </cell>
          <cell r="G805">
            <v>27.82734</v>
          </cell>
        </row>
        <row r="806">
          <cell r="A806" t="str">
            <v>04.990.04</v>
          </cell>
          <cell r="B806" t="str">
            <v>Transposição de segmentos de sarjetas- TSS 04</v>
          </cell>
          <cell r="C806" t="str">
            <v>DNER-ES289/97</v>
          </cell>
          <cell r="D806">
            <v>0</v>
          </cell>
          <cell r="E806" t="str">
            <v>m</v>
          </cell>
          <cell r="G806">
            <v>0</v>
          </cell>
        </row>
        <row r="807">
          <cell r="A807" t="str">
            <v>04.990.05</v>
          </cell>
          <cell r="B807" t="str">
            <v>Transposição de segmentos de sarjetas- TSS 05</v>
          </cell>
          <cell r="C807" t="str">
            <v>DNER-ES289/97</v>
          </cell>
          <cell r="D807">
            <v>0</v>
          </cell>
          <cell r="E807" t="str">
            <v>m</v>
          </cell>
          <cell r="G807">
            <v>0</v>
          </cell>
        </row>
        <row r="808">
          <cell r="A808" t="str">
            <v>04.990.06</v>
          </cell>
          <cell r="B808" t="str">
            <v>Transposição de segmentos de sarjetas- TSS 06</v>
          </cell>
          <cell r="C808" t="str">
            <v>DNER-ES289/97</v>
          </cell>
          <cell r="D808">
            <v>0</v>
          </cell>
          <cell r="E808" t="str">
            <v>m</v>
          </cell>
          <cell r="F808">
            <v>58.19</v>
          </cell>
          <cell r="G808">
            <v>20.83202</v>
          </cell>
        </row>
        <row r="809">
          <cell r="A809" t="str">
            <v>04.991.01</v>
          </cell>
          <cell r="B809" t="str">
            <v>Tampa de concreto p/ caixa coletora(4 nervuras)-TCC 01</v>
          </cell>
          <cell r="C809">
            <v>0</v>
          </cell>
          <cell r="D809">
            <v>0</v>
          </cell>
          <cell r="E809" t="str">
            <v>un</v>
          </cell>
          <cell r="F809">
            <v>35.6</v>
          </cell>
          <cell r="G809">
            <v>12.7448</v>
          </cell>
        </row>
        <row r="810">
          <cell r="A810" t="str">
            <v>04.991.02</v>
          </cell>
          <cell r="B810" t="str">
            <v>Tampa de ferro p/ caixa coletora- TCC 02</v>
          </cell>
          <cell r="C810">
            <v>0</v>
          </cell>
          <cell r="D810">
            <v>0</v>
          </cell>
          <cell r="E810" t="str">
            <v>un</v>
          </cell>
          <cell r="G810">
            <v>0</v>
          </cell>
        </row>
        <row r="811">
          <cell r="A811" t="str">
            <v>04.999.01</v>
          </cell>
          <cell r="B811" t="str">
            <v>Remoção de bueiros existentes</v>
          </cell>
          <cell r="C811">
            <v>0</v>
          </cell>
          <cell r="D811">
            <v>0</v>
          </cell>
          <cell r="E811" t="str">
            <v>m</v>
          </cell>
          <cell r="F811">
            <v>9.6199999999999992</v>
          </cell>
          <cell r="G811">
            <v>3.4439599999999997</v>
          </cell>
        </row>
        <row r="812">
          <cell r="A812" t="str">
            <v>04.999.01a</v>
          </cell>
          <cell r="B812" t="str">
            <v>Limpeza de bueiro e revestimento com tela galvanizada e concreto</v>
          </cell>
          <cell r="C812">
            <v>0</v>
          </cell>
          <cell r="D812">
            <v>0</v>
          </cell>
          <cell r="E812" t="str">
            <v>m</v>
          </cell>
          <cell r="F812">
            <v>32.53</v>
          </cell>
          <cell r="G812">
            <v>11.64574</v>
          </cell>
        </row>
        <row r="813">
          <cell r="A813" t="str">
            <v>04.999.02</v>
          </cell>
          <cell r="B813" t="str">
            <v>Demolição de dispositivos de concreto</v>
          </cell>
          <cell r="C813" t="str">
            <v>DNER-ES296/97</v>
          </cell>
          <cell r="D813">
            <v>0</v>
          </cell>
          <cell r="E813" t="str">
            <v>m3</v>
          </cell>
          <cell r="F813">
            <v>9.26</v>
          </cell>
          <cell r="G813">
            <v>3.3150799999999996</v>
          </cell>
        </row>
        <row r="814">
          <cell r="A814" t="str">
            <v>04.999.03</v>
          </cell>
          <cell r="B814" t="str">
            <v>Escoramento de bueiros celulares</v>
          </cell>
          <cell r="C814">
            <v>0</v>
          </cell>
          <cell r="D814">
            <v>0</v>
          </cell>
          <cell r="E814" t="str">
            <v>m3</v>
          </cell>
          <cell r="F814">
            <v>8.75</v>
          </cell>
          <cell r="G814">
            <v>3.1324999999999998</v>
          </cell>
        </row>
        <row r="815">
          <cell r="A815" t="str">
            <v>04.999.04</v>
          </cell>
          <cell r="B815" t="str">
            <v>Restauração de disp. danif. c/ concreto fck=11 MPa</v>
          </cell>
          <cell r="C815" t="str">
            <v>DNER-ES298/97</v>
          </cell>
          <cell r="D815">
            <v>0</v>
          </cell>
          <cell r="E815" t="str">
            <v>m3</v>
          </cell>
          <cell r="G815">
            <v>0</v>
          </cell>
        </row>
        <row r="816">
          <cell r="A816" t="str">
            <v>04.999.05</v>
          </cell>
          <cell r="B816" t="str">
            <v>Restauração de disp. danif. c/ argamassa cim.-areia 1:3</v>
          </cell>
          <cell r="C816" t="str">
            <v>DNER-ES298/97</v>
          </cell>
          <cell r="D816">
            <v>0</v>
          </cell>
          <cell r="E816" t="str">
            <v>m3</v>
          </cell>
          <cell r="G816">
            <v>0</v>
          </cell>
        </row>
        <row r="817">
          <cell r="A817" t="str">
            <v>04.999.06</v>
          </cell>
          <cell r="B817" t="str">
            <v>Solo local /selo de argila apiloado</v>
          </cell>
          <cell r="C817">
            <v>0</v>
          </cell>
          <cell r="D817">
            <v>0</v>
          </cell>
          <cell r="E817" t="str">
            <v>m3</v>
          </cell>
          <cell r="F817">
            <v>8.39</v>
          </cell>
          <cell r="G817">
            <v>3.0036200000000002</v>
          </cell>
        </row>
        <row r="818">
          <cell r="A818" t="str">
            <v>04.999.07</v>
          </cell>
          <cell r="B818" t="str">
            <v>Lastro de brita</v>
          </cell>
          <cell r="C818">
            <v>0</v>
          </cell>
          <cell r="D818">
            <v>0</v>
          </cell>
          <cell r="E818" t="str">
            <v>m3</v>
          </cell>
          <cell r="F818">
            <v>23.74</v>
          </cell>
          <cell r="G818">
            <v>8.4989199999999983</v>
          </cell>
        </row>
        <row r="819">
          <cell r="A819" t="str">
            <v>05.000.03</v>
          </cell>
          <cell r="B819" t="str">
            <v>Guia de madeira- 2,5x7 cm</v>
          </cell>
          <cell r="C819">
            <v>0</v>
          </cell>
          <cell r="D819">
            <v>0</v>
          </cell>
          <cell r="E819" t="str">
            <v>m</v>
          </cell>
          <cell r="F819">
            <v>1.29</v>
          </cell>
          <cell r="G819">
            <v>0.46182000000000001</v>
          </cell>
        </row>
        <row r="820">
          <cell r="A820" t="str">
            <v>05.000.04</v>
          </cell>
          <cell r="B820" t="str">
            <v>Guia de madeira- 2,5x10 cm</v>
          </cell>
          <cell r="C820">
            <v>0</v>
          </cell>
          <cell r="D820">
            <v>0</v>
          </cell>
          <cell r="E820" t="str">
            <v>m</v>
          </cell>
          <cell r="G820">
            <v>0</v>
          </cell>
        </row>
        <row r="821">
          <cell r="A821" t="str">
            <v>05.000.06</v>
          </cell>
          <cell r="B821" t="str">
            <v>Calha metálica semi- circular D= 40</v>
          </cell>
          <cell r="C821">
            <v>0</v>
          </cell>
          <cell r="D821">
            <v>0</v>
          </cell>
          <cell r="E821" t="str">
            <v>m</v>
          </cell>
          <cell r="G821">
            <v>0</v>
          </cell>
        </row>
        <row r="822">
          <cell r="A822" t="str">
            <v>05.000.09</v>
          </cell>
          <cell r="B822" t="str">
            <v>Dentes p/ assent. de bueiros simples D=60</v>
          </cell>
          <cell r="C822">
            <v>0</v>
          </cell>
          <cell r="D822">
            <v>0</v>
          </cell>
          <cell r="E822" t="str">
            <v>un</v>
          </cell>
          <cell r="G822">
            <v>0</v>
          </cell>
        </row>
        <row r="823">
          <cell r="A823" t="str">
            <v>05.000.10</v>
          </cell>
          <cell r="B823" t="str">
            <v>Dentes p/ assent. de bueiros simples D=80</v>
          </cell>
          <cell r="C823">
            <v>0</v>
          </cell>
          <cell r="D823">
            <v>0</v>
          </cell>
          <cell r="E823" t="str">
            <v>un</v>
          </cell>
          <cell r="G823">
            <v>0</v>
          </cell>
        </row>
        <row r="824">
          <cell r="A824" t="str">
            <v>05.000.11</v>
          </cell>
          <cell r="B824" t="str">
            <v>Dentes p/ assent. de bueiros simples D=100</v>
          </cell>
          <cell r="C824">
            <v>0</v>
          </cell>
          <cell r="D824">
            <v>0</v>
          </cell>
          <cell r="E824" t="str">
            <v>un</v>
          </cell>
          <cell r="G824">
            <v>0</v>
          </cell>
        </row>
        <row r="825">
          <cell r="A825" t="str">
            <v>05.000.12</v>
          </cell>
          <cell r="B825" t="str">
            <v>Dentes p/ assent. de bueiros simples D=120</v>
          </cell>
          <cell r="C825">
            <v>0</v>
          </cell>
          <cell r="D825">
            <v>0</v>
          </cell>
          <cell r="E825" t="str">
            <v>un</v>
          </cell>
          <cell r="G825">
            <v>0</v>
          </cell>
        </row>
        <row r="826">
          <cell r="A826" t="str">
            <v>05.000.13</v>
          </cell>
          <cell r="B826" t="str">
            <v>Dentes p/ assent. de bueiros simples D=150</v>
          </cell>
          <cell r="C826">
            <v>0</v>
          </cell>
          <cell r="D826">
            <v>0</v>
          </cell>
          <cell r="E826" t="str">
            <v>un</v>
          </cell>
          <cell r="G826">
            <v>0</v>
          </cell>
        </row>
        <row r="827">
          <cell r="A827" t="str">
            <v>05.000.14</v>
          </cell>
          <cell r="B827" t="str">
            <v>Dentes p/ assent. de bueiros duplos D=100</v>
          </cell>
          <cell r="C827">
            <v>0</v>
          </cell>
          <cell r="D827">
            <v>0</v>
          </cell>
          <cell r="E827" t="str">
            <v>un</v>
          </cell>
          <cell r="G827">
            <v>0</v>
          </cell>
        </row>
        <row r="828">
          <cell r="A828" t="str">
            <v>05.000.15</v>
          </cell>
          <cell r="B828" t="str">
            <v>Dentes p/ assent. de bueiros duplos D=120</v>
          </cell>
          <cell r="C828">
            <v>0</v>
          </cell>
          <cell r="D828">
            <v>0</v>
          </cell>
          <cell r="E828" t="str">
            <v>un</v>
          </cell>
          <cell r="G828">
            <v>0</v>
          </cell>
        </row>
        <row r="829">
          <cell r="A829" t="str">
            <v>05.000.16</v>
          </cell>
          <cell r="B829" t="str">
            <v>Dentes p/ assent. de bueiros duplos D=150</v>
          </cell>
          <cell r="C829">
            <v>0</v>
          </cell>
          <cell r="D829">
            <v>0</v>
          </cell>
          <cell r="E829" t="str">
            <v>un</v>
          </cell>
          <cell r="G829">
            <v>0</v>
          </cell>
        </row>
        <row r="830">
          <cell r="A830" t="str">
            <v>05.000.17</v>
          </cell>
          <cell r="B830" t="str">
            <v>Dentes p/ assent. de bueiros triplos D=100</v>
          </cell>
          <cell r="E830" t="str">
            <v>un</v>
          </cell>
          <cell r="G830">
            <v>0</v>
          </cell>
        </row>
        <row r="831">
          <cell r="A831" t="str">
            <v>05.000.18</v>
          </cell>
          <cell r="B831" t="str">
            <v>Dentes p/ assent. de bueiros triplos D=120</v>
          </cell>
          <cell r="E831" t="str">
            <v>un</v>
          </cell>
          <cell r="G831">
            <v>0</v>
          </cell>
        </row>
        <row r="832">
          <cell r="A832" t="str">
            <v>05.000.19</v>
          </cell>
          <cell r="B832" t="str">
            <v>Dentes p/ assent. de bueiros triplos D=150</v>
          </cell>
          <cell r="E832" t="str">
            <v>un</v>
          </cell>
          <cell r="G832">
            <v>0</v>
          </cell>
        </row>
        <row r="833">
          <cell r="A833">
            <v>9000030</v>
          </cell>
          <cell r="B833" t="str">
            <v>Drenos verticais fibroquímicos (Geodrenos flexíveis)</v>
          </cell>
          <cell r="E833" t="str">
            <v>m</v>
          </cell>
          <cell r="F833">
            <v>4.05</v>
          </cell>
          <cell r="G833">
            <v>1.4499</v>
          </cell>
        </row>
        <row r="834">
          <cell r="A834">
            <v>9000031</v>
          </cell>
          <cell r="B834" t="str">
            <v>Geogrelhas</v>
          </cell>
          <cell r="E834" t="str">
            <v>m</v>
          </cell>
          <cell r="F834">
            <v>4.92</v>
          </cell>
          <cell r="G834">
            <v>1.7613599999999998</v>
          </cell>
        </row>
        <row r="835">
          <cell r="A835">
            <v>9000032</v>
          </cell>
          <cell r="B835" t="str">
            <v>Manta Geotextil 200g/m2</v>
          </cell>
          <cell r="E835" t="str">
            <v>m2</v>
          </cell>
          <cell r="F835">
            <v>4.29</v>
          </cell>
          <cell r="G835">
            <v>1.53582</v>
          </cell>
        </row>
        <row r="836">
          <cell r="A836">
            <v>5</v>
          </cell>
          <cell r="B836" t="str">
            <v>OBRAS COMPLEMENTARES E SINALIZAÇÃO</v>
          </cell>
          <cell r="G836">
            <v>0</v>
          </cell>
        </row>
        <row r="837">
          <cell r="A837" t="str">
            <v>05.100.00</v>
          </cell>
          <cell r="B837" t="str">
            <v>Enleivamento</v>
          </cell>
          <cell r="C837" t="str">
            <v>DNER-ES341/97</v>
          </cell>
          <cell r="D837">
            <v>0</v>
          </cell>
          <cell r="E837" t="str">
            <v>m2</v>
          </cell>
          <cell r="F837">
            <v>1.52</v>
          </cell>
          <cell r="G837">
            <v>0.54415999999999998</v>
          </cell>
        </row>
        <row r="838">
          <cell r="A838" t="str">
            <v>P 05.100.01</v>
          </cell>
          <cell r="B838" t="str">
            <v>Fornecimento e plantio de lírio amarelo</v>
          </cell>
          <cell r="C838" t="str">
            <v>DNER-ES341/97</v>
          </cell>
          <cell r="D838">
            <v>0</v>
          </cell>
          <cell r="E838" t="str">
            <v>m2</v>
          </cell>
          <cell r="F838">
            <v>10.41</v>
          </cell>
          <cell r="G838">
            <v>3.7267799999999998</v>
          </cell>
        </row>
        <row r="839">
          <cell r="A839" t="str">
            <v>P 05.100.02</v>
          </cell>
          <cell r="B839" t="str">
            <v>Fornecimento e plantio de árvore selecionada</v>
          </cell>
          <cell r="C839" t="str">
            <v>DNER-ES341/97</v>
          </cell>
          <cell r="D839">
            <v>0</v>
          </cell>
          <cell r="E839" t="str">
            <v>un</v>
          </cell>
          <cell r="F839">
            <v>4.43</v>
          </cell>
          <cell r="G839">
            <v>1.5859399999999999</v>
          </cell>
        </row>
        <row r="840">
          <cell r="A840" t="str">
            <v>P 05.100.04</v>
          </cell>
          <cell r="B840" t="str">
            <v>Alambrado c/tela galvanizada c/mourões de concreto h=2,00m</v>
          </cell>
          <cell r="D840">
            <v>0</v>
          </cell>
          <cell r="E840" t="str">
            <v>m</v>
          </cell>
          <cell r="F840">
            <v>28.23</v>
          </cell>
          <cell r="G840">
            <v>10.106339999999999</v>
          </cell>
        </row>
        <row r="841">
          <cell r="A841" t="str">
            <v>P 05.100.05</v>
          </cell>
          <cell r="B841" t="str">
            <v xml:space="preserve">Portão duas folhas 4,20 x 2,00m, c/tela de aço galvanizado </v>
          </cell>
          <cell r="E841" t="str">
            <v>un</v>
          </cell>
          <cell r="F841">
            <v>1488.03</v>
          </cell>
          <cell r="G841">
            <v>532.71474000000001</v>
          </cell>
        </row>
        <row r="842">
          <cell r="A842" t="str">
            <v>05.102.00</v>
          </cell>
          <cell r="B842" t="str">
            <v>Hidrossemeadura</v>
          </cell>
          <cell r="C842" t="str">
            <v>DNER-ES341/97</v>
          </cell>
          <cell r="D842">
            <v>0</v>
          </cell>
          <cell r="E842" t="str">
            <v>m2</v>
          </cell>
          <cell r="F842">
            <v>0.36</v>
          </cell>
          <cell r="G842">
            <v>0.12887999999999999</v>
          </cell>
        </row>
        <row r="843">
          <cell r="A843" t="str">
            <v>05.300.01</v>
          </cell>
          <cell r="B843" t="str">
            <v>Alvenaria de pedra arrumada</v>
          </cell>
          <cell r="C843">
            <v>0</v>
          </cell>
          <cell r="D843">
            <v>0</v>
          </cell>
          <cell r="E843" t="str">
            <v>m3</v>
          </cell>
          <cell r="F843">
            <v>29.96</v>
          </cell>
          <cell r="G843">
            <v>10.725680000000001</v>
          </cell>
        </row>
        <row r="844">
          <cell r="A844" t="str">
            <v>05.300.02</v>
          </cell>
          <cell r="B844" t="str">
            <v>Enrocamento de pedra jogada</v>
          </cell>
          <cell r="C844">
            <v>0</v>
          </cell>
          <cell r="D844">
            <v>0</v>
          </cell>
          <cell r="E844" t="str">
            <v>m3</v>
          </cell>
          <cell r="F844">
            <v>20.21</v>
          </cell>
          <cell r="G844">
            <v>7.2351799999999997</v>
          </cell>
        </row>
        <row r="845">
          <cell r="A845" t="str">
            <v>DER 45340</v>
          </cell>
          <cell r="B845" t="str">
            <v>Enrocamento de pedra arrumada</v>
          </cell>
          <cell r="C845">
            <v>0</v>
          </cell>
          <cell r="D845">
            <v>0</v>
          </cell>
          <cell r="E845" t="str">
            <v>m3</v>
          </cell>
          <cell r="F845">
            <v>24.57</v>
          </cell>
          <cell r="G845">
            <v>8.7960599999999989</v>
          </cell>
        </row>
        <row r="846">
          <cell r="A846" t="str">
            <v>05.301.00</v>
          </cell>
          <cell r="B846" t="str">
            <v>Alvenaria de pedra argamassada</v>
          </cell>
          <cell r="C846">
            <v>0</v>
          </cell>
          <cell r="D846">
            <v>0</v>
          </cell>
          <cell r="E846" t="str">
            <v>m3</v>
          </cell>
          <cell r="F846">
            <v>74.8</v>
          </cell>
          <cell r="G846">
            <v>26.778399999999998</v>
          </cell>
        </row>
        <row r="847">
          <cell r="A847" t="str">
            <v>05.301.01</v>
          </cell>
          <cell r="B847" t="str">
            <v>Alvenaria tijolos</v>
          </cell>
          <cell r="C847">
            <v>0</v>
          </cell>
          <cell r="D847">
            <v>0</v>
          </cell>
          <cell r="E847" t="str">
            <v>m2</v>
          </cell>
          <cell r="F847">
            <v>17.91</v>
          </cell>
          <cell r="G847">
            <v>6.4117799999999994</v>
          </cell>
        </row>
        <row r="848">
          <cell r="A848" t="str">
            <v>DER81950</v>
          </cell>
          <cell r="B848" t="str">
            <v>Calçada em lastro de brita c/revestimento em concreto</v>
          </cell>
          <cell r="C848">
            <v>0</v>
          </cell>
          <cell r="D848">
            <v>0</v>
          </cell>
          <cell r="E848" t="str">
            <v>m2</v>
          </cell>
          <cell r="F848">
            <v>6.58</v>
          </cell>
          <cell r="G848">
            <v>2.3556399999999997</v>
          </cell>
        </row>
        <row r="849">
          <cell r="A849" t="str">
            <v>P 05.300.00</v>
          </cell>
          <cell r="B849" t="str">
            <v>Abrigos para passageiros</v>
          </cell>
          <cell r="C849">
            <v>0</v>
          </cell>
          <cell r="D849">
            <v>0</v>
          </cell>
          <cell r="E849" t="str">
            <v>un</v>
          </cell>
          <cell r="F849">
            <v>613.17999999999995</v>
          </cell>
          <cell r="G849">
            <v>219.51843999999997</v>
          </cell>
        </row>
        <row r="850">
          <cell r="A850" t="str">
            <v>P 06.030.00</v>
          </cell>
          <cell r="B850" t="str">
            <v>Barreira de segurança simples</v>
          </cell>
          <cell r="C850">
            <v>0</v>
          </cell>
          <cell r="D850">
            <v>0</v>
          </cell>
          <cell r="E850" t="str">
            <v>m</v>
          </cell>
          <cell r="F850">
            <v>38.409999999999997</v>
          </cell>
          <cell r="G850">
            <v>13.750779999999999</v>
          </cell>
        </row>
        <row r="851">
          <cell r="A851" t="str">
            <v>P 06.030.02</v>
          </cell>
          <cell r="B851" t="str">
            <v>Barreira Classe II</v>
          </cell>
          <cell r="C851">
            <v>0</v>
          </cell>
          <cell r="D851">
            <v>0</v>
          </cell>
          <cell r="E851" t="str">
            <v>un</v>
          </cell>
          <cell r="F851">
            <v>38.49</v>
          </cell>
          <cell r="G851">
            <v>13.77942</v>
          </cell>
        </row>
        <row r="852">
          <cell r="A852" t="str">
            <v>P 06.030.03</v>
          </cell>
          <cell r="B852" t="str">
            <v>Barreira Classe III</v>
          </cell>
          <cell r="C852">
            <v>0</v>
          </cell>
          <cell r="D852">
            <v>0</v>
          </cell>
          <cell r="E852" t="str">
            <v>un</v>
          </cell>
          <cell r="F852">
            <v>51.9</v>
          </cell>
          <cell r="G852">
            <v>18.580199999999998</v>
          </cell>
        </row>
        <row r="853">
          <cell r="A853" t="str">
            <v>06.090.01</v>
          </cell>
          <cell r="B853" t="str">
            <v>Defensas metálicas</v>
          </cell>
          <cell r="C853" t="str">
            <v>DNER-EM370/97</v>
          </cell>
          <cell r="D853">
            <v>0</v>
          </cell>
          <cell r="E853" t="str">
            <v>m</v>
          </cell>
          <cell r="G853">
            <v>0</v>
          </cell>
        </row>
        <row r="854">
          <cell r="A854" t="str">
            <v>06.100.01</v>
          </cell>
          <cell r="B854" t="str">
            <v>Pintura de faixa horizontal</v>
          </cell>
          <cell r="C854" t="str">
            <v>DNER-EM371-372-373/97</v>
          </cell>
          <cell r="D854">
            <v>0</v>
          </cell>
          <cell r="E854" t="str">
            <v>m2</v>
          </cell>
          <cell r="G854">
            <v>0</v>
          </cell>
        </row>
        <row r="855">
          <cell r="A855" t="str">
            <v xml:space="preserve">06.100.02  </v>
          </cell>
          <cell r="B855" t="str">
            <v>Pintura setas e zebrados</v>
          </cell>
          <cell r="C855" t="str">
            <v>DNER-EM371-372-373/97</v>
          </cell>
          <cell r="D855">
            <v>0</v>
          </cell>
          <cell r="E855" t="str">
            <v>m2</v>
          </cell>
          <cell r="G855">
            <v>0</v>
          </cell>
        </row>
        <row r="856">
          <cell r="A856" t="str">
            <v>P06.200.01a</v>
          </cell>
          <cell r="B856" t="str">
            <v>Placa de sinalização (SR) 0,50x0,60m</v>
          </cell>
          <cell r="E856" t="str">
            <v>un</v>
          </cell>
          <cell r="F856">
            <v>29.4</v>
          </cell>
          <cell r="G856">
            <v>10.5252</v>
          </cell>
        </row>
        <row r="857">
          <cell r="A857" t="str">
            <v>P06.200.01b</v>
          </cell>
          <cell r="B857" t="str">
            <v>Placa de sinalização (SR) 1,00x0,70m</v>
          </cell>
          <cell r="E857" t="str">
            <v>un</v>
          </cell>
          <cell r="F857">
            <v>68.59</v>
          </cell>
          <cell r="G857">
            <v>24.555219999999998</v>
          </cell>
        </row>
        <row r="858">
          <cell r="A858" t="str">
            <v>P06.200.01c</v>
          </cell>
          <cell r="B858" t="str">
            <v>Placa de sinalização (SR) 1,50x0,70m</v>
          </cell>
          <cell r="E858" t="str">
            <v>un</v>
          </cell>
          <cell r="F858">
            <v>102.89</v>
          </cell>
          <cell r="G858">
            <v>36.834620000000001</v>
          </cell>
        </row>
        <row r="859">
          <cell r="A859" t="str">
            <v>P06.200.01d</v>
          </cell>
          <cell r="B859" t="str">
            <v>Placa de sinalização (SR) 1,50x0,80m</v>
          </cell>
          <cell r="E859" t="str">
            <v>un</v>
          </cell>
          <cell r="F859">
            <v>117.59</v>
          </cell>
          <cell r="G859">
            <v>42.09722</v>
          </cell>
        </row>
        <row r="860">
          <cell r="A860" t="str">
            <v>P06.200.01e</v>
          </cell>
          <cell r="B860" t="str">
            <v>Placa de sinalização (SR) 1,50x0,50m</v>
          </cell>
          <cell r="E860" t="str">
            <v>un</v>
          </cell>
          <cell r="F860">
            <v>73.489999999999995</v>
          </cell>
          <cell r="G860">
            <v>26.309419999999996</v>
          </cell>
        </row>
        <row r="861">
          <cell r="A861" t="str">
            <v>P06.200.01f</v>
          </cell>
          <cell r="B861" t="str">
            <v>Placa de sinalização (SR) 1,50x1,00m</v>
          </cell>
          <cell r="E861" t="str">
            <v>un</v>
          </cell>
          <cell r="F861">
            <v>146.99</v>
          </cell>
          <cell r="G861">
            <v>52.622419999999998</v>
          </cell>
        </row>
        <row r="862">
          <cell r="A862" t="str">
            <v>P06.200.01g</v>
          </cell>
          <cell r="B862" t="str">
            <v>Placa de sinalização (SR) 2,00x1,00m</v>
          </cell>
          <cell r="E862" t="str">
            <v>un</v>
          </cell>
          <cell r="F862">
            <v>195.98</v>
          </cell>
          <cell r="G862">
            <v>70.160839999999993</v>
          </cell>
        </row>
        <row r="863">
          <cell r="A863" t="str">
            <v>P06.200.01h</v>
          </cell>
          <cell r="B863" t="str">
            <v>Placa de sinalização (SR) D=0,80m</v>
          </cell>
          <cell r="E863" t="str">
            <v>un</v>
          </cell>
          <cell r="F863">
            <v>49</v>
          </cell>
          <cell r="G863">
            <v>17.541999999999998</v>
          </cell>
        </row>
        <row r="864">
          <cell r="A864" t="str">
            <v>P06.200.01i</v>
          </cell>
          <cell r="B864" t="str">
            <v>Placa de sinalização (SR) 0,80x0,80m</v>
          </cell>
          <cell r="E864" t="str">
            <v>un</v>
          </cell>
          <cell r="F864">
            <v>62.71</v>
          </cell>
          <cell r="G864">
            <v>22.45018</v>
          </cell>
        </row>
        <row r="865">
          <cell r="A865" t="str">
            <v>P06.200.01j</v>
          </cell>
          <cell r="B865" t="str">
            <v>Sinalizador intermitente</v>
          </cell>
          <cell r="E865" t="str">
            <v>un</v>
          </cell>
          <cell r="F865">
            <v>12</v>
          </cell>
          <cell r="G865">
            <v>4.2959999999999994</v>
          </cell>
        </row>
        <row r="866">
          <cell r="A866" t="str">
            <v>P06.200.01k</v>
          </cell>
          <cell r="B866" t="str">
            <v>Sinalizador (balde)</v>
          </cell>
          <cell r="E866" t="str">
            <v>un</v>
          </cell>
          <cell r="F866">
            <v>7</v>
          </cell>
          <cell r="G866">
            <v>2.5059999999999998</v>
          </cell>
        </row>
        <row r="867">
          <cell r="A867" t="str">
            <v>P06.200.01l</v>
          </cell>
          <cell r="B867" t="str">
            <v>Sinalizador com bandeira</v>
          </cell>
          <cell r="E867" t="str">
            <v>homxh</v>
          </cell>
          <cell r="F867">
            <v>3.69</v>
          </cell>
          <cell r="G867">
            <v>1.3210199999999999</v>
          </cell>
        </row>
        <row r="868">
          <cell r="A868" t="str">
            <v>06.200.02</v>
          </cell>
          <cell r="B868" t="str">
            <v>Placa de sinalização tot. refletiva (forn/impl)</v>
          </cell>
          <cell r="E868" t="str">
            <v>m2</v>
          </cell>
          <cell r="F868">
            <v>156.05000000000001</v>
          </cell>
          <cell r="G868">
            <v>55.865900000000003</v>
          </cell>
        </row>
        <row r="869">
          <cell r="A869" t="str">
            <v>P06.200.02a</v>
          </cell>
          <cell r="B869" t="str">
            <v>Placa de sinalização (TR) D=0,40m</v>
          </cell>
          <cell r="E869" t="str">
            <v>un</v>
          </cell>
          <cell r="F869">
            <v>20.29</v>
          </cell>
          <cell r="G869">
            <v>7.2638199999999991</v>
          </cell>
        </row>
        <row r="870">
          <cell r="A870" t="str">
            <v>P06.200.02b</v>
          </cell>
          <cell r="B870" t="str">
            <v>Placa de sinalização (TR) D=0,80m</v>
          </cell>
          <cell r="E870" t="str">
            <v>un</v>
          </cell>
          <cell r="F870">
            <v>78.03</v>
          </cell>
          <cell r="G870">
            <v>27.934739999999998</v>
          </cell>
        </row>
        <row r="871">
          <cell r="A871" t="str">
            <v>P06.200.02c</v>
          </cell>
          <cell r="B871" t="str">
            <v>Placa de sinalização (TR) D=1,20m</v>
          </cell>
          <cell r="E871" t="str">
            <v>un</v>
          </cell>
          <cell r="F871">
            <v>176.34</v>
          </cell>
          <cell r="G871">
            <v>63.129719999999999</v>
          </cell>
        </row>
        <row r="872">
          <cell r="A872" t="str">
            <v>P06.200.02d</v>
          </cell>
          <cell r="B872" t="str">
            <v>Placa de sinalização (TR) 1,20x1,20m</v>
          </cell>
          <cell r="E872" t="str">
            <v>un</v>
          </cell>
          <cell r="F872">
            <v>224.71</v>
          </cell>
          <cell r="G872">
            <v>80.446179999999998</v>
          </cell>
        </row>
        <row r="873">
          <cell r="A873" t="str">
            <v>P06.200.02e</v>
          </cell>
          <cell r="B873" t="str">
            <v>Placa octogonal de sinalização (TR) L=0,33m</v>
          </cell>
          <cell r="E873" t="str">
            <v>un</v>
          </cell>
          <cell r="F873">
            <v>99.87</v>
          </cell>
          <cell r="G873">
            <v>35.753459999999997</v>
          </cell>
        </row>
        <row r="874">
          <cell r="A874" t="str">
            <v>P06.200.02f</v>
          </cell>
          <cell r="B874" t="str">
            <v>Placa triangular de sinalização (TR) L=1,00m</v>
          </cell>
          <cell r="E874" t="str">
            <v>un</v>
          </cell>
          <cell r="F874">
            <v>78.03</v>
          </cell>
          <cell r="G874">
            <v>27.934739999999998</v>
          </cell>
        </row>
        <row r="875">
          <cell r="A875" t="str">
            <v>P06.200.02g</v>
          </cell>
          <cell r="B875" t="str">
            <v>Placa de sinalização (TR) 0,40x0,60m</v>
          </cell>
          <cell r="E875" t="str">
            <v>un</v>
          </cell>
          <cell r="F875">
            <v>37.450000000000003</v>
          </cell>
          <cell r="G875">
            <v>13.4071</v>
          </cell>
        </row>
        <row r="876">
          <cell r="A876" t="str">
            <v>P06.200.02h</v>
          </cell>
          <cell r="B876" t="str">
            <v>Placa de sinalização (TR) 2,00x1,00m</v>
          </cell>
          <cell r="E876" t="str">
            <v>un</v>
          </cell>
          <cell r="F876">
            <v>312.10000000000002</v>
          </cell>
          <cell r="G876">
            <v>111.73180000000001</v>
          </cell>
        </row>
        <row r="877">
          <cell r="A877" t="str">
            <v>P06.200.02i</v>
          </cell>
          <cell r="B877" t="str">
            <v>Placa de sinalização (TR) 3,00x1,50m</v>
          </cell>
          <cell r="E877" t="str">
            <v>un</v>
          </cell>
          <cell r="F877">
            <v>702.23</v>
          </cell>
          <cell r="G877">
            <v>251.39833999999999</v>
          </cell>
        </row>
        <row r="878">
          <cell r="A878" t="str">
            <v>P06.200.02j</v>
          </cell>
          <cell r="B878" t="str">
            <v>Placa de sinalização (TR) 0,50x0,67m</v>
          </cell>
          <cell r="E878" t="str">
            <v>un</v>
          </cell>
          <cell r="F878">
            <v>51.5</v>
          </cell>
          <cell r="G878">
            <v>18.436999999999998</v>
          </cell>
        </row>
        <row r="879">
          <cell r="A879" t="str">
            <v>06.200.03</v>
          </cell>
          <cell r="B879" t="str">
            <v>Placa de identif. de rodovia (0,60x0,65 m)</v>
          </cell>
          <cell r="C879">
            <v>0</v>
          </cell>
          <cell r="D879">
            <v>0</v>
          </cell>
          <cell r="E879" t="str">
            <v>un</v>
          </cell>
          <cell r="G879">
            <v>0</v>
          </cell>
        </row>
        <row r="880">
          <cell r="A880" t="str">
            <v>06.200.04</v>
          </cell>
          <cell r="B880" t="str">
            <v>Placa octogonal de 1,00 m</v>
          </cell>
          <cell r="C880">
            <v>0</v>
          </cell>
          <cell r="D880">
            <v>0</v>
          </cell>
          <cell r="E880" t="str">
            <v>un</v>
          </cell>
          <cell r="G880">
            <v>0</v>
          </cell>
        </row>
        <row r="881">
          <cell r="A881" t="str">
            <v>06.200.05</v>
          </cell>
          <cell r="B881" t="str">
            <v>Placa quadrada 1,00x1,00 m</v>
          </cell>
          <cell r="C881">
            <v>0</v>
          </cell>
          <cell r="D881">
            <v>0</v>
          </cell>
          <cell r="E881" t="str">
            <v>un</v>
          </cell>
          <cell r="G881">
            <v>0</v>
          </cell>
        </row>
        <row r="882">
          <cell r="A882" t="str">
            <v>06.200.06</v>
          </cell>
          <cell r="B882" t="str">
            <v>Placa retangular 1,20x0.80 m</v>
          </cell>
          <cell r="C882">
            <v>0</v>
          </cell>
          <cell r="D882">
            <v>0</v>
          </cell>
          <cell r="E882" t="str">
            <v>un</v>
          </cell>
          <cell r="G882">
            <v>0</v>
          </cell>
        </row>
        <row r="883">
          <cell r="A883" t="str">
            <v>06.200.07</v>
          </cell>
          <cell r="B883" t="str">
            <v>Placa retangular 2.00x0,80 m</v>
          </cell>
          <cell r="C883">
            <v>0</v>
          </cell>
          <cell r="D883">
            <v>0</v>
          </cell>
          <cell r="E883" t="str">
            <v>un</v>
          </cell>
          <cell r="G883">
            <v>0</v>
          </cell>
        </row>
        <row r="884">
          <cell r="A884" t="str">
            <v>06.200.08</v>
          </cell>
          <cell r="B884" t="str">
            <v>Placa retangular 2,00x0,40 m</v>
          </cell>
          <cell r="C884">
            <v>0</v>
          </cell>
          <cell r="D884">
            <v>0</v>
          </cell>
          <cell r="E884" t="str">
            <v>un</v>
          </cell>
          <cell r="G884">
            <v>0</v>
          </cell>
        </row>
        <row r="885">
          <cell r="A885" t="str">
            <v>06.200.09</v>
          </cell>
          <cell r="B885" t="str">
            <v>Placa retangular 2,00x1,00 m</v>
          </cell>
          <cell r="C885">
            <v>0</v>
          </cell>
          <cell r="D885">
            <v>0</v>
          </cell>
          <cell r="E885" t="str">
            <v>un</v>
          </cell>
          <cell r="G885">
            <v>0</v>
          </cell>
        </row>
        <row r="886">
          <cell r="A886" t="str">
            <v>06.200.10</v>
          </cell>
          <cell r="B886" t="str">
            <v>Placa retangular 2,00x1,50 m</v>
          </cell>
          <cell r="C886">
            <v>0</v>
          </cell>
          <cell r="D886">
            <v>0</v>
          </cell>
          <cell r="E886" t="str">
            <v>un</v>
          </cell>
          <cell r="G886">
            <v>0</v>
          </cell>
        </row>
        <row r="887">
          <cell r="A887" t="str">
            <v>06.200.11</v>
          </cell>
          <cell r="B887" t="str">
            <v>Placa de informação 3,5x1,5 m</v>
          </cell>
          <cell r="C887">
            <v>0</v>
          </cell>
          <cell r="D887">
            <v>0</v>
          </cell>
          <cell r="E887" t="str">
            <v>un</v>
          </cell>
          <cell r="G887">
            <v>0</v>
          </cell>
        </row>
        <row r="888">
          <cell r="A888" t="str">
            <v>06.210.01</v>
          </cell>
          <cell r="B888" t="str">
            <v>Pórtico metálico</v>
          </cell>
          <cell r="C888">
            <v>0</v>
          </cell>
          <cell r="D888">
            <v>0</v>
          </cell>
          <cell r="E888" t="str">
            <v>un</v>
          </cell>
          <cell r="F888">
            <v>19915.3</v>
          </cell>
          <cell r="G888">
            <v>7129.6773999999996</v>
          </cell>
        </row>
        <row r="889">
          <cell r="A889" t="str">
            <v>P06.210.02</v>
          </cell>
          <cell r="B889" t="str">
            <v>Bandeira simples 5,10 x 6,50m</v>
          </cell>
          <cell r="C889">
            <v>0</v>
          </cell>
          <cell r="D889">
            <v>0</v>
          </cell>
          <cell r="E889" t="str">
            <v>un</v>
          </cell>
          <cell r="F889">
            <v>5800</v>
          </cell>
          <cell r="G889">
            <v>2076.4</v>
          </cell>
        </row>
        <row r="890">
          <cell r="A890" t="str">
            <v>06.230.00</v>
          </cell>
          <cell r="B890" t="str">
            <v>Balizadores</v>
          </cell>
          <cell r="C890">
            <v>0</v>
          </cell>
          <cell r="D890">
            <v>0</v>
          </cell>
          <cell r="E890" t="str">
            <v>un</v>
          </cell>
          <cell r="G890">
            <v>0</v>
          </cell>
        </row>
        <row r="891">
          <cell r="A891" t="str">
            <v>06.240.00</v>
          </cell>
          <cell r="B891" t="str">
            <v>Marco quilométrico</v>
          </cell>
          <cell r="C891">
            <v>0</v>
          </cell>
          <cell r="D891">
            <v>0</v>
          </cell>
          <cell r="E891" t="str">
            <v>un</v>
          </cell>
          <cell r="G891">
            <v>0</v>
          </cell>
        </row>
        <row r="892">
          <cell r="A892" t="str">
            <v>P 06.400.00</v>
          </cell>
          <cell r="B892" t="str">
            <v>Remoção de cercas de arame farpado</v>
          </cell>
          <cell r="C892">
            <v>0</v>
          </cell>
          <cell r="D892">
            <v>0</v>
          </cell>
          <cell r="E892" t="str">
            <v>m</v>
          </cell>
          <cell r="F892">
            <v>0.49</v>
          </cell>
          <cell r="G892">
            <v>0.17541999999999999</v>
          </cell>
        </row>
        <row r="893">
          <cell r="A893" t="str">
            <v>DER80050</v>
          </cell>
          <cell r="B893" t="str">
            <v>Remoção e recolocação de cercas de arame farpado</v>
          </cell>
          <cell r="E893" t="str">
            <v>m</v>
          </cell>
          <cell r="F893">
            <v>2.38</v>
          </cell>
          <cell r="G893">
            <v>0.85203999999999991</v>
          </cell>
        </row>
        <row r="894">
          <cell r="A894" t="str">
            <v>06.400.01</v>
          </cell>
          <cell r="B894" t="str">
            <v>Cercas de arame farpado c/ mourao de concreto</v>
          </cell>
          <cell r="C894" t="str">
            <v>DNER-ES338/97</v>
          </cell>
          <cell r="D894">
            <v>0</v>
          </cell>
          <cell r="E894" t="str">
            <v>m</v>
          </cell>
          <cell r="F894">
            <v>6.45</v>
          </cell>
          <cell r="G894">
            <v>2.3090999999999999</v>
          </cell>
        </row>
        <row r="895">
          <cell r="A895" t="str">
            <v>06.410.00</v>
          </cell>
          <cell r="B895" t="str">
            <v>Cercas de arame farpado c/ suportes de madeira</v>
          </cell>
          <cell r="C895" t="str">
            <v>DNER-ES338/97</v>
          </cell>
          <cell r="D895">
            <v>0</v>
          </cell>
          <cell r="E895" t="str">
            <v>m</v>
          </cell>
          <cell r="F895">
            <v>4.12</v>
          </cell>
          <cell r="G895">
            <v>1.47496</v>
          </cell>
        </row>
        <row r="896">
          <cell r="A896" t="str">
            <v>08.300.01</v>
          </cell>
          <cell r="B896" t="str">
            <v>Limpeza de sarjetas,valetas e meio-fios</v>
          </cell>
          <cell r="C896" t="str">
            <v>DNER-ES297/97</v>
          </cell>
          <cell r="D896">
            <v>0</v>
          </cell>
          <cell r="E896" t="str">
            <v>m</v>
          </cell>
          <cell r="G896">
            <v>0</v>
          </cell>
        </row>
        <row r="897">
          <cell r="A897" t="str">
            <v>08.302.01</v>
          </cell>
          <cell r="B897" t="str">
            <v>Limpeza e desobstrução de bueiros simples</v>
          </cell>
          <cell r="C897" t="str">
            <v>DNER-ES297/97</v>
          </cell>
          <cell r="D897">
            <v>0</v>
          </cell>
          <cell r="E897" t="str">
            <v>m</v>
          </cell>
          <cell r="G897">
            <v>0</v>
          </cell>
        </row>
        <row r="898">
          <cell r="A898" t="str">
            <v>08.302.02</v>
          </cell>
          <cell r="B898" t="str">
            <v>Limpeza e desobstrução de bueiros duplos</v>
          </cell>
          <cell r="C898" t="str">
            <v>DNER-ES297/97</v>
          </cell>
          <cell r="D898">
            <v>0</v>
          </cell>
          <cell r="E898" t="str">
            <v>m</v>
          </cell>
          <cell r="G898">
            <v>0</v>
          </cell>
        </row>
        <row r="899">
          <cell r="A899" t="str">
            <v>08.302.03</v>
          </cell>
          <cell r="B899" t="str">
            <v>Limpeza e desobstrução de bueiros triplos</v>
          </cell>
          <cell r="C899" t="str">
            <v>DNER-ES297/97</v>
          </cell>
          <cell r="D899">
            <v>0</v>
          </cell>
          <cell r="E899" t="str">
            <v>m</v>
          </cell>
          <cell r="G899">
            <v>0</v>
          </cell>
        </row>
        <row r="900">
          <cell r="A900" t="str">
            <v>09.512.02</v>
          </cell>
          <cell r="B900" t="str">
            <v>Confecção de tubos de concreto D = 0,20</v>
          </cell>
          <cell r="C900">
            <v>0</v>
          </cell>
          <cell r="D900">
            <v>0</v>
          </cell>
          <cell r="E900" t="str">
            <v>m</v>
          </cell>
          <cell r="F900">
            <v>3.39</v>
          </cell>
          <cell r="G900">
            <v>1.2136199999999999</v>
          </cell>
        </row>
        <row r="901">
          <cell r="A901" t="str">
            <v>09.512.03</v>
          </cell>
          <cell r="B901" t="str">
            <v>Confecção de tubos de concreto D = 0,30</v>
          </cell>
          <cell r="C901">
            <v>0</v>
          </cell>
          <cell r="D901">
            <v>0</v>
          </cell>
          <cell r="E901" t="str">
            <v>m</v>
          </cell>
          <cell r="G901">
            <v>0</v>
          </cell>
        </row>
        <row r="902">
          <cell r="A902" t="str">
            <v>09.512.04</v>
          </cell>
          <cell r="B902" t="str">
            <v>Confecção de tubos de concreto D = 0,40</v>
          </cell>
          <cell r="C902">
            <v>0</v>
          </cell>
          <cell r="D902">
            <v>0</v>
          </cell>
          <cell r="E902" t="str">
            <v>m</v>
          </cell>
          <cell r="G902">
            <v>0</v>
          </cell>
        </row>
        <row r="903">
          <cell r="A903" t="str">
            <v>09.512.05</v>
          </cell>
          <cell r="B903" t="str">
            <v>Confecção de tubos de conc. armado D = 0,60</v>
          </cell>
          <cell r="C903">
            <v>0</v>
          </cell>
          <cell r="D903">
            <v>0</v>
          </cell>
          <cell r="E903" t="str">
            <v>m</v>
          </cell>
          <cell r="F903">
            <v>58.28</v>
          </cell>
          <cell r="G903">
            <v>20.864239999999999</v>
          </cell>
        </row>
        <row r="904">
          <cell r="A904" t="str">
            <v>09.512.06</v>
          </cell>
          <cell r="B904" t="str">
            <v>Confecção de tubos de conc. armado D = 0,80</v>
          </cell>
          <cell r="C904">
            <v>0</v>
          </cell>
          <cell r="D904">
            <v>0</v>
          </cell>
          <cell r="E904" t="str">
            <v>m</v>
          </cell>
          <cell r="F904">
            <v>89.96</v>
          </cell>
          <cell r="G904">
            <v>32.205679999999994</v>
          </cell>
        </row>
        <row r="905">
          <cell r="A905" t="str">
            <v>09.512.07</v>
          </cell>
          <cell r="B905" t="str">
            <v>Confecção de tubos de conc. armado D = 1,00</v>
          </cell>
          <cell r="C905">
            <v>0</v>
          </cell>
          <cell r="D905">
            <v>0</v>
          </cell>
          <cell r="E905" t="str">
            <v>m</v>
          </cell>
          <cell r="G905">
            <v>0</v>
          </cell>
        </row>
        <row r="906">
          <cell r="A906" t="str">
            <v>09.512.08</v>
          </cell>
          <cell r="B906" t="str">
            <v>Confecção de tubos de conc. armado D = 1,20</v>
          </cell>
          <cell r="C906">
            <v>0</v>
          </cell>
          <cell r="D906">
            <v>0</v>
          </cell>
          <cell r="E906" t="str">
            <v>m</v>
          </cell>
          <cell r="G906">
            <v>0</v>
          </cell>
        </row>
        <row r="907">
          <cell r="A907" t="str">
            <v>09.512.09</v>
          </cell>
          <cell r="B907" t="str">
            <v>Confecção de tubos de conc. armado D = 1,50</v>
          </cell>
          <cell r="C907">
            <v>0</v>
          </cell>
          <cell r="D907">
            <v>0</v>
          </cell>
          <cell r="E907" t="str">
            <v>m</v>
          </cell>
          <cell r="G907">
            <v>0</v>
          </cell>
        </row>
        <row r="908">
          <cell r="A908" t="str">
            <v>09.512.10</v>
          </cell>
          <cell r="B908" t="str">
            <v>Confecção de tubos de conc. armado D = 0,40</v>
          </cell>
          <cell r="C908">
            <v>0</v>
          </cell>
          <cell r="D908">
            <v>0</v>
          </cell>
          <cell r="E908" t="str">
            <v>m</v>
          </cell>
          <cell r="F908">
            <v>23.72</v>
          </cell>
          <cell r="G908">
            <v>8.4917599999999993</v>
          </cell>
        </row>
        <row r="909">
          <cell r="A909" t="str">
            <v>09.517.01</v>
          </cell>
          <cell r="B909" t="str">
            <v>Areia extraída</v>
          </cell>
          <cell r="C909">
            <v>0</v>
          </cell>
          <cell r="D909">
            <v>0</v>
          </cell>
          <cell r="E909" t="str">
            <v>m3</v>
          </cell>
          <cell r="F909">
            <v>1.58</v>
          </cell>
          <cell r="G909">
            <v>0.56564000000000003</v>
          </cell>
        </row>
        <row r="910">
          <cell r="A910" t="str">
            <v>09.517.02</v>
          </cell>
          <cell r="B910" t="str">
            <v>Rocha p/ britagem</v>
          </cell>
          <cell r="C910">
            <v>0</v>
          </cell>
          <cell r="D910">
            <v>0</v>
          </cell>
          <cell r="E910" t="str">
            <v>m3</v>
          </cell>
          <cell r="F910">
            <v>3.53</v>
          </cell>
          <cell r="G910">
            <v>1.2637399999999999</v>
          </cell>
        </row>
        <row r="911">
          <cell r="A911" t="str">
            <v>09.517.03</v>
          </cell>
          <cell r="B911" t="str">
            <v>Rocha fragmentada por fogacho</v>
          </cell>
          <cell r="C911">
            <v>0</v>
          </cell>
          <cell r="D911">
            <v>0</v>
          </cell>
          <cell r="E911" t="str">
            <v>m3</v>
          </cell>
          <cell r="F911">
            <v>8.7799999999999994</v>
          </cell>
          <cell r="G911">
            <v>3.1432399999999996</v>
          </cell>
        </row>
        <row r="912">
          <cell r="A912" t="str">
            <v>09.517.04</v>
          </cell>
          <cell r="B912" t="str">
            <v>Pedra de mão</v>
          </cell>
          <cell r="C912">
            <v>0</v>
          </cell>
          <cell r="D912">
            <v>0</v>
          </cell>
          <cell r="E912" t="str">
            <v>m3</v>
          </cell>
          <cell r="F912">
            <v>8.7799999999999994</v>
          </cell>
          <cell r="G912">
            <v>3.1432399999999996</v>
          </cell>
        </row>
        <row r="913">
          <cell r="A913" t="str">
            <v>09.517.05</v>
          </cell>
          <cell r="B913" t="str">
            <v>Brita produzida</v>
          </cell>
          <cell r="C913">
            <v>0</v>
          </cell>
          <cell r="D913">
            <v>0</v>
          </cell>
          <cell r="E913" t="str">
            <v>m3</v>
          </cell>
          <cell r="F913">
            <v>10.119999999999999</v>
          </cell>
          <cell r="G913">
            <v>3.6229599999999995</v>
          </cell>
        </row>
        <row r="914">
          <cell r="A914" t="str">
            <v>09.519.01</v>
          </cell>
          <cell r="B914" t="str">
            <v>Obtenção de grama em placas</v>
          </cell>
          <cell r="C914">
            <v>0</v>
          </cell>
          <cell r="D914">
            <v>0</v>
          </cell>
          <cell r="E914" t="str">
            <v>m2</v>
          </cell>
          <cell r="F914">
            <v>0.81</v>
          </cell>
          <cell r="G914">
            <v>0.28998000000000002</v>
          </cell>
        </row>
        <row r="915">
          <cell r="A915" t="str">
            <v>09.601.00</v>
          </cell>
          <cell r="B915" t="str">
            <v>Transporte CAP 150/200 p/ tratamento superficial</v>
          </cell>
          <cell r="C915">
            <v>0</v>
          </cell>
          <cell r="D915">
            <v>0</v>
          </cell>
          <cell r="E915" t="str">
            <v>t</v>
          </cell>
          <cell r="F915">
            <v>455.45</v>
          </cell>
          <cell r="G915">
            <v>163.05109999999999</v>
          </cell>
        </row>
        <row r="916">
          <cell r="A916" t="str">
            <v>09.601.01</v>
          </cell>
          <cell r="B916" t="str">
            <v>Transporte emulsão asfáltica RR-1C p/ pint. lig.</v>
          </cell>
          <cell r="C916">
            <v>0</v>
          </cell>
          <cell r="D916">
            <v>0</v>
          </cell>
          <cell r="E916" t="str">
            <v>t</v>
          </cell>
          <cell r="F916">
            <v>470.65</v>
          </cell>
          <cell r="G916">
            <v>168.49269999999999</v>
          </cell>
        </row>
        <row r="917">
          <cell r="A917" t="str">
            <v>09.601.02</v>
          </cell>
          <cell r="B917" t="str">
            <v>Transporte asfalto diluido CM30 p/ imprimação</v>
          </cell>
          <cell r="C917">
            <v>0</v>
          </cell>
          <cell r="D917">
            <v>0</v>
          </cell>
          <cell r="E917" t="str">
            <v>t</v>
          </cell>
          <cell r="F917">
            <v>633.95000000000005</v>
          </cell>
          <cell r="G917">
            <v>226.95410000000001</v>
          </cell>
        </row>
        <row r="918">
          <cell r="A918" t="str">
            <v>09.601.03</v>
          </cell>
          <cell r="B918" t="str">
            <v>Transporte CAP 50/60</v>
          </cell>
          <cell r="C918">
            <v>0</v>
          </cell>
          <cell r="D918">
            <v>0</v>
          </cell>
          <cell r="E918" t="str">
            <v>kg</v>
          </cell>
          <cell r="G918">
            <v>0</v>
          </cell>
        </row>
        <row r="919">
          <cell r="A919" t="str">
            <v>09.601.04</v>
          </cell>
          <cell r="B919" t="str">
            <v>Transporte CAP 20</v>
          </cell>
          <cell r="C919">
            <v>0</v>
          </cell>
          <cell r="D919">
            <v>0</v>
          </cell>
          <cell r="E919" t="str">
            <v>t</v>
          </cell>
          <cell r="F919">
            <v>500.46</v>
          </cell>
          <cell r="G919">
            <v>179.16467999999998</v>
          </cell>
        </row>
        <row r="920">
          <cell r="A920" t="str">
            <v>09.601.05</v>
          </cell>
          <cell r="B920" t="str">
            <v>Transporte CAP 40</v>
          </cell>
          <cell r="C920">
            <v>0</v>
          </cell>
          <cell r="D920">
            <v>0</v>
          </cell>
          <cell r="E920" t="str">
            <v>t</v>
          </cell>
          <cell r="G920">
            <v>0</v>
          </cell>
        </row>
        <row r="921">
          <cell r="A921" t="str">
            <v>09.999.01</v>
          </cell>
          <cell r="B921" t="str">
            <v>Torre de madeira</v>
          </cell>
          <cell r="C921">
            <v>0</v>
          </cell>
          <cell r="D921">
            <v>0</v>
          </cell>
          <cell r="E921" t="str">
            <v>und</v>
          </cell>
          <cell r="F921">
            <v>62.2</v>
          </cell>
          <cell r="G921">
            <v>22.267600000000002</v>
          </cell>
        </row>
        <row r="922">
          <cell r="A922" t="str">
            <v>P06.800.01</v>
          </cell>
          <cell r="B922" t="str">
            <v>Iluminação de viadutos</v>
          </cell>
          <cell r="C922">
            <v>0</v>
          </cell>
          <cell r="D922">
            <v>0</v>
          </cell>
          <cell r="E922" t="str">
            <v>un</v>
          </cell>
          <cell r="G922">
            <v>0</v>
          </cell>
        </row>
        <row r="923">
          <cell r="A923" t="str">
            <v>P06.800.02</v>
          </cell>
          <cell r="B923" t="str">
            <v>Iluminação de passagem de pedestres</v>
          </cell>
          <cell r="C923">
            <v>0</v>
          </cell>
          <cell r="D923">
            <v>0</v>
          </cell>
          <cell r="E923" t="str">
            <v>un</v>
          </cell>
          <cell r="G923">
            <v>0</v>
          </cell>
        </row>
        <row r="924">
          <cell r="A924" t="str">
            <v>5.1</v>
          </cell>
          <cell r="B924" t="str">
            <v>PROJETO DE ILUMINAÇÃO</v>
          </cell>
          <cell r="C924">
            <v>0</v>
          </cell>
          <cell r="D924">
            <v>0</v>
          </cell>
          <cell r="G924">
            <v>0</v>
          </cell>
        </row>
        <row r="925">
          <cell r="A925" t="str">
            <v>PI 01</v>
          </cell>
          <cell r="B925" t="str">
            <v>Poste de aço galv. a fogo, c/ 20,0m de alt. p/ instal. tipo engastado</v>
          </cell>
          <cell r="C925">
            <v>0</v>
          </cell>
          <cell r="D925">
            <v>0</v>
          </cell>
          <cell r="E925" t="str">
            <v>un</v>
          </cell>
          <cell r="G925">
            <v>0</v>
          </cell>
        </row>
        <row r="926">
          <cell r="A926" t="str">
            <v>PI 02</v>
          </cell>
          <cell r="B926" t="str">
            <v>Poste de aço galvanizado a fogo, c/ 10,0m de alt. p/instal.na lat. dos viadutos</v>
          </cell>
          <cell r="C926">
            <v>0</v>
          </cell>
          <cell r="D926">
            <v>0</v>
          </cell>
          <cell r="E926" t="str">
            <v>un</v>
          </cell>
          <cell r="G926">
            <v>0</v>
          </cell>
        </row>
        <row r="927">
          <cell r="A927" t="str">
            <v>PI 02a</v>
          </cell>
          <cell r="B927" t="str">
            <v>Poste de aço galvanizado a fogo, c/ 5,0m de alt. p/instal.na lat. das passarelas</v>
          </cell>
          <cell r="C927">
            <v>0</v>
          </cell>
          <cell r="D927">
            <v>0</v>
          </cell>
          <cell r="E927" t="str">
            <v>un</v>
          </cell>
        </row>
        <row r="928">
          <cell r="A928" t="str">
            <v>PI 03</v>
          </cell>
          <cell r="B928" t="str">
            <v xml:space="preserve">Luminária p/ iluminação pública ref.HRC-612 da Philips ou similar </v>
          </cell>
          <cell r="C928">
            <v>0</v>
          </cell>
          <cell r="D928">
            <v>0</v>
          </cell>
          <cell r="E928" t="str">
            <v>un</v>
          </cell>
          <cell r="G928">
            <v>0</v>
          </cell>
        </row>
        <row r="929">
          <cell r="A929" t="str">
            <v>PI 04</v>
          </cell>
          <cell r="B929" t="str">
            <v xml:space="preserve">Luminária p/ iluminação pública ref.SRC-612 da Philips ou similar </v>
          </cell>
          <cell r="C929">
            <v>0</v>
          </cell>
          <cell r="D929">
            <v>0</v>
          </cell>
          <cell r="E929" t="str">
            <v>un</v>
          </cell>
          <cell r="G929">
            <v>0</v>
          </cell>
        </row>
        <row r="930">
          <cell r="A930" t="str">
            <v>PI 05</v>
          </cell>
          <cell r="B930" t="str">
            <v>Suporte p/ luminária tipo ZGP614 da Philips ou similar</v>
          </cell>
          <cell r="C930">
            <v>0</v>
          </cell>
          <cell r="D930">
            <v>0</v>
          </cell>
          <cell r="E930" t="str">
            <v>un</v>
          </cell>
          <cell r="G930">
            <v>0</v>
          </cell>
        </row>
        <row r="931">
          <cell r="A931" t="str">
            <v>PI 06</v>
          </cell>
          <cell r="B931" t="str">
            <v>Suporte p/ luminária tipo ZGP616 da Philips ou similar</v>
          </cell>
          <cell r="C931">
            <v>0</v>
          </cell>
          <cell r="D931">
            <v>0</v>
          </cell>
          <cell r="E931" t="str">
            <v>un</v>
          </cell>
          <cell r="G931">
            <v>0</v>
          </cell>
        </row>
        <row r="932">
          <cell r="A932" t="str">
            <v>PI 07</v>
          </cell>
          <cell r="B932" t="str">
            <v>Suporte p/ luminária tipo ZGP402 da Philips ou similar</v>
          </cell>
          <cell r="C932">
            <v>0</v>
          </cell>
          <cell r="D932">
            <v>0</v>
          </cell>
          <cell r="E932" t="str">
            <v>un</v>
          </cell>
          <cell r="G932">
            <v>0</v>
          </cell>
        </row>
        <row r="933">
          <cell r="A933" t="str">
            <v>PI 08</v>
          </cell>
          <cell r="B933" t="str">
            <v>Suporte p/ luminária tipo ZGP401 da Philips ou similar</v>
          </cell>
          <cell r="C933">
            <v>0</v>
          </cell>
          <cell r="D933">
            <v>0</v>
          </cell>
          <cell r="E933" t="str">
            <v>un</v>
          </cell>
          <cell r="G933">
            <v>0</v>
          </cell>
        </row>
        <row r="934">
          <cell r="A934" t="str">
            <v>PI 09</v>
          </cell>
          <cell r="B934" t="str">
            <v>Lâmpada a vapor de sódio 400W, alta pressão, base E40</v>
          </cell>
          <cell r="C934">
            <v>0</v>
          </cell>
          <cell r="D934">
            <v>0</v>
          </cell>
          <cell r="E934" t="str">
            <v>un</v>
          </cell>
          <cell r="G934">
            <v>0</v>
          </cell>
        </row>
        <row r="935">
          <cell r="A935" t="str">
            <v>PI 10</v>
          </cell>
          <cell r="B935" t="str">
            <v>Lâmpada a vapor de mercúrio 250W, alta pressão, base E40</v>
          </cell>
          <cell r="C935">
            <v>0</v>
          </cell>
          <cell r="D935">
            <v>0</v>
          </cell>
          <cell r="E935" t="str">
            <v>un</v>
          </cell>
          <cell r="G935">
            <v>0</v>
          </cell>
        </row>
        <row r="936">
          <cell r="A936" t="str">
            <v>PI 11</v>
          </cell>
          <cell r="B936" t="str">
            <v>Lâmpada fluorescente compacta 23 W, 220V, ref PL eletrônica  da Philips ou similar</v>
          </cell>
          <cell r="C936">
            <v>0</v>
          </cell>
          <cell r="D936">
            <v>0</v>
          </cell>
          <cell r="E936" t="str">
            <v>un</v>
          </cell>
          <cell r="G936">
            <v>0</v>
          </cell>
        </row>
        <row r="937">
          <cell r="A937" t="str">
            <v>PI 12</v>
          </cell>
          <cell r="B937" t="str">
            <v>Luminária blindada p/ lâmpada incandescente 100W, ref. WY-10 da Wetzel ou similar</v>
          </cell>
          <cell r="C937">
            <v>0</v>
          </cell>
          <cell r="D937">
            <v>0</v>
          </cell>
          <cell r="E937" t="str">
            <v>un</v>
          </cell>
          <cell r="G937">
            <v>0</v>
          </cell>
        </row>
        <row r="938">
          <cell r="A938" t="str">
            <v>PI 13</v>
          </cell>
          <cell r="B938" t="str">
            <v>Eletroduto de aço 20mm, vara de 3m</v>
          </cell>
          <cell r="C938">
            <v>0</v>
          </cell>
          <cell r="D938">
            <v>0</v>
          </cell>
          <cell r="E938" t="str">
            <v>un</v>
          </cell>
          <cell r="G938">
            <v>0</v>
          </cell>
        </row>
        <row r="939">
          <cell r="A939" t="str">
            <v>PI 14</v>
          </cell>
          <cell r="B939" t="str">
            <v>Caixa de passagem para instalação aparente D=50mm, tipo T</v>
          </cell>
          <cell r="C939">
            <v>0</v>
          </cell>
          <cell r="D939">
            <v>0</v>
          </cell>
          <cell r="E939" t="str">
            <v>un</v>
          </cell>
          <cell r="G939">
            <v>0</v>
          </cell>
        </row>
        <row r="940">
          <cell r="A940" t="str">
            <v>PI 15</v>
          </cell>
          <cell r="B940" t="str">
            <v>Caixa de passagem para instalação aparente D=20mm, tipo LB</v>
          </cell>
          <cell r="C940">
            <v>0</v>
          </cell>
          <cell r="D940">
            <v>0</v>
          </cell>
          <cell r="E940" t="str">
            <v>un</v>
          </cell>
          <cell r="G940">
            <v>0</v>
          </cell>
        </row>
        <row r="941">
          <cell r="A941" t="str">
            <v>PI 16</v>
          </cell>
          <cell r="B941" t="str">
            <v>Caixa de passagem para instalação aparente D=3/4", tipo X</v>
          </cell>
          <cell r="C941">
            <v>0</v>
          </cell>
          <cell r="D941">
            <v>0</v>
          </cell>
          <cell r="E941" t="str">
            <v>un</v>
          </cell>
          <cell r="G941">
            <v>0</v>
          </cell>
        </row>
        <row r="942">
          <cell r="A942" t="str">
            <v>PI 17</v>
          </cell>
          <cell r="B942" t="str">
            <v>Luminária pública pad. CELESC, p/ 1 lâmpada à vapor  merc.80W, ref. HRQ 630 da Philips ou similar</v>
          </cell>
          <cell r="C942">
            <v>0</v>
          </cell>
          <cell r="D942">
            <v>0</v>
          </cell>
          <cell r="E942" t="str">
            <v>un</v>
          </cell>
          <cell r="G942">
            <v>0</v>
          </cell>
        </row>
        <row r="943">
          <cell r="A943" t="str">
            <v>PI 18</v>
          </cell>
          <cell r="B943" t="str">
            <v>Braço curvo p/ iluminação pública padrão CELESC</v>
          </cell>
          <cell r="C943">
            <v>0</v>
          </cell>
          <cell r="D943">
            <v>0</v>
          </cell>
          <cell r="E943" t="str">
            <v>un</v>
          </cell>
          <cell r="G943">
            <v>0</v>
          </cell>
        </row>
        <row r="944">
          <cell r="A944" t="str">
            <v>PI 19</v>
          </cell>
          <cell r="B944" t="str">
            <v>Reator p/ Lâmpada a vapor de mercúrio, 80W, ref. RVM 80426-02, da Philips ou similar</v>
          </cell>
          <cell r="C944">
            <v>0</v>
          </cell>
          <cell r="D944">
            <v>0</v>
          </cell>
          <cell r="E944" t="str">
            <v>un</v>
          </cell>
          <cell r="G944">
            <v>0</v>
          </cell>
        </row>
        <row r="945">
          <cell r="A945" t="str">
            <v>PI 20</v>
          </cell>
          <cell r="B945" t="str">
            <v>Poste de concreto duplo T 10m, 150 daN</v>
          </cell>
          <cell r="C945">
            <v>0</v>
          </cell>
          <cell r="D945">
            <v>0</v>
          </cell>
          <cell r="E945" t="str">
            <v>un</v>
          </cell>
          <cell r="G945">
            <v>0</v>
          </cell>
        </row>
        <row r="946">
          <cell r="A946" t="str">
            <v>PI 21</v>
          </cell>
          <cell r="B946" t="str">
            <v>Lâmpada à vapor de mercúrio 80W</v>
          </cell>
          <cell r="C946">
            <v>0</v>
          </cell>
          <cell r="D946">
            <v>0</v>
          </cell>
          <cell r="E946" t="str">
            <v>un</v>
          </cell>
          <cell r="G946">
            <v>0</v>
          </cell>
        </row>
        <row r="947">
          <cell r="A947" t="str">
            <v>PI 22</v>
          </cell>
          <cell r="B947" t="str">
            <v>Base completa com fusível Diazed, 6A, retardado, incluíndo tampa, anel de proteção e ajuste</v>
          </cell>
          <cell r="C947">
            <v>0</v>
          </cell>
          <cell r="D947">
            <v>0</v>
          </cell>
          <cell r="E947" t="str">
            <v>un</v>
          </cell>
          <cell r="G947">
            <v>0</v>
          </cell>
        </row>
        <row r="948">
          <cell r="A948" t="str">
            <v>PI 23</v>
          </cell>
          <cell r="B948" t="str">
            <v>Contator tripolar a seco, p/ corrente alternada - 55 A, para uso em rede 380/220V - 60Hz</v>
          </cell>
          <cell r="C948">
            <v>0</v>
          </cell>
          <cell r="D948">
            <v>0</v>
          </cell>
          <cell r="E948" t="str">
            <v>un</v>
          </cell>
          <cell r="G948">
            <v>0</v>
          </cell>
        </row>
        <row r="949">
          <cell r="A949" t="str">
            <v>PI 24</v>
          </cell>
          <cell r="B949" t="str">
            <v>Fita elétrica auto fusão a base de borracha EPR</v>
          </cell>
          <cell r="C949">
            <v>0</v>
          </cell>
          <cell r="D949">
            <v>0</v>
          </cell>
          <cell r="E949" t="str">
            <v>un</v>
          </cell>
          <cell r="G949">
            <v>0</v>
          </cell>
        </row>
        <row r="950">
          <cell r="A950" t="str">
            <v>PI 25</v>
          </cell>
          <cell r="B950" t="str">
            <v>Fita adesiva plástica isolante</v>
          </cell>
          <cell r="C950">
            <v>0</v>
          </cell>
          <cell r="D950">
            <v>0</v>
          </cell>
          <cell r="E950" t="str">
            <v>un</v>
          </cell>
          <cell r="G950">
            <v>0</v>
          </cell>
        </row>
        <row r="951">
          <cell r="A951" t="str">
            <v>PI 26</v>
          </cell>
          <cell r="B951" t="str">
            <v>Relé fotoelétrico c/ suporte para fixação galv. com furo 18mm</v>
          </cell>
          <cell r="C951">
            <v>0</v>
          </cell>
          <cell r="D951">
            <v>0</v>
          </cell>
          <cell r="E951" t="str">
            <v>un</v>
          </cell>
          <cell r="G951">
            <v>0</v>
          </cell>
        </row>
        <row r="952">
          <cell r="A952" t="str">
            <v>PI 27</v>
          </cell>
          <cell r="B952" t="str">
            <v>Cabo isolado p/ 1000V, bitola 35mm²</v>
          </cell>
          <cell r="C952">
            <v>0</v>
          </cell>
          <cell r="D952">
            <v>0</v>
          </cell>
          <cell r="E952" t="str">
            <v>m</v>
          </cell>
          <cell r="G952">
            <v>0</v>
          </cell>
        </row>
        <row r="953">
          <cell r="A953" t="str">
            <v>PI 28</v>
          </cell>
          <cell r="B953" t="str">
            <v>Eletroduto de aço tipo pesado 100mm</v>
          </cell>
          <cell r="C953">
            <v>0</v>
          </cell>
          <cell r="D953">
            <v>0</v>
          </cell>
          <cell r="E953" t="str">
            <v>m</v>
          </cell>
          <cell r="G953">
            <v>0</v>
          </cell>
        </row>
        <row r="954">
          <cell r="A954" t="str">
            <v>PI 29</v>
          </cell>
          <cell r="B954" t="str">
            <v>Curva em alumínio fundido de alta resistência, fixação por encaixe,50mm</v>
          </cell>
          <cell r="C954">
            <v>0</v>
          </cell>
          <cell r="D954">
            <v>0</v>
          </cell>
          <cell r="E954" t="str">
            <v>un</v>
          </cell>
          <cell r="G954">
            <v>0</v>
          </cell>
        </row>
        <row r="955">
          <cell r="A955" t="str">
            <v>PI 30</v>
          </cell>
          <cell r="B955" t="str">
            <v>Haste para aterramento aço-cobre D 13x2400mm</v>
          </cell>
          <cell r="C955">
            <v>0</v>
          </cell>
          <cell r="D955">
            <v>0</v>
          </cell>
          <cell r="E955" t="str">
            <v>un</v>
          </cell>
          <cell r="G955">
            <v>0</v>
          </cell>
        </row>
        <row r="956">
          <cell r="A956" t="str">
            <v>PI 31</v>
          </cell>
          <cell r="B956" t="str">
            <v>Cabo de cobre nú meio duro, 7 fios 2AWG</v>
          </cell>
          <cell r="C956">
            <v>0</v>
          </cell>
          <cell r="D956">
            <v>0</v>
          </cell>
          <cell r="E956" t="str">
            <v>kg</v>
          </cell>
          <cell r="G956">
            <v>0</v>
          </cell>
        </row>
        <row r="957">
          <cell r="A957" t="str">
            <v>PI 32</v>
          </cell>
          <cell r="B957" t="str">
            <v>Conetor paralelo, liga alumínio tronco 1/0-4 AWG e derivação 2-4AWG</v>
          </cell>
          <cell r="C957">
            <v>0</v>
          </cell>
          <cell r="D957">
            <v>0</v>
          </cell>
          <cell r="E957" t="str">
            <v>un</v>
          </cell>
          <cell r="G957">
            <v>0</v>
          </cell>
        </row>
        <row r="958">
          <cell r="A958" t="str">
            <v>PI 33</v>
          </cell>
          <cell r="B958" t="str">
            <v>Tubo de aço galvanizado, vara de 6m e 50mm</v>
          </cell>
          <cell r="C958">
            <v>0</v>
          </cell>
          <cell r="D958">
            <v>0</v>
          </cell>
          <cell r="E958" t="str">
            <v>un</v>
          </cell>
          <cell r="G958">
            <v>0</v>
          </cell>
        </row>
        <row r="959">
          <cell r="A959" t="str">
            <v>PI 34</v>
          </cell>
          <cell r="B959" t="str">
            <v>Construção de caixa tipo SP, ou pré-instalada com as mesmas características</v>
          </cell>
          <cell r="C959">
            <v>0</v>
          </cell>
          <cell r="D959">
            <v>0</v>
          </cell>
          <cell r="E959" t="str">
            <v>un</v>
          </cell>
          <cell r="G959">
            <v>0</v>
          </cell>
        </row>
        <row r="960">
          <cell r="A960" t="str">
            <v>PI 35</v>
          </cell>
          <cell r="B960" t="str">
            <v>Construção de embasamento p/ poste tipo engastado, 20m de altura</v>
          </cell>
          <cell r="C960">
            <v>0</v>
          </cell>
          <cell r="D960">
            <v>0</v>
          </cell>
          <cell r="E960" t="str">
            <v>un</v>
          </cell>
          <cell r="G960">
            <v>0</v>
          </cell>
        </row>
        <row r="961">
          <cell r="A961" t="str">
            <v>PI 36</v>
          </cell>
          <cell r="B961" t="str">
            <v>Construção de embasamento p/ poste tipo engastado, concreto duplo T, 10m de altura</v>
          </cell>
          <cell r="C961">
            <v>0</v>
          </cell>
          <cell r="D961">
            <v>0</v>
          </cell>
          <cell r="E961" t="str">
            <v>un</v>
          </cell>
          <cell r="G961">
            <v>0</v>
          </cell>
        </row>
        <row r="962">
          <cell r="A962" t="str">
            <v>PI 37</v>
          </cell>
          <cell r="B962" t="str">
            <v>Lançamento de cabos em dutos de aço, classe 1000V, circuito trifásico mais neutro, e monofásico</v>
          </cell>
          <cell r="C962">
            <v>0</v>
          </cell>
          <cell r="D962">
            <v>0</v>
          </cell>
          <cell r="E962" t="str">
            <v>m</v>
          </cell>
          <cell r="G962">
            <v>0</v>
          </cell>
        </row>
        <row r="963">
          <cell r="A963" t="str">
            <v>PI 38</v>
          </cell>
          <cell r="B963" t="str">
            <v>Confecção de emendas retas ou derivação em cabos classe 1000V, c/ conector à compressão</v>
          </cell>
          <cell r="C963">
            <v>0</v>
          </cell>
          <cell r="D963">
            <v>0</v>
          </cell>
          <cell r="E963" t="str">
            <v>un</v>
          </cell>
          <cell r="G963">
            <v>0</v>
          </cell>
        </row>
        <row r="964">
          <cell r="A964" t="str">
            <v>PI 39</v>
          </cell>
          <cell r="B964" t="str">
            <v>Fixação de haste de terra e conexão ao neutro</v>
          </cell>
          <cell r="C964">
            <v>0</v>
          </cell>
          <cell r="D964">
            <v>0</v>
          </cell>
          <cell r="E964" t="str">
            <v>un</v>
          </cell>
          <cell r="G964">
            <v>0</v>
          </cell>
        </row>
        <row r="965">
          <cell r="A965" t="str">
            <v>PI 40</v>
          </cell>
          <cell r="B965" t="str">
            <v>Montagem eletromecân.de iluminação a 17,5m de alt., formada p/2 pétalas, c/ fixação dos equip.</v>
          </cell>
          <cell r="C965">
            <v>0</v>
          </cell>
          <cell r="D965">
            <v>0</v>
          </cell>
          <cell r="E965" t="str">
            <v>un</v>
          </cell>
          <cell r="G965">
            <v>0</v>
          </cell>
        </row>
        <row r="966">
          <cell r="A966" t="str">
            <v>PI 41</v>
          </cell>
          <cell r="B966" t="str">
            <v>Instalação de tubo de aço vara de 6m e curva de entrada de cabos na lateral do poste c/ fix. dutos</v>
          </cell>
          <cell r="C966">
            <v>0</v>
          </cell>
          <cell r="D966">
            <v>0</v>
          </cell>
          <cell r="E966" t="str">
            <v>un</v>
          </cell>
          <cell r="G966">
            <v>0</v>
          </cell>
        </row>
        <row r="967">
          <cell r="A967" t="str">
            <v>PI 42</v>
          </cell>
          <cell r="B967" t="str">
            <v>Instalação de poste de aço de 20m de altura engastado</v>
          </cell>
          <cell r="C967">
            <v>0</v>
          </cell>
          <cell r="D967">
            <v>0</v>
          </cell>
          <cell r="E967" t="str">
            <v>un</v>
          </cell>
          <cell r="G967">
            <v>0</v>
          </cell>
        </row>
        <row r="968">
          <cell r="A968" t="str">
            <v>PI 43</v>
          </cell>
          <cell r="B968" t="str">
            <v>Travessia de pista asfáltica p/ lançamento dutos aço tipo pesado 100mm</v>
          </cell>
          <cell r="C968">
            <v>0</v>
          </cell>
          <cell r="D968">
            <v>0</v>
          </cell>
          <cell r="E968" t="str">
            <v>m</v>
          </cell>
          <cell r="G968">
            <v>0</v>
          </cell>
        </row>
        <row r="969">
          <cell r="A969" t="str">
            <v>PI 44</v>
          </cell>
          <cell r="B969" t="str">
            <v>Montagem eletromecânica de luminária 10,0m de altura, c/ fixação dos equip.e conexões elétricos</v>
          </cell>
          <cell r="C969">
            <v>0</v>
          </cell>
          <cell r="D969">
            <v>0</v>
          </cell>
          <cell r="E969" t="str">
            <v>un</v>
          </cell>
          <cell r="G969">
            <v>0</v>
          </cell>
        </row>
        <row r="970">
          <cell r="A970" t="str">
            <v>PI 45</v>
          </cell>
          <cell r="B970" t="str">
            <v>Montagem eletromecânica de luminária padrão CELESC em poste de 11m de altura, duplo T,c/ fixação dos equip.e conexões elétricos</v>
          </cell>
          <cell r="C970">
            <v>0</v>
          </cell>
          <cell r="D970">
            <v>0</v>
          </cell>
          <cell r="E970" t="str">
            <v>un</v>
          </cell>
          <cell r="G970">
            <v>0</v>
          </cell>
        </row>
        <row r="971">
          <cell r="A971" t="str">
            <v>PI 46</v>
          </cell>
          <cell r="B971" t="str">
            <v>Fixação de eletroduto de aço vara 3m ao longo das passarelas</v>
          </cell>
          <cell r="C971">
            <v>0</v>
          </cell>
          <cell r="D971">
            <v>0</v>
          </cell>
          <cell r="E971" t="str">
            <v>un</v>
          </cell>
          <cell r="G971">
            <v>0</v>
          </cell>
        </row>
        <row r="972">
          <cell r="A972" t="str">
            <v>PI 47</v>
          </cell>
          <cell r="B972" t="str">
            <v>Poste de concreto duplo T, 10/300 daN</v>
          </cell>
          <cell r="C972">
            <v>0</v>
          </cell>
          <cell r="D972">
            <v>0</v>
          </cell>
          <cell r="E972" t="str">
            <v>un</v>
          </cell>
          <cell r="G972">
            <v>0</v>
          </cell>
        </row>
        <row r="973">
          <cell r="A973" t="str">
            <v>PI 48</v>
          </cell>
          <cell r="B973" t="str">
            <v>Armação secundária p/ 2 estribo</v>
          </cell>
          <cell r="C973">
            <v>0</v>
          </cell>
          <cell r="D973">
            <v>0</v>
          </cell>
          <cell r="E973" t="str">
            <v>un</v>
          </cell>
          <cell r="G973">
            <v>0</v>
          </cell>
        </row>
        <row r="974">
          <cell r="A974" t="str">
            <v>PI 49</v>
          </cell>
          <cell r="B974" t="str">
            <v>Armação secundária p/ 1 estribo</v>
          </cell>
          <cell r="C974">
            <v>0</v>
          </cell>
          <cell r="D974">
            <v>0</v>
          </cell>
          <cell r="E974" t="str">
            <v>un</v>
          </cell>
          <cell r="G974">
            <v>0</v>
          </cell>
        </row>
        <row r="975">
          <cell r="A975" t="str">
            <v>PI 50</v>
          </cell>
          <cell r="B975" t="str">
            <v>Cabo isolado, de alumínio singelo, bitola 4 mm² - estimada</v>
          </cell>
          <cell r="C975">
            <v>0</v>
          </cell>
          <cell r="D975">
            <v>0</v>
          </cell>
          <cell r="E975" t="str">
            <v>m</v>
          </cell>
          <cell r="G975">
            <v>0</v>
          </cell>
        </row>
        <row r="976">
          <cell r="A976" t="str">
            <v>PI 51</v>
          </cell>
          <cell r="B976" t="str">
            <v>Eletoduto de PVC corrugado tipo Kanalex ou similar, 50 mm</v>
          </cell>
          <cell r="C976">
            <v>0</v>
          </cell>
          <cell r="D976">
            <v>0</v>
          </cell>
          <cell r="E976" t="str">
            <v>m</v>
          </cell>
          <cell r="G976">
            <v>0</v>
          </cell>
        </row>
        <row r="977">
          <cell r="A977" t="str">
            <v>PI 52</v>
          </cell>
          <cell r="B977" t="str">
            <v>Luminária IMB C-300 ou similar</v>
          </cell>
          <cell r="C977">
            <v>0</v>
          </cell>
          <cell r="D977">
            <v>0</v>
          </cell>
          <cell r="E977" t="str">
            <v>un</v>
          </cell>
          <cell r="G977">
            <v>0</v>
          </cell>
        </row>
        <row r="978">
          <cell r="A978" t="str">
            <v>PI 53</v>
          </cell>
          <cell r="B978" t="str">
            <v>Cabo isolado p/ 1000V, de alumínio, singelo, cor preto, bitola 35 mm² (XLPE) est.</v>
          </cell>
          <cell r="C978">
            <v>0</v>
          </cell>
          <cell r="D978">
            <v>0</v>
          </cell>
          <cell r="E978" t="str">
            <v>m</v>
          </cell>
          <cell r="G978">
            <v>0</v>
          </cell>
        </row>
        <row r="979">
          <cell r="A979" t="str">
            <v>PI 54</v>
          </cell>
          <cell r="B979" t="str">
            <v>Eletroduto de PVC corrugado tipo Kanalex ou similar, D=100mm</v>
          </cell>
          <cell r="C979">
            <v>0</v>
          </cell>
          <cell r="D979">
            <v>0</v>
          </cell>
          <cell r="E979" t="str">
            <v>m</v>
          </cell>
          <cell r="G979">
            <v>0</v>
          </cell>
        </row>
        <row r="980">
          <cell r="A980" t="str">
            <v>PI 55</v>
          </cell>
          <cell r="B980" t="str">
            <v>Cabo de cobre nú, 25 mm²</v>
          </cell>
          <cell r="C980">
            <v>0</v>
          </cell>
          <cell r="D980">
            <v>0</v>
          </cell>
          <cell r="E980" t="str">
            <v>m</v>
          </cell>
          <cell r="G980">
            <v>0</v>
          </cell>
        </row>
        <row r="981">
          <cell r="A981" t="str">
            <v>PI 56</v>
          </cell>
          <cell r="B981" t="str">
            <v>Cabo isolado p/ 1000V, 4 mm² de alumínio</v>
          </cell>
          <cell r="C981">
            <v>0</v>
          </cell>
          <cell r="D981">
            <v>0</v>
          </cell>
          <cell r="E981" t="str">
            <v>m</v>
          </cell>
          <cell r="G981">
            <v>0</v>
          </cell>
        </row>
        <row r="982">
          <cell r="A982" t="str">
            <v>PI 57</v>
          </cell>
          <cell r="B982" t="str">
            <v>Lançamento de cabos em eletroduto de PVC corrugado</v>
          </cell>
          <cell r="C982">
            <v>0</v>
          </cell>
          <cell r="D982">
            <v>0</v>
          </cell>
          <cell r="E982" t="str">
            <v>m</v>
          </cell>
          <cell r="G982">
            <v>0</v>
          </cell>
        </row>
        <row r="983">
          <cell r="A983" t="str">
            <v>PI 58</v>
          </cell>
          <cell r="B983" t="str">
            <v>Fixação de caixas de passagem p/ instalação aparente D=20mm</v>
          </cell>
          <cell r="C983">
            <v>0</v>
          </cell>
          <cell r="D983">
            <v>0</v>
          </cell>
          <cell r="E983" t="str">
            <v>un</v>
          </cell>
          <cell r="G983">
            <v>0</v>
          </cell>
        </row>
        <row r="984">
          <cell r="A984" t="str">
            <v>PI 59</v>
          </cell>
          <cell r="B984" t="str">
            <v>Instalação de luminária blindada para lâmpada a vapor de mercúrio 250W</v>
          </cell>
          <cell r="C984">
            <v>0</v>
          </cell>
          <cell r="D984">
            <v>0</v>
          </cell>
          <cell r="E984" t="str">
            <v>un</v>
          </cell>
          <cell r="G984">
            <v>0</v>
          </cell>
        </row>
        <row r="985">
          <cell r="A985" t="str">
            <v>PI 60</v>
          </cell>
          <cell r="B985" t="str">
            <v>Lâmpada a vapor de mercúrio 250W</v>
          </cell>
          <cell r="C985">
            <v>0</v>
          </cell>
          <cell r="D985">
            <v>0</v>
          </cell>
          <cell r="E985" t="str">
            <v>un</v>
          </cell>
          <cell r="G985">
            <v>0</v>
          </cell>
        </row>
        <row r="986">
          <cell r="A986" t="str">
            <v>PI 61</v>
          </cell>
          <cell r="B986" t="str">
            <v>Isolador de roldana</v>
          </cell>
          <cell r="C986">
            <v>0</v>
          </cell>
          <cell r="D986">
            <v>0</v>
          </cell>
          <cell r="E986" t="str">
            <v>un</v>
          </cell>
          <cell r="G986">
            <v>0</v>
          </cell>
        </row>
        <row r="987">
          <cell r="A987" t="str">
            <v>PI 62</v>
          </cell>
          <cell r="B987" t="str">
            <v>Caixa de passagem para instalação aparente D=20mm, tipo T</v>
          </cell>
          <cell r="C987">
            <v>0</v>
          </cell>
          <cell r="D987">
            <v>0</v>
          </cell>
          <cell r="E987" t="str">
            <v>un</v>
          </cell>
          <cell r="G987">
            <v>0</v>
          </cell>
        </row>
        <row r="988">
          <cell r="A988" t="str">
            <v>PI 63</v>
          </cell>
          <cell r="B988" t="str">
            <v>Eletroduto de aço galvanizado, d=50mm, vara de 3m</v>
          </cell>
          <cell r="C988">
            <v>0</v>
          </cell>
          <cell r="D988">
            <v>0</v>
          </cell>
          <cell r="E988" t="str">
            <v>un</v>
          </cell>
          <cell r="G988">
            <v>0</v>
          </cell>
        </row>
        <row r="989">
          <cell r="A989" t="str">
            <v>PI 64</v>
          </cell>
          <cell r="B989" t="str">
            <v>Caixa de passagem p/ instalação aparente, D=50mm, tipo E</v>
          </cell>
          <cell r="C989">
            <v>0</v>
          </cell>
          <cell r="D989">
            <v>0</v>
          </cell>
          <cell r="E989" t="str">
            <v>un</v>
          </cell>
          <cell r="G989">
            <v>0</v>
          </cell>
        </row>
        <row r="990">
          <cell r="A990" t="str">
            <v>PI 65</v>
          </cell>
          <cell r="B990" t="str">
            <v>Cabo de alumínio 1/0</v>
          </cell>
          <cell r="C990">
            <v>0</v>
          </cell>
          <cell r="D990">
            <v>0</v>
          </cell>
          <cell r="E990" t="str">
            <v>m</v>
          </cell>
          <cell r="G990">
            <v>0</v>
          </cell>
        </row>
        <row r="991">
          <cell r="A991" t="str">
            <v>PI 66</v>
          </cell>
          <cell r="B991" t="str">
            <v>Cabo isolado p/ 1000 V, 6 mm2 de alumínio</v>
          </cell>
          <cell r="C991">
            <v>0</v>
          </cell>
          <cell r="D991">
            <v>0</v>
          </cell>
          <cell r="E991" t="str">
            <v>m</v>
          </cell>
          <cell r="G991">
            <v>0</v>
          </cell>
        </row>
        <row r="992">
          <cell r="A992" t="str">
            <v>PI 67</v>
          </cell>
          <cell r="B992" t="str">
            <v>Cabo isolado p/ 1000 V, 2,5 mm2 de alumínio</v>
          </cell>
          <cell r="C992">
            <v>0</v>
          </cell>
          <cell r="D992">
            <v>0</v>
          </cell>
          <cell r="E992" t="str">
            <v>m</v>
          </cell>
          <cell r="G992">
            <v>0</v>
          </cell>
        </row>
        <row r="993">
          <cell r="A993" t="str">
            <v>PI 68</v>
          </cell>
          <cell r="B993" t="str">
            <v>Instalação poste metálico c/ base, 10m de altura na lateral do viaduto</v>
          </cell>
          <cell r="C993">
            <v>0</v>
          </cell>
          <cell r="D993">
            <v>0</v>
          </cell>
          <cell r="E993" t="str">
            <v>un</v>
          </cell>
          <cell r="G993">
            <v>0</v>
          </cell>
        </row>
        <row r="994">
          <cell r="A994" t="str">
            <v>PI 69</v>
          </cell>
          <cell r="B994" t="str">
            <v>Instalação de poste concreto duplo T, 10m de altura, engastado</v>
          </cell>
          <cell r="C994">
            <v>0</v>
          </cell>
          <cell r="D994">
            <v>0</v>
          </cell>
          <cell r="E994" t="str">
            <v>un</v>
          </cell>
          <cell r="G994">
            <v>0</v>
          </cell>
        </row>
        <row r="995">
          <cell r="A995" t="str">
            <v>PI 70</v>
          </cell>
          <cell r="B995" t="str">
            <v>Fixação de eletroduto de aço vara 6m ao longo das passarelas</v>
          </cell>
          <cell r="C995">
            <v>0</v>
          </cell>
          <cell r="D995">
            <v>0</v>
          </cell>
          <cell r="E995" t="str">
            <v>un</v>
          </cell>
          <cell r="G995">
            <v>0</v>
          </cell>
        </row>
        <row r="996">
          <cell r="A996" t="str">
            <v>PI 71</v>
          </cell>
          <cell r="B996" t="str">
            <v>Cabo isolado p/ 1000V, de alumínio, singelo, cor preto, bitola 25 mm² (XLPE) est.</v>
          </cell>
          <cell r="C996">
            <v>0</v>
          </cell>
          <cell r="D996">
            <v>0</v>
          </cell>
          <cell r="E996" t="str">
            <v>m</v>
          </cell>
          <cell r="G996">
            <v>0</v>
          </cell>
        </row>
        <row r="997">
          <cell r="A997" t="str">
            <v>PI 72</v>
          </cell>
          <cell r="B997" t="str">
            <v>Eletroduto de aço 1.1/4" (vara de 3m), na passarela, conforme projeto</v>
          </cell>
          <cell r="E997" t="str">
            <v>m</v>
          </cell>
        </row>
        <row r="998">
          <cell r="A998" t="str">
            <v>PI 73</v>
          </cell>
          <cell r="B998" t="str">
            <v>Reator de alto fator externo c/ignitor p/ lâmpada a vapor de mercúrio,  da Entral ou similar</v>
          </cell>
          <cell r="C998">
            <v>0</v>
          </cell>
          <cell r="D998">
            <v>0</v>
          </cell>
          <cell r="E998" t="str">
            <v>un</v>
          </cell>
          <cell r="G998">
            <v>0</v>
          </cell>
        </row>
        <row r="999">
          <cell r="A999" t="str">
            <v>PI 74</v>
          </cell>
          <cell r="B999" t="str">
            <v>Chave de iluminação pública</v>
          </cell>
          <cell r="C999">
            <v>0</v>
          </cell>
          <cell r="D999">
            <v>0</v>
          </cell>
          <cell r="E999" t="str">
            <v>un</v>
          </cell>
          <cell r="G999">
            <v>0</v>
          </cell>
        </row>
        <row r="1000">
          <cell r="A1000" t="str">
            <v>PI 75</v>
          </cell>
          <cell r="B1000" t="str">
            <v>Montagem eletromecânica de luminária 5m de altura, c/fixação dos equipam.e conexões elét.</v>
          </cell>
          <cell r="E1000" t="str">
            <v>un</v>
          </cell>
          <cell r="G1000">
            <v>0</v>
          </cell>
        </row>
        <row r="1002">
          <cell r="A1002" t="str">
            <v>5.2</v>
          </cell>
          <cell r="B1002" t="str">
            <v>REMANEJAMENTO DE REDES PÚBLICAS</v>
          </cell>
          <cell r="G1002">
            <v>0</v>
          </cell>
        </row>
        <row r="1003">
          <cell r="A1003" t="str">
            <v>R1</v>
          </cell>
          <cell r="B1003" t="str">
            <v>Remanejamento de Rede de Baixa Tensão (220/380V)</v>
          </cell>
          <cell r="C1003">
            <v>0</v>
          </cell>
          <cell r="D1003">
            <v>0</v>
          </cell>
          <cell r="E1003" t="str">
            <v>m</v>
          </cell>
          <cell r="G1003">
            <v>0</v>
          </cell>
        </row>
        <row r="1004">
          <cell r="A1004" t="str">
            <v>R2</v>
          </cell>
          <cell r="B1004" t="str">
            <v>Remanejamento de Rede de Alta Tensão (138kV)</v>
          </cell>
          <cell r="C1004">
            <v>0</v>
          </cell>
          <cell r="D1004">
            <v>0</v>
          </cell>
          <cell r="E1004" t="str">
            <v>m</v>
          </cell>
          <cell r="G1004">
            <v>0</v>
          </cell>
        </row>
        <row r="1005">
          <cell r="A1005" t="str">
            <v>R3</v>
          </cell>
          <cell r="B1005" t="str">
            <v>Remanejamento de Rede de Telefonia</v>
          </cell>
          <cell r="C1005">
            <v>0</v>
          </cell>
          <cell r="D1005">
            <v>0</v>
          </cell>
          <cell r="E1005" t="str">
            <v>m</v>
          </cell>
          <cell r="G1005">
            <v>0</v>
          </cell>
        </row>
        <row r="1006">
          <cell r="A1006" t="str">
            <v>R4</v>
          </cell>
          <cell r="B1006" t="str">
            <v>Remanejamento de Rede de Alta e Baixa Tensão</v>
          </cell>
          <cell r="C1006">
            <v>0</v>
          </cell>
          <cell r="D1006">
            <v>0</v>
          </cell>
          <cell r="E1006" t="str">
            <v>m</v>
          </cell>
          <cell r="G1006">
            <v>0</v>
          </cell>
        </row>
        <row r="1007">
          <cell r="A1007" t="str">
            <v>R5</v>
          </cell>
          <cell r="B1007" t="str">
            <v>Remanejamento de Rede de Alta e Baixa Tensão e Telefonia</v>
          </cell>
          <cell r="C1007">
            <v>0</v>
          </cell>
          <cell r="D1007">
            <v>0</v>
          </cell>
          <cell r="E1007" t="str">
            <v>m</v>
          </cell>
          <cell r="G1007">
            <v>0</v>
          </cell>
        </row>
        <row r="1008">
          <cell r="A1008" t="str">
            <v>R6</v>
          </cell>
          <cell r="B1008" t="str">
            <v>Remanejamento de Rede de Alta Tensão  e Telefonia</v>
          </cell>
          <cell r="C1008">
            <v>0</v>
          </cell>
          <cell r="D1008">
            <v>0</v>
          </cell>
          <cell r="E1008" t="str">
            <v>m</v>
          </cell>
          <cell r="G1008">
            <v>0</v>
          </cell>
        </row>
        <row r="1009">
          <cell r="A1009" t="str">
            <v>R7</v>
          </cell>
          <cell r="B1009" t="str">
            <v>Remanejamento de Rede de Baixa Tensão e Telefonia</v>
          </cell>
          <cell r="C1009">
            <v>0</v>
          </cell>
          <cell r="D1009">
            <v>0</v>
          </cell>
          <cell r="E1009" t="str">
            <v>m</v>
          </cell>
          <cell r="G1009">
            <v>0</v>
          </cell>
        </row>
        <row r="1010">
          <cell r="A1010" t="str">
            <v>R8</v>
          </cell>
          <cell r="B1010" t="str">
            <v>Remanejamento de Poste de Concreto 9/150</v>
          </cell>
          <cell r="C1010">
            <v>0</v>
          </cell>
          <cell r="D1010">
            <v>0</v>
          </cell>
          <cell r="E1010" t="str">
            <v>un</v>
          </cell>
          <cell r="G1010">
            <v>0</v>
          </cell>
        </row>
        <row r="1011">
          <cell r="A1011" t="str">
            <v>R9</v>
          </cell>
          <cell r="B1011" t="str">
            <v>Remanejamento de Poste de Concreto 9/300</v>
          </cell>
          <cell r="C1011">
            <v>0</v>
          </cell>
          <cell r="D1011">
            <v>0</v>
          </cell>
          <cell r="E1011" t="str">
            <v>un</v>
          </cell>
          <cell r="G1011">
            <v>0</v>
          </cell>
        </row>
        <row r="1012">
          <cell r="A1012" t="str">
            <v>R10</v>
          </cell>
          <cell r="B1012" t="str">
            <v>Remanejamento de Poste de Concreto 10/150</v>
          </cell>
          <cell r="C1012">
            <v>0</v>
          </cell>
          <cell r="D1012">
            <v>0</v>
          </cell>
          <cell r="E1012" t="str">
            <v>un</v>
          </cell>
          <cell r="G1012">
            <v>0</v>
          </cell>
        </row>
        <row r="1013">
          <cell r="A1013" t="str">
            <v>R11</v>
          </cell>
          <cell r="B1013" t="str">
            <v>Remanejamento de Poste de Concreto 10/300</v>
          </cell>
          <cell r="C1013">
            <v>0</v>
          </cell>
          <cell r="D1013">
            <v>0</v>
          </cell>
          <cell r="E1013" t="str">
            <v>un</v>
          </cell>
          <cell r="G1013">
            <v>0</v>
          </cell>
        </row>
        <row r="1014">
          <cell r="A1014" t="str">
            <v>R12</v>
          </cell>
          <cell r="B1014" t="str">
            <v>Remanejamento de Poste de Concreto 10/600</v>
          </cell>
          <cell r="C1014">
            <v>0</v>
          </cell>
          <cell r="D1014">
            <v>0</v>
          </cell>
          <cell r="E1014" t="str">
            <v>un</v>
          </cell>
          <cell r="G1014">
            <v>0</v>
          </cell>
        </row>
        <row r="1015">
          <cell r="A1015" t="str">
            <v>R13</v>
          </cell>
          <cell r="B1015" t="str">
            <v>Remanejamento de Poste de Concreto 11/150</v>
          </cell>
          <cell r="C1015">
            <v>0</v>
          </cell>
          <cell r="D1015">
            <v>0</v>
          </cell>
          <cell r="E1015" t="str">
            <v>un</v>
          </cell>
          <cell r="G1015">
            <v>0</v>
          </cell>
        </row>
        <row r="1016">
          <cell r="A1016" t="str">
            <v>R14</v>
          </cell>
          <cell r="B1016" t="str">
            <v>Remanejamento de Poste de Concreto 11/300</v>
          </cell>
          <cell r="C1016">
            <v>0</v>
          </cell>
          <cell r="D1016">
            <v>0</v>
          </cell>
          <cell r="E1016" t="str">
            <v>un</v>
          </cell>
          <cell r="G1016">
            <v>0</v>
          </cell>
        </row>
        <row r="1017">
          <cell r="A1017" t="str">
            <v>R15</v>
          </cell>
          <cell r="B1017" t="str">
            <v>Remanejamento de Poste de Concreto 11/500</v>
          </cell>
          <cell r="C1017">
            <v>0</v>
          </cell>
          <cell r="D1017">
            <v>0</v>
          </cell>
          <cell r="E1017" t="str">
            <v>un</v>
          </cell>
          <cell r="G1017">
            <v>0</v>
          </cell>
        </row>
        <row r="1018">
          <cell r="A1018" t="str">
            <v>R16</v>
          </cell>
          <cell r="B1018" t="str">
            <v>Remanejamento de Poste de Concreto 10/150 c/ 1 pétala (400W) instalado</v>
          </cell>
          <cell r="C1018">
            <v>0</v>
          </cell>
          <cell r="D1018">
            <v>0</v>
          </cell>
          <cell r="E1018" t="str">
            <v>un</v>
          </cell>
          <cell r="G1018">
            <v>0</v>
          </cell>
        </row>
        <row r="1019">
          <cell r="A1019" t="str">
            <v>R17</v>
          </cell>
          <cell r="B1019" t="str">
            <v>Remanejamento de Poste de Concreto 10/150 c/ 2 pétala (400W) instalado</v>
          </cell>
          <cell r="C1019">
            <v>0</v>
          </cell>
          <cell r="D1019">
            <v>0</v>
          </cell>
          <cell r="E1019" t="str">
            <v>un</v>
          </cell>
          <cell r="G1019">
            <v>0</v>
          </cell>
        </row>
        <row r="1020">
          <cell r="A1020" t="str">
            <v>R17a</v>
          </cell>
          <cell r="B1020" t="str">
            <v>Remanejamento de Poste de Concreto 11/150 c/ 2 pétala (400W) instalado</v>
          </cell>
          <cell r="C1020">
            <v>0</v>
          </cell>
          <cell r="D1020">
            <v>0</v>
          </cell>
          <cell r="E1020" t="str">
            <v>un</v>
          </cell>
          <cell r="G1020">
            <v>0</v>
          </cell>
        </row>
        <row r="1021">
          <cell r="A1021" t="str">
            <v>R18</v>
          </cell>
          <cell r="B1021" t="str">
            <v>Remanejamento de Poste de Concreto 10/150 c/ 3 pétalas (400W) instalado</v>
          </cell>
          <cell r="C1021">
            <v>0</v>
          </cell>
          <cell r="D1021">
            <v>0</v>
          </cell>
          <cell r="E1021" t="str">
            <v>un</v>
          </cell>
          <cell r="G1021">
            <v>0</v>
          </cell>
        </row>
        <row r="1022">
          <cell r="A1022" t="str">
            <v>R19</v>
          </cell>
          <cell r="B1022" t="str">
            <v>Remanejamento de Poste de Concreto 10/150 c/ 4 pétalas (400W) instalado</v>
          </cell>
          <cell r="C1022">
            <v>0</v>
          </cell>
          <cell r="D1022">
            <v>0</v>
          </cell>
          <cell r="E1022" t="str">
            <v>un</v>
          </cell>
          <cell r="G1022">
            <v>0</v>
          </cell>
        </row>
        <row r="1023">
          <cell r="A1023" t="str">
            <v>R20</v>
          </cell>
          <cell r="B1023" t="str">
            <v>Remanejamento de Poste de Concreto 10/300 c/ 3 pétalas (400W) instalado</v>
          </cell>
          <cell r="C1023">
            <v>0</v>
          </cell>
          <cell r="D1023">
            <v>0</v>
          </cell>
          <cell r="E1023" t="str">
            <v>un</v>
          </cell>
          <cell r="G1023">
            <v>0</v>
          </cell>
        </row>
        <row r="1024">
          <cell r="A1024" t="str">
            <v>R20A</v>
          </cell>
          <cell r="B1024" t="str">
            <v>Remanejamento de Poste de Concreto 11/300 c/ 3 pétalas (400W) instalado</v>
          </cell>
          <cell r="C1024">
            <v>0</v>
          </cell>
          <cell r="D1024">
            <v>0</v>
          </cell>
          <cell r="E1024" t="str">
            <v>un</v>
          </cell>
          <cell r="G1024">
            <v>0</v>
          </cell>
        </row>
        <row r="1025">
          <cell r="A1025" t="str">
            <v>R21</v>
          </cell>
          <cell r="B1025" t="str">
            <v xml:space="preserve">Remanejamento de Poste de Concreto 10/300 c/ 4 pétalas (400W) instalado </v>
          </cell>
          <cell r="C1025">
            <v>0</v>
          </cell>
          <cell r="D1025">
            <v>0</v>
          </cell>
          <cell r="E1025" t="str">
            <v>un</v>
          </cell>
          <cell r="G1025">
            <v>0</v>
          </cell>
        </row>
      </sheetData>
      <sheetData sheetId="8">
        <row r="14">
          <cell r="A14" t="str">
            <v>01.000.00</v>
          </cell>
          <cell r="B14" t="str">
            <v>Desmatamento,destocamento e limpeza de área com árvore até 0,15m</v>
          </cell>
          <cell r="C14" t="str">
            <v>DNER-ES278/97</v>
          </cell>
          <cell r="D14" t="str">
            <v xml:space="preserve"> </v>
          </cell>
          <cell r="E14" t="str">
            <v>m2</v>
          </cell>
          <cell r="F14">
            <v>36000</v>
          </cell>
          <cell r="G14">
            <v>7.0000000000000007E-2</v>
          </cell>
        </row>
        <row r="15">
          <cell r="A15" t="str">
            <v>01.010.00</v>
          </cell>
          <cell r="B15" t="str">
            <v>Desmatamento e destocamento árvores de 0,15m a 0,30m</v>
          </cell>
          <cell r="C15" t="str">
            <v>DNER-ES278/97</v>
          </cell>
          <cell r="D15" t="str">
            <v xml:space="preserve"> </v>
          </cell>
          <cell r="E15" t="str">
            <v>un</v>
          </cell>
          <cell r="F15">
            <v>360</v>
          </cell>
          <cell r="G15">
            <v>8.92</v>
          </cell>
        </row>
        <row r="16">
          <cell r="A16" t="str">
            <v>01.011.00</v>
          </cell>
          <cell r="B16" t="str">
            <v>Desmatamento e destocamento árvores superior a 0,30m</v>
          </cell>
          <cell r="C16" t="str">
            <v>DNER-ES278/97</v>
          </cell>
          <cell r="D16" t="str">
            <v xml:space="preserve"> </v>
          </cell>
          <cell r="E16" t="str">
            <v>un</v>
          </cell>
          <cell r="F16">
            <v>180</v>
          </cell>
          <cell r="G16">
            <v>26.75</v>
          </cell>
        </row>
        <row r="17">
          <cell r="A17" t="str">
            <v>01.100.01</v>
          </cell>
          <cell r="B17" t="str">
            <v>Escavação,carga e transportes de material de 1a  categoria DMT &lt;= 50m</v>
          </cell>
          <cell r="C17" t="str">
            <v>DNER-ES280/97</v>
          </cell>
          <cell r="D17" t="str">
            <v xml:space="preserve"> </v>
          </cell>
          <cell r="E17" t="str">
            <v>m3</v>
          </cell>
          <cell r="F17">
            <v>1000</v>
          </cell>
          <cell r="G17">
            <v>0.62</v>
          </cell>
        </row>
        <row r="18">
          <cell r="A18" t="str">
            <v>01.100.12</v>
          </cell>
          <cell r="B18" t="str">
            <v>Escavação,carga e transportes de material de 1a categoria DMT= 600 a 800m</v>
          </cell>
          <cell r="C18" t="str">
            <v>DNER-ES280/97</v>
          </cell>
          <cell r="D18" t="str">
            <v xml:space="preserve"> </v>
          </cell>
          <cell r="E18" t="str">
            <v>m3</v>
          </cell>
          <cell r="F18">
            <v>325</v>
          </cell>
          <cell r="G18">
            <v>2.19</v>
          </cell>
        </row>
        <row r="19">
          <cell r="A19" t="str">
            <v>01.100.18</v>
          </cell>
          <cell r="B19" t="str">
            <v>Escavação,carga e transportes de material de 1a categoria DMT= 1800 a 2000m</v>
          </cell>
          <cell r="C19" t="str">
            <v>DNER-ES280/97</v>
          </cell>
          <cell r="D19" t="str">
            <v xml:space="preserve"> </v>
          </cell>
          <cell r="E19" t="str">
            <v>m3</v>
          </cell>
          <cell r="F19">
            <v>2295</v>
          </cell>
          <cell r="G19">
            <v>2.92</v>
          </cell>
        </row>
        <row r="20">
          <cell r="A20" t="str">
            <v>01.100.19</v>
          </cell>
          <cell r="B20" t="str">
            <v>Escavação,carga e transportes de material de 1a categoria DMT= 2000 a 3000m</v>
          </cell>
          <cell r="C20" t="str">
            <v>DNER-ES280/97</v>
          </cell>
          <cell r="D20" t="str">
            <v xml:space="preserve"> </v>
          </cell>
          <cell r="E20" t="str">
            <v>m3</v>
          </cell>
          <cell r="F20">
            <v>4475</v>
          </cell>
          <cell r="G20">
            <v>3.26</v>
          </cell>
        </row>
        <row r="21">
          <cell r="A21" t="str">
            <v>DER50260</v>
          </cell>
          <cell r="B21" t="str">
            <v>Esc.  Carga e Transp. de mat. 1a cat. c/ CB 5000&lt;DMT&lt;6000m</v>
          </cell>
          <cell r="C21" t="str">
            <v xml:space="preserve"> </v>
          </cell>
          <cell r="D21" t="str">
            <v xml:space="preserve"> </v>
          </cell>
          <cell r="E21" t="str">
            <v>m3</v>
          </cell>
          <cell r="F21">
            <v>1223</v>
          </cell>
          <cell r="G21">
            <v>4.29</v>
          </cell>
        </row>
        <row r="22">
          <cell r="A22" t="str">
            <v>DER50290</v>
          </cell>
          <cell r="B22" t="str">
            <v>Esc.  Carga e Transp. de mat. 1a cat. c/ CB 8000&lt;DMT&lt;9000m</v>
          </cell>
          <cell r="C22" t="str">
            <v xml:space="preserve"> </v>
          </cell>
          <cell r="D22" t="str">
            <v xml:space="preserve"> </v>
          </cell>
          <cell r="E22" t="str">
            <v>m3</v>
          </cell>
          <cell r="F22">
            <v>2097</v>
          </cell>
          <cell r="G22">
            <v>5.79</v>
          </cell>
        </row>
        <row r="23">
          <cell r="A23" t="str">
            <v>01.101.12</v>
          </cell>
          <cell r="B23" t="str">
            <v>Escavação,carga e transportes de material de 2a categoria,c/CB,  DMT 600 a 800m</v>
          </cell>
          <cell r="C23" t="str">
            <v>DNER-ES280/97</v>
          </cell>
          <cell r="D23" t="str">
            <v xml:space="preserve"> </v>
          </cell>
          <cell r="E23" t="str">
            <v>m3</v>
          </cell>
          <cell r="F23">
            <v>2276</v>
          </cell>
          <cell r="G23">
            <v>3.23</v>
          </cell>
        </row>
        <row r="24">
          <cell r="A24" t="str">
            <v>01.101.18</v>
          </cell>
          <cell r="B24" t="str">
            <v>Escavação,carga e transportes de material de 2a categoria,c/CB,  DMT 1800 a 2000m</v>
          </cell>
          <cell r="C24" t="str">
            <v>DNER-ES280/97</v>
          </cell>
          <cell r="D24" t="str">
            <v xml:space="preserve"> </v>
          </cell>
          <cell r="E24" t="str">
            <v>m3</v>
          </cell>
          <cell r="F24">
            <v>2295</v>
          </cell>
          <cell r="G24">
            <v>4.1399999999999997</v>
          </cell>
        </row>
        <row r="25">
          <cell r="A25" t="str">
            <v>01.101.19</v>
          </cell>
          <cell r="B25" t="str">
            <v>Escavação,carga e transportes de material de 2a categoria,c/CB,  DMT 2000 a 3000m</v>
          </cell>
          <cell r="C25" t="str">
            <v>DNER-ES280/97</v>
          </cell>
          <cell r="D25" t="str">
            <v xml:space="preserve"> </v>
          </cell>
          <cell r="E25" t="str">
            <v>m3</v>
          </cell>
          <cell r="F25">
            <v>5527</v>
          </cell>
          <cell r="G25">
            <v>4.51</v>
          </cell>
        </row>
        <row r="26">
          <cell r="A26" t="str">
            <v>DER51250</v>
          </cell>
          <cell r="B26" t="str">
            <v>Escavação,carga e transportes de material de 2a categoria DMT 5000 a 6000m</v>
          </cell>
          <cell r="C26" t="str">
            <v xml:space="preserve"> </v>
          </cell>
          <cell r="D26" t="str">
            <v xml:space="preserve"> </v>
          </cell>
          <cell r="E26" t="str">
            <v>m3</v>
          </cell>
          <cell r="F26">
            <v>1842</v>
          </cell>
          <cell r="G26">
            <v>5.7</v>
          </cell>
        </row>
        <row r="27">
          <cell r="A27" t="str">
            <v>DER51280</v>
          </cell>
          <cell r="B27" t="str">
            <v>Escavação,carga e transportes de material de 2a categoria DMT 8000 a 9000m</v>
          </cell>
          <cell r="C27" t="str">
            <v xml:space="preserve"> </v>
          </cell>
          <cell r="D27" t="str">
            <v xml:space="preserve"> </v>
          </cell>
          <cell r="E27" t="str">
            <v>m3</v>
          </cell>
          <cell r="F27">
            <v>2097</v>
          </cell>
          <cell r="G27">
            <v>7.48</v>
          </cell>
        </row>
        <row r="28">
          <cell r="A28" t="str">
            <v>DER51310</v>
          </cell>
          <cell r="B28" t="str">
            <v>Escavação,carga e transportes de material de 2a categoria DMT 12000 a 14000m</v>
          </cell>
          <cell r="C28" t="str">
            <v xml:space="preserve"> </v>
          </cell>
          <cell r="D28" t="str">
            <v xml:space="preserve"> </v>
          </cell>
          <cell r="E28" t="str">
            <v>m3</v>
          </cell>
          <cell r="F28">
            <v>4665</v>
          </cell>
          <cell r="G28">
            <v>10.14</v>
          </cell>
        </row>
        <row r="29">
          <cell r="A29" t="str">
            <v>DER51320</v>
          </cell>
          <cell r="B29" t="str">
            <v>Escavação,carga e transportes de material de 2a categoria DMT 14000 a 16000m</v>
          </cell>
          <cell r="C29" t="str">
            <v xml:space="preserve"> </v>
          </cell>
          <cell r="D29" t="str">
            <v xml:space="preserve"> </v>
          </cell>
          <cell r="E29" t="str">
            <v>m3</v>
          </cell>
          <cell r="F29">
            <v>8592</v>
          </cell>
          <cell r="G29">
            <v>11.31</v>
          </cell>
        </row>
        <row r="30">
          <cell r="A30" t="str">
            <v>DER51360</v>
          </cell>
          <cell r="B30" t="str">
            <v>Escavação,carga e transportes de material de 2a categoria DMT 22000 a 24000m</v>
          </cell>
          <cell r="C30" t="str">
            <v xml:space="preserve"> </v>
          </cell>
          <cell r="D30" t="str">
            <v xml:space="preserve"> </v>
          </cell>
          <cell r="E30" t="str">
            <v>m3</v>
          </cell>
          <cell r="F30">
            <v>1500</v>
          </cell>
          <cell r="G30">
            <v>16.04</v>
          </cell>
        </row>
        <row r="31">
          <cell r="A31" t="str">
            <v>DER52090</v>
          </cell>
          <cell r="B31" t="str">
            <v>Esc. Carga e Transp. de solos moles 600&lt;DMT&lt;=800m</v>
          </cell>
          <cell r="C31" t="str">
            <v xml:space="preserve"> </v>
          </cell>
          <cell r="D31" t="str">
            <v xml:space="preserve"> </v>
          </cell>
          <cell r="E31" t="str">
            <v>m3</v>
          </cell>
          <cell r="F31">
            <v>8592</v>
          </cell>
          <cell r="G31">
            <v>4.6399999999999997</v>
          </cell>
        </row>
        <row r="32">
          <cell r="A32" t="str">
            <v>DER52095</v>
          </cell>
          <cell r="B32" t="str">
            <v>Esc. Carga e Transp. de solos moles 800&lt;DMT&lt;=1000m</v>
          </cell>
          <cell r="C32" t="str">
            <v xml:space="preserve"> </v>
          </cell>
          <cell r="D32" t="str">
            <v xml:space="preserve"> </v>
          </cell>
          <cell r="E32" t="str">
            <v>m3</v>
          </cell>
          <cell r="F32">
            <v>2097</v>
          </cell>
          <cell r="G32">
            <v>4.7</v>
          </cell>
        </row>
        <row r="33">
          <cell r="A33" t="str">
            <v>DER52105</v>
          </cell>
          <cell r="B33" t="str">
            <v>Esc. Carga e Transp. de solos moles 2000&lt;DMT&lt;=3000m</v>
          </cell>
          <cell r="C33" t="str">
            <v xml:space="preserve"> </v>
          </cell>
          <cell r="D33" t="str">
            <v xml:space="preserve"> </v>
          </cell>
          <cell r="E33" t="str">
            <v>m3</v>
          </cell>
          <cell r="F33">
            <v>1010</v>
          </cell>
          <cell r="G33">
            <v>5.77</v>
          </cell>
        </row>
        <row r="34">
          <cell r="A34" t="str">
            <v>DER52106</v>
          </cell>
          <cell r="B34" t="str">
            <v>Esc. Carga e Transp. de solos moles 3000&lt;DMT&lt;=4000m</v>
          </cell>
          <cell r="C34" t="str">
            <v xml:space="preserve"> </v>
          </cell>
          <cell r="D34" t="str">
            <v xml:space="preserve"> </v>
          </cell>
          <cell r="E34" t="str">
            <v>m3</v>
          </cell>
          <cell r="F34">
            <v>3665</v>
          </cell>
          <cell r="G34">
            <v>6.37</v>
          </cell>
        </row>
        <row r="35">
          <cell r="A35" t="str">
            <v>01.510.00</v>
          </cell>
          <cell r="B35" t="str">
            <v>Compactação de aterros a 95% Proctor Normal</v>
          </cell>
          <cell r="C35" t="str">
            <v>DNER-ES282/97</v>
          </cell>
          <cell r="D35" t="str">
            <v xml:space="preserve"> </v>
          </cell>
          <cell r="E35" t="str">
            <v>m3</v>
          </cell>
          <cell r="F35">
            <v>5906</v>
          </cell>
          <cell r="G35">
            <v>0.79</v>
          </cell>
        </row>
        <row r="36">
          <cell r="A36" t="str">
            <v>01.511.00</v>
          </cell>
          <cell r="B36" t="str">
            <v>Compactação de aterros a 100% Proctor Normal</v>
          </cell>
          <cell r="C36" t="str">
            <v>DNER-ES282/97</v>
          </cell>
          <cell r="D36" t="str">
            <v xml:space="preserve"> </v>
          </cell>
          <cell r="E36" t="str">
            <v>m3</v>
          </cell>
          <cell r="F36">
            <v>3477</v>
          </cell>
          <cell r="G36">
            <v>1.36</v>
          </cell>
        </row>
        <row r="37">
          <cell r="A37" t="str">
            <v>01.101.14</v>
          </cell>
          <cell r="B37" t="str">
            <v>Escavação,carga e transportes de material de 2a categoria,c/CB,  DMT 1000 a 1200m</v>
          </cell>
          <cell r="C37" t="str">
            <v>DNER-ES280/97</v>
          </cell>
          <cell r="D37">
            <v>0</v>
          </cell>
          <cell r="E37" t="str">
            <v>m3</v>
          </cell>
          <cell r="F37" t="str">
            <v>SUB-TOTAL</v>
          </cell>
          <cell r="G37">
            <v>3.49</v>
          </cell>
        </row>
        <row r="38">
          <cell r="A38" t="str">
            <v>01.101.15</v>
          </cell>
          <cell r="B38" t="str">
            <v>Escavação,carga e transportes de material de 2a categoria,c/CB,  DMT 1200 a 1400m</v>
          </cell>
          <cell r="C38" t="str">
            <v>DNER-ES280/97</v>
          </cell>
          <cell r="D38">
            <v>0</v>
          </cell>
          <cell r="E38" t="str">
            <v>m3</v>
          </cell>
          <cell r="F38">
            <v>570</v>
          </cell>
          <cell r="G38">
            <v>3.73</v>
          </cell>
        </row>
        <row r="39">
          <cell r="A39" t="str">
            <v>01.101.16</v>
          </cell>
          <cell r="B39" t="str">
            <v>PAVIMENTAÇÃO</v>
          </cell>
          <cell r="C39" t="str">
            <v>DNER-ES280/97</v>
          </cell>
          <cell r="D39">
            <v>0</v>
          </cell>
          <cell r="E39" t="str">
            <v>m3</v>
          </cell>
          <cell r="F39">
            <v>238</v>
          </cell>
          <cell r="G39">
            <v>3.87</v>
          </cell>
        </row>
        <row r="40">
          <cell r="A40" t="str">
            <v>02.000.00</v>
          </cell>
          <cell r="B40" t="str">
            <v>Regularização do subleito</v>
          </cell>
          <cell r="C40" t="str">
            <v xml:space="preserve"> </v>
          </cell>
          <cell r="D40" t="str">
            <v xml:space="preserve"> </v>
          </cell>
          <cell r="E40" t="str">
            <v>m2</v>
          </cell>
          <cell r="F40">
            <v>11690</v>
          </cell>
          <cell r="G40">
            <v>0.3</v>
          </cell>
        </row>
        <row r="41">
          <cell r="A41" t="str">
            <v>P01.401.00</v>
          </cell>
          <cell r="B41" t="str">
            <v>Revestimento Primário</v>
          </cell>
          <cell r="C41" t="str">
            <v xml:space="preserve"> </v>
          </cell>
          <cell r="D41" t="str">
            <v xml:space="preserve"> </v>
          </cell>
          <cell r="E41" t="str">
            <v>m3</v>
          </cell>
          <cell r="F41">
            <v>2245</v>
          </cell>
          <cell r="G41">
            <v>11.75</v>
          </cell>
        </row>
        <row r="42">
          <cell r="A42" t="str">
            <v>01.101.19</v>
          </cell>
          <cell r="B42" t="str">
            <v>Escavação,carga e transportes de material de 2a categoria,c/CB,  DMT 2000 a 3000m</v>
          </cell>
          <cell r="C42" t="str">
            <v>DNER-ES280/97</v>
          </cell>
          <cell r="D42">
            <v>0</v>
          </cell>
          <cell r="E42" t="str">
            <v>m3</v>
          </cell>
          <cell r="F42" t="str">
            <v>SUB-TOTAL</v>
          </cell>
          <cell r="G42">
            <v>4.51</v>
          </cell>
        </row>
        <row r="43">
          <cell r="A43" t="str">
            <v>DER51250</v>
          </cell>
          <cell r="B43" t="str">
            <v>DRENAGEM</v>
          </cell>
          <cell r="C43">
            <v>0</v>
          </cell>
          <cell r="D43">
            <v>0</v>
          </cell>
          <cell r="E43" t="str">
            <v>m3</v>
          </cell>
          <cell r="F43">
            <v>1802</v>
          </cell>
          <cell r="G43">
            <v>5.7</v>
          </cell>
        </row>
        <row r="44">
          <cell r="A44" t="str">
            <v>04.000.00</v>
          </cell>
          <cell r="B44" t="str">
            <v>Escavação manual em material de 1a categoria</v>
          </cell>
          <cell r="C44" t="str">
            <v xml:space="preserve"> </v>
          </cell>
          <cell r="D44" t="str">
            <v xml:space="preserve"> </v>
          </cell>
          <cell r="E44" t="str">
            <v>m3</v>
          </cell>
          <cell r="F44">
            <v>52</v>
          </cell>
          <cell r="G44">
            <v>17.57</v>
          </cell>
        </row>
        <row r="45">
          <cell r="A45" t="str">
            <v>04.001.00</v>
          </cell>
          <cell r="B45" t="str">
            <v>Escavação mecânica em material de 1a categoria</v>
          </cell>
          <cell r="C45" t="str">
            <v xml:space="preserve"> </v>
          </cell>
          <cell r="D45" t="str">
            <v xml:space="preserve"> </v>
          </cell>
          <cell r="E45" t="str">
            <v>m3</v>
          </cell>
          <cell r="F45">
            <v>1344</v>
          </cell>
          <cell r="G45">
            <v>2.09</v>
          </cell>
        </row>
        <row r="46">
          <cell r="A46" t="str">
            <v>04.001.01</v>
          </cell>
          <cell r="B46" t="str">
            <v>Escavação mecânica,reaterro e compactação (material de 1a categoria)</v>
          </cell>
          <cell r="C46" t="str">
            <v xml:space="preserve"> </v>
          </cell>
          <cell r="D46" t="str">
            <v xml:space="preserve"> </v>
          </cell>
          <cell r="E46" t="str">
            <v>m3</v>
          </cell>
          <cell r="F46">
            <v>255</v>
          </cell>
          <cell r="G46">
            <v>3.03</v>
          </cell>
        </row>
        <row r="47">
          <cell r="A47" t="str">
            <v>04.401.02</v>
          </cell>
          <cell r="B47" t="str">
            <v>Valeta de prot. de aterro c/ revest. vegetal VPA 02</v>
          </cell>
          <cell r="C47" t="str">
            <v xml:space="preserve"> </v>
          </cell>
          <cell r="D47" t="str">
            <v xml:space="preserve"> </v>
          </cell>
          <cell r="E47" t="str">
            <v>m</v>
          </cell>
          <cell r="F47">
            <v>517</v>
          </cell>
          <cell r="G47">
            <v>24.32</v>
          </cell>
        </row>
        <row r="48">
          <cell r="A48" t="str">
            <v>04.900.21</v>
          </cell>
          <cell r="B48" t="str">
            <v>Sarjeta de cant. central de concreto-SCC 01</v>
          </cell>
          <cell r="C48" t="str">
            <v>DNER-ES288/97</v>
          </cell>
          <cell r="D48" t="str">
            <v xml:space="preserve"> </v>
          </cell>
          <cell r="E48" t="str">
            <v>m</v>
          </cell>
          <cell r="F48">
            <v>627</v>
          </cell>
          <cell r="G48">
            <v>13.85</v>
          </cell>
        </row>
        <row r="49">
          <cell r="A49" t="str">
            <v>04.900.22</v>
          </cell>
          <cell r="B49" t="str">
            <v>Sarjeta de cant. central de concreto-SCC 02</v>
          </cell>
          <cell r="C49" t="str">
            <v>DNER-ES288/97</v>
          </cell>
          <cell r="D49" t="str">
            <v xml:space="preserve"> </v>
          </cell>
          <cell r="E49" t="str">
            <v>m</v>
          </cell>
          <cell r="F49">
            <v>110</v>
          </cell>
          <cell r="G49">
            <v>19.170000000000002</v>
          </cell>
        </row>
        <row r="50">
          <cell r="A50" t="str">
            <v>04.900.33</v>
          </cell>
          <cell r="B50" t="str">
            <v>Sarjeta triangular de grama-STG 03</v>
          </cell>
          <cell r="C50" t="str">
            <v xml:space="preserve"> </v>
          </cell>
          <cell r="D50" t="str">
            <v xml:space="preserve"> </v>
          </cell>
          <cell r="E50" t="str">
            <v>m</v>
          </cell>
          <cell r="F50">
            <v>451</v>
          </cell>
          <cell r="G50">
            <v>10.61</v>
          </cell>
        </row>
        <row r="51">
          <cell r="A51" t="str">
            <v>04.900.34</v>
          </cell>
          <cell r="B51" t="str">
            <v>Sarjeta triangular de grama-STG 04</v>
          </cell>
          <cell r="C51" t="str">
            <v xml:space="preserve"> </v>
          </cell>
          <cell r="D51" t="str">
            <v xml:space="preserve"> </v>
          </cell>
          <cell r="E51" t="str">
            <v>m</v>
          </cell>
          <cell r="F51">
            <v>715</v>
          </cell>
          <cell r="G51">
            <v>8.4700000000000006</v>
          </cell>
        </row>
        <row r="52">
          <cell r="F52" t="str">
            <v>SUB-TOTAL</v>
          </cell>
        </row>
        <row r="54">
          <cell r="B54" t="str">
            <v>OBRAS DE ARTE CORRENTES</v>
          </cell>
        </row>
        <row r="55">
          <cell r="A55" t="str">
            <v>04.001.00</v>
          </cell>
          <cell r="B55" t="str">
            <v>Escavação mecânica em material de 1a categoria</v>
          </cell>
          <cell r="C55" t="str">
            <v xml:space="preserve"> </v>
          </cell>
          <cell r="D55" t="str">
            <v xml:space="preserve"> </v>
          </cell>
          <cell r="E55" t="str">
            <v>m3</v>
          </cell>
          <cell r="F55">
            <v>1075.2</v>
          </cell>
          <cell r="G55">
            <v>2.09</v>
          </cell>
        </row>
        <row r="56">
          <cell r="A56" t="str">
            <v>04.001.01</v>
          </cell>
          <cell r="B56" t="str">
            <v>Escavação mecânica,reaterro e compactação (material de 1a categoria)</v>
          </cell>
          <cell r="C56" t="str">
            <v xml:space="preserve"> </v>
          </cell>
          <cell r="D56" t="str">
            <v xml:space="preserve"> </v>
          </cell>
          <cell r="E56" t="str">
            <v>m3</v>
          </cell>
          <cell r="F56">
            <v>1020</v>
          </cell>
          <cell r="G56">
            <v>3.03</v>
          </cell>
        </row>
        <row r="57">
          <cell r="A57" t="str">
            <v>04.100.02</v>
          </cell>
          <cell r="B57" t="str">
            <v>Corpo de BSTC D=0.80m</v>
          </cell>
          <cell r="C57" t="str">
            <v>DNER-ES284/97</v>
          </cell>
          <cell r="D57" t="str">
            <v xml:space="preserve"> </v>
          </cell>
          <cell r="E57" t="str">
            <v xml:space="preserve">m </v>
          </cell>
          <cell r="F57">
            <v>65</v>
          </cell>
          <cell r="G57">
            <v>201.98</v>
          </cell>
        </row>
        <row r="58">
          <cell r="A58" t="str">
            <v>04.101.02</v>
          </cell>
          <cell r="B58" t="str">
            <v>Boca de BSTC D=0.80m-normal</v>
          </cell>
          <cell r="C58" t="str">
            <v xml:space="preserve"> </v>
          </cell>
          <cell r="D58" t="str">
            <v xml:space="preserve"> </v>
          </cell>
          <cell r="E58" t="str">
            <v>un</v>
          </cell>
          <cell r="F58">
            <v>4</v>
          </cell>
          <cell r="G58">
            <v>494.05</v>
          </cell>
        </row>
        <row r="59">
          <cell r="A59" t="str">
            <v>DER72950</v>
          </cell>
          <cell r="B59" t="str">
            <v>Boca de BSTC D=2,00m-normal</v>
          </cell>
          <cell r="C59" t="str">
            <v xml:space="preserve"> </v>
          </cell>
          <cell r="D59" t="str">
            <v xml:space="preserve"> </v>
          </cell>
          <cell r="E59" t="str">
            <v>un</v>
          </cell>
          <cell r="F59">
            <v>2</v>
          </cell>
          <cell r="G59">
            <v>1469.87</v>
          </cell>
        </row>
        <row r="60">
          <cell r="A60" t="str">
            <v>P04.110.00</v>
          </cell>
          <cell r="B60" t="str">
            <v>Corpo de BDTC D=0.80m c/ laje de concreto</v>
          </cell>
          <cell r="C60" t="str">
            <v xml:space="preserve"> </v>
          </cell>
          <cell r="D60" t="str">
            <v xml:space="preserve"> </v>
          </cell>
          <cell r="E60" t="str">
            <v>m</v>
          </cell>
          <cell r="F60">
            <v>92</v>
          </cell>
          <cell r="G60">
            <v>335.3</v>
          </cell>
        </row>
        <row r="61">
          <cell r="A61" t="str">
            <v>P04.111.01</v>
          </cell>
          <cell r="B61" t="str">
            <v>Boca de BDTC D=0.80m</v>
          </cell>
          <cell r="C61" t="str">
            <v xml:space="preserve"> </v>
          </cell>
          <cell r="D61" t="str">
            <v xml:space="preserve"> </v>
          </cell>
          <cell r="E61" t="str">
            <v>un</v>
          </cell>
          <cell r="F61">
            <v>4</v>
          </cell>
          <cell r="G61">
            <v>560.76</v>
          </cell>
        </row>
        <row r="62">
          <cell r="A62" t="str">
            <v>04.200.02</v>
          </cell>
          <cell r="B62" t="str">
            <v>Corpo de BSCC 2.00x2.00m-H=0 a 1.00m</v>
          </cell>
          <cell r="C62" t="str">
            <v>DNER-ES286/97</v>
          </cell>
          <cell r="D62" t="str">
            <v xml:space="preserve"> </v>
          </cell>
          <cell r="E62" t="str">
            <v>m</v>
          </cell>
          <cell r="F62">
            <v>21</v>
          </cell>
          <cell r="G62">
            <v>737.8</v>
          </cell>
        </row>
        <row r="63">
          <cell r="A63" t="str">
            <v>04.201.02</v>
          </cell>
          <cell r="B63" t="str">
            <v>Boca de BSCC 2.00x2.00m - normal</v>
          </cell>
          <cell r="C63" t="str">
            <v xml:space="preserve"> </v>
          </cell>
          <cell r="D63" t="str">
            <v xml:space="preserve"> </v>
          </cell>
          <cell r="E63" t="str">
            <v>un</v>
          </cell>
          <cell r="F63">
            <v>2</v>
          </cell>
          <cell r="G63">
            <v>4874.24</v>
          </cell>
        </row>
        <row r="64">
          <cell r="A64" t="str">
            <v>P 04.100.21</v>
          </cell>
          <cell r="B64" t="str">
            <v>Tunnel liner plate, c/Epoxy-bonded, D=2,00m, E=2,70mm</v>
          </cell>
          <cell r="C64" t="str">
            <v xml:space="preserve"> </v>
          </cell>
          <cell r="D64" t="str">
            <v xml:space="preserve"> </v>
          </cell>
          <cell r="E64" t="str">
            <v>m</v>
          </cell>
          <cell r="F64">
            <v>44.5</v>
          </cell>
          <cell r="G64">
            <v>1370.71</v>
          </cell>
        </row>
        <row r="65">
          <cell r="A65" t="str">
            <v>04.999.02</v>
          </cell>
          <cell r="B65" t="str">
            <v>Demolição de dispositivos de concreto</v>
          </cell>
          <cell r="C65" t="str">
            <v>DNER-ES296/97</v>
          </cell>
          <cell r="D65" t="str">
            <v xml:space="preserve"> </v>
          </cell>
          <cell r="E65" t="str">
            <v>m3</v>
          </cell>
          <cell r="F65">
            <v>25</v>
          </cell>
          <cell r="G65">
            <v>12.58</v>
          </cell>
        </row>
        <row r="66">
          <cell r="A66" t="str">
            <v>04.000.00</v>
          </cell>
          <cell r="B66" t="str">
            <v>Escavação manual em material de 1a categoria</v>
          </cell>
          <cell r="C66">
            <v>0</v>
          </cell>
          <cell r="D66">
            <v>0</v>
          </cell>
          <cell r="E66" t="str">
            <v>m3</v>
          </cell>
          <cell r="F66" t="str">
            <v>SUB-TOTAL</v>
          </cell>
          <cell r="G66">
            <v>17.57</v>
          </cell>
        </row>
        <row r="67">
          <cell r="A67" t="str">
            <v>04.001.00</v>
          </cell>
          <cell r="B67" t="str">
            <v>OBRAS COMPLEMENTARES</v>
          </cell>
          <cell r="C67">
            <v>0</v>
          </cell>
          <cell r="D67">
            <v>0</v>
          </cell>
          <cell r="E67" t="str">
            <v>m3</v>
          </cell>
          <cell r="F67">
            <v>2950</v>
          </cell>
          <cell r="G67">
            <v>2.09</v>
          </cell>
        </row>
        <row r="68">
          <cell r="A68" t="str">
            <v>05.100.00</v>
          </cell>
          <cell r="B68" t="str">
            <v>Enleivamento</v>
          </cell>
          <cell r="C68" t="str">
            <v>DNER-ES341/97</v>
          </cell>
          <cell r="D68" t="str">
            <v xml:space="preserve"> </v>
          </cell>
          <cell r="E68" t="str">
            <v>m2</v>
          </cell>
          <cell r="F68">
            <v>8136</v>
          </cell>
          <cell r="G68">
            <v>2.06</v>
          </cell>
        </row>
        <row r="69">
          <cell r="A69" t="str">
            <v>05.102.00</v>
          </cell>
          <cell r="B69" t="str">
            <v>Hidrossemeadura</v>
          </cell>
          <cell r="C69" t="str">
            <v>DNER-ES341/97</v>
          </cell>
          <cell r="D69" t="str">
            <v xml:space="preserve"> </v>
          </cell>
          <cell r="E69" t="str">
            <v>m2</v>
          </cell>
          <cell r="F69">
            <v>420</v>
          </cell>
          <cell r="G69">
            <v>0.49</v>
          </cell>
        </row>
        <row r="70">
          <cell r="A70" t="str">
            <v>P 05.100.02</v>
          </cell>
          <cell r="B70" t="str">
            <v>Fornecimento e plantio de árvore selecionada</v>
          </cell>
          <cell r="C70" t="str">
            <v xml:space="preserve"> </v>
          </cell>
          <cell r="D70" t="str">
            <v xml:space="preserve"> </v>
          </cell>
          <cell r="E70" t="str">
            <v>un</v>
          </cell>
          <cell r="F70">
            <v>95</v>
          </cell>
          <cell r="G70">
            <v>6.02</v>
          </cell>
        </row>
        <row r="71">
          <cell r="A71" t="str">
            <v>04.500.06</v>
          </cell>
        </row>
        <row r="72">
          <cell r="A72" t="str">
            <v>04.502.02</v>
          </cell>
        </row>
        <row r="73">
          <cell r="A73" t="str">
            <v>04.510.03</v>
          </cell>
        </row>
        <row r="74">
          <cell r="A74" t="str">
            <v>04.511.01</v>
          </cell>
        </row>
        <row r="75">
          <cell r="A75" t="str">
            <v>04.900.21</v>
          </cell>
        </row>
        <row r="76">
          <cell r="A76" t="str">
            <v>04.900.22</v>
          </cell>
        </row>
        <row r="77">
          <cell r="A77" t="str">
            <v>04.900.03</v>
          </cell>
        </row>
        <row r="78">
          <cell r="A78" t="str">
            <v>04.910.05</v>
          </cell>
        </row>
        <row r="79">
          <cell r="A79" t="str">
            <v>DER78150b</v>
          </cell>
        </row>
        <row r="80">
          <cell r="A80" t="str">
            <v>DER78150c</v>
          </cell>
        </row>
        <row r="81">
          <cell r="A81" t="str">
            <v>DER78150a</v>
          </cell>
        </row>
        <row r="82">
          <cell r="A82" t="str">
            <v>04.930.01</v>
          </cell>
        </row>
        <row r="83">
          <cell r="A83" t="str">
            <v>04.931.03</v>
          </cell>
        </row>
        <row r="84">
          <cell r="A84" t="str">
            <v>04.931.02</v>
          </cell>
        </row>
        <row r="85">
          <cell r="A85" t="str">
            <v>04.960.01</v>
          </cell>
        </row>
        <row r="86">
          <cell r="A86" t="str">
            <v>04.960.02</v>
          </cell>
        </row>
        <row r="87">
          <cell r="A87" t="str">
            <v>04.960.03</v>
          </cell>
        </row>
        <row r="88">
          <cell r="A88" t="str">
            <v>04.961.02</v>
          </cell>
        </row>
        <row r="89">
          <cell r="A89" t="str">
            <v>04.999.01</v>
          </cell>
        </row>
        <row r="90">
          <cell r="A90" t="str">
            <v>04.999.02</v>
          </cell>
        </row>
        <row r="91">
          <cell r="A91" t="str">
            <v>P 04.100.07</v>
          </cell>
        </row>
        <row r="92">
          <cell r="A92" t="str">
            <v>P 04.100.09</v>
          </cell>
        </row>
        <row r="93">
          <cell r="A93" t="str">
            <v>P 04.100.08</v>
          </cell>
        </row>
        <row r="94">
          <cell r="A94" t="str">
            <v>P 04.100.10</v>
          </cell>
        </row>
        <row r="95">
          <cell r="A95" t="str">
            <v>DER72350b</v>
          </cell>
        </row>
        <row r="96">
          <cell r="A96" t="str">
            <v>04.101.01</v>
          </cell>
        </row>
        <row r="97">
          <cell r="A97" t="str">
            <v>P 04.100.06</v>
          </cell>
        </row>
        <row r="98">
          <cell r="A98" t="str">
            <v>P 04.100.12</v>
          </cell>
        </row>
        <row r="99">
          <cell r="A99" t="str">
            <v>P.04.100.14</v>
          </cell>
        </row>
        <row r="100">
          <cell r="A100" t="str">
            <v>P.04.100.15</v>
          </cell>
        </row>
        <row r="101">
          <cell r="A101" t="str">
            <v>P.04.100.16</v>
          </cell>
        </row>
        <row r="102">
          <cell r="A102" t="str">
            <v>04.962.01</v>
          </cell>
        </row>
        <row r="103">
          <cell r="A103" t="str">
            <v>04.962.02</v>
          </cell>
        </row>
        <row r="104">
          <cell r="A104" t="str">
            <v>04.962.07</v>
          </cell>
        </row>
        <row r="105">
          <cell r="A105" t="str">
            <v>04.962.08</v>
          </cell>
        </row>
        <row r="106">
          <cell r="A106" t="str">
            <v>04.963.01</v>
          </cell>
        </row>
        <row r="107">
          <cell r="A107" t="str">
            <v>04.963.02</v>
          </cell>
        </row>
        <row r="108">
          <cell r="A108" t="str">
            <v>04.963.31</v>
          </cell>
        </row>
        <row r="112">
          <cell r="A112" t="str">
            <v>04.001.01</v>
          </cell>
        </row>
        <row r="113">
          <cell r="A113" t="str">
            <v>DER66050</v>
          </cell>
        </row>
        <row r="114">
          <cell r="A114" t="str">
            <v>DER72350a</v>
          </cell>
        </row>
        <row r="115">
          <cell r="A115" t="str">
            <v>04.100.02</v>
          </cell>
        </row>
        <row r="116">
          <cell r="A116" t="str">
            <v>04.100.03</v>
          </cell>
        </row>
        <row r="117">
          <cell r="A117" t="str">
            <v>04.101.02</v>
          </cell>
        </row>
        <row r="118">
          <cell r="A118" t="str">
            <v>04.101.03</v>
          </cell>
        </row>
        <row r="119">
          <cell r="A119" t="str">
            <v>04.101.05</v>
          </cell>
        </row>
        <row r="120">
          <cell r="A120" t="str">
            <v>04.110.01</v>
          </cell>
        </row>
        <row r="121">
          <cell r="A121" t="str">
            <v>04.110.02</v>
          </cell>
        </row>
        <row r="122">
          <cell r="A122" t="str">
            <v>04.111.01</v>
          </cell>
        </row>
        <row r="123">
          <cell r="A123" t="str">
            <v>04.111.02</v>
          </cell>
        </row>
        <row r="124">
          <cell r="A124" t="str">
            <v>DER67700</v>
          </cell>
        </row>
        <row r="125">
          <cell r="A125" t="str">
            <v>DER73550</v>
          </cell>
        </row>
        <row r="126">
          <cell r="A126" t="str">
            <v>P 04.100.23</v>
          </cell>
        </row>
        <row r="129">
          <cell r="A129" t="str">
            <v>05.100.00</v>
          </cell>
        </row>
        <row r="130">
          <cell r="A130" t="str">
            <v>P 05.100.02</v>
          </cell>
        </row>
        <row r="131">
          <cell r="A131" t="str">
            <v>05.102.00</v>
          </cell>
        </row>
        <row r="132">
          <cell r="A132" t="str">
            <v>DER81950</v>
          </cell>
        </row>
        <row r="133">
          <cell r="A133" t="str">
            <v>05.301.01</v>
          </cell>
        </row>
        <row r="134">
          <cell r="A134" t="str">
            <v>P 05.300.00</v>
          </cell>
        </row>
      </sheetData>
      <sheetData sheetId="9">
        <row r="14">
          <cell r="A14" t="str">
            <v>01.000.00</v>
          </cell>
          <cell r="B14" t="str">
            <v>Desmatamento,destocamento e limpeza de área com árvore até 0,15m</v>
          </cell>
          <cell r="C14" t="str">
            <v>DNER-ES278/97</v>
          </cell>
          <cell r="D14" t="str">
            <v xml:space="preserve"> </v>
          </cell>
          <cell r="E14" t="str">
            <v>m2</v>
          </cell>
          <cell r="F14">
            <v>154200</v>
          </cell>
          <cell r="G14">
            <v>7.0000000000000007E-2</v>
          </cell>
        </row>
        <row r="15">
          <cell r="A15" t="str">
            <v>01.010.00</v>
          </cell>
          <cell r="B15" t="str">
            <v>Desmatamento e destocamento árvores de 0,15m a 0,30m</v>
          </cell>
          <cell r="C15" t="str">
            <v>DNER-ES278/97</v>
          </cell>
          <cell r="D15" t="str">
            <v xml:space="preserve"> </v>
          </cell>
          <cell r="E15" t="str">
            <v>un</v>
          </cell>
          <cell r="F15">
            <v>1542</v>
          </cell>
          <cell r="G15">
            <v>8.92</v>
          </cell>
        </row>
        <row r="16">
          <cell r="A16" t="str">
            <v>01.011.00</v>
          </cell>
          <cell r="B16" t="str">
            <v>Desmatamento e destocamento árvores superior a 0,30m</v>
          </cell>
          <cell r="C16" t="str">
            <v>DNER-ES278/97</v>
          </cell>
          <cell r="D16" t="str">
            <v xml:space="preserve"> </v>
          </cell>
          <cell r="E16" t="str">
            <v>un</v>
          </cell>
          <cell r="F16">
            <v>771</v>
          </cell>
          <cell r="G16">
            <v>26.75</v>
          </cell>
        </row>
        <row r="17">
          <cell r="A17" t="str">
            <v>01.100.01</v>
          </cell>
          <cell r="B17" t="str">
            <v>Escavação,carga e transportes de material de 1a  categoria DMT &lt;= 50m</v>
          </cell>
          <cell r="C17" t="str">
            <v>DNER-ES280/97</v>
          </cell>
          <cell r="D17" t="str">
            <v xml:space="preserve"> </v>
          </cell>
          <cell r="E17" t="str">
            <v>m3</v>
          </cell>
          <cell r="F17">
            <v>1000</v>
          </cell>
          <cell r="G17">
            <v>0.62</v>
          </cell>
        </row>
        <row r="18">
          <cell r="A18" t="str">
            <v>01.100.09</v>
          </cell>
          <cell r="B18" t="str">
            <v>Escavação,carga e transportes de material de 1a categoria DMT= 50 a 200m</v>
          </cell>
          <cell r="C18" t="str">
            <v>DNER-ES280/97</v>
          </cell>
          <cell r="D18" t="str">
            <v xml:space="preserve"> </v>
          </cell>
          <cell r="E18" t="str">
            <v>m3</v>
          </cell>
          <cell r="F18">
            <v>3580</v>
          </cell>
          <cell r="G18">
            <v>1.89</v>
          </cell>
        </row>
        <row r="19">
          <cell r="A19" t="str">
            <v>01.100.10</v>
          </cell>
          <cell r="B19" t="str">
            <v>Escavação,carga e transportes de material de 1a categoria DMT= 200 a 400m</v>
          </cell>
          <cell r="C19" t="str">
            <v>DNER-ES280/97</v>
          </cell>
          <cell r="D19" t="str">
            <v xml:space="preserve"> </v>
          </cell>
          <cell r="E19" t="str">
            <v>m3</v>
          </cell>
          <cell r="F19">
            <v>389</v>
          </cell>
          <cell r="G19">
            <v>1.98</v>
          </cell>
        </row>
        <row r="20">
          <cell r="A20" t="str">
            <v>01.100.11</v>
          </cell>
          <cell r="B20" t="str">
            <v>Escavação,carga e transportes de material de 1a categoria DMT= 400 a 600m</v>
          </cell>
          <cell r="C20" t="str">
            <v>DNER-ES280/97</v>
          </cell>
          <cell r="D20" t="str">
            <v xml:space="preserve"> </v>
          </cell>
          <cell r="E20" t="str">
            <v>m3</v>
          </cell>
          <cell r="F20">
            <v>1207</v>
          </cell>
          <cell r="G20">
            <v>2.12</v>
          </cell>
        </row>
        <row r="21">
          <cell r="A21" t="str">
            <v>01.100.12</v>
          </cell>
          <cell r="B21" t="str">
            <v>Escavação,carga e transportes de material de 1a categoria DMT= 600 a 800m</v>
          </cell>
          <cell r="C21" t="str">
            <v>DNER-ES280/97</v>
          </cell>
          <cell r="D21" t="str">
            <v xml:space="preserve"> </v>
          </cell>
          <cell r="E21" t="str">
            <v>m3</v>
          </cell>
          <cell r="F21">
            <v>2411</v>
          </cell>
          <cell r="G21">
            <v>2.19</v>
          </cell>
        </row>
        <row r="22">
          <cell r="A22" t="str">
            <v>01.100.13</v>
          </cell>
          <cell r="B22" t="str">
            <v>Escavação,carga e transportes de material de 1a categoria DMT= 800 a 1000m</v>
          </cell>
          <cell r="C22" t="str">
            <v>DNER-ES280/97</v>
          </cell>
          <cell r="D22" t="str">
            <v xml:space="preserve"> </v>
          </cell>
          <cell r="E22" t="str">
            <v>m3</v>
          </cell>
          <cell r="F22">
            <v>5249</v>
          </cell>
          <cell r="G22">
            <v>2.36</v>
          </cell>
        </row>
        <row r="23">
          <cell r="A23" t="str">
            <v>01.100.14</v>
          </cell>
          <cell r="B23" t="str">
            <v>Escavação,carga e transportes de material de 1a categoria DMT= 1000 a 1200m</v>
          </cell>
          <cell r="C23" t="str">
            <v>DNER-ES280/97</v>
          </cell>
          <cell r="D23" t="str">
            <v xml:space="preserve"> </v>
          </cell>
          <cell r="E23" t="str">
            <v>m3</v>
          </cell>
          <cell r="F23">
            <v>18027</v>
          </cell>
          <cell r="G23">
            <v>2.4</v>
          </cell>
        </row>
        <row r="24">
          <cell r="A24" t="str">
            <v>01.100.15</v>
          </cell>
          <cell r="B24" t="str">
            <v>Escavação,carga e transportes de material de 1a categoria DMT= 1200 a 1400m</v>
          </cell>
          <cell r="C24" t="str">
            <v>DNER-ES280/97</v>
          </cell>
          <cell r="D24" t="str">
            <v xml:space="preserve"> </v>
          </cell>
          <cell r="E24" t="str">
            <v>m3</v>
          </cell>
          <cell r="F24">
            <v>5127</v>
          </cell>
          <cell r="G24">
            <v>2.62</v>
          </cell>
        </row>
        <row r="25">
          <cell r="A25" t="str">
            <v>01.100.16</v>
          </cell>
          <cell r="B25" t="str">
            <v>Escavação,carga e transportes de material de 1a  categoria DMT 1400 a 1600m</v>
          </cell>
          <cell r="C25" t="str">
            <v>DNER-ES280/97</v>
          </cell>
          <cell r="D25" t="str">
            <v xml:space="preserve"> </v>
          </cell>
          <cell r="E25" t="str">
            <v>m3</v>
          </cell>
          <cell r="F25">
            <v>2145</v>
          </cell>
          <cell r="G25">
            <v>2.73</v>
          </cell>
        </row>
        <row r="26">
          <cell r="A26" t="str">
            <v>01.100.17</v>
          </cell>
          <cell r="B26" t="str">
            <v>Escavação,carga e transportes de material de 1a categoria DMT= 1600 a 1800m</v>
          </cell>
          <cell r="C26" t="str">
            <v>DNER-ES280/97</v>
          </cell>
          <cell r="D26" t="str">
            <v xml:space="preserve"> </v>
          </cell>
          <cell r="E26" t="str">
            <v>m3</v>
          </cell>
          <cell r="F26">
            <v>1313</v>
          </cell>
          <cell r="G26">
            <v>2.84</v>
          </cell>
        </row>
        <row r="27">
          <cell r="A27" t="str">
            <v>01.100.18</v>
          </cell>
          <cell r="B27" t="str">
            <v>Escavação,carga e transportes de material de 1a categoria DMT= 1800 a 2000m</v>
          </cell>
          <cell r="C27" t="str">
            <v>DNER-ES280/97</v>
          </cell>
          <cell r="D27" t="str">
            <v xml:space="preserve"> </v>
          </cell>
          <cell r="E27" t="str">
            <v>m3</v>
          </cell>
          <cell r="F27">
            <v>1078</v>
          </cell>
          <cell r="G27">
            <v>2.92</v>
          </cell>
        </row>
        <row r="28">
          <cell r="A28" t="str">
            <v>01.100.19</v>
          </cell>
          <cell r="B28" t="str">
            <v>Escavação,carga e transportes de material de 1a categoria DMT= 2000 a 3000m</v>
          </cell>
          <cell r="C28" t="str">
            <v>DNER-ES280/97</v>
          </cell>
          <cell r="D28" t="str">
            <v xml:space="preserve"> </v>
          </cell>
          <cell r="E28" t="str">
            <v>m3</v>
          </cell>
          <cell r="F28">
            <v>16291</v>
          </cell>
          <cell r="G28">
            <v>3.26</v>
          </cell>
        </row>
        <row r="29">
          <cell r="A29" t="str">
            <v>DER50260</v>
          </cell>
          <cell r="B29" t="str">
            <v>Esc.  Carga e Transp. de mat. 1a cat. c/ CB 5000&lt;DMT&lt;6000m</v>
          </cell>
          <cell r="C29" t="str">
            <v xml:space="preserve"> </v>
          </cell>
          <cell r="D29" t="str">
            <v xml:space="preserve"> </v>
          </cell>
          <cell r="E29" t="str">
            <v>m3</v>
          </cell>
          <cell r="F29">
            <v>808</v>
          </cell>
          <cell r="G29">
            <v>4.29</v>
          </cell>
        </row>
        <row r="30">
          <cell r="A30" t="str">
            <v>DER50270</v>
          </cell>
          <cell r="B30" t="str">
            <v>Esc.  Carga e Transp. de mat. 1a cat. c/ CB 6000&lt;DMT&lt;7000m</v>
          </cell>
          <cell r="C30" t="str">
            <v xml:space="preserve"> </v>
          </cell>
          <cell r="D30" t="str">
            <v xml:space="preserve"> </v>
          </cell>
          <cell r="E30" t="str">
            <v>m3</v>
          </cell>
          <cell r="F30">
            <v>6239</v>
          </cell>
          <cell r="G30">
            <v>4.79</v>
          </cell>
        </row>
        <row r="31">
          <cell r="A31" t="str">
            <v>DER50315</v>
          </cell>
          <cell r="B31" t="str">
            <v>Esc.  Carga e Transp. de mat. 1a cat. c/ CB 12000&lt;DMT&lt;14000m</v>
          </cell>
          <cell r="C31" t="str">
            <v xml:space="preserve"> </v>
          </cell>
          <cell r="D31" t="str">
            <v xml:space="preserve"> </v>
          </cell>
          <cell r="E31" t="str">
            <v>m3</v>
          </cell>
          <cell r="F31">
            <v>16257</v>
          </cell>
          <cell r="G31">
            <v>8.0299999999999994</v>
          </cell>
        </row>
        <row r="32">
          <cell r="A32" t="str">
            <v>01.101.09</v>
          </cell>
          <cell r="B32" t="str">
            <v>Escavação,carga e transportes de material de 2a categoria,c/CB, DMT 50 a 200m</v>
          </cell>
          <cell r="C32" t="str">
            <v>DNER-ES280/97</v>
          </cell>
          <cell r="D32" t="str">
            <v xml:space="preserve"> </v>
          </cell>
          <cell r="E32" t="str">
            <v>m3</v>
          </cell>
          <cell r="F32">
            <v>100</v>
          </cell>
          <cell r="G32">
            <v>2.85</v>
          </cell>
        </row>
        <row r="33">
          <cell r="A33" t="str">
            <v>01.101.10</v>
          </cell>
          <cell r="B33" t="str">
            <v>Escavação,carga e transportes de material de 2a categoria,c/CB,  DMT 200 a 400m</v>
          </cell>
          <cell r="C33" t="str">
            <v>DNER-ES280/97</v>
          </cell>
          <cell r="D33" t="str">
            <v xml:space="preserve"> </v>
          </cell>
          <cell r="E33" t="str">
            <v>m3</v>
          </cell>
          <cell r="F33">
            <v>100</v>
          </cell>
          <cell r="G33">
            <v>2.97</v>
          </cell>
        </row>
        <row r="34">
          <cell r="A34" t="str">
            <v>01.101.11</v>
          </cell>
          <cell r="B34" t="str">
            <v>Escavação,carga e transportes de material de 2a categoria,c/CB,  DMT 400 a 600m</v>
          </cell>
          <cell r="C34" t="str">
            <v>DNER-ES280/97</v>
          </cell>
          <cell r="D34" t="str">
            <v xml:space="preserve"> </v>
          </cell>
          <cell r="E34" t="str">
            <v>m3</v>
          </cell>
          <cell r="F34">
            <v>100</v>
          </cell>
          <cell r="G34">
            <v>3.15</v>
          </cell>
        </row>
        <row r="35">
          <cell r="A35" t="str">
            <v>01.101.12</v>
          </cell>
          <cell r="B35" t="str">
            <v>Escavação,carga e transportes de material de 2a categoria,c/CB,  DMT 600 a 800m</v>
          </cell>
          <cell r="C35" t="str">
            <v>DNER-ES280/97</v>
          </cell>
          <cell r="D35" t="str">
            <v xml:space="preserve"> </v>
          </cell>
          <cell r="E35" t="str">
            <v>m3</v>
          </cell>
          <cell r="F35">
            <v>4759</v>
          </cell>
          <cell r="G35">
            <v>3.23</v>
          </cell>
        </row>
        <row r="36">
          <cell r="A36" t="str">
            <v>01.101.13</v>
          </cell>
          <cell r="B36" t="str">
            <v>Escavação,carga e transportes de material de 2a categoria,c/CB,  DMT 800 a 1 000m</v>
          </cell>
          <cell r="C36" t="str">
            <v>DNER-ES280/97</v>
          </cell>
          <cell r="D36" t="str">
            <v xml:space="preserve"> </v>
          </cell>
          <cell r="E36" t="str">
            <v>m3</v>
          </cell>
          <cell r="F36">
            <v>100</v>
          </cell>
          <cell r="G36">
            <v>3.42</v>
          </cell>
        </row>
        <row r="37">
          <cell r="A37" t="str">
            <v>01.101.14</v>
          </cell>
          <cell r="B37" t="str">
            <v>Escavação,carga e transportes de material de 2a categoria,c/CB,  DMT 1000 a 1200m</v>
          </cell>
          <cell r="C37" t="str">
            <v>DNER-ES280/97</v>
          </cell>
          <cell r="D37" t="str">
            <v xml:space="preserve"> </v>
          </cell>
          <cell r="E37" t="str">
            <v>m3</v>
          </cell>
          <cell r="F37">
            <v>12018</v>
          </cell>
          <cell r="G37">
            <v>3.49</v>
          </cell>
        </row>
        <row r="38">
          <cell r="A38" t="str">
            <v>01.101.15</v>
          </cell>
          <cell r="B38" t="str">
            <v>Escavação,carga e transportes de material de 2a categoria,c/CB,  DMT 1200 a 1400m</v>
          </cell>
          <cell r="C38" t="str">
            <v>DNER-ES280/97</v>
          </cell>
          <cell r="D38" t="str">
            <v xml:space="preserve"> </v>
          </cell>
          <cell r="E38" t="str">
            <v>m3</v>
          </cell>
          <cell r="F38">
            <v>570</v>
          </cell>
          <cell r="G38">
            <v>3.73</v>
          </cell>
        </row>
        <row r="39">
          <cell r="A39" t="str">
            <v>01.101.16</v>
          </cell>
          <cell r="B39" t="str">
            <v>Escavação,carga e transportes de material de 2a categoria,c/CB,  DMT 1400 a 1600m</v>
          </cell>
          <cell r="C39" t="str">
            <v>DNER-ES280/97</v>
          </cell>
          <cell r="D39" t="str">
            <v xml:space="preserve"> </v>
          </cell>
          <cell r="E39" t="str">
            <v>m3</v>
          </cell>
          <cell r="F39">
            <v>238</v>
          </cell>
          <cell r="G39">
            <v>3.87</v>
          </cell>
        </row>
        <row r="40">
          <cell r="A40" t="str">
            <v>01.101.17</v>
          </cell>
          <cell r="B40" t="str">
            <v>Escavação,carga e transportes de material de 2a categoria,c/CB,  DMT 1600 a 1800m</v>
          </cell>
          <cell r="C40" t="str">
            <v>DNER-ES280/97</v>
          </cell>
          <cell r="D40" t="str">
            <v xml:space="preserve"> </v>
          </cell>
          <cell r="E40" t="str">
            <v>m3</v>
          </cell>
          <cell r="F40">
            <v>100</v>
          </cell>
          <cell r="G40">
            <v>3.99</v>
          </cell>
        </row>
        <row r="41">
          <cell r="A41" t="str">
            <v>01.101.18</v>
          </cell>
          <cell r="B41" t="str">
            <v>Escavação,carga e transportes de material de 2a categoria,c/CB,  DMT 1800 a 2000m</v>
          </cell>
          <cell r="C41" t="str">
            <v>DNER-ES280/97</v>
          </cell>
          <cell r="D41" t="str">
            <v xml:space="preserve"> </v>
          </cell>
          <cell r="E41" t="str">
            <v>m3</v>
          </cell>
          <cell r="F41">
            <v>235</v>
          </cell>
          <cell r="G41">
            <v>4.1399999999999997</v>
          </cell>
        </row>
        <row r="42">
          <cell r="A42" t="str">
            <v>01.101.19</v>
          </cell>
          <cell r="B42" t="str">
            <v>Escavação,carga e transportes de material de 2a categoria,c/CB,  DMT 2000 a 3000m</v>
          </cell>
          <cell r="C42" t="str">
            <v>DNER-ES280/97</v>
          </cell>
          <cell r="D42" t="str">
            <v xml:space="preserve"> </v>
          </cell>
          <cell r="E42" t="str">
            <v>m3</v>
          </cell>
          <cell r="F42">
            <v>557</v>
          </cell>
          <cell r="G42">
            <v>4.51</v>
          </cell>
        </row>
        <row r="43">
          <cell r="A43" t="str">
            <v>DER51250</v>
          </cell>
          <cell r="B43" t="str">
            <v>Escavação,carga e transportes de material de 2a categoria DMT 5000 a 6000m</v>
          </cell>
          <cell r="C43" t="str">
            <v xml:space="preserve"> </v>
          </cell>
          <cell r="D43" t="str">
            <v xml:space="preserve"> </v>
          </cell>
          <cell r="E43" t="str">
            <v>m3</v>
          </cell>
          <cell r="F43">
            <v>1802</v>
          </cell>
          <cell r="G43">
            <v>5.7</v>
          </cell>
        </row>
        <row r="44">
          <cell r="A44" t="str">
            <v>DER51260</v>
          </cell>
          <cell r="B44" t="str">
            <v>Escavação,carga e transportes de material de 2a categoria DMT 6000 a 7000m</v>
          </cell>
          <cell r="C44" t="str">
            <v xml:space="preserve"> </v>
          </cell>
          <cell r="D44" t="str">
            <v xml:space="preserve"> </v>
          </cell>
          <cell r="E44" t="str">
            <v>m3</v>
          </cell>
          <cell r="F44">
            <v>1248</v>
          </cell>
          <cell r="G44">
            <v>6.34</v>
          </cell>
        </row>
        <row r="45">
          <cell r="A45" t="str">
            <v>DER51310</v>
          </cell>
          <cell r="B45" t="str">
            <v>Escavação,carga e transportes de material de 2a categoria DMT 12000 a 14000m</v>
          </cell>
          <cell r="C45" t="str">
            <v xml:space="preserve"> </v>
          </cell>
          <cell r="D45" t="str">
            <v xml:space="preserve"> </v>
          </cell>
          <cell r="E45" t="str">
            <v>m3</v>
          </cell>
          <cell r="F45">
            <v>100</v>
          </cell>
          <cell r="G45">
            <v>10.14</v>
          </cell>
        </row>
        <row r="46">
          <cell r="A46" t="str">
            <v>DER52095</v>
          </cell>
          <cell r="B46" t="str">
            <v>Esc. Carga e Transp. de solos moles 800&lt;DMT&lt;=1000m</v>
          </cell>
          <cell r="C46" t="str">
            <v xml:space="preserve"> </v>
          </cell>
          <cell r="D46" t="str">
            <v xml:space="preserve"> </v>
          </cell>
          <cell r="E46" t="str">
            <v>m3</v>
          </cell>
          <cell r="F46">
            <v>808</v>
          </cell>
          <cell r="G46">
            <v>4.7</v>
          </cell>
        </row>
        <row r="47">
          <cell r="A47" t="str">
            <v>DER52101</v>
          </cell>
          <cell r="B47" t="str">
            <v>Esc. Carga e Transp. de solos moles 1200&lt;DMT&lt;=1400m</v>
          </cell>
          <cell r="C47" t="str">
            <v xml:space="preserve"> </v>
          </cell>
          <cell r="D47" t="str">
            <v xml:space="preserve"> </v>
          </cell>
          <cell r="E47" t="str">
            <v>m3</v>
          </cell>
          <cell r="F47">
            <v>1500</v>
          </cell>
          <cell r="G47">
            <v>4.74</v>
          </cell>
        </row>
        <row r="48">
          <cell r="A48" t="str">
            <v>DER52105</v>
          </cell>
          <cell r="B48" t="str">
            <v>Esc. Carga e Transp. de solos moles 2000&lt;DMT&lt;=3000m</v>
          </cell>
          <cell r="C48" t="str">
            <v xml:space="preserve"> </v>
          </cell>
          <cell r="D48" t="str">
            <v xml:space="preserve"> </v>
          </cell>
          <cell r="E48" t="str">
            <v>m3</v>
          </cell>
          <cell r="F48">
            <v>1222</v>
          </cell>
          <cell r="G48">
            <v>5.77</v>
          </cell>
        </row>
        <row r="49">
          <cell r="A49" t="str">
            <v>DER52106</v>
          </cell>
          <cell r="B49" t="str">
            <v>Esc. Carga e Transp. de solos moles 3000&lt;DMT&lt;=4000m</v>
          </cell>
          <cell r="C49" t="str">
            <v xml:space="preserve"> </v>
          </cell>
          <cell r="D49" t="str">
            <v xml:space="preserve"> </v>
          </cell>
          <cell r="E49" t="str">
            <v>m3</v>
          </cell>
          <cell r="F49">
            <v>3135</v>
          </cell>
          <cell r="G49">
            <v>6.37</v>
          </cell>
        </row>
        <row r="50">
          <cell r="A50" t="str">
            <v>01.510.00</v>
          </cell>
          <cell r="B50" t="str">
            <v>Compactação de aterros a 95% Proctor Normal</v>
          </cell>
          <cell r="C50" t="str">
            <v>DNER-ES282/97</v>
          </cell>
          <cell r="D50" t="str">
            <v xml:space="preserve"> </v>
          </cell>
          <cell r="E50" t="str">
            <v>m3</v>
          </cell>
          <cell r="F50">
            <v>48343</v>
          </cell>
          <cell r="G50">
            <v>0.79</v>
          </cell>
        </row>
        <row r="51">
          <cell r="A51" t="str">
            <v>01.511.00</v>
          </cell>
          <cell r="B51" t="str">
            <v>Compactação de aterros a 100% Proctor Normal</v>
          </cell>
          <cell r="C51" t="str">
            <v>DNER-ES282/97</v>
          </cell>
          <cell r="D51" t="str">
            <v xml:space="preserve"> </v>
          </cell>
          <cell r="E51" t="str">
            <v>m3</v>
          </cell>
          <cell r="F51">
            <v>22313</v>
          </cell>
          <cell r="G51">
            <v>1.36</v>
          </cell>
        </row>
        <row r="52">
          <cell r="A52" t="str">
            <v>04.930.01</v>
          </cell>
          <cell r="B52" t="str">
            <v>Caixa coletora de sarjeta-CCS 01</v>
          </cell>
          <cell r="C52" t="str">
            <v>DNER-ES287/97</v>
          </cell>
          <cell r="D52">
            <v>0</v>
          </cell>
          <cell r="E52" t="str">
            <v>un</v>
          </cell>
          <cell r="F52" t="str">
            <v>SUB-TOTAL</v>
          </cell>
          <cell r="G52">
            <v>568.85</v>
          </cell>
        </row>
        <row r="53">
          <cell r="A53" t="str">
            <v>04.941.03</v>
          </cell>
          <cell r="B53" t="str">
            <v>Descida d'água de aterros em degraus-DAD 03</v>
          </cell>
          <cell r="C53" t="str">
            <v>DNER-ES291/97</v>
          </cell>
          <cell r="D53">
            <v>0</v>
          </cell>
          <cell r="E53" t="str">
            <v>m</v>
          </cell>
          <cell r="F53">
            <v>3</v>
          </cell>
          <cell r="G53">
            <v>79.97</v>
          </cell>
        </row>
        <row r="54">
          <cell r="A54" t="str">
            <v>04.950.01</v>
          </cell>
          <cell r="B54" t="str">
            <v>PAVIMENTAÇÃO</v>
          </cell>
          <cell r="C54" t="str">
            <v>DNER-ES283/97</v>
          </cell>
          <cell r="D54">
            <v>0</v>
          </cell>
          <cell r="E54" t="str">
            <v>un</v>
          </cell>
          <cell r="F54">
            <v>3</v>
          </cell>
          <cell r="G54">
            <v>93</v>
          </cell>
        </row>
        <row r="55">
          <cell r="A55" t="str">
            <v>02.000.00</v>
          </cell>
          <cell r="B55" t="str">
            <v>Regularização do subleito</v>
          </cell>
          <cell r="C55" t="str">
            <v xml:space="preserve"> </v>
          </cell>
          <cell r="D55" t="str">
            <v xml:space="preserve"> </v>
          </cell>
          <cell r="E55" t="str">
            <v>m2</v>
          </cell>
          <cell r="F55">
            <v>104259</v>
          </cell>
          <cell r="G55">
            <v>0.3</v>
          </cell>
        </row>
        <row r="56">
          <cell r="A56" t="str">
            <v>DER53130</v>
          </cell>
          <cell r="B56" t="str">
            <v>Camada de macadame seco</v>
          </cell>
          <cell r="C56" t="str">
            <v xml:space="preserve"> </v>
          </cell>
          <cell r="D56" t="str">
            <v xml:space="preserve"> </v>
          </cell>
          <cell r="E56" t="str">
            <v>m3</v>
          </cell>
          <cell r="F56">
            <v>17459</v>
          </cell>
          <cell r="G56">
            <v>21.86</v>
          </cell>
        </row>
        <row r="57">
          <cell r="A57" t="str">
            <v>02.230.00</v>
          </cell>
          <cell r="B57" t="str">
            <v>Base brita graduada</v>
          </cell>
          <cell r="C57" t="str">
            <v>DNER-ES303/97</v>
          </cell>
          <cell r="D57" t="str">
            <v xml:space="preserve"> </v>
          </cell>
          <cell r="E57" t="str">
            <v>m3</v>
          </cell>
          <cell r="F57">
            <v>13838</v>
          </cell>
          <cell r="G57">
            <v>28.06</v>
          </cell>
        </row>
        <row r="58">
          <cell r="A58" t="str">
            <v>02.300.00</v>
          </cell>
          <cell r="B58" t="str">
            <v>Imprimação - Fornecimento, transporte e execução</v>
          </cell>
          <cell r="C58" t="str">
            <v>DNER-ES306/97</v>
          </cell>
          <cell r="D58" t="str">
            <v xml:space="preserve"> </v>
          </cell>
          <cell r="E58" t="str">
            <v>m2</v>
          </cell>
          <cell r="F58">
            <v>92533</v>
          </cell>
          <cell r="G58">
            <v>1.1100000000000001</v>
          </cell>
        </row>
        <row r="59">
          <cell r="A59" t="str">
            <v>02.400.00</v>
          </cell>
          <cell r="B59" t="str">
            <v>Pintura de ligação - Fornec., transporte e execução</v>
          </cell>
          <cell r="C59" t="str">
            <v>DNER-ES307/97</v>
          </cell>
          <cell r="D59" t="str">
            <v xml:space="preserve"> </v>
          </cell>
          <cell r="E59" t="str">
            <v>m2</v>
          </cell>
          <cell r="F59">
            <v>170839</v>
          </cell>
          <cell r="G59">
            <v>0.41</v>
          </cell>
        </row>
        <row r="60">
          <cell r="A60" t="str">
            <v>02.540.01</v>
          </cell>
          <cell r="B60" t="str">
            <v>Concreto betuminoso usinado a quente - usina 100/140 t/h</v>
          </cell>
          <cell r="C60" t="str">
            <v>DNER-ES313/97</v>
          </cell>
          <cell r="D60" t="str">
            <v xml:space="preserve"> </v>
          </cell>
          <cell r="E60" t="str">
            <v>t</v>
          </cell>
          <cell r="F60">
            <v>19054</v>
          </cell>
          <cell r="G60">
            <v>67.64</v>
          </cell>
        </row>
        <row r="61">
          <cell r="A61" t="str">
            <v>DER82200</v>
          </cell>
          <cell r="B61" t="str">
            <v>Remoção de revestimento de CBUQ</v>
          </cell>
          <cell r="C61" t="str">
            <v xml:space="preserve"> </v>
          </cell>
          <cell r="D61" t="str">
            <v xml:space="preserve"> </v>
          </cell>
          <cell r="E61" t="str">
            <v>m3</v>
          </cell>
          <cell r="F61">
            <v>1526</v>
          </cell>
          <cell r="G61">
            <v>5.73</v>
          </cell>
        </row>
        <row r="62">
          <cell r="A62" t="str">
            <v>DER82200a</v>
          </cell>
          <cell r="B62" t="str">
            <v>Remoção de camada granular</v>
          </cell>
          <cell r="C62" t="str">
            <v xml:space="preserve"> </v>
          </cell>
          <cell r="D62" t="str">
            <v xml:space="preserve"> </v>
          </cell>
          <cell r="E62" t="str">
            <v>m3</v>
          </cell>
          <cell r="F62">
            <v>1526</v>
          </cell>
          <cell r="G62">
            <v>4.67</v>
          </cell>
        </row>
        <row r="63">
          <cell r="A63" t="str">
            <v>DER82150</v>
          </cell>
          <cell r="B63" t="str">
            <v>Remoção de pavimento a paralelelpípedo</v>
          </cell>
          <cell r="C63" t="str">
            <v xml:space="preserve"> </v>
          </cell>
          <cell r="D63" t="str">
            <v xml:space="preserve"> </v>
          </cell>
          <cell r="E63" t="str">
            <v>m2</v>
          </cell>
          <cell r="F63">
            <v>2238</v>
          </cell>
          <cell r="G63">
            <v>0.62</v>
          </cell>
        </row>
        <row r="64">
          <cell r="A64" t="str">
            <v>04.101.01</v>
          </cell>
          <cell r="B64" t="str">
            <v>Boca de BSTC D=0.60m-normal</v>
          </cell>
          <cell r="C64" t="str">
            <v>DNER-ES284/97</v>
          </cell>
          <cell r="D64">
            <v>0</v>
          </cell>
          <cell r="E64" t="str">
            <v>un</v>
          </cell>
          <cell r="F64" t="str">
            <v>SUB-TOTAL</v>
          </cell>
          <cell r="G64">
            <v>299.62</v>
          </cell>
        </row>
        <row r="65">
          <cell r="A65" t="str">
            <v>04.963.03</v>
          </cell>
          <cell r="B65" t="str">
            <v>DRENAGEM</v>
          </cell>
          <cell r="C65">
            <v>0</v>
          </cell>
          <cell r="D65">
            <v>0</v>
          </cell>
          <cell r="E65" t="str">
            <v>un</v>
          </cell>
          <cell r="F65">
            <v>1</v>
          </cell>
          <cell r="G65">
            <v>569.29</v>
          </cell>
        </row>
        <row r="66">
          <cell r="A66" t="str">
            <v>04.000.00</v>
          </cell>
          <cell r="B66" t="str">
            <v>Escavação manual em material de 1a categoria</v>
          </cell>
          <cell r="C66" t="str">
            <v xml:space="preserve"> </v>
          </cell>
          <cell r="D66" t="str">
            <v xml:space="preserve"> </v>
          </cell>
          <cell r="E66" t="str">
            <v>m3</v>
          </cell>
          <cell r="F66">
            <v>142</v>
          </cell>
          <cell r="G66">
            <v>17.57</v>
          </cell>
        </row>
        <row r="67">
          <cell r="A67" t="str">
            <v>04.001.00</v>
          </cell>
          <cell r="B67" t="str">
            <v>Escavação mecânica em material de 1a categoria</v>
          </cell>
          <cell r="C67" t="str">
            <v xml:space="preserve"> </v>
          </cell>
          <cell r="D67" t="str">
            <v xml:space="preserve"> </v>
          </cell>
          <cell r="E67" t="str">
            <v>m3</v>
          </cell>
          <cell r="F67">
            <v>2950</v>
          </cell>
          <cell r="G67">
            <v>2.09</v>
          </cell>
        </row>
        <row r="68">
          <cell r="A68" t="str">
            <v>04.001.01</v>
          </cell>
          <cell r="B68" t="str">
            <v>Escavação mecânica,reaterro e compactação (material de 1a categoria)</v>
          </cell>
          <cell r="C68" t="str">
            <v xml:space="preserve"> </v>
          </cell>
          <cell r="D68" t="str">
            <v xml:space="preserve"> </v>
          </cell>
          <cell r="E68" t="str">
            <v>m3</v>
          </cell>
          <cell r="F68">
            <v>928.4</v>
          </cell>
          <cell r="G68">
            <v>3.03</v>
          </cell>
        </row>
        <row r="69">
          <cell r="A69" t="str">
            <v>04.401.01</v>
          </cell>
          <cell r="B69" t="str">
            <v>Valeta de prot. de aterro c/ revest. vegetal VPA 01</v>
          </cell>
          <cell r="C69" t="str">
            <v xml:space="preserve"> </v>
          </cell>
          <cell r="D69" t="str">
            <v xml:space="preserve"> </v>
          </cell>
          <cell r="E69" t="str">
            <v>m</v>
          </cell>
          <cell r="F69">
            <v>1908</v>
          </cell>
          <cell r="G69">
            <v>31.98</v>
          </cell>
        </row>
        <row r="70">
          <cell r="A70" t="str">
            <v>04.401.02</v>
          </cell>
          <cell r="B70" t="str">
            <v>Valeta de prot. de aterro c/ revest. vegetal VPA 02</v>
          </cell>
          <cell r="C70" t="str">
            <v xml:space="preserve"> </v>
          </cell>
          <cell r="D70" t="str">
            <v xml:space="preserve"> </v>
          </cell>
          <cell r="E70" t="str">
            <v>m</v>
          </cell>
          <cell r="F70">
            <v>836</v>
          </cell>
          <cell r="G70">
            <v>24.32</v>
          </cell>
        </row>
        <row r="71">
          <cell r="A71" t="str">
            <v>04.500.06</v>
          </cell>
          <cell r="B71" t="str">
            <v>Dreno longit. profundo p/cortes em solo- DPS 06</v>
          </cell>
          <cell r="C71" t="str">
            <v>DNER-ES292/97</v>
          </cell>
          <cell r="D71" t="str">
            <v xml:space="preserve"> </v>
          </cell>
          <cell r="E71" t="str">
            <v>m</v>
          </cell>
          <cell r="F71">
            <v>1243</v>
          </cell>
          <cell r="G71">
            <v>34.94</v>
          </cell>
        </row>
        <row r="72">
          <cell r="A72" t="str">
            <v>04.502.02</v>
          </cell>
          <cell r="B72" t="str">
            <v>Boca de saída p/ dreno longit. profundo- BSD 02</v>
          </cell>
          <cell r="C72" t="str">
            <v xml:space="preserve"> </v>
          </cell>
          <cell r="D72" t="str">
            <v xml:space="preserve"> </v>
          </cell>
          <cell r="E72" t="str">
            <v>un</v>
          </cell>
          <cell r="F72">
            <v>2</v>
          </cell>
          <cell r="G72">
            <v>49.08</v>
          </cell>
        </row>
        <row r="73">
          <cell r="A73" t="str">
            <v>04.510.03</v>
          </cell>
          <cell r="B73" t="str">
            <v>Dreno sub- superficial- DSS 03</v>
          </cell>
          <cell r="C73" t="str">
            <v>DNER-ES294/97</v>
          </cell>
          <cell r="D73" t="str">
            <v xml:space="preserve"> </v>
          </cell>
          <cell r="E73" t="str">
            <v>m</v>
          </cell>
          <cell r="F73">
            <v>3497</v>
          </cell>
          <cell r="G73">
            <v>3.71</v>
          </cell>
        </row>
        <row r="74">
          <cell r="A74" t="str">
            <v>04.511.01</v>
          </cell>
          <cell r="B74" t="str">
            <v>Boca de saída p/ dreno sub-superficial-BSD 03</v>
          </cell>
          <cell r="C74" t="str">
            <v xml:space="preserve"> </v>
          </cell>
          <cell r="D74" t="str">
            <v xml:space="preserve"> </v>
          </cell>
          <cell r="E74" t="str">
            <v>un</v>
          </cell>
          <cell r="F74">
            <v>5</v>
          </cell>
          <cell r="G74">
            <v>20.86</v>
          </cell>
        </row>
        <row r="75">
          <cell r="A75" t="str">
            <v>04.900.21</v>
          </cell>
          <cell r="B75" t="str">
            <v>Sarjeta de cant. central de concreto-SCC 01</v>
          </cell>
          <cell r="C75" t="str">
            <v>DNER-ES288/97</v>
          </cell>
          <cell r="D75" t="str">
            <v xml:space="preserve"> </v>
          </cell>
          <cell r="E75" t="str">
            <v>m</v>
          </cell>
          <cell r="F75">
            <v>3036</v>
          </cell>
          <cell r="G75">
            <v>13.85</v>
          </cell>
        </row>
        <row r="76">
          <cell r="A76" t="str">
            <v>04.900.22</v>
          </cell>
          <cell r="B76" t="str">
            <v>Sarjeta de cant. central de concreto-SCC 02</v>
          </cell>
          <cell r="C76" t="str">
            <v>DNER-ES288/97</v>
          </cell>
          <cell r="D76" t="str">
            <v xml:space="preserve"> </v>
          </cell>
          <cell r="E76" t="str">
            <v>m</v>
          </cell>
          <cell r="F76">
            <v>638</v>
          </cell>
          <cell r="G76">
            <v>19.170000000000002</v>
          </cell>
        </row>
        <row r="77">
          <cell r="A77" t="str">
            <v>04.900.03</v>
          </cell>
          <cell r="B77" t="str">
            <v>Sarjeta triangular de concreto-STC 03</v>
          </cell>
          <cell r="C77" t="str">
            <v>DNER-ES288/97</v>
          </cell>
          <cell r="D77" t="str">
            <v xml:space="preserve"> </v>
          </cell>
          <cell r="E77" t="str">
            <v>m</v>
          </cell>
          <cell r="F77">
            <v>55</v>
          </cell>
          <cell r="G77">
            <v>16.02</v>
          </cell>
        </row>
        <row r="78">
          <cell r="A78" t="str">
            <v>04.910.05</v>
          </cell>
          <cell r="B78" t="str">
            <v>Meio-fio de concreto-MFC 05</v>
          </cell>
          <cell r="C78" t="str">
            <v>DNER-ES290/97</v>
          </cell>
          <cell r="D78" t="str">
            <v xml:space="preserve"> </v>
          </cell>
          <cell r="E78" t="str">
            <v>m</v>
          </cell>
          <cell r="F78">
            <v>21252</v>
          </cell>
          <cell r="G78">
            <v>10.54</v>
          </cell>
        </row>
        <row r="79">
          <cell r="A79" t="str">
            <v>DER78150b</v>
          </cell>
          <cell r="B79" t="str">
            <v>Caixa coletora de sarjeta - CCS, D=40cm E H=1,00m</v>
          </cell>
          <cell r="C79" t="str">
            <v xml:space="preserve"> </v>
          </cell>
          <cell r="D79" t="str">
            <v xml:space="preserve"> </v>
          </cell>
          <cell r="E79" t="str">
            <v>un</v>
          </cell>
          <cell r="F79">
            <v>4</v>
          </cell>
          <cell r="G79">
            <v>382.07</v>
          </cell>
        </row>
        <row r="80">
          <cell r="A80" t="str">
            <v>DER78150c</v>
          </cell>
          <cell r="B80" t="str">
            <v>Caixa coletora de sarjeta - CCS, D=40cm E H=1,50m</v>
          </cell>
          <cell r="C80" t="str">
            <v xml:space="preserve"> </v>
          </cell>
          <cell r="D80" t="str">
            <v xml:space="preserve"> </v>
          </cell>
          <cell r="E80" t="str">
            <v>un</v>
          </cell>
          <cell r="F80">
            <v>2</v>
          </cell>
          <cell r="G80">
            <v>503.68</v>
          </cell>
        </row>
        <row r="81">
          <cell r="A81" t="str">
            <v>DER78150a</v>
          </cell>
          <cell r="B81" t="str">
            <v>Caixa coletora de sarjeta - CCS, D=60cm E H=1,5m</v>
          </cell>
          <cell r="C81" t="str">
            <v xml:space="preserve"> </v>
          </cell>
          <cell r="D81" t="str">
            <v xml:space="preserve"> </v>
          </cell>
          <cell r="E81" t="str">
            <v>un</v>
          </cell>
          <cell r="F81">
            <v>1</v>
          </cell>
          <cell r="G81">
            <v>500.45</v>
          </cell>
        </row>
        <row r="82">
          <cell r="A82" t="str">
            <v>04.930.01</v>
          </cell>
          <cell r="B82" t="str">
            <v>Caixa coletora de sarjeta-CCS 01</v>
          </cell>
          <cell r="C82" t="str">
            <v>DNER-ES287/97</v>
          </cell>
          <cell r="D82" t="str">
            <v xml:space="preserve"> </v>
          </cell>
          <cell r="E82" t="str">
            <v>un</v>
          </cell>
          <cell r="F82">
            <v>1</v>
          </cell>
          <cell r="G82">
            <v>568.85</v>
          </cell>
        </row>
        <row r="83">
          <cell r="A83" t="str">
            <v>04.931.03</v>
          </cell>
          <cell r="B83" t="str">
            <v>Caixa coletora de talvegue-CCT 03</v>
          </cell>
          <cell r="C83" t="str">
            <v>DNER-ES287/97</v>
          </cell>
          <cell r="D83" t="str">
            <v xml:space="preserve"> </v>
          </cell>
          <cell r="E83" t="str">
            <v>un</v>
          </cell>
          <cell r="F83">
            <v>2</v>
          </cell>
          <cell r="G83">
            <v>551.65</v>
          </cell>
        </row>
        <row r="84">
          <cell r="A84" t="str">
            <v>04.931.02</v>
          </cell>
          <cell r="B84" t="str">
            <v>Caixa coletora de talvegue-CCT 02</v>
          </cell>
          <cell r="C84" t="str">
            <v>DNER-ES287/97</v>
          </cell>
          <cell r="D84" t="str">
            <v xml:space="preserve"> </v>
          </cell>
          <cell r="E84" t="str">
            <v>un</v>
          </cell>
          <cell r="F84">
            <v>1</v>
          </cell>
          <cell r="G84">
            <v>564.34</v>
          </cell>
        </row>
        <row r="85">
          <cell r="A85" t="str">
            <v>04.960.01</v>
          </cell>
          <cell r="B85" t="str">
            <v>Boca de lobo simples c/ grelha de concreto-BLS 01</v>
          </cell>
          <cell r="C85" t="str">
            <v xml:space="preserve"> </v>
          </cell>
          <cell r="D85" t="str">
            <v xml:space="preserve"> </v>
          </cell>
          <cell r="E85" t="str">
            <v>un</v>
          </cell>
          <cell r="F85">
            <v>12</v>
          </cell>
          <cell r="G85">
            <v>203.51</v>
          </cell>
        </row>
        <row r="86">
          <cell r="A86" t="str">
            <v>04.960.02</v>
          </cell>
          <cell r="B86" t="str">
            <v>Boca de lobo simples c/ grelha de concreto-BLS 02</v>
          </cell>
          <cell r="C86" t="str">
            <v xml:space="preserve"> </v>
          </cell>
          <cell r="D86" t="str">
            <v xml:space="preserve"> </v>
          </cell>
          <cell r="E86" t="str">
            <v>un</v>
          </cell>
          <cell r="F86">
            <v>13</v>
          </cell>
          <cell r="G86">
            <v>257.83999999999997</v>
          </cell>
        </row>
        <row r="87">
          <cell r="A87" t="str">
            <v>04.960.03</v>
          </cell>
          <cell r="B87" t="str">
            <v>Boca de lobo simples c/ grelha de concreto-BLS 03</v>
          </cell>
          <cell r="C87" t="str">
            <v xml:space="preserve"> </v>
          </cell>
          <cell r="D87" t="str">
            <v xml:space="preserve"> </v>
          </cell>
          <cell r="E87" t="str">
            <v>un</v>
          </cell>
          <cell r="F87">
            <v>7</v>
          </cell>
          <cell r="G87">
            <v>312.23</v>
          </cell>
        </row>
        <row r="88">
          <cell r="A88" t="str">
            <v>04.961.02</v>
          </cell>
          <cell r="B88" t="str">
            <v>Boca de lobo dupla c/ grelha de concreto-BLD 02</v>
          </cell>
          <cell r="C88" t="str">
            <v xml:space="preserve"> </v>
          </cell>
          <cell r="D88" t="str">
            <v xml:space="preserve"> </v>
          </cell>
          <cell r="E88" t="str">
            <v>un</v>
          </cell>
          <cell r="F88">
            <v>3</v>
          </cell>
          <cell r="G88">
            <v>476.56</v>
          </cell>
        </row>
        <row r="89">
          <cell r="A89" t="str">
            <v>04.999.01</v>
          </cell>
          <cell r="B89" t="str">
            <v>Remoção de bueiros existentes</v>
          </cell>
          <cell r="C89" t="str">
            <v xml:space="preserve"> </v>
          </cell>
          <cell r="D89" t="str">
            <v xml:space="preserve"> </v>
          </cell>
          <cell r="E89" t="str">
            <v>m</v>
          </cell>
          <cell r="F89">
            <v>65</v>
          </cell>
          <cell r="G89">
            <v>13.06</v>
          </cell>
        </row>
        <row r="90">
          <cell r="A90" t="str">
            <v>04.999.02</v>
          </cell>
          <cell r="B90" t="str">
            <v>Demolição de dispositivos de concreto</v>
          </cell>
          <cell r="C90" t="str">
            <v>DNER-ES296/97</v>
          </cell>
          <cell r="D90" t="str">
            <v xml:space="preserve"> </v>
          </cell>
          <cell r="E90" t="str">
            <v>m3</v>
          </cell>
          <cell r="F90">
            <v>69.599999999999994</v>
          </cell>
          <cell r="G90">
            <v>12.58</v>
          </cell>
        </row>
        <row r="91">
          <cell r="A91" t="str">
            <v>P 04.100.07</v>
          </cell>
          <cell r="B91" t="str">
            <v>Execução de galerias D=0,40 c/ lastro de brita</v>
          </cell>
          <cell r="C91" t="str">
            <v xml:space="preserve"> </v>
          </cell>
          <cell r="D91" t="str">
            <v xml:space="preserve"> </v>
          </cell>
          <cell r="E91" t="str">
            <v>m</v>
          </cell>
          <cell r="F91">
            <v>2037</v>
          </cell>
          <cell r="G91">
            <v>41.68</v>
          </cell>
        </row>
        <row r="92">
          <cell r="A92" t="str">
            <v>P 04.100.09</v>
          </cell>
          <cell r="B92" t="str">
            <v>Execução de galerias D=0,60 c/ lastro de brita</v>
          </cell>
          <cell r="C92" t="str">
            <v xml:space="preserve"> </v>
          </cell>
          <cell r="D92" t="str">
            <v xml:space="preserve"> </v>
          </cell>
          <cell r="E92" t="str">
            <v>m</v>
          </cell>
          <cell r="F92">
            <v>529</v>
          </cell>
          <cell r="G92">
            <v>100.67</v>
          </cell>
        </row>
        <row r="93">
          <cell r="A93" t="str">
            <v>P 04.100.08</v>
          </cell>
          <cell r="B93" t="str">
            <v>Execução de galerias D=0,40 c/ lastro de concreto</v>
          </cell>
          <cell r="C93" t="str">
            <v xml:space="preserve"> </v>
          </cell>
          <cell r="D93" t="str">
            <v xml:space="preserve"> </v>
          </cell>
          <cell r="E93" t="str">
            <v>m</v>
          </cell>
          <cell r="F93">
            <v>287</v>
          </cell>
          <cell r="G93">
            <v>58.65</v>
          </cell>
        </row>
        <row r="94">
          <cell r="A94" t="str">
            <v>P 04.100.10</v>
          </cell>
          <cell r="B94" t="str">
            <v>Execução de galerias D=0,60 c/ lastro de concreto</v>
          </cell>
          <cell r="C94" t="str">
            <v xml:space="preserve"> </v>
          </cell>
          <cell r="D94" t="str">
            <v xml:space="preserve"> </v>
          </cell>
          <cell r="E94" t="str">
            <v>m</v>
          </cell>
          <cell r="F94">
            <v>111</v>
          </cell>
          <cell r="G94">
            <v>131.66</v>
          </cell>
        </row>
        <row r="95">
          <cell r="A95" t="str">
            <v>DER72350b</v>
          </cell>
          <cell r="B95" t="str">
            <v>Boca para BSTC D=40cm - Normal</v>
          </cell>
          <cell r="C95" t="str">
            <v xml:space="preserve"> </v>
          </cell>
          <cell r="D95" t="str">
            <v xml:space="preserve"> </v>
          </cell>
          <cell r="E95" t="str">
            <v>un</v>
          </cell>
          <cell r="F95">
            <v>4</v>
          </cell>
          <cell r="G95">
            <v>147.57</v>
          </cell>
        </row>
        <row r="96">
          <cell r="A96" t="str">
            <v>04.101.01</v>
          </cell>
          <cell r="B96" t="str">
            <v>Boca de BSTC D=0.60m-normal</v>
          </cell>
          <cell r="C96" t="str">
            <v>DNER-ES284/97</v>
          </cell>
          <cell r="D96" t="str">
            <v xml:space="preserve"> </v>
          </cell>
          <cell r="E96" t="str">
            <v>un</v>
          </cell>
          <cell r="F96">
            <v>6</v>
          </cell>
          <cell r="G96">
            <v>299.62</v>
          </cell>
        </row>
        <row r="97">
          <cell r="A97" t="str">
            <v>P 04.100.06</v>
          </cell>
          <cell r="B97" t="str">
            <v>Galeria D=0,40m envelopada</v>
          </cell>
          <cell r="C97" t="str">
            <v xml:space="preserve"> </v>
          </cell>
          <cell r="D97" t="str">
            <v xml:space="preserve"> </v>
          </cell>
          <cell r="E97" t="str">
            <v>m</v>
          </cell>
          <cell r="F97">
            <v>36</v>
          </cell>
          <cell r="G97">
            <v>103.37</v>
          </cell>
        </row>
        <row r="98">
          <cell r="A98" t="str">
            <v>P 04.100.12</v>
          </cell>
          <cell r="B98" t="str">
            <v>Galeria D=0,60m envelopada</v>
          </cell>
          <cell r="C98" t="str">
            <v xml:space="preserve"> </v>
          </cell>
          <cell r="D98" t="str">
            <v xml:space="preserve"> </v>
          </cell>
          <cell r="E98" t="str">
            <v>m</v>
          </cell>
          <cell r="F98">
            <v>23</v>
          </cell>
          <cell r="G98">
            <v>191.7</v>
          </cell>
        </row>
        <row r="99">
          <cell r="A99" t="str">
            <v>P.04.100.14</v>
          </cell>
          <cell r="B99" t="str">
            <v>Caixa de ligação e passagem BSTC, D=80cm, H=1,00m</v>
          </cell>
          <cell r="C99" t="str">
            <v xml:space="preserve"> </v>
          </cell>
          <cell r="D99" t="str">
            <v xml:space="preserve"> </v>
          </cell>
          <cell r="E99" t="str">
            <v>un</v>
          </cell>
          <cell r="F99">
            <v>1</v>
          </cell>
          <cell r="G99">
            <v>451.1</v>
          </cell>
        </row>
        <row r="100">
          <cell r="A100" t="str">
            <v>P.04.100.15</v>
          </cell>
          <cell r="B100" t="str">
            <v>Caixa de ligação e passagem BSTC,  D=1,00m, H=1,50m</v>
          </cell>
          <cell r="C100" t="str">
            <v xml:space="preserve"> </v>
          </cell>
          <cell r="D100" t="str">
            <v xml:space="preserve"> </v>
          </cell>
          <cell r="E100" t="str">
            <v>un</v>
          </cell>
          <cell r="F100">
            <v>1</v>
          </cell>
          <cell r="G100">
            <v>741.5</v>
          </cell>
        </row>
        <row r="101">
          <cell r="A101" t="str">
            <v>P.04.100.16</v>
          </cell>
          <cell r="B101" t="str">
            <v>Caixa de ligação e passagem BDTC,  D=1,00m, H=1,50m</v>
          </cell>
          <cell r="C101" t="str">
            <v xml:space="preserve"> </v>
          </cell>
          <cell r="D101" t="str">
            <v xml:space="preserve"> </v>
          </cell>
          <cell r="E101" t="str">
            <v>un</v>
          </cell>
          <cell r="F101">
            <v>1</v>
          </cell>
          <cell r="G101">
            <v>1174.79</v>
          </cell>
        </row>
        <row r="102">
          <cell r="A102" t="str">
            <v>04.962.01</v>
          </cell>
          <cell r="B102" t="str">
            <v>Caixa de ligação e passagem- CLP 01</v>
          </cell>
          <cell r="C102" t="str">
            <v>DNER-ES287/97</v>
          </cell>
          <cell r="D102" t="str">
            <v xml:space="preserve"> </v>
          </cell>
          <cell r="E102" t="str">
            <v>un</v>
          </cell>
          <cell r="F102">
            <v>5</v>
          </cell>
          <cell r="G102">
            <v>371.03</v>
          </cell>
        </row>
        <row r="103">
          <cell r="A103" t="str">
            <v>04.962.02</v>
          </cell>
          <cell r="B103" t="str">
            <v>Caixa de ligação e passagem- CLP 02</v>
          </cell>
          <cell r="C103" t="str">
            <v>DNER-ES287/97</v>
          </cell>
          <cell r="D103" t="str">
            <v xml:space="preserve"> </v>
          </cell>
          <cell r="E103" t="str">
            <v>un</v>
          </cell>
          <cell r="F103">
            <v>3</v>
          </cell>
          <cell r="G103">
            <v>359.92</v>
          </cell>
        </row>
        <row r="104">
          <cell r="A104" t="str">
            <v>04.962.07</v>
          </cell>
          <cell r="B104" t="str">
            <v>Caixa de ligação e passagem- CLP 07</v>
          </cell>
          <cell r="C104" t="str">
            <v>DNER-ES287/97</v>
          </cell>
          <cell r="D104" t="str">
            <v xml:space="preserve"> </v>
          </cell>
          <cell r="E104" t="str">
            <v>un</v>
          </cell>
          <cell r="F104">
            <v>1</v>
          </cell>
          <cell r="G104">
            <v>443.2</v>
          </cell>
        </row>
        <row r="105">
          <cell r="A105" t="str">
            <v>04.962.08</v>
          </cell>
          <cell r="B105" t="str">
            <v>Caixa de ligação e passagem- CLP 08</v>
          </cell>
          <cell r="C105" t="str">
            <v>DNER-ES287/97</v>
          </cell>
          <cell r="D105" t="str">
            <v xml:space="preserve"> </v>
          </cell>
          <cell r="E105" t="str">
            <v>un</v>
          </cell>
          <cell r="F105">
            <v>1</v>
          </cell>
          <cell r="G105">
            <v>431.6</v>
          </cell>
        </row>
        <row r="106">
          <cell r="A106" t="str">
            <v>04.963.01</v>
          </cell>
          <cell r="B106" t="str">
            <v>Poço de visita- PVI 01</v>
          </cell>
          <cell r="C106" t="str">
            <v xml:space="preserve"> </v>
          </cell>
          <cell r="D106" t="str">
            <v xml:space="preserve"> </v>
          </cell>
          <cell r="E106" t="str">
            <v>un</v>
          </cell>
          <cell r="F106">
            <v>1</v>
          </cell>
          <cell r="G106">
            <v>493.1</v>
          </cell>
        </row>
        <row r="107">
          <cell r="A107" t="str">
            <v>04.963.02</v>
          </cell>
          <cell r="B107" t="str">
            <v>Poço de visita- PVI 02</v>
          </cell>
          <cell r="C107" t="str">
            <v xml:space="preserve"> </v>
          </cell>
          <cell r="D107" t="str">
            <v xml:space="preserve"> </v>
          </cell>
          <cell r="E107" t="str">
            <v>un</v>
          </cell>
          <cell r="F107">
            <v>1</v>
          </cell>
          <cell r="G107">
            <v>481.49</v>
          </cell>
        </row>
        <row r="108">
          <cell r="A108" t="str">
            <v>04.963.31</v>
          </cell>
          <cell r="B108" t="str">
            <v>Chaminé dos poços de visita- CPV 01</v>
          </cell>
          <cell r="C108" t="str">
            <v xml:space="preserve"> </v>
          </cell>
          <cell r="D108" t="str">
            <v xml:space="preserve"> </v>
          </cell>
          <cell r="E108" t="str">
            <v>un</v>
          </cell>
          <cell r="F108">
            <v>1</v>
          </cell>
          <cell r="G108">
            <v>368.29</v>
          </cell>
        </row>
        <row r="109">
          <cell r="A109" t="str">
            <v>P 05.100.02</v>
          </cell>
          <cell r="B109" t="str">
            <v>Fornecimento e plantio de árvore selecionada</v>
          </cell>
          <cell r="C109">
            <v>0</v>
          </cell>
          <cell r="D109">
            <v>0</v>
          </cell>
          <cell r="E109" t="str">
            <v>un</v>
          </cell>
          <cell r="F109" t="str">
            <v>SUB-TOTAL</v>
          </cell>
          <cell r="G109">
            <v>6.02</v>
          </cell>
        </row>
        <row r="110">
          <cell r="A110" t="str">
            <v>DER81950</v>
          </cell>
          <cell r="B110" t="str">
            <v>Calçada em lastro de brita c/revestimento em concreto</v>
          </cell>
          <cell r="C110">
            <v>0</v>
          </cell>
          <cell r="D110">
            <v>0</v>
          </cell>
          <cell r="E110" t="str">
            <v>m2</v>
          </cell>
          <cell r="F110">
            <v>1000</v>
          </cell>
          <cell r="G110">
            <v>8.94</v>
          </cell>
        </row>
        <row r="111">
          <cell r="A111" t="str">
            <v>05.301.00</v>
          </cell>
          <cell r="B111" t="str">
            <v>OBRAS DE ARTE CORRENTES</v>
          </cell>
          <cell r="C111">
            <v>0</v>
          </cell>
          <cell r="D111">
            <v>0</v>
          </cell>
          <cell r="E111" t="str">
            <v>m3</v>
          </cell>
          <cell r="F111">
            <v>60</v>
          </cell>
          <cell r="G111">
            <v>101.58</v>
          </cell>
        </row>
        <row r="112">
          <cell r="A112" t="str">
            <v>04.001.01</v>
          </cell>
          <cell r="B112" t="str">
            <v>Escavação mecânica,reaterro e compactação (material de 1a categoria)</v>
          </cell>
          <cell r="C112" t="str">
            <v xml:space="preserve"> </v>
          </cell>
          <cell r="D112" t="str">
            <v xml:space="preserve"> </v>
          </cell>
          <cell r="E112" t="str">
            <v>m3</v>
          </cell>
          <cell r="F112">
            <v>3714</v>
          </cell>
          <cell r="G112">
            <v>3.03</v>
          </cell>
        </row>
        <row r="113">
          <cell r="A113" t="str">
            <v>DER66050</v>
          </cell>
          <cell r="B113" t="str">
            <v>Corpo de BSTC D=50cm c/ lastro de brita</v>
          </cell>
          <cell r="C113" t="str">
            <v xml:space="preserve"> </v>
          </cell>
          <cell r="D113" t="str">
            <v xml:space="preserve"> </v>
          </cell>
          <cell r="E113" t="str">
            <v>m</v>
          </cell>
          <cell r="F113">
            <v>18</v>
          </cell>
          <cell r="G113">
            <v>54.42</v>
          </cell>
        </row>
        <row r="114">
          <cell r="A114" t="str">
            <v>DER72350a</v>
          </cell>
          <cell r="B114" t="str">
            <v>Boca para BSTC D=50cm - Normal</v>
          </cell>
          <cell r="C114" t="str">
            <v xml:space="preserve"> </v>
          </cell>
          <cell r="D114" t="str">
            <v xml:space="preserve"> </v>
          </cell>
          <cell r="E114" t="str">
            <v>un</v>
          </cell>
          <cell r="F114">
            <v>1</v>
          </cell>
          <cell r="G114">
            <v>157.56</v>
          </cell>
        </row>
        <row r="115">
          <cell r="A115" t="str">
            <v>04.100.02</v>
          </cell>
          <cell r="B115" t="str">
            <v>Corpo de BSTC D=0.80m</v>
          </cell>
          <cell r="C115" t="str">
            <v>DNER-ES284/97</v>
          </cell>
          <cell r="D115" t="str">
            <v xml:space="preserve"> </v>
          </cell>
          <cell r="E115" t="str">
            <v xml:space="preserve">m </v>
          </cell>
          <cell r="F115">
            <v>99</v>
          </cell>
          <cell r="G115">
            <v>201.98</v>
          </cell>
        </row>
        <row r="116">
          <cell r="A116" t="str">
            <v>04.100.03</v>
          </cell>
          <cell r="B116" t="str">
            <v>Corpo de BSTC D=1.00m</v>
          </cell>
          <cell r="C116" t="str">
            <v>DNER-ES284/97</v>
          </cell>
          <cell r="D116" t="str">
            <v xml:space="preserve"> </v>
          </cell>
          <cell r="E116" t="str">
            <v xml:space="preserve">m </v>
          </cell>
          <cell r="F116">
            <v>200</v>
          </cell>
          <cell r="G116">
            <v>280.33</v>
          </cell>
        </row>
        <row r="117">
          <cell r="A117" t="str">
            <v>04.101.02</v>
          </cell>
          <cell r="B117" t="str">
            <v>Boca de BSTC D=0.80m-normal</v>
          </cell>
          <cell r="C117" t="str">
            <v>DNER-ES284/97</v>
          </cell>
          <cell r="D117" t="str">
            <v xml:space="preserve"> </v>
          </cell>
          <cell r="E117" t="str">
            <v>un</v>
          </cell>
          <cell r="F117">
            <v>4</v>
          </cell>
          <cell r="G117">
            <v>494.05</v>
          </cell>
        </row>
        <row r="118">
          <cell r="A118" t="str">
            <v>04.101.03</v>
          </cell>
          <cell r="B118" t="str">
            <v>Boca de BSTC D=1.00m-normal</v>
          </cell>
          <cell r="C118" t="str">
            <v>DNER-ES284/97</v>
          </cell>
          <cell r="D118" t="str">
            <v xml:space="preserve"> </v>
          </cell>
          <cell r="E118" t="str">
            <v>un</v>
          </cell>
          <cell r="F118">
            <v>3</v>
          </cell>
          <cell r="G118">
            <v>757.56</v>
          </cell>
        </row>
        <row r="119">
          <cell r="A119" t="str">
            <v>04.101.05</v>
          </cell>
          <cell r="B119" t="str">
            <v>Boca de BSTC D=1.50m-normal</v>
          </cell>
          <cell r="C119" t="str">
            <v>DNER-ES284/97</v>
          </cell>
          <cell r="D119" t="str">
            <v xml:space="preserve"> </v>
          </cell>
          <cell r="E119" t="str">
            <v>un</v>
          </cell>
          <cell r="F119">
            <v>3</v>
          </cell>
          <cell r="G119">
            <v>1942.12</v>
          </cell>
        </row>
        <row r="120">
          <cell r="A120" t="str">
            <v>04.110.01</v>
          </cell>
          <cell r="B120" t="str">
            <v>Corpo de BDTC D=1.00m</v>
          </cell>
          <cell r="C120" t="str">
            <v>DNER-ES284/97</v>
          </cell>
          <cell r="D120" t="str">
            <v xml:space="preserve"> </v>
          </cell>
          <cell r="E120" t="str">
            <v>m</v>
          </cell>
          <cell r="F120">
            <v>142</v>
          </cell>
          <cell r="G120">
            <v>572.14</v>
          </cell>
        </row>
        <row r="121">
          <cell r="A121" t="str">
            <v>04.110.02</v>
          </cell>
          <cell r="B121" t="str">
            <v>Corpo de BDTC D=1.20m</v>
          </cell>
          <cell r="C121" t="str">
            <v>DNER-ES284/97</v>
          </cell>
          <cell r="D121" t="str">
            <v xml:space="preserve"> </v>
          </cell>
          <cell r="E121" t="str">
            <v>m</v>
          </cell>
          <cell r="F121">
            <v>78</v>
          </cell>
          <cell r="G121">
            <v>745.38</v>
          </cell>
        </row>
        <row r="122">
          <cell r="A122" t="str">
            <v>04.111.01</v>
          </cell>
          <cell r="B122" t="str">
            <v>Boca de BDTC D=1.00m-normal</v>
          </cell>
          <cell r="C122" t="str">
            <v>DNER-ES284/97</v>
          </cell>
          <cell r="D122" t="str">
            <v xml:space="preserve"> </v>
          </cell>
          <cell r="E122" t="str">
            <v>un</v>
          </cell>
          <cell r="F122">
            <v>5</v>
          </cell>
          <cell r="G122">
            <v>1056.6199999999999</v>
          </cell>
        </row>
        <row r="123">
          <cell r="A123" t="str">
            <v>04.111.02</v>
          </cell>
          <cell r="B123" t="str">
            <v>Boca de BDTC D=1.20m-normal</v>
          </cell>
          <cell r="C123" t="str">
            <v>DNER-ES284/97</v>
          </cell>
          <cell r="D123" t="str">
            <v xml:space="preserve"> </v>
          </cell>
          <cell r="E123" t="str">
            <v>un</v>
          </cell>
          <cell r="F123">
            <v>2</v>
          </cell>
          <cell r="G123">
            <v>1521.54</v>
          </cell>
        </row>
        <row r="124">
          <cell r="A124" t="str">
            <v>DER67700</v>
          </cell>
          <cell r="B124" t="str">
            <v>Corpo de BTTC D=0.80m c/enrocamento e laje</v>
          </cell>
          <cell r="C124" t="str">
            <v xml:space="preserve"> </v>
          </cell>
          <cell r="D124" t="str">
            <v xml:space="preserve"> </v>
          </cell>
          <cell r="E124" t="str">
            <v>m</v>
          </cell>
          <cell r="F124">
            <v>31</v>
          </cell>
          <cell r="G124">
            <v>599.96</v>
          </cell>
        </row>
        <row r="125">
          <cell r="A125" t="str">
            <v>DER73550</v>
          </cell>
          <cell r="B125" t="str">
            <v>Boca de BTTC D=0,80m-normal</v>
          </cell>
          <cell r="C125" t="str">
            <v xml:space="preserve"> </v>
          </cell>
          <cell r="D125" t="str">
            <v xml:space="preserve"> </v>
          </cell>
          <cell r="E125" t="str">
            <v>un</v>
          </cell>
          <cell r="F125">
            <v>2</v>
          </cell>
          <cell r="G125">
            <v>685.42</v>
          </cell>
        </row>
        <row r="126">
          <cell r="A126" t="str">
            <v>P 04.100.23</v>
          </cell>
          <cell r="B126" t="str">
            <v>Bueiro Met.Corrug.circular, T.Armco,  c/Epoxy-bonded, MP-100, D=1,50 m, E=2,0mm</v>
          </cell>
          <cell r="C126" t="str">
            <v xml:space="preserve"> </v>
          </cell>
          <cell r="D126" t="str">
            <v xml:space="preserve"> </v>
          </cell>
          <cell r="E126" t="str">
            <v>m</v>
          </cell>
          <cell r="F126">
            <v>54</v>
          </cell>
          <cell r="G126">
            <v>510.8</v>
          </cell>
        </row>
        <row r="127">
          <cell r="A127" t="str">
            <v>PI 28</v>
          </cell>
          <cell r="B127" t="str">
            <v>Eletroduto de aço tipo pesado 100mm</v>
          </cell>
          <cell r="C127">
            <v>0</v>
          </cell>
          <cell r="D127">
            <v>0</v>
          </cell>
          <cell r="E127" t="str">
            <v>m</v>
          </cell>
          <cell r="F127" t="str">
            <v>SUB-TOTAL</v>
          </cell>
          <cell r="G127">
            <v>28.55</v>
          </cell>
        </row>
        <row r="128">
          <cell r="A128" t="str">
            <v>PI 29</v>
          </cell>
          <cell r="B128" t="str">
            <v>OBRAS COMPLEMENTARES</v>
          </cell>
          <cell r="C128">
            <v>0</v>
          </cell>
          <cell r="D128">
            <v>0</v>
          </cell>
          <cell r="E128" t="str">
            <v>un</v>
          </cell>
          <cell r="F128">
            <v>2</v>
          </cell>
          <cell r="G128">
            <v>18.75</v>
          </cell>
        </row>
        <row r="129">
          <cell r="A129" t="str">
            <v>05.100.00</v>
          </cell>
          <cell r="B129" t="str">
            <v>Enleivamento</v>
          </cell>
          <cell r="C129" t="str">
            <v>DNER-ES341/97</v>
          </cell>
          <cell r="D129" t="str">
            <v xml:space="preserve"> </v>
          </cell>
          <cell r="E129" t="str">
            <v>m2</v>
          </cell>
          <cell r="F129">
            <v>77733</v>
          </cell>
          <cell r="G129">
            <v>2.06</v>
          </cell>
        </row>
        <row r="130">
          <cell r="A130" t="str">
            <v>P 05.100.02</v>
          </cell>
          <cell r="B130" t="str">
            <v>Fornecimento e plantio de árvore selecionada</v>
          </cell>
          <cell r="C130" t="str">
            <v xml:space="preserve"> </v>
          </cell>
          <cell r="D130" t="str">
            <v xml:space="preserve"> </v>
          </cell>
          <cell r="E130" t="str">
            <v>un</v>
          </cell>
          <cell r="F130">
            <v>251</v>
          </cell>
          <cell r="G130">
            <v>6.02</v>
          </cell>
        </row>
        <row r="131">
          <cell r="A131" t="str">
            <v>05.102.00</v>
          </cell>
          <cell r="B131" t="str">
            <v>Hidrossemeadura</v>
          </cell>
          <cell r="C131" t="str">
            <v>DNER-ES341/97</v>
          </cell>
          <cell r="D131" t="str">
            <v xml:space="preserve"> </v>
          </cell>
          <cell r="E131" t="str">
            <v>m2</v>
          </cell>
          <cell r="F131">
            <v>241</v>
          </cell>
          <cell r="G131">
            <v>0.49</v>
          </cell>
        </row>
        <row r="132">
          <cell r="A132" t="str">
            <v>DER81950</v>
          </cell>
          <cell r="B132" t="str">
            <v>Calçada em lastro de brita c/revestimento em concreto</v>
          </cell>
          <cell r="C132" t="str">
            <v xml:space="preserve"> </v>
          </cell>
          <cell r="D132" t="str">
            <v xml:space="preserve"> </v>
          </cell>
          <cell r="E132" t="str">
            <v>m2</v>
          </cell>
          <cell r="F132">
            <v>13620</v>
          </cell>
          <cell r="G132">
            <v>8.94</v>
          </cell>
        </row>
        <row r="133">
          <cell r="A133" t="str">
            <v>05.301.01</v>
          </cell>
          <cell r="B133" t="str">
            <v>Alvenaria tijolos</v>
          </cell>
          <cell r="C133" t="str">
            <v xml:space="preserve"> </v>
          </cell>
          <cell r="D133" t="str">
            <v xml:space="preserve"> </v>
          </cell>
          <cell r="E133" t="str">
            <v>m2</v>
          </cell>
          <cell r="F133">
            <v>200</v>
          </cell>
          <cell r="G133">
            <v>24.32</v>
          </cell>
        </row>
        <row r="134">
          <cell r="A134" t="str">
            <v>P 05.300.00</v>
          </cell>
          <cell r="B134" t="str">
            <v>Abrigos para passageiros</v>
          </cell>
          <cell r="C134" t="str">
            <v xml:space="preserve"> </v>
          </cell>
          <cell r="D134" t="str">
            <v xml:space="preserve"> </v>
          </cell>
          <cell r="E134" t="str">
            <v>un</v>
          </cell>
          <cell r="F134">
            <v>8</v>
          </cell>
          <cell r="G134">
            <v>832.7</v>
          </cell>
        </row>
        <row r="135">
          <cell r="A135" t="str">
            <v>PI 36</v>
          </cell>
        </row>
        <row r="136">
          <cell r="A136" t="str">
            <v>PI 38</v>
          </cell>
        </row>
        <row r="137">
          <cell r="A137" t="str">
            <v>PI 39</v>
          </cell>
        </row>
        <row r="138">
          <cell r="A138" t="str">
            <v>PI 40</v>
          </cell>
        </row>
        <row r="139">
          <cell r="A139" t="str">
            <v>PI 41</v>
          </cell>
        </row>
        <row r="140">
          <cell r="A140" t="str">
            <v>PI 42</v>
          </cell>
        </row>
        <row r="141">
          <cell r="A141" t="str">
            <v>PI 43</v>
          </cell>
        </row>
        <row r="142">
          <cell r="A142" t="str">
            <v>PI 44</v>
          </cell>
        </row>
        <row r="143">
          <cell r="A143" t="str">
            <v>PI 46</v>
          </cell>
        </row>
        <row r="144">
          <cell r="A144" t="str">
            <v>PI 51</v>
          </cell>
        </row>
        <row r="145">
          <cell r="A145" t="str">
            <v>PI 56</v>
          </cell>
        </row>
        <row r="146">
          <cell r="A146" t="str">
            <v>PI 63</v>
          </cell>
        </row>
        <row r="147">
          <cell r="A147" t="str">
            <v>PI 64</v>
          </cell>
        </row>
        <row r="148">
          <cell r="A148" t="str">
            <v>PI 65</v>
          </cell>
        </row>
        <row r="149">
          <cell r="A149" t="str">
            <v>PI 66</v>
          </cell>
        </row>
        <row r="150">
          <cell r="A150" t="str">
            <v>PI 68</v>
          </cell>
        </row>
        <row r="151">
          <cell r="A151" t="str">
            <v>PI 57</v>
          </cell>
        </row>
        <row r="152">
          <cell r="A152" t="str">
            <v>PI 37</v>
          </cell>
        </row>
        <row r="153">
          <cell r="A153" t="str">
            <v>PI 69</v>
          </cell>
        </row>
        <row r="154">
          <cell r="A154" t="str">
            <v>R1</v>
          </cell>
        </row>
        <row r="155">
          <cell r="A155" t="str">
            <v>R2</v>
          </cell>
        </row>
        <row r="156">
          <cell r="A156" t="str">
            <v>R10</v>
          </cell>
        </row>
        <row r="157">
          <cell r="A157" t="str">
            <v>R11</v>
          </cell>
        </row>
        <row r="158">
          <cell r="A158" t="str">
            <v>R12</v>
          </cell>
        </row>
        <row r="159">
          <cell r="A159" t="str">
            <v>R14</v>
          </cell>
        </row>
        <row r="160">
          <cell r="A160" t="str">
            <v>R27</v>
          </cell>
        </row>
        <row r="161">
          <cell r="A161" t="str">
            <v>R20</v>
          </cell>
        </row>
        <row r="162">
          <cell r="A162" t="str">
            <v>R20A</v>
          </cell>
        </row>
        <row r="163">
          <cell r="A163" t="str">
            <v>R18</v>
          </cell>
        </row>
        <row r="164">
          <cell r="A164" t="str">
            <v>R3</v>
          </cell>
        </row>
        <row r="165">
          <cell r="A165" t="str">
            <v>R29</v>
          </cell>
        </row>
      </sheetData>
      <sheetData sheetId="10">
        <row r="14">
          <cell r="A14" t="str">
            <v>01.000.00</v>
          </cell>
          <cell r="B14" t="str">
            <v>Desmatamento,destocamento e limpeza de área com árvore até 0,15m</v>
          </cell>
          <cell r="C14" t="str">
            <v>DNER-ES278/97</v>
          </cell>
          <cell r="D14" t="str">
            <v xml:space="preserve"> </v>
          </cell>
          <cell r="E14" t="str">
            <v>m2</v>
          </cell>
          <cell r="F14">
            <v>50000</v>
          </cell>
          <cell r="G14">
            <v>7.0000000000000007E-2</v>
          </cell>
        </row>
        <row r="15">
          <cell r="A15" t="str">
            <v>01.010.00</v>
          </cell>
          <cell r="B15" t="str">
            <v>Desmatamento e destocamento árvores de 0,15m a 0,30m</v>
          </cell>
          <cell r="C15" t="str">
            <v>DNER-ES278/97</v>
          </cell>
          <cell r="D15" t="str">
            <v xml:space="preserve"> </v>
          </cell>
          <cell r="E15" t="str">
            <v>un</v>
          </cell>
          <cell r="F15">
            <v>200</v>
          </cell>
          <cell r="G15">
            <v>8.92</v>
          </cell>
        </row>
        <row r="16">
          <cell r="A16" t="str">
            <v>01.011.00</v>
          </cell>
          <cell r="B16" t="str">
            <v>Desmatamento e destocamento árvores superior a 0,30m</v>
          </cell>
          <cell r="C16" t="str">
            <v>DNER-ES278/97</v>
          </cell>
          <cell r="D16" t="str">
            <v xml:space="preserve"> </v>
          </cell>
          <cell r="E16" t="str">
            <v>un</v>
          </cell>
          <cell r="F16">
            <v>100</v>
          </cell>
          <cell r="G16">
            <v>26.75</v>
          </cell>
        </row>
        <row r="17">
          <cell r="A17" t="str">
            <v>01.100.12</v>
          </cell>
          <cell r="B17" t="str">
            <v>Escavação,carga e transportes de material de 1a categoria DMT= 600 a 800m</v>
          </cell>
          <cell r="C17" t="str">
            <v>DNER-ES280/97</v>
          </cell>
          <cell r="D17" t="str">
            <v xml:space="preserve"> </v>
          </cell>
          <cell r="E17" t="str">
            <v>m3</v>
          </cell>
          <cell r="F17">
            <v>113272</v>
          </cell>
          <cell r="G17">
            <v>2.19</v>
          </cell>
        </row>
        <row r="18">
          <cell r="A18" t="str">
            <v>01.100.19</v>
          </cell>
          <cell r="B18" t="str">
            <v>Escavação,carga e transportes de material de 1a categoria DMT= 2000 a 3000m</v>
          </cell>
          <cell r="C18" t="str">
            <v>DNER-ES280/97</v>
          </cell>
          <cell r="D18" t="str">
            <v xml:space="preserve"> </v>
          </cell>
          <cell r="E18" t="str">
            <v>m3</v>
          </cell>
          <cell r="F18">
            <v>14085</v>
          </cell>
          <cell r="G18">
            <v>3.26</v>
          </cell>
        </row>
        <row r="19">
          <cell r="A19" t="str">
            <v>DER50385</v>
          </cell>
          <cell r="B19" t="str">
            <v>Esc.  Carga e Transp. de mat. 1a cat. c/ CB 26000&lt;DMT&lt;28000m</v>
          </cell>
          <cell r="C19" t="str">
            <v xml:space="preserve"> </v>
          </cell>
          <cell r="D19" t="str">
            <v xml:space="preserve"> </v>
          </cell>
          <cell r="E19" t="str">
            <v>m3</v>
          </cell>
          <cell r="F19">
            <v>17676</v>
          </cell>
          <cell r="G19">
            <v>15.02</v>
          </cell>
        </row>
        <row r="20">
          <cell r="A20" t="str">
            <v>01.101.12</v>
          </cell>
          <cell r="B20" t="str">
            <v>Escavação,carga e transportes de material de 2a categoria,c/CB,  DMT 600 a 800m</v>
          </cell>
          <cell r="C20" t="str">
            <v>DNER-ES280/97</v>
          </cell>
          <cell r="D20" t="str">
            <v xml:space="preserve"> </v>
          </cell>
          <cell r="E20" t="str">
            <v>m3</v>
          </cell>
          <cell r="F20">
            <v>75515</v>
          </cell>
          <cell r="G20">
            <v>3.23</v>
          </cell>
        </row>
        <row r="21">
          <cell r="A21" t="str">
            <v>01.101.19</v>
          </cell>
          <cell r="B21" t="str">
            <v>Escavação,carga e transportes de material de 2a categoria,c/CB,  DMT 2000 a 3000m</v>
          </cell>
          <cell r="C21" t="str">
            <v>DNER-ES280/97</v>
          </cell>
          <cell r="D21" t="str">
            <v xml:space="preserve"> </v>
          </cell>
          <cell r="E21" t="str">
            <v>m3</v>
          </cell>
          <cell r="F21">
            <v>12149</v>
          </cell>
          <cell r="G21">
            <v>4.51</v>
          </cell>
        </row>
        <row r="22">
          <cell r="A22" t="str">
            <v>DER52101</v>
          </cell>
          <cell r="B22" t="str">
            <v>Esc. Carga e Transp. de solos moles 1200&lt;DMT&lt;=1400m</v>
          </cell>
          <cell r="C22" t="str">
            <v xml:space="preserve"> </v>
          </cell>
          <cell r="D22" t="str">
            <v xml:space="preserve"> </v>
          </cell>
          <cell r="E22" t="str">
            <v>m3</v>
          </cell>
          <cell r="F22">
            <v>13597</v>
          </cell>
          <cell r="G22">
            <v>4.74</v>
          </cell>
        </row>
        <row r="23">
          <cell r="A23" t="str">
            <v>01.510.00</v>
          </cell>
          <cell r="B23" t="str">
            <v>Compactação de aterros a 95% Proctor Normal</v>
          </cell>
          <cell r="C23" t="str">
            <v>DNER-ES282/97</v>
          </cell>
          <cell r="D23" t="str">
            <v xml:space="preserve"> </v>
          </cell>
          <cell r="E23" t="str">
            <v>m3</v>
          </cell>
          <cell r="F23">
            <v>168653</v>
          </cell>
          <cell r="G23">
            <v>0.79</v>
          </cell>
        </row>
        <row r="24">
          <cell r="A24" t="str">
            <v>01.511.00</v>
          </cell>
          <cell r="B24" t="str">
            <v>Compactação de aterros a 100% Proctor Normal</v>
          </cell>
          <cell r="C24" t="str">
            <v>DNER-ES282/97</v>
          </cell>
          <cell r="D24" t="str">
            <v xml:space="preserve"> </v>
          </cell>
          <cell r="E24" t="str">
            <v>m3</v>
          </cell>
          <cell r="F24">
            <v>21862</v>
          </cell>
          <cell r="G24">
            <v>1.36</v>
          </cell>
        </row>
        <row r="25">
          <cell r="A25" t="str">
            <v>01.511.00</v>
          </cell>
          <cell r="B25" t="str">
            <v>Compactação de aterros a 100% Proctor Normal</v>
          </cell>
          <cell r="C25" t="str">
            <v>DNER-ES282/97</v>
          </cell>
          <cell r="D25">
            <v>0</v>
          </cell>
          <cell r="E25" t="str">
            <v>m3</v>
          </cell>
          <cell r="F25" t="str">
            <v>SUB-TOTAL</v>
          </cell>
          <cell r="G25">
            <v>1.36</v>
          </cell>
        </row>
        <row r="26">
          <cell r="A26" t="str">
            <v>P 10.000.06</v>
          </cell>
          <cell r="B26" t="str">
            <v>Aterro reforçado c/ elementos Terramesh (0,50x1,00x4,00m)(malha 8x10) ou similar</v>
          </cell>
          <cell r="C26">
            <v>0</v>
          </cell>
          <cell r="D26">
            <v>0</v>
          </cell>
          <cell r="E26" t="str">
            <v>un</v>
          </cell>
          <cell r="F26">
            <v>1011</v>
          </cell>
          <cell r="G26">
            <v>321.67</v>
          </cell>
        </row>
        <row r="27">
          <cell r="A27" t="str">
            <v>P 10.000.05</v>
          </cell>
          <cell r="B27" t="str">
            <v>PAVIMENTAÇÃO</v>
          </cell>
          <cell r="C27">
            <v>0</v>
          </cell>
          <cell r="D27">
            <v>0</v>
          </cell>
          <cell r="E27" t="str">
            <v>un</v>
          </cell>
          <cell r="F27">
            <v>591</v>
          </cell>
          <cell r="G27">
            <v>414.83</v>
          </cell>
        </row>
        <row r="28">
          <cell r="A28" t="str">
            <v>02.000.00</v>
          </cell>
          <cell r="B28" t="str">
            <v>Regularização do subleito</v>
          </cell>
          <cell r="C28" t="str">
            <v xml:space="preserve"> </v>
          </cell>
          <cell r="D28" t="str">
            <v xml:space="preserve"> </v>
          </cell>
          <cell r="E28" t="str">
            <v>m2</v>
          </cell>
          <cell r="F28">
            <v>54585</v>
          </cell>
          <cell r="G28">
            <v>0.3</v>
          </cell>
        </row>
        <row r="29">
          <cell r="A29" t="str">
            <v>DER53130</v>
          </cell>
          <cell r="B29" t="str">
            <v>Camada de macadame seco</v>
          </cell>
          <cell r="C29" t="str">
            <v xml:space="preserve"> </v>
          </cell>
          <cell r="D29" t="str">
            <v xml:space="preserve"> </v>
          </cell>
          <cell r="E29" t="str">
            <v>m3</v>
          </cell>
          <cell r="F29">
            <v>9402</v>
          </cell>
          <cell r="G29">
            <v>21.86</v>
          </cell>
        </row>
        <row r="30">
          <cell r="A30" t="str">
            <v>02.230.00</v>
          </cell>
          <cell r="B30" t="str">
            <v>Base brita graduada</v>
          </cell>
          <cell r="C30" t="str">
            <v>DNER-ES303/97</v>
          </cell>
          <cell r="D30" t="str">
            <v xml:space="preserve"> </v>
          </cell>
          <cell r="E30" t="str">
            <v>m3</v>
          </cell>
          <cell r="F30">
            <v>7485</v>
          </cell>
          <cell r="G30">
            <v>28.06</v>
          </cell>
        </row>
        <row r="31">
          <cell r="A31" t="str">
            <v>02.300.00</v>
          </cell>
          <cell r="B31" t="str">
            <v>Imprimação - Fornecimento, transporte e execução</v>
          </cell>
          <cell r="C31" t="str">
            <v>DNER-ES306/97</v>
          </cell>
          <cell r="D31" t="str">
            <v xml:space="preserve"> </v>
          </cell>
          <cell r="E31" t="str">
            <v>m2</v>
          </cell>
          <cell r="F31">
            <v>49751</v>
          </cell>
          <cell r="G31">
            <v>1.1100000000000001</v>
          </cell>
        </row>
        <row r="32">
          <cell r="A32" t="str">
            <v>02.400.00</v>
          </cell>
          <cell r="B32" t="str">
            <v>Pintura de ligação - Fornec., transporte e execução</v>
          </cell>
          <cell r="C32" t="str">
            <v>DNER-ES307/97</v>
          </cell>
          <cell r="D32" t="str">
            <v xml:space="preserve"> </v>
          </cell>
          <cell r="E32" t="str">
            <v>m2</v>
          </cell>
          <cell r="F32">
            <v>113720</v>
          </cell>
          <cell r="G32">
            <v>0.41</v>
          </cell>
        </row>
        <row r="33">
          <cell r="A33" t="str">
            <v>02.540.01</v>
          </cell>
          <cell r="B33" t="str">
            <v>Concreto betuminoso usinado a quente - usina 100/140 t/h</v>
          </cell>
          <cell r="C33" t="str">
            <v>DNER-ES313/97</v>
          </cell>
          <cell r="D33" t="str">
            <v xml:space="preserve"> </v>
          </cell>
          <cell r="E33" t="str">
            <v>t</v>
          </cell>
          <cell r="F33">
            <v>13239</v>
          </cell>
          <cell r="G33">
            <v>67.64</v>
          </cell>
        </row>
        <row r="34">
          <cell r="A34" t="str">
            <v>DER82200a</v>
          </cell>
          <cell r="B34" t="str">
            <v>Remoção de camada granular</v>
          </cell>
          <cell r="C34" t="str">
            <v xml:space="preserve"> </v>
          </cell>
          <cell r="D34" t="str">
            <v xml:space="preserve"> </v>
          </cell>
          <cell r="E34" t="str">
            <v>m3</v>
          </cell>
          <cell r="F34">
            <v>1626</v>
          </cell>
          <cell r="G34">
            <v>4.67</v>
          </cell>
        </row>
        <row r="35">
          <cell r="A35" t="str">
            <v>DER82200</v>
          </cell>
          <cell r="B35" t="str">
            <v>Remoção de revestimento de CBUQ</v>
          </cell>
          <cell r="C35" t="str">
            <v xml:space="preserve"> </v>
          </cell>
          <cell r="D35" t="str">
            <v xml:space="preserve"> </v>
          </cell>
          <cell r="E35" t="str">
            <v>m3</v>
          </cell>
          <cell r="F35">
            <v>1626</v>
          </cell>
          <cell r="G35">
            <v>5.73</v>
          </cell>
        </row>
        <row r="36">
          <cell r="A36" t="str">
            <v>02.230.00</v>
          </cell>
          <cell r="B36" t="str">
            <v>Base brita graduada</v>
          </cell>
          <cell r="C36" t="str">
            <v>DNER-ES303/97</v>
          </cell>
          <cell r="D36">
            <v>0</v>
          </cell>
          <cell r="E36" t="str">
            <v>m3</v>
          </cell>
          <cell r="F36" t="str">
            <v>SUB-TOTAL</v>
          </cell>
          <cell r="G36">
            <v>28.06</v>
          </cell>
        </row>
        <row r="37">
          <cell r="A37" t="str">
            <v>02.300.00</v>
          </cell>
          <cell r="B37" t="str">
            <v>Imprimação - Fornecimento, transporte e execução</v>
          </cell>
          <cell r="C37" t="str">
            <v>DNER-ES306/97</v>
          </cell>
          <cell r="D37">
            <v>0</v>
          </cell>
          <cell r="E37" t="str">
            <v>m2</v>
          </cell>
          <cell r="F37">
            <v>47887</v>
          </cell>
          <cell r="G37">
            <v>1.1100000000000001</v>
          </cell>
        </row>
        <row r="38">
          <cell r="A38" t="str">
            <v>02.400.00</v>
          </cell>
          <cell r="B38" t="str">
            <v>DRENAGEM</v>
          </cell>
          <cell r="C38" t="str">
            <v>DNER-ES307/97</v>
          </cell>
          <cell r="D38">
            <v>0</v>
          </cell>
          <cell r="E38" t="str">
            <v>m2</v>
          </cell>
          <cell r="F38">
            <v>124282</v>
          </cell>
          <cell r="G38">
            <v>0.41</v>
          </cell>
        </row>
        <row r="39">
          <cell r="A39" t="str">
            <v>04.000.00</v>
          </cell>
          <cell r="B39" t="str">
            <v>Escavação manual em material de 1a categoria</v>
          </cell>
          <cell r="C39" t="str">
            <v xml:space="preserve"> </v>
          </cell>
          <cell r="D39" t="str">
            <v xml:space="preserve"> </v>
          </cell>
          <cell r="E39" t="str">
            <v>m3</v>
          </cell>
          <cell r="F39">
            <v>157</v>
          </cell>
          <cell r="G39">
            <v>17.57</v>
          </cell>
        </row>
        <row r="40">
          <cell r="A40" t="str">
            <v>04.001.00</v>
          </cell>
          <cell r="B40" t="str">
            <v>Escavação mecânica em material de 1a categoria</v>
          </cell>
          <cell r="C40" t="str">
            <v xml:space="preserve"> </v>
          </cell>
          <cell r="D40" t="str">
            <v xml:space="preserve"> </v>
          </cell>
          <cell r="E40" t="str">
            <v>m3</v>
          </cell>
          <cell r="F40">
            <v>1085</v>
          </cell>
          <cell r="G40">
            <v>2.09</v>
          </cell>
        </row>
        <row r="41">
          <cell r="A41" t="str">
            <v>04.001.01</v>
          </cell>
          <cell r="B41" t="str">
            <v>Escavação mecânica,reaterro e compactação (material de 1a categoria)</v>
          </cell>
          <cell r="C41" t="str">
            <v xml:space="preserve"> </v>
          </cell>
          <cell r="D41" t="str">
            <v xml:space="preserve"> </v>
          </cell>
          <cell r="E41" t="str">
            <v>m3</v>
          </cell>
          <cell r="F41">
            <v>1888</v>
          </cell>
          <cell r="G41">
            <v>3.03</v>
          </cell>
        </row>
        <row r="42">
          <cell r="A42" t="str">
            <v>04.401.02</v>
          </cell>
          <cell r="B42" t="str">
            <v>Valeta de prot. de aterro c/ revest. vegetal VPA 02</v>
          </cell>
          <cell r="C42" t="str">
            <v xml:space="preserve"> </v>
          </cell>
          <cell r="D42" t="str">
            <v xml:space="preserve"> </v>
          </cell>
          <cell r="E42" t="str">
            <v>m</v>
          </cell>
          <cell r="F42">
            <v>805</v>
          </cell>
          <cell r="G42">
            <v>24.32</v>
          </cell>
        </row>
        <row r="43">
          <cell r="A43" t="str">
            <v>04.500.06</v>
          </cell>
          <cell r="B43" t="str">
            <v>Dreno longit. profundo p/cortes em solo- DPS 06</v>
          </cell>
          <cell r="C43" t="str">
            <v>DNER-ES292/97</v>
          </cell>
          <cell r="D43" t="str">
            <v xml:space="preserve"> </v>
          </cell>
          <cell r="E43" t="str">
            <v>m</v>
          </cell>
          <cell r="F43">
            <v>1023</v>
          </cell>
          <cell r="G43">
            <v>34.94</v>
          </cell>
        </row>
        <row r="44">
          <cell r="A44" t="str">
            <v>04.502.02</v>
          </cell>
          <cell r="B44" t="str">
            <v>Boca de saída p/ dreno longit. profundo- BSD 02</v>
          </cell>
          <cell r="C44" t="str">
            <v xml:space="preserve"> </v>
          </cell>
          <cell r="D44" t="str">
            <v xml:space="preserve"> </v>
          </cell>
          <cell r="E44" t="str">
            <v>un</v>
          </cell>
          <cell r="F44">
            <v>4</v>
          </cell>
          <cell r="G44">
            <v>49.08</v>
          </cell>
        </row>
        <row r="45">
          <cell r="A45" t="str">
            <v>04.510.03</v>
          </cell>
          <cell r="B45" t="str">
            <v>Dreno sub- superficial- DSS 03</v>
          </cell>
          <cell r="C45" t="str">
            <v>DNER-ES294/97</v>
          </cell>
          <cell r="D45" t="str">
            <v xml:space="preserve"> </v>
          </cell>
          <cell r="E45" t="str">
            <v>m</v>
          </cell>
          <cell r="F45">
            <v>1095</v>
          </cell>
          <cell r="G45">
            <v>3.71</v>
          </cell>
        </row>
        <row r="46">
          <cell r="A46" t="str">
            <v>04.511.01</v>
          </cell>
          <cell r="B46" t="str">
            <v>Boca de saída p/ dreno sub-superficial-BSD 03</v>
          </cell>
          <cell r="C46" t="str">
            <v xml:space="preserve"> </v>
          </cell>
          <cell r="D46" t="str">
            <v xml:space="preserve"> </v>
          </cell>
          <cell r="E46" t="str">
            <v>un</v>
          </cell>
          <cell r="F46">
            <v>6</v>
          </cell>
          <cell r="G46">
            <v>20.86</v>
          </cell>
        </row>
        <row r="47">
          <cell r="A47" t="str">
            <v>04.900.04</v>
          </cell>
          <cell r="B47" t="str">
            <v>Sarjeta triangular de concreto-STC 04</v>
          </cell>
          <cell r="C47" t="str">
            <v>DNER-ES288/97</v>
          </cell>
          <cell r="D47" t="str">
            <v xml:space="preserve"> </v>
          </cell>
          <cell r="E47" t="str">
            <v>m</v>
          </cell>
          <cell r="F47">
            <v>264</v>
          </cell>
          <cell r="G47">
            <v>12.93</v>
          </cell>
        </row>
        <row r="48">
          <cell r="A48" t="str">
            <v>04.900.21</v>
          </cell>
          <cell r="B48" t="str">
            <v>Sarjeta de cant. central de concreto-SCC 01</v>
          </cell>
          <cell r="C48" t="str">
            <v>DNER-ES288/97</v>
          </cell>
          <cell r="D48" t="str">
            <v xml:space="preserve"> </v>
          </cell>
          <cell r="E48" t="str">
            <v>m</v>
          </cell>
          <cell r="F48">
            <v>678</v>
          </cell>
          <cell r="G48">
            <v>13.85</v>
          </cell>
        </row>
        <row r="49">
          <cell r="A49" t="str">
            <v>04.900.22</v>
          </cell>
          <cell r="B49" t="str">
            <v>Sarjeta de cant. central de concreto-SCC 02</v>
          </cell>
          <cell r="C49" t="str">
            <v>DNER-ES288/97</v>
          </cell>
          <cell r="D49" t="str">
            <v xml:space="preserve"> </v>
          </cell>
          <cell r="E49" t="str">
            <v>m</v>
          </cell>
          <cell r="F49">
            <v>572</v>
          </cell>
          <cell r="G49">
            <v>19.170000000000002</v>
          </cell>
        </row>
        <row r="50">
          <cell r="A50" t="str">
            <v>04.910.05</v>
          </cell>
          <cell r="B50" t="str">
            <v>Meio-fio de concreto-MFC 05</v>
          </cell>
          <cell r="C50" t="str">
            <v>DNER-ES290/97</v>
          </cell>
          <cell r="D50" t="str">
            <v xml:space="preserve"> </v>
          </cell>
          <cell r="E50" t="str">
            <v>m</v>
          </cell>
          <cell r="F50">
            <v>2286</v>
          </cell>
          <cell r="G50">
            <v>10.54</v>
          </cell>
        </row>
        <row r="51">
          <cell r="A51" t="str">
            <v>DER78150a</v>
          </cell>
          <cell r="B51" t="str">
            <v>Caixa coletora de sarjeta - CCS, D=60cm E H=1,5m</v>
          </cell>
          <cell r="C51" t="str">
            <v xml:space="preserve"> </v>
          </cell>
          <cell r="D51" t="str">
            <v xml:space="preserve"> </v>
          </cell>
          <cell r="E51" t="str">
            <v>un</v>
          </cell>
          <cell r="F51">
            <v>2</v>
          </cell>
          <cell r="G51">
            <v>500.45</v>
          </cell>
        </row>
        <row r="52">
          <cell r="A52" t="str">
            <v>04.930.01</v>
          </cell>
          <cell r="B52" t="str">
            <v>Caixa coletora de sarjeta-CCS 01</v>
          </cell>
          <cell r="C52" t="str">
            <v>DNER-ES287/97</v>
          </cell>
          <cell r="D52" t="str">
            <v xml:space="preserve"> </v>
          </cell>
          <cell r="E52" t="str">
            <v>un</v>
          </cell>
          <cell r="F52">
            <v>2</v>
          </cell>
          <cell r="G52">
            <v>568.85</v>
          </cell>
        </row>
        <row r="53">
          <cell r="A53" t="str">
            <v>04.941.03</v>
          </cell>
          <cell r="B53" t="str">
            <v>Descida d'água de aterros em degraus-DAD 03</v>
          </cell>
          <cell r="C53" t="str">
            <v>DNER-ES291/97</v>
          </cell>
          <cell r="D53" t="str">
            <v xml:space="preserve"> </v>
          </cell>
          <cell r="E53" t="str">
            <v>m</v>
          </cell>
          <cell r="F53">
            <v>3</v>
          </cell>
          <cell r="G53">
            <v>79.97</v>
          </cell>
        </row>
        <row r="54">
          <cell r="A54" t="str">
            <v>04.950.01</v>
          </cell>
          <cell r="B54" t="str">
            <v>Dissipador de energia- DES 01</v>
          </cell>
          <cell r="C54" t="str">
            <v>DNER-ES283/97</v>
          </cell>
          <cell r="D54" t="str">
            <v xml:space="preserve"> </v>
          </cell>
          <cell r="E54" t="str">
            <v>un</v>
          </cell>
          <cell r="F54">
            <v>3</v>
          </cell>
          <cell r="G54">
            <v>93</v>
          </cell>
        </row>
        <row r="55">
          <cell r="A55" t="str">
            <v>04.960.01</v>
          </cell>
          <cell r="B55" t="str">
            <v>Boca de lobo simples c/ grelha de concreto-BLS 01</v>
          </cell>
          <cell r="C55" t="str">
            <v xml:space="preserve"> </v>
          </cell>
          <cell r="D55" t="str">
            <v xml:space="preserve"> </v>
          </cell>
          <cell r="E55" t="str">
            <v>un</v>
          </cell>
          <cell r="F55">
            <v>4</v>
          </cell>
          <cell r="G55">
            <v>203.51</v>
          </cell>
        </row>
        <row r="56">
          <cell r="A56" t="str">
            <v>04.960.02</v>
          </cell>
          <cell r="B56" t="str">
            <v>Boca de lobo simples c/ grelha de concreto-BLS 02</v>
          </cell>
          <cell r="C56" t="str">
            <v xml:space="preserve"> </v>
          </cell>
          <cell r="D56" t="str">
            <v xml:space="preserve"> </v>
          </cell>
          <cell r="E56" t="str">
            <v>un</v>
          </cell>
          <cell r="F56">
            <v>4</v>
          </cell>
          <cell r="G56">
            <v>257.83999999999997</v>
          </cell>
        </row>
        <row r="57">
          <cell r="A57" t="str">
            <v>04.962.01</v>
          </cell>
          <cell r="B57" t="str">
            <v>Caixa de ligação e passagem- CLP 01</v>
          </cell>
          <cell r="C57" t="str">
            <v>DNER-ES287/97</v>
          </cell>
          <cell r="D57" t="str">
            <v xml:space="preserve"> </v>
          </cell>
          <cell r="E57" t="str">
            <v>un</v>
          </cell>
          <cell r="F57">
            <v>1</v>
          </cell>
          <cell r="G57">
            <v>371.03</v>
          </cell>
        </row>
        <row r="58">
          <cell r="A58" t="str">
            <v>04.962.15</v>
          </cell>
          <cell r="B58" t="str">
            <v>Caixa de ligação e passagem- CLP 15</v>
          </cell>
          <cell r="C58" t="str">
            <v>DNER-ES287/97</v>
          </cell>
          <cell r="D58" t="str">
            <v xml:space="preserve"> </v>
          </cell>
          <cell r="E58" t="str">
            <v>un</v>
          </cell>
          <cell r="F58">
            <v>1</v>
          </cell>
          <cell r="G58">
            <v>683.07</v>
          </cell>
        </row>
        <row r="59">
          <cell r="A59" t="str">
            <v>P 04.100.07</v>
          </cell>
          <cell r="B59" t="str">
            <v>Execução de galerias D=0,40 c/ lastro de brita</v>
          </cell>
          <cell r="C59" t="str">
            <v xml:space="preserve"> </v>
          </cell>
          <cell r="D59" t="str">
            <v xml:space="preserve"> </v>
          </cell>
          <cell r="E59" t="str">
            <v>m</v>
          </cell>
          <cell r="F59">
            <v>317</v>
          </cell>
          <cell r="G59">
            <v>41.68</v>
          </cell>
        </row>
        <row r="60">
          <cell r="A60" t="str">
            <v>P 04.100.09</v>
          </cell>
          <cell r="B60" t="str">
            <v>Execução de galerias D=0,60 c/ lastro de brita</v>
          </cell>
          <cell r="C60" t="str">
            <v xml:space="preserve"> </v>
          </cell>
          <cell r="D60" t="str">
            <v xml:space="preserve"> </v>
          </cell>
          <cell r="E60" t="str">
            <v>m</v>
          </cell>
          <cell r="F60">
            <v>40</v>
          </cell>
          <cell r="G60">
            <v>100.67</v>
          </cell>
        </row>
        <row r="61">
          <cell r="A61" t="str">
            <v>P 04.100.08</v>
          </cell>
          <cell r="B61" t="str">
            <v>Execução de galerias D=0,40 c/ lastro de concreto</v>
          </cell>
          <cell r="C61" t="str">
            <v xml:space="preserve"> </v>
          </cell>
          <cell r="D61" t="str">
            <v xml:space="preserve"> </v>
          </cell>
          <cell r="E61" t="str">
            <v>m</v>
          </cell>
          <cell r="F61">
            <v>86</v>
          </cell>
          <cell r="G61">
            <v>58.65</v>
          </cell>
        </row>
        <row r="62">
          <cell r="A62" t="str">
            <v>P 04.100.10</v>
          </cell>
          <cell r="B62" t="str">
            <v>Execução de galerias D=0,60 c/ lastro de concreto</v>
          </cell>
          <cell r="C62" t="str">
            <v xml:space="preserve"> </v>
          </cell>
          <cell r="D62" t="str">
            <v xml:space="preserve"> </v>
          </cell>
          <cell r="E62" t="str">
            <v>m</v>
          </cell>
          <cell r="F62">
            <v>198</v>
          </cell>
          <cell r="G62">
            <v>131.66</v>
          </cell>
        </row>
        <row r="63">
          <cell r="A63" t="str">
            <v>DER72350b</v>
          </cell>
          <cell r="B63" t="str">
            <v>Boca para BSTC D=40cm - Normal</v>
          </cell>
          <cell r="C63" t="str">
            <v xml:space="preserve"> </v>
          </cell>
          <cell r="D63" t="str">
            <v xml:space="preserve"> </v>
          </cell>
          <cell r="E63" t="str">
            <v>un</v>
          </cell>
          <cell r="F63">
            <v>4</v>
          </cell>
          <cell r="G63">
            <v>147.57</v>
          </cell>
        </row>
        <row r="64">
          <cell r="A64" t="str">
            <v>04.101.01</v>
          </cell>
          <cell r="B64" t="str">
            <v>Boca de BSTC D=0.60m-normal</v>
          </cell>
          <cell r="C64" t="str">
            <v>DNER-ES284/97</v>
          </cell>
          <cell r="D64" t="str">
            <v xml:space="preserve"> </v>
          </cell>
          <cell r="E64" t="str">
            <v>un</v>
          </cell>
          <cell r="F64">
            <v>5</v>
          </cell>
          <cell r="G64">
            <v>299.62</v>
          </cell>
        </row>
        <row r="65">
          <cell r="A65" t="str">
            <v>04.963.03</v>
          </cell>
          <cell r="B65" t="str">
            <v>Poço de visita- PVI 03</v>
          </cell>
          <cell r="C65" t="str">
            <v xml:space="preserve"> </v>
          </cell>
          <cell r="D65" t="str">
            <v xml:space="preserve"> </v>
          </cell>
          <cell r="E65" t="str">
            <v>un</v>
          </cell>
          <cell r="F65">
            <v>1</v>
          </cell>
          <cell r="G65">
            <v>569.29</v>
          </cell>
        </row>
        <row r="66">
          <cell r="A66" t="str">
            <v>04.991.01</v>
          </cell>
          <cell r="B66" t="str">
            <v>Tampa de concreto p/ caixa coletora(4 nervuras)-TCC 01</v>
          </cell>
          <cell r="C66" t="str">
            <v xml:space="preserve"> </v>
          </cell>
          <cell r="D66" t="str">
            <v xml:space="preserve"> </v>
          </cell>
          <cell r="E66" t="str">
            <v>un</v>
          </cell>
          <cell r="F66">
            <v>1</v>
          </cell>
          <cell r="G66">
            <v>48.34</v>
          </cell>
        </row>
        <row r="67">
          <cell r="A67" t="str">
            <v>P 04.100.10</v>
          </cell>
          <cell r="B67" t="str">
            <v>Execução de galerias D=0,60 c/ lastro de concreto</v>
          </cell>
          <cell r="C67">
            <v>0</v>
          </cell>
          <cell r="D67">
            <v>0</v>
          </cell>
          <cell r="E67" t="str">
            <v>m</v>
          </cell>
          <cell r="F67" t="str">
            <v>SUB-TOTAL</v>
          </cell>
          <cell r="G67">
            <v>131.66</v>
          </cell>
        </row>
        <row r="68">
          <cell r="A68" t="str">
            <v>04.101.01</v>
          </cell>
          <cell r="B68" t="str">
            <v>Boca de BSTC D=0.60m-normal</v>
          </cell>
          <cell r="C68" t="str">
            <v>DNER-ES284/97</v>
          </cell>
          <cell r="D68">
            <v>0</v>
          </cell>
          <cell r="E68" t="str">
            <v>un</v>
          </cell>
          <cell r="F68">
            <v>2</v>
          </cell>
          <cell r="G68">
            <v>299.62</v>
          </cell>
        </row>
        <row r="69">
          <cell r="A69" t="str">
            <v>P04.901.43</v>
          </cell>
          <cell r="B69" t="str">
            <v>OBRAS DE ARTE ESPECIAIS</v>
          </cell>
          <cell r="C69">
            <v>0</v>
          </cell>
          <cell r="D69">
            <v>0</v>
          </cell>
          <cell r="E69" t="str">
            <v>m</v>
          </cell>
          <cell r="F69">
            <v>297</v>
          </cell>
          <cell r="G69">
            <v>77.42</v>
          </cell>
        </row>
        <row r="70">
          <cell r="A70" t="str">
            <v>P.04.100.18</v>
          </cell>
          <cell r="B70" t="str">
            <v>Infra e Mesoestrutura</v>
          </cell>
          <cell r="C70">
            <v>0</v>
          </cell>
          <cell r="D70">
            <v>0</v>
          </cell>
          <cell r="E70" t="str">
            <v>un</v>
          </cell>
          <cell r="F70">
            <v>1</v>
          </cell>
          <cell r="G70">
            <v>676.37</v>
          </cell>
        </row>
        <row r="71">
          <cell r="A71" t="str">
            <v>DER90150</v>
          </cell>
          <cell r="B71" t="str">
            <v>Escavação em tubulão a céu aberto em material de 1ªcateg.</v>
          </cell>
          <cell r="C71" t="str">
            <v xml:space="preserve"> </v>
          </cell>
          <cell r="D71" t="str">
            <v xml:space="preserve"> </v>
          </cell>
          <cell r="E71" t="str">
            <v>m3</v>
          </cell>
          <cell r="F71">
            <v>90</v>
          </cell>
          <cell r="G71">
            <v>184.89</v>
          </cell>
        </row>
        <row r="72">
          <cell r="A72" t="str">
            <v>DER90160</v>
          </cell>
          <cell r="B72" t="str">
            <v>Escavação em tubulão a céu aberto em material de 3ªcateg.</v>
          </cell>
          <cell r="C72" t="str">
            <v xml:space="preserve"> </v>
          </cell>
          <cell r="D72" t="str">
            <v xml:space="preserve"> </v>
          </cell>
          <cell r="E72" t="str">
            <v>m3</v>
          </cell>
          <cell r="F72">
            <v>1</v>
          </cell>
          <cell r="G72">
            <v>640.85</v>
          </cell>
        </row>
        <row r="73">
          <cell r="A73" t="str">
            <v>DER90170</v>
          </cell>
          <cell r="B73" t="str">
            <v>Escavação em tubulão sob ar comprimido em material de 1ªcateg.</v>
          </cell>
          <cell r="C73" t="str">
            <v xml:space="preserve"> </v>
          </cell>
          <cell r="D73" t="str">
            <v xml:space="preserve"> </v>
          </cell>
          <cell r="E73" t="str">
            <v>m3</v>
          </cell>
          <cell r="F73">
            <v>1</v>
          </cell>
          <cell r="G73">
            <v>742.04</v>
          </cell>
        </row>
        <row r="74">
          <cell r="A74" t="str">
            <v>DER90180</v>
          </cell>
          <cell r="B74" t="str">
            <v>Escavação em tubulão sob ar comprimido em material de 3ªcateg.</v>
          </cell>
          <cell r="C74" t="str">
            <v xml:space="preserve"> </v>
          </cell>
          <cell r="D74" t="str">
            <v xml:space="preserve"> </v>
          </cell>
          <cell r="E74" t="str">
            <v>m3</v>
          </cell>
          <cell r="F74">
            <v>110</v>
          </cell>
          <cell r="G74">
            <v>1154.25</v>
          </cell>
        </row>
        <row r="75">
          <cell r="A75" t="str">
            <v>03.371.00</v>
          </cell>
          <cell r="B75" t="str">
            <v>Formas de madeira compensada</v>
          </cell>
          <cell r="C75" t="str">
            <v xml:space="preserve"> </v>
          </cell>
          <cell r="D75" t="str">
            <v xml:space="preserve"> </v>
          </cell>
          <cell r="E75" t="str">
            <v>m2</v>
          </cell>
          <cell r="F75">
            <v>331</v>
          </cell>
          <cell r="G75">
            <v>21.86</v>
          </cell>
        </row>
        <row r="76">
          <cell r="A76" t="str">
            <v>03.371.02</v>
          </cell>
          <cell r="B76" t="str">
            <v>Formas de placa compensada plastificada</v>
          </cell>
          <cell r="C76" t="str">
            <v xml:space="preserve"> </v>
          </cell>
          <cell r="D76" t="str">
            <v xml:space="preserve"> </v>
          </cell>
          <cell r="E76" t="str">
            <v>m2</v>
          </cell>
          <cell r="F76">
            <v>210</v>
          </cell>
          <cell r="G76">
            <v>30.76</v>
          </cell>
        </row>
        <row r="77">
          <cell r="A77" t="str">
            <v>03.353.00</v>
          </cell>
          <cell r="B77" t="str">
            <v>Forn., preparo e colocação nas formas, de aço CA-50</v>
          </cell>
          <cell r="C77" t="str">
            <v xml:space="preserve"> </v>
          </cell>
          <cell r="D77" t="str">
            <v xml:space="preserve"> </v>
          </cell>
          <cell r="E77" t="str">
            <v>kg</v>
          </cell>
          <cell r="F77">
            <v>11325</v>
          </cell>
          <cell r="G77">
            <v>2.59</v>
          </cell>
        </row>
        <row r="78">
          <cell r="A78" t="str">
            <v>P 03.327.01</v>
          </cell>
          <cell r="B78" t="str">
            <v xml:space="preserve">Concreto fck= 25 MPa-contr. raz. uso ger. </v>
          </cell>
          <cell r="C78" t="str">
            <v xml:space="preserve"> </v>
          </cell>
          <cell r="D78" t="str">
            <v xml:space="preserve"> </v>
          </cell>
          <cell r="E78" t="str">
            <v>m3</v>
          </cell>
          <cell r="F78">
            <v>252</v>
          </cell>
          <cell r="G78">
            <v>163.22</v>
          </cell>
        </row>
        <row r="79">
          <cell r="A79" t="str">
            <v>DER90180</v>
          </cell>
          <cell r="B79" t="str">
            <v>Superestrutura</v>
          </cell>
          <cell r="C79">
            <v>0</v>
          </cell>
          <cell r="D79">
            <v>0</v>
          </cell>
          <cell r="E79" t="str">
            <v>m3</v>
          </cell>
          <cell r="F79">
            <v>82</v>
          </cell>
          <cell r="G79">
            <v>1154.25</v>
          </cell>
        </row>
        <row r="80">
          <cell r="A80" t="str">
            <v>OAE6</v>
          </cell>
          <cell r="B80" t="str">
            <v>Escoramento metálico comum (cimbramento)</v>
          </cell>
          <cell r="C80" t="str">
            <v xml:space="preserve"> </v>
          </cell>
          <cell r="D80" t="str">
            <v xml:space="preserve"> </v>
          </cell>
          <cell r="E80" t="str">
            <v>m3</v>
          </cell>
          <cell r="F80">
            <v>9500</v>
          </cell>
          <cell r="G80">
            <v>27.58</v>
          </cell>
        </row>
        <row r="81">
          <cell r="A81" t="str">
            <v>03.371.02</v>
          </cell>
          <cell r="B81" t="str">
            <v>Formas de placa compensada plastificada</v>
          </cell>
          <cell r="C81" t="str">
            <v xml:space="preserve"> </v>
          </cell>
          <cell r="D81" t="str">
            <v xml:space="preserve"> </v>
          </cell>
          <cell r="E81" t="str">
            <v>m2</v>
          </cell>
          <cell r="F81">
            <v>2606</v>
          </cell>
          <cell r="G81">
            <v>30.76</v>
          </cell>
        </row>
        <row r="82">
          <cell r="A82" t="str">
            <v>03.371.00</v>
          </cell>
          <cell r="B82" t="str">
            <v>Formas de madeira compensada</v>
          </cell>
          <cell r="C82" t="str">
            <v xml:space="preserve"> </v>
          </cell>
          <cell r="D82" t="str">
            <v xml:space="preserve"> </v>
          </cell>
          <cell r="E82" t="str">
            <v>m2</v>
          </cell>
          <cell r="F82">
            <v>928</v>
          </cell>
          <cell r="G82">
            <v>21.86</v>
          </cell>
        </row>
        <row r="83">
          <cell r="A83" t="str">
            <v>03.353.00</v>
          </cell>
          <cell r="B83" t="str">
            <v>Forn., preparo e colocação nas formas, de aço CA-50</v>
          </cell>
          <cell r="C83" t="str">
            <v xml:space="preserve"> </v>
          </cell>
          <cell r="D83" t="str">
            <v xml:space="preserve"> </v>
          </cell>
          <cell r="E83" t="str">
            <v>kg</v>
          </cell>
          <cell r="F83">
            <v>119265</v>
          </cell>
          <cell r="G83">
            <v>2.59</v>
          </cell>
        </row>
        <row r="84">
          <cell r="A84" t="str">
            <v>OAE4</v>
          </cell>
          <cell r="B84" t="str">
            <v>Armadura de protensão, fornecimento, bainhas, ancoragens, operações de protensão</v>
          </cell>
          <cell r="C84" t="str">
            <v xml:space="preserve"> </v>
          </cell>
          <cell r="D84" t="str">
            <v xml:space="preserve"> </v>
          </cell>
          <cell r="E84" t="str">
            <v>kg</v>
          </cell>
          <cell r="F84">
            <v>45662</v>
          </cell>
          <cell r="G84">
            <v>19.28</v>
          </cell>
        </row>
        <row r="85">
          <cell r="A85" t="str">
            <v>OAE19</v>
          </cell>
          <cell r="B85" t="str">
            <v>Injeção de nata (cabos 12 varas 1/2")</v>
          </cell>
          <cell r="C85" t="str">
            <v xml:space="preserve"> </v>
          </cell>
          <cell r="D85" t="str">
            <v xml:space="preserve"> </v>
          </cell>
          <cell r="E85" t="str">
            <v>m</v>
          </cell>
          <cell r="F85">
            <v>1841.2</v>
          </cell>
          <cell r="G85">
            <v>3.65</v>
          </cell>
        </row>
        <row r="86">
          <cell r="A86" t="str">
            <v>OAE1</v>
          </cell>
          <cell r="B86" t="str">
            <v>Ancoragem ativa - Fornecimento, instalação e protensão</v>
          </cell>
          <cell r="C86" t="str">
            <v xml:space="preserve"> </v>
          </cell>
          <cell r="D86" t="str">
            <v xml:space="preserve"> </v>
          </cell>
          <cell r="E86" t="str">
            <v>un</v>
          </cell>
          <cell r="F86">
            <v>48</v>
          </cell>
          <cell r="G86">
            <v>682.29</v>
          </cell>
        </row>
        <row r="87">
          <cell r="A87" t="str">
            <v>03.330.00</v>
          </cell>
          <cell r="B87" t="str">
            <v>Concreto fck= 35 MPa-contr. raz. uso ger.</v>
          </cell>
          <cell r="C87" t="str">
            <v xml:space="preserve"> </v>
          </cell>
          <cell r="D87" t="str">
            <v xml:space="preserve"> </v>
          </cell>
          <cell r="E87" t="str">
            <v>m3</v>
          </cell>
          <cell r="F87">
            <v>1403</v>
          </cell>
          <cell r="G87">
            <v>166.78</v>
          </cell>
        </row>
        <row r="88">
          <cell r="A88" t="str">
            <v>03.330.00</v>
          </cell>
          <cell r="B88" t="str">
            <v>Diversos</v>
          </cell>
          <cell r="C88">
            <v>0</v>
          </cell>
          <cell r="D88">
            <v>0</v>
          </cell>
          <cell r="E88" t="str">
            <v>m3</v>
          </cell>
          <cell r="F88">
            <v>755</v>
          </cell>
          <cell r="G88">
            <v>166.78</v>
          </cell>
        </row>
        <row r="89">
          <cell r="A89" t="str">
            <v>03.510.00</v>
          </cell>
          <cell r="B89" t="str">
            <v>Aparelho de apoio em neoprene</v>
          </cell>
          <cell r="C89" t="str">
            <v xml:space="preserve"> </v>
          </cell>
          <cell r="D89" t="str">
            <v xml:space="preserve"> </v>
          </cell>
          <cell r="E89" t="str">
            <v>kg</v>
          </cell>
          <cell r="F89">
            <v>665</v>
          </cell>
          <cell r="G89">
            <v>86.94</v>
          </cell>
        </row>
        <row r="90">
          <cell r="A90" t="str">
            <v>03.700.01</v>
          </cell>
          <cell r="B90" t="str">
            <v>Guarda corpo em concreto Fck = 18 MPa</v>
          </cell>
          <cell r="C90" t="str">
            <v xml:space="preserve"> </v>
          </cell>
          <cell r="D90" t="str">
            <v xml:space="preserve"> </v>
          </cell>
          <cell r="E90" t="str">
            <v>m</v>
          </cell>
          <cell r="F90">
            <v>148</v>
          </cell>
          <cell r="G90">
            <v>80.150000000000006</v>
          </cell>
        </row>
        <row r="91">
          <cell r="A91" t="str">
            <v>03.371.01</v>
          </cell>
          <cell r="B91" t="str">
            <v>Barreiras de segurança (C.A.) Tipo New Jersey (312 m)</v>
          </cell>
          <cell r="C91">
            <v>0</v>
          </cell>
          <cell r="D91">
            <v>0</v>
          </cell>
          <cell r="E91" t="str">
            <v>m2</v>
          </cell>
          <cell r="F91">
            <v>561</v>
          </cell>
          <cell r="G91">
            <v>21.86</v>
          </cell>
        </row>
        <row r="92">
          <cell r="A92" t="str">
            <v>03.371.01</v>
          </cell>
          <cell r="B92" t="str">
            <v>Formas de placa compensada resinada</v>
          </cell>
          <cell r="C92" t="str">
            <v xml:space="preserve"> </v>
          </cell>
          <cell r="D92" t="str">
            <v xml:space="preserve"> </v>
          </cell>
          <cell r="E92" t="str">
            <v>m2</v>
          </cell>
          <cell r="F92">
            <v>561.6</v>
          </cell>
          <cell r="G92">
            <v>21.86</v>
          </cell>
        </row>
        <row r="93">
          <cell r="A93" t="str">
            <v>03.353.00</v>
          </cell>
          <cell r="B93" t="str">
            <v>Forn., preparo e colocação nas formas, de aço CA-50</v>
          </cell>
          <cell r="C93" t="str">
            <v xml:space="preserve"> </v>
          </cell>
          <cell r="D93" t="str">
            <v xml:space="preserve"> </v>
          </cell>
          <cell r="E93" t="str">
            <v>kg</v>
          </cell>
          <cell r="F93">
            <v>4368</v>
          </cell>
          <cell r="G93">
            <v>2.59</v>
          </cell>
        </row>
        <row r="94">
          <cell r="A94" t="str">
            <v>03.326.00</v>
          </cell>
          <cell r="B94" t="str">
            <v xml:space="preserve">Concreto fck= 20 MPa-contr. raz. uso ger. </v>
          </cell>
          <cell r="C94" t="str">
            <v xml:space="preserve"> </v>
          </cell>
          <cell r="D94" t="str">
            <v xml:space="preserve"> </v>
          </cell>
          <cell r="E94" t="str">
            <v>m3</v>
          </cell>
          <cell r="F94">
            <v>73</v>
          </cell>
          <cell r="G94">
            <v>149.19999999999999</v>
          </cell>
        </row>
        <row r="95">
          <cell r="A95" t="str">
            <v>03.371.00</v>
          </cell>
          <cell r="B95" t="str">
            <v>Placas de aproximação( 04 unidades)</v>
          </cell>
          <cell r="C95">
            <v>0</v>
          </cell>
          <cell r="D95">
            <v>0</v>
          </cell>
          <cell r="E95" t="str">
            <v>m2</v>
          </cell>
          <cell r="F95">
            <v>73</v>
          </cell>
          <cell r="G95">
            <v>21.86</v>
          </cell>
        </row>
        <row r="96">
          <cell r="A96" t="str">
            <v>03.371.00</v>
          </cell>
          <cell r="B96" t="str">
            <v>Formas de madeira compensada</v>
          </cell>
          <cell r="C96" t="str">
            <v xml:space="preserve"> </v>
          </cell>
          <cell r="D96" t="str">
            <v xml:space="preserve"> </v>
          </cell>
          <cell r="E96" t="str">
            <v>m2</v>
          </cell>
          <cell r="F96">
            <v>32</v>
          </cell>
          <cell r="G96">
            <v>21.86</v>
          </cell>
        </row>
        <row r="97">
          <cell r="A97" t="str">
            <v>03.353.00</v>
          </cell>
          <cell r="B97" t="str">
            <v>Forn., preparo e colocação nas formas, de aço CA-50</v>
          </cell>
          <cell r="C97" t="str">
            <v xml:space="preserve"> </v>
          </cell>
          <cell r="D97" t="str">
            <v xml:space="preserve"> </v>
          </cell>
          <cell r="E97" t="str">
            <v>kg</v>
          </cell>
          <cell r="F97">
            <v>3968</v>
          </cell>
          <cell r="G97">
            <v>2.59</v>
          </cell>
        </row>
        <row r="98">
          <cell r="A98" t="str">
            <v>03.326.00</v>
          </cell>
          <cell r="B98" t="str">
            <v xml:space="preserve">Concreto fck= 20 MPa-contr. raz. uso ger. </v>
          </cell>
          <cell r="C98" t="str">
            <v xml:space="preserve"> </v>
          </cell>
          <cell r="D98" t="str">
            <v xml:space="preserve"> </v>
          </cell>
          <cell r="E98" t="str">
            <v>m3</v>
          </cell>
          <cell r="F98">
            <v>38</v>
          </cell>
          <cell r="G98">
            <v>149.19999999999999</v>
          </cell>
        </row>
        <row r="99">
          <cell r="A99" t="str">
            <v>P 03.991.01f</v>
          </cell>
          <cell r="B99" t="str">
            <v>Drenos</v>
          </cell>
          <cell r="C99">
            <v>0</v>
          </cell>
          <cell r="D99">
            <v>0</v>
          </cell>
          <cell r="E99" t="str">
            <v>un</v>
          </cell>
          <cell r="F99">
            <v>36</v>
          </cell>
          <cell r="G99">
            <v>20.37</v>
          </cell>
        </row>
        <row r="100">
          <cell r="A100" t="str">
            <v>P 03.991.01c</v>
          </cell>
          <cell r="B100" t="str">
            <v>Dreno de FF D= 100 mm x 500mm</v>
          </cell>
          <cell r="C100" t="str">
            <v xml:space="preserve"> </v>
          </cell>
          <cell r="D100" t="str">
            <v xml:space="preserve"> </v>
          </cell>
          <cell r="E100" t="str">
            <v>un</v>
          </cell>
          <cell r="F100">
            <v>40</v>
          </cell>
          <cell r="G100">
            <v>15.64</v>
          </cell>
        </row>
        <row r="101">
          <cell r="A101" t="str">
            <v>P 03.991.01b</v>
          </cell>
          <cell r="B101" t="str">
            <v>Dreno de FF D= 50 mm x 500mm</v>
          </cell>
          <cell r="C101" t="str">
            <v xml:space="preserve"> </v>
          </cell>
          <cell r="D101" t="str">
            <v xml:space="preserve"> </v>
          </cell>
          <cell r="E101" t="str">
            <v>un</v>
          </cell>
          <cell r="F101">
            <v>30</v>
          </cell>
          <cell r="G101">
            <v>6.63</v>
          </cell>
        </row>
        <row r="102">
          <cell r="A102" t="str">
            <v>P 03.991.01a</v>
          </cell>
          <cell r="B102" t="str">
            <v>Dreno de FF D= 30 mm x 750mm</v>
          </cell>
          <cell r="C102" t="str">
            <v xml:space="preserve"> </v>
          </cell>
          <cell r="D102" t="str">
            <v xml:space="preserve"> </v>
          </cell>
          <cell r="E102" t="str">
            <v>un</v>
          </cell>
          <cell r="F102">
            <v>40</v>
          </cell>
          <cell r="G102">
            <v>6.25</v>
          </cell>
        </row>
        <row r="103">
          <cell r="A103" t="str">
            <v>DER53460a</v>
          </cell>
          <cell r="B103" t="str">
            <v>Calçamento com briquetes de 6 cm</v>
          </cell>
          <cell r="C103">
            <v>0</v>
          </cell>
          <cell r="D103">
            <v>0</v>
          </cell>
          <cell r="E103" t="str">
            <v>m2</v>
          </cell>
          <cell r="F103" t="str">
            <v>SUB-TOTAL</v>
          </cell>
          <cell r="G103">
            <v>20.48</v>
          </cell>
        </row>
        <row r="104">
          <cell r="A104" t="str">
            <v>P 05.100.01</v>
          </cell>
          <cell r="B104" t="str">
            <v>Fornecimento e plantio de lírio amarelo</v>
          </cell>
          <cell r="C104">
            <v>0</v>
          </cell>
          <cell r="D104">
            <v>0</v>
          </cell>
          <cell r="E104" t="str">
            <v>m2</v>
          </cell>
          <cell r="F104">
            <v>146</v>
          </cell>
          <cell r="G104">
            <v>14.14</v>
          </cell>
        </row>
        <row r="105">
          <cell r="A105" t="str">
            <v>P 05.100.02</v>
          </cell>
          <cell r="B105" t="str">
            <v>OBRAS COMPLEMENTARES</v>
          </cell>
          <cell r="C105">
            <v>0</v>
          </cell>
          <cell r="D105">
            <v>0</v>
          </cell>
          <cell r="E105" t="str">
            <v>un</v>
          </cell>
          <cell r="F105">
            <v>130</v>
          </cell>
          <cell r="G105">
            <v>6.02</v>
          </cell>
        </row>
        <row r="106">
          <cell r="A106" t="str">
            <v>05.100.00</v>
          </cell>
          <cell r="B106" t="str">
            <v>Enleivamento</v>
          </cell>
          <cell r="C106" t="str">
            <v>DNER-ES341/97</v>
          </cell>
          <cell r="D106" t="str">
            <v xml:space="preserve"> </v>
          </cell>
          <cell r="E106" t="str">
            <v>m2</v>
          </cell>
          <cell r="F106">
            <v>6227</v>
          </cell>
          <cell r="G106">
            <v>2.06</v>
          </cell>
        </row>
        <row r="107">
          <cell r="A107" t="str">
            <v>DER53460a</v>
          </cell>
          <cell r="B107" t="str">
            <v>Calçamento com briquetes de 6 cm</v>
          </cell>
          <cell r="C107" t="str">
            <v xml:space="preserve"> </v>
          </cell>
          <cell r="D107" t="str">
            <v xml:space="preserve"> </v>
          </cell>
          <cell r="E107" t="str">
            <v>m2</v>
          </cell>
          <cell r="F107">
            <v>700</v>
          </cell>
          <cell r="G107">
            <v>20.48</v>
          </cell>
        </row>
        <row r="108">
          <cell r="A108" t="str">
            <v>P 05.100.01</v>
          </cell>
          <cell r="B108" t="str">
            <v>Fornecimento e plantio de lírio amarelo</v>
          </cell>
          <cell r="C108" t="str">
            <v xml:space="preserve"> </v>
          </cell>
          <cell r="D108" t="str">
            <v xml:space="preserve"> </v>
          </cell>
          <cell r="E108" t="str">
            <v>m2</v>
          </cell>
          <cell r="F108">
            <v>2241</v>
          </cell>
          <cell r="G108">
            <v>14.14</v>
          </cell>
        </row>
        <row r="109">
          <cell r="A109" t="str">
            <v>P 05.100.02</v>
          </cell>
          <cell r="B109" t="str">
            <v>Fornecimento e plantio de árvore selecionada</v>
          </cell>
          <cell r="C109" t="str">
            <v xml:space="preserve"> </v>
          </cell>
          <cell r="D109" t="str">
            <v xml:space="preserve"> </v>
          </cell>
          <cell r="E109" t="str">
            <v>un</v>
          </cell>
          <cell r="F109">
            <v>246</v>
          </cell>
          <cell r="G109">
            <v>6.02</v>
          </cell>
        </row>
        <row r="110">
          <cell r="A110" t="str">
            <v>DER81950</v>
          </cell>
          <cell r="B110" t="str">
            <v>Calçada em lastro de brita c/revestimento em concreto</v>
          </cell>
          <cell r="C110" t="str">
            <v xml:space="preserve"> </v>
          </cell>
          <cell r="D110" t="str">
            <v xml:space="preserve"> </v>
          </cell>
          <cell r="E110" t="str">
            <v>m2</v>
          </cell>
          <cell r="F110">
            <v>1000</v>
          </cell>
          <cell r="G110">
            <v>8.94</v>
          </cell>
        </row>
        <row r="111">
          <cell r="A111" t="str">
            <v>05.301.00</v>
          </cell>
          <cell r="B111" t="str">
            <v>Alvenaria de pedra argamassada</v>
          </cell>
          <cell r="C111" t="str">
            <v xml:space="preserve"> </v>
          </cell>
          <cell r="D111" t="str">
            <v xml:space="preserve"> </v>
          </cell>
          <cell r="E111" t="str">
            <v>m3</v>
          </cell>
          <cell r="F111">
            <v>60</v>
          </cell>
          <cell r="G111">
            <v>101.58</v>
          </cell>
        </row>
        <row r="112">
          <cell r="A112" t="str">
            <v>PI 01</v>
          </cell>
          <cell r="B112" t="str">
            <v>Poste de aço galv. a fogo, c/ 20,0m de alt. p/ instal. tipo engastado</v>
          </cell>
          <cell r="C112" t="str">
            <v xml:space="preserve"> </v>
          </cell>
          <cell r="D112" t="str">
            <v xml:space="preserve"> </v>
          </cell>
          <cell r="E112" t="str">
            <v>un</v>
          </cell>
          <cell r="F112">
            <v>7</v>
          </cell>
          <cell r="G112">
            <v>2662.25</v>
          </cell>
        </row>
        <row r="113">
          <cell r="A113" t="str">
            <v>PI 02</v>
          </cell>
          <cell r="B113" t="str">
            <v>Poste de aço galvanizado a fogo, c/ 10,0m de alt. p/instal.na lat. dos viadutos</v>
          </cell>
          <cell r="C113" t="str">
            <v xml:space="preserve"> </v>
          </cell>
          <cell r="D113" t="str">
            <v xml:space="preserve"> </v>
          </cell>
          <cell r="E113" t="str">
            <v>un</v>
          </cell>
          <cell r="F113">
            <v>8</v>
          </cell>
          <cell r="G113">
            <v>500</v>
          </cell>
        </row>
        <row r="114">
          <cell r="A114" t="str">
            <v>PI 03</v>
          </cell>
          <cell r="B114" t="str">
            <v xml:space="preserve">Luminária p/ iluminação pública ref.HRC-612 da Philips ou similar </v>
          </cell>
          <cell r="C114" t="str">
            <v xml:space="preserve"> </v>
          </cell>
          <cell r="D114" t="str">
            <v xml:space="preserve"> </v>
          </cell>
          <cell r="E114" t="str">
            <v>un</v>
          </cell>
          <cell r="F114">
            <v>12</v>
          </cell>
          <cell r="G114">
            <v>400</v>
          </cell>
        </row>
        <row r="115">
          <cell r="A115" t="str">
            <v>PI 04</v>
          </cell>
          <cell r="B115" t="str">
            <v xml:space="preserve">Luminária p/ iluminação pública ref.SRC-612 da Philips ou similar </v>
          </cell>
          <cell r="C115" t="str">
            <v xml:space="preserve"> </v>
          </cell>
          <cell r="D115" t="str">
            <v xml:space="preserve"> </v>
          </cell>
          <cell r="E115" t="str">
            <v>un</v>
          </cell>
          <cell r="F115">
            <v>22</v>
          </cell>
          <cell r="G115">
            <v>425.5</v>
          </cell>
        </row>
        <row r="116">
          <cell r="A116" t="str">
            <v>PI 07</v>
          </cell>
          <cell r="B116" t="str">
            <v>Suporte p/ luminária tipo ZGP402 da Philips ou similar</v>
          </cell>
          <cell r="C116" t="str">
            <v xml:space="preserve"> </v>
          </cell>
          <cell r="D116" t="str">
            <v xml:space="preserve"> </v>
          </cell>
          <cell r="E116" t="str">
            <v>un</v>
          </cell>
          <cell r="F116">
            <v>7</v>
          </cell>
          <cell r="G116">
            <v>100</v>
          </cell>
        </row>
        <row r="117">
          <cell r="A117" t="str">
            <v>PI 08</v>
          </cell>
          <cell r="B117" t="str">
            <v>Suporte p/ luminária tipo ZGP401 da Philips ou similar</v>
          </cell>
          <cell r="C117" t="str">
            <v xml:space="preserve"> </v>
          </cell>
          <cell r="D117" t="str">
            <v xml:space="preserve"> </v>
          </cell>
          <cell r="E117" t="str">
            <v>un</v>
          </cell>
          <cell r="F117">
            <v>20</v>
          </cell>
          <cell r="G117">
            <v>81.650000000000006</v>
          </cell>
        </row>
        <row r="118">
          <cell r="A118" t="str">
            <v>PI 09</v>
          </cell>
          <cell r="B118" t="str">
            <v>Lâmpada a vapor de sódio 400W, alta pressão, base E40</v>
          </cell>
          <cell r="C118" t="str">
            <v xml:space="preserve"> </v>
          </cell>
          <cell r="D118" t="str">
            <v xml:space="preserve"> </v>
          </cell>
          <cell r="E118" t="str">
            <v>un</v>
          </cell>
          <cell r="F118">
            <v>22</v>
          </cell>
          <cell r="G118">
            <v>33.35</v>
          </cell>
        </row>
        <row r="119">
          <cell r="A119" t="str">
            <v>PI 10</v>
          </cell>
          <cell r="B119" t="str">
            <v>Lâmpada a vapor de mercúrio 250W, alta pressão, base E40</v>
          </cell>
          <cell r="C119" t="str">
            <v xml:space="preserve"> </v>
          </cell>
          <cell r="D119" t="str">
            <v xml:space="preserve"> </v>
          </cell>
          <cell r="E119" t="str">
            <v>un</v>
          </cell>
          <cell r="F119">
            <v>12</v>
          </cell>
          <cell r="G119">
            <v>28.75</v>
          </cell>
        </row>
        <row r="120">
          <cell r="A120" t="str">
            <v>PI 14</v>
          </cell>
          <cell r="B120" t="str">
            <v>Caixa de passagem para instalação aparente D=50mm, tipo T</v>
          </cell>
          <cell r="C120" t="str">
            <v xml:space="preserve"> </v>
          </cell>
          <cell r="D120" t="str">
            <v xml:space="preserve"> </v>
          </cell>
          <cell r="E120" t="str">
            <v>un</v>
          </cell>
          <cell r="F120">
            <v>120</v>
          </cell>
          <cell r="G120">
            <v>4.08</v>
          </cell>
        </row>
        <row r="121">
          <cell r="A121" t="str">
            <v>PI 22</v>
          </cell>
          <cell r="B121" t="str">
            <v>Base completa com fusível Diazed, 6A, retardado, incluíndo tampa, anel de proteção e ajuste</v>
          </cell>
          <cell r="C121" t="str">
            <v xml:space="preserve"> </v>
          </cell>
          <cell r="D121" t="str">
            <v xml:space="preserve"> </v>
          </cell>
          <cell r="E121" t="str">
            <v>un</v>
          </cell>
          <cell r="F121">
            <v>34</v>
          </cell>
          <cell r="G121">
            <v>8.6300000000000008</v>
          </cell>
        </row>
        <row r="122">
          <cell r="A122" t="str">
            <v>PI 23</v>
          </cell>
          <cell r="B122" t="str">
            <v>Contator tripolar a seco, p/ corrente alternada - 55 A, para uso em rede 380/220V - 60Hz</v>
          </cell>
          <cell r="C122" t="str">
            <v xml:space="preserve"> </v>
          </cell>
          <cell r="D122" t="str">
            <v xml:space="preserve"> </v>
          </cell>
          <cell r="E122" t="str">
            <v>un</v>
          </cell>
          <cell r="F122">
            <v>5</v>
          </cell>
          <cell r="G122">
            <v>234.6</v>
          </cell>
        </row>
        <row r="123">
          <cell r="A123" t="str">
            <v>PI 24</v>
          </cell>
          <cell r="B123" t="str">
            <v>Fita elétrica auto fusão a base de borracha EPR</v>
          </cell>
          <cell r="C123" t="str">
            <v xml:space="preserve"> </v>
          </cell>
          <cell r="D123" t="str">
            <v xml:space="preserve"> </v>
          </cell>
          <cell r="E123" t="str">
            <v>un</v>
          </cell>
          <cell r="F123">
            <v>5</v>
          </cell>
          <cell r="G123">
            <v>6.39</v>
          </cell>
        </row>
        <row r="124">
          <cell r="A124" t="str">
            <v>PI 25</v>
          </cell>
          <cell r="B124" t="str">
            <v>Fita adesiva plástica isolante</v>
          </cell>
          <cell r="C124" t="str">
            <v xml:space="preserve"> </v>
          </cell>
          <cell r="D124" t="str">
            <v xml:space="preserve"> </v>
          </cell>
          <cell r="E124" t="str">
            <v>un</v>
          </cell>
          <cell r="F124">
            <v>8</v>
          </cell>
          <cell r="G124">
            <v>3.84</v>
          </cell>
        </row>
        <row r="125">
          <cell r="A125" t="str">
            <v>PI 26</v>
          </cell>
          <cell r="B125" t="str">
            <v>Relé fotoelétrico c/ suporte para fixação galv. com furo 18mm</v>
          </cell>
          <cell r="C125" t="str">
            <v xml:space="preserve"> </v>
          </cell>
          <cell r="D125" t="str">
            <v xml:space="preserve"> </v>
          </cell>
          <cell r="E125" t="str">
            <v>un</v>
          </cell>
          <cell r="F125">
            <v>5</v>
          </cell>
          <cell r="G125">
            <v>11.5</v>
          </cell>
        </row>
        <row r="126">
          <cell r="A126" t="str">
            <v>PI 27</v>
          </cell>
          <cell r="B126" t="str">
            <v>Cabo isolado p/ 1000V, bitola 35mm²</v>
          </cell>
          <cell r="C126" t="str">
            <v xml:space="preserve"> </v>
          </cell>
          <cell r="D126" t="str">
            <v xml:space="preserve"> </v>
          </cell>
          <cell r="E126" t="str">
            <v>m</v>
          </cell>
          <cell r="F126">
            <v>3600</v>
          </cell>
          <cell r="G126">
            <v>1.55</v>
          </cell>
        </row>
        <row r="127">
          <cell r="A127" t="str">
            <v>PI 28</v>
          </cell>
          <cell r="B127" t="str">
            <v>Eletroduto de aço tipo pesado 100mm</v>
          </cell>
          <cell r="C127" t="str">
            <v xml:space="preserve"> </v>
          </cell>
          <cell r="D127" t="str">
            <v xml:space="preserve"> </v>
          </cell>
          <cell r="E127" t="str">
            <v>m</v>
          </cell>
          <cell r="F127">
            <v>120</v>
          </cell>
          <cell r="G127">
            <v>28.55</v>
          </cell>
        </row>
        <row r="128">
          <cell r="A128" t="str">
            <v>PI 29</v>
          </cell>
          <cell r="B128" t="str">
            <v>Curva em alumínio fundido de alta resistência, fixação por encaixe,50mm</v>
          </cell>
          <cell r="C128" t="str">
            <v xml:space="preserve"> </v>
          </cell>
          <cell r="D128" t="str">
            <v xml:space="preserve"> </v>
          </cell>
          <cell r="E128" t="str">
            <v>un</v>
          </cell>
          <cell r="F128">
            <v>2</v>
          </cell>
          <cell r="G128">
            <v>18.75</v>
          </cell>
        </row>
        <row r="129">
          <cell r="A129" t="str">
            <v>PI 30</v>
          </cell>
          <cell r="B129" t="str">
            <v>Haste para aterramento aço-cobre D 13x2400mm</v>
          </cell>
          <cell r="C129" t="str">
            <v xml:space="preserve"> </v>
          </cell>
          <cell r="D129" t="str">
            <v xml:space="preserve"> </v>
          </cell>
          <cell r="E129" t="str">
            <v>un</v>
          </cell>
          <cell r="F129">
            <v>15</v>
          </cell>
          <cell r="G129">
            <v>6.04</v>
          </cell>
        </row>
        <row r="130">
          <cell r="A130" t="str">
            <v>PI 31</v>
          </cell>
          <cell r="B130" t="str">
            <v>Cabo de cobre nú meio duro, 7 fios 2AWG</v>
          </cell>
          <cell r="C130" t="str">
            <v xml:space="preserve"> </v>
          </cell>
          <cell r="D130" t="str">
            <v xml:space="preserve"> </v>
          </cell>
          <cell r="E130" t="str">
            <v>kg</v>
          </cell>
          <cell r="F130">
            <v>10</v>
          </cell>
          <cell r="G130">
            <v>7.02</v>
          </cell>
        </row>
        <row r="131">
          <cell r="A131" t="str">
            <v>PI 32</v>
          </cell>
          <cell r="B131" t="str">
            <v>Conetor paralelo, liga alumínio tronco 1/0-4 AWG e derivação 2-4AWG</v>
          </cell>
          <cell r="C131" t="str">
            <v xml:space="preserve"> </v>
          </cell>
          <cell r="D131" t="str">
            <v xml:space="preserve"> </v>
          </cell>
          <cell r="E131" t="str">
            <v>un</v>
          </cell>
          <cell r="F131">
            <v>10</v>
          </cell>
          <cell r="G131">
            <v>1.04</v>
          </cell>
        </row>
        <row r="132">
          <cell r="A132" t="str">
            <v>PI 33</v>
          </cell>
          <cell r="B132" t="str">
            <v>Tubo de aço galvanizado, vara de 6m e 50mm</v>
          </cell>
          <cell r="C132" t="str">
            <v xml:space="preserve"> </v>
          </cell>
          <cell r="D132" t="str">
            <v xml:space="preserve"> </v>
          </cell>
          <cell r="E132" t="str">
            <v>un</v>
          </cell>
          <cell r="F132">
            <v>2</v>
          </cell>
          <cell r="G132">
            <v>74.06</v>
          </cell>
        </row>
        <row r="133">
          <cell r="A133" t="str">
            <v>PI 34</v>
          </cell>
          <cell r="B133" t="str">
            <v>Construção de caixa tipo SP, ou pré-instalada com as mesmas características</v>
          </cell>
          <cell r="C133" t="str">
            <v xml:space="preserve"> </v>
          </cell>
          <cell r="D133" t="str">
            <v xml:space="preserve"> </v>
          </cell>
          <cell r="E133" t="str">
            <v>un</v>
          </cell>
          <cell r="F133">
            <v>19</v>
          </cell>
          <cell r="G133">
            <v>180</v>
          </cell>
        </row>
        <row r="134">
          <cell r="A134" t="str">
            <v>PI 35</v>
          </cell>
          <cell r="B134" t="str">
            <v>Construção de embasamento p/ poste tipo engastado, 20m de altura</v>
          </cell>
          <cell r="C134" t="str">
            <v xml:space="preserve"> </v>
          </cell>
          <cell r="D134" t="str">
            <v xml:space="preserve"> </v>
          </cell>
          <cell r="E134" t="str">
            <v>un</v>
          </cell>
          <cell r="F134">
            <v>7</v>
          </cell>
          <cell r="G134">
            <v>494</v>
          </cell>
        </row>
        <row r="135">
          <cell r="A135" t="str">
            <v>PI 36</v>
          </cell>
          <cell r="B135" t="str">
            <v>Construção de embasamento p/ poste tipo engastado, concreto duplo T, 10m de altura</v>
          </cell>
          <cell r="C135" t="str">
            <v xml:space="preserve"> </v>
          </cell>
          <cell r="D135" t="str">
            <v xml:space="preserve"> </v>
          </cell>
          <cell r="E135" t="str">
            <v>un</v>
          </cell>
          <cell r="F135">
            <v>12</v>
          </cell>
          <cell r="G135">
            <v>285</v>
          </cell>
        </row>
        <row r="136">
          <cell r="A136" t="str">
            <v>PI 38</v>
          </cell>
          <cell r="B136" t="str">
            <v>Confecção de emendas retas ou derivação em cabos classe 1000V, c/ conector à compressão</v>
          </cell>
          <cell r="C136" t="str">
            <v xml:space="preserve"> </v>
          </cell>
          <cell r="D136" t="str">
            <v xml:space="preserve"> </v>
          </cell>
          <cell r="E136" t="str">
            <v>un</v>
          </cell>
          <cell r="F136">
            <v>20</v>
          </cell>
          <cell r="G136">
            <v>4.5</v>
          </cell>
        </row>
        <row r="137">
          <cell r="A137" t="str">
            <v>PI 39</v>
          </cell>
          <cell r="B137" t="str">
            <v>Fixação de haste de terra e conexão ao neutro</v>
          </cell>
          <cell r="C137" t="str">
            <v xml:space="preserve"> </v>
          </cell>
          <cell r="D137" t="str">
            <v xml:space="preserve"> </v>
          </cell>
          <cell r="E137" t="str">
            <v>un</v>
          </cell>
          <cell r="F137">
            <v>15</v>
          </cell>
          <cell r="G137">
            <v>35</v>
          </cell>
        </row>
        <row r="138">
          <cell r="A138" t="str">
            <v>PI 40</v>
          </cell>
          <cell r="B138" t="str">
            <v>Montagem eletromecân.de iluminação a 17,5m de alt., formada p/2 pétalas, c/ fixação dos equip.</v>
          </cell>
          <cell r="C138" t="str">
            <v xml:space="preserve"> </v>
          </cell>
          <cell r="D138" t="str">
            <v xml:space="preserve"> </v>
          </cell>
          <cell r="E138" t="str">
            <v>un</v>
          </cell>
          <cell r="F138">
            <v>7</v>
          </cell>
          <cell r="G138">
            <v>550</v>
          </cell>
        </row>
        <row r="139">
          <cell r="A139" t="str">
            <v>PI 41</v>
          </cell>
          <cell r="B139" t="str">
            <v>Instalação de tubo de aço vara de 6m e curva de entrada de cabos na lateral do poste c/ fix. dutos</v>
          </cell>
          <cell r="C139" t="str">
            <v xml:space="preserve"> </v>
          </cell>
          <cell r="D139" t="str">
            <v xml:space="preserve"> </v>
          </cell>
          <cell r="E139" t="str">
            <v>un</v>
          </cell>
          <cell r="F139">
            <v>2</v>
          </cell>
          <cell r="G139">
            <v>200</v>
          </cell>
        </row>
        <row r="140">
          <cell r="A140" t="str">
            <v>PI 42</v>
          </cell>
          <cell r="B140" t="str">
            <v>Instalação de poste de aço de 20m de altura engastado</v>
          </cell>
          <cell r="C140" t="str">
            <v xml:space="preserve"> </v>
          </cell>
          <cell r="D140" t="str">
            <v xml:space="preserve"> </v>
          </cell>
          <cell r="E140" t="str">
            <v>un</v>
          </cell>
          <cell r="F140">
            <v>7</v>
          </cell>
          <cell r="G140">
            <v>250</v>
          </cell>
        </row>
        <row r="141">
          <cell r="A141" t="str">
            <v>PI 43</v>
          </cell>
          <cell r="B141" t="str">
            <v>Travessia de pista asfáltica p/ lançamento dutos aço tipo pesado 100mm</v>
          </cell>
          <cell r="C141" t="str">
            <v xml:space="preserve"> </v>
          </cell>
          <cell r="D141" t="str">
            <v xml:space="preserve"> </v>
          </cell>
          <cell r="E141" t="str">
            <v>m</v>
          </cell>
          <cell r="F141">
            <v>60</v>
          </cell>
          <cell r="G141">
            <v>70</v>
          </cell>
        </row>
        <row r="142">
          <cell r="A142" t="str">
            <v>PI 44</v>
          </cell>
          <cell r="B142" t="str">
            <v>Montagem eletromecânica de luminária 10,0m de altura, c/ fixação dos equip.e conexões elétricos</v>
          </cell>
          <cell r="C142" t="str">
            <v xml:space="preserve"> </v>
          </cell>
          <cell r="D142" t="str">
            <v xml:space="preserve"> </v>
          </cell>
          <cell r="E142" t="str">
            <v>un</v>
          </cell>
          <cell r="F142">
            <v>20</v>
          </cell>
          <cell r="G142">
            <v>60</v>
          </cell>
        </row>
        <row r="143">
          <cell r="A143" t="str">
            <v>PI 46</v>
          </cell>
          <cell r="B143" t="str">
            <v>Fixação de eletroduto de aço vara 3m ao longo das passarelas</v>
          </cell>
          <cell r="C143" t="str">
            <v xml:space="preserve"> </v>
          </cell>
          <cell r="D143" t="str">
            <v xml:space="preserve"> </v>
          </cell>
          <cell r="E143" t="str">
            <v>un</v>
          </cell>
          <cell r="F143">
            <v>120</v>
          </cell>
          <cell r="G143">
            <v>30</v>
          </cell>
        </row>
        <row r="144">
          <cell r="A144" t="str">
            <v>PI 51</v>
          </cell>
          <cell r="B144" t="str">
            <v>Eletoduto de PVC corrugado tipo Kanalex ou similar, 50 mm</v>
          </cell>
          <cell r="C144" t="str">
            <v xml:space="preserve"> </v>
          </cell>
          <cell r="D144" t="str">
            <v xml:space="preserve"> </v>
          </cell>
          <cell r="E144" t="str">
            <v>m</v>
          </cell>
          <cell r="F144">
            <v>415</v>
          </cell>
          <cell r="G144">
            <v>3.02</v>
          </cell>
        </row>
        <row r="145">
          <cell r="A145" t="str">
            <v>PI 56</v>
          </cell>
          <cell r="B145" t="str">
            <v>Cabo isolado p/ 1000V, 4 mm² de alumínio</v>
          </cell>
          <cell r="C145" t="str">
            <v xml:space="preserve"> </v>
          </cell>
          <cell r="D145" t="str">
            <v xml:space="preserve"> </v>
          </cell>
          <cell r="E145" t="str">
            <v>m</v>
          </cell>
          <cell r="F145">
            <v>440</v>
          </cell>
          <cell r="G145">
            <v>0.37</v>
          </cell>
        </row>
        <row r="146">
          <cell r="A146" t="str">
            <v>PI 63</v>
          </cell>
          <cell r="B146" t="str">
            <v>Eletroduto de aço galvanizado, d=50mm, vara de 3m</v>
          </cell>
          <cell r="C146" t="str">
            <v xml:space="preserve"> </v>
          </cell>
          <cell r="D146" t="str">
            <v xml:space="preserve"> </v>
          </cell>
          <cell r="E146" t="str">
            <v>un</v>
          </cell>
          <cell r="F146">
            <v>120</v>
          </cell>
          <cell r="G146">
            <v>40</v>
          </cell>
        </row>
        <row r="147">
          <cell r="A147" t="str">
            <v>PI 64</v>
          </cell>
          <cell r="B147" t="str">
            <v>Caixa de passagem p/ instalação aparente, D=50mm, tipo E</v>
          </cell>
          <cell r="C147" t="str">
            <v xml:space="preserve"> </v>
          </cell>
          <cell r="D147" t="str">
            <v xml:space="preserve"> </v>
          </cell>
          <cell r="E147" t="str">
            <v>un</v>
          </cell>
          <cell r="F147">
            <v>10</v>
          </cell>
          <cell r="G147">
            <v>20</v>
          </cell>
        </row>
        <row r="148">
          <cell r="A148" t="str">
            <v>PI 65</v>
          </cell>
          <cell r="B148" t="str">
            <v>Cabo de alumínio 1/0</v>
          </cell>
          <cell r="C148" t="str">
            <v xml:space="preserve"> </v>
          </cell>
          <cell r="D148" t="str">
            <v xml:space="preserve"> </v>
          </cell>
          <cell r="E148" t="str">
            <v>m</v>
          </cell>
          <cell r="F148">
            <v>450</v>
          </cell>
          <cell r="G148">
            <v>1.7</v>
          </cell>
        </row>
        <row r="149">
          <cell r="A149" t="str">
            <v>PI 66</v>
          </cell>
          <cell r="B149" t="str">
            <v>Cabo isolado p/ 1000 V, 6 mm2 de alumínio</v>
          </cell>
          <cell r="C149" t="str">
            <v xml:space="preserve"> </v>
          </cell>
          <cell r="D149" t="str">
            <v xml:space="preserve"> </v>
          </cell>
          <cell r="E149" t="str">
            <v>m</v>
          </cell>
          <cell r="F149">
            <v>140</v>
          </cell>
          <cell r="G149">
            <v>1</v>
          </cell>
        </row>
        <row r="150">
          <cell r="A150" t="str">
            <v>PI 68</v>
          </cell>
          <cell r="B150" t="str">
            <v>Instalação poste metálico c/ base, 10m de altura na lateral do viaduto</v>
          </cell>
          <cell r="C150" t="str">
            <v xml:space="preserve"> </v>
          </cell>
          <cell r="D150" t="str">
            <v xml:space="preserve"> </v>
          </cell>
          <cell r="E150" t="str">
            <v>un</v>
          </cell>
          <cell r="F150">
            <v>8</v>
          </cell>
          <cell r="G150">
            <v>100</v>
          </cell>
        </row>
        <row r="151">
          <cell r="A151" t="str">
            <v>PI 57</v>
          </cell>
          <cell r="B151" t="str">
            <v>Lançamento de cabos em eletroduto de PVC corrugado</v>
          </cell>
          <cell r="C151" t="str">
            <v xml:space="preserve"> </v>
          </cell>
          <cell r="D151" t="str">
            <v xml:space="preserve"> </v>
          </cell>
          <cell r="E151" t="str">
            <v>m</v>
          </cell>
          <cell r="F151">
            <v>415</v>
          </cell>
          <cell r="G151">
            <v>3</v>
          </cell>
        </row>
        <row r="152">
          <cell r="A152" t="str">
            <v>PI 37</v>
          </cell>
          <cell r="B152" t="str">
            <v>Lançamento de cabos em dutos de aço, classe 1000V, circuito trifásico mais neutro, e monofásico</v>
          </cell>
          <cell r="C152" t="str">
            <v xml:space="preserve"> </v>
          </cell>
          <cell r="D152" t="str">
            <v xml:space="preserve"> </v>
          </cell>
          <cell r="E152" t="str">
            <v>m</v>
          </cell>
          <cell r="F152">
            <v>60</v>
          </cell>
          <cell r="G152">
            <v>4</v>
          </cell>
        </row>
        <row r="153">
          <cell r="A153" t="str">
            <v>PI 69</v>
          </cell>
          <cell r="B153" t="str">
            <v>Instalação de poste concreto duplo T, 10m de altura, engastado</v>
          </cell>
          <cell r="C153" t="str">
            <v xml:space="preserve"> </v>
          </cell>
          <cell r="D153" t="str">
            <v xml:space="preserve"> </v>
          </cell>
          <cell r="E153" t="str">
            <v>un</v>
          </cell>
          <cell r="F153">
            <v>12</v>
          </cell>
          <cell r="G153">
            <v>200</v>
          </cell>
        </row>
        <row r="154">
          <cell r="A154" t="str">
            <v>R1</v>
          </cell>
          <cell r="B154" t="str">
            <v>Remanejamento de Rede de Baixa Tensão (220/380V)</v>
          </cell>
          <cell r="C154" t="str">
            <v xml:space="preserve"> </v>
          </cell>
          <cell r="D154" t="str">
            <v xml:space="preserve"> </v>
          </cell>
          <cell r="E154" t="str">
            <v>m</v>
          </cell>
          <cell r="F154">
            <v>550</v>
          </cell>
          <cell r="G154">
            <v>4.7</v>
          </cell>
        </row>
        <row r="155">
          <cell r="A155" t="str">
            <v>R2</v>
          </cell>
          <cell r="B155" t="str">
            <v>Remanejamento de Rede de Alta Tensão (138kV)</v>
          </cell>
          <cell r="C155" t="str">
            <v xml:space="preserve"> </v>
          </cell>
          <cell r="D155" t="str">
            <v xml:space="preserve"> </v>
          </cell>
          <cell r="E155" t="str">
            <v>m</v>
          </cell>
          <cell r="F155">
            <v>530</v>
          </cell>
          <cell r="G155">
            <v>6.2</v>
          </cell>
        </row>
        <row r="156">
          <cell r="A156" t="str">
            <v>R10</v>
          </cell>
          <cell r="B156" t="str">
            <v>Remanejamento de Poste de Concreto 10/150</v>
          </cell>
          <cell r="C156" t="str">
            <v xml:space="preserve"> </v>
          </cell>
          <cell r="D156" t="str">
            <v xml:space="preserve"> </v>
          </cell>
          <cell r="E156" t="str">
            <v>un</v>
          </cell>
          <cell r="F156">
            <v>14</v>
          </cell>
          <cell r="G156">
            <v>75</v>
          </cell>
        </row>
        <row r="157">
          <cell r="A157" t="str">
            <v>R11</v>
          </cell>
          <cell r="B157" t="str">
            <v>Remanejamento de Poste de Concreto 10/300</v>
          </cell>
          <cell r="C157" t="str">
            <v xml:space="preserve"> </v>
          </cell>
          <cell r="D157" t="str">
            <v xml:space="preserve"> </v>
          </cell>
          <cell r="E157" t="str">
            <v>un</v>
          </cell>
          <cell r="F157">
            <v>1</v>
          </cell>
          <cell r="G157">
            <v>75</v>
          </cell>
        </row>
        <row r="158">
          <cell r="A158" t="str">
            <v>R12</v>
          </cell>
          <cell r="B158" t="str">
            <v>Remanejamento de Poste de Concreto 10/600</v>
          </cell>
          <cell r="C158" t="str">
            <v xml:space="preserve"> </v>
          </cell>
          <cell r="D158" t="str">
            <v xml:space="preserve"> </v>
          </cell>
          <cell r="E158" t="str">
            <v>un</v>
          </cell>
          <cell r="F158">
            <v>1</v>
          </cell>
          <cell r="G158">
            <v>75</v>
          </cell>
        </row>
        <row r="159">
          <cell r="A159" t="str">
            <v>R14</v>
          </cell>
          <cell r="B159" t="str">
            <v>Remanejamento de Poste de Concreto 11/300</v>
          </cell>
          <cell r="C159" t="str">
            <v xml:space="preserve"> </v>
          </cell>
          <cell r="D159" t="str">
            <v xml:space="preserve"> </v>
          </cell>
          <cell r="E159" t="str">
            <v>un</v>
          </cell>
          <cell r="F159">
            <v>6</v>
          </cell>
          <cell r="G159">
            <v>75</v>
          </cell>
        </row>
        <row r="160">
          <cell r="A160" t="str">
            <v>R27</v>
          </cell>
          <cell r="B160" t="str">
            <v>Remanejamento de Poste de Madeira</v>
          </cell>
          <cell r="C160" t="str">
            <v xml:space="preserve"> </v>
          </cell>
          <cell r="D160" t="str">
            <v xml:space="preserve"> </v>
          </cell>
          <cell r="E160" t="str">
            <v>un</v>
          </cell>
          <cell r="F160">
            <v>2</v>
          </cell>
          <cell r="G160">
            <v>70</v>
          </cell>
        </row>
        <row r="161">
          <cell r="A161" t="str">
            <v>R20</v>
          </cell>
          <cell r="B161" t="str">
            <v>Remanejamento de Poste de Concreto 10/300 c/ 3 pétalas (400W) instalado</v>
          </cell>
          <cell r="C161" t="str">
            <v xml:space="preserve"> </v>
          </cell>
          <cell r="D161" t="str">
            <v xml:space="preserve"> </v>
          </cell>
          <cell r="E161" t="str">
            <v>un</v>
          </cell>
          <cell r="F161">
            <v>4</v>
          </cell>
          <cell r="G161">
            <v>250</v>
          </cell>
        </row>
        <row r="162">
          <cell r="A162" t="str">
            <v>R20A</v>
          </cell>
          <cell r="B162" t="str">
            <v>Remanejamento de Poste de Concreto 11/300 c/ 3 pétalas (400W) instalado</v>
          </cell>
          <cell r="C162" t="str">
            <v xml:space="preserve"> </v>
          </cell>
          <cell r="D162" t="str">
            <v xml:space="preserve"> </v>
          </cell>
          <cell r="E162" t="str">
            <v>un</v>
          </cell>
          <cell r="F162">
            <v>4</v>
          </cell>
          <cell r="G162">
            <v>250</v>
          </cell>
        </row>
        <row r="163">
          <cell r="A163" t="str">
            <v>R18</v>
          </cell>
          <cell r="B163" t="str">
            <v>Remanejamento de Poste de Concreto 10/150 c/ 3 pétalas (400W) instalado</v>
          </cell>
          <cell r="C163" t="str">
            <v xml:space="preserve"> </v>
          </cell>
          <cell r="D163" t="str">
            <v xml:space="preserve"> </v>
          </cell>
          <cell r="E163" t="str">
            <v>un</v>
          </cell>
          <cell r="F163">
            <v>2</v>
          </cell>
          <cell r="G163">
            <v>250</v>
          </cell>
        </row>
        <row r="164">
          <cell r="A164" t="str">
            <v>R3</v>
          </cell>
          <cell r="B164" t="str">
            <v>Remanejamento de Rede de Telefonia</v>
          </cell>
          <cell r="C164" t="str">
            <v xml:space="preserve"> </v>
          </cell>
          <cell r="D164" t="str">
            <v xml:space="preserve"> </v>
          </cell>
          <cell r="E164" t="str">
            <v>m</v>
          </cell>
          <cell r="F164">
            <v>300</v>
          </cell>
          <cell r="G164">
            <v>2</v>
          </cell>
        </row>
        <row r="165">
          <cell r="A165" t="str">
            <v>R29</v>
          </cell>
          <cell r="B165" t="str">
            <v>Remanejamento de Canalização de água em PVC, 40mm</v>
          </cell>
          <cell r="C165" t="str">
            <v xml:space="preserve"> </v>
          </cell>
          <cell r="D165" t="str">
            <v xml:space="preserve"> </v>
          </cell>
          <cell r="E165" t="str">
            <v>m</v>
          </cell>
          <cell r="F165">
            <v>440</v>
          </cell>
          <cell r="G165">
            <v>22.79</v>
          </cell>
        </row>
      </sheetData>
      <sheetData sheetId="11">
        <row r="14">
          <cell r="A14" t="str">
            <v>01.000.00</v>
          </cell>
          <cell r="B14" t="str">
            <v>Desmatamento,destocamento e limpeza de área com árvore até 0,15m</v>
          </cell>
          <cell r="C14" t="str">
            <v>DNER-ES278/97</v>
          </cell>
          <cell r="D14" t="str">
            <v xml:space="preserve"> </v>
          </cell>
          <cell r="E14" t="str">
            <v>m2</v>
          </cell>
          <cell r="F14">
            <v>20000</v>
          </cell>
          <cell r="G14">
            <v>7.0000000000000007E-2</v>
          </cell>
        </row>
        <row r="15">
          <cell r="A15" t="str">
            <v>01.010.00</v>
          </cell>
          <cell r="B15" t="str">
            <v>Desmatamento e destocamento árvores de 0,15m a 0,30m</v>
          </cell>
          <cell r="C15" t="str">
            <v>DNER-ES278/97</v>
          </cell>
          <cell r="D15" t="str">
            <v xml:space="preserve"> </v>
          </cell>
          <cell r="E15" t="str">
            <v>un</v>
          </cell>
          <cell r="F15">
            <v>100</v>
          </cell>
          <cell r="G15">
            <v>8.92</v>
          </cell>
        </row>
        <row r="16">
          <cell r="A16" t="str">
            <v>01.011.00</v>
          </cell>
          <cell r="B16" t="str">
            <v>Desmatamento e destocamento árvores superior a 0,30m</v>
          </cell>
          <cell r="C16" t="str">
            <v>DNER-ES278/97</v>
          </cell>
          <cell r="D16" t="str">
            <v xml:space="preserve"> </v>
          </cell>
          <cell r="E16" t="str">
            <v>un</v>
          </cell>
          <cell r="F16">
            <v>50</v>
          </cell>
          <cell r="G16">
            <v>26.75</v>
          </cell>
        </row>
        <row r="17">
          <cell r="A17" t="str">
            <v>01.100.10</v>
          </cell>
          <cell r="B17" t="str">
            <v>Escavação,carga e transportes de material de 1a categoria DMT= 200 a 400m</v>
          </cell>
          <cell r="C17" t="str">
            <v>DNER-ES280/97</v>
          </cell>
          <cell r="D17" t="str">
            <v xml:space="preserve"> </v>
          </cell>
          <cell r="E17" t="str">
            <v>m3</v>
          </cell>
          <cell r="F17">
            <v>2733</v>
          </cell>
          <cell r="G17">
            <v>1.98</v>
          </cell>
        </row>
        <row r="18">
          <cell r="A18" t="str">
            <v>01.100.14</v>
          </cell>
          <cell r="B18" t="str">
            <v>Escavação,carga e transportes de material de 1a categoria DMT= 1000 a 1200m</v>
          </cell>
          <cell r="C18" t="str">
            <v>DNER-ES280/97</v>
          </cell>
          <cell r="D18" t="str">
            <v xml:space="preserve"> </v>
          </cell>
          <cell r="E18" t="str">
            <v>m3</v>
          </cell>
          <cell r="F18">
            <v>1490</v>
          </cell>
          <cell r="G18">
            <v>2.4</v>
          </cell>
        </row>
        <row r="19">
          <cell r="A19" t="str">
            <v>DER50260</v>
          </cell>
          <cell r="B19" t="str">
            <v>Esc.  Carga e Transp. de mat. 1a cat. c/ CB 5000&lt;DMT&lt;6000m</v>
          </cell>
          <cell r="C19" t="str">
            <v xml:space="preserve"> </v>
          </cell>
          <cell r="D19" t="str">
            <v xml:space="preserve"> </v>
          </cell>
          <cell r="E19" t="str">
            <v>m3</v>
          </cell>
          <cell r="F19">
            <v>7702</v>
          </cell>
          <cell r="G19">
            <v>4.29</v>
          </cell>
        </row>
        <row r="20">
          <cell r="A20" t="str">
            <v>DER50385</v>
          </cell>
          <cell r="B20" t="str">
            <v>Esc.  Carga e Transp. de mat. 1a cat. c/ CB 26000&lt;DMT&lt;28000m</v>
          </cell>
          <cell r="C20" t="str">
            <v xml:space="preserve"> </v>
          </cell>
          <cell r="D20" t="str">
            <v xml:space="preserve"> </v>
          </cell>
          <cell r="E20" t="str">
            <v>m3</v>
          </cell>
          <cell r="F20">
            <v>20309</v>
          </cell>
          <cell r="G20">
            <v>15.02</v>
          </cell>
        </row>
        <row r="21">
          <cell r="A21" t="str">
            <v>01.101.14</v>
          </cell>
          <cell r="B21" t="str">
            <v>Escavação,carga e transportes de material de 2a categoria,c/CB,  DMT 1000 a 1200m</v>
          </cell>
          <cell r="C21" t="str">
            <v>DNER-ES280/97</v>
          </cell>
          <cell r="D21" t="str">
            <v xml:space="preserve"> </v>
          </cell>
          <cell r="E21" t="str">
            <v>m3</v>
          </cell>
          <cell r="F21">
            <v>2985</v>
          </cell>
          <cell r="G21">
            <v>3.49</v>
          </cell>
        </row>
        <row r="22">
          <cell r="A22" t="str">
            <v>DER51250</v>
          </cell>
          <cell r="B22" t="str">
            <v>Escavação,carga e transportes de material de 2a categoria DMT 5000 a 6000m</v>
          </cell>
          <cell r="C22" t="str">
            <v xml:space="preserve"> </v>
          </cell>
          <cell r="D22" t="str">
            <v xml:space="preserve"> </v>
          </cell>
          <cell r="E22" t="str">
            <v>m3</v>
          </cell>
          <cell r="F22">
            <v>5134</v>
          </cell>
          <cell r="G22">
            <v>5.7</v>
          </cell>
        </row>
        <row r="23">
          <cell r="A23" t="str">
            <v>DER52105</v>
          </cell>
          <cell r="B23" t="str">
            <v>Esc. Carga e Transp. de solos moles 2000&lt;DMT&lt;=3000m</v>
          </cell>
          <cell r="C23" t="str">
            <v xml:space="preserve"> </v>
          </cell>
          <cell r="D23" t="str">
            <v xml:space="preserve"> </v>
          </cell>
          <cell r="E23" t="str">
            <v>m3</v>
          </cell>
          <cell r="F23">
            <v>15622</v>
          </cell>
          <cell r="G23">
            <v>5.77</v>
          </cell>
        </row>
        <row r="24">
          <cell r="A24" t="str">
            <v>01.510.00</v>
          </cell>
          <cell r="B24" t="str">
            <v>Compactação de aterros a 95% Proctor Normal</v>
          </cell>
          <cell r="C24" t="str">
            <v>DNER-ES282/97</v>
          </cell>
          <cell r="D24" t="str">
            <v xml:space="preserve"> </v>
          </cell>
          <cell r="E24" t="str">
            <v>m3</v>
          </cell>
          <cell r="F24">
            <v>25992</v>
          </cell>
          <cell r="G24">
            <v>0.79</v>
          </cell>
        </row>
        <row r="25">
          <cell r="A25" t="str">
            <v>01.511.00</v>
          </cell>
          <cell r="B25" t="str">
            <v>Compactação de aterros a 100% Proctor Normal</v>
          </cell>
          <cell r="C25" t="str">
            <v>DNER-ES282/97</v>
          </cell>
          <cell r="D25" t="str">
            <v xml:space="preserve"> </v>
          </cell>
          <cell r="E25" t="str">
            <v>m3</v>
          </cell>
          <cell r="F25">
            <v>2444</v>
          </cell>
          <cell r="G25">
            <v>1.36</v>
          </cell>
        </row>
        <row r="26">
          <cell r="A26" t="str">
            <v>P 10.000.06</v>
          </cell>
          <cell r="B26" t="str">
            <v>Aterro reforçado c/ elementos Terramesh (0,50x1,00x4,00m)(malha 8x10) ou similar</v>
          </cell>
          <cell r="C26" t="str">
            <v xml:space="preserve"> </v>
          </cell>
          <cell r="D26" t="str">
            <v xml:space="preserve"> </v>
          </cell>
          <cell r="E26" t="str">
            <v>un</v>
          </cell>
          <cell r="F26">
            <v>1011</v>
          </cell>
          <cell r="G26">
            <v>321.67</v>
          </cell>
        </row>
        <row r="27">
          <cell r="A27" t="str">
            <v>P 10.000.05</v>
          </cell>
          <cell r="B27" t="str">
            <v>Aterro reforçado c/ elementos Terramesh (1,00x1,00x4,00m)(malha 8x10) ou similar</v>
          </cell>
          <cell r="C27" t="str">
            <v xml:space="preserve"> </v>
          </cell>
          <cell r="D27" t="str">
            <v xml:space="preserve"> </v>
          </cell>
          <cell r="E27" t="str">
            <v>un</v>
          </cell>
          <cell r="F27">
            <v>591</v>
          </cell>
          <cell r="G27">
            <v>414.83</v>
          </cell>
        </row>
        <row r="28">
          <cell r="A28" t="str">
            <v>DER82660</v>
          </cell>
          <cell r="B28" t="str">
            <v>Gabião caixa em PVC c/ h=100cm</v>
          </cell>
          <cell r="C28" t="str">
            <v xml:space="preserve"> </v>
          </cell>
          <cell r="D28" t="str">
            <v xml:space="preserve"> </v>
          </cell>
          <cell r="E28" t="str">
            <v>m3</v>
          </cell>
          <cell r="F28">
            <v>195</v>
          </cell>
          <cell r="G28">
            <v>122.97</v>
          </cell>
        </row>
        <row r="29">
          <cell r="A29" t="str">
            <v>09.517.04</v>
          </cell>
          <cell r="B29" t="str">
            <v>Pedra de mão</v>
          </cell>
          <cell r="C29" t="str">
            <v xml:space="preserve"> </v>
          </cell>
          <cell r="D29" t="str">
            <v xml:space="preserve"> </v>
          </cell>
          <cell r="E29" t="str">
            <v>m3</v>
          </cell>
          <cell r="F29">
            <v>2746</v>
          </cell>
          <cell r="G29">
            <v>11.92</v>
          </cell>
        </row>
        <row r="30">
          <cell r="A30">
            <v>9000032</v>
          </cell>
          <cell r="B30" t="str">
            <v>Manta Geotextil 200g/m2</v>
          </cell>
          <cell r="C30">
            <v>0</v>
          </cell>
          <cell r="D30">
            <v>0</v>
          </cell>
          <cell r="E30" t="str">
            <v>m2</v>
          </cell>
          <cell r="F30">
            <v>4730</v>
          </cell>
          <cell r="G30">
            <v>5.83</v>
          </cell>
        </row>
        <row r="31">
          <cell r="A31" t="str">
            <v>02.300.00</v>
          </cell>
          <cell r="B31" t="str">
            <v>Imprimação - Fornecimento, transporte e execução</v>
          </cell>
          <cell r="C31" t="str">
            <v>DNER-ES306/97</v>
          </cell>
          <cell r="D31">
            <v>0</v>
          </cell>
          <cell r="E31" t="str">
            <v>m2</v>
          </cell>
          <cell r="F31" t="str">
            <v>SUB-TOTAL</v>
          </cell>
          <cell r="G31">
            <v>1.1100000000000001</v>
          </cell>
        </row>
        <row r="32">
          <cell r="A32" t="str">
            <v>02.400.00</v>
          </cell>
          <cell r="B32" t="str">
            <v>Pintura de ligação - Fornec., transporte e execução</v>
          </cell>
          <cell r="C32" t="str">
            <v>DNER-ES307/97</v>
          </cell>
          <cell r="D32">
            <v>0</v>
          </cell>
          <cell r="E32" t="str">
            <v>m2</v>
          </cell>
          <cell r="F32">
            <v>101693</v>
          </cell>
          <cell r="G32">
            <v>0.41</v>
          </cell>
        </row>
        <row r="33">
          <cell r="A33" t="str">
            <v>02.540.01</v>
          </cell>
          <cell r="B33" t="str">
            <v>PAVIMENTAÇÃO</v>
          </cell>
          <cell r="C33" t="str">
            <v>DNER-ES313/97</v>
          </cell>
          <cell r="D33">
            <v>0</v>
          </cell>
          <cell r="E33" t="str">
            <v>t</v>
          </cell>
          <cell r="F33">
            <v>10784</v>
          </cell>
          <cell r="G33">
            <v>67.64</v>
          </cell>
        </row>
        <row r="34">
          <cell r="A34" t="str">
            <v>02.000.00</v>
          </cell>
          <cell r="B34" t="str">
            <v>Regularização do subleito</v>
          </cell>
          <cell r="C34" t="str">
            <v xml:space="preserve"> </v>
          </cell>
          <cell r="D34" t="str">
            <v xml:space="preserve"> </v>
          </cell>
          <cell r="E34" t="str">
            <v>m2</v>
          </cell>
          <cell r="F34">
            <v>51009</v>
          </cell>
          <cell r="G34">
            <v>0.3</v>
          </cell>
        </row>
        <row r="35">
          <cell r="A35" t="str">
            <v>DER53130</v>
          </cell>
          <cell r="B35" t="str">
            <v>Camada de macadame seco</v>
          </cell>
          <cell r="C35" t="str">
            <v xml:space="preserve"> </v>
          </cell>
          <cell r="D35" t="str">
            <v xml:space="preserve"> </v>
          </cell>
          <cell r="E35" t="str">
            <v>m3</v>
          </cell>
          <cell r="F35">
            <v>10024</v>
          </cell>
          <cell r="G35">
            <v>21.86</v>
          </cell>
        </row>
        <row r="36">
          <cell r="A36" t="str">
            <v>02.230.00</v>
          </cell>
          <cell r="B36" t="str">
            <v>Base brita graduada</v>
          </cell>
          <cell r="C36" t="str">
            <v>DNER-ES303/97</v>
          </cell>
          <cell r="D36" t="str">
            <v xml:space="preserve"> </v>
          </cell>
          <cell r="E36" t="str">
            <v>m3</v>
          </cell>
          <cell r="F36">
            <v>7284</v>
          </cell>
          <cell r="G36">
            <v>28.06</v>
          </cell>
        </row>
        <row r="37">
          <cell r="A37" t="str">
            <v>02.300.00</v>
          </cell>
          <cell r="B37" t="str">
            <v>Imprimação - Fornecimento, transporte e execução</v>
          </cell>
          <cell r="C37" t="str">
            <v>DNER-ES306/97</v>
          </cell>
          <cell r="D37" t="str">
            <v xml:space="preserve"> </v>
          </cell>
          <cell r="E37" t="str">
            <v>m2</v>
          </cell>
          <cell r="F37">
            <v>47887</v>
          </cell>
          <cell r="G37">
            <v>1.1100000000000001</v>
          </cell>
        </row>
        <row r="38">
          <cell r="A38" t="str">
            <v>02.400.00</v>
          </cell>
          <cell r="B38" t="str">
            <v>Pintura de ligação - Fornec., transporte e execução</v>
          </cell>
          <cell r="C38" t="str">
            <v>DNER-ES307/97</v>
          </cell>
          <cell r="D38" t="str">
            <v xml:space="preserve"> </v>
          </cell>
          <cell r="E38" t="str">
            <v>m2</v>
          </cell>
          <cell r="F38">
            <v>124282</v>
          </cell>
          <cell r="G38">
            <v>0.41</v>
          </cell>
        </row>
        <row r="39">
          <cell r="A39" t="str">
            <v>02.540.01</v>
          </cell>
          <cell r="B39" t="str">
            <v>Concreto betuminoso usinado a quente - usina 100/140 t/h</v>
          </cell>
          <cell r="C39" t="str">
            <v>DNER-ES313/97</v>
          </cell>
          <cell r="D39" t="str">
            <v xml:space="preserve"> </v>
          </cell>
          <cell r="E39" t="str">
            <v>t</v>
          </cell>
          <cell r="F39">
            <v>14670.5</v>
          </cell>
          <cell r="G39">
            <v>67.64</v>
          </cell>
        </row>
        <row r="40">
          <cell r="A40" t="str">
            <v>DER82200a</v>
          </cell>
          <cell r="B40" t="str">
            <v>Remoção de camada granular</v>
          </cell>
          <cell r="C40" t="str">
            <v xml:space="preserve"> </v>
          </cell>
          <cell r="D40" t="str">
            <v xml:space="preserve"> </v>
          </cell>
          <cell r="E40" t="str">
            <v>m3</v>
          </cell>
          <cell r="F40">
            <v>546</v>
          </cell>
          <cell r="G40">
            <v>4.67</v>
          </cell>
        </row>
        <row r="41">
          <cell r="A41" t="str">
            <v>DER82200</v>
          </cell>
          <cell r="B41" t="str">
            <v>Remoção de revestimento de CBUQ</v>
          </cell>
          <cell r="C41" t="str">
            <v xml:space="preserve"> </v>
          </cell>
          <cell r="D41" t="str">
            <v xml:space="preserve"> </v>
          </cell>
          <cell r="E41" t="str">
            <v>m3</v>
          </cell>
          <cell r="F41">
            <v>545</v>
          </cell>
          <cell r="G41">
            <v>5.73</v>
          </cell>
        </row>
        <row r="42">
          <cell r="A42" t="str">
            <v>04.510.03</v>
          </cell>
          <cell r="B42" t="str">
            <v>Dreno sub- superficial- DSS 03</v>
          </cell>
          <cell r="C42" t="str">
            <v>DNER-ES294/97</v>
          </cell>
          <cell r="D42">
            <v>0</v>
          </cell>
          <cell r="E42" t="str">
            <v>m</v>
          </cell>
          <cell r="F42" t="str">
            <v>SUB-TOTAL</v>
          </cell>
          <cell r="G42">
            <v>3.71</v>
          </cell>
        </row>
        <row r="43">
          <cell r="A43" t="str">
            <v>04.511.01</v>
          </cell>
          <cell r="B43" t="str">
            <v>Boca de saída p/ dreno sub-superficial-BSD 03</v>
          </cell>
          <cell r="C43">
            <v>0</v>
          </cell>
          <cell r="D43">
            <v>0</v>
          </cell>
          <cell r="E43" t="str">
            <v>un</v>
          </cell>
          <cell r="F43">
            <v>4</v>
          </cell>
          <cell r="G43">
            <v>20.86</v>
          </cell>
        </row>
        <row r="44">
          <cell r="A44" t="str">
            <v>04.900.21</v>
          </cell>
          <cell r="B44" t="str">
            <v>DRENAGEM</v>
          </cell>
          <cell r="C44" t="str">
            <v>DNER-ES288/97</v>
          </cell>
          <cell r="D44">
            <v>0</v>
          </cell>
          <cell r="E44" t="str">
            <v>m</v>
          </cell>
          <cell r="F44">
            <v>1850</v>
          </cell>
          <cell r="G44">
            <v>13.85</v>
          </cell>
        </row>
        <row r="45">
          <cell r="A45" t="str">
            <v>04.000.00</v>
          </cell>
          <cell r="B45" t="str">
            <v>Escavação manual em material de 1a categoria</v>
          </cell>
          <cell r="C45" t="str">
            <v xml:space="preserve"> </v>
          </cell>
          <cell r="D45" t="str">
            <v xml:space="preserve"> </v>
          </cell>
          <cell r="E45" t="str">
            <v>m3</v>
          </cell>
          <cell r="F45">
            <v>48</v>
          </cell>
          <cell r="G45">
            <v>17.57</v>
          </cell>
        </row>
        <row r="46">
          <cell r="A46" t="str">
            <v>04.001.00</v>
          </cell>
          <cell r="B46" t="str">
            <v>Escavação mecânica em material de 1a categoria</v>
          </cell>
          <cell r="C46" t="str">
            <v xml:space="preserve"> </v>
          </cell>
          <cell r="D46" t="str">
            <v xml:space="preserve"> </v>
          </cell>
          <cell r="E46" t="str">
            <v>m3</v>
          </cell>
          <cell r="F46">
            <v>1400</v>
          </cell>
          <cell r="G46">
            <v>2.09</v>
          </cell>
        </row>
        <row r="47">
          <cell r="A47" t="str">
            <v>04.001.01</v>
          </cell>
          <cell r="B47" t="str">
            <v>Escavação mecânica,reaterro e compactação (material de 1a categoria)</v>
          </cell>
          <cell r="C47" t="str">
            <v xml:space="preserve"> </v>
          </cell>
          <cell r="D47" t="str">
            <v xml:space="preserve"> </v>
          </cell>
          <cell r="E47" t="str">
            <v>m3</v>
          </cell>
          <cell r="F47">
            <v>912</v>
          </cell>
          <cell r="G47">
            <v>3.03</v>
          </cell>
        </row>
        <row r="48">
          <cell r="A48" t="str">
            <v>04.401.02</v>
          </cell>
          <cell r="B48" t="str">
            <v>Valeta de prot. de aterro c/ revest. vegetal VPA 02</v>
          </cell>
          <cell r="C48" t="str">
            <v xml:space="preserve"> </v>
          </cell>
          <cell r="D48" t="str">
            <v xml:space="preserve"> </v>
          </cell>
          <cell r="E48" t="str">
            <v>m</v>
          </cell>
          <cell r="F48">
            <v>1091</v>
          </cell>
          <cell r="G48">
            <v>24.32</v>
          </cell>
        </row>
        <row r="49">
          <cell r="A49" t="str">
            <v>04.500.06</v>
          </cell>
          <cell r="B49" t="str">
            <v>Dreno longit. profundo p/cortes em solo- DPS 06</v>
          </cell>
          <cell r="C49" t="str">
            <v>DNER-ES292/97</v>
          </cell>
          <cell r="D49" t="str">
            <v xml:space="preserve"> </v>
          </cell>
          <cell r="E49" t="str">
            <v>m</v>
          </cell>
          <cell r="F49">
            <v>627</v>
          </cell>
          <cell r="G49">
            <v>34.94</v>
          </cell>
        </row>
        <row r="50">
          <cell r="A50" t="str">
            <v>04.502.02</v>
          </cell>
          <cell r="B50" t="str">
            <v>Boca de saída p/ dreno longit. profundo- BSD 02</v>
          </cell>
          <cell r="C50" t="str">
            <v xml:space="preserve"> </v>
          </cell>
          <cell r="D50" t="str">
            <v xml:space="preserve"> </v>
          </cell>
          <cell r="E50" t="str">
            <v>un</v>
          </cell>
          <cell r="F50">
            <v>6</v>
          </cell>
          <cell r="G50">
            <v>49.08</v>
          </cell>
        </row>
        <row r="51">
          <cell r="A51" t="str">
            <v>04.510.03</v>
          </cell>
          <cell r="B51" t="str">
            <v>Dreno sub- superficial- DSS 03</v>
          </cell>
          <cell r="C51" t="str">
            <v>DNER-ES294/97</v>
          </cell>
          <cell r="D51" t="str">
            <v xml:space="preserve"> </v>
          </cell>
          <cell r="E51" t="str">
            <v>m</v>
          </cell>
          <cell r="F51">
            <v>1662</v>
          </cell>
          <cell r="G51">
            <v>3.71</v>
          </cell>
        </row>
        <row r="52">
          <cell r="A52" t="str">
            <v>04.511.01</v>
          </cell>
          <cell r="B52" t="str">
            <v>Boca de saída p/ dreno sub-superficial-BSD 03</v>
          </cell>
          <cell r="C52" t="str">
            <v xml:space="preserve"> </v>
          </cell>
          <cell r="D52" t="str">
            <v xml:space="preserve"> </v>
          </cell>
          <cell r="E52" t="str">
            <v>un</v>
          </cell>
          <cell r="F52">
            <v>8</v>
          </cell>
          <cell r="G52">
            <v>20.86</v>
          </cell>
        </row>
        <row r="53">
          <cell r="A53" t="str">
            <v>04.900.21</v>
          </cell>
          <cell r="B53" t="str">
            <v>Sarjeta de cant. central de concreto-SCC 01</v>
          </cell>
          <cell r="C53" t="str">
            <v>DNER-ES288/97</v>
          </cell>
          <cell r="D53" t="str">
            <v xml:space="preserve"> </v>
          </cell>
          <cell r="E53" t="str">
            <v>m</v>
          </cell>
          <cell r="F53">
            <v>822</v>
          </cell>
          <cell r="G53">
            <v>13.85</v>
          </cell>
        </row>
        <row r="54">
          <cell r="A54" t="str">
            <v>04.910.05</v>
          </cell>
          <cell r="B54" t="str">
            <v>Meio-fio de concreto-MFC 05</v>
          </cell>
          <cell r="C54" t="str">
            <v>DNER-ES290/97</v>
          </cell>
          <cell r="D54" t="str">
            <v xml:space="preserve"> </v>
          </cell>
          <cell r="E54" t="str">
            <v>m</v>
          </cell>
          <cell r="F54">
            <v>1758</v>
          </cell>
          <cell r="G54">
            <v>10.54</v>
          </cell>
        </row>
        <row r="55">
          <cell r="A55" t="str">
            <v>DER78150a</v>
          </cell>
          <cell r="B55" t="str">
            <v>Caixa coletora de sarjeta - CCS, D=60cm E H=1,5m</v>
          </cell>
          <cell r="C55" t="str">
            <v xml:space="preserve"> </v>
          </cell>
          <cell r="D55" t="str">
            <v xml:space="preserve"> </v>
          </cell>
          <cell r="E55" t="str">
            <v>un</v>
          </cell>
          <cell r="F55">
            <v>1</v>
          </cell>
          <cell r="G55">
            <v>500.45</v>
          </cell>
        </row>
        <row r="56">
          <cell r="A56" t="str">
            <v>04.930.01</v>
          </cell>
          <cell r="B56" t="str">
            <v>Caixa coletora de sarjeta-CCS 01</v>
          </cell>
          <cell r="C56" t="str">
            <v>DNER-ES287/97</v>
          </cell>
          <cell r="D56" t="str">
            <v xml:space="preserve"> </v>
          </cell>
          <cell r="E56" t="str">
            <v>un</v>
          </cell>
          <cell r="F56">
            <v>3</v>
          </cell>
          <cell r="G56">
            <v>568.85</v>
          </cell>
        </row>
        <row r="57">
          <cell r="A57" t="str">
            <v>04.930.05</v>
          </cell>
          <cell r="B57" t="str">
            <v>Caixa coletora de sarjeta-CCS 05</v>
          </cell>
          <cell r="C57" t="str">
            <v>DNER-ES287/97</v>
          </cell>
          <cell r="D57" t="str">
            <v xml:space="preserve"> </v>
          </cell>
          <cell r="E57" t="str">
            <v>un</v>
          </cell>
          <cell r="F57">
            <v>2</v>
          </cell>
          <cell r="G57">
            <v>715.16</v>
          </cell>
        </row>
        <row r="58">
          <cell r="A58" t="str">
            <v>04.930.11</v>
          </cell>
          <cell r="B58" t="str">
            <v>Caixa coletora de sarjeta-CCS 11</v>
          </cell>
          <cell r="C58" t="str">
            <v>DNER-ES287/97</v>
          </cell>
          <cell r="D58" t="str">
            <v xml:space="preserve"> </v>
          </cell>
          <cell r="E58" t="str">
            <v>un</v>
          </cell>
          <cell r="F58">
            <v>2</v>
          </cell>
          <cell r="G58">
            <v>832.67</v>
          </cell>
        </row>
        <row r="59">
          <cell r="A59" t="str">
            <v>04.950.02</v>
          </cell>
          <cell r="B59" t="str">
            <v>Dissipador de energia- DES 02</v>
          </cell>
          <cell r="C59" t="str">
            <v>DNER-ES283/97</v>
          </cell>
          <cell r="D59" t="str">
            <v xml:space="preserve"> </v>
          </cell>
          <cell r="E59" t="str">
            <v>un</v>
          </cell>
          <cell r="F59">
            <v>1</v>
          </cell>
          <cell r="G59">
            <v>110.58</v>
          </cell>
        </row>
        <row r="60">
          <cell r="A60" t="str">
            <v>04.960.01</v>
          </cell>
          <cell r="B60" t="str">
            <v>Boca de lobo simples c/ grelha de concreto-BLS 01</v>
          </cell>
          <cell r="C60" t="str">
            <v xml:space="preserve"> </v>
          </cell>
          <cell r="D60" t="str">
            <v xml:space="preserve"> </v>
          </cell>
          <cell r="E60" t="str">
            <v>un</v>
          </cell>
          <cell r="F60">
            <v>10</v>
          </cell>
          <cell r="G60">
            <v>203.51</v>
          </cell>
        </row>
        <row r="61">
          <cell r="A61" t="str">
            <v>04.960.02</v>
          </cell>
          <cell r="B61" t="str">
            <v>Boca de lobo simples c/ grelha de concreto-BLS 02</v>
          </cell>
          <cell r="C61" t="str">
            <v xml:space="preserve"> </v>
          </cell>
          <cell r="D61" t="str">
            <v xml:space="preserve"> </v>
          </cell>
          <cell r="E61" t="str">
            <v>un</v>
          </cell>
          <cell r="F61">
            <v>4</v>
          </cell>
          <cell r="G61">
            <v>257.83999999999997</v>
          </cell>
        </row>
        <row r="62">
          <cell r="A62" t="str">
            <v>04.960.03</v>
          </cell>
          <cell r="B62" t="str">
            <v>Boca de lobo simples c/ grelha de concreto-BLS 03</v>
          </cell>
          <cell r="C62" t="str">
            <v xml:space="preserve"> </v>
          </cell>
          <cell r="D62" t="str">
            <v xml:space="preserve"> </v>
          </cell>
          <cell r="E62" t="str">
            <v>un</v>
          </cell>
          <cell r="F62">
            <v>2</v>
          </cell>
          <cell r="G62">
            <v>312.23</v>
          </cell>
        </row>
        <row r="63">
          <cell r="A63" t="str">
            <v>04.962.04</v>
          </cell>
          <cell r="B63" t="str">
            <v>Caixa de ligação e passagem- CLP 04</v>
          </cell>
          <cell r="C63" t="str">
            <v>DNER-ES287/97</v>
          </cell>
          <cell r="D63" t="str">
            <v xml:space="preserve"> </v>
          </cell>
          <cell r="E63" t="str">
            <v>un</v>
          </cell>
          <cell r="F63">
            <v>1</v>
          </cell>
          <cell r="G63">
            <v>645.97</v>
          </cell>
        </row>
        <row r="64">
          <cell r="A64" t="str">
            <v>04.963.01</v>
          </cell>
          <cell r="B64" t="str">
            <v>Poço de visita- PVI 01</v>
          </cell>
          <cell r="C64" t="str">
            <v xml:space="preserve"> </v>
          </cell>
          <cell r="D64" t="str">
            <v xml:space="preserve"> </v>
          </cell>
          <cell r="E64" t="str">
            <v>un</v>
          </cell>
          <cell r="F64">
            <v>1</v>
          </cell>
          <cell r="G64">
            <v>493.1</v>
          </cell>
        </row>
        <row r="65">
          <cell r="A65" t="str">
            <v>P 04.100.07</v>
          </cell>
          <cell r="B65" t="str">
            <v>Execução de galerias D=0,40 c/ lastro de brita</v>
          </cell>
          <cell r="C65" t="str">
            <v xml:space="preserve"> </v>
          </cell>
          <cell r="D65" t="str">
            <v xml:space="preserve"> </v>
          </cell>
          <cell r="E65" t="str">
            <v>m</v>
          </cell>
          <cell r="F65">
            <v>102</v>
          </cell>
          <cell r="G65">
            <v>41.68</v>
          </cell>
        </row>
        <row r="66">
          <cell r="A66" t="str">
            <v>P 04.100.09</v>
          </cell>
          <cell r="B66" t="str">
            <v>Execução de galerias D=0,60 c/ lastro de brita</v>
          </cell>
          <cell r="C66" t="str">
            <v xml:space="preserve"> </v>
          </cell>
          <cell r="D66" t="str">
            <v xml:space="preserve"> </v>
          </cell>
          <cell r="E66" t="str">
            <v>m</v>
          </cell>
          <cell r="F66">
            <v>124</v>
          </cell>
          <cell r="G66">
            <v>100.67</v>
          </cell>
        </row>
        <row r="67">
          <cell r="A67" t="str">
            <v>P 04.100.10</v>
          </cell>
          <cell r="B67" t="str">
            <v>Execução de galerias D=0,60 c/ lastro de concreto</v>
          </cell>
          <cell r="C67" t="str">
            <v xml:space="preserve"> </v>
          </cell>
          <cell r="D67" t="str">
            <v xml:space="preserve"> </v>
          </cell>
          <cell r="E67" t="str">
            <v>m</v>
          </cell>
          <cell r="F67">
            <v>37</v>
          </cell>
          <cell r="G67">
            <v>131.66</v>
          </cell>
        </row>
        <row r="68">
          <cell r="A68" t="str">
            <v>04.101.01</v>
          </cell>
          <cell r="B68" t="str">
            <v>Boca de BSTC D=0.60m-normal</v>
          </cell>
          <cell r="C68" t="str">
            <v>DNER-ES284/97</v>
          </cell>
          <cell r="D68" t="str">
            <v xml:space="preserve"> </v>
          </cell>
          <cell r="E68" t="str">
            <v>un</v>
          </cell>
          <cell r="F68">
            <v>2</v>
          </cell>
          <cell r="G68">
            <v>299.62</v>
          </cell>
        </row>
        <row r="69">
          <cell r="A69" t="str">
            <v>P04.901.43</v>
          </cell>
          <cell r="B69" t="str">
            <v>Canaleta c/ grelha de concreto</v>
          </cell>
          <cell r="C69" t="str">
            <v xml:space="preserve"> </v>
          </cell>
          <cell r="D69" t="str">
            <v xml:space="preserve"> </v>
          </cell>
          <cell r="E69" t="str">
            <v>m</v>
          </cell>
          <cell r="F69">
            <v>297</v>
          </cell>
          <cell r="G69">
            <v>77.42</v>
          </cell>
        </row>
        <row r="70">
          <cell r="A70" t="str">
            <v>P.04.100.18</v>
          </cell>
          <cell r="B70" t="str">
            <v>Caixa coletora de canaleta c/ H=2,00m</v>
          </cell>
          <cell r="C70" t="str">
            <v xml:space="preserve"> </v>
          </cell>
          <cell r="D70" t="str">
            <v xml:space="preserve"> </v>
          </cell>
          <cell r="E70" t="str">
            <v>un</v>
          </cell>
          <cell r="F70">
            <v>1</v>
          </cell>
          <cell r="G70">
            <v>676.37</v>
          </cell>
        </row>
        <row r="71">
          <cell r="B71" t="str">
            <v>Infra e Mesoestrutura</v>
          </cell>
          <cell r="F71" t="str">
            <v>SUB-TOTAL</v>
          </cell>
        </row>
        <row r="72">
          <cell r="A72" t="str">
            <v>DER90150</v>
          </cell>
          <cell r="B72" t="str">
            <v>Escavação em tubulão a céu aberto em material de 1ªcateg.</v>
          </cell>
          <cell r="C72">
            <v>0</v>
          </cell>
          <cell r="D72">
            <v>0</v>
          </cell>
          <cell r="E72" t="str">
            <v>m3</v>
          </cell>
          <cell r="F72">
            <v>1</v>
          </cell>
          <cell r="G72">
            <v>184.89</v>
          </cell>
        </row>
        <row r="73">
          <cell r="A73" t="str">
            <v>DER90160</v>
          </cell>
          <cell r="B73" t="str">
            <v>OBRAS DE ARTE ESPECIAIS</v>
          </cell>
          <cell r="C73">
            <v>0</v>
          </cell>
          <cell r="D73">
            <v>0</v>
          </cell>
          <cell r="E73" t="str">
            <v>m3</v>
          </cell>
          <cell r="F73">
            <v>1</v>
          </cell>
          <cell r="G73">
            <v>640.85</v>
          </cell>
        </row>
        <row r="74">
          <cell r="A74" t="str">
            <v>DER90170</v>
          </cell>
          <cell r="B74" t="str">
            <v>(Quatro tabuleiros)</v>
          </cell>
          <cell r="C74">
            <v>0</v>
          </cell>
          <cell r="D74">
            <v>0</v>
          </cell>
          <cell r="E74" t="str">
            <v>m3</v>
          </cell>
          <cell r="F74">
            <v>140</v>
          </cell>
          <cell r="G74">
            <v>742.04</v>
          </cell>
        </row>
        <row r="75">
          <cell r="A75" t="str">
            <v>DER90180</v>
          </cell>
          <cell r="B75" t="str">
            <v>Infra e Mesoestrutura</v>
          </cell>
          <cell r="C75">
            <v>0</v>
          </cell>
          <cell r="D75">
            <v>0</v>
          </cell>
          <cell r="E75" t="str">
            <v>m3</v>
          </cell>
          <cell r="F75">
            <v>82</v>
          </cell>
          <cell r="G75">
            <v>1154.25</v>
          </cell>
        </row>
        <row r="76">
          <cell r="A76" t="str">
            <v>DER90150</v>
          </cell>
          <cell r="B76" t="str">
            <v>Escavação em tubulão a céu aberto em material de 1ªcateg.</v>
          </cell>
          <cell r="C76" t="str">
            <v xml:space="preserve"> </v>
          </cell>
          <cell r="D76" t="str">
            <v xml:space="preserve"> </v>
          </cell>
          <cell r="E76" t="str">
            <v>m3</v>
          </cell>
          <cell r="F76">
            <v>1</v>
          </cell>
          <cell r="G76">
            <v>184.89</v>
          </cell>
        </row>
        <row r="77">
          <cell r="A77" t="str">
            <v>DER90160</v>
          </cell>
          <cell r="B77" t="str">
            <v>Escavação em tubulão a céu aberto em material de 3ªcateg.</v>
          </cell>
          <cell r="C77" t="str">
            <v xml:space="preserve"> </v>
          </cell>
          <cell r="D77" t="str">
            <v xml:space="preserve"> </v>
          </cell>
          <cell r="E77" t="str">
            <v>m3</v>
          </cell>
          <cell r="F77">
            <v>1</v>
          </cell>
          <cell r="G77">
            <v>640.85</v>
          </cell>
        </row>
        <row r="78">
          <cell r="A78" t="str">
            <v>DER90170</v>
          </cell>
          <cell r="B78" t="str">
            <v>Escavação em tubulão sob ar comprimido em material de 1ªcateg.</v>
          </cell>
          <cell r="C78" t="str">
            <v xml:space="preserve"> </v>
          </cell>
          <cell r="D78" t="str">
            <v xml:space="preserve"> </v>
          </cell>
          <cell r="E78" t="str">
            <v>m3</v>
          </cell>
          <cell r="F78">
            <v>140</v>
          </cell>
          <cell r="G78">
            <v>742.04</v>
          </cell>
        </row>
        <row r="79">
          <cell r="A79" t="str">
            <v>DER90180</v>
          </cell>
          <cell r="B79" t="str">
            <v>Escavação em tubulão sob ar comprimido em material de 3ªcateg.</v>
          </cell>
          <cell r="C79" t="str">
            <v xml:space="preserve"> </v>
          </cell>
          <cell r="D79" t="str">
            <v xml:space="preserve"> </v>
          </cell>
          <cell r="E79" t="str">
            <v>m3</v>
          </cell>
          <cell r="F79">
            <v>82</v>
          </cell>
          <cell r="G79">
            <v>1154.25</v>
          </cell>
        </row>
        <row r="80">
          <cell r="A80" t="str">
            <v>03.371.01</v>
          </cell>
          <cell r="B80" t="str">
            <v>Formas de placa compensada resinada</v>
          </cell>
          <cell r="C80" t="str">
            <v xml:space="preserve"> </v>
          </cell>
          <cell r="D80" t="str">
            <v xml:space="preserve"> </v>
          </cell>
          <cell r="E80" t="str">
            <v>m2</v>
          </cell>
          <cell r="F80">
            <v>879</v>
          </cell>
          <cell r="G80">
            <v>21.86</v>
          </cell>
        </row>
        <row r="81">
          <cell r="A81" t="str">
            <v>03.353.00</v>
          </cell>
          <cell r="B81" t="str">
            <v>Forn., preparo e colocação nas formas, de aço CA-50</v>
          </cell>
          <cell r="C81" t="str">
            <v xml:space="preserve"> </v>
          </cell>
          <cell r="D81" t="str">
            <v xml:space="preserve"> </v>
          </cell>
          <cell r="E81" t="str">
            <v>kg</v>
          </cell>
          <cell r="F81">
            <v>11438</v>
          </cell>
          <cell r="G81">
            <v>2.59</v>
          </cell>
        </row>
        <row r="82">
          <cell r="A82" t="str">
            <v>P 03.327.01</v>
          </cell>
          <cell r="B82" t="str">
            <v xml:space="preserve">Concreto fck= 25 MPa-contr. raz. uso ger. </v>
          </cell>
          <cell r="C82" t="str">
            <v xml:space="preserve"> </v>
          </cell>
          <cell r="D82" t="str">
            <v xml:space="preserve"> </v>
          </cell>
          <cell r="E82" t="str">
            <v>m3</v>
          </cell>
          <cell r="F82">
            <v>266</v>
          </cell>
          <cell r="G82">
            <v>163.22</v>
          </cell>
        </row>
        <row r="83">
          <cell r="A83" t="str">
            <v>OAE18</v>
          </cell>
          <cell r="B83" t="str">
            <v>Superestrutura</v>
          </cell>
          <cell r="C83">
            <v>0</v>
          </cell>
          <cell r="D83">
            <v>0</v>
          </cell>
          <cell r="E83" t="str">
            <v>un</v>
          </cell>
          <cell r="F83">
            <v>80</v>
          </cell>
          <cell r="G83">
            <v>1281.27</v>
          </cell>
        </row>
        <row r="84">
          <cell r="A84" t="str">
            <v>03.371.02</v>
          </cell>
          <cell r="B84" t="str">
            <v>Formas de placa compensada plastificada</v>
          </cell>
          <cell r="C84" t="str">
            <v xml:space="preserve"> </v>
          </cell>
          <cell r="D84" t="str">
            <v xml:space="preserve"> </v>
          </cell>
          <cell r="E84" t="str">
            <v>m2</v>
          </cell>
          <cell r="F84">
            <v>5127</v>
          </cell>
          <cell r="G84">
            <v>30.76</v>
          </cell>
        </row>
        <row r="85">
          <cell r="A85" t="str">
            <v>03.353.00</v>
          </cell>
          <cell r="B85" t="str">
            <v>Forn., preparo e colocação nas formas, de aço CA-50</v>
          </cell>
          <cell r="C85" t="str">
            <v xml:space="preserve"> </v>
          </cell>
          <cell r="D85" t="str">
            <v xml:space="preserve"> </v>
          </cell>
          <cell r="E85" t="str">
            <v>kg</v>
          </cell>
          <cell r="F85">
            <v>143680</v>
          </cell>
          <cell r="G85">
            <v>2.59</v>
          </cell>
        </row>
        <row r="86">
          <cell r="A86" t="str">
            <v>OAE17</v>
          </cell>
          <cell r="B86" t="str">
            <v>Transporte e lançamento de pré-lages</v>
          </cell>
          <cell r="C86" t="str">
            <v xml:space="preserve"> </v>
          </cell>
          <cell r="D86" t="str">
            <v xml:space="preserve"> </v>
          </cell>
          <cell r="E86" t="str">
            <v>un</v>
          </cell>
          <cell r="F86">
            <v>1368</v>
          </cell>
          <cell r="G86">
            <v>23.47</v>
          </cell>
        </row>
        <row r="87">
          <cell r="A87" t="str">
            <v>OAE18</v>
          </cell>
          <cell r="B87" t="str">
            <v>Transporte e lançamento de vigas pré-moldadas</v>
          </cell>
          <cell r="C87" t="str">
            <v xml:space="preserve"> </v>
          </cell>
          <cell r="D87" t="str">
            <v xml:space="preserve"> </v>
          </cell>
          <cell r="E87" t="str">
            <v>un</v>
          </cell>
          <cell r="F87">
            <v>80</v>
          </cell>
          <cell r="G87">
            <v>1281.27</v>
          </cell>
        </row>
        <row r="88">
          <cell r="A88" t="str">
            <v>03.330.00</v>
          </cell>
          <cell r="B88" t="str">
            <v>Concreto fck= 35 MPa-contr. raz. uso ger.</v>
          </cell>
          <cell r="C88" t="str">
            <v xml:space="preserve"> </v>
          </cell>
          <cell r="D88" t="str">
            <v xml:space="preserve"> </v>
          </cell>
          <cell r="E88" t="str">
            <v>m3</v>
          </cell>
          <cell r="F88">
            <v>755</v>
          </cell>
          <cell r="G88">
            <v>166.78</v>
          </cell>
        </row>
        <row r="89">
          <cell r="A89" t="str">
            <v>P 03.327.01</v>
          </cell>
          <cell r="B89" t="str">
            <v>Diversos</v>
          </cell>
          <cell r="C89">
            <v>0</v>
          </cell>
          <cell r="D89">
            <v>0</v>
          </cell>
          <cell r="E89" t="str">
            <v>m3</v>
          </cell>
          <cell r="F89">
            <v>72</v>
          </cell>
          <cell r="G89">
            <v>163.22</v>
          </cell>
        </row>
        <row r="90">
          <cell r="B90" t="str">
            <v>Barreiras de segurança (C.A.) Tipo New Jersey (312 m)</v>
          </cell>
        </row>
        <row r="91">
          <cell r="A91" t="str">
            <v>03.371.01</v>
          </cell>
          <cell r="B91" t="str">
            <v>Formas de placa compensada resinada</v>
          </cell>
          <cell r="C91" t="str">
            <v xml:space="preserve"> </v>
          </cell>
          <cell r="D91" t="str">
            <v xml:space="preserve"> </v>
          </cell>
          <cell r="E91" t="str">
            <v>m2</v>
          </cell>
          <cell r="F91">
            <v>561</v>
          </cell>
          <cell r="G91">
            <v>21.86</v>
          </cell>
        </row>
        <row r="92">
          <cell r="A92" t="str">
            <v>03.353.00</v>
          </cell>
          <cell r="B92" t="str">
            <v>Forn., preparo e colocação nas formas, de aço CA-50</v>
          </cell>
          <cell r="C92" t="str">
            <v xml:space="preserve"> </v>
          </cell>
          <cell r="D92" t="str">
            <v xml:space="preserve"> </v>
          </cell>
          <cell r="E92" t="str">
            <v>kg</v>
          </cell>
          <cell r="F92">
            <v>4656</v>
          </cell>
          <cell r="G92">
            <v>2.59</v>
          </cell>
        </row>
        <row r="93">
          <cell r="A93" t="str">
            <v>P 03.327.01</v>
          </cell>
          <cell r="B93" t="str">
            <v xml:space="preserve">Concreto fck= 25 MPa-contr. raz. uso ger. </v>
          </cell>
          <cell r="C93" t="str">
            <v xml:space="preserve"> </v>
          </cell>
          <cell r="D93" t="str">
            <v xml:space="preserve"> </v>
          </cell>
          <cell r="E93" t="str">
            <v>m3</v>
          </cell>
          <cell r="F93">
            <v>72</v>
          </cell>
          <cell r="G93">
            <v>163.22</v>
          </cell>
        </row>
        <row r="94">
          <cell r="B94" t="str">
            <v>Placas de aproximação( 08 unidades)</v>
          </cell>
        </row>
        <row r="95">
          <cell r="A95" t="str">
            <v>03.371.00</v>
          </cell>
          <cell r="B95" t="str">
            <v>Formas de madeira compensada</v>
          </cell>
          <cell r="C95" t="str">
            <v xml:space="preserve"> </v>
          </cell>
          <cell r="D95" t="str">
            <v xml:space="preserve"> </v>
          </cell>
          <cell r="E95" t="str">
            <v>m2</v>
          </cell>
          <cell r="F95">
            <v>73</v>
          </cell>
          <cell r="G95">
            <v>21.86</v>
          </cell>
        </row>
        <row r="96">
          <cell r="A96" t="str">
            <v>03.353.00</v>
          </cell>
          <cell r="B96" t="str">
            <v>Forn., preparo e colocação nas formas, de aço CA-50</v>
          </cell>
          <cell r="C96" t="str">
            <v xml:space="preserve"> </v>
          </cell>
          <cell r="D96" t="str">
            <v xml:space="preserve"> </v>
          </cell>
          <cell r="E96" t="str">
            <v>kg</v>
          </cell>
          <cell r="F96">
            <v>7432</v>
          </cell>
          <cell r="G96">
            <v>2.59</v>
          </cell>
        </row>
        <row r="97">
          <cell r="A97" t="str">
            <v>P 03.327.01</v>
          </cell>
          <cell r="B97" t="str">
            <v xml:space="preserve">Concreto fck= 25 MPa-contr. raz. uso ger. </v>
          </cell>
          <cell r="C97" t="str">
            <v xml:space="preserve"> </v>
          </cell>
          <cell r="D97" t="str">
            <v xml:space="preserve"> </v>
          </cell>
          <cell r="E97" t="str">
            <v>m3</v>
          </cell>
          <cell r="F97">
            <v>108</v>
          </cell>
          <cell r="G97">
            <v>163.22</v>
          </cell>
        </row>
        <row r="98">
          <cell r="A98" t="str">
            <v>05.100.00</v>
          </cell>
          <cell r="B98" t="str">
            <v>Drenos</v>
          </cell>
          <cell r="C98" t="str">
            <v>DNER-ES341/97</v>
          </cell>
          <cell r="D98">
            <v>0</v>
          </cell>
          <cell r="E98" t="str">
            <v>m2</v>
          </cell>
          <cell r="F98">
            <v>30131</v>
          </cell>
          <cell r="G98">
            <v>2.06</v>
          </cell>
        </row>
        <row r="99">
          <cell r="A99" t="str">
            <v>P 03.991.01f</v>
          </cell>
          <cell r="B99" t="str">
            <v>Dreno de FF D= 150 mm x 400mm</v>
          </cell>
          <cell r="C99" t="str">
            <v xml:space="preserve"> </v>
          </cell>
          <cell r="D99" t="str">
            <v xml:space="preserve"> </v>
          </cell>
          <cell r="E99" t="str">
            <v>un</v>
          </cell>
          <cell r="F99">
            <v>36</v>
          </cell>
          <cell r="G99">
            <v>20.37</v>
          </cell>
        </row>
        <row r="100">
          <cell r="A100" t="str">
            <v>P 05.100.02</v>
          </cell>
          <cell r="B100" t="str">
            <v>Fornecimento e plantio de árvore selecionada</v>
          </cell>
          <cell r="C100">
            <v>0</v>
          </cell>
          <cell r="D100">
            <v>0</v>
          </cell>
          <cell r="E100" t="str">
            <v>un</v>
          </cell>
          <cell r="F100" t="str">
            <v>SUB-TOTAL</v>
          </cell>
          <cell r="G100">
            <v>6.02</v>
          </cell>
        </row>
        <row r="101">
          <cell r="A101" t="str">
            <v>05.102.00</v>
          </cell>
          <cell r="B101" t="str">
            <v>OBRAS COMPLEMENTARES</v>
          </cell>
          <cell r="C101" t="str">
            <v>DNER-ES341/97</v>
          </cell>
          <cell r="D101">
            <v>0</v>
          </cell>
          <cell r="E101" t="str">
            <v>m2</v>
          </cell>
          <cell r="F101">
            <v>7980</v>
          </cell>
          <cell r="G101">
            <v>0.49</v>
          </cell>
        </row>
        <row r="102">
          <cell r="A102" t="str">
            <v>05.100.00</v>
          </cell>
          <cell r="B102" t="str">
            <v>Enleivamento</v>
          </cell>
          <cell r="C102" t="str">
            <v>DNER-ES341/97</v>
          </cell>
          <cell r="D102" t="str">
            <v xml:space="preserve"> </v>
          </cell>
          <cell r="E102" t="str">
            <v>m2</v>
          </cell>
          <cell r="F102">
            <v>26014</v>
          </cell>
          <cell r="G102">
            <v>2.06</v>
          </cell>
        </row>
        <row r="103">
          <cell r="A103" t="str">
            <v>DER53460a</v>
          </cell>
          <cell r="B103" t="str">
            <v>Calçamento com briquetes de 6 cm</v>
          </cell>
          <cell r="C103" t="str">
            <v xml:space="preserve"> </v>
          </cell>
          <cell r="D103" t="str">
            <v xml:space="preserve"> </v>
          </cell>
          <cell r="E103" t="str">
            <v>m2</v>
          </cell>
          <cell r="F103">
            <v>1100</v>
          </cell>
          <cell r="G103">
            <v>20.48</v>
          </cell>
        </row>
        <row r="104">
          <cell r="A104" t="str">
            <v>P 05.100.01</v>
          </cell>
          <cell r="B104" t="str">
            <v>Fornecimento e plantio de lírio amarelo</v>
          </cell>
          <cell r="C104" t="str">
            <v xml:space="preserve"> </v>
          </cell>
          <cell r="D104" t="str">
            <v xml:space="preserve"> </v>
          </cell>
          <cell r="E104" t="str">
            <v>m2</v>
          </cell>
          <cell r="F104">
            <v>146</v>
          </cell>
          <cell r="G104">
            <v>14.14</v>
          </cell>
        </row>
        <row r="105">
          <cell r="A105" t="str">
            <v>P 05.100.02</v>
          </cell>
          <cell r="B105" t="str">
            <v>Fornecimento e plantio de árvore selecionada</v>
          </cell>
          <cell r="C105" t="str">
            <v xml:space="preserve"> </v>
          </cell>
          <cell r="D105" t="str">
            <v xml:space="preserve"> </v>
          </cell>
          <cell r="E105" t="str">
            <v>un</v>
          </cell>
          <cell r="F105">
            <v>130</v>
          </cell>
          <cell r="G105">
            <v>6.02</v>
          </cell>
        </row>
        <row r="106">
          <cell r="A106" t="str">
            <v>05.102.00</v>
          </cell>
          <cell r="B106" t="str">
            <v>Hidrossemeadura</v>
          </cell>
          <cell r="C106" t="str">
            <v>DNER-ES341/97</v>
          </cell>
          <cell r="D106" t="str">
            <v xml:space="preserve"> </v>
          </cell>
          <cell r="E106" t="str">
            <v>m2</v>
          </cell>
          <cell r="F106">
            <v>6318</v>
          </cell>
          <cell r="G106">
            <v>0.49</v>
          </cell>
        </row>
        <row r="107">
          <cell r="A107" t="str">
            <v>DER81950</v>
          </cell>
          <cell r="B107" t="str">
            <v>Calçada em lastro de brita c/revestimento em concreto</v>
          </cell>
          <cell r="C107" t="str">
            <v xml:space="preserve"> </v>
          </cell>
          <cell r="D107" t="str">
            <v xml:space="preserve"> </v>
          </cell>
          <cell r="E107" t="str">
            <v>m2</v>
          </cell>
          <cell r="F107">
            <v>1400</v>
          </cell>
          <cell r="G107">
            <v>8.94</v>
          </cell>
        </row>
        <row r="108">
          <cell r="A108" t="str">
            <v>P 06.030.00</v>
          </cell>
          <cell r="B108" t="str">
            <v>Barreira de segurança simples</v>
          </cell>
          <cell r="C108" t="str">
            <v xml:space="preserve"> </v>
          </cell>
          <cell r="D108" t="str">
            <v xml:space="preserve"> </v>
          </cell>
          <cell r="E108" t="str">
            <v>m</v>
          </cell>
          <cell r="F108">
            <v>492</v>
          </cell>
          <cell r="G108">
            <v>52.16</v>
          </cell>
        </row>
        <row r="109">
          <cell r="A109" t="str">
            <v>PI 01</v>
          </cell>
          <cell r="B109" t="str">
            <v>Poste de aço galv. a fogo, c/ 20,0m de alt. p/ instal. tipo engastado</v>
          </cell>
          <cell r="C109" t="str">
            <v xml:space="preserve"> </v>
          </cell>
          <cell r="D109" t="str">
            <v xml:space="preserve"> </v>
          </cell>
          <cell r="E109" t="str">
            <v>un</v>
          </cell>
          <cell r="F109">
            <v>10</v>
          </cell>
          <cell r="G109">
            <v>2662.25</v>
          </cell>
        </row>
        <row r="110">
          <cell r="A110" t="str">
            <v>PI 04</v>
          </cell>
          <cell r="B110" t="str">
            <v xml:space="preserve">Luminária p/ iluminação pública ref.SRC-612 da Philips ou similar </v>
          </cell>
          <cell r="C110" t="str">
            <v xml:space="preserve"> </v>
          </cell>
          <cell r="D110" t="str">
            <v xml:space="preserve"> </v>
          </cell>
          <cell r="E110" t="str">
            <v>un</v>
          </cell>
          <cell r="F110">
            <v>20</v>
          </cell>
          <cell r="G110">
            <v>425.5</v>
          </cell>
        </row>
        <row r="111">
          <cell r="A111" t="str">
            <v>PI 07</v>
          </cell>
          <cell r="B111" t="str">
            <v>Suporte p/ luminária tipo ZGP402 da Philips ou similar</v>
          </cell>
          <cell r="C111" t="str">
            <v xml:space="preserve"> </v>
          </cell>
          <cell r="D111" t="str">
            <v xml:space="preserve"> </v>
          </cell>
          <cell r="E111" t="str">
            <v>un</v>
          </cell>
          <cell r="F111">
            <v>10</v>
          </cell>
          <cell r="G111">
            <v>100</v>
          </cell>
        </row>
        <row r="112">
          <cell r="A112" t="str">
            <v>PI 09</v>
          </cell>
          <cell r="B112" t="str">
            <v>Lâmpada a vapor de sódio 400W, alta pressão, base E40</v>
          </cell>
          <cell r="C112" t="str">
            <v xml:space="preserve"> </v>
          </cell>
          <cell r="D112" t="str">
            <v xml:space="preserve"> </v>
          </cell>
          <cell r="E112" t="str">
            <v>un</v>
          </cell>
          <cell r="F112">
            <v>20</v>
          </cell>
          <cell r="G112">
            <v>33.35</v>
          </cell>
        </row>
        <row r="113">
          <cell r="A113" t="str">
            <v>PI 10</v>
          </cell>
          <cell r="B113" t="str">
            <v>Lâmpada a vapor de mercúrio 250W, alta pressão, base E40</v>
          </cell>
          <cell r="C113" t="str">
            <v xml:space="preserve"> </v>
          </cell>
          <cell r="D113" t="str">
            <v xml:space="preserve"> </v>
          </cell>
          <cell r="E113" t="str">
            <v>un</v>
          </cell>
          <cell r="F113">
            <v>17</v>
          </cell>
          <cell r="G113">
            <v>28.75</v>
          </cell>
        </row>
        <row r="114">
          <cell r="A114" t="str">
            <v>PI 22</v>
          </cell>
          <cell r="B114" t="str">
            <v>Base completa com fusível Diazed, 6A, retardado, incluíndo tampa, anel de proteção e ajuste</v>
          </cell>
          <cell r="C114" t="str">
            <v xml:space="preserve"> </v>
          </cell>
          <cell r="D114" t="str">
            <v xml:space="preserve"> </v>
          </cell>
          <cell r="E114" t="str">
            <v>un</v>
          </cell>
          <cell r="F114">
            <v>29</v>
          </cell>
          <cell r="G114">
            <v>8.6300000000000008</v>
          </cell>
        </row>
        <row r="115">
          <cell r="A115" t="str">
            <v>PI 23</v>
          </cell>
          <cell r="B115" t="str">
            <v>Contator tripolar a seco, p/ corrente alternada - 55 A, para uso em rede 380/220V - 60Hz</v>
          </cell>
          <cell r="C115" t="str">
            <v xml:space="preserve"> </v>
          </cell>
          <cell r="D115" t="str">
            <v xml:space="preserve"> </v>
          </cell>
          <cell r="E115" t="str">
            <v>un</v>
          </cell>
          <cell r="F115">
            <v>5</v>
          </cell>
          <cell r="G115">
            <v>234.6</v>
          </cell>
        </row>
        <row r="116">
          <cell r="A116" t="str">
            <v>PI 24</v>
          </cell>
          <cell r="B116" t="str">
            <v>Fita elétrica auto fusão a base de borracha EPR</v>
          </cell>
          <cell r="C116" t="str">
            <v xml:space="preserve"> </v>
          </cell>
          <cell r="D116" t="str">
            <v xml:space="preserve"> </v>
          </cell>
          <cell r="E116" t="str">
            <v>un</v>
          </cell>
          <cell r="F116">
            <v>5</v>
          </cell>
          <cell r="G116">
            <v>6.39</v>
          </cell>
        </row>
        <row r="117">
          <cell r="A117" t="str">
            <v>PI 25</v>
          </cell>
          <cell r="B117" t="str">
            <v>Fita adesiva plástica isolante</v>
          </cell>
          <cell r="C117" t="str">
            <v xml:space="preserve"> </v>
          </cell>
          <cell r="D117" t="str">
            <v xml:space="preserve"> </v>
          </cell>
          <cell r="E117" t="str">
            <v>un</v>
          </cell>
          <cell r="F117">
            <v>5</v>
          </cell>
          <cell r="G117">
            <v>3.84</v>
          </cell>
        </row>
        <row r="118">
          <cell r="A118" t="str">
            <v>PI 26</v>
          </cell>
          <cell r="B118" t="str">
            <v>Relé fotoelétrico c/ suporte para fixação galv. com furo 18mm</v>
          </cell>
          <cell r="C118" t="str">
            <v xml:space="preserve"> </v>
          </cell>
          <cell r="D118" t="str">
            <v xml:space="preserve"> </v>
          </cell>
          <cell r="E118" t="str">
            <v>un</v>
          </cell>
          <cell r="F118">
            <v>5</v>
          </cell>
          <cell r="G118">
            <v>11.5</v>
          </cell>
        </row>
        <row r="119">
          <cell r="A119" t="str">
            <v>PI 27</v>
          </cell>
          <cell r="B119" t="str">
            <v>Cabo isolado p/ 1000V, bitola 35mm²</v>
          </cell>
          <cell r="C119" t="str">
            <v xml:space="preserve"> </v>
          </cell>
          <cell r="D119" t="str">
            <v xml:space="preserve"> </v>
          </cell>
          <cell r="E119" t="str">
            <v>m</v>
          </cell>
          <cell r="F119">
            <v>1900</v>
          </cell>
          <cell r="G119">
            <v>1.55</v>
          </cell>
        </row>
        <row r="120">
          <cell r="A120" t="str">
            <v>PI 28</v>
          </cell>
          <cell r="B120" t="str">
            <v>Eletroduto de aço tipo pesado 100mm</v>
          </cell>
          <cell r="C120" t="str">
            <v xml:space="preserve"> </v>
          </cell>
          <cell r="D120" t="str">
            <v xml:space="preserve"> </v>
          </cell>
          <cell r="E120" t="str">
            <v>m</v>
          </cell>
          <cell r="F120">
            <v>230</v>
          </cell>
          <cell r="G120">
            <v>28.55</v>
          </cell>
        </row>
        <row r="121">
          <cell r="A121" t="str">
            <v>PI 54</v>
          </cell>
          <cell r="B121" t="str">
            <v>Eletroduto de PVC corrugado tipo Kanalex ou similar, D=100mm</v>
          </cell>
          <cell r="C121" t="str">
            <v xml:space="preserve"> </v>
          </cell>
          <cell r="D121" t="str">
            <v xml:space="preserve"> </v>
          </cell>
          <cell r="E121" t="str">
            <v>m</v>
          </cell>
          <cell r="F121">
            <v>180</v>
          </cell>
          <cell r="G121">
            <v>4.95</v>
          </cell>
        </row>
        <row r="122">
          <cell r="A122" t="str">
            <v>PI 30</v>
          </cell>
          <cell r="B122" t="str">
            <v>Haste para aterramento aço-cobre D 13x2400mm</v>
          </cell>
          <cell r="C122" t="str">
            <v xml:space="preserve"> </v>
          </cell>
          <cell r="D122" t="str">
            <v xml:space="preserve"> </v>
          </cell>
          <cell r="E122" t="str">
            <v>un</v>
          </cell>
          <cell r="F122">
            <v>20</v>
          </cell>
          <cell r="G122">
            <v>6.04</v>
          </cell>
        </row>
        <row r="123">
          <cell r="A123" t="str">
            <v>PI 31</v>
          </cell>
          <cell r="B123" t="str">
            <v>Cabo de cobre nú meio duro, 7 fios 2AWG</v>
          </cell>
          <cell r="C123" t="str">
            <v xml:space="preserve"> </v>
          </cell>
          <cell r="D123" t="str">
            <v xml:space="preserve"> </v>
          </cell>
          <cell r="E123" t="str">
            <v>kg</v>
          </cell>
          <cell r="F123">
            <v>10</v>
          </cell>
          <cell r="G123">
            <v>7.02</v>
          </cell>
        </row>
        <row r="124">
          <cell r="A124" t="str">
            <v>PI 20</v>
          </cell>
          <cell r="B124" t="str">
            <v>Poste de concreto duplo T 10m, 150 daN</v>
          </cell>
          <cell r="C124" t="str">
            <v xml:space="preserve"> </v>
          </cell>
          <cell r="D124" t="str">
            <v xml:space="preserve"> </v>
          </cell>
          <cell r="E124" t="str">
            <v>un</v>
          </cell>
          <cell r="F124">
            <v>9</v>
          </cell>
          <cell r="G124">
            <v>200</v>
          </cell>
        </row>
        <row r="125">
          <cell r="A125" t="str">
            <v>PI 50</v>
          </cell>
          <cell r="B125" t="str">
            <v>Cabo isolado, de alumínio singelo, bitola 4 mm² - estimada</v>
          </cell>
          <cell r="C125" t="str">
            <v xml:space="preserve"> </v>
          </cell>
          <cell r="D125" t="str">
            <v xml:space="preserve"> </v>
          </cell>
          <cell r="E125" t="str">
            <v>m</v>
          </cell>
          <cell r="F125">
            <v>400</v>
          </cell>
          <cell r="G125">
            <v>0.35</v>
          </cell>
        </row>
        <row r="126">
          <cell r="A126" t="str">
            <v>PI 34</v>
          </cell>
          <cell r="B126" t="str">
            <v>Construção de caixa tipo SP, ou pré-instalada com as mesmas características</v>
          </cell>
          <cell r="C126" t="str">
            <v xml:space="preserve"> </v>
          </cell>
          <cell r="D126" t="str">
            <v xml:space="preserve"> </v>
          </cell>
          <cell r="E126" t="str">
            <v>un</v>
          </cell>
          <cell r="F126">
            <v>17</v>
          </cell>
          <cell r="G126">
            <v>180</v>
          </cell>
        </row>
        <row r="127">
          <cell r="A127" t="str">
            <v>PI 35</v>
          </cell>
          <cell r="B127" t="str">
            <v>Construção de embasamento p/ poste tipo engastado, 20m de altura</v>
          </cell>
          <cell r="C127" t="str">
            <v xml:space="preserve"> </v>
          </cell>
          <cell r="D127" t="str">
            <v xml:space="preserve"> </v>
          </cell>
          <cell r="E127" t="str">
            <v>un</v>
          </cell>
          <cell r="F127">
            <v>10</v>
          </cell>
          <cell r="G127">
            <v>494</v>
          </cell>
        </row>
        <row r="128">
          <cell r="A128" t="str">
            <v>PI 36</v>
          </cell>
          <cell r="B128" t="str">
            <v>Construção de embasamento p/ poste tipo engastado, concreto duplo T, 10m de altura</v>
          </cell>
          <cell r="C128" t="str">
            <v xml:space="preserve"> </v>
          </cell>
          <cell r="D128" t="str">
            <v xml:space="preserve"> </v>
          </cell>
          <cell r="E128" t="str">
            <v>un</v>
          </cell>
          <cell r="F128">
            <v>9</v>
          </cell>
          <cell r="G128">
            <v>285</v>
          </cell>
        </row>
        <row r="129">
          <cell r="A129" t="str">
            <v>PI 37</v>
          </cell>
          <cell r="B129" t="str">
            <v>Lançamento de cabos em dutos de aço, classe 1000V, circuito trifásico mais neutro, e monofásico</v>
          </cell>
          <cell r="C129" t="str">
            <v xml:space="preserve"> </v>
          </cell>
          <cell r="D129" t="str">
            <v xml:space="preserve"> </v>
          </cell>
          <cell r="E129" t="str">
            <v>m</v>
          </cell>
          <cell r="F129">
            <v>115</v>
          </cell>
          <cell r="G129">
            <v>4</v>
          </cell>
        </row>
        <row r="130">
          <cell r="A130" t="str">
            <v>PI 38</v>
          </cell>
          <cell r="B130" t="str">
            <v>Confecção de emendas retas ou derivação em cabos classe 1000V, c/ conector à compressão</v>
          </cell>
          <cell r="C130" t="str">
            <v xml:space="preserve"> </v>
          </cell>
          <cell r="D130" t="str">
            <v xml:space="preserve"> </v>
          </cell>
          <cell r="E130" t="str">
            <v>un</v>
          </cell>
          <cell r="F130">
            <v>20</v>
          </cell>
          <cell r="G130">
            <v>4.5</v>
          </cell>
        </row>
        <row r="131">
          <cell r="A131" t="str">
            <v>PI 39</v>
          </cell>
          <cell r="B131" t="str">
            <v>Fixação de haste de terra e conexão ao neutro</v>
          </cell>
          <cell r="C131" t="str">
            <v xml:space="preserve"> </v>
          </cell>
          <cell r="D131" t="str">
            <v xml:space="preserve"> </v>
          </cell>
          <cell r="E131" t="str">
            <v>un</v>
          </cell>
          <cell r="F131">
            <v>20</v>
          </cell>
          <cell r="G131">
            <v>35</v>
          </cell>
        </row>
        <row r="132">
          <cell r="A132" t="str">
            <v>PI 40</v>
          </cell>
          <cell r="B132" t="str">
            <v>Montagem eletromecân.de iluminação a 17,5m de alt., formada p/2 pétalas, c/ fixação dos equip.</v>
          </cell>
          <cell r="C132" t="str">
            <v xml:space="preserve"> </v>
          </cell>
          <cell r="D132" t="str">
            <v xml:space="preserve"> </v>
          </cell>
          <cell r="E132" t="str">
            <v>un</v>
          </cell>
          <cell r="F132">
            <v>10</v>
          </cell>
          <cell r="G132">
            <v>550</v>
          </cell>
        </row>
        <row r="133">
          <cell r="A133" t="str">
            <v>PI 57</v>
          </cell>
          <cell r="B133" t="str">
            <v>Lançamento de cabos em eletroduto de PVC corrugado</v>
          </cell>
          <cell r="C133" t="str">
            <v xml:space="preserve"> </v>
          </cell>
          <cell r="D133" t="str">
            <v xml:space="preserve"> </v>
          </cell>
          <cell r="E133" t="str">
            <v>m</v>
          </cell>
          <cell r="F133">
            <v>180</v>
          </cell>
          <cell r="G133">
            <v>3</v>
          </cell>
        </row>
        <row r="134">
          <cell r="A134" t="str">
            <v>PI 42</v>
          </cell>
          <cell r="B134" t="str">
            <v>Instalação de poste de aço de 20m de altura engastado</v>
          </cell>
          <cell r="C134" t="str">
            <v xml:space="preserve"> </v>
          </cell>
          <cell r="D134" t="str">
            <v xml:space="preserve"> </v>
          </cell>
          <cell r="E134" t="str">
            <v>un</v>
          </cell>
          <cell r="F134">
            <v>10</v>
          </cell>
          <cell r="G134">
            <v>250</v>
          </cell>
        </row>
        <row r="135">
          <cell r="A135" t="str">
            <v>PI 43</v>
          </cell>
          <cell r="B135" t="str">
            <v>Travessia de pista asfáltica p/ lançamento dutos aço tipo pesado 100mm</v>
          </cell>
          <cell r="C135" t="str">
            <v xml:space="preserve"> </v>
          </cell>
          <cell r="D135" t="str">
            <v xml:space="preserve"> </v>
          </cell>
          <cell r="E135" t="str">
            <v>m</v>
          </cell>
          <cell r="F135">
            <v>115</v>
          </cell>
          <cell r="G135">
            <v>70</v>
          </cell>
        </row>
        <row r="136">
          <cell r="A136" t="str">
            <v>PI 45</v>
          </cell>
          <cell r="B136" t="str">
            <v>Montagem eletromecânica de luminária padrão CELESC em poste de 11m de altura, duplo T,c/ fixação dos equip.e conexões elétricos</v>
          </cell>
          <cell r="C136" t="str">
            <v xml:space="preserve"> </v>
          </cell>
          <cell r="D136" t="str">
            <v xml:space="preserve"> </v>
          </cell>
          <cell r="E136" t="str">
            <v>un</v>
          </cell>
          <cell r="F136">
            <v>19</v>
          </cell>
          <cell r="G136">
            <v>35</v>
          </cell>
        </row>
        <row r="137">
          <cell r="A137" t="str">
            <v>PI 03</v>
          </cell>
          <cell r="B137" t="str">
            <v xml:space="preserve">Luminária p/ iluminação pública ref.HRC-612 da Philips ou similar </v>
          </cell>
          <cell r="C137" t="str">
            <v xml:space="preserve"> </v>
          </cell>
          <cell r="D137" t="str">
            <v xml:space="preserve"> </v>
          </cell>
          <cell r="E137" t="str">
            <v>un</v>
          </cell>
          <cell r="F137">
            <v>17</v>
          </cell>
          <cell r="G137">
            <v>400</v>
          </cell>
        </row>
        <row r="138">
          <cell r="A138" t="str">
            <v>PI 18</v>
          </cell>
          <cell r="B138" t="str">
            <v>Braço curvo p/ iluminação pública padrão CELESC</v>
          </cell>
          <cell r="C138" t="str">
            <v xml:space="preserve"> </v>
          </cell>
          <cell r="D138" t="str">
            <v xml:space="preserve"> </v>
          </cell>
          <cell r="E138" t="str">
            <v>un</v>
          </cell>
          <cell r="F138">
            <v>17</v>
          </cell>
          <cell r="G138">
            <v>6.33</v>
          </cell>
        </row>
        <row r="139">
          <cell r="A139" t="str">
            <v>PI 65</v>
          </cell>
          <cell r="B139" t="str">
            <v>Cabo de alumínio 1/0</v>
          </cell>
          <cell r="C139" t="str">
            <v xml:space="preserve"> </v>
          </cell>
          <cell r="D139" t="str">
            <v xml:space="preserve"> </v>
          </cell>
          <cell r="E139" t="str">
            <v>m</v>
          </cell>
          <cell r="F139">
            <v>3000</v>
          </cell>
          <cell r="G139">
            <v>1.7</v>
          </cell>
        </row>
        <row r="140">
          <cell r="A140" t="str">
            <v>PI 66</v>
          </cell>
          <cell r="B140" t="str">
            <v>Cabo isolado p/ 1000 V, 6 mm2 de alumínio</v>
          </cell>
          <cell r="C140" t="str">
            <v xml:space="preserve"> </v>
          </cell>
          <cell r="D140" t="str">
            <v xml:space="preserve"> </v>
          </cell>
          <cell r="E140" t="str">
            <v>m</v>
          </cell>
          <cell r="F140">
            <v>200</v>
          </cell>
          <cell r="G140">
            <v>1</v>
          </cell>
        </row>
        <row r="141">
          <cell r="A141" t="str">
            <v>PI 67</v>
          </cell>
          <cell r="B141" t="str">
            <v>Cabo isolado p/ 1000 V, 2,5 mm2 de alumínio</v>
          </cell>
          <cell r="C141" t="str">
            <v xml:space="preserve"> </v>
          </cell>
          <cell r="D141" t="str">
            <v xml:space="preserve"> </v>
          </cell>
          <cell r="E141" t="str">
            <v>m</v>
          </cell>
          <cell r="F141">
            <v>60</v>
          </cell>
          <cell r="G141">
            <v>0.6</v>
          </cell>
        </row>
        <row r="142">
          <cell r="A142" t="str">
            <v>PI 33</v>
          </cell>
          <cell r="B142" t="str">
            <v>Tubo de aço galvanizado, vara de 6m e 50mm</v>
          </cell>
          <cell r="C142" t="str">
            <v xml:space="preserve"> </v>
          </cell>
          <cell r="D142" t="str">
            <v xml:space="preserve"> </v>
          </cell>
          <cell r="E142" t="str">
            <v>un</v>
          </cell>
          <cell r="F142">
            <v>3</v>
          </cell>
          <cell r="G142">
            <v>74.06</v>
          </cell>
        </row>
        <row r="143">
          <cell r="A143" t="str">
            <v>PI 69</v>
          </cell>
          <cell r="B143" t="str">
            <v>Instalação de poste concreto duplo T, 10m de altura, engastado</v>
          </cell>
          <cell r="C143" t="str">
            <v xml:space="preserve"> </v>
          </cell>
          <cell r="D143" t="str">
            <v xml:space="preserve"> </v>
          </cell>
          <cell r="E143" t="str">
            <v>un</v>
          </cell>
          <cell r="F143">
            <v>9</v>
          </cell>
          <cell r="G143">
            <v>200</v>
          </cell>
        </row>
        <row r="144">
          <cell r="A144" t="str">
            <v>PI 41</v>
          </cell>
          <cell r="B144" t="str">
            <v>Instalação de tubo de aço vara de 6m e curva de entrada de cabos na lateral do poste c/ fix. dutos</v>
          </cell>
          <cell r="C144" t="str">
            <v xml:space="preserve"> </v>
          </cell>
          <cell r="D144" t="str">
            <v xml:space="preserve"> </v>
          </cell>
          <cell r="E144" t="str">
            <v>un</v>
          </cell>
          <cell r="F144">
            <v>3</v>
          </cell>
          <cell r="G144">
            <v>200</v>
          </cell>
        </row>
        <row r="145">
          <cell r="A145" t="str">
            <v>R1</v>
          </cell>
          <cell r="B145" t="str">
            <v>Remanejamento de Rede de Baixa Tensão (220/380V)</v>
          </cell>
          <cell r="C145" t="str">
            <v xml:space="preserve"> </v>
          </cell>
          <cell r="D145" t="str">
            <v xml:space="preserve"> </v>
          </cell>
          <cell r="E145" t="str">
            <v>m</v>
          </cell>
          <cell r="F145">
            <v>50</v>
          </cell>
          <cell r="G145">
            <v>4.7</v>
          </cell>
        </row>
        <row r="146">
          <cell r="A146" t="str">
            <v>R2</v>
          </cell>
          <cell r="B146" t="str">
            <v>Remanejamento de Rede de Alta Tensão (138kV)</v>
          </cell>
          <cell r="C146" t="str">
            <v xml:space="preserve"> </v>
          </cell>
          <cell r="D146" t="str">
            <v xml:space="preserve"> </v>
          </cell>
          <cell r="E146" t="str">
            <v>m</v>
          </cell>
          <cell r="F146">
            <v>260</v>
          </cell>
          <cell r="G146">
            <v>6.2</v>
          </cell>
        </row>
        <row r="147">
          <cell r="A147" t="str">
            <v>R10</v>
          </cell>
          <cell r="B147" t="str">
            <v>Remanejamento de Poste de Concreto 10/150</v>
          </cell>
          <cell r="C147" t="str">
            <v xml:space="preserve"> </v>
          </cell>
          <cell r="D147" t="str">
            <v xml:space="preserve"> </v>
          </cell>
          <cell r="E147" t="str">
            <v>un</v>
          </cell>
          <cell r="F147">
            <v>7</v>
          </cell>
          <cell r="G147">
            <v>75</v>
          </cell>
        </row>
        <row r="148">
          <cell r="A148" t="str">
            <v>R11</v>
          </cell>
          <cell r="B148" t="str">
            <v>Remanejamento de Poste de Concreto 10/300</v>
          </cell>
          <cell r="C148" t="str">
            <v xml:space="preserve"> </v>
          </cell>
          <cell r="D148" t="str">
            <v xml:space="preserve"> </v>
          </cell>
          <cell r="E148" t="str">
            <v>un</v>
          </cell>
          <cell r="F148">
            <v>2</v>
          </cell>
          <cell r="G148">
            <v>75</v>
          </cell>
        </row>
        <row r="149">
          <cell r="A149" t="str">
            <v>R3</v>
          </cell>
          <cell r="B149" t="str">
            <v>Remanejamento de Rede de Telefonia</v>
          </cell>
          <cell r="C149" t="str">
            <v xml:space="preserve"> </v>
          </cell>
          <cell r="D149" t="str">
            <v xml:space="preserve"> </v>
          </cell>
          <cell r="E149" t="str">
            <v>m</v>
          </cell>
          <cell r="F149">
            <v>200</v>
          </cell>
          <cell r="G149">
            <v>2</v>
          </cell>
        </row>
      </sheetData>
      <sheetData sheetId="12">
        <row r="14">
          <cell r="A14" t="str">
            <v>01.000.00</v>
          </cell>
          <cell r="B14" t="str">
            <v>Desmatamento,destocamento e limpeza de área com árvore até 0,15m</v>
          </cell>
          <cell r="C14" t="str">
            <v>DNER-ES278/97</v>
          </cell>
          <cell r="D14" t="str">
            <v xml:space="preserve"> </v>
          </cell>
          <cell r="E14" t="str">
            <v>m2</v>
          </cell>
          <cell r="F14">
            <v>20000</v>
          </cell>
          <cell r="G14">
            <v>7.0000000000000007E-2</v>
          </cell>
        </row>
        <row r="15">
          <cell r="A15" t="str">
            <v>01.010.00</v>
          </cell>
          <cell r="B15" t="str">
            <v>Desmatamento e destocamento árvores de 0,15m a 0,30m</v>
          </cell>
          <cell r="C15" t="str">
            <v>DNER-ES278/97</v>
          </cell>
          <cell r="D15" t="str">
            <v xml:space="preserve"> </v>
          </cell>
          <cell r="E15" t="str">
            <v>un</v>
          </cell>
          <cell r="F15">
            <v>100</v>
          </cell>
          <cell r="G15">
            <v>8.92</v>
          </cell>
        </row>
        <row r="16">
          <cell r="A16" t="str">
            <v>01.011.00</v>
          </cell>
          <cell r="B16" t="str">
            <v>Desmatamento e destocamento árvores superior a 0,30m</v>
          </cell>
          <cell r="C16" t="str">
            <v>DNER-ES278/97</v>
          </cell>
          <cell r="D16" t="str">
            <v xml:space="preserve"> </v>
          </cell>
          <cell r="E16" t="str">
            <v>un</v>
          </cell>
          <cell r="F16">
            <v>50</v>
          </cell>
          <cell r="G16">
            <v>26.75</v>
          </cell>
        </row>
        <row r="17">
          <cell r="A17" t="str">
            <v>01.100.10</v>
          </cell>
          <cell r="B17" t="str">
            <v>Escavação,carga e transportes de material de 1a categoria DMT= 200 a 400m</v>
          </cell>
          <cell r="C17" t="str">
            <v>DNER-ES280/97</v>
          </cell>
          <cell r="D17" t="str">
            <v xml:space="preserve"> </v>
          </cell>
          <cell r="E17" t="str">
            <v>m3</v>
          </cell>
          <cell r="F17">
            <v>3287</v>
          </cell>
          <cell r="G17">
            <v>1.98</v>
          </cell>
        </row>
        <row r="18">
          <cell r="A18" t="str">
            <v>01.100.19</v>
          </cell>
          <cell r="B18" t="str">
            <v>Escavação,carga e transportes de material de 1a categoria DMT= 2000 a 3000m</v>
          </cell>
          <cell r="C18" t="str">
            <v>DNER-ES280/97</v>
          </cell>
          <cell r="D18" t="str">
            <v xml:space="preserve"> </v>
          </cell>
          <cell r="E18" t="str">
            <v>m3</v>
          </cell>
          <cell r="F18">
            <v>8803</v>
          </cell>
          <cell r="G18">
            <v>3.26</v>
          </cell>
        </row>
        <row r="19">
          <cell r="A19" t="str">
            <v>DER50300</v>
          </cell>
          <cell r="B19" t="str">
            <v>Esc.  Carga e Transp. de mat. 1a cat. c/ CB 9000&lt;DMT&lt;10000m</v>
          </cell>
          <cell r="C19" t="str">
            <v xml:space="preserve"> </v>
          </cell>
          <cell r="D19" t="str">
            <v xml:space="preserve"> </v>
          </cell>
          <cell r="E19" t="str">
            <v>m3</v>
          </cell>
          <cell r="F19">
            <v>913</v>
          </cell>
          <cell r="G19">
            <v>6.3</v>
          </cell>
        </row>
        <row r="20">
          <cell r="A20" t="str">
            <v>01.101.19</v>
          </cell>
          <cell r="B20" t="str">
            <v>Escavação,carga e transportes de material de 2a categoria,c/CB,  DMT 2000 a 3000m</v>
          </cell>
          <cell r="C20" t="str">
            <v>DNER-ES280/97</v>
          </cell>
          <cell r="D20" t="str">
            <v xml:space="preserve"> </v>
          </cell>
          <cell r="E20" t="str">
            <v>m3</v>
          </cell>
          <cell r="F20">
            <v>3716</v>
          </cell>
          <cell r="G20">
            <v>4.51</v>
          </cell>
        </row>
        <row r="21">
          <cell r="A21" t="str">
            <v>DER51340</v>
          </cell>
          <cell r="B21" t="str">
            <v>Escavação,carga e transportes de material de 2a categoria DMT 18000 a 20000m</v>
          </cell>
          <cell r="C21" t="str">
            <v xml:space="preserve"> </v>
          </cell>
          <cell r="D21" t="str">
            <v xml:space="preserve"> </v>
          </cell>
          <cell r="E21" t="str">
            <v>m3</v>
          </cell>
          <cell r="F21">
            <v>913</v>
          </cell>
          <cell r="G21">
            <v>13.65</v>
          </cell>
        </row>
        <row r="22">
          <cell r="A22" t="str">
            <v>DER52087</v>
          </cell>
          <cell r="B22" t="str">
            <v>Esc. Carga e Transp. de solos moles 400&lt;DMT&lt;=600m</v>
          </cell>
          <cell r="C22" t="str">
            <v xml:space="preserve"> </v>
          </cell>
          <cell r="D22" t="str">
            <v xml:space="preserve"> </v>
          </cell>
          <cell r="E22" t="str">
            <v>m3</v>
          </cell>
          <cell r="F22">
            <v>702</v>
          </cell>
          <cell r="G22">
            <v>4.5999999999999996</v>
          </cell>
        </row>
        <row r="23">
          <cell r="A23" t="str">
            <v>01.510.00</v>
          </cell>
          <cell r="B23" t="str">
            <v>Compactação de aterros a 95% Proctor Normal</v>
          </cell>
          <cell r="C23" t="str">
            <v>DNER-ES282/97</v>
          </cell>
          <cell r="D23" t="str">
            <v xml:space="preserve"> </v>
          </cell>
          <cell r="E23" t="str">
            <v>m3</v>
          </cell>
          <cell r="F23">
            <v>8376</v>
          </cell>
          <cell r="G23">
            <v>0.79</v>
          </cell>
        </row>
        <row r="24">
          <cell r="A24" t="str">
            <v>01.511.00</v>
          </cell>
          <cell r="B24" t="str">
            <v>Compactação de aterros a 100% Proctor Normal</v>
          </cell>
          <cell r="C24" t="str">
            <v>DNER-ES282/97</v>
          </cell>
          <cell r="D24" t="str">
            <v xml:space="preserve"> </v>
          </cell>
          <cell r="E24" t="str">
            <v>m3</v>
          </cell>
          <cell r="F24">
            <v>5380</v>
          </cell>
          <cell r="G24">
            <v>1.36</v>
          </cell>
        </row>
        <row r="25">
          <cell r="A25" t="str">
            <v>P 10.000.05</v>
          </cell>
          <cell r="B25" t="str">
            <v>Aterro reforçado c/ elementos Terramesh (1,00x1,00x4,00m)(malha 8x10) ou similar</v>
          </cell>
          <cell r="C25">
            <v>0</v>
          </cell>
          <cell r="D25">
            <v>0</v>
          </cell>
          <cell r="E25" t="str">
            <v>un</v>
          </cell>
          <cell r="F25" t="str">
            <v>SUB-TOTAL</v>
          </cell>
          <cell r="G25">
            <v>414.83</v>
          </cell>
        </row>
        <row r="26">
          <cell r="A26" t="str">
            <v>09.517.04</v>
          </cell>
          <cell r="B26" t="str">
            <v>Pedra de mão</v>
          </cell>
          <cell r="C26">
            <v>0</v>
          </cell>
          <cell r="D26">
            <v>0</v>
          </cell>
          <cell r="E26" t="str">
            <v>m3</v>
          </cell>
          <cell r="F26">
            <v>3665</v>
          </cell>
          <cell r="G26">
            <v>11.92</v>
          </cell>
        </row>
        <row r="27">
          <cell r="A27">
            <v>9000032</v>
          </cell>
          <cell r="B27" t="str">
            <v>PAVIMENTAÇÃO</v>
          </cell>
          <cell r="C27">
            <v>0</v>
          </cell>
          <cell r="D27">
            <v>0</v>
          </cell>
          <cell r="E27" t="str">
            <v>m2</v>
          </cell>
          <cell r="F27">
            <v>6665</v>
          </cell>
          <cell r="G27">
            <v>5.83</v>
          </cell>
        </row>
        <row r="28">
          <cell r="A28" t="str">
            <v>02.000.00</v>
          </cell>
          <cell r="B28" t="str">
            <v>Regularização do subleito</v>
          </cell>
          <cell r="C28" t="str">
            <v xml:space="preserve"> </v>
          </cell>
          <cell r="D28" t="str">
            <v xml:space="preserve"> </v>
          </cell>
          <cell r="E28" t="str">
            <v>m2</v>
          </cell>
          <cell r="F28">
            <v>43662</v>
          </cell>
          <cell r="G28">
            <v>0.3</v>
          </cell>
        </row>
        <row r="29">
          <cell r="A29" t="str">
            <v>DER53130</v>
          </cell>
          <cell r="B29" t="str">
            <v>Camada de macadame seco</v>
          </cell>
          <cell r="C29" t="str">
            <v xml:space="preserve"> </v>
          </cell>
          <cell r="D29" t="str">
            <v xml:space="preserve"> </v>
          </cell>
          <cell r="E29" t="str">
            <v>m3</v>
          </cell>
          <cell r="F29">
            <v>8333</v>
          </cell>
          <cell r="G29">
            <v>21.86</v>
          </cell>
        </row>
        <row r="30">
          <cell r="A30" t="str">
            <v>02.230.00</v>
          </cell>
          <cell r="B30" t="str">
            <v>Base brita graduada</v>
          </cell>
          <cell r="C30" t="str">
            <v>DNER-ES303/97</v>
          </cell>
          <cell r="D30" t="str">
            <v xml:space="preserve"> </v>
          </cell>
          <cell r="E30" t="str">
            <v>m3</v>
          </cell>
          <cell r="F30">
            <v>6048</v>
          </cell>
          <cell r="G30">
            <v>28.06</v>
          </cell>
        </row>
        <row r="31">
          <cell r="A31" t="str">
            <v>02.300.00</v>
          </cell>
          <cell r="B31" t="str">
            <v>Imprimação - Fornecimento, transporte e execução</v>
          </cell>
          <cell r="C31" t="str">
            <v>DNER-ES306/97</v>
          </cell>
          <cell r="D31" t="str">
            <v xml:space="preserve"> </v>
          </cell>
          <cell r="E31" t="str">
            <v>m2</v>
          </cell>
          <cell r="F31">
            <v>39556</v>
          </cell>
          <cell r="G31">
            <v>1.1100000000000001</v>
          </cell>
        </row>
        <row r="32">
          <cell r="A32" t="str">
            <v>02.400.00</v>
          </cell>
          <cell r="B32" t="str">
            <v>Pintura de ligação - Fornec., transporte e execução</v>
          </cell>
          <cell r="C32" t="str">
            <v>DNER-ES307/97</v>
          </cell>
          <cell r="D32" t="str">
            <v xml:space="preserve"> </v>
          </cell>
          <cell r="E32" t="str">
            <v>m2</v>
          </cell>
          <cell r="F32">
            <v>101693</v>
          </cell>
          <cell r="G32">
            <v>0.41</v>
          </cell>
        </row>
        <row r="33">
          <cell r="A33" t="str">
            <v>02.540.01</v>
          </cell>
          <cell r="B33" t="str">
            <v>Concreto betuminoso usinado a quente - usina 100/140 t/h</v>
          </cell>
          <cell r="C33" t="str">
            <v>DNER-ES313/97</v>
          </cell>
          <cell r="D33" t="str">
            <v xml:space="preserve"> </v>
          </cell>
          <cell r="E33" t="str">
            <v>t</v>
          </cell>
          <cell r="F33">
            <v>10784</v>
          </cell>
          <cell r="G33">
            <v>67.64</v>
          </cell>
        </row>
        <row r="34">
          <cell r="A34" t="str">
            <v>DER82200a</v>
          </cell>
          <cell r="B34" t="str">
            <v>Remoção de camada granular</v>
          </cell>
          <cell r="C34" t="str">
            <v xml:space="preserve"> </v>
          </cell>
          <cell r="D34" t="str">
            <v xml:space="preserve"> </v>
          </cell>
          <cell r="E34" t="str">
            <v>m3</v>
          </cell>
          <cell r="F34">
            <v>491</v>
          </cell>
          <cell r="G34">
            <v>4.67</v>
          </cell>
        </row>
        <row r="35">
          <cell r="A35" t="str">
            <v>DER82200</v>
          </cell>
          <cell r="B35" t="str">
            <v>Remoção de revestimento de CBUQ</v>
          </cell>
          <cell r="C35" t="str">
            <v xml:space="preserve"> </v>
          </cell>
          <cell r="D35" t="str">
            <v xml:space="preserve"> </v>
          </cell>
          <cell r="E35" t="str">
            <v>m3</v>
          </cell>
          <cell r="F35">
            <v>491</v>
          </cell>
          <cell r="G35">
            <v>5.73</v>
          </cell>
        </row>
        <row r="36">
          <cell r="A36" t="str">
            <v>02.400.00</v>
          </cell>
          <cell r="B36" t="str">
            <v>Pintura de ligação - Fornec., transporte e execução</v>
          </cell>
          <cell r="C36" t="str">
            <v>DNER-ES307/97</v>
          </cell>
          <cell r="D36">
            <v>0</v>
          </cell>
          <cell r="E36" t="str">
            <v>m2</v>
          </cell>
          <cell r="F36" t="str">
            <v>SUB-TOTAL</v>
          </cell>
          <cell r="G36">
            <v>0.41</v>
          </cell>
        </row>
        <row r="37">
          <cell r="A37" t="str">
            <v>02.540.01</v>
          </cell>
          <cell r="B37" t="str">
            <v>DRENAGEM</v>
          </cell>
          <cell r="C37" t="str">
            <v>DNER-ES313/97</v>
          </cell>
          <cell r="D37">
            <v>0</v>
          </cell>
          <cell r="E37" t="str">
            <v>t</v>
          </cell>
          <cell r="F37">
            <v>5291</v>
          </cell>
          <cell r="G37">
            <v>67.64</v>
          </cell>
        </row>
        <row r="38">
          <cell r="A38" t="str">
            <v>04.000.00</v>
          </cell>
          <cell r="B38" t="str">
            <v>Escavação manual em material de 1a categoria</v>
          </cell>
          <cell r="C38" t="str">
            <v xml:space="preserve"> </v>
          </cell>
          <cell r="D38" t="str">
            <v xml:space="preserve"> </v>
          </cell>
          <cell r="E38" t="str">
            <v>m3</v>
          </cell>
          <cell r="F38">
            <v>57</v>
          </cell>
          <cell r="G38">
            <v>17.57</v>
          </cell>
        </row>
        <row r="39">
          <cell r="A39" t="str">
            <v>04.001.00</v>
          </cell>
          <cell r="B39" t="str">
            <v>Escavação mecânica em material de 1a categoria</v>
          </cell>
          <cell r="C39" t="str">
            <v xml:space="preserve"> </v>
          </cell>
          <cell r="D39" t="str">
            <v xml:space="preserve"> </v>
          </cell>
          <cell r="E39" t="str">
            <v>m3</v>
          </cell>
          <cell r="F39">
            <v>1358</v>
          </cell>
          <cell r="G39">
            <v>2.09</v>
          </cell>
        </row>
        <row r="40">
          <cell r="A40" t="str">
            <v>04.001.01</v>
          </cell>
          <cell r="B40" t="str">
            <v>Escavação mecânica,reaterro e compactação (material de 1a categoria)</v>
          </cell>
          <cell r="C40" t="str">
            <v xml:space="preserve"> </v>
          </cell>
          <cell r="D40" t="str">
            <v xml:space="preserve"> </v>
          </cell>
          <cell r="E40" t="str">
            <v>m3</v>
          </cell>
          <cell r="F40">
            <v>186</v>
          </cell>
          <cell r="G40">
            <v>3.03</v>
          </cell>
        </row>
        <row r="41">
          <cell r="A41" t="str">
            <v>04.401.02</v>
          </cell>
          <cell r="B41" t="str">
            <v>Valeta de prot. de aterro c/ revest. vegetal VPA 02</v>
          </cell>
          <cell r="C41" t="str">
            <v xml:space="preserve"> </v>
          </cell>
          <cell r="D41" t="str">
            <v xml:space="preserve"> </v>
          </cell>
          <cell r="E41" t="str">
            <v>m</v>
          </cell>
          <cell r="F41">
            <v>1161</v>
          </cell>
          <cell r="G41">
            <v>24.32</v>
          </cell>
        </row>
        <row r="42">
          <cell r="A42" t="str">
            <v>04.510.03</v>
          </cell>
          <cell r="B42" t="str">
            <v>Dreno sub- superficial- DSS 03</v>
          </cell>
          <cell r="C42" t="str">
            <v>DNER-ES294/97</v>
          </cell>
          <cell r="D42" t="str">
            <v xml:space="preserve"> </v>
          </cell>
          <cell r="E42" t="str">
            <v>m</v>
          </cell>
          <cell r="F42">
            <v>1032</v>
          </cell>
          <cell r="G42">
            <v>3.71</v>
          </cell>
        </row>
        <row r="43">
          <cell r="A43" t="str">
            <v>04.511.01</v>
          </cell>
          <cell r="B43" t="str">
            <v>Boca de saída p/ dreno sub-superficial-BSD 03</v>
          </cell>
          <cell r="C43" t="str">
            <v xml:space="preserve"> </v>
          </cell>
          <cell r="D43" t="str">
            <v xml:space="preserve"> </v>
          </cell>
          <cell r="E43" t="str">
            <v>un</v>
          </cell>
          <cell r="F43">
            <v>4</v>
          </cell>
          <cell r="G43">
            <v>20.86</v>
          </cell>
        </row>
        <row r="44">
          <cell r="A44" t="str">
            <v>04.900.21</v>
          </cell>
          <cell r="B44" t="str">
            <v>Sarjeta de cant. central de concreto-SCC 01</v>
          </cell>
          <cell r="C44" t="str">
            <v>DNER-ES288/97</v>
          </cell>
          <cell r="D44" t="str">
            <v xml:space="preserve"> </v>
          </cell>
          <cell r="E44" t="str">
            <v>m</v>
          </cell>
          <cell r="F44">
            <v>1850</v>
          </cell>
          <cell r="G44">
            <v>13.85</v>
          </cell>
        </row>
        <row r="45">
          <cell r="A45" t="str">
            <v>04.900.22</v>
          </cell>
          <cell r="B45" t="str">
            <v>Sarjeta de cant. central de concreto-SCC 02</v>
          </cell>
          <cell r="C45" t="str">
            <v>DNER-ES288/97</v>
          </cell>
          <cell r="D45" t="str">
            <v xml:space="preserve"> </v>
          </cell>
          <cell r="E45" t="str">
            <v>m</v>
          </cell>
          <cell r="F45">
            <v>924</v>
          </cell>
          <cell r="G45">
            <v>19.170000000000002</v>
          </cell>
        </row>
        <row r="46">
          <cell r="A46" t="str">
            <v>04.900.04</v>
          </cell>
          <cell r="B46" t="str">
            <v>Sarjeta triangular de concreto-STC 04</v>
          </cell>
          <cell r="C46" t="str">
            <v>DNER-ES288/97</v>
          </cell>
          <cell r="D46" t="str">
            <v xml:space="preserve"> </v>
          </cell>
          <cell r="E46" t="str">
            <v>m</v>
          </cell>
          <cell r="F46">
            <v>94</v>
          </cell>
          <cell r="G46">
            <v>12.93</v>
          </cell>
        </row>
        <row r="47">
          <cell r="A47" t="str">
            <v>04.910.05</v>
          </cell>
          <cell r="B47" t="str">
            <v>Meio-fio de concreto-MFC 05</v>
          </cell>
          <cell r="C47" t="str">
            <v>DNER-ES290/97</v>
          </cell>
          <cell r="D47" t="str">
            <v xml:space="preserve"> </v>
          </cell>
          <cell r="E47" t="str">
            <v>m</v>
          </cell>
          <cell r="F47">
            <v>1664</v>
          </cell>
          <cell r="G47">
            <v>10.54</v>
          </cell>
        </row>
        <row r="48">
          <cell r="A48" t="str">
            <v>DER78150b</v>
          </cell>
          <cell r="B48" t="str">
            <v>Caixa coletora de sarjeta - CCS, D=40cm E H=1,00m</v>
          </cell>
          <cell r="C48" t="str">
            <v xml:space="preserve"> </v>
          </cell>
          <cell r="D48" t="str">
            <v xml:space="preserve"> </v>
          </cell>
          <cell r="E48" t="str">
            <v>un</v>
          </cell>
          <cell r="F48">
            <v>3</v>
          </cell>
          <cell r="G48">
            <v>382.07</v>
          </cell>
        </row>
        <row r="49">
          <cell r="A49" t="str">
            <v>04.930.01</v>
          </cell>
          <cell r="B49" t="str">
            <v>Caixa coletora de sarjeta-CCS 01</v>
          </cell>
          <cell r="C49" t="str">
            <v>DNER-ES287/97</v>
          </cell>
          <cell r="D49" t="str">
            <v xml:space="preserve"> </v>
          </cell>
          <cell r="E49" t="str">
            <v>un</v>
          </cell>
          <cell r="F49">
            <v>2</v>
          </cell>
          <cell r="G49">
            <v>568.85</v>
          </cell>
        </row>
        <row r="50">
          <cell r="A50" t="str">
            <v>04.930.05</v>
          </cell>
          <cell r="B50" t="str">
            <v>Caixa coletora de sarjeta-CCS 05</v>
          </cell>
          <cell r="C50" t="str">
            <v>DNER-ES287/97</v>
          </cell>
          <cell r="D50" t="str">
            <v xml:space="preserve"> </v>
          </cell>
          <cell r="E50" t="str">
            <v>un</v>
          </cell>
          <cell r="F50">
            <v>1</v>
          </cell>
          <cell r="G50">
            <v>715.16</v>
          </cell>
        </row>
        <row r="51">
          <cell r="A51" t="str">
            <v>04.960.02</v>
          </cell>
          <cell r="B51" t="str">
            <v>Boca de lobo simples c/ grelha de concreto-BLS 02</v>
          </cell>
          <cell r="C51" t="str">
            <v xml:space="preserve"> </v>
          </cell>
          <cell r="D51" t="str">
            <v xml:space="preserve"> </v>
          </cell>
          <cell r="E51" t="str">
            <v>un</v>
          </cell>
          <cell r="F51">
            <v>4</v>
          </cell>
          <cell r="G51">
            <v>257.83999999999997</v>
          </cell>
        </row>
        <row r="52">
          <cell r="A52" t="str">
            <v>P.04.100.17</v>
          </cell>
          <cell r="B52" t="str">
            <v>Caixa de ligação e passagem BSTC,  D=40cm, H=1,50m</v>
          </cell>
          <cell r="C52" t="str">
            <v xml:space="preserve"> </v>
          </cell>
          <cell r="D52" t="str">
            <v xml:space="preserve"> </v>
          </cell>
          <cell r="E52" t="str">
            <v>un</v>
          </cell>
          <cell r="F52">
            <v>2</v>
          </cell>
          <cell r="G52">
            <v>491.32</v>
          </cell>
        </row>
        <row r="53">
          <cell r="A53" t="str">
            <v>P 04.100.07</v>
          </cell>
          <cell r="B53" t="str">
            <v>Execução de galerias D=0,40 c/ lastro de brita</v>
          </cell>
          <cell r="C53" t="str">
            <v xml:space="preserve"> </v>
          </cell>
          <cell r="D53" t="str">
            <v xml:space="preserve"> </v>
          </cell>
          <cell r="E53" t="str">
            <v>m</v>
          </cell>
          <cell r="F53">
            <v>82</v>
          </cell>
          <cell r="G53">
            <v>41.68</v>
          </cell>
        </row>
        <row r="54">
          <cell r="A54" t="str">
            <v>P 04.100.08</v>
          </cell>
          <cell r="B54" t="str">
            <v>Execução de galerias D=0,40 c/ lastro de concreto</v>
          </cell>
          <cell r="C54" t="str">
            <v xml:space="preserve"> </v>
          </cell>
          <cell r="D54" t="str">
            <v xml:space="preserve"> </v>
          </cell>
          <cell r="E54" t="str">
            <v>m</v>
          </cell>
          <cell r="F54">
            <v>103</v>
          </cell>
          <cell r="G54">
            <v>58.65</v>
          </cell>
        </row>
        <row r="55">
          <cell r="A55" t="str">
            <v>P 04.100.10</v>
          </cell>
          <cell r="B55" t="str">
            <v>Execução de galerias D=0,60 c/ lastro de concreto</v>
          </cell>
          <cell r="C55" t="str">
            <v xml:space="preserve"> </v>
          </cell>
          <cell r="D55" t="str">
            <v xml:space="preserve"> </v>
          </cell>
          <cell r="E55" t="str">
            <v>m</v>
          </cell>
          <cell r="F55">
            <v>62</v>
          </cell>
          <cell r="G55">
            <v>131.66</v>
          </cell>
        </row>
        <row r="56">
          <cell r="A56" t="str">
            <v>DER72350b</v>
          </cell>
          <cell r="B56" t="str">
            <v>Boca para BSTC D=40cm - Normal</v>
          </cell>
          <cell r="C56" t="str">
            <v xml:space="preserve"> </v>
          </cell>
          <cell r="D56" t="str">
            <v xml:space="preserve"> </v>
          </cell>
          <cell r="E56" t="str">
            <v>un</v>
          </cell>
          <cell r="F56">
            <v>5</v>
          </cell>
          <cell r="G56">
            <v>147.57</v>
          </cell>
        </row>
        <row r="57">
          <cell r="A57" t="str">
            <v>04.101.01</v>
          </cell>
          <cell r="B57" t="str">
            <v>Boca de BSTC D=0.60m-normal</v>
          </cell>
          <cell r="C57" t="str">
            <v>DNER-ES284/97</v>
          </cell>
          <cell r="D57" t="str">
            <v xml:space="preserve"> </v>
          </cell>
          <cell r="E57" t="str">
            <v>un</v>
          </cell>
          <cell r="F57">
            <v>3</v>
          </cell>
          <cell r="G57">
            <v>299.62</v>
          </cell>
        </row>
        <row r="58">
          <cell r="A58" t="str">
            <v>04.999.01</v>
          </cell>
          <cell r="B58" t="str">
            <v>Remoção de bueiros existentes</v>
          </cell>
          <cell r="C58" t="str">
            <v xml:space="preserve"> </v>
          </cell>
          <cell r="D58" t="str">
            <v xml:space="preserve"> </v>
          </cell>
          <cell r="E58" t="str">
            <v>m</v>
          </cell>
          <cell r="F58">
            <v>11</v>
          </cell>
          <cell r="G58">
            <v>13.06</v>
          </cell>
        </row>
        <row r="59">
          <cell r="A59" t="str">
            <v>04.999.02</v>
          </cell>
          <cell r="B59" t="str">
            <v>Demolição de dispositivos de concreto</v>
          </cell>
          <cell r="C59" t="str">
            <v>DNER-ES296/97</v>
          </cell>
          <cell r="D59" t="str">
            <v xml:space="preserve"> </v>
          </cell>
          <cell r="E59" t="str">
            <v>m3</v>
          </cell>
          <cell r="F59">
            <v>6</v>
          </cell>
          <cell r="G59">
            <v>12.58</v>
          </cell>
        </row>
        <row r="60">
          <cell r="A60" t="str">
            <v>P.04.100.18</v>
          </cell>
          <cell r="B60" t="str">
            <v>Caixa coletora de canaleta c/ H=2,00m</v>
          </cell>
          <cell r="C60">
            <v>0</v>
          </cell>
          <cell r="D60">
            <v>0</v>
          </cell>
          <cell r="E60" t="str">
            <v>un</v>
          </cell>
          <cell r="F60" t="str">
            <v>SUB-TOTAL</v>
          </cell>
          <cell r="G60">
            <v>676.37</v>
          </cell>
        </row>
        <row r="61">
          <cell r="A61" t="str">
            <v>P04.931.00</v>
          </cell>
          <cell r="B61" t="str">
            <v>Caixa coletora de talvegue para BSTC D=40cm com H=1,0m</v>
          </cell>
          <cell r="C61">
            <v>0</v>
          </cell>
          <cell r="D61">
            <v>0</v>
          </cell>
          <cell r="E61" t="str">
            <v>un</v>
          </cell>
          <cell r="F61">
            <v>1</v>
          </cell>
          <cell r="G61">
            <v>178.75</v>
          </cell>
        </row>
        <row r="62">
          <cell r="B62" t="str">
            <v>OBRAS DE ARTE CORRENTES</v>
          </cell>
          <cell r="F62" t="str">
            <v>SUB-TOTAL</v>
          </cell>
        </row>
        <row r="63">
          <cell r="A63" t="str">
            <v>04.001.01</v>
          </cell>
          <cell r="B63" t="str">
            <v>Escavação mecânica,reaterro e compactação (material de 1a categoria)</v>
          </cell>
          <cell r="C63" t="str">
            <v xml:space="preserve"> </v>
          </cell>
          <cell r="D63" t="str">
            <v xml:space="preserve"> </v>
          </cell>
          <cell r="E63" t="str">
            <v>m3</v>
          </cell>
          <cell r="F63">
            <v>743</v>
          </cell>
          <cell r="G63">
            <v>3.03</v>
          </cell>
        </row>
        <row r="64">
          <cell r="A64" t="str">
            <v>04.100.03</v>
          </cell>
          <cell r="B64" t="str">
            <v>Corpo de BSTC D=1.00m</v>
          </cell>
          <cell r="C64" t="str">
            <v>DNER-ES284/97</v>
          </cell>
          <cell r="D64" t="str">
            <v xml:space="preserve"> </v>
          </cell>
          <cell r="E64" t="str">
            <v xml:space="preserve">m </v>
          </cell>
          <cell r="F64">
            <v>23</v>
          </cell>
          <cell r="G64">
            <v>280.33</v>
          </cell>
        </row>
        <row r="65">
          <cell r="A65" t="str">
            <v>04.101.03</v>
          </cell>
          <cell r="B65" t="str">
            <v>Boca de BSTC D=1.00m-normal</v>
          </cell>
          <cell r="C65" t="str">
            <v>DNER-ES284/97</v>
          </cell>
          <cell r="D65" t="str">
            <v xml:space="preserve"> </v>
          </cell>
          <cell r="E65" t="str">
            <v>un</v>
          </cell>
          <cell r="F65">
            <v>2</v>
          </cell>
          <cell r="G65">
            <v>757.56</v>
          </cell>
        </row>
        <row r="66">
          <cell r="A66" t="str">
            <v>04.110.02</v>
          </cell>
          <cell r="B66" t="str">
            <v>Corpo de BDTC D=1.20m</v>
          </cell>
          <cell r="C66" t="str">
            <v>DNER-ES284/97</v>
          </cell>
          <cell r="D66" t="str">
            <v xml:space="preserve"> </v>
          </cell>
          <cell r="E66" t="str">
            <v>m</v>
          </cell>
          <cell r="F66">
            <v>45</v>
          </cell>
          <cell r="G66">
            <v>745.38</v>
          </cell>
        </row>
        <row r="67">
          <cell r="A67" t="str">
            <v>04.111.02</v>
          </cell>
          <cell r="B67" t="str">
            <v>Boca de BDTC D=1.20m-normal</v>
          </cell>
          <cell r="C67" t="str">
            <v>DNER-ES284/97</v>
          </cell>
          <cell r="D67" t="str">
            <v xml:space="preserve"> </v>
          </cell>
          <cell r="E67" t="str">
            <v>un</v>
          </cell>
          <cell r="F67">
            <v>2</v>
          </cell>
          <cell r="G67">
            <v>1521.54</v>
          </cell>
        </row>
        <row r="68">
          <cell r="A68" t="str">
            <v>OAE4</v>
          </cell>
          <cell r="B68" t="str">
            <v>Armadura de protensão, fornecimento, bainhas, ancoragens, operações de protensão</v>
          </cell>
          <cell r="C68">
            <v>0</v>
          </cell>
          <cell r="D68">
            <v>0</v>
          </cell>
          <cell r="E68" t="str">
            <v>kg</v>
          </cell>
          <cell r="F68" t="str">
            <v>SUB-TOTAL</v>
          </cell>
          <cell r="G68">
            <v>19.28</v>
          </cell>
        </row>
        <row r="69">
          <cell r="A69" t="str">
            <v>OAE17</v>
          </cell>
          <cell r="B69" t="str">
            <v>OBRAS DE ARTE ESPECIAIS</v>
          </cell>
          <cell r="C69">
            <v>0</v>
          </cell>
          <cell r="D69">
            <v>0</v>
          </cell>
          <cell r="E69" t="str">
            <v>un</v>
          </cell>
          <cell r="F69">
            <v>576</v>
          </cell>
          <cell r="G69">
            <v>23.47</v>
          </cell>
        </row>
        <row r="70">
          <cell r="A70" t="str">
            <v>OAE18</v>
          </cell>
          <cell r="B70" t="str">
            <v>(Quatro tabuleiros)</v>
          </cell>
          <cell r="C70">
            <v>0</v>
          </cell>
          <cell r="D70">
            <v>0</v>
          </cell>
          <cell r="E70" t="str">
            <v>un</v>
          </cell>
          <cell r="F70">
            <v>40</v>
          </cell>
          <cell r="G70">
            <v>1281.27</v>
          </cell>
        </row>
        <row r="71">
          <cell r="A71" t="str">
            <v>OAE19</v>
          </cell>
          <cell r="B71" t="str">
            <v>Infra e Mesoestrutura</v>
          </cell>
          <cell r="C71">
            <v>0</v>
          </cell>
          <cell r="D71">
            <v>0</v>
          </cell>
          <cell r="E71" t="str">
            <v>m</v>
          </cell>
          <cell r="F71">
            <v>2388</v>
          </cell>
          <cell r="G71">
            <v>3.65</v>
          </cell>
        </row>
        <row r="72">
          <cell r="A72" t="str">
            <v>DER90150</v>
          </cell>
          <cell r="B72" t="str">
            <v>Escavação em tubulão a céu aberto em material de 1ªcateg.</v>
          </cell>
          <cell r="C72" t="str">
            <v xml:space="preserve"> </v>
          </cell>
          <cell r="D72" t="str">
            <v xml:space="preserve"> </v>
          </cell>
          <cell r="E72" t="str">
            <v>m3</v>
          </cell>
          <cell r="F72">
            <v>1</v>
          </cell>
          <cell r="G72">
            <v>184.89</v>
          </cell>
        </row>
        <row r="73">
          <cell r="A73" t="str">
            <v>DER90160</v>
          </cell>
          <cell r="B73" t="str">
            <v>Escavação em tubulão a céu aberto em material de 3ªcateg.</v>
          </cell>
          <cell r="C73" t="str">
            <v xml:space="preserve"> </v>
          </cell>
          <cell r="D73" t="str">
            <v xml:space="preserve"> </v>
          </cell>
          <cell r="E73" t="str">
            <v>m3</v>
          </cell>
          <cell r="F73">
            <v>1</v>
          </cell>
          <cell r="G73">
            <v>640.85</v>
          </cell>
        </row>
        <row r="74">
          <cell r="A74" t="str">
            <v>DER90170</v>
          </cell>
          <cell r="B74" t="str">
            <v>Escavação em tubulão sob ar comprimido em material de 1ªcateg.</v>
          </cell>
          <cell r="C74" t="str">
            <v xml:space="preserve"> </v>
          </cell>
          <cell r="D74" t="str">
            <v xml:space="preserve"> </v>
          </cell>
          <cell r="E74" t="str">
            <v>m3</v>
          </cell>
          <cell r="F74">
            <v>140</v>
          </cell>
          <cell r="G74">
            <v>742.04</v>
          </cell>
        </row>
        <row r="75">
          <cell r="A75" t="str">
            <v>DER90180</v>
          </cell>
          <cell r="B75" t="str">
            <v>Escavação em tubulão sob ar comprimido em material de 3ªcateg.</v>
          </cell>
          <cell r="C75" t="str">
            <v xml:space="preserve"> </v>
          </cell>
          <cell r="D75" t="str">
            <v xml:space="preserve"> </v>
          </cell>
          <cell r="E75" t="str">
            <v>m3</v>
          </cell>
          <cell r="F75">
            <v>82</v>
          </cell>
          <cell r="G75">
            <v>1154.25</v>
          </cell>
        </row>
        <row r="76">
          <cell r="A76" t="str">
            <v>03.371.01</v>
          </cell>
          <cell r="B76" t="str">
            <v>Formas de placa compensada resinada</v>
          </cell>
          <cell r="C76" t="str">
            <v xml:space="preserve"> </v>
          </cell>
          <cell r="D76" t="str">
            <v xml:space="preserve"> </v>
          </cell>
          <cell r="E76" t="str">
            <v>m2</v>
          </cell>
          <cell r="F76">
            <v>870</v>
          </cell>
          <cell r="G76">
            <v>21.86</v>
          </cell>
        </row>
        <row r="77">
          <cell r="A77" t="str">
            <v>03.353.00</v>
          </cell>
          <cell r="B77" t="str">
            <v>Forn., preparo e colocação nas formas, de aço CA-50</v>
          </cell>
          <cell r="C77" t="str">
            <v xml:space="preserve"> </v>
          </cell>
          <cell r="D77" t="str">
            <v xml:space="preserve"> </v>
          </cell>
          <cell r="E77" t="str">
            <v>kg</v>
          </cell>
          <cell r="F77">
            <v>11480</v>
          </cell>
          <cell r="G77">
            <v>2.59</v>
          </cell>
        </row>
        <row r="78">
          <cell r="A78" t="str">
            <v>P 03.327.01</v>
          </cell>
          <cell r="B78" t="str">
            <v xml:space="preserve">Concreto fck= 25 MPa-contr. raz. uso ger. </v>
          </cell>
          <cell r="C78" t="str">
            <v xml:space="preserve"> </v>
          </cell>
          <cell r="D78" t="str">
            <v xml:space="preserve"> </v>
          </cell>
          <cell r="E78" t="str">
            <v>m3</v>
          </cell>
          <cell r="F78">
            <v>264</v>
          </cell>
          <cell r="G78">
            <v>163.22</v>
          </cell>
        </row>
        <row r="79">
          <cell r="B79" t="str">
            <v>Superestrutura</v>
          </cell>
        </row>
        <row r="80">
          <cell r="A80" t="str">
            <v>03.371.02</v>
          </cell>
          <cell r="B80" t="str">
            <v>Formas de placa compensada plastificada</v>
          </cell>
          <cell r="C80" t="str">
            <v xml:space="preserve"> </v>
          </cell>
          <cell r="D80" t="str">
            <v xml:space="preserve"> </v>
          </cell>
          <cell r="E80" t="str">
            <v>m2</v>
          </cell>
          <cell r="F80">
            <v>5127</v>
          </cell>
          <cell r="G80">
            <v>30.76</v>
          </cell>
        </row>
        <row r="81">
          <cell r="A81" t="str">
            <v>03.353.00</v>
          </cell>
          <cell r="B81" t="str">
            <v>Forn., preparo e colocação nas formas, de aço CA-50</v>
          </cell>
          <cell r="C81" t="str">
            <v xml:space="preserve"> </v>
          </cell>
          <cell r="D81" t="str">
            <v xml:space="preserve"> </v>
          </cell>
          <cell r="E81" t="str">
            <v>kg</v>
          </cell>
          <cell r="F81">
            <v>143680</v>
          </cell>
          <cell r="G81">
            <v>2.59</v>
          </cell>
        </row>
        <row r="82">
          <cell r="A82" t="str">
            <v>OAE17</v>
          </cell>
          <cell r="B82" t="str">
            <v>Transporte e lançamento de pré-lages</v>
          </cell>
          <cell r="C82" t="str">
            <v xml:space="preserve"> </v>
          </cell>
          <cell r="D82" t="str">
            <v xml:space="preserve"> </v>
          </cell>
          <cell r="E82" t="str">
            <v>un</v>
          </cell>
          <cell r="F82">
            <v>1368</v>
          </cell>
          <cell r="G82">
            <v>23.47</v>
          </cell>
        </row>
        <row r="83">
          <cell r="A83" t="str">
            <v>OAE18</v>
          </cell>
          <cell r="B83" t="str">
            <v>Transporte e lançamento de vigas pré-moldadas</v>
          </cell>
          <cell r="C83" t="str">
            <v xml:space="preserve"> </v>
          </cell>
          <cell r="D83" t="str">
            <v xml:space="preserve"> </v>
          </cell>
          <cell r="E83" t="str">
            <v>un</v>
          </cell>
          <cell r="F83">
            <v>80</v>
          </cell>
          <cell r="G83">
            <v>1281.27</v>
          </cell>
        </row>
        <row r="84">
          <cell r="A84" t="str">
            <v>03.330.00</v>
          </cell>
          <cell r="B84" t="str">
            <v>Concreto fck= 35 MPa-contr. raz. uso ger.</v>
          </cell>
          <cell r="C84" t="str">
            <v xml:space="preserve"> </v>
          </cell>
          <cell r="D84" t="str">
            <v xml:space="preserve"> </v>
          </cell>
          <cell r="E84" t="str">
            <v>m3</v>
          </cell>
          <cell r="F84">
            <v>755</v>
          </cell>
          <cell r="G84">
            <v>166.78</v>
          </cell>
        </row>
        <row r="85">
          <cell r="A85" t="str">
            <v>P 03.991.01c</v>
          </cell>
          <cell r="B85" t="str">
            <v>Diversos</v>
          </cell>
          <cell r="C85">
            <v>0</v>
          </cell>
          <cell r="D85">
            <v>0</v>
          </cell>
          <cell r="E85" t="str">
            <v>un</v>
          </cell>
          <cell r="F85">
            <v>8</v>
          </cell>
          <cell r="G85">
            <v>15.64</v>
          </cell>
        </row>
        <row r="86">
          <cell r="B86" t="str">
            <v>Barreiras de segurança (C.A.) Tipo New Jersey (312 m)</v>
          </cell>
          <cell r="F86" t="str">
            <v>SUB-TOTAL</v>
          </cell>
        </row>
        <row r="87">
          <cell r="A87" t="str">
            <v>03.371.01</v>
          </cell>
          <cell r="B87" t="str">
            <v>Formas de placa compensada resinada</v>
          </cell>
          <cell r="C87" t="str">
            <v xml:space="preserve"> </v>
          </cell>
          <cell r="D87" t="str">
            <v xml:space="preserve"> </v>
          </cell>
          <cell r="E87" t="str">
            <v>m2</v>
          </cell>
          <cell r="F87">
            <v>561</v>
          </cell>
          <cell r="G87">
            <v>21.86</v>
          </cell>
        </row>
        <row r="88">
          <cell r="A88" t="str">
            <v>03.353.00</v>
          </cell>
          <cell r="B88" t="str">
            <v>Forn., preparo e colocação nas formas, de aço CA-50</v>
          </cell>
          <cell r="C88" t="str">
            <v xml:space="preserve"> </v>
          </cell>
          <cell r="D88" t="str">
            <v xml:space="preserve"> </v>
          </cell>
          <cell r="E88" t="str">
            <v>kg</v>
          </cell>
          <cell r="F88">
            <v>4656</v>
          </cell>
          <cell r="G88">
            <v>2.59</v>
          </cell>
        </row>
        <row r="89">
          <cell r="A89" t="str">
            <v>P 03.327.01</v>
          </cell>
          <cell r="B89" t="str">
            <v xml:space="preserve">Concreto fck= 25 MPa-contr. raz. uso ger. </v>
          </cell>
          <cell r="C89" t="str">
            <v xml:space="preserve"> </v>
          </cell>
          <cell r="D89" t="str">
            <v xml:space="preserve"> </v>
          </cell>
          <cell r="E89" t="str">
            <v>m3</v>
          </cell>
          <cell r="F89">
            <v>72</v>
          </cell>
          <cell r="G89">
            <v>163.22</v>
          </cell>
        </row>
        <row r="90">
          <cell r="A90" t="str">
            <v>P 06.030.00</v>
          </cell>
          <cell r="B90" t="str">
            <v>Placas de aproximação( 08 unidades)</v>
          </cell>
          <cell r="C90">
            <v>0</v>
          </cell>
          <cell r="D90">
            <v>0</v>
          </cell>
          <cell r="E90" t="str">
            <v>m</v>
          </cell>
          <cell r="F90">
            <v>668</v>
          </cell>
          <cell r="G90">
            <v>52.16</v>
          </cell>
        </row>
        <row r="91">
          <cell r="A91" t="str">
            <v>03.371.00</v>
          </cell>
          <cell r="B91" t="str">
            <v>Formas de madeira compensada</v>
          </cell>
          <cell r="C91" t="str">
            <v xml:space="preserve"> </v>
          </cell>
          <cell r="D91" t="str">
            <v xml:space="preserve"> </v>
          </cell>
          <cell r="E91" t="str">
            <v>m2</v>
          </cell>
          <cell r="F91">
            <v>73</v>
          </cell>
          <cell r="G91">
            <v>21.86</v>
          </cell>
        </row>
        <row r="92">
          <cell r="A92" t="str">
            <v>03.353.00</v>
          </cell>
          <cell r="B92" t="str">
            <v>Forn., preparo e colocação nas formas, de aço CA-50</v>
          </cell>
          <cell r="C92" t="str">
            <v xml:space="preserve"> </v>
          </cell>
          <cell r="D92" t="str">
            <v xml:space="preserve"> </v>
          </cell>
          <cell r="E92" t="str">
            <v>kg</v>
          </cell>
          <cell r="F92">
            <v>7432</v>
          </cell>
          <cell r="G92">
            <v>2.59</v>
          </cell>
        </row>
        <row r="93">
          <cell r="A93" t="str">
            <v>P 03.327.01</v>
          </cell>
          <cell r="B93" t="str">
            <v xml:space="preserve">Concreto fck= 25 MPa-contr. raz. uso ger. </v>
          </cell>
          <cell r="C93" t="str">
            <v xml:space="preserve"> </v>
          </cell>
          <cell r="D93" t="str">
            <v xml:space="preserve"> </v>
          </cell>
          <cell r="E93" t="str">
            <v>m3</v>
          </cell>
          <cell r="F93">
            <v>108</v>
          </cell>
          <cell r="G93">
            <v>163.22</v>
          </cell>
        </row>
        <row r="94">
          <cell r="A94" t="str">
            <v>PI 62</v>
          </cell>
          <cell r="B94" t="str">
            <v>Drenos</v>
          </cell>
          <cell r="C94">
            <v>0</v>
          </cell>
          <cell r="D94">
            <v>0</v>
          </cell>
          <cell r="E94" t="str">
            <v>un</v>
          </cell>
          <cell r="F94">
            <v>4</v>
          </cell>
          <cell r="G94">
            <v>20</v>
          </cell>
        </row>
        <row r="95">
          <cell r="A95" t="str">
            <v>P 03.991.01f</v>
          </cell>
          <cell r="B95" t="str">
            <v>Dreno de FF D= 150 mm x 400mm</v>
          </cell>
          <cell r="C95" t="str">
            <v xml:space="preserve"> </v>
          </cell>
          <cell r="D95" t="str">
            <v xml:space="preserve"> </v>
          </cell>
          <cell r="E95" t="str">
            <v>un</v>
          </cell>
          <cell r="F95">
            <v>36</v>
          </cell>
          <cell r="G95">
            <v>20.37</v>
          </cell>
        </row>
        <row r="96">
          <cell r="A96" t="str">
            <v>PI 18</v>
          </cell>
          <cell r="B96" t="str">
            <v>Braço curvo p/ iluminação pública padrão CELESC</v>
          </cell>
          <cell r="C96">
            <v>0</v>
          </cell>
          <cell r="D96">
            <v>0</v>
          </cell>
          <cell r="E96" t="str">
            <v>un</v>
          </cell>
          <cell r="F96" t="str">
            <v>SUB-TOTAL</v>
          </cell>
          <cell r="G96">
            <v>6.33</v>
          </cell>
        </row>
        <row r="97">
          <cell r="A97" t="str">
            <v>PI 22</v>
          </cell>
          <cell r="B97" t="str">
            <v>OBRAS COMPLEMENTARES</v>
          </cell>
          <cell r="C97">
            <v>0</v>
          </cell>
          <cell r="D97">
            <v>0</v>
          </cell>
          <cell r="E97" t="str">
            <v>un</v>
          </cell>
          <cell r="F97">
            <v>22</v>
          </cell>
          <cell r="G97">
            <v>8.6300000000000008</v>
          </cell>
        </row>
        <row r="98">
          <cell r="A98" t="str">
            <v>05.100.00</v>
          </cell>
          <cell r="B98" t="str">
            <v>Enleivamento</v>
          </cell>
          <cell r="C98" t="str">
            <v>DNER-ES341/97</v>
          </cell>
          <cell r="D98" t="str">
            <v xml:space="preserve"> </v>
          </cell>
          <cell r="E98" t="str">
            <v>m2</v>
          </cell>
          <cell r="F98">
            <v>30131</v>
          </cell>
          <cell r="G98">
            <v>2.06</v>
          </cell>
        </row>
        <row r="99">
          <cell r="A99" t="str">
            <v>DER53460a</v>
          </cell>
          <cell r="B99" t="str">
            <v>Calçamento com briquetes de 6 cm</v>
          </cell>
          <cell r="C99" t="str">
            <v xml:space="preserve"> </v>
          </cell>
          <cell r="D99" t="str">
            <v xml:space="preserve"> </v>
          </cell>
          <cell r="E99" t="str">
            <v>m2</v>
          </cell>
          <cell r="F99">
            <v>1100</v>
          </cell>
          <cell r="G99">
            <v>20.48</v>
          </cell>
        </row>
        <row r="100">
          <cell r="A100" t="str">
            <v>P 05.100.02</v>
          </cell>
          <cell r="B100" t="str">
            <v>Fornecimento e plantio de árvore selecionada</v>
          </cell>
          <cell r="C100" t="str">
            <v xml:space="preserve"> </v>
          </cell>
          <cell r="D100" t="str">
            <v xml:space="preserve"> </v>
          </cell>
          <cell r="E100" t="str">
            <v>un</v>
          </cell>
          <cell r="F100">
            <v>148</v>
          </cell>
          <cell r="G100">
            <v>6.02</v>
          </cell>
        </row>
        <row r="101">
          <cell r="A101" t="str">
            <v>05.102.00</v>
          </cell>
          <cell r="B101" t="str">
            <v>Hidrossemeadura</v>
          </cell>
          <cell r="C101" t="str">
            <v>DNER-ES341/97</v>
          </cell>
          <cell r="D101" t="str">
            <v xml:space="preserve"> </v>
          </cell>
          <cell r="E101" t="str">
            <v>m2</v>
          </cell>
          <cell r="F101">
            <v>7980</v>
          </cell>
          <cell r="G101">
            <v>0.49</v>
          </cell>
        </row>
        <row r="102">
          <cell r="A102" t="str">
            <v>DER81950</v>
          </cell>
          <cell r="B102" t="str">
            <v>Calçada em lastro de brita c/revestimento em concreto</v>
          </cell>
          <cell r="C102" t="str">
            <v xml:space="preserve"> </v>
          </cell>
          <cell r="D102" t="str">
            <v xml:space="preserve"> </v>
          </cell>
          <cell r="E102" t="str">
            <v>m2</v>
          </cell>
          <cell r="F102">
            <v>1400</v>
          </cell>
          <cell r="G102">
            <v>8.94</v>
          </cell>
        </row>
        <row r="103">
          <cell r="A103" t="str">
            <v>P 05.300.00</v>
          </cell>
          <cell r="B103" t="str">
            <v>Abrigos para passageiros</v>
          </cell>
          <cell r="C103" t="str">
            <v xml:space="preserve"> </v>
          </cell>
          <cell r="D103" t="str">
            <v xml:space="preserve"> </v>
          </cell>
          <cell r="E103" t="str">
            <v>un</v>
          </cell>
          <cell r="F103">
            <v>1</v>
          </cell>
          <cell r="G103">
            <v>832.7</v>
          </cell>
        </row>
        <row r="104">
          <cell r="A104" t="str">
            <v>PI 01</v>
          </cell>
          <cell r="B104" t="str">
            <v>Poste de aço galv. a fogo, c/ 20,0m de alt. p/ instal. tipo engastado</v>
          </cell>
          <cell r="C104" t="str">
            <v xml:space="preserve"> </v>
          </cell>
          <cell r="D104" t="str">
            <v xml:space="preserve"> </v>
          </cell>
          <cell r="E104" t="str">
            <v>un</v>
          </cell>
          <cell r="F104">
            <v>4</v>
          </cell>
          <cell r="G104">
            <v>2662.25</v>
          </cell>
        </row>
        <row r="105">
          <cell r="A105" t="str">
            <v>PI 04</v>
          </cell>
          <cell r="B105" t="str">
            <v xml:space="preserve">Luminária p/ iluminação pública ref.SRC-612 da Philips ou similar </v>
          </cell>
          <cell r="C105" t="str">
            <v xml:space="preserve"> </v>
          </cell>
          <cell r="D105" t="str">
            <v xml:space="preserve"> </v>
          </cell>
          <cell r="E105" t="str">
            <v>un</v>
          </cell>
          <cell r="F105">
            <v>8</v>
          </cell>
          <cell r="G105">
            <v>425.5</v>
          </cell>
        </row>
        <row r="106">
          <cell r="A106" t="str">
            <v>PI 07</v>
          </cell>
          <cell r="B106" t="str">
            <v>Suporte p/ luminária tipo ZGP402 da Philips ou similar</v>
          </cell>
          <cell r="C106" t="str">
            <v xml:space="preserve"> </v>
          </cell>
          <cell r="D106" t="str">
            <v xml:space="preserve"> </v>
          </cell>
          <cell r="E106" t="str">
            <v>un</v>
          </cell>
          <cell r="F106">
            <v>4</v>
          </cell>
          <cell r="G106">
            <v>100</v>
          </cell>
        </row>
        <row r="107">
          <cell r="A107" t="str">
            <v>PI 09</v>
          </cell>
          <cell r="B107" t="str">
            <v>Lâmpada a vapor de sódio 400W, alta pressão, base E40</v>
          </cell>
          <cell r="C107" t="str">
            <v xml:space="preserve"> </v>
          </cell>
          <cell r="D107" t="str">
            <v xml:space="preserve"> </v>
          </cell>
          <cell r="E107" t="str">
            <v>un</v>
          </cell>
          <cell r="F107">
            <v>8</v>
          </cell>
          <cell r="G107">
            <v>33.35</v>
          </cell>
        </row>
        <row r="108">
          <cell r="A108" t="str">
            <v>PI 20</v>
          </cell>
          <cell r="B108" t="str">
            <v>Poste de concreto duplo T 10m, 150 daN</v>
          </cell>
          <cell r="C108" t="str">
            <v xml:space="preserve"> </v>
          </cell>
          <cell r="D108" t="str">
            <v xml:space="preserve"> </v>
          </cell>
          <cell r="E108" t="str">
            <v>un</v>
          </cell>
          <cell r="F108">
            <v>1</v>
          </cell>
          <cell r="G108">
            <v>200</v>
          </cell>
        </row>
        <row r="109">
          <cell r="A109" t="str">
            <v>PI 22</v>
          </cell>
          <cell r="B109" t="str">
            <v>Base completa com fusível Diazed, 6A, retardado, incluíndo tampa, anel de proteção e ajuste</v>
          </cell>
          <cell r="C109" t="str">
            <v xml:space="preserve"> </v>
          </cell>
          <cell r="D109" t="str">
            <v xml:space="preserve"> </v>
          </cell>
          <cell r="E109" t="str">
            <v>un</v>
          </cell>
          <cell r="F109">
            <v>8</v>
          </cell>
          <cell r="G109">
            <v>8.6300000000000008</v>
          </cell>
        </row>
        <row r="110">
          <cell r="A110" t="str">
            <v>PI 23</v>
          </cell>
          <cell r="B110" t="str">
            <v>Contator tripolar a seco, p/ corrente alternada - 55 A, para uso em rede 380/220V - 60Hz</v>
          </cell>
          <cell r="C110" t="str">
            <v xml:space="preserve"> </v>
          </cell>
          <cell r="D110" t="str">
            <v xml:space="preserve"> </v>
          </cell>
          <cell r="E110" t="str">
            <v>un</v>
          </cell>
          <cell r="F110">
            <v>2</v>
          </cell>
          <cell r="G110">
            <v>234.6</v>
          </cell>
        </row>
        <row r="111">
          <cell r="A111" t="str">
            <v>PI 24</v>
          </cell>
          <cell r="B111" t="str">
            <v>Fita elétrica auto fusão a base de borracha EPR</v>
          </cell>
          <cell r="C111" t="str">
            <v xml:space="preserve"> </v>
          </cell>
          <cell r="D111" t="str">
            <v xml:space="preserve"> </v>
          </cell>
          <cell r="E111" t="str">
            <v>un</v>
          </cell>
          <cell r="F111">
            <v>2</v>
          </cell>
          <cell r="G111">
            <v>6.39</v>
          </cell>
        </row>
        <row r="112">
          <cell r="A112" t="str">
            <v>PI 25</v>
          </cell>
          <cell r="B112" t="str">
            <v>Fita adesiva plástica isolante</v>
          </cell>
          <cell r="C112" t="str">
            <v xml:space="preserve"> </v>
          </cell>
          <cell r="D112" t="str">
            <v xml:space="preserve"> </v>
          </cell>
          <cell r="E112" t="str">
            <v>un</v>
          </cell>
          <cell r="F112">
            <v>2</v>
          </cell>
          <cell r="G112">
            <v>3.84</v>
          </cell>
        </row>
        <row r="113">
          <cell r="A113" t="str">
            <v>PI 26</v>
          </cell>
          <cell r="B113" t="str">
            <v>Relé fotoelétrico c/ suporte para fixação galv. com furo 18mm</v>
          </cell>
          <cell r="C113" t="str">
            <v xml:space="preserve"> </v>
          </cell>
          <cell r="D113" t="str">
            <v xml:space="preserve"> </v>
          </cell>
          <cell r="E113" t="str">
            <v>un</v>
          </cell>
          <cell r="F113">
            <v>2</v>
          </cell>
          <cell r="G113">
            <v>11.5</v>
          </cell>
        </row>
        <row r="114">
          <cell r="A114" t="str">
            <v>PI 27</v>
          </cell>
          <cell r="B114" t="str">
            <v>Cabo isolado p/ 1000V, bitola 35mm²</v>
          </cell>
          <cell r="C114" t="str">
            <v xml:space="preserve"> </v>
          </cell>
          <cell r="D114" t="str">
            <v xml:space="preserve"> </v>
          </cell>
          <cell r="E114" t="str">
            <v>m</v>
          </cell>
          <cell r="F114">
            <v>1350</v>
          </cell>
          <cell r="G114">
            <v>1.55</v>
          </cell>
        </row>
        <row r="115">
          <cell r="A115" t="str">
            <v>PI 28</v>
          </cell>
          <cell r="B115" t="str">
            <v>Eletroduto de aço tipo pesado 100mm</v>
          </cell>
          <cell r="C115" t="str">
            <v xml:space="preserve"> </v>
          </cell>
          <cell r="D115" t="str">
            <v xml:space="preserve"> </v>
          </cell>
          <cell r="E115" t="str">
            <v>m</v>
          </cell>
          <cell r="F115">
            <v>50</v>
          </cell>
          <cell r="G115">
            <v>28.55</v>
          </cell>
        </row>
        <row r="116">
          <cell r="A116" t="str">
            <v>PI 29</v>
          </cell>
          <cell r="B116" t="str">
            <v>Curva em alumínio fundido de alta resistência, fixação por encaixe,50mm</v>
          </cell>
          <cell r="C116" t="str">
            <v xml:space="preserve"> </v>
          </cell>
          <cell r="D116" t="str">
            <v xml:space="preserve"> </v>
          </cell>
          <cell r="E116" t="str">
            <v>un</v>
          </cell>
          <cell r="F116">
            <v>1</v>
          </cell>
          <cell r="G116">
            <v>18.75</v>
          </cell>
        </row>
        <row r="117">
          <cell r="A117" t="str">
            <v>PI 30</v>
          </cell>
          <cell r="B117" t="str">
            <v>Haste para aterramento aço-cobre D 13x2400mm</v>
          </cell>
          <cell r="C117" t="str">
            <v xml:space="preserve"> </v>
          </cell>
          <cell r="D117" t="str">
            <v xml:space="preserve"> </v>
          </cell>
          <cell r="E117" t="str">
            <v>un</v>
          </cell>
          <cell r="F117">
            <v>5</v>
          </cell>
          <cell r="G117">
            <v>6.04</v>
          </cell>
        </row>
        <row r="118">
          <cell r="A118" t="str">
            <v>PI 31</v>
          </cell>
          <cell r="B118" t="str">
            <v>Cabo de cobre nú meio duro, 7 fios 2AWG</v>
          </cell>
          <cell r="C118" t="str">
            <v xml:space="preserve"> </v>
          </cell>
          <cell r="D118" t="str">
            <v xml:space="preserve"> </v>
          </cell>
          <cell r="E118" t="str">
            <v>kg</v>
          </cell>
          <cell r="F118">
            <v>2</v>
          </cell>
          <cell r="G118">
            <v>7.02</v>
          </cell>
        </row>
        <row r="119">
          <cell r="A119" t="str">
            <v>PI 32</v>
          </cell>
          <cell r="B119" t="str">
            <v>Conetor paralelo, liga alumínio tronco 1/0-4 AWG e derivação 2-4AWG</v>
          </cell>
          <cell r="C119" t="str">
            <v xml:space="preserve"> </v>
          </cell>
          <cell r="D119" t="str">
            <v xml:space="preserve"> </v>
          </cell>
          <cell r="E119" t="str">
            <v>un</v>
          </cell>
          <cell r="F119">
            <v>5</v>
          </cell>
          <cell r="G119">
            <v>1.04</v>
          </cell>
        </row>
        <row r="120">
          <cell r="A120" t="str">
            <v>PI 54</v>
          </cell>
          <cell r="B120" t="str">
            <v>Eletroduto de PVC corrugado tipo Kanalex ou similar, D=100mm</v>
          </cell>
          <cell r="C120" t="str">
            <v xml:space="preserve"> </v>
          </cell>
          <cell r="D120" t="str">
            <v xml:space="preserve"> </v>
          </cell>
          <cell r="E120" t="str">
            <v>m</v>
          </cell>
          <cell r="F120">
            <v>270</v>
          </cell>
          <cell r="G120">
            <v>4.95</v>
          </cell>
        </row>
        <row r="121">
          <cell r="A121" t="str">
            <v>PI 33</v>
          </cell>
          <cell r="B121" t="str">
            <v>Tubo de aço galvanizado, vara de 6m e 50mm</v>
          </cell>
          <cell r="C121" t="str">
            <v xml:space="preserve"> </v>
          </cell>
          <cell r="D121" t="str">
            <v xml:space="preserve"> </v>
          </cell>
          <cell r="E121" t="str">
            <v>un</v>
          </cell>
          <cell r="F121">
            <v>2</v>
          </cell>
          <cell r="G121">
            <v>74.06</v>
          </cell>
        </row>
        <row r="122">
          <cell r="A122" t="str">
            <v>PI 34</v>
          </cell>
          <cell r="B122" t="str">
            <v>Construção de caixa tipo SP, ou pré-instalada com as mesmas características</v>
          </cell>
          <cell r="C122" t="str">
            <v xml:space="preserve"> </v>
          </cell>
          <cell r="D122" t="str">
            <v xml:space="preserve"> </v>
          </cell>
          <cell r="E122" t="str">
            <v>un</v>
          </cell>
          <cell r="F122">
            <v>10</v>
          </cell>
          <cell r="G122">
            <v>180</v>
          </cell>
        </row>
        <row r="123">
          <cell r="A123" t="str">
            <v>PI 35</v>
          </cell>
          <cell r="B123" t="str">
            <v>Construção de embasamento p/ poste tipo engastado, 20m de altura</v>
          </cell>
          <cell r="C123" t="str">
            <v xml:space="preserve"> </v>
          </cell>
          <cell r="D123" t="str">
            <v xml:space="preserve"> </v>
          </cell>
          <cell r="E123" t="str">
            <v>un</v>
          </cell>
          <cell r="F123">
            <v>4</v>
          </cell>
          <cell r="G123">
            <v>494</v>
          </cell>
        </row>
        <row r="124">
          <cell r="A124" t="str">
            <v>PI 36</v>
          </cell>
          <cell r="B124" t="str">
            <v>Construção de embasamento p/ poste tipo engastado, concreto duplo T, 10m de altura</v>
          </cell>
          <cell r="C124" t="str">
            <v xml:space="preserve"> </v>
          </cell>
          <cell r="D124" t="str">
            <v xml:space="preserve"> </v>
          </cell>
          <cell r="E124" t="str">
            <v>un</v>
          </cell>
          <cell r="F124">
            <v>1</v>
          </cell>
          <cell r="G124">
            <v>285</v>
          </cell>
        </row>
        <row r="125">
          <cell r="A125" t="str">
            <v>PI 37</v>
          </cell>
          <cell r="B125" t="str">
            <v>Lançamento de cabos em dutos de aço, classe 1000V, circuito trifásico mais neutro, e monofásico</v>
          </cell>
          <cell r="C125" t="str">
            <v xml:space="preserve"> </v>
          </cell>
          <cell r="D125" t="str">
            <v xml:space="preserve"> </v>
          </cell>
          <cell r="E125" t="str">
            <v>m</v>
          </cell>
          <cell r="F125">
            <v>270</v>
          </cell>
          <cell r="G125">
            <v>4</v>
          </cell>
        </row>
        <row r="126">
          <cell r="A126" t="str">
            <v>PI 38</v>
          </cell>
          <cell r="B126" t="str">
            <v>Confecção de emendas retas ou derivação em cabos classe 1000V, c/ conector à compressão</v>
          </cell>
          <cell r="C126" t="str">
            <v xml:space="preserve"> </v>
          </cell>
          <cell r="D126" t="str">
            <v xml:space="preserve"> </v>
          </cell>
          <cell r="E126" t="str">
            <v>un</v>
          </cell>
          <cell r="F126">
            <v>10</v>
          </cell>
          <cell r="G126">
            <v>4.5</v>
          </cell>
        </row>
        <row r="127">
          <cell r="A127" t="str">
            <v>PI 39</v>
          </cell>
          <cell r="B127" t="str">
            <v>Fixação de haste de terra e conexão ao neutro</v>
          </cell>
          <cell r="C127" t="str">
            <v xml:space="preserve"> </v>
          </cell>
          <cell r="D127" t="str">
            <v xml:space="preserve"> </v>
          </cell>
          <cell r="E127" t="str">
            <v>un</v>
          </cell>
          <cell r="F127">
            <v>5</v>
          </cell>
          <cell r="G127">
            <v>35</v>
          </cell>
        </row>
        <row r="128">
          <cell r="A128" t="str">
            <v>PI 40</v>
          </cell>
          <cell r="B128" t="str">
            <v>Montagem eletromecân.de iluminação a 17,5m de alt., formada p/2 pétalas, c/ fixação dos equip.</v>
          </cell>
          <cell r="C128" t="str">
            <v xml:space="preserve"> </v>
          </cell>
          <cell r="D128" t="str">
            <v xml:space="preserve"> </v>
          </cell>
          <cell r="E128" t="str">
            <v>un</v>
          </cell>
          <cell r="F128">
            <v>4</v>
          </cell>
          <cell r="G128">
            <v>550</v>
          </cell>
        </row>
        <row r="129">
          <cell r="A129" t="str">
            <v>PI 41</v>
          </cell>
          <cell r="B129" t="str">
            <v>Instalação de tubo de aço vara de 6m e curva de entrada de cabos na lateral do poste c/ fix. dutos</v>
          </cell>
          <cell r="C129" t="str">
            <v xml:space="preserve"> </v>
          </cell>
          <cell r="D129" t="str">
            <v xml:space="preserve"> </v>
          </cell>
          <cell r="E129" t="str">
            <v>un</v>
          </cell>
          <cell r="F129">
            <v>1</v>
          </cell>
          <cell r="G129">
            <v>200</v>
          </cell>
        </row>
        <row r="130">
          <cell r="A130" t="str">
            <v>PI 42</v>
          </cell>
          <cell r="B130" t="str">
            <v>Instalação de poste de aço de 20m de altura engastado</v>
          </cell>
          <cell r="C130" t="str">
            <v xml:space="preserve"> </v>
          </cell>
          <cell r="D130" t="str">
            <v xml:space="preserve"> </v>
          </cell>
          <cell r="E130" t="str">
            <v>un</v>
          </cell>
          <cell r="F130">
            <v>1</v>
          </cell>
          <cell r="G130">
            <v>250</v>
          </cell>
        </row>
        <row r="131">
          <cell r="A131" t="str">
            <v>PI 43</v>
          </cell>
          <cell r="B131" t="str">
            <v>Travessia de pista asfáltica p/ lançamento dutos aço tipo pesado 100mm</v>
          </cell>
          <cell r="C131" t="str">
            <v xml:space="preserve"> </v>
          </cell>
          <cell r="D131" t="str">
            <v xml:space="preserve"> </v>
          </cell>
          <cell r="E131" t="str">
            <v>m</v>
          </cell>
          <cell r="F131">
            <v>270</v>
          </cell>
          <cell r="G131">
            <v>70</v>
          </cell>
        </row>
        <row r="132">
          <cell r="A132" t="str">
            <v>PI 57</v>
          </cell>
          <cell r="B132" t="str">
            <v>Lançamento de cabos em eletroduto de PVC corrugado</v>
          </cell>
          <cell r="C132" t="str">
            <v xml:space="preserve"> </v>
          </cell>
          <cell r="D132" t="str">
            <v xml:space="preserve"> </v>
          </cell>
          <cell r="E132" t="str">
            <v>m</v>
          </cell>
          <cell r="F132">
            <v>270</v>
          </cell>
          <cell r="G132">
            <v>3</v>
          </cell>
        </row>
        <row r="133">
          <cell r="A133" t="str">
            <v>PI 69</v>
          </cell>
          <cell r="B133" t="str">
            <v>Instalação de poste concreto duplo T, 10m de altura, engastado</v>
          </cell>
          <cell r="C133" t="str">
            <v xml:space="preserve"> </v>
          </cell>
          <cell r="D133" t="str">
            <v xml:space="preserve"> </v>
          </cell>
          <cell r="E133" t="str">
            <v>un</v>
          </cell>
          <cell r="F133">
            <v>1</v>
          </cell>
          <cell r="G133">
            <v>200</v>
          </cell>
        </row>
        <row r="134">
          <cell r="A134" t="str">
            <v>R1</v>
          </cell>
          <cell r="B134" t="str">
            <v>Remanejamento de Rede de Baixa Tensão (220/380V)</v>
          </cell>
          <cell r="C134" t="str">
            <v xml:space="preserve"> </v>
          </cell>
          <cell r="D134" t="str">
            <v xml:space="preserve"> </v>
          </cell>
          <cell r="E134" t="str">
            <v>m</v>
          </cell>
          <cell r="F134">
            <v>270</v>
          </cell>
          <cell r="G134">
            <v>4.7</v>
          </cell>
        </row>
        <row r="135">
          <cell r="A135" t="str">
            <v>R2</v>
          </cell>
          <cell r="B135" t="str">
            <v>Remanejamento de Rede de Alta Tensão (138kV)</v>
          </cell>
          <cell r="C135" t="str">
            <v xml:space="preserve"> </v>
          </cell>
          <cell r="D135" t="str">
            <v xml:space="preserve"> </v>
          </cell>
          <cell r="E135" t="str">
            <v>m</v>
          </cell>
          <cell r="F135">
            <v>180</v>
          </cell>
          <cell r="G135">
            <v>6.2</v>
          </cell>
        </row>
        <row r="136">
          <cell r="A136" t="str">
            <v>R27</v>
          </cell>
          <cell r="B136" t="str">
            <v>Remanejamento de Poste de Madeira</v>
          </cell>
          <cell r="C136" t="str">
            <v xml:space="preserve"> </v>
          </cell>
          <cell r="D136" t="str">
            <v xml:space="preserve"> </v>
          </cell>
          <cell r="E136" t="str">
            <v>un</v>
          </cell>
          <cell r="F136">
            <v>4</v>
          </cell>
          <cell r="G136">
            <v>70</v>
          </cell>
        </row>
        <row r="137">
          <cell r="A137" t="str">
            <v>R20</v>
          </cell>
          <cell r="B137" t="str">
            <v>Remanejamento de Poste de Concreto 10/300 c/ 3 pétalas (400W) instalado</v>
          </cell>
          <cell r="C137" t="str">
            <v xml:space="preserve"> </v>
          </cell>
          <cell r="D137" t="str">
            <v xml:space="preserve"> </v>
          </cell>
          <cell r="E137" t="str">
            <v>un</v>
          </cell>
          <cell r="F137">
            <v>4</v>
          </cell>
          <cell r="G137">
            <v>250</v>
          </cell>
        </row>
        <row r="138">
          <cell r="A138" t="str">
            <v>R30</v>
          </cell>
          <cell r="B138" t="str">
            <v>Remoção de rede subterrânea em baixa tensão</v>
          </cell>
          <cell r="C138" t="str">
            <v xml:space="preserve"> </v>
          </cell>
          <cell r="D138" t="str">
            <v xml:space="preserve"> </v>
          </cell>
          <cell r="E138" t="str">
            <v>m</v>
          </cell>
          <cell r="F138">
            <v>150</v>
          </cell>
          <cell r="G138">
            <v>6.7</v>
          </cell>
        </row>
      </sheetData>
      <sheetData sheetId="13">
        <row r="14">
          <cell r="A14" t="str">
            <v>01.000.00</v>
          </cell>
          <cell r="B14" t="str">
            <v>Desmatamento,destocamento e limpeza de área com árvore até 0,15m</v>
          </cell>
          <cell r="C14" t="str">
            <v>DNER-ES278/97</v>
          </cell>
          <cell r="D14" t="str">
            <v xml:space="preserve"> </v>
          </cell>
          <cell r="E14" t="str">
            <v>m2</v>
          </cell>
          <cell r="F14">
            <v>20000</v>
          </cell>
          <cell r="G14">
            <v>7.0000000000000007E-2</v>
          </cell>
        </row>
        <row r="15">
          <cell r="A15" t="str">
            <v>01.010.00</v>
          </cell>
          <cell r="B15" t="str">
            <v>Desmatamento e destocamento árvores de 0,15m a 0,30m</v>
          </cell>
          <cell r="C15" t="str">
            <v>DNER-ES278/97</v>
          </cell>
          <cell r="D15" t="str">
            <v xml:space="preserve"> </v>
          </cell>
          <cell r="E15" t="str">
            <v>un</v>
          </cell>
          <cell r="F15">
            <v>100</v>
          </cell>
          <cell r="G15">
            <v>8.92</v>
          </cell>
        </row>
        <row r="16">
          <cell r="A16" t="str">
            <v>01.011.00</v>
          </cell>
          <cell r="B16" t="str">
            <v>Desmatamento e destocamento árvores superior a 0,30m</v>
          </cell>
          <cell r="C16" t="str">
            <v>DNER-ES278/97</v>
          </cell>
          <cell r="D16" t="str">
            <v xml:space="preserve"> </v>
          </cell>
          <cell r="E16" t="str">
            <v>un</v>
          </cell>
          <cell r="F16">
            <v>50</v>
          </cell>
          <cell r="G16">
            <v>26.75</v>
          </cell>
        </row>
        <row r="17">
          <cell r="A17" t="str">
            <v>01.100.11</v>
          </cell>
          <cell r="B17" t="str">
            <v>Escavação,carga e transportes de material de 1a categoria DMT= 400 a 600m</v>
          </cell>
          <cell r="C17" t="str">
            <v>DNER-ES280/97</v>
          </cell>
          <cell r="D17" t="str">
            <v xml:space="preserve"> </v>
          </cell>
          <cell r="E17" t="str">
            <v>m3</v>
          </cell>
          <cell r="F17">
            <v>1445</v>
          </cell>
          <cell r="G17">
            <v>2.12</v>
          </cell>
        </row>
        <row r="18">
          <cell r="A18" t="str">
            <v>01.100.19</v>
          </cell>
          <cell r="B18" t="str">
            <v>Escavação,carga e transportes de material de 1a categoria DMT= 2000 a 3000m</v>
          </cell>
          <cell r="C18" t="str">
            <v>DNER-ES280/97</v>
          </cell>
          <cell r="D18" t="str">
            <v xml:space="preserve"> </v>
          </cell>
          <cell r="E18" t="str">
            <v>m3</v>
          </cell>
          <cell r="F18">
            <v>2818</v>
          </cell>
          <cell r="G18">
            <v>3.26</v>
          </cell>
        </row>
        <row r="19">
          <cell r="A19" t="str">
            <v>DER50335</v>
          </cell>
          <cell r="B19" t="str">
            <v>Esc.  Carga e Transp. de mat. 1a cat. c/ CB 16000&lt;DMT&lt;18000m</v>
          </cell>
          <cell r="C19" t="str">
            <v xml:space="preserve"> </v>
          </cell>
          <cell r="D19" t="str">
            <v xml:space="preserve"> </v>
          </cell>
          <cell r="E19" t="str">
            <v>m3</v>
          </cell>
          <cell r="F19">
            <v>9287</v>
          </cell>
          <cell r="G19">
            <v>10.08</v>
          </cell>
        </row>
        <row r="20">
          <cell r="A20" t="str">
            <v>01.101.11</v>
          </cell>
          <cell r="B20" t="str">
            <v>Escavação,carga e transportes de material de 2a categoria,c/CB,  DMT 400 a 600m</v>
          </cell>
          <cell r="C20" t="str">
            <v>DNER-ES280/97</v>
          </cell>
          <cell r="D20" t="str">
            <v xml:space="preserve"> </v>
          </cell>
          <cell r="E20" t="str">
            <v>m3</v>
          </cell>
          <cell r="F20">
            <v>6064</v>
          </cell>
          <cell r="G20">
            <v>3.15</v>
          </cell>
        </row>
        <row r="21">
          <cell r="A21" t="str">
            <v>DER52087</v>
          </cell>
          <cell r="B21" t="str">
            <v>Esc. Carga e Transp. de solos moles 400&lt;DMT&lt;=600m</v>
          </cell>
          <cell r="C21" t="str">
            <v xml:space="preserve"> </v>
          </cell>
          <cell r="D21" t="str">
            <v xml:space="preserve"> </v>
          </cell>
          <cell r="E21" t="str">
            <v>m3</v>
          </cell>
          <cell r="F21">
            <v>7144</v>
          </cell>
          <cell r="G21">
            <v>4.5999999999999996</v>
          </cell>
        </row>
        <row r="22">
          <cell r="A22" t="str">
            <v>01.510.00</v>
          </cell>
          <cell r="B22" t="str">
            <v>Compactação de aterros a 95% Proctor Normal</v>
          </cell>
          <cell r="C22" t="str">
            <v>DNER-ES282/97</v>
          </cell>
          <cell r="D22" t="str">
            <v xml:space="preserve"> </v>
          </cell>
          <cell r="E22" t="str">
            <v>m3</v>
          </cell>
          <cell r="F22">
            <v>11975</v>
          </cell>
          <cell r="G22">
            <v>0.79</v>
          </cell>
        </row>
        <row r="23">
          <cell r="A23" t="str">
            <v>01.511.00</v>
          </cell>
          <cell r="B23" t="str">
            <v>Compactação de aterros a 100% Proctor Normal</v>
          </cell>
          <cell r="C23" t="str">
            <v>DNER-ES282/97</v>
          </cell>
          <cell r="D23" t="str">
            <v xml:space="preserve"> </v>
          </cell>
          <cell r="E23" t="str">
            <v>m3</v>
          </cell>
          <cell r="F23">
            <v>2348</v>
          </cell>
          <cell r="G23">
            <v>1.36</v>
          </cell>
        </row>
        <row r="24">
          <cell r="A24" t="str">
            <v>P 10.000.06</v>
          </cell>
          <cell r="B24" t="str">
            <v>Aterro reforçado c/ elementos Terramesh (0,50x1,00x4,00m)(malha 8x10) ou similar</v>
          </cell>
          <cell r="C24" t="str">
            <v xml:space="preserve"> </v>
          </cell>
          <cell r="D24" t="str">
            <v xml:space="preserve"> </v>
          </cell>
          <cell r="E24" t="str">
            <v>un</v>
          </cell>
          <cell r="F24">
            <v>1557</v>
          </cell>
          <cell r="G24">
            <v>321.67</v>
          </cell>
        </row>
        <row r="25">
          <cell r="A25" t="str">
            <v>P 10.000.05</v>
          </cell>
          <cell r="B25" t="str">
            <v>Aterro reforçado c/ elementos Terramesh (1,00x1,00x4,00m)(malha 8x10) ou similar</v>
          </cell>
          <cell r="C25" t="str">
            <v xml:space="preserve"> </v>
          </cell>
          <cell r="D25" t="str">
            <v xml:space="preserve"> </v>
          </cell>
          <cell r="E25" t="str">
            <v>un</v>
          </cell>
          <cell r="F25">
            <v>815</v>
          </cell>
          <cell r="G25">
            <v>414.83</v>
          </cell>
        </row>
        <row r="26">
          <cell r="A26" t="str">
            <v>09.517.04</v>
          </cell>
          <cell r="B26" t="str">
            <v>Pedra de mão</v>
          </cell>
          <cell r="C26" t="str">
            <v xml:space="preserve"> </v>
          </cell>
          <cell r="D26" t="str">
            <v xml:space="preserve"> </v>
          </cell>
          <cell r="E26" t="str">
            <v>m3</v>
          </cell>
          <cell r="F26">
            <v>3665</v>
          </cell>
          <cell r="G26">
            <v>11.92</v>
          </cell>
        </row>
        <row r="27">
          <cell r="A27">
            <v>9000032</v>
          </cell>
          <cell r="B27" t="str">
            <v>Manta Geotextil 200g/m2</v>
          </cell>
          <cell r="C27">
            <v>0</v>
          </cell>
          <cell r="D27">
            <v>0</v>
          </cell>
          <cell r="E27" t="str">
            <v>m2</v>
          </cell>
          <cell r="F27">
            <v>6665</v>
          </cell>
          <cell r="G27">
            <v>5.83</v>
          </cell>
        </row>
        <row r="28">
          <cell r="A28" t="str">
            <v>P 10.000.07</v>
          </cell>
          <cell r="B28" t="str">
            <v>Geogrelha Paralink 400m ou similar</v>
          </cell>
          <cell r="C28" t="str">
            <v xml:space="preserve"> </v>
          </cell>
          <cell r="D28" t="str">
            <v xml:space="preserve"> </v>
          </cell>
          <cell r="E28" t="str">
            <v>m2</v>
          </cell>
          <cell r="F28">
            <v>1418</v>
          </cell>
          <cell r="G28">
            <v>52.09</v>
          </cell>
        </row>
        <row r="29">
          <cell r="F29" t="str">
            <v>SUB-TOTAL</v>
          </cell>
        </row>
        <row r="31">
          <cell r="B31" t="str">
            <v>PAVIMENTAÇÃO</v>
          </cell>
        </row>
        <row r="32">
          <cell r="A32" t="str">
            <v>02.000.00</v>
          </cell>
          <cell r="B32" t="str">
            <v>Regularização do subleito</v>
          </cell>
          <cell r="C32" t="str">
            <v xml:space="preserve"> </v>
          </cell>
          <cell r="D32" t="str">
            <v xml:space="preserve"> </v>
          </cell>
          <cell r="E32" t="str">
            <v>m2</v>
          </cell>
          <cell r="F32">
            <v>18218</v>
          </cell>
          <cell r="G32">
            <v>0.3</v>
          </cell>
        </row>
        <row r="33">
          <cell r="A33" t="str">
            <v>DER53130</v>
          </cell>
          <cell r="B33" t="str">
            <v>Camada de macadame seco</v>
          </cell>
          <cell r="C33" t="str">
            <v xml:space="preserve"> </v>
          </cell>
          <cell r="D33" t="str">
            <v xml:space="preserve"> </v>
          </cell>
          <cell r="E33" t="str">
            <v>m3</v>
          </cell>
          <cell r="F33">
            <v>3392</v>
          </cell>
          <cell r="G33">
            <v>21.86</v>
          </cell>
        </row>
        <row r="34">
          <cell r="A34" t="str">
            <v>02.230.00</v>
          </cell>
          <cell r="B34" t="str">
            <v>Base brita graduada</v>
          </cell>
          <cell r="C34" t="str">
            <v>DNER-ES303/97</v>
          </cell>
          <cell r="D34" t="str">
            <v xml:space="preserve"> </v>
          </cell>
          <cell r="E34" t="str">
            <v>m3</v>
          </cell>
          <cell r="F34">
            <v>2541</v>
          </cell>
          <cell r="G34">
            <v>28.06</v>
          </cell>
        </row>
        <row r="35">
          <cell r="A35" t="str">
            <v>02.300.00</v>
          </cell>
          <cell r="B35" t="str">
            <v>Imprimação - Fornecimento, transporte e execução</v>
          </cell>
          <cell r="C35" t="str">
            <v>DNER-ES306/97</v>
          </cell>
          <cell r="D35" t="str">
            <v xml:space="preserve"> </v>
          </cell>
          <cell r="E35" t="str">
            <v>m2</v>
          </cell>
          <cell r="F35">
            <v>16640</v>
          </cell>
          <cell r="G35">
            <v>1.1100000000000001</v>
          </cell>
        </row>
        <row r="36">
          <cell r="A36" t="str">
            <v>02.400.00</v>
          </cell>
          <cell r="B36" t="str">
            <v>Pintura de ligação - Fornec., transporte e execução</v>
          </cell>
          <cell r="C36" t="str">
            <v>DNER-ES307/97</v>
          </cell>
          <cell r="D36" t="str">
            <v xml:space="preserve"> </v>
          </cell>
          <cell r="E36" t="str">
            <v>m2</v>
          </cell>
          <cell r="F36">
            <v>42377</v>
          </cell>
          <cell r="G36">
            <v>0.41</v>
          </cell>
        </row>
        <row r="37">
          <cell r="A37" t="str">
            <v>02.540.01</v>
          </cell>
          <cell r="B37" t="str">
            <v>Concreto betuminoso usinado a quente - usina 100/140 t/h</v>
          </cell>
          <cell r="C37" t="str">
            <v>DNER-ES313/97</v>
          </cell>
          <cell r="D37" t="str">
            <v xml:space="preserve"> </v>
          </cell>
          <cell r="E37" t="str">
            <v>t</v>
          </cell>
          <cell r="F37">
            <v>5291</v>
          </cell>
          <cell r="G37">
            <v>67.64</v>
          </cell>
        </row>
        <row r="38">
          <cell r="A38" t="str">
            <v>DER82200a</v>
          </cell>
          <cell r="B38" t="str">
            <v>Remoção de camada granular</v>
          </cell>
          <cell r="C38" t="str">
            <v xml:space="preserve"> </v>
          </cell>
          <cell r="D38" t="str">
            <v xml:space="preserve"> </v>
          </cell>
          <cell r="E38" t="str">
            <v>m3</v>
          </cell>
          <cell r="F38">
            <v>370</v>
          </cell>
          <cell r="G38">
            <v>4.67</v>
          </cell>
        </row>
        <row r="39">
          <cell r="A39" t="str">
            <v>DER82200</v>
          </cell>
          <cell r="B39" t="str">
            <v>Remoção de revestimento de CBUQ</v>
          </cell>
          <cell r="C39" t="str">
            <v xml:space="preserve"> </v>
          </cell>
          <cell r="D39" t="str">
            <v xml:space="preserve"> </v>
          </cell>
          <cell r="E39" t="str">
            <v>m3</v>
          </cell>
          <cell r="F39">
            <v>370</v>
          </cell>
          <cell r="G39">
            <v>5.73</v>
          </cell>
        </row>
        <row r="40">
          <cell r="F40" t="str">
            <v>SUB-TOTAL</v>
          </cell>
        </row>
        <row r="42">
          <cell r="B42" t="str">
            <v>DRENAGEM</v>
          </cell>
        </row>
        <row r="43">
          <cell r="A43" t="str">
            <v>04.000.00</v>
          </cell>
          <cell r="B43" t="str">
            <v>Escavação manual em material de 1a categoria</v>
          </cell>
          <cell r="C43" t="str">
            <v xml:space="preserve"> </v>
          </cell>
          <cell r="D43" t="str">
            <v xml:space="preserve"> </v>
          </cell>
          <cell r="E43" t="str">
            <v>m3</v>
          </cell>
          <cell r="F43">
            <v>61</v>
          </cell>
          <cell r="G43">
            <v>17.57</v>
          </cell>
        </row>
        <row r="44">
          <cell r="A44" t="str">
            <v>04.001.00</v>
          </cell>
          <cell r="B44" t="str">
            <v>Escavação mecânica em material de 1a categoria</v>
          </cell>
          <cell r="C44" t="str">
            <v xml:space="preserve"> </v>
          </cell>
          <cell r="D44" t="str">
            <v xml:space="preserve"> </v>
          </cell>
          <cell r="E44" t="str">
            <v>m3</v>
          </cell>
          <cell r="F44">
            <v>52</v>
          </cell>
          <cell r="G44">
            <v>2.09</v>
          </cell>
        </row>
        <row r="45">
          <cell r="A45" t="str">
            <v>04.001.01</v>
          </cell>
          <cell r="B45" t="str">
            <v>Escavação mecânica,reaterro e compactação (material de 1a categoria)</v>
          </cell>
          <cell r="C45" t="str">
            <v xml:space="preserve"> </v>
          </cell>
          <cell r="D45" t="str">
            <v xml:space="preserve"> </v>
          </cell>
          <cell r="E45" t="str">
            <v>m3</v>
          </cell>
          <cell r="F45">
            <v>1247</v>
          </cell>
          <cell r="G45">
            <v>3.03</v>
          </cell>
        </row>
        <row r="46">
          <cell r="A46" t="str">
            <v>04.510.03</v>
          </cell>
          <cell r="B46" t="str">
            <v>Dreno sub- superficial- DSS 03</v>
          </cell>
          <cell r="C46" t="str">
            <v>DNER-ES294/97</v>
          </cell>
          <cell r="D46" t="str">
            <v xml:space="preserve"> </v>
          </cell>
          <cell r="E46" t="str">
            <v>m</v>
          </cell>
          <cell r="F46">
            <v>233</v>
          </cell>
          <cell r="G46">
            <v>3.71</v>
          </cell>
        </row>
        <row r="47">
          <cell r="A47" t="str">
            <v>04.511.01</v>
          </cell>
          <cell r="B47" t="str">
            <v>Boca de saída p/ dreno sub-superficial-BSD 03</v>
          </cell>
          <cell r="C47" t="str">
            <v xml:space="preserve"> </v>
          </cell>
          <cell r="D47" t="str">
            <v xml:space="preserve"> </v>
          </cell>
          <cell r="E47" t="str">
            <v>un</v>
          </cell>
          <cell r="F47">
            <v>4</v>
          </cell>
          <cell r="G47">
            <v>20.86</v>
          </cell>
        </row>
        <row r="48">
          <cell r="A48" t="str">
            <v>04.900.21</v>
          </cell>
          <cell r="B48" t="str">
            <v>Sarjeta de cant. central de concreto-SCC 01</v>
          </cell>
          <cell r="C48" t="str">
            <v>DNER-ES288/97</v>
          </cell>
          <cell r="D48" t="str">
            <v xml:space="preserve"> </v>
          </cell>
          <cell r="E48" t="str">
            <v>m</v>
          </cell>
          <cell r="F48">
            <v>176</v>
          </cell>
          <cell r="G48">
            <v>13.85</v>
          </cell>
        </row>
        <row r="49">
          <cell r="A49" t="str">
            <v>04.910.05</v>
          </cell>
          <cell r="B49" t="str">
            <v>Meio-fio de concreto-MFC 05</v>
          </cell>
          <cell r="C49" t="str">
            <v>DNER-ES290/97</v>
          </cell>
          <cell r="D49" t="str">
            <v xml:space="preserve"> </v>
          </cell>
          <cell r="E49" t="str">
            <v>m</v>
          </cell>
          <cell r="F49">
            <v>886</v>
          </cell>
          <cell r="G49">
            <v>10.54</v>
          </cell>
        </row>
        <row r="50">
          <cell r="A50" t="str">
            <v>DER78150b</v>
          </cell>
          <cell r="B50" t="str">
            <v>Caixa coletora de sarjeta - CCS, D=40cm E H=1,00m</v>
          </cell>
          <cell r="C50" t="str">
            <v xml:space="preserve"> </v>
          </cell>
          <cell r="D50" t="str">
            <v xml:space="preserve"> </v>
          </cell>
          <cell r="E50" t="str">
            <v>un</v>
          </cell>
          <cell r="F50">
            <v>2</v>
          </cell>
          <cell r="G50">
            <v>382.07</v>
          </cell>
        </row>
        <row r="51">
          <cell r="A51" t="str">
            <v>04.960.01</v>
          </cell>
          <cell r="B51" t="str">
            <v>Boca de lobo simples c/ grelha de concreto-BLS 01</v>
          </cell>
          <cell r="C51" t="str">
            <v xml:space="preserve"> </v>
          </cell>
          <cell r="D51" t="str">
            <v xml:space="preserve"> </v>
          </cell>
          <cell r="E51" t="str">
            <v>un</v>
          </cell>
          <cell r="F51">
            <v>4</v>
          </cell>
          <cell r="G51">
            <v>203.51</v>
          </cell>
        </row>
        <row r="52">
          <cell r="A52" t="str">
            <v>04.960.02</v>
          </cell>
          <cell r="B52" t="str">
            <v>Boca de lobo simples c/ grelha de concreto-BLS 02</v>
          </cell>
          <cell r="C52" t="str">
            <v xml:space="preserve"> </v>
          </cell>
          <cell r="D52" t="str">
            <v xml:space="preserve"> </v>
          </cell>
          <cell r="E52" t="str">
            <v>un</v>
          </cell>
          <cell r="F52">
            <v>7</v>
          </cell>
          <cell r="G52">
            <v>257.83999999999997</v>
          </cell>
        </row>
        <row r="53">
          <cell r="A53" t="str">
            <v>04.960.03</v>
          </cell>
          <cell r="B53" t="str">
            <v>Boca de lobo simples c/ grelha de concreto-BLS 03</v>
          </cell>
          <cell r="C53" t="str">
            <v xml:space="preserve"> </v>
          </cell>
          <cell r="D53" t="str">
            <v xml:space="preserve"> </v>
          </cell>
          <cell r="E53" t="str">
            <v>un</v>
          </cell>
          <cell r="F53">
            <v>4</v>
          </cell>
          <cell r="G53">
            <v>312.23</v>
          </cell>
        </row>
        <row r="54">
          <cell r="A54" t="str">
            <v>04.960.04</v>
          </cell>
          <cell r="B54" t="str">
            <v>Boca de lobo simples c/ grelha de concreto-BLS 04</v>
          </cell>
          <cell r="C54" t="str">
            <v xml:space="preserve"> </v>
          </cell>
          <cell r="D54" t="str">
            <v xml:space="preserve"> </v>
          </cell>
          <cell r="E54" t="str">
            <v>un</v>
          </cell>
          <cell r="F54">
            <v>1</v>
          </cell>
          <cell r="G54">
            <v>366.56</v>
          </cell>
        </row>
        <row r="55">
          <cell r="A55" t="str">
            <v>P 04.100.07</v>
          </cell>
          <cell r="B55" t="str">
            <v>Execução de galerias D=0,40 c/ lastro de brita</v>
          </cell>
          <cell r="C55" t="str">
            <v xml:space="preserve"> </v>
          </cell>
          <cell r="D55" t="str">
            <v xml:space="preserve"> </v>
          </cell>
          <cell r="E55" t="str">
            <v>m</v>
          </cell>
          <cell r="F55">
            <v>122</v>
          </cell>
          <cell r="G55">
            <v>41.68</v>
          </cell>
        </row>
        <row r="56">
          <cell r="A56" t="str">
            <v>P 04.100.08</v>
          </cell>
          <cell r="B56" t="str">
            <v>Execução de galerias D=0,40 c/ lastro de concreto</v>
          </cell>
          <cell r="C56" t="str">
            <v xml:space="preserve"> </v>
          </cell>
          <cell r="D56" t="str">
            <v xml:space="preserve"> </v>
          </cell>
          <cell r="E56" t="str">
            <v>m</v>
          </cell>
          <cell r="F56">
            <v>373</v>
          </cell>
          <cell r="G56">
            <v>58.65</v>
          </cell>
        </row>
        <row r="57">
          <cell r="A57" t="str">
            <v>P 04.100.10</v>
          </cell>
          <cell r="B57" t="str">
            <v>Execução de galerias D=0,60 c/ lastro de concreto</v>
          </cell>
          <cell r="C57" t="str">
            <v xml:space="preserve"> </v>
          </cell>
          <cell r="D57" t="str">
            <v xml:space="preserve"> </v>
          </cell>
          <cell r="E57" t="str">
            <v>m</v>
          </cell>
          <cell r="F57">
            <v>5</v>
          </cell>
          <cell r="G57">
            <v>131.66</v>
          </cell>
        </row>
        <row r="58">
          <cell r="A58" t="str">
            <v>DER72350b</v>
          </cell>
          <cell r="B58" t="str">
            <v>Boca para BSTC D=40cm - Normal</v>
          </cell>
          <cell r="C58" t="str">
            <v xml:space="preserve"> </v>
          </cell>
          <cell r="D58" t="str">
            <v xml:space="preserve"> </v>
          </cell>
          <cell r="E58" t="str">
            <v>un</v>
          </cell>
          <cell r="F58">
            <v>8</v>
          </cell>
          <cell r="G58">
            <v>147.57</v>
          </cell>
        </row>
        <row r="59">
          <cell r="A59" t="str">
            <v>P04.901.43</v>
          </cell>
          <cell r="B59" t="str">
            <v>Canaleta c/ grelha de concreto</v>
          </cell>
          <cell r="C59" t="str">
            <v xml:space="preserve"> </v>
          </cell>
          <cell r="D59" t="str">
            <v xml:space="preserve"> </v>
          </cell>
          <cell r="E59" t="str">
            <v>m</v>
          </cell>
          <cell r="F59">
            <v>121</v>
          </cell>
          <cell r="G59">
            <v>77.42</v>
          </cell>
        </row>
        <row r="60">
          <cell r="A60" t="str">
            <v>P.04.100.18</v>
          </cell>
          <cell r="B60" t="str">
            <v>Caixa coletora de canaleta c/ H=2,00m</v>
          </cell>
          <cell r="C60" t="str">
            <v xml:space="preserve"> </v>
          </cell>
          <cell r="D60" t="str">
            <v xml:space="preserve"> </v>
          </cell>
          <cell r="E60" t="str">
            <v>un</v>
          </cell>
          <cell r="F60">
            <v>1</v>
          </cell>
          <cell r="G60">
            <v>676.37</v>
          </cell>
        </row>
        <row r="61">
          <cell r="A61" t="str">
            <v>P04.931.00</v>
          </cell>
          <cell r="B61" t="str">
            <v>Caixa coletora de talvegue para BSTC D=40cm com H=1,0m</v>
          </cell>
          <cell r="C61" t="str">
            <v xml:space="preserve"> </v>
          </cell>
          <cell r="D61" t="str">
            <v xml:space="preserve"> </v>
          </cell>
          <cell r="E61" t="str">
            <v>un</v>
          </cell>
          <cell r="F61">
            <v>1</v>
          </cell>
          <cell r="G61">
            <v>178.75</v>
          </cell>
        </row>
        <row r="62">
          <cell r="A62" t="str">
            <v>03.353.00</v>
          </cell>
          <cell r="B62" t="str">
            <v>Forn., preparo e colocação nas formas, de aço CA-50</v>
          </cell>
          <cell r="C62">
            <v>0</v>
          </cell>
          <cell r="D62">
            <v>0</v>
          </cell>
          <cell r="E62" t="str">
            <v>kg</v>
          </cell>
          <cell r="F62" t="str">
            <v>SUB-TOTAL</v>
          </cell>
          <cell r="G62">
            <v>2.59</v>
          </cell>
        </row>
        <row r="63">
          <cell r="A63" t="str">
            <v>OAE4</v>
          </cell>
          <cell r="B63" t="str">
            <v>Armadura de protensão, fornecimento, bainhas, ancoragens, operações de protensão</v>
          </cell>
          <cell r="C63">
            <v>0</v>
          </cell>
          <cell r="D63">
            <v>0</v>
          </cell>
          <cell r="E63" t="str">
            <v>kg</v>
          </cell>
          <cell r="F63">
            <v>13643</v>
          </cell>
          <cell r="G63">
            <v>19.28</v>
          </cell>
        </row>
        <row r="64">
          <cell r="A64" t="str">
            <v>OAE17</v>
          </cell>
          <cell r="B64" t="str">
            <v>OBRAS DE ARTE ESPECIAIS</v>
          </cell>
          <cell r="C64">
            <v>0</v>
          </cell>
          <cell r="D64">
            <v>0</v>
          </cell>
          <cell r="E64" t="str">
            <v>un</v>
          </cell>
          <cell r="F64">
            <v>576</v>
          </cell>
          <cell r="G64">
            <v>23.47</v>
          </cell>
        </row>
        <row r="65">
          <cell r="A65" t="str">
            <v>03.371.01</v>
          </cell>
          <cell r="B65" t="str">
            <v>Formas de placa compensada resinada</v>
          </cell>
          <cell r="C65" t="str">
            <v xml:space="preserve"> </v>
          </cell>
          <cell r="D65" t="str">
            <v xml:space="preserve"> </v>
          </cell>
          <cell r="E65" t="str">
            <v>m2</v>
          </cell>
          <cell r="F65">
            <v>85</v>
          </cell>
          <cell r="G65">
            <v>21.86</v>
          </cell>
        </row>
        <row r="66">
          <cell r="A66" t="str">
            <v>03.371.02</v>
          </cell>
          <cell r="B66" t="str">
            <v>Formas de placa compensada plastificada</v>
          </cell>
          <cell r="C66" t="str">
            <v xml:space="preserve"> </v>
          </cell>
          <cell r="D66" t="str">
            <v xml:space="preserve"> </v>
          </cell>
          <cell r="E66" t="str">
            <v>m2</v>
          </cell>
          <cell r="F66">
            <v>2387</v>
          </cell>
          <cell r="G66">
            <v>30.76</v>
          </cell>
        </row>
        <row r="67">
          <cell r="A67" t="str">
            <v>03.353.00</v>
          </cell>
          <cell r="B67" t="str">
            <v>Forn., preparo e colocação nas formas, de aço CA-50</v>
          </cell>
          <cell r="C67" t="str">
            <v xml:space="preserve"> </v>
          </cell>
          <cell r="D67" t="str">
            <v xml:space="preserve"> </v>
          </cell>
          <cell r="E67" t="str">
            <v>kg</v>
          </cell>
          <cell r="F67">
            <v>37870</v>
          </cell>
          <cell r="G67">
            <v>2.59</v>
          </cell>
        </row>
        <row r="68">
          <cell r="A68" t="str">
            <v>OAE4</v>
          </cell>
          <cell r="B68" t="str">
            <v>Armadura de protensão, fornecimento, bainhas, ancoragens, operações de protensão</v>
          </cell>
          <cell r="C68" t="str">
            <v xml:space="preserve"> </v>
          </cell>
          <cell r="D68" t="str">
            <v xml:space="preserve"> </v>
          </cell>
          <cell r="E68" t="str">
            <v>kg</v>
          </cell>
          <cell r="F68">
            <v>13643</v>
          </cell>
          <cell r="G68">
            <v>19.28</v>
          </cell>
        </row>
        <row r="69">
          <cell r="A69" t="str">
            <v>OAE17</v>
          </cell>
          <cell r="B69" t="str">
            <v>Transporte e lançamento de pré-lages</v>
          </cell>
          <cell r="C69" t="str">
            <v xml:space="preserve"> </v>
          </cell>
          <cell r="D69" t="str">
            <v xml:space="preserve"> </v>
          </cell>
          <cell r="E69" t="str">
            <v>un</v>
          </cell>
          <cell r="F69">
            <v>576</v>
          </cell>
          <cell r="G69">
            <v>23.47</v>
          </cell>
        </row>
        <row r="70">
          <cell r="A70" t="str">
            <v>OAE18</v>
          </cell>
          <cell r="B70" t="str">
            <v>Transporte e lançamento de vigas pré-moldadas</v>
          </cell>
          <cell r="C70" t="str">
            <v xml:space="preserve"> </v>
          </cell>
          <cell r="D70" t="str">
            <v xml:space="preserve"> </v>
          </cell>
          <cell r="E70" t="str">
            <v>un</v>
          </cell>
          <cell r="F70">
            <v>40</v>
          </cell>
          <cell r="G70">
            <v>1281.27</v>
          </cell>
        </row>
        <row r="71">
          <cell r="A71" t="str">
            <v>OAE19</v>
          </cell>
          <cell r="B71" t="str">
            <v>Injeção de nata (cabos 12 varas 1/2")</v>
          </cell>
          <cell r="C71" t="str">
            <v xml:space="preserve"> </v>
          </cell>
          <cell r="D71" t="str">
            <v xml:space="preserve"> </v>
          </cell>
          <cell r="E71" t="str">
            <v>m</v>
          </cell>
          <cell r="F71">
            <v>2388</v>
          </cell>
          <cell r="G71">
            <v>3.65</v>
          </cell>
        </row>
        <row r="72">
          <cell r="A72" t="str">
            <v>03.330.00</v>
          </cell>
          <cell r="B72" t="str">
            <v>Concreto fck= 35 MPa-contr. raz. uso ger.</v>
          </cell>
          <cell r="C72" t="str">
            <v xml:space="preserve"> </v>
          </cell>
          <cell r="D72" t="str">
            <v xml:space="preserve"> </v>
          </cell>
          <cell r="E72" t="str">
            <v>m3</v>
          </cell>
          <cell r="F72">
            <v>326</v>
          </cell>
          <cell r="G72">
            <v>166.78</v>
          </cell>
        </row>
        <row r="73">
          <cell r="A73" t="str">
            <v>P 03.327.01</v>
          </cell>
          <cell r="B73" t="str">
            <v xml:space="preserve">Concreto fck= 25 MPa-contr. raz. uso ger. </v>
          </cell>
          <cell r="C73" t="str">
            <v xml:space="preserve"> </v>
          </cell>
          <cell r="D73" t="str">
            <v xml:space="preserve"> </v>
          </cell>
          <cell r="E73" t="str">
            <v>m3</v>
          </cell>
          <cell r="F73">
            <v>73</v>
          </cell>
          <cell r="G73">
            <v>163.22</v>
          </cell>
        </row>
        <row r="74">
          <cell r="A74" t="str">
            <v>03.510.00</v>
          </cell>
          <cell r="B74" t="str">
            <v>Aparelho de apoio em neoprene</v>
          </cell>
          <cell r="C74" t="str">
            <v xml:space="preserve"> </v>
          </cell>
          <cell r="D74" t="str">
            <v xml:space="preserve"> </v>
          </cell>
          <cell r="E74" t="str">
            <v>kg</v>
          </cell>
          <cell r="F74">
            <v>104</v>
          </cell>
          <cell r="G74">
            <v>86.94</v>
          </cell>
        </row>
        <row r="75">
          <cell r="A75" t="str">
            <v>03.371.00</v>
          </cell>
          <cell r="B75" t="str">
            <v>Barreiras de segurança (C.A.) Tipo New Jersey (129,2 m)</v>
          </cell>
          <cell r="C75">
            <v>0</v>
          </cell>
          <cell r="D75">
            <v>0</v>
          </cell>
          <cell r="E75" t="str">
            <v>m2</v>
          </cell>
          <cell r="F75">
            <v>40</v>
          </cell>
          <cell r="G75">
            <v>21.86</v>
          </cell>
        </row>
        <row r="76">
          <cell r="A76" t="str">
            <v>03.371.00</v>
          </cell>
          <cell r="B76" t="str">
            <v>Formas de madeira compensada</v>
          </cell>
          <cell r="C76" t="str">
            <v xml:space="preserve"> </v>
          </cell>
          <cell r="D76" t="str">
            <v xml:space="preserve"> </v>
          </cell>
          <cell r="E76" t="str">
            <v>m2</v>
          </cell>
          <cell r="F76">
            <v>258.39999999999998</v>
          </cell>
          <cell r="G76">
            <v>21.86</v>
          </cell>
        </row>
        <row r="77">
          <cell r="A77" t="str">
            <v>03.353.00</v>
          </cell>
          <cell r="B77" t="str">
            <v>Forn., preparo e colocação nas formas, de aço CA-50</v>
          </cell>
          <cell r="C77" t="str">
            <v xml:space="preserve"> </v>
          </cell>
          <cell r="D77" t="str">
            <v xml:space="preserve"> </v>
          </cell>
          <cell r="E77" t="str">
            <v>kg</v>
          </cell>
          <cell r="F77">
            <v>2080.12</v>
          </cell>
          <cell r="G77">
            <v>2.59</v>
          </cell>
        </row>
        <row r="78">
          <cell r="A78" t="str">
            <v>03.326.00</v>
          </cell>
          <cell r="B78" t="str">
            <v xml:space="preserve">Concreto fck= 20 MPa-contr. raz. uso ger. </v>
          </cell>
          <cell r="C78" t="str">
            <v xml:space="preserve"> </v>
          </cell>
          <cell r="D78" t="str">
            <v xml:space="preserve"> </v>
          </cell>
          <cell r="E78" t="str">
            <v>m3</v>
          </cell>
          <cell r="F78">
            <v>30</v>
          </cell>
          <cell r="G78">
            <v>149.19999999999999</v>
          </cell>
        </row>
        <row r="79">
          <cell r="A79" t="str">
            <v>P 03.991.01d</v>
          </cell>
          <cell r="B79" t="str">
            <v>Placas de aproximação( 04 unidades)(dimensão 4,00m x 11,2m x 0,30m)</v>
          </cell>
          <cell r="C79">
            <v>0</v>
          </cell>
          <cell r="D79">
            <v>0</v>
          </cell>
          <cell r="E79" t="str">
            <v>un</v>
          </cell>
          <cell r="F79">
            <v>56</v>
          </cell>
          <cell r="G79">
            <v>24.91</v>
          </cell>
        </row>
        <row r="80">
          <cell r="A80" t="str">
            <v>03.371.00</v>
          </cell>
          <cell r="B80" t="str">
            <v>Formas de madeira compensada</v>
          </cell>
          <cell r="C80" t="str">
            <v xml:space="preserve"> </v>
          </cell>
          <cell r="D80" t="str">
            <v xml:space="preserve"> </v>
          </cell>
          <cell r="E80" t="str">
            <v>m2</v>
          </cell>
          <cell r="F80">
            <v>40</v>
          </cell>
          <cell r="G80">
            <v>21.86</v>
          </cell>
        </row>
        <row r="81">
          <cell r="A81" t="str">
            <v>03.353.00</v>
          </cell>
          <cell r="B81" t="str">
            <v>Forn., preparo e colocação nas formas, de aço CA-50</v>
          </cell>
          <cell r="C81" t="str">
            <v xml:space="preserve"> </v>
          </cell>
          <cell r="D81" t="str">
            <v xml:space="preserve"> </v>
          </cell>
          <cell r="E81" t="str">
            <v>kg</v>
          </cell>
          <cell r="F81">
            <v>3720</v>
          </cell>
          <cell r="G81">
            <v>2.59</v>
          </cell>
        </row>
        <row r="82">
          <cell r="A82" t="str">
            <v>03.326.00</v>
          </cell>
          <cell r="B82" t="str">
            <v xml:space="preserve">Concreto fck= 20 MPa-contr. raz. uso ger. </v>
          </cell>
          <cell r="C82" t="str">
            <v xml:space="preserve"> </v>
          </cell>
          <cell r="D82" t="str">
            <v xml:space="preserve"> </v>
          </cell>
          <cell r="E82" t="str">
            <v>m3</v>
          </cell>
          <cell r="F82">
            <v>54</v>
          </cell>
          <cell r="G82">
            <v>149.19999999999999</v>
          </cell>
        </row>
        <row r="83">
          <cell r="A83" t="str">
            <v>05.100.00</v>
          </cell>
          <cell r="B83" t="str">
            <v>Drenos</v>
          </cell>
          <cell r="C83" t="str">
            <v>DNER-ES341/97</v>
          </cell>
          <cell r="D83">
            <v>0</v>
          </cell>
          <cell r="E83" t="str">
            <v>m2</v>
          </cell>
          <cell r="F83">
            <v>2557</v>
          </cell>
          <cell r="G83">
            <v>2.06</v>
          </cell>
        </row>
        <row r="84">
          <cell r="A84" t="str">
            <v>P 03.991.01d</v>
          </cell>
          <cell r="B84" t="str">
            <v>Dreno de FF D= 150 mm x 500mm</v>
          </cell>
          <cell r="C84" t="str">
            <v xml:space="preserve"> </v>
          </cell>
          <cell r="D84" t="str">
            <v xml:space="preserve"> </v>
          </cell>
          <cell r="E84" t="str">
            <v>un</v>
          </cell>
          <cell r="F84">
            <v>56</v>
          </cell>
          <cell r="G84">
            <v>24.91</v>
          </cell>
        </row>
        <row r="85">
          <cell r="A85" t="str">
            <v>P 03.991.01c</v>
          </cell>
          <cell r="B85" t="str">
            <v>Dreno de FF D= 100 mm x 500mm</v>
          </cell>
          <cell r="C85" t="str">
            <v xml:space="preserve"> </v>
          </cell>
          <cell r="D85" t="str">
            <v xml:space="preserve"> </v>
          </cell>
          <cell r="E85" t="str">
            <v>un</v>
          </cell>
          <cell r="F85">
            <v>8</v>
          </cell>
          <cell r="G85">
            <v>15.64</v>
          </cell>
        </row>
        <row r="86">
          <cell r="A86" t="str">
            <v>PI 03</v>
          </cell>
          <cell r="B86" t="str">
            <v xml:space="preserve">Luminária p/ iluminação pública ref.HRC-612 da Philips ou similar </v>
          </cell>
          <cell r="C86">
            <v>0</v>
          </cell>
          <cell r="D86">
            <v>0</v>
          </cell>
          <cell r="E86" t="str">
            <v>un</v>
          </cell>
          <cell r="F86" t="str">
            <v>SUB-TOTAL</v>
          </cell>
          <cell r="G86">
            <v>400</v>
          </cell>
        </row>
        <row r="87">
          <cell r="A87" t="str">
            <v>PI 04</v>
          </cell>
          <cell r="B87" t="str">
            <v>OBRAS COMPLEMENTARES</v>
          </cell>
          <cell r="C87">
            <v>0</v>
          </cell>
          <cell r="D87">
            <v>0</v>
          </cell>
          <cell r="E87" t="str">
            <v>un</v>
          </cell>
          <cell r="F87">
            <v>4</v>
          </cell>
          <cell r="G87">
            <v>425.5</v>
          </cell>
        </row>
        <row r="88">
          <cell r="A88" t="str">
            <v>05.100.00</v>
          </cell>
          <cell r="B88" t="str">
            <v>Enleivamento</v>
          </cell>
          <cell r="C88" t="str">
            <v>DNER-ES341/97</v>
          </cell>
          <cell r="D88" t="str">
            <v xml:space="preserve"> </v>
          </cell>
          <cell r="E88" t="str">
            <v>m2</v>
          </cell>
          <cell r="F88">
            <v>15972</v>
          </cell>
          <cell r="G88">
            <v>2.06</v>
          </cell>
        </row>
        <row r="89">
          <cell r="A89" t="str">
            <v>P 05.100.02</v>
          </cell>
          <cell r="B89" t="str">
            <v>Fornecimento e plantio de árvore selecionada</v>
          </cell>
          <cell r="C89" t="str">
            <v xml:space="preserve"> </v>
          </cell>
          <cell r="D89" t="str">
            <v xml:space="preserve"> </v>
          </cell>
          <cell r="E89" t="str">
            <v>un</v>
          </cell>
          <cell r="F89">
            <v>40</v>
          </cell>
          <cell r="G89">
            <v>6.02</v>
          </cell>
        </row>
        <row r="90">
          <cell r="A90" t="str">
            <v>P 06.030.00</v>
          </cell>
          <cell r="B90" t="str">
            <v>Barreira de segurança simples</v>
          </cell>
          <cell r="C90" t="str">
            <v xml:space="preserve"> </v>
          </cell>
          <cell r="D90" t="str">
            <v xml:space="preserve"> </v>
          </cell>
          <cell r="E90" t="str">
            <v>m</v>
          </cell>
          <cell r="F90">
            <v>668</v>
          </cell>
          <cell r="G90">
            <v>52.16</v>
          </cell>
        </row>
        <row r="91">
          <cell r="A91" t="str">
            <v>PI 60</v>
          </cell>
          <cell r="B91" t="str">
            <v>Lâmpada a vapor de mercúrio 250W</v>
          </cell>
          <cell r="C91" t="str">
            <v xml:space="preserve"> </v>
          </cell>
          <cell r="D91" t="str">
            <v xml:space="preserve"> </v>
          </cell>
          <cell r="E91" t="str">
            <v>un</v>
          </cell>
          <cell r="F91">
            <v>20</v>
          </cell>
          <cell r="G91">
            <v>16.3</v>
          </cell>
        </row>
        <row r="92">
          <cell r="A92" t="str">
            <v>PI 52</v>
          </cell>
          <cell r="B92" t="str">
            <v>Luminária IMB C-300 ou similar</v>
          </cell>
          <cell r="C92" t="str">
            <v xml:space="preserve"> </v>
          </cell>
          <cell r="D92" t="str">
            <v xml:space="preserve"> </v>
          </cell>
          <cell r="E92" t="str">
            <v>un</v>
          </cell>
          <cell r="F92">
            <v>4</v>
          </cell>
          <cell r="G92">
            <v>410</v>
          </cell>
        </row>
        <row r="93">
          <cell r="A93" t="str">
            <v>PI 13</v>
          </cell>
          <cell r="B93" t="str">
            <v>Eletroduto de aço 20mm, vara de 3m</v>
          </cell>
          <cell r="C93" t="str">
            <v xml:space="preserve"> </v>
          </cell>
          <cell r="D93" t="str">
            <v xml:space="preserve"> </v>
          </cell>
          <cell r="E93" t="str">
            <v>un</v>
          </cell>
          <cell r="F93">
            <v>8</v>
          </cell>
          <cell r="G93">
            <v>14.49</v>
          </cell>
        </row>
        <row r="94">
          <cell r="A94" t="str">
            <v>PI 62</v>
          </cell>
          <cell r="B94" t="str">
            <v>Caixa de passagem para instalação aparente D=20mm, tipo T</v>
          </cell>
          <cell r="C94" t="str">
            <v xml:space="preserve"> </v>
          </cell>
          <cell r="D94" t="str">
            <v xml:space="preserve"> </v>
          </cell>
          <cell r="E94" t="str">
            <v>un</v>
          </cell>
          <cell r="F94">
            <v>4</v>
          </cell>
          <cell r="G94">
            <v>20</v>
          </cell>
        </row>
        <row r="95">
          <cell r="A95" t="str">
            <v>PI 15</v>
          </cell>
          <cell r="B95" t="str">
            <v>Caixa de passagem para instalação aparente D=20mm, tipo LB</v>
          </cell>
          <cell r="C95" t="str">
            <v xml:space="preserve"> </v>
          </cell>
          <cell r="D95" t="str">
            <v xml:space="preserve"> </v>
          </cell>
          <cell r="E95" t="str">
            <v>un</v>
          </cell>
          <cell r="F95">
            <v>2</v>
          </cell>
          <cell r="G95">
            <v>3.62</v>
          </cell>
        </row>
        <row r="96">
          <cell r="A96" t="str">
            <v>PI 18</v>
          </cell>
          <cell r="B96" t="str">
            <v>Braço curvo p/ iluminação pública padrão CELESC</v>
          </cell>
          <cell r="C96" t="str">
            <v xml:space="preserve"> </v>
          </cell>
          <cell r="D96" t="str">
            <v xml:space="preserve"> </v>
          </cell>
          <cell r="E96" t="str">
            <v>un</v>
          </cell>
          <cell r="F96">
            <v>20</v>
          </cell>
          <cell r="G96">
            <v>6.33</v>
          </cell>
        </row>
        <row r="97">
          <cell r="A97" t="str">
            <v>PI 22</v>
          </cell>
          <cell r="B97" t="str">
            <v>Base completa com fusível Diazed, 6A, retardado, incluíndo tampa, anel de proteção e ajuste</v>
          </cell>
          <cell r="C97" t="str">
            <v xml:space="preserve"> </v>
          </cell>
          <cell r="D97" t="str">
            <v xml:space="preserve"> </v>
          </cell>
          <cell r="E97" t="str">
            <v>un</v>
          </cell>
          <cell r="F97">
            <v>22</v>
          </cell>
          <cell r="G97">
            <v>8.6300000000000008</v>
          </cell>
        </row>
        <row r="98">
          <cell r="A98" t="str">
            <v>PI 23</v>
          </cell>
          <cell r="B98" t="str">
            <v>Contator tripolar a seco, p/ corrente alternada - 55 A, para uso em rede 380/220V - 60Hz</v>
          </cell>
          <cell r="C98" t="str">
            <v xml:space="preserve"> </v>
          </cell>
          <cell r="D98" t="str">
            <v xml:space="preserve"> </v>
          </cell>
          <cell r="E98" t="str">
            <v>un</v>
          </cell>
          <cell r="F98">
            <v>2</v>
          </cell>
          <cell r="G98">
            <v>234.6</v>
          </cell>
        </row>
        <row r="99">
          <cell r="A99" t="str">
            <v>PI 24</v>
          </cell>
          <cell r="B99" t="str">
            <v>Fita elétrica auto fusão a base de borracha EPR</v>
          </cell>
          <cell r="C99" t="str">
            <v xml:space="preserve"> </v>
          </cell>
          <cell r="D99" t="str">
            <v xml:space="preserve"> </v>
          </cell>
          <cell r="E99" t="str">
            <v>un</v>
          </cell>
          <cell r="F99">
            <v>4</v>
          </cell>
          <cell r="G99">
            <v>6.39</v>
          </cell>
        </row>
        <row r="100">
          <cell r="A100" t="str">
            <v>PI 25</v>
          </cell>
          <cell r="B100" t="str">
            <v>Fita adesiva plástica isolante</v>
          </cell>
          <cell r="C100" t="str">
            <v xml:space="preserve"> </v>
          </cell>
          <cell r="D100" t="str">
            <v xml:space="preserve"> </v>
          </cell>
          <cell r="E100" t="str">
            <v>un</v>
          </cell>
          <cell r="F100">
            <v>6</v>
          </cell>
          <cell r="G100">
            <v>3.84</v>
          </cell>
        </row>
        <row r="101">
          <cell r="A101" t="str">
            <v>PI 26</v>
          </cell>
          <cell r="B101" t="str">
            <v>Relé fotoelétrico c/ suporte para fixação galv. com furo 18mm</v>
          </cell>
          <cell r="C101" t="str">
            <v xml:space="preserve"> </v>
          </cell>
          <cell r="D101" t="str">
            <v xml:space="preserve"> </v>
          </cell>
          <cell r="E101" t="str">
            <v>un</v>
          </cell>
          <cell r="F101">
            <v>22</v>
          </cell>
          <cell r="G101">
            <v>11.5</v>
          </cell>
        </row>
        <row r="102">
          <cell r="A102" t="str">
            <v>PI 56</v>
          </cell>
          <cell r="B102" t="str">
            <v>Cabo isolado p/ 1000V, 4 mm² de alumínio</v>
          </cell>
          <cell r="C102" t="str">
            <v xml:space="preserve"> </v>
          </cell>
          <cell r="D102" t="str">
            <v xml:space="preserve"> </v>
          </cell>
          <cell r="E102" t="str">
            <v>m</v>
          </cell>
          <cell r="F102">
            <v>110</v>
          </cell>
          <cell r="G102">
            <v>0.37</v>
          </cell>
        </row>
        <row r="103">
          <cell r="A103" t="str">
            <v>PI 28</v>
          </cell>
          <cell r="B103" t="str">
            <v>Eletroduto de aço tipo pesado 100mm</v>
          </cell>
          <cell r="C103" t="str">
            <v xml:space="preserve"> </v>
          </cell>
          <cell r="D103" t="str">
            <v xml:space="preserve"> </v>
          </cell>
          <cell r="E103" t="str">
            <v>m</v>
          </cell>
          <cell r="F103">
            <v>140</v>
          </cell>
          <cell r="G103">
            <v>28.55</v>
          </cell>
        </row>
        <row r="104">
          <cell r="A104" t="str">
            <v>PI 29</v>
          </cell>
          <cell r="B104" t="str">
            <v>Curva em alumínio fundido de alta resistência, fixação por encaixe,50mm</v>
          </cell>
          <cell r="C104" t="str">
            <v xml:space="preserve"> </v>
          </cell>
          <cell r="D104" t="str">
            <v xml:space="preserve"> </v>
          </cell>
          <cell r="E104" t="str">
            <v>un</v>
          </cell>
          <cell r="F104">
            <v>2</v>
          </cell>
          <cell r="G104">
            <v>18.75</v>
          </cell>
        </row>
        <row r="105">
          <cell r="A105" t="str">
            <v>PI 30</v>
          </cell>
          <cell r="B105" t="str">
            <v>Haste para aterramento aço-cobre D 13x2400mm</v>
          </cell>
          <cell r="C105" t="str">
            <v xml:space="preserve"> </v>
          </cell>
          <cell r="D105" t="str">
            <v xml:space="preserve"> </v>
          </cell>
          <cell r="E105" t="str">
            <v>un</v>
          </cell>
          <cell r="F105">
            <v>12</v>
          </cell>
          <cell r="G105">
            <v>6.04</v>
          </cell>
        </row>
        <row r="106">
          <cell r="A106" t="str">
            <v>PI 31</v>
          </cell>
          <cell r="B106" t="str">
            <v>Cabo de cobre nú meio duro, 7 fios 2AWG</v>
          </cell>
          <cell r="C106" t="str">
            <v xml:space="preserve"> </v>
          </cell>
          <cell r="D106" t="str">
            <v xml:space="preserve"> </v>
          </cell>
          <cell r="E106" t="str">
            <v>kg</v>
          </cell>
          <cell r="F106">
            <v>4</v>
          </cell>
          <cell r="G106">
            <v>7.02</v>
          </cell>
        </row>
        <row r="107">
          <cell r="A107" t="str">
            <v>PI 32</v>
          </cell>
          <cell r="B107" t="str">
            <v>Conetor paralelo, liga alumínio tronco 1/0-4 AWG e derivação 2-4AWG</v>
          </cell>
          <cell r="C107" t="str">
            <v xml:space="preserve"> </v>
          </cell>
          <cell r="D107" t="str">
            <v xml:space="preserve"> </v>
          </cell>
          <cell r="E107" t="str">
            <v>un</v>
          </cell>
          <cell r="F107">
            <v>5</v>
          </cell>
          <cell r="G107">
            <v>1.04</v>
          </cell>
        </row>
        <row r="108">
          <cell r="A108" t="str">
            <v>PI 20</v>
          </cell>
          <cell r="B108" t="str">
            <v>Poste de concreto duplo T 10m, 150 daN</v>
          </cell>
          <cell r="C108" t="str">
            <v xml:space="preserve"> </v>
          </cell>
          <cell r="D108" t="str">
            <v xml:space="preserve"> </v>
          </cell>
          <cell r="E108" t="str">
            <v>un</v>
          </cell>
          <cell r="F108">
            <v>10</v>
          </cell>
          <cell r="G108">
            <v>200</v>
          </cell>
        </row>
        <row r="109">
          <cell r="A109" t="str">
            <v>PI 48</v>
          </cell>
          <cell r="B109" t="str">
            <v>Armação secundária p/ 2 estribo</v>
          </cell>
          <cell r="C109" t="str">
            <v xml:space="preserve"> </v>
          </cell>
          <cell r="D109" t="str">
            <v xml:space="preserve"> </v>
          </cell>
          <cell r="E109" t="str">
            <v>un</v>
          </cell>
          <cell r="F109">
            <v>20</v>
          </cell>
          <cell r="G109">
            <v>7.5</v>
          </cell>
        </row>
        <row r="110">
          <cell r="A110" t="str">
            <v>PI 49</v>
          </cell>
          <cell r="B110" t="str">
            <v>Armação secundária p/ 1 estribo</v>
          </cell>
          <cell r="C110" t="str">
            <v xml:space="preserve"> </v>
          </cell>
          <cell r="D110" t="str">
            <v xml:space="preserve"> </v>
          </cell>
          <cell r="E110" t="str">
            <v>un</v>
          </cell>
          <cell r="F110">
            <v>10</v>
          </cell>
          <cell r="G110">
            <v>3.5</v>
          </cell>
        </row>
        <row r="111">
          <cell r="A111" t="str">
            <v>PI 33</v>
          </cell>
          <cell r="B111" t="str">
            <v>Tubo de aço galvanizado, vara de 6m e 50mm</v>
          </cell>
          <cell r="C111" t="str">
            <v xml:space="preserve"> </v>
          </cell>
          <cell r="D111" t="str">
            <v xml:space="preserve"> </v>
          </cell>
          <cell r="E111" t="str">
            <v>un</v>
          </cell>
          <cell r="F111">
            <v>2</v>
          </cell>
          <cell r="G111">
            <v>74.06</v>
          </cell>
        </row>
        <row r="112">
          <cell r="A112" t="str">
            <v>PI 34</v>
          </cell>
          <cell r="B112" t="str">
            <v>Construção de caixa tipo SP, ou pré-instalada com as mesmas características</v>
          </cell>
          <cell r="C112" t="str">
            <v xml:space="preserve"> </v>
          </cell>
          <cell r="D112" t="str">
            <v xml:space="preserve"> </v>
          </cell>
          <cell r="E112" t="str">
            <v>un</v>
          </cell>
          <cell r="F112">
            <v>6</v>
          </cell>
          <cell r="G112">
            <v>180</v>
          </cell>
        </row>
        <row r="113">
          <cell r="A113" t="str">
            <v>PI 36</v>
          </cell>
          <cell r="B113" t="str">
            <v>Construção de embasamento p/ poste tipo engastado, concreto duplo T, 10m de altura</v>
          </cell>
          <cell r="C113" t="str">
            <v xml:space="preserve"> </v>
          </cell>
          <cell r="D113" t="str">
            <v xml:space="preserve"> </v>
          </cell>
          <cell r="E113" t="str">
            <v>un</v>
          </cell>
          <cell r="F113">
            <v>10</v>
          </cell>
          <cell r="G113">
            <v>285</v>
          </cell>
        </row>
        <row r="114">
          <cell r="A114" t="str">
            <v>PI 37</v>
          </cell>
          <cell r="B114" t="str">
            <v>Lançamento de cabos em dutos de aço, classe 1000V, circuito trifásico mais neutro, e monofásico</v>
          </cell>
          <cell r="C114" t="str">
            <v xml:space="preserve"> </v>
          </cell>
          <cell r="D114" t="str">
            <v xml:space="preserve"> </v>
          </cell>
          <cell r="E114" t="str">
            <v>m</v>
          </cell>
          <cell r="F114">
            <v>70</v>
          </cell>
          <cell r="G114">
            <v>4</v>
          </cell>
        </row>
        <row r="115">
          <cell r="A115" t="str">
            <v>PI 38</v>
          </cell>
          <cell r="B115" t="str">
            <v>Confecção de emendas retas ou derivação em cabos classe 1000V, c/ conector à compressão</v>
          </cell>
          <cell r="C115" t="str">
            <v xml:space="preserve"> </v>
          </cell>
          <cell r="D115" t="str">
            <v xml:space="preserve"> </v>
          </cell>
          <cell r="E115" t="str">
            <v>un</v>
          </cell>
          <cell r="F115">
            <v>2</v>
          </cell>
          <cell r="G115">
            <v>4.5</v>
          </cell>
        </row>
        <row r="116">
          <cell r="A116" t="str">
            <v>PI 39</v>
          </cell>
          <cell r="B116" t="str">
            <v>Fixação de haste de terra e conexão ao neutro</v>
          </cell>
          <cell r="C116" t="str">
            <v xml:space="preserve"> </v>
          </cell>
          <cell r="D116" t="str">
            <v xml:space="preserve"> </v>
          </cell>
          <cell r="E116" t="str">
            <v>un</v>
          </cell>
          <cell r="F116">
            <v>12</v>
          </cell>
          <cell r="G116">
            <v>35</v>
          </cell>
        </row>
        <row r="117">
          <cell r="A117" t="str">
            <v>PI 41</v>
          </cell>
          <cell r="B117" t="str">
            <v>Instalação de tubo de aço vara de 6m e curva de entrada de cabos na lateral do poste c/ fix. dutos</v>
          </cell>
          <cell r="C117" t="str">
            <v xml:space="preserve"> </v>
          </cell>
          <cell r="D117" t="str">
            <v xml:space="preserve"> </v>
          </cell>
          <cell r="E117" t="str">
            <v>un</v>
          </cell>
          <cell r="F117">
            <v>2</v>
          </cell>
          <cell r="G117">
            <v>200</v>
          </cell>
        </row>
        <row r="118">
          <cell r="A118" t="str">
            <v>PI 43</v>
          </cell>
          <cell r="B118" t="str">
            <v>Travessia de pista asfáltica p/ lançamento dutos aço tipo pesado 100mm</v>
          </cell>
          <cell r="C118" t="str">
            <v xml:space="preserve"> </v>
          </cell>
          <cell r="D118" t="str">
            <v xml:space="preserve"> </v>
          </cell>
          <cell r="E118" t="str">
            <v>m</v>
          </cell>
          <cell r="F118">
            <v>70</v>
          </cell>
          <cell r="G118">
            <v>70</v>
          </cell>
        </row>
        <row r="119">
          <cell r="A119" t="str">
            <v>PI 44</v>
          </cell>
          <cell r="B119" t="str">
            <v>Montagem eletromecânica de luminária 10,0m de altura, c/ fixação dos equip.e conexões elétricos</v>
          </cell>
          <cell r="C119" t="str">
            <v xml:space="preserve"> </v>
          </cell>
          <cell r="D119" t="str">
            <v xml:space="preserve"> </v>
          </cell>
          <cell r="E119" t="str">
            <v>un</v>
          </cell>
          <cell r="F119">
            <v>10</v>
          </cell>
          <cell r="G119">
            <v>60</v>
          </cell>
        </row>
        <row r="120">
          <cell r="A120" t="str">
            <v>PI 58</v>
          </cell>
          <cell r="B120" t="str">
            <v>Fixação de caixas de passagem p/ instalação aparente D=20mm</v>
          </cell>
          <cell r="C120" t="str">
            <v xml:space="preserve"> </v>
          </cell>
          <cell r="D120" t="str">
            <v xml:space="preserve"> </v>
          </cell>
          <cell r="E120" t="str">
            <v>un</v>
          </cell>
          <cell r="F120">
            <v>4</v>
          </cell>
          <cell r="G120">
            <v>10</v>
          </cell>
        </row>
        <row r="121">
          <cell r="A121" t="str">
            <v>PI 59</v>
          </cell>
          <cell r="B121" t="str">
            <v>Instalação de luminária blindada para lâmpada a vapor de mercúrio 250W</v>
          </cell>
          <cell r="C121" t="str">
            <v xml:space="preserve"> </v>
          </cell>
          <cell r="D121" t="str">
            <v xml:space="preserve"> </v>
          </cell>
          <cell r="E121" t="str">
            <v>un</v>
          </cell>
          <cell r="F121">
            <v>4</v>
          </cell>
          <cell r="G121">
            <v>20</v>
          </cell>
        </row>
        <row r="122">
          <cell r="A122" t="str">
            <v>PI 01</v>
          </cell>
          <cell r="B122" t="str">
            <v>Poste de aço galv. a fogo, c/ 20,0m de alt. p/ instal. tipo engastado</v>
          </cell>
          <cell r="C122" t="str">
            <v xml:space="preserve"> </v>
          </cell>
          <cell r="D122" t="str">
            <v xml:space="preserve"> </v>
          </cell>
          <cell r="E122" t="str">
            <v>un</v>
          </cell>
          <cell r="F122">
            <v>1</v>
          </cell>
          <cell r="G122">
            <v>2662.25</v>
          </cell>
        </row>
        <row r="123">
          <cell r="A123" t="str">
            <v>PI 07</v>
          </cell>
          <cell r="B123" t="str">
            <v>Suporte p/ luminária tipo ZGP402 da Philips ou similar</v>
          </cell>
          <cell r="C123" t="str">
            <v xml:space="preserve"> </v>
          </cell>
          <cell r="D123" t="str">
            <v xml:space="preserve"> </v>
          </cell>
          <cell r="E123" t="str">
            <v>un</v>
          </cell>
          <cell r="F123">
            <v>1</v>
          </cell>
          <cell r="G123">
            <v>100</v>
          </cell>
        </row>
        <row r="124">
          <cell r="A124" t="str">
            <v>PI 04</v>
          </cell>
          <cell r="B124" t="str">
            <v xml:space="preserve">Luminária p/ iluminação pública ref.SRC-612 da Philips ou similar </v>
          </cell>
          <cell r="C124" t="str">
            <v xml:space="preserve"> </v>
          </cell>
          <cell r="D124" t="str">
            <v xml:space="preserve"> </v>
          </cell>
          <cell r="E124" t="str">
            <v>un</v>
          </cell>
          <cell r="F124">
            <v>2</v>
          </cell>
          <cell r="G124">
            <v>425.5</v>
          </cell>
        </row>
        <row r="125">
          <cell r="A125" t="str">
            <v>PI 03</v>
          </cell>
          <cell r="B125" t="str">
            <v xml:space="preserve">Luminária p/ iluminação pública ref.HRC-612 da Philips ou similar </v>
          </cell>
          <cell r="C125" t="str">
            <v xml:space="preserve"> </v>
          </cell>
          <cell r="D125" t="str">
            <v xml:space="preserve"> </v>
          </cell>
          <cell r="E125" t="str">
            <v>un</v>
          </cell>
          <cell r="F125">
            <v>20</v>
          </cell>
          <cell r="G125">
            <v>400</v>
          </cell>
        </row>
        <row r="126">
          <cell r="A126" t="str">
            <v>PI 09</v>
          </cell>
          <cell r="B126" t="str">
            <v>Lâmpada a vapor de sódio 400W, alta pressão, base E40</v>
          </cell>
          <cell r="C126" t="str">
            <v xml:space="preserve"> </v>
          </cell>
          <cell r="D126" t="str">
            <v xml:space="preserve"> </v>
          </cell>
          <cell r="E126" t="str">
            <v>un</v>
          </cell>
          <cell r="F126">
            <v>2</v>
          </cell>
          <cell r="G126">
            <v>33.35</v>
          </cell>
        </row>
        <row r="127">
          <cell r="A127" t="str">
            <v>PI 35</v>
          </cell>
          <cell r="B127" t="str">
            <v>Construção de embasamento p/ poste tipo engastado, 20m de altura</v>
          </cell>
          <cell r="C127" t="str">
            <v xml:space="preserve"> </v>
          </cell>
          <cell r="D127" t="str">
            <v xml:space="preserve"> </v>
          </cell>
          <cell r="E127" t="str">
            <v>un</v>
          </cell>
          <cell r="F127">
            <v>1</v>
          </cell>
          <cell r="G127">
            <v>494</v>
          </cell>
        </row>
        <row r="128">
          <cell r="A128" t="str">
            <v>PI 42</v>
          </cell>
          <cell r="B128" t="str">
            <v>Instalação de poste de aço de 20m de altura engastado</v>
          </cell>
          <cell r="C128" t="str">
            <v xml:space="preserve"> </v>
          </cell>
          <cell r="D128" t="str">
            <v xml:space="preserve"> </v>
          </cell>
          <cell r="E128" t="str">
            <v>un</v>
          </cell>
          <cell r="F128">
            <v>1</v>
          </cell>
          <cell r="G128">
            <v>250</v>
          </cell>
        </row>
        <row r="129">
          <cell r="A129" t="str">
            <v>PI 69</v>
          </cell>
          <cell r="B129" t="str">
            <v>Instalação de poste concreto duplo T, 10m de altura, engastado</v>
          </cell>
          <cell r="C129" t="str">
            <v xml:space="preserve"> </v>
          </cell>
          <cell r="D129" t="str">
            <v xml:space="preserve"> </v>
          </cell>
          <cell r="E129" t="str">
            <v>un</v>
          </cell>
          <cell r="F129">
            <v>10</v>
          </cell>
          <cell r="G129">
            <v>200</v>
          </cell>
        </row>
        <row r="130">
          <cell r="A130" t="str">
            <v>PI 27</v>
          </cell>
          <cell r="B130" t="str">
            <v>Cabo isolado p/ 1000V, bitola 35mm²</v>
          </cell>
          <cell r="C130" t="str">
            <v xml:space="preserve"> </v>
          </cell>
          <cell r="D130" t="str">
            <v xml:space="preserve"> </v>
          </cell>
          <cell r="E130" t="str">
            <v>m</v>
          </cell>
          <cell r="F130">
            <v>200</v>
          </cell>
          <cell r="G130">
            <v>1.55</v>
          </cell>
        </row>
        <row r="131">
          <cell r="A131" t="str">
            <v>PI 65</v>
          </cell>
          <cell r="B131" t="str">
            <v>Cabo de alumínio 1/0</v>
          </cell>
          <cell r="C131" t="str">
            <v xml:space="preserve"> </v>
          </cell>
          <cell r="D131" t="str">
            <v xml:space="preserve"> </v>
          </cell>
          <cell r="E131" t="str">
            <v>m</v>
          </cell>
          <cell r="F131">
            <v>2650</v>
          </cell>
          <cell r="G131">
            <v>1.7</v>
          </cell>
        </row>
        <row r="132">
          <cell r="A132" t="str">
            <v>PI 66</v>
          </cell>
          <cell r="B132" t="str">
            <v>Cabo isolado p/ 1000 V, 6 mm2 de alumínio</v>
          </cell>
          <cell r="C132" t="str">
            <v xml:space="preserve"> </v>
          </cell>
          <cell r="D132" t="str">
            <v xml:space="preserve"> </v>
          </cell>
          <cell r="E132" t="str">
            <v>m</v>
          </cell>
          <cell r="F132">
            <v>20</v>
          </cell>
          <cell r="G132">
            <v>1</v>
          </cell>
        </row>
        <row r="133">
          <cell r="A133" t="str">
            <v>PI 67</v>
          </cell>
          <cell r="B133" t="str">
            <v>Cabo isolado p/ 1000 V, 2,5 mm2 de alumínio</v>
          </cell>
          <cell r="C133" t="str">
            <v xml:space="preserve"> </v>
          </cell>
          <cell r="D133" t="str">
            <v xml:space="preserve"> </v>
          </cell>
          <cell r="E133" t="str">
            <v>m</v>
          </cell>
          <cell r="F133">
            <v>60</v>
          </cell>
          <cell r="G133">
            <v>0.6</v>
          </cell>
        </row>
        <row r="134">
          <cell r="A134" t="str">
            <v>R1</v>
          </cell>
          <cell r="B134" t="str">
            <v>Remanejamento de Rede de Baixa Tensão (220/380V)</v>
          </cell>
          <cell r="C134" t="str">
            <v xml:space="preserve"> </v>
          </cell>
          <cell r="D134" t="str">
            <v xml:space="preserve"> </v>
          </cell>
          <cell r="E134" t="str">
            <v>m</v>
          </cell>
          <cell r="F134">
            <v>200</v>
          </cell>
          <cell r="G134">
            <v>4.7</v>
          </cell>
        </row>
        <row r="135">
          <cell r="A135" t="str">
            <v>R2</v>
          </cell>
          <cell r="B135" t="str">
            <v>Remanejamento de Rede de Alta Tensão (138kV)</v>
          </cell>
          <cell r="C135" t="str">
            <v xml:space="preserve"> </v>
          </cell>
          <cell r="D135" t="str">
            <v xml:space="preserve"> </v>
          </cell>
          <cell r="E135" t="str">
            <v>m</v>
          </cell>
          <cell r="F135">
            <v>400</v>
          </cell>
          <cell r="G135">
            <v>6.2</v>
          </cell>
        </row>
        <row r="136">
          <cell r="A136" t="str">
            <v>R10</v>
          </cell>
          <cell r="B136" t="str">
            <v>Remanejamento de Poste de Concreto 10/150</v>
          </cell>
          <cell r="C136" t="str">
            <v xml:space="preserve"> </v>
          </cell>
          <cell r="D136" t="str">
            <v xml:space="preserve"> </v>
          </cell>
          <cell r="E136" t="str">
            <v>un</v>
          </cell>
          <cell r="F136">
            <v>5</v>
          </cell>
          <cell r="G136">
            <v>75</v>
          </cell>
        </row>
        <row r="137">
          <cell r="A137" t="str">
            <v>R3</v>
          </cell>
          <cell r="B137" t="str">
            <v>Remanejamento de Rede de Telefonia</v>
          </cell>
          <cell r="C137" t="str">
            <v xml:space="preserve"> </v>
          </cell>
          <cell r="D137" t="str">
            <v xml:space="preserve"> </v>
          </cell>
          <cell r="E137" t="str">
            <v>m</v>
          </cell>
          <cell r="F137">
            <v>200</v>
          </cell>
          <cell r="G137">
            <v>2</v>
          </cell>
        </row>
        <row r="138">
          <cell r="A138" t="str">
            <v xml:space="preserve"> </v>
          </cell>
        </row>
      </sheetData>
      <sheetData sheetId="14">
        <row r="14">
          <cell r="A14" t="str">
            <v>01.000.00</v>
          </cell>
          <cell r="B14" t="str">
            <v>Desmatamento,destocamento e limpeza de área com árvore até 0,15m</v>
          </cell>
          <cell r="C14" t="str">
            <v>DNER-ES278/97</v>
          </cell>
          <cell r="D14" t="str">
            <v xml:space="preserve"> </v>
          </cell>
          <cell r="E14" t="str">
            <v>m2</v>
          </cell>
          <cell r="F14">
            <v>20000</v>
          </cell>
          <cell r="G14">
            <v>7.0000000000000007E-2</v>
          </cell>
        </row>
        <row r="15">
          <cell r="A15" t="str">
            <v>01.010.00</v>
          </cell>
          <cell r="B15" t="str">
            <v>Desmatamento e destocamento árvores de 0,15m a 0,30m</v>
          </cell>
          <cell r="C15" t="str">
            <v>DNER-ES278/97</v>
          </cell>
          <cell r="D15" t="str">
            <v xml:space="preserve"> </v>
          </cell>
          <cell r="E15" t="str">
            <v>un</v>
          </cell>
          <cell r="F15">
            <v>100</v>
          </cell>
          <cell r="G15">
            <v>8.92</v>
          </cell>
        </row>
        <row r="16">
          <cell r="A16" t="str">
            <v>01.011.00</v>
          </cell>
          <cell r="B16" t="str">
            <v>Desmatamento e destocamento árvores superior a 0,30m</v>
          </cell>
          <cell r="C16" t="str">
            <v>DNER-ES278/97</v>
          </cell>
          <cell r="D16" t="str">
            <v xml:space="preserve"> </v>
          </cell>
          <cell r="E16" t="str">
            <v>un</v>
          </cell>
          <cell r="F16">
            <v>50</v>
          </cell>
          <cell r="G16">
            <v>26.75</v>
          </cell>
        </row>
        <row r="17">
          <cell r="A17" t="str">
            <v>01.100.15</v>
          </cell>
          <cell r="B17" t="str">
            <v>Escavação,carga e transportes de material de 1a categoria DMT= 1200 a 1400m</v>
          </cell>
          <cell r="C17" t="str">
            <v>DNER-ES280/97</v>
          </cell>
          <cell r="D17" t="str">
            <v xml:space="preserve"> </v>
          </cell>
          <cell r="E17" t="str">
            <v>m3</v>
          </cell>
          <cell r="F17">
            <v>5853</v>
          </cell>
          <cell r="G17">
            <v>2.62</v>
          </cell>
        </row>
        <row r="18">
          <cell r="A18" t="str">
            <v>01.101.15</v>
          </cell>
          <cell r="B18" t="str">
            <v>Escavação,carga e transportes de material de 2a categoria,c/CB,  DMT 1200 a 1400m</v>
          </cell>
          <cell r="C18" t="str">
            <v>DNER-ES280/97</v>
          </cell>
          <cell r="D18" t="str">
            <v xml:space="preserve"> </v>
          </cell>
          <cell r="E18" t="str">
            <v>m3</v>
          </cell>
          <cell r="F18">
            <v>650</v>
          </cell>
          <cell r="G18">
            <v>3.73</v>
          </cell>
        </row>
        <row r="19">
          <cell r="A19" t="str">
            <v>01.510.00</v>
          </cell>
          <cell r="B19" t="str">
            <v>Compactação de aterros a 95% Proctor Normal</v>
          </cell>
          <cell r="C19" t="str">
            <v>DNER-ES282/97</v>
          </cell>
          <cell r="D19" t="str">
            <v xml:space="preserve"> </v>
          </cell>
          <cell r="E19" t="str">
            <v>m3</v>
          </cell>
          <cell r="F19">
            <v>1593</v>
          </cell>
          <cell r="G19">
            <v>0.79</v>
          </cell>
        </row>
        <row r="20">
          <cell r="A20" t="str">
            <v>01.511.00</v>
          </cell>
          <cell r="B20" t="str">
            <v>Compactação de aterros a 100% Proctor Normal</v>
          </cell>
          <cell r="C20" t="str">
            <v>DNER-ES282/97</v>
          </cell>
          <cell r="D20" t="str">
            <v xml:space="preserve"> </v>
          </cell>
          <cell r="E20" t="str">
            <v>m3</v>
          </cell>
          <cell r="F20">
            <v>3827</v>
          </cell>
          <cell r="G20">
            <v>1.36</v>
          </cell>
        </row>
        <row r="21">
          <cell r="A21" t="str">
            <v>P 10.000.06</v>
          </cell>
          <cell r="B21" t="str">
            <v>Aterro reforçado c/ elementos Terramesh (0,50x1,00x4,00m)(malha 8x10) ou similar</v>
          </cell>
          <cell r="C21" t="str">
            <v xml:space="preserve"> </v>
          </cell>
          <cell r="D21" t="str">
            <v xml:space="preserve"> </v>
          </cell>
          <cell r="E21" t="str">
            <v>un</v>
          </cell>
          <cell r="F21">
            <v>2638</v>
          </cell>
          <cell r="G21">
            <v>321.67</v>
          </cell>
        </row>
        <row r="22">
          <cell r="A22" t="str">
            <v>P 10.000.05</v>
          </cell>
          <cell r="B22" t="str">
            <v>Aterro reforçado c/ elementos Terramesh (1,00x1,00x4,00m)(malha 8x10) ou similar</v>
          </cell>
          <cell r="C22" t="str">
            <v xml:space="preserve"> </v>
          </cell>
          <cell r="D22" t="str">
            <v xml:space="preserve"> </v>
          </cell>
          <cell r="E22" t="str">
            <v>un</v>
          </cell>
          <cell r="F22">
            <v>1782</v>
          </cell>
          <cell r="G22">
            <v>414.83</v>
          </cell>
        </row>
        <row r="23">
          <cell r="A23" t="str">
            <v>DER82610</v>
          </cell>
          <cell r="B23" t="str">
            <v>Gabião caixa em PVC c/ h=50cm</v>
          </cell>
          <cell r="C23" t="str">
            <v xml:space="preserve"> </v>
          </cell>
          <cell r="D23" t="str">
            <v xml:space="preserve"> </v>
          </cell>
          <cell r="E23" t="str">
            <v>m3</v>
          </cell>
          <cell r="F23">
            <v>313</v>
          </cell>
          <cell r="G23">
            <v>153.77000000000001</v>
          </cell>
        </row>
        <row r="24">
          <cell r="A24" t="str">
            <v>DER82660</v>
          </cell>
          <cell r="B24" t="str">
            <v>Gabião caixa em PVC c/ h=100cm</v>
          </cell>
          <cell r="C24" t="str">
            <v xml:space="preserve"> </v>
          </cell>
          <cell r="D24" t="str">
            <v xml:space="preserve"> </v>
          </cell>
          <cell r="E24" t="str">
            <v>m3</v>
          </cell>
          <cell r="F24">
            <v>895</v>
          </cell>
          <cell r="G24">
            <v>122.97</v>
          </cell>
        </row>
        <row r="25">
          <cell r="A25" t="str">
            <v>09.517.04</v>
          </cell>
          <cell r="B25" t="str">
            <v>Pedra de mão</v>
          </cell>
          <cell r="C25" t="str">
            <v xml:space="preserve"> </v>
          </cell>
          <cell r="D25" t="str">
            <v xml:space="preserve"> </v>
          </cell>
          <cell r="E25" t="str">
            <v>m3</v>
          </cell>
          <cell r="F25">
            <v>8521</v>
          </cell>
          <cell r="G25">
            <v>11.92</v>
          </cell>
        </row>
        <row r="26">
          <cell r="A26">
            <v>9000032</v>
          </cell>
          <cell r="B26" t="str">
            <v>Manta Geotextil 200g/m2</v>
          </cell>
          <cell r="C26">
            <v>0</v>
          </cell>
          <cell r="D26">
            <v>0</v>
          </cell>
          <cell r="E26" t="str">
            <v>m2</v>
          </cell>
          <cell r="F26">
            <v>12255</v>
          </cell>
          <cell r="G26">
            <v>5.83</v>
          </cell>
        </row>
        <row r="27">
          <cell r="A27" t="str">
            <v>P 10.000.07</v>
          </cell>
          <cell r="B27" t="str">
            <v>Geogrelha Paralink 400m ou similar</v>
          </cell>
          <cell r="C27" t="str">
            <v xml:space="preserve"> </v>
          </cell>
          <cell r="D27" t="str">
            <v xml:space="preserve"> </v>
          </cell>
          <cell r="E27" t="str">
            <v>m2</v>
          </cell>
          <cell r="F27">
            <v>1475</v>
          </cell>
          <cell r="G27">
            <v>52.09</v>
          </cell>
        </row>
        <row r="28">
          <cell r="A28" t="str">
            <v>P 10.000.08</v>
          </cell>
          <cell r="B28" t="str">
            <v>Geogrelha Paralink 800m ou similar</v>
          </cell>
          <cell r="C28" t="str">
            <v xml:space="preserve"> </v>
          </cell>
          <cell r="D28" t="str">
            <v xml:space="preserve"> </v>
          </cell>
          <cell r="E28" t="str">
            <v>m2</v>
          </cell>
          <cell r="F28">
            <v>900</v>
          </cell>
          <cell r="G28">
            <v>91.8</v>
          </cell>
        </row>
        <row r="29">
          <cell r="A29" t="str">
            <v>02.000.00</v>
          </cell>
          <cell r="B29" t="str">
            <v>Regularização do subleito</v>
          </cell>
          <cell r="C29">
            <v>0</v>
          </cell>
          <cell r="D29">
            <v>0</v>
          </cell>
          <cell r="E29" t="str">
            <v>m2</v>
          </cell>
          <cell r="F29" t="str">
            <v>SUB-TOTAL</v>
          </cell>
          <cell r="G29">
            <v>0.3</v>
          </cell>
        </row>
        <row r="30">
          <cell r="A30" t="str">
            <v>DER53130</v>
          </cell>
          <cell r="B30" t="str">
            <v>Camada de macadame seco</v>
          </cell>
          <cell r="C30">
            <v>0</v>
          </cell>
          <cell r="D30">
            <v>0</v>
          </cell>
          <cell r="E30" t="str">
            <v>m3</v>
          </cell>
          <cell r="F30">
            <v>7888</v>
          </cell>
          <cell r="G30">
            <v>21.86</v>
          </cell>
        </row>
        <row r="31">
          <cell r="A31" t="str">
            <v>02.230.00</v>
          </cell>
          <cell r="B31" t="str">
            <v>PAVIMENTAÇÃO</v>
          </cell>
          <cell r="C31" t="str">
            <v>DNER-ES303/97</v>
          </cell>
          <cell r="D31">
            <v>0</v>
          </cell>
          <cell r="E31" t="str">
            <v>m3</v>
          </cell>
          <cell r="F31">
            <v>5636</v>
          </cell>
          <cell r="G31">
            <v>28.06</v>
          </cell>
        </row>
        <row r="32">
          <cell r="A32" t="str">
            <v>02.000.00</v>
          </cell>
          <cell r="B32" t="str">
            <v>Regularização do subleito</v>
          </cell>
          <cell r="C32" t="str">
            <v xml:space="preserve"> </v>
          </cell>
          <cell r="D32" t="str">
            <v xml:space="preserve"> </v>
          </cell>
          <cell r="E32" t="str">
            <v>m2</v>
          </cell>
          <cell r="F32">
            <v>19615</v>
          </cell>
          <cell r="G32">
            <v>0.3</v>
          </cell>
        </row>
        <row r="33">
          <cell r="A33" t="str">
            <v>DER53130</v>
          </cell>
          <cell r="B33" t="str">
            <v>Camada de macadame seco</v>
          </cell>
          <cell r="C33" t="str">
            <v xml:space="preserve"> </v>
          </cell>
          <cell r="D33" t="str">
            <v xml:space="preserve"> </v>
          </cell>
          <cell r="E33" t="str">
            <v>m3</v>
          </cell>
          <cell r="F33">
            <v>3732</v>
          </cell>
          <cell r="G33">
            <v>21.86</v>
          </cell>
        </row>
        <row r="34">
          <cell r="A34" t="str">
            <v>02.230.00</v>
          </cell>
          <cell r="B34" t="str">
            <v>Base brita graduada</v>
          </cell>
          <cell r="C34" t="str">
            <v>DNER-ES303/97</v>
          </cell>
          <cell r="D34" t="str">
            <v xml:space="preserve"> </v>
          </cell>
          <cell r="E34" t="str">
            <v>m3</v>
          </cell>
          <cell r="F34">
            <v>2736</v>
          </cell>
          <cell r="G34">
            <v>28.06</v>
          </cell>
        </row>
        <row r="35">
          <cell r="A35" t="str">
            <v>02.300.00</v>
          </cell>
          <cell r="B35" t="str">
            <v>Imprimação - Fornecimento, transporte e execução</v>
          </cell>
          <cell r="C35" t="str">
            <v>DNER-ES306/97</v>
          </cell>
          <cell r="D35" t="str">
            <v xml:space="preserve"> </v>
          </cell>
          <cell r="E35" t="str">
            <v>m2</v>
          </cell>
          <cell r="F35">
            <v>17941</v>
          </cell>
          <cell r="G35">
            <v>1.1100000000000001</v>
          </cell>
        </row>
        <row r="36">
          <cell r="A36" t="str">
            <v>02.400.00</v>
          </cell>
          <cell r="B36" t="str">
            <v>Pintura de ligação - Fornec., transporte e execução</v>
          </cell>
          <cell r="C36" t="str">
            <v>DNER-ES307/97</v>
          </cell>
          <cell r="D36" t="str">
            <v xml:space="preserve"> </v>
          </cell>
          <cell r="E36" t="str">
            <v>m2</v>
          </cell>
          <cell r="F36">
            <v>46266</v>
          </cell>
          <cell r="G36">
            <v>0.41</v>
          </cell>
        </row>
        <row r="37">
          <cell r="A37" t="str">
            <v>02.540.01</v>
          </cell>
          <cell r="B37" t="str">
            <v>Concreto betuminoso usinado a quente - usina 100/140 t/h</v>
          </cell>
          <cell r="C37" t="str">
            <v>DNER-ES313/97</v>
          </cell>
          <cell r="D37" t="str">
            <v xml:space="preserve"> </v>
          </cell>
          <cell r="E37" t="str">
            <v>t</v>
          </cell>
          <cell r="F37">
            <v>5664</v>
          </cell>
          <cell r="G37">
            <v>67.64</v>
          </cell>
        </row>
        <row r="38">
          <cell r="A38" t="str">
            <v>DER82200</v>
          </cell>
          <cell r="B38" t="str">
            <v>Remoção de revestimento de CBUQ</v>
          </cell>
          <cell r="C38" t="str">
            <v xml:space="preserve"> </v>
          </cell>
          <cell r="D38" t="str">
            <v xml:space="preserve"> </v>
          </cell>
          <cell r="E38" t="str">
            <v>m3</v>
          </cell>
          <cell r="F38">
            <v>380</v>
          </cell>
          <cell r="G38">
            <v>5.73</v>
          </cell>
        </row>
        <row r="39">
          <cell r="A39" t="str">
            <v>DER82200a</v>
          </cell>
          <cell r="B39" t="str">
            <v>Remoção de camada granular</v>
          </cell>
          <cell r="C39" t="str">
            <v xml:space="preserve"> </v>
          </cell>
          <cell r="D39" t="str">
            <v xml:space="preserve"> </v>
          </cell>
          <cell r="E39" t="str">
            <v>m3</v>
          </cell>
          <cell r="F39">
            <v>380</v>
          </cell>
          <cell r="G39">
            <v>4.67</v>
          </cell>
        </row>
        <row r="40">
          <cell r="A40" t="str">
            <v>04.000.00</v>
          </cell>
          <cell r="B40" t="str">
            <v>Escavação manual em material de 1a categoria</v>
          </cell>
          <cell r="C40">
            <v>0</v>
          </cell>
          <cell r="D40">
            <v>0</v>
          </cell>
          <cell r="E40" t="str">
            <v>m3</v>
          </cell>
          <cell r="F40" t="str">
            <v>SUB-TOTAL</v>
          </cell>
          <cell r="G40">
            <v>17.57</v>
          </cell>
        </row>
        <row r="41">
          <cell r="A41" t="str">
            <v>04.001.00</v>
          </cell>
          <cell r="B41" t="str">
            <v>Escavação mecânica em material de 1a categoria</v>
          </cell>
          <cell r="C41">
            <v>0</v>
          </cell>
          <cell r="D41">
            <v>0</v>
          </cell>
          <cell r="E41" t="str">
            <v>m3</v>
          </cell>
          <cell r="F41">
            <v>378</v>
          </cell>
          <cell r="G41">
            <v>2.09</v>
          </cell>
        </row>
        <row r="42">
          <cell r="A42" t="str">
            <v>04.001.01</v>
          </cell>
          <cell r="B42" t="str">
            <v>DRENAGEM</v>
          </cell>
          <cell r="C42">
            <v>0</v>
          </cell>
          <cell r="D42">
            <v>0</v>
          </cell>
          <cell r="E42" t="str">
            <v>m3</v>
          </cell>
          <cell r="F42">
            <v>543</v>
          </cell>
          <cell r="G42">
            <v>3.03</v>
          </cell>
        </row>
        <row r="43">
          <cell r="A43" t="str">
            <v>04.000.00</v>
          </cell>
          <cell r="B43" t="str">
            <v>Escavação manual em material de 1a categoria</v>
          </cell>
          <cell r="C43" t="str">
            <v xml:space="preserve"> </v>
          </cell>
          <cell r="D43" t="str">
            <v xml:space="preserve"> </v>
          </cell>
          <cell r="E43" t="str">
            <v>m3</v>
          </cell>
          <cell r="F43">
            <v>35</v>
          </cell>
          <cell r="G43">
            <v>17.57</v>
          </cell>
        </row>
        <row r="44">
          <cell r="A44" t="str">
            <v>04.001.00</v>
          </cell>
          <cell r="B44" t="str">
            <v>Escavação mecânica em material de 1a categoria</v>
          </cell>
          <cell r="C44" t="str">
            <v xml:space="preserve"> </v>
          </cell>
          <cell r="D44" t="str">
            <v xml:space="preserve"> </v>
          </cell>
          <cell r="E44" t="str">
            <v>m3</v>
          </cell>
          <cell r="F44">
            <v>184</v>
          </cell>
          <cell r="G44">
            <v>2.09</v>
          </cell>
        </row>
        <row r="45">
          <cell r="A45" t="str">
            <v>04.001.01</v>
          </cell>
          <cell r="B45" t="str">
            <v>Escavação mecânica,reaterro e compactação (material de 1a categoria)</v>
          </cell>
          <cell r="C45" t="str">
            <v xml:space="preserve"> </v>
          </cell>
          <cell r="D45" t="str">
            <v xml:space="preserve"> </v>
          </cell>
          <cell r="E45" t="str">
            <v>m3</v>
          </cell>
          <cell r="F45">
            <v>695</v>
          </cell>
          <cell r="G45">
            <v>3.03</v>
          </cell>
        </row>
        <row r="46">
          <cell r="A46" t="str">
            <v>04.510.03</v>
          </cell>
          <cell r="B46" t="str">
            <v>Dreno sub- superficial- DSS 03</v>
          </cell>
          <cell r="C46" t="str">
            <v>DNER-ES294/97</v>
          </cell>
          <cell r="D46" t="str">
            <v xml:space="preserve"> </v>
          </cell>
          <cell r="E46" t="str">
            <v>m</v>
          </cell>
          <cell r="F46">
            <v>242</v>
          </cell>
          <cell r="G46">
            <v>3.71</v>
          </cell>
        </row>
        <row r="47">
          <cell r="A47" t="str">
            <v>04.511.01</v>
          </cell>
          <cell r="B47" t="str">
            <v>Boca de saída p/ dreno sub-superficial-BSD 03</v>
          </cell>
          <cell r="C47" t="str">
            <v xml:space="preserve"> </v>
          </cell>
          <cell r="D47" t="str">
            <v xml:space="preserve"> </v>
          </cell>
          <cell r="E47" t="str">
            <v>un</v>
          </cell>
          <cell r="F47">
            <v>8</v>
          </cell>
          <cell r="G47">
            <v>20.86</v>
          </cell>
        </row>
        <row r="48">
          <cell r="A48" t="str">
            <v>04.900.21</v>
          </cell>
          <cell r="B48" t="str">
            <v>Sarjeta de cant. central de concreto-SCC 01</v>
          </cell>
          <cell r="C48" t="str">
            <v>DNER-ES288/97</v>
          </cell>
          <cell r="D48" t="str">
            <v xml:space="preserve"> </v>
          </cell>
          <cell r="E48" t="str">
            <v>m</v>
          </cell>
          <cell r="F48">
            <v>336</v>
          </cell>
          <cell r="G48">
            <v>13.85</v>
          </cell>
        </row>
        <row r="49">
          <cell r="A49" t="str">
            <v>04.900.22</v>
          </cell>
          <cell r="B49" t="str">
            <v>Sarjeta de cant. central de concreto-SCC 02</v>
          </cell>
          <cell r="C49" t="str">
            <v>DNER-ES288/97</v>
          </cell>
          <cell r="D49" t="str">
            <v xml:space="preserve"> </v>
          </cell>
          <cell r="E49" t="str">
            <v>m</v>
          </cell>
          <cell r="F49">
            <v>451</v>
          </cell>
          <cell r="G49">
            <v>19.170000000000002</v>
          </cell>
        </row>
        <row r="50">
          <cell r="A50" t="str">
            <v>04.900.03</v>
          </cell>
          <cell r="B50" t="str">
            <v>Sarjeta triangular de concreto-STC 03</v>
          </cell>
          <cell r="C50" t="str">
            <v>DNER-ES288/97</v>
          </cell>
          <cell r="D50" t="str">
            <v xml:space="preserve"> </v>
          </cell>
          <cell r="E50" t="str">
            <v>m</v>
          </cell>
          <cell r="F50">
            <v>55</v>
          </cell>
          <cell r="G50">
            <v>16.02</v>
          </cell>
        </row>
        <row r="51">
          <cell r="A51" t="str">
            <v>04.910.05</v>
          </cell>
          <cell r="B51" t="str">
            <v>Meio-fio de concreto-MFC 05</v>
          </cell>
          <cell r="C51" t="str">
            <v>DNER-ES290/97</v>
          </cell>
          <cell r="D51" t="str">
            <v xml:space="preserve"> </v>
          </cell>
          <cell r="E51" t="str">
            <v>m</v>
          </cell>
          <cell r="F51">
            <v>682</v>
          </cell>
          <cell r="G51">
            <v>10.54</v>
          </cell>
        </row>
        <row r="52">
          <cell r="A52" t="str">
            <v>04.960.01</v>
          </cell>
          <cell r="B52" t="str">
            <v>Boca de lobo simples c/ grelha de concreto-BLS 01</v>
          </cell>
          <cell r="C52" t="str">
            <v xml:space="preserve"> </v>
          </cell>
          <cell r="D52" t="str">
            <v xml:space="preserve"> </v>
          </cell>
          <cell r="E52" t="str">
            <v>un</v>
          </cell>
          <cell r="F52">
            <v>3</v>
          </cell>
          <cell r="G52">
            <v>203.51</v>
          </cell>
        </row>
        <row r="53">
          <cell r="A53" t="str">
            <v>04.960.02</v>
          </cell>
          <cell r="B53" t="str">
            <v>Boca de lobo simples c/ grelha de concreto-BLS 02</v>
          </cell>
          <cell r="C53" t="str">
            <v xml:space="preserve"> </v>
          </cell>
          <cell r="D53" t="str">
            <v xml:space="preserve"> </v>
          </cell>
          <cell r="E53" t="str">
            <v>un</v>
          </cell>
          <cell r="F53">
            <v>5</v>
          </cell>
          <cell r="G53">
            <v>257.83999999999997</v>
          </cell>
        </row>
        <row r="54">
          <cell r="A54" t="str">
            <v>P 04.100.07</v>
          </cell>
          <cell r="B54" t="str">
            <v>Execução de galerias D=0,40 c/ lastro de brita</v>
          </cell>
          <cell r="C54" t="str">
            <v xml:space="preserve"> </v>
          </cell>
          <cell r="D54" t="str">
            <v xml:space="preserve"> </v>
          </cell>
          <cell r="E54" t="str">
            <v>m</v>
          </cell>
          <cell r="F54">
            <v>281</v>
          </cell>
          <cell r="G54">
            <v>41.68</v>
          </cell>
        </row>
        <row r="55">
          <cell r="A55" t="str">
            <v>P 04.100.08</v>
          </cell>
          <cell r="B55" t="str">
            <v>Execução de galerias D=0,40 c/ lastro de concreto</v>
          </cell>
          <cell r="C55" t="str">
            <v xml:space="preserve"> </v>
          </cell>
          <cell r="D55" t="str">
            <v xml:space="preserve"> </v>
          </cell>
          <cell r="E55" t="str">
            <v>m</v>
          </cell>
          <cell r="F55">
            <v>28</v>
          </cell>
          <cell r="G55">
            <v>58.65</v>
          </cell>
        </row>
        <row r="56">
          <cell r="A56" t="str">
            <v>DER72350b</v>
          </cell>
          <cell r="B56" t="str">
            <v>Boca para BSTC D=40cm - Normal</v>
          </cell>
          <cell r="C56" t="str">
            <v xml:space="preserve"> </v>
          </cell>
          <cell r="D56" t="str">
            <v xml:space="preserve"> </v>
          </cell>
          <cell r="E56" t="str">
            <v>un</v>
          </cell>
          <cell r="F56">
            <v>3</v>
          </cell>
          <cell r="G56">
            <v>147.57</v>
          </cell>
        </row>
        <row r="57">
          <cell r="A57" t="str">
            <v>DER72350b</v>
          </cell>
          <cell r="B57" t="str">
            <v>Boca para BSTC D=40cm - Normal</v>
          </cell>
          <cell r="C57">
            <v>0</v>
          </cell>
          <cell r="D57">
            <v>0</v>
          </cell>
          <cell r="E57" t="str">
            <v>un</v>
          </cell>
          <cell r="F57" t="str">
            <v>SUB-TOTAL</v>
          </cell>
          <cell r="G57">
            <v>147.57</v>
          </cell>
        </row>
        <row r="58">
          <cell r="A58" t="str">
            <v>04.101.01</v>
          </cell>
          <cell r="B58" t="str">
            <v>Boca de BSTC D=0.60m-normal</v>
          </cell>
          <cell r="C58" t="str">
            <v>DNER-ES284/97</v>
          </cell>
          <cell r="D58">
            <v>0</v>
          </cell>
          <cell r="E58" t="str">
            <v>un</v>
          </cell>
          <cell r="F58">
            <v>2</v>
          </cell>
          <cell r="G58">
            <v>299.62</v>
          </cell>
        </row>
        <row r="59">
          <cell r="A59" t="str">
            <v>P 04.100.06</v>
          </cell>
          <cell r="B59" t="str">
            <v>OBRAS DE ARTE ESPECIAIS</v>
          </cell>
          <cell r="C59">
            <v>0</v>
          </cell>
          <cell r="D59">
            <v>0</v>
          </cell>
          <cell r="E59" t="str">
            <v>m</v>
          </cell>
          <cell r="F59">
            <v>40</v>
          </cell>
          <cell r="G59">
            <v>103.37</v>
          </cell>
        </row>
        <row r="60">
          <cell r="A60" t="str">
            <v>03.371.01</v>
          </cell>
          <cell r="B60" t="str">
            <v>Formas de placa compensada resinada</v>
          </cell>
          <cell r="C60" t="str">
            <v xml:space="preserve"> </v>
          </cell>
          <cell r="D60" t="str">
            <v xml:space="preserve"> </v>
          </cell>
          <cell r="E60" t="str">
            <v>m2</v>
          </cell>
          <cell r="F60">
            <v>85</v>
          </cell>
          <cell r="G60">
            <v>21.86</v>
          </cell>
        </row>
        <row r="61">
          <cell r="A61" t="str">
            <v>03.371.02</v>
          </cell>
          <cell r="B61" t="str">
            <v>Formas de placa compensada plastificada</v>
          </cell>
          <cell r="C61" t="str">
            <v xml:space="preserve"> </v>
          </cell>
          <cell r="D61" t="str">
            <v xml:space="preserve"> </v>
          </cell>
          <cell r="E61" t="str">
            <v>m2</v>
          </cell>
          <cell r="F61">
            <v>2387</v>
          </cell>
          <cell r="G61">
            <v>30.76</v>
          </cell>
        </row>
        <row r="62">
          <cell r="A62" t="str">
            <v>03.353.00</v>
          </cell>
          <cell r="B62" t="str">
            <v>Forn., preparo e colocação nas formas, de aço CA-50</v>
          </cell>
          <cell r="C62" t="str">
            <v xml:space="preserve"> </v>
          </cell>
          <cell r="D62" t="str">
            <v xml:space="preserve"> </v>
          </cell>
          <cell r="E62" t="str">
            <v>kg</v>
          </cell>
          <cell r="F62">
            <v>37870</v>
          </cell>
          <cell r="G62">
            <v>2.59</v>
          </cell>
        </row>
        <row r="63">
          <cell r="A63" t="str">
            <v>OAE4</v>
          </cell>
          <cell r="B63" t="str">
            <v>Armadura de protensão, fornecimento, bainhas, ancoragens, operações de protensão</v>
          </cell>
          <cell r="C63" t="str">
            <v xml:space="preserve"> </v>
          </cell>
          <cell r="D63" t="str">
            <v xml:space="preserve"> </v>
          </cell>
          <cell r="E63" t="str">
            <v>kg</v>
          </cell>
          <cell r="F63">
            <v>13643</v>
          </cell>
          <cell r="G63">
            <v>19.28</v>
          </cell>
        </row>
        <row r="64">
          <cell r="A64" t="str">
            <v>OAE17</v>
          </cell>
          <cell r="B64" t="str">
            <v>Transporte e lançamento de pré-lages</v>
          </cell>
          <cell r="C64" t="str">
            <v xml:space="preserve"> </v>
          </cell>
          <cell r="D64" t="str">
            <v xml:space="preserve"> </v>
          </cell>
          <cell r="E64" t="str">
            <v>un</v>
          </cell>
          <cell r="F64">
            <v>576</v>
          </cell>
          <cell r="G64">
            <v>23.47</v>
          </cell>
        </row>
        <row r="65">
          <cell r="A65" t="str">
            <v>OAE18</v>
          </cell>
          <cell r="B65" t="str">
            <v>Transporte e lançamento de vigas pré-moldadas</v>
          </cell>
          <cell r="C65" t="str">
            <v xml:space="preserve"> </v>
          </cell>
          <cell r="D65" t="str">
            <v xml:space="preserve"> </v>
          </cell>
          <cell r="E65" t="str">
            <v>un</v>
          </cell>
          <cell r="F65">
            <v>40</v>
          </cell>
          <cell r="G65">
            <v>1281.27</v>
          </cell>
        </row>
        <row r="66">
          <cell r="A66" t="str">
            <v>OAE19</v>
          </cell>
          <cell r="B66" t="str">
            <v>Injeção de nata (cabos 12 varas 1/2")</v>
          </cell>
          <cell r="C66" t="str">
            <v xml:space="preserve"> </v>
          </cell>
          <cell r="D66" t="str">
            <v xml:space="preserve"> </v>
          </cell>
          <cell r="E66" t="str">
            <v>m</v>
          </cell>
          <cell r="F66">
            <v>2388</v>
          </cell>
          <cell r="G66">
            <v>3.65</v>
          </cell>
        </row>
        <row r="67">
          <cell r="A67" t="str">
            <v>03.330.00</v>
          </cell>
          <cell r="B67" t="str">
            <v>Concreto fck= 35 MPa-contr. raz. uso ger.</v>
          </cell>
          <cell r="C67" t="str">
            <v xml:space="preserve"> </v>
          </cell>
          <cell r="D67" t="str">
            <v xml:space="preserve"> </v>
          </cell>
          <cell r="E67" t="str">
            <v>m3</v>
          </cell>
          <cell r="F67">
            <v>326</v>
          </cell>
          <cell r="G67">
            <v>166.78</v>
          </cell>
        </row>
        <row r="68">
          <cell r="A68" t="str">
            <v>P 03.327.01</v>
          </cell>
          <cell r="B68" t="str">
            <v xml:space="preserve">Concreto fck= 25 MPa-contr. raz. uso ger. </v>
          </cell>
          <cell r="C68" t="str">
            <v xml:space="preserve"> </v>
          </cell>
          <cell r="D68" t="str">
            <v xml:space="preserve"> </v>
          </cell>
          <cell r="E68" t="str">
            <v>m3</v>
          </cell>
          <cell r="F68">
            <v>73</v>
          </cell>
          <cell r="G68">
            <v>163.22</v>
          </cell>
        </row>
        <row r="69">
          <cell r="A69" t="str">
            <v>03.510.00</v>
          </cell>
          <cell r="B69" t="str">
            <v>Aparelho de apoio em neoprene</v>
          </cell>
          <cell r="C69" t="str">
            <v xml:space="preserve"> </v>
          </cell>
          <cell r="D69" t="str">
            <v xml:space="preserve"> </v>
          </cell>
          <cell r="E69" t="str">
            <v>kg</v>
          </cell>
          <cell r="F69">
            <v>104</v>
          </cell>
          <cell r="G69">
            <v>86.94</v>
          </cell>
        </row>
        <row r="70">
          <cell r="A70" t="str">
            <v>04.111.01</v>
          </cell>
          <cell r="B70" t="str">
            <v>Barreiras de segurança (C.A.) Tipo New Jersey (129,2 m)</v>
          </cell>
          <cell r="C70" t="str">
            <v>DNER-ES284/97</v>
          </cell>
          <cell r="D70">
            <v>0</v>
          </cell>
          <cell r="E70" t="str">
            <v>un</v>
          </cell>
          <cell r="F70">
            <v>4</v>
          </cell>
          <cell r="G70">
            <v>1056.6199999999999</v>
          </cell>
        </row>
        <row r="71">
          <cell r="A71" t="str">
            <v>03.371.00</v>
          </cell>
          <cell r="B71" t="str">
            <v>Formas de madeira compensada</v>
          </cell>
          <cell r="C71" t="str">
            <v xml:space="preserve"> </v>
          </cell>
          <cell r="D71" t="str">
            <v xml:space="preserve"> </v>
          </cell>
          <cell r="E71" t="str">
            <v>m2</v>
          </cell>
          <cell r="F71">
            <v>258.39999999999998</v>
          </cell>
          <cell r="G71">
            <v>21.86</v>
          </cell>
        </row>
        <row r="72">
          <cell r="A72" t="str">
            <v>03.353.00</v>
          </cell>
          <cell r="B72" t="str">
            <v>Forn., preparo e colocação nas formas, de aço CA-50</v>
          </cell>
          <cell r="C72" t="str">
            <v xml:space="preserve"> </v>
          </cell>
          <cell r="D72" t="str">
            <v xml:space="preserve"> </v>
          </cell>
          <cell r="E72" t="str">
            <v>kg</v>
          </cell>
          <cell r="F72">
            <v>2080.12</v>
          </cell>
          <cell r="G72">
            <v>2.59</v>
          </cell>
        </row>
        <row r="73">
          <cell r="A73" t="str">
            <v>03.326.00</v>
          </cell>
          <cell r="B73" t="str">
            <v xml:space="preserve">Concreto fck= 20 MPa-contr. raz. uso ger. </v>
          </cell>
          <cell r="C73" t="str">
            <v xml:space="preserve"> </v>
          </cell>
          <cell r="D73" t="str">
            <v xml:space="preserve"> </v>
          </cell>
          <cell r="E73" t="str">
            <v>m3</v>
          </cell>
          <cell r="F73">
            <v>30</v>
          </cell>
          <cell r="G73">
            <v>149.19999999999999</v>
          </cell>
        </row>
        <row r="74">
          <cell r="A74" t="str">
            <v>04.999.02</v>
          </cell>
          <cell r="B74" t="str">
            <v>Placas de aproximação( 04 unidades)(dimensão 4,00m x 11,2m x 0,30m)</v>
          </cell>
          <cell r="C74" t="str">
            <v>DNER-ES296/97</v>
          </cell>
          <cell r="D74">
            <v>0</v>
          </cell>
          <cell r="E74" t="str">
            <v>m3</v>
          </cell>
          <cell r="F74">
            <v>48.8</v>
          </cell>
          <cell r="G74">
            <v>12.58</v>
          </cell>
        </row>
        <row r="75">
          <cell r="A75" t="str">
            <v>03.371.00</v>
          </cell>
          <cell r="B75" t="str">
            <v>Formas de madeira compensada</v>
          </cell>
          <cell r="C75" t="str">
            <v xml:space="preserve"> </v>
          </cell>
          <cell r="D75" t="str">
            <v xml:space="preserve"> </v>
          </cell>
          <cell r="E75" t="str">
            <v>m2</v>
          </cell>
          <cell r="F75">
            <v>40</v>
          </cell>
          <cell r="G75">
            <v>21.86</v>
          </cell>
        </row>
        <row r="76">
          <cell r="A76" t="str">
            <v>03.353.00</v>
          </cell>
          <cell r="B76" t="str">
            <v>Forn., preparo e colocação nas formas, de aço CA-50</v>
          </cell>
          <cell r="C76" t="str">
            <v xml:space="preserve"> </v>
          </cell>
          <cell r="D76" t="str">
            <v xml:space="preserve"> </v>
          </cell>
          <cell r="E76" t="str">
            <v>kg</v>
          </cell>
          <cell r="F76">
            <v>3720</v>
          </cell>
          <cell r="G76">
            <v>2.59</v>
          </cell>
        </row>
        <row r="77">
          <cell r="A77" t="str">
            <v>03.326.00</v>
          </cell>
          <cell r="B77" t="str">
            <v xml:space="preserve">Concreto fck= 20 MPa-contr. raz. uso ger. </v>
          </cell>
          <cell r="C77" t="str">
            <v xml:space="preserve"> </v>
          </cell>
          <cell r="D77" t="str">
            <v xml:space="preserve"> </v>
          </cell>
          <cell r="E77" t="str">
            <v>m3</v>
          </cell>
          <cell r="F77">
            <v>54</v>
          </cell>
          <cell r="G77">
            <v>149.19999999999999</v>
          </cell>
        </row>
        <row r="78">
          <cell r="B78" t="str">
            <v>Drenos</v>
          </cell>
        </row>
        <row r="79">
          <cell r="A79" t="str">
            <v>P 03.991.01d</v>
          </cell>
          <cell r="B79" t="str">
            <v>Dreno de FF D= 150 mm x 500mm</v>
          </cell>
          <cell r="C79" t="str">
            <v xml:space="preserve"> </v>
          </cell>
          <cell r="D79" t="str">
            <v xml:space="preserve"> </v>
          </cell>
          <cell r="E79" t="str">
            <v>un</v>
          </cell>
          <cell r="F79">
            <v>56</v>
          </cell>
          <cell r="G79">
            <v>24.91</v>
          </cell>
        </row>
        <row r="80">
          <cell r="A80" t="str">
            <v>P 03.991.01c</v>
          </cell>
          <cell r="B80" t="str">
            <v>Dreno de FF D= 100 mm x 500mm</v>
          </cell>
          <cell r="C80" t="str">
            <v xml:space="preserve"> </v>
          </cell>
          <cell r="D80" t="str">
            <v xml:space="preserve"> </v>
          </cell>
          <cell r="E80" t="str">
            <v>un</v>
          </cell>
          <cell r="F80">
            <v>8</v>
          </cell>
          <cell r="G80">
            <v>15.64</v>
          </cell>
        </row>
        <row r="81">
          <cell r="A81" t="str">
            <v>03.000.02</v>
          </cell>
          <cell r="B81" t="str">
            <v>Escavação manual de cavas em mat. 1a  categoria</v>
          </cell>
          <cell r="C81">
            <v>0</v>
          </cell>
          <cell r="D81">
            <v>0</v>
          </cell>
          <cell r="E81" t="str">
            <v>m3</v>
          </cell>
          <cell r="F81" t="str">
            <v>SUB-TOTAL</v>
          </cell>
          <cell r="G81">
            <v>19.760000000000002</v>
          </cell>
        </row>
        <row r="82">
          <cell r="A82" t="str">
            <v>OAE5</v>
          </cell>
          <cell r="B82" t="str">
            <v>OBRAS COMPLEMENTARES</v>
          </cell>
          <cell r="C82">
            <v>0</v>
          </cell>
          <cell r="D82">
            <v>0</v>
          </cell>
          <cell r="E82" t="str">
            <v>m</v>
          </cell>
          <cell r="F82">
            <v>480</v>
          </cell>
          <cell r="G82">
            <v>176.68</v>
          </cell>
        </row>
        <row r="83">
          <cell r="A83" t="str">
            <v>05.100.00</v>
          </cell>
          <cell r="B83" t="str">
            <v>Enleivamento</v>
          </cell>
          <cell r="C83" t="str">
            <v>DNER-ES341/97</v>
          </cell>
          <cell r="D83" t="str">
            <v xml:space="preserve"> </v>
          </cell>
          <cell r="E83" t="str">
            <v>m2</v>
          </cell>
          <cell r="F83">
            <v>2557</v>
          </cell>
          <cell r="G83">
            <v>2.06</v>
          </cell>
        </row>
        <row r="84">
          <cell r="A84" t="str">
            <v>P 06.030.00</v>
          </cell>
          <cell r="B84" t="str">
            <v>Barreira de segurança simples</v>
          </cell>
          <cell r="C84" t="str">
            <v xml:space="preserve"> </v>
          </cell>
          <cell r="D84" t="str">
            <v xml:space="preserve"> </v>
          </cell>
          <cell r="E84" t="str">
            <v>m</v>
          </cell>
          <cell r="F84">
            <v>1274</v>
          </cell>
          <cell r="G84">
            <v>52.16</v>
          </cell>
        </row>
        <row r="85">
          <cell r="A85" t="str">
            <v>PI 01</v>
          </cell>
          <cell r="B85" t="str">
            <v>Poste de aço galv. a fogo, c/ 20,0m de alt. p/ instal. tipo engastado</v>
          </cell>
          <cell r="C85" t="str">
            <v xml:space="preserve"> </v>
          </cell>
          <cell r="D85" t="str">
            <v xml:space="preserve"> </v>
          </cell>
          <cell r="E85" t="str">
            <v>un</v>
          </cell>
          <cell r="F85">
            <v>20</v>
          </cell>
          <cell r="G85">
            <v>2662.25</v>
          </cell>
        </row>
        <row r="86">
          <cell r="A86" t="str">
            <v>PI 03</v>
          </cell>
          <cell r="B86" t="str">
            <v xml:space="preserve">Luminária p/ iluminação pública ref.HRC-612 da Philips ou similar </v>
          </cell>
          <cell r="C86" t="str">
            <v xml:space="preserve"> </v>
          </cell>
          <cell r="D86" t="str">
            <v xml:space="preserve"> </v>
          </cell>
          <cell r="E86" t="str">
            <v>un</v>
          </cell>
          <cell r="F86">
            <v>83</v>
          </cell>
          <cell r="G86">
            <v>400</v>
          </cell>
        </row>
        <row r="87">
          <cell r="A87" t="str">
            <v>PI 04</v>
          </cell>
          <cell r="B87" t="str">
            <v xml:space="preserve">Luminária p/ iluminação pública ref.SRC-612 da Philips ou similar </v>
          </cell>
          <cell r="C87" t="str">
            <v xml:space="preserve"> </v>
          </cell>
          <cell r="D87" t="str">
            <v xml:space="preserve"> </v>
          </cell>
          <cell r="E87" t="str">
            <v>un</v>
          </cell>
          <cell r="F87">
            <v>4</v>
          </cell>
          <cell r="G87">
            <v>425.5</v>
          </cell>
        </row>
        <row r="88">
          <cell r="A88" t="str">
            <v>PI 07</v>
          </cell>
          <cell r="B88" t="str">
            <v>Suporte p/ luminária tipo ZGP402 da Philips ou similar</v>
          </cell>
          <cell r="C88" t="str">
            <v xml:space="preserve"> </v>
          </cell>
          <cell r="D88" t="str">
            <v xml:space="preserve"> </v>
          </cell>
          <cell r="E88" t="str">
            <v>un</v>
          </cell>
          <cell r="F88">
            <v>2</v>
          </cell>
          <cell r="G88">
            <v>100</v>
          </cell>
        </row>
        <row r="89">
          <cell r="A89" t="str">
            <v>PI 09</v>
          </cell>
          <cell r="B89" t="str">
            <v>Lâmpada a vapor de sódio 400W, alta pressão, base E40</v>
          </cell>
          <cell r="C89" t="str">
            <v xml:space="preserve"> </v>
          </cell>
          <cell r="D89" t="str">
            <v xml:space="preserve"> </v>
          </cell>
          <cell r="E89" t="str">
            <v>un</v>
          </cell>
          <cell r="F89">
            <v>4</v>
          </cell>
          <cell r="G89">
            <v>33.35</v>
          </cell>
        </row>
        <row r="90">
          <cell r="A90" t="str">
            <v>PI 10</v>
          </cell>
          <cell r="B90" t="str">
            <v>Lâmpada a vapor de mercúrio 250W, alta pressão, base E40</v>
          </cell>
          <cell r="C90" t="str">
            <v xml:space="preserve"> </v>
          </cell>
          <cell r="D90" t="str">
            <v xml:space="preserve"> </v>
          </cell>
          <cell r="E90" t="str">
            <v>un</v>
          </cell>
          <cell r="F90">
            <v>83</v>
          </cell>
          <cell r="G90">
            <v>28.75</v>
          </cell>
        </row>
        <row r="91">
          <cell r="A91" t="str">
            <v>PI 14</v>
          </cell>
          <cell r="B91" t="str">
            <v>Caixa de passagem para instalação aparente D=50mm, tipo T</v>
          </cell>
          <cell r="C91" t="str">
            <v xml:space="preserve"> </v>
          </cell>
          <cell r="D91" t="str">
            <v xml:space="preserve"> </v>
          </cell>
          <cell r="E91" t="str">
            <v>un</v>
          </cell>
          <cell r="F91">
            <v>4</v>
          </cell>
          <cell r="G91">
            <v>4.08</v>
          </cell>
        </row>
        <row r="92">
          <cell r="A92" t="str">
            <v>PI 15</v>
          </cell>
          <cell r="B92" t="str">
            <v>Caixa de passagem para instalação aparente D=20mm, tipo LB</v>
          </cell>
          <cell r="C92" t="str">
            <v xml:space="preserve"> </v>
          </cell>
          <cell r="D92" t="str">
            <v xml:space="preserve"> </v>
          </cell>
          <cell r="E92" t="str">
            <v>un</v>
          </cell>
          <cell r="F92">
            <v>4</v>
          </cell>
          <cell r="G92">
            <v>3.62</v>
          </cell>
        </row>
        <row r="93">
          <cell r="A93" t="str">
            <v>PI 20</v>
          </cell>
          <cell r="B93" t="str">
            <v>Poste de concreto duplo T 10m, 150 daN</v>
          </cell>
          <cell r="C93" t="str">
            <v xml:space="preserve"> </v>
          </cell>
          <cell r="D93" t="str">
            <v xml:space="preserve"> </v>
          </cell>
          <cell r="E93" t="str">
            <v>un</v>
          </cell>
          <cell r="F93">
            <v>29</v>
          </cell>
          <cell r="G93">
            <v>200</v>
          </cell>
        </row>
        <row r="94">
          <cell r="A94" t="str">
            <v>PI 22</v>
          </cell>
          <cell r="B94" t="str">
            <v>Base completa com fusível Diazed, 6A, retardado, incluíndo tampa, anel de proteção e ajuste</v>
          </cell>
          <cell r="C94" t="str">
            <v xml:space="preserve"> </v>
          </cell>
          <cell r="D94" t="str">
            <v xml:space="preserve"> </v>
          </cell>
          <cell r="E94" t="str">
            <v>un</v>
          </cell>
          <cell r="F94">
            <v>87</v>
          </cell>
          <cell r="G94">
            <v>8.6300000000000008</v>
          </cell>
        </row>
        <row r="95">
          <cell r="A95" t="str">
            <v>PI 23</v>
          </cell>
          <cell r="B95" t="str">
            <v>Contator tripolar a seco, p/ corrente alternada - 55 A, para uso em rede 380/220V - 60Hz</v>
          </cell>
          <cell r="C95" t="str">
            <v xml:space="preserve"> </v>
          </cell>
          <cell r="D95" t="str">
            <v xml:space="preserve"> </v>
          </cell>
          <cell r="E95" t="str">
            <v>un</v>
          </cell>
          <cell r="F95">
            <v>6</v>
          </cell>
          <cell r="G95">
            <v>234.6</v>
          </cell>
        </row>
        <row r="96">
          <cell r="A96" t="str">
            <v>PI 24</v>
          </cell>
          <cell r="B96" t="str">
            <v>Fita elétrica auto fusão a base de borracha EPR</v>
          </cell>
          <cell r="C96" t="str">
            <v xml:space="preserve"> </v>
          </cell>
          <cell r="D96" t="str">
            <v xml:space="preserve"> </v>
          </cell>
          <cell r="E96" t="str">
            <v>un</v>
          </cell>
          <cell r="F96">
            <v>8</v>
          </cell>
          <cell r="G96">
            <v>6.39</v>
          </cell>
        </row>
        <row r="97">
          <cell r="A97" t="str">
            <v>PI 25</v>
          </cell>
          <cell r="B97" t="str">
            <v>Fita adesiva plástica isolante</v>
          </cell>
          <cell r="C97" t="str">
            <v xml:space="preserve"> </v>
          </cell>
          <cell r="D97" t="str">
            <v xml:space="preserve"> </v>
          </cell>
          <cell r="E97" t="str">
            <v>un</v>
          </cell>
          <cell r="F97">
            <v>10</v>
          </cell>
          <cell r="G97">
            <v>3.84</v>
          </cell>
        </row>
        <row r="98">
          <cell r="A98" t="str">
            <v>PI 26</v>
          </cell>
          <cell r="B98" t="str">
            <v>Relé fotoelétrico c/ suporte para fixação galv. com furo 18mm</v>
          </cell>
          <cell r="C98" t="str">
            <v xml:space="preserve"> </v>
          </cell>
          <cell r="D98" t="str">
            <v xml:space="preserve"> </v>
          </cell>
          <cell r="E98" t="str">
            <v>un</v>
          </cell>
          <cell r="F98">
            <v>6</v>
          </cell>
          <cell r="G98">
            <v>11.5</v>
          </cell>
        </row>
        <row r="99">
          <cell r="A99" t="str">
            <v>PI 27</v>
          </cell>
          <cell r="B99" t="str">
            <v>Cabo isolado p/ 1000V, bitola 35mm²</v>
          </cell>
          <cell r="C99" t="str">
            <v xml:space="preserve"> </v>
          </cell>
          <cell r="D99" t="str">
            <v xml:space="preserve"> </v>
          </cell>
          <cell r="E99" t="str">
            <v>m</v>
          </cell>
          <cell r="F99">
            <v>100</v>
          </cell>
          <cell r="G99">
            <v>1.55</v>
          </cell>
        </row>
        <row r="100">
          <cell r="A100" t="str">
            <v>PI 28</v>
          </cell>
          <cell r="B100" t="str">
            <v>Eletroduto de aço tipo pesado 100mm</v>
          </cell>
          <cell r="C100" t="str">
            <v xml:space="preserve"> </v>
          </cell>
          <cell r="D100" t="str">
            <v xml:space="preserve"> </v>
          </cell>
          <cell r="E100" t="str">
            <v>m</v>
          </cell>
          <cell r="F100">
            <v>40</v>
          </cell>
          <cell r="G100">
            <v>28.55</v>
          </cell>
        </row>
        <row r="101">
          <cell r="A101" t="str">
            <v>PI 30</v>
          </cell>
          <cell r="B101" t="str">
            <v>Haste para aterramento aço-cobre D 13x2400mm</v>
          </cell>
          <cell r="C101" t="str">
            <v xml:space="preserve"> </v>
          </cell>
          <cell r="D101" t="str">
            <v xml:space="preserve"> </v>
          </cell>
          <cell r="E101" t="str">
            <v>un</v>
          </cell>
          <cell r="F101">
            <v>29</v>
          </cell>
          <cell r="G101">
            <v>6.04</v>
          </cell>
        </row>
        <row r="102">
          <cell r="A102" t="str">
            <v>PI 31</v>
          </cell>
          <cell r="B102" t="str">
            <v>Cabo de cobre nú meio duro, 7 fios 2AWG</v>
          </cell>
          <cell r="C102" t="str">
            <v xml:space="preserve"> </v>
          </cell>
          <cell r="D102" t="str">
            <v xml:space="preserve"> </v>
          </cell>
          <cell r="E102" t="str">
            <v>kg</v>
          </cell>
          <cell r="F102">
            <v>15</v>
          </cell>
          <cell r="G102">
            <v>7.02</v>
          </cell>
        </row>
        <row r="103">
          <cell r="A103" t="str">
            <v>PI 34</v>
          </cell>
          <cell r="B103" t="str">
            <v>Construção de caixa tipo SP, ou pré-instalada com as mesmas características</v>
          </cell>
          <cell r="C103" t="str">
            <v xml:space="preserve"> </v>
          </cell>
          <cell r="D103" t="str">
            <v xml:space="preserve"> </v>
          </cell>
          <cell r="E103" t="str">
            <v>un</v>
          </cell>
          <cell r="F103">
            <v>6</v>
          </cell>
          <cell r="G103">
            <v>180</v>
          </cell>
        </row>
        <row r="104">
          <cell r="A104" t="str">
            <v>PI 35</v>
          </cell>
          <cell r="B104" t="str">
            <v>Construção de embasamento p/ poste tipo engastado, 20m de altura</v>
          </cell>
          <cell r="C104" t="str">
            <v xml:space="preserve"> </v>
          </cell>
          <cell r="D104" t="str">
            <v xml:space="preserve"> </v>
          </cell>
          <cell r="E104" t="str">
            <v>un</v>
          </cell>
          <cell r="F104">
            <v>2</v>
          </cell>
          <cell r="G104">
            <v>494</v>
          </cell>
        </row>
        <row r="105">
          <cell r="A105" t="str">
            <v>PI 36</v>
          </cell>
          <cell r="B105" t="str">
            <v>Construção de embasamento p/ poste tipo engastado, concreto duplo T, 10m de altura</v>
          </cell>
          <cell r="C105" t="str">
            <v xml:space="preserve"> </v>
          </cell>
          <cell r="D105" t="str">
            <v xml:space="preserve"> </v>
          </cell>
          <cell r="E105" t="str">
            <v>un</v>
          </cell>
          <cell r="F105">
            <v>29</v>
          </cell>
          <cell r="G105">
            <v>285</v>
          </cell>
        </row>
        <row r="106">
          <cell r="A106" t="str">
            <v>PI 37</v>
          </cell>
          <cell r="B106" t="str">
            <v>Lançamento de cabos em dutos de aço, classe 1000V, circuito trifásico mais neutro, e monofásico</v>
          </cell>
          <cell r="C106" t="str">
            <v xml:space="preserve"> </v>
          </cell>
          <cell r="D106" t="str">
            <v xml:space="preserve"> </v>
          </cell>
          <cell r="E106" t="str">
            <v>m</v>
          </cell>
          <cell r="F106">
            <v>20</v>
          </cell>
          <cell r="G106">
            <v>4</v>
          </cell>
        </row>
        <row r="107">
          <cell r="A107" t="str">
            <v>PI 38</v>
          </cell>
          <cell r="B107" t="str">
            <v>Confecção de emendas retas ou derivação em cabos classe 1000V, c/ conector à compressão</v>
          </cell>
          <cell r="C107" t="str">
            <v xml:space="preserve"> </v>
          </cell>
          <cell r="D107" t="str">
            <v xml:space="preserve"> </v>
          </cell>
          <cell r="E107" t="str">
            <v>un</v>
          </cell>
          <cell r="F107">
            <v>4</v>
          </cell>
          <cell r="G107">
            <v>4.5</v>
          </cell>
        </row>
        <row r="108">
          <cell r="A108" t="str">
            <v>PI 39</v>
          </cell>
          <cell r="B108" t="str">
            <v>Fixação de haste de terra e conexão ao neutro</v>
          </cell>
          <cell r="C108" t="str">
            <v xml:space="preserve"> </v>
          </cell>
          <cell r="D108" t="str">
            <v xml:space="preserve"> </v>
          </cell>
          <cell r="E108" t="str">
            <v>un</v>
          </cell>
          <cell r="F108">
            <v>29</v>
          </cell>
          <cell r="G108">
            <v>35</v>
          </cell>
        </row>
        <row r="109">
          <cell r="A109" t="str">
            <v>PI 40</v>
          </cell>
          <cell r="B109" t="str">
            <v>Montagem eletromecân.de iluminação a 17,5m de alt., formada p/2 pétalas, c/ fixação dos equip.</v>
          </cell>
          <cell r="C109" t="str">
            <v xml:space="preserve"> </v>
          </cell>
          <cell r="D109" t="str">
            <v xml:space="preserve"> </v>
          </cell>
          <cell r="E109" t="str">
            <v>un</v>
          </cell>
          <cell r="F109">
            <v>4</v>
          </cell>
          <cell r="G109">
            <v>550</v>
          </cell>
        </row>
        <row r="110">
          <cell r="A110" t="str">
            <v>PI 41</v>
          </cell>
          <cell r="B110" t="str">
            <v>Instalação de tubo de aço vara de 6m e curva de entrada de cabos na lateral do poste c/ fix. dutos</v>
          </cell>
          <cell r="C110" t="str">
            <v xml:space="preserve"> </v>
          </cell>
          <cell r="D110" t="str">
            <v xml:space="preserve"> </v>
          </cell>
          <cell r="E110" t="str">
            <v>un</v>
          </cell>
          <cell r="F110">
            <v>3</v>
          </cell>
          <cell r="G110">
            <v>200</v>
          </cell>
        </row>
        <row r="111">
          <cell r="A111" t="str">
            <v>PI 42</v>
          </cell>
          <cell r="B111" t="str">
            <v>Instalação de poste de aço de 20m de altura engastado</v>
          </cell>
          <cell r="C111" t="str">
            <v xml:space="preserve"> </v>
          </cell>
          <cell r="D111" t="str">
            <v xml:space="preserve"> </v>
          </cell>
          <cell r="E111" t="str">
            <v>un</v>
          </cell>
          <cell r="F111">
            <v>2</v>
          </cell>
          <cell r="G111">
            <v>250</v>
          </cell>
        </row>
        <row r="112">
          <cell r="A112" t="str">
            <v>PI 43</v>
          </cell>
          <cell r="B112" t="str">
            <v>Travessia de pista asfáltica p/ lançamento dutos aço tipo pesado 100mm</v>
          </cell>
          <cell r="C112" t="str">
            <v xml:space="preserve"> </v>
          </cell>
          <cell r="D112" t="str">
            <v xml:space="preserve"> </v>
          </cell>
          <cell r="E112" t="str">
            <v>m</v>
          </cell>
          <cell r="F112">
            <v>40</v>
          </cell>
          <cell r="G112">
            <v>70</v>
          </cell>
        </row>
        <row r="113">
          <cell r="A113" t="str">
            <v>PI 44</v>
          </cell>
          <cell r="B113" t="str">
            <v>Montagem eletromecânica de luminária 10,0m de altura, c/ fixação dos equip.e conexões elétricos</v>
          </cell>
          <cell r="C113" t="str">
            <v xml:space="preserve"> </v>
          </cell>
          <cell r="D113" t="str">
            <v xml:space="preserve"> </v>
          </cell>
          <cell r="E113" t="str">
            <v>un</v>
          </cell>
          <cell r="F113">
            <v>83</v>
          </cell>
          <cell r="G113">
            <v>60</v>
          </cell>
        </row>
        <row r="114">
          <cell r="A114" t="str">
            <v>PI 48</v>
          </cell>
          <cell r="B114" t="str">
            <v>Armação secundária p/ 2 estribo</v>
          </cell>
          <cell r="C114" t="str">
            <v xml:space="preserve"> </v>
          </cell>
          <cell r="D114" t="str">
            <v xml:space="preserve"> </v>
          </cell>
          <cell r="E114" t="str">
            <v>un</v>
          </cell>
          <cell r="F114">
            <v>58</v>
          </cell>
          <cell r="G114">
            <v>7.5</v>
          </cell>
        </row>
        <row r="115">
          <cell r="A115" t="str">
            <v>PI 49</v>
          </cell>
          <cell r="B115" t="str">
            <v>Armação secundária p/ 1 estribo</v>
          </cell>
          <cell r="C115" t="str">
            <v xml:space="preserve"> </v>
          </cell>
          <cell r="D115" t="str">
            <v xml:space="preserve"> </v>
          </cell>
          <cell r="E115" t="str">
            <v>un</v>
          </cell>
          <cell r="F115">
            <v>29</v>
          </cell>
          <cell r="G115">
            <v>3.5</v>
          </cell>
        </row>
        <row r="116">
          <cell r="A116" t="str">
            <v>PI 50</v>
          </cell>
          <cell r="B116" t="str">
            <v>Cabo isolado, de alumínio singelo, bitola 4 mm² - estimada</v>
          </cell>
          <cell r="C116" t="str">
            <v xml:space="preserve"> </v>
          </cell>
          <cell r="D116" t="str">
            <v xml:space="preserve"> </v>
          </cell>
          <cell r="E116" t="str">
            <v>m</v>
          </cell>
          <cell r="F116">
            <v>120</v>
          </cell>
          <cell r="G116">
            <v>0.35</v>
          </cell>
        </row>
        <row r="117">
          <cell r="A117" t="str">
            <v>PI 51</v>
          </cell>
          <cell r="B117" t="str">
            <v>Eletoduto de PVC corrugado tipo Kanalex ou similar, 50 mm</v>
          </cell>
          <cell r="C117" t="str">
            <v xml:space="preserve"> </v>
          </cell>
          <cell r="D117" t="str">
            <v xml:space="preserve"> </v>
          </cell>
          <cell r="E117" t="str">
            <v>m</v>
          </cell>
          <cell r="F117">
            <v>20</v>
          </cell>
          <cell r="G117">
            <v>3.02</v>
          </cell>
        </row>
        <row r="118">
          <cell r="A118" t="str">
            <v>PI 52</v>
          </cell>
          <cell r="B118" t="str">
            <v>Luminária IMB C-300 ou similar</v>
          </cell>
          <cell r="C118" t="str">
            <v xml:space="preserve"> </v>
          </cell>
          <cell r="D118" t="str">
            <v xml:space="preserve"> </v>
          </cell>
          <cell r="E118" t="str">
            <v>un</v>
          </cell>
          <cell r="F118">
            <v>4</v>
          </cell>
          <cell r="G118">
            <v>410</v>
          </cell>
        </row>
        <row r="119">
          <cell r="A119" t="str">
            <v>PI 67</v>
          </cell>
          <cell r="B119" t="str">
            <v>Cabo isolado p/ 1000 V, 2,5 mm2 de alumínio</v>
          </cell>
          <cell r="C119" t="str">
            <v xml:space="preserve"> </v>
          </cell>
          <cell r="D119" t="str">
            <v xml:space="preserve"> </v>
          </cell>
          <cell r="E119" t="str">
            <v>m</v>
          </cell>
          <cell r="F119">
            <v>170</v>
          </cell>
          <cell r="G119">
            <v>0.6</v>
          </cell>
        </row>
        <row r="120">
          <cell r="A120" t="str">
            <v>PI 66</v>
          </cell>
          <cell r="B120" t="str">
            <v>Cabo isolado p/ 1000 V, 6 mm2 de alumínio</v>
          </cell>
          <cell r="C120" t="str">
            <v xml:space="preserve"> </v>
          </cell>
          <cell r="D120" t="str">
            <v xml:space="preserve"> </v>
          </cell>
          <cell r="E120" t="str">
            <v>m</v>
          </cell>
          <cell r="F120">
            <v>40</v>
          </cell>
          <cell r="G120">
            <v>1</v>
          </cell>
        </row>
        <row r="121">
          <cell r="A121" t="str">
            <v>PI 57</v>
          </cell>
          <cell r="B121" t="str">
            <v>Lançamento de cabos em eletroduto de PVC corrugado</v>
          </cell>
          <cell r="C121" t="str">
            <v xml:space="preserve"> </v>
          </cell>
          <cell r="D121" t="str">
            <v xml:space="preserve"> </v>
          </cell>
          <cell r="E121" t="str">
            <v>m</v>
          </cell>
          <cell r="F121">
            <v>20</v>
          </cell>
          <cell r="G121">
            <v>3</v>
          </cell>
        </row>
        <row r="122">
          <cell r="A122" t="str">
            <v>PI 58</v>
          </cell>
          <cell r="B122" t="str">
            <v>Fixação de caixas de passagem p/ instalação aparente D=20mm</v>
          </cell>
          <cell r="C122" t="str">
            <v xml:space="preserve"> </v>
          </cell>
          <cell r="D122" t="str">
            <v xml:space="preserve"> </v>
          </cell>
          <cell r="E122" t="str">
            <v>un</v>
          </cell>
          <cell r="F122">
            <v>4</v>
          </cell>
          <cell r="G122">
            <v>10</v>
          </cell>
        </row>
        <row r="123">
          <cell r="A123" t="str">
            <v>PI 59</v>
          </cell>
          <cell r="B123" t="str">
            <v>Instalação de luminária blindada para lâmpada a vapor de mercúrio 250W</v>
          </cell>
          <cell r="C123" t="str">
            <v xml:space="preserve"> </v>
          </cell>
          <cell r="D123" t="str">
            <v xml:space="preserve"> </v>
          </cell>
          <cell r="E123" t="str">
            <v>un</v>
          </cell>
          <cell r="F123">
            <v>4</v>
          </cell>
          <cell r="G123">
            <v>20</v>
          </cell>
        </row>
        <row r="124">
          <cell r="A124" t="str">
            <v>PI 61</v>
          </cell>
          <cell r="B124" t="str">
            <v>Isolador de roldana</v>
          </cell>
          <cell r="C124" t="str">
            <v xml:space="preserve"> </v>
          </cell>
          <cell r="D124" t="str">
            <v xml:space="preserve"> </v>
          </cell>
          <cell r="E124" t="str">
            <v>un</v>
          </cell>
          <cell r="F124">
            <v>145</v>
          </cell>
          <cell r="G124">
            <v>4.5</v>
          </cell>
        </row>
        <row r="125">
          <cell r="A125" t="str">
            <v>PI 65</v>
          </cell>
          <cell r="B125" t="str">
            <v>Cabo de alumínio 1/0</v>
          </cell>
          <cell r="C125" t="str">
            <v xml:space="preserve"> </v>
          </cell>
          <cell r="D125" t="str">
            <v xml:space="preserve"> </v>
          </cell>
          <cell r="E125" t="str">
            <v>m</v>
          </cell>
          <cell r="F125">
            <v>4625</v>
          </cell>
          <cell r="G125">
            <v>1.7</v>
          </cell>
        </row>
        <row r="126">
          <cell r="A126" t="str">
            <v>R1</v>
          </cell>
          <cell r="B126" t="str">
            <v>Remanejamento de Rede de Baixa Tensão (220/380V)</v>
          </cell>
          <cell r="C126" t="str">
            <v xml:space="preserve"> </v>
          </cell>
          <cell r="D126" t="str">
            <v xml:space="preserve"> </v>
          </cell>
          <cell r="E126" t="str">
            <v>m</v>
          </cell>
          <cell r="F126">
            <v>180</v>
          </cell>
          <cell r="G126">
            <v>4.7</v>
          </cell>
        </row>
        <row r="127">
          <cell r="A127" t="str">
            <v>R2</v>
          </cell>
          <cell r="B127" t="str">
            <v>Remanejamento de Rede de Alta Tensão (138kV)</v>
          </cell>
          <cell r="C127" t="str">
            <v xml:space="preserve"> </v>
          </cell>
          <cell r="D127" t="str">
            <v xml:space="preserve"> </v>
          </cell>
          <cell r="E127" t="str">
            <v>m</v>
          </cell>
          <cell r="F127">
            <v>450</v>
          </cell>
          <cell r="G127">
            <v>6.2</v>
          </cell>
        </row>
        <row r="128">
          <cell r="A128" t="str">
            <v>R10</v>
          </cell>
          <cell r="B128" t="str">
            <v>Remanejamento de Poste de Concreto 10/150</v>
          </cell>
          <cell r="C128" t="str">
            <v xml:space="preserve"> </v>
          </cell>
          <cell r="D128" t="str">
            <v xml:space="preserve"> </v>
          </cell>
          <cell r="E128" t="str">
            <v>un</v>
          </cell>
          <cell r="F128">
            <v>2</v>
          </cell>
          <cell r="G128">
            <v>75</v>
          </cell>
        </row>
        <row r="129">
          <cell r="A129" t="str">
            <v>R14</v>
          </cell>
          <cell r="B129" t="str">
            <v>Remanejamento de Poste de Concreto 11/300</v>
          </cell>
          <cell r="C129" t="str">
            <v xml:space="preserve"> </v>
          </cell>
          <cell r="D129" t="str">
            <v xml:space="preserve"> </v>
          </cell>
          <cell r="E129" t="str">
            <v>un</v>
          </cell>
          <cell r="F129">
            <v>2</v>
          </cell>
          <cell r="G129">
            <v>75</v>
          </cell>
        </row>
        <row r="130">
          <cell r="A130" t="str">
            <v>R15</v>
          </cell>
          <cell r="B130" t="str">
            <v>Remanejamento de Poste de Concreto 11/500</v>
          </cell>
          <cell r="C130" t="str">
            <v xml:space="preserve"> </v>
          </cell>
          <cell r="D130" t="str">
            <v xml:space="preserve"> </v>
          </cell>
          <cell r="E130" t="str">
            <v>un</v>
          </cell>
          <cell r="F130">
            <v>2</v>
          </cell>
          <cell r="G130">
            <v>75</v>
          </cell>
        </row>
        <row r="131">
          <cell r="A131" t="str">
            <v>R17</v>
          </cell>
          <cell r="B131" t="str">
            <v>Remanejamento de Poste de Concreto 10/150 c/ 2 pétala (400W) instalado</v>
          </cell>
          <cell r="C131" t="str">
            <v xml:space="preserve"> </v>
          </cell>
          <cell r="D131" t="str">
            <v xml:space="preserve"> </v>
          </cell>
          <cell r="E131" t="str">
            <v>un</v>
          </cell>
          <cell r="F131">
            <v>3</v>
          </cell>
          <cell r="G131">
            <v>200</v>
          </cell>
        </row>
        <row r="132">
          <cell r="A132" t="str">
            <v>R20A</v>
          </cell>
          <cell r="B132" t="str">
            <v>Remanejamento de Poste de Concreto 11/300 c/ 3 pétalas (400W) instalado</v>
          </cell>
          <cell r="C132" t="str">
            <v xml:space="preserve"> </v>
          </cell>
          <cell r="D132" t="str">
            <v xml:space="preserve"> </v>
          </cell>
          <cell r="E132" t="str">
            <v>un</v>
          </cell>
          <cell r="F132">
            <v>2</v>
          </cell>
          <cell r="G132">
            <v>250</v>
          </cell>
        </row>
        <row r="133">
          <cell r="A133" t="str">
            <v>R3</v>
          </cell>
          <cell r="B133" t="str">
            <v>Remanejamento de Rede de Telefonia</v>
          </cell>
          <cell r="C133" t="str">
            <v xml:space="preserve"> </v>
          </cell>
          <cell r="D133" t="str">
            <v xml:space="preserve"> </v>
          </cell>
          <cell r="E133" t="str">
            <v>m</v>
          </cell>
          <cell r="F133">
            <v>360</v>
          </cell>
          <cell r="G133">
            <v>2</v>
          </cell>
        </row>
        <row r="134">
          <cell r="A134" t="str">
            <v>PI 37</v>
          </cell>
        </row>
        <row r="135">
          <cell r="A135" t="str">
            <v>PI 38</v>
          </cell>
        </row>
        <row r="136">
          <cell r="A136" t="str">
            <v>PI 39</v>
          </cell>
        </row>
        <row r="137">
          <cell r="A137" t="str">
            <v>PI 41</v>
          </cell>
        </row>
        <row r="138">
          <cell r="A138" t="str">
            <v>PI 43</v>
          </cell>
        </row>
        <row r="139">
          <cell r="A139" t="str">
            <v>PI 44</v>
          </cell>
        </row>
        <row r="140">
          <cell r="A140" t="str">
            <v>PI 58</v>
          </cell>
        </row>
        <row r="141">
          <cell r="A141" t="str">
            <v>PI 59</v>
          </cell>
        </row>
        <row r="142">
          <cell r="A142" t="str">
            <v>PI 01</v>
          </cell>
        </row>
        <row r="143">
          <cell r="A143" t="str">
            <v>PI 07</v>
          </cell>
        </row>
        <row r="144">
          <cell r="A144" t="str">
            <v>PI 04</v>
          </cell>
        </row>
        <row r="145">
          <cell r="A145" t="str">
            <v>PI 03</v>
          </cell>
        </row>
        <row r="146">
          <cell r="A146" t="str">
            <v>PI 09</v>
          </cell>
        </row>
        <row r="147">
          <cell r="A147" t="str">
            <v>PI 35</v>
          </cell>
        </row>
        <row r="148">
          <cell r="A148" t="str">
            <v>PI 42</v>
          </cell>
        </row>
        <row r="149">
          <cell r="A149" t="str">
            <v>PI 69</v>
          </cell>
        </row>
        <row r="150">
          <cell r="A150" t="str">
            <v>PI 27</v>
          </cell>
        </row>
        <row r="151">
          <cell r="A151" t="str">
            <v>PI 65</v>
          </cell>
        </row>
        <row r="152">
          <cell r="A152" t="str">
            <v>PI 66</v>
          </cell>
        </row>
        <row r="153">
          <cell r="A153" t="str">
            <v>PI 67</v>
          </cell>
        </row>
        <row r="154">
          <cell r="A154" t="str">
            <v>R1</v>
          </cell>
        </row>
        <row r="155">
          <cell r="A155" t="str">
            <v>R2</v>
          </cell>
        </row>
        <row r="156">
          <cell r="A156" t="str">
            <v>R10</v>
          </cell>
        </row>
        <row r="157">
          <cell r="A157" t="str">
            <v>R11</v>
          </cell>
        </row>
      </sheetData>
      <sheetData sheetId="15">
        <row r="14">
          <cell r="A14" t="str">
            <v>01.000.00</v>
          </cell>
          <cell r="B14" t="str">
            <v>Desmatamento,destocamento e limpeza de área com árvore até 0,15m</v>
          </cell>
          <cell r="C14" t="str">
            <v>DNER-ES278/97</v>
          </cell>
          <cell r="D14" t="str">
            <v xml:space="preserve"> </v>
          </cell>
          <cell r="E14" t="str">
            <v>m2</v>
          </cell>
          <cell r="F14">
            <v>32976</v>
          </cell>
          <cell r="G14">
            <v>7.0000000000000007E-2</v>
          </cell>
        </row>
        <row r="15">
          <cell r="A15" t="str">
            <v>01.010.00</v>
          </cell>
          <cell r="B15" t="str">
            <v>Desmatamento e destocamento árvores de 0,15m a 0,30m</v>
          </cell>
          <cell r="C15" t="str">
            <v>DNER-ES278/97</v>
          </cell>
          <cell r="D15" t="str">
            <v xml:space="preserve"> </v>
          </cell>
          <cell r="E15" t="str">
            <v>un</v>
          </cell>
          <cell r="F15">
            <v>300</v>
          </cell>
          <cell r="G15">
            <v>8.92</v>
          </cell>
        </row>
        <row r="16">
          <cell r="A16" t="str">
            <v>01.011.00</v>
          </cell>
          <cell r="B16" t="str">
            <v>Desmatamento e destocamento árvores superior a 0,30m</v>
          </cell>
          <cell r="C16" t="str">
            <v>DNER-ES278/97</v>
          </cell>
          <cell r="D16" t="str">
            <v xml:space="preserve"> </v>
          </cell>
          <cell r="E16" t="str">
            <v>un</v>
          </cell>
          <cell r="F16">
            <v>100</v>
          </cell>
          <cell r="G16">
            <v>26.75</v>
          </cell>
        </row>
        <row r="17">
          <cell r="A17" t="str">
            <v>01.100.09</v>
          </cell>
          <cell r="B17" t="str">
            <v>Escavação,carga e transportes de material de 1a categoria DMT= 50 a 200m</v>
          </cell>
          <cell r="C17" t="str">
            <v>DNER-ES280/97</v>
          </cell>
          <cell r="D17" t="str">
            <v xml:space="preserve"> </v>
          </cell>
          <cell r="E17" t="str">
            <v>m3</v>
          </cell>
          <cell r="F17">
            <v>1549</v>
          </cell>
          <cell r="G17">
            <v>1.89</v>
          </cell>
        </row>
        <row r="18">
          <cell r="A18" t="str">
            <v>01.100.10</v>
          </cell>
          <cell r="B18" t="str">
            <v>Escavação,carga e transportes de material de 1a categoria DMT= 200 a 400m</v>
          </cell>
          <cell r="C18" t="str">
            <v>DNER-ES280/97</v>
          </cell>
          <cell r="D18" t="str">
            <v xml:space="preserve"> </v>
          </cell>
          <cell r="E18" t="str">
            <v>m3</v>
          </cell>
          <cell r="F18">
            <v>1285</v>
          </cell>
          <cell r="G18">
            <v>1.98</v>
          </cell>
        </row>
        <row r="19">
          <cell r="A19" t="str">
            <v>01.100.11</v>
          </cell>
          <cell r="B19" t="str">
            <v>Escavação,carga e transportes de material de 1a categoria DMT= 400 a 600m</v>
          </cell>
          <cell r="C19" t="str">
            <v>DNER-ES280/97</v>
          </cell>
          <cell r="D19" t="str">
            <v xml:space="preserve"> </v>
          </cell>
          <cell r="E19" t="str">
            <v>m3</v>
          </cell>
          <cell r="F19">
            <v>1718</v>
          </cell>
          <cell r="G19">
            <v>2.12</v>
          </cell>
        </row>
        <row r="20">
          <cell r="A20" t="str">
            <v>DER50290</v>
          </cell>
          <cell r="B20" t="str">
            <v>Esc.  Carga e Transp. de mat. 1a cat. c/ CB 8000&lt;DMT&lt;9000m</v>
          </cell>
          <cell r="C20" t="str">
            <v xml:space="preserve"> </v>
          </cell>
          <cell r="D20" t="str">
            <v xml:space="preserve"> </v>
          </cell>
          <cell r="E20" t="str">
            <v>m3</v>
          </cell>
          <cell r="F20">
            <v>49008</v>
          </cell>
          <cell r="G20">
            <v>5.79</v>
          </cell>
        </row>
        <row r="21">
          <cell r="A21" t="str">
            <v>DER50300</v>
          </cell>
          <cell r="B21" t="str">
            <v>Esc.  Carga e Transp. de mat. 1a cat. c/ CB 9000&lt;DMT&lt;10000m</v>
          </cell>
          <cell r="C21" t="str">
            <v xml:space="preserve"> </v>
          </cell>
          <cell r="D21" t="str">
            <v xml:space="preserve"> </v>
          </cell>
          <cell r="E21" t="str">
            <v>m3</v>
          </cell>
          <cell r="F21">
            <v>6244</v>
          </cell>
          <cell r="G21">
            <v>6.3</v>
          </cell>
        </row>
        <row r="22">
          <cell r="A22" t="str">
            <v>DER51280</v>
          </cell>
          <cell r="B22" t="str">
            <v>Escavação,carga e transportes de material de 2a categoria DMT 8000 a 9000m</v>
          </cell>
          <cell r="C22" t="str">
            <v xml:space="preserve"> </v>
          </cell>
          <cell r="D22" t="str">
            <v xml:space="preserve"> </v>
          </cell>
          <cell r="E22" t="str">
            <v>m3</v>
          </cell>
          <cell r="F22">
            <v>32672</v>
          </cell>
          <cell r="G22">
            <v>7.48</v>
          </cell>
        </row>
        <row r="23">
          <cell r="A23" t="str">
            <v>DER51290</v>
          </cell>
          <cell r="B23" t="str">
            <v>Escavação,carga e transportes de material de 2a categoria DMT 9000 a 10000m</v>
          </cell>
          <cell r="C23" t="str">
            <v xml:space="preserve"> </v>
          </cell>
          <cell r="D23" t="str">
            <v xml:space="preserve"> </v>
          </cell>
          <cell r="E23" t="str">
            <v>m3</v>
          </cell>
          <cell r="F23">
            <v>4162</v>
          </cell>
          <cell r="G23">
            <v>8.11</v>
          </cell>
        </row>
        <row r="24">
          <cell r="A24" t="str">
            <v>01.510.00</v>
          </cell>
          <cell r="B24" t="str">
            <v>Compactação de aterros a 95% Proctor Normal</v>
          </cell>
          <cell r="C24" t="str">
            <v>DNER-ES282/97</v>
          </cell>
          <cell r="D24" t="str">
            <v xml:space="preserve"> </v>
          </cell>
          <cell r="E24" t="str">
            <v>m3</v>
          </cell>
          <cell r="F24">
            <v>71860</v>
          </cell>
          <cell r="G24">
            <v>0.79</v>
          </cell>
        </row>
        <row r="25">
          <cell r="A25" t="str">
            <v>01.511.00</v>
          </cell>
          <cell r="B25" t="str">
            <v>Compactação de aterros a 100% Proctor Normal</v>
          </cell>
          <cell r="C25" t="str">
            <v>DNER-ES282/97</v>
          </cell>
          <cell r="D25" t="str">
            <v xml:space="preserve"> </v>
          </cell>
          <cell r="E25" t="str">
            <v>m3</v>
          </cell>
          <cell r="F25">
            <v>8672</v>
          </cell>
          <cell r="G25">
            <v>1.36</v>
          </cell>
        </row>
        <row r="26">
          <cell r="F26" t="str">
            <v>SUB-TOTAL</v>
          </cell>
        </row>
        <row r="28">
          <cell r="B28" t="str">
            <v>PAVIMENTAÇÃO</v>
          </cell>
        </row>
        <row r="29">
          <cell r="A29" t="str">
            <v>02.000.00</v>
          </cell>
          <cell r="B29" t="str">
            <v>Regularização do subleito</v>
          </cell>
          <cell r="C29" t="str">
            <v xml:space="preserve"> </v>
          </cell>
          <cell r="D29" t="str">
            <v xml:space="preserve"> </v>
          </cell>
          <cell r="E29" t="str">
            <v>m2</v>
          </cell>
          <cell r="F29">
            <v>40505</v>
          </cell>
          <cell r="G29">
            <v>0.3</v>
          </cell>
        </row>
        <row r="30">
          <cell r="A30" t="str">
            <v>DER53130</v>
          </cell>
          <cell r="B30" t="str">
            <v>Camada de macadame seco</v>
          </cell>
          <cell r="C30" t="str">
            <v xml:space="preserve"> </v>
          </cell>
          <cell r="D30" t="str">
            <v xml:space="preserve"> </v>
          </cell>
          <cell r="E30" t="str">
            <v>m3</v>
          </cell>
          <cell r="F30">
            <v>7888</v>
          </cell>
          <cell r="G30">
            <v>21.86</v>
          </cell>
        </row>
        <row r="31">
          <cell r="A31" t="str">
            <v>02.230.00</v>
          </cell>
          <cell r="B31" t="str">
            <v>Base brita graduada</v>
          </cell>
          <cell r="C31" t="str">
            <v>DNER-ES303/97</v>
          </cell>
          <cell r="D31" t="str">
            <v xml:space="preserve"> </v>
          </cell>
          <cell r="E31" t="str">
            <v>m3</v>
          </cell>
          <cell r="F31">
            <v>5636</v>
          </cell>
          <cell r="G31">
            <v>28.06</v>
          </cell>
        </row>
        <row r="32">
          <cell r="A32" t="str">
            <v>02.300.00</v>
          </cell>
          <cell r="B32" t="str">
            <v>Imprimação - Fornecimento, transporte e execução</v>
          </cell>
          <cell r="C32" t="str">
            <v>DNER-ES306/97</v>
          </cell>
          <cell r="D32" t="str">
            <v xml:space="preserve"> </v>
          </cell>
          <cell r="E32" t="str">
            <v>m2</v>
          </cell>
          <cell r="F32">
            <v>36771</v>
          </cell>
          <cell r="G32">
            <v>1.1100000000000001</v>
          </cell>
        </row>
        <row r="33">
          <cell r="A33" t="str">
            <v>02.400.00</v>
          </cell>
          <cell r="B33" t="str">
            <v>Pintura de ligação - Fornec., transporte e execução</v>
          </cell>
          <cell r="C33" t="str">
            <v>DNER-ES307/97</v>
          </cell>
          <cell r="D33" t="str">
            <v xml:space="preserve"> </v>
          </cell>
          <cell r="E33" t="str">
            <v>m2</v>
          </cell>
          <cell r="F33">
            <v>95149</v>
          </cell>
          <cell r="G33">
            <v>0.41</v>
          </cell>
        </row>
        <row r="34">
          <cell r="A34" t="str">
            <v>02.540.01</v>
          </cell>
          <cell r="B34" t="str">
            <v>Concreto betuminoso usinado a quente - usina 100/140 t/h</v>
          </cell>
          <cell r="C34" t="str">
            <v>DNER-ES313/97</v>
          </cell>
          <cell r="D34" t="str">
            <v xml:space="preserve"> </v>
          </cell>
          <cell r="E34" t="str">
            <v>t</v>
          </cell>
          <cell r="F34">
            <v>11655</v>
          </cell>
          <cell r="G34">
            <v>67.64</v>
          </cell>
        </row>
        <row r="35">
          <cell r="A35" t="str">
            <v>DER82200a</v>
          </cell>
          <cell r="B35" t="str">
            <v>Remoção de camada granular</v>
          </cell>
          <cell r="C35" t="str">
            <v xml:space="preserve"> </v>
          </cell>
          <cell r="D35" t="str">
            <v xml:space="preserve"> </v>
          </cell>
          <cell r="E35" t="str">
            <v>m3</v>
          </cell>
          <cell r="F35">
            <v>1540</v>
          </cell>
          <cell r="G35">
            <v>4.67</v>
          </cell>
        </row>
        <row r="36">
          <cell r="A36" t="str">
            <v>DER82200</v>
          </cell>
          <cell r="B36" t="str">
            <v>Remoção de revestimento de CBUQ</v>
          </cell>
          <cell r="C36" t="str">
            <v xml:space="preserve"> </v>
          </cell>
          <cell r="D36" t="str">
            <v xml:space="preserve"> </v>
          </cell>
          <cell r="E36" t="str">
            <v>m3</v>
          </cell>
          <cell r="F36">
            <v>1540</v>
          </cell>
          <cell r="G36">
            <v>5.73</v>
          </cell>
        </row>
        <row r="37">
          <cell r="F37" t="str">
            <v>SUB-TOTAL</v>
          </cell>
        </row>
        <row r="39">
          <cell r="B39" t="str">
            <v>DRENAGEM</v>
          </cell>
        </row>
        <row r="40">
          <cell r="A40" t="str">
            <v>04.000.00</v>
          </cell>
          <cell r="B40" t="str">
            <v>Escavação manual em material de 1a categoria</v>
          </cell>
          <cell r="C40" t="str">
            <v xml:space="preserve"> </v>
          </cell>
          <cell r="D40" t="str">
            <v xml:space="preserve"> </v>
          </cell>
          <cell r="E40" t="str">
            <v>m3</v>
          </cell>
          <cell r="F40">
            <v>86</v>
          </cell>
          <cell r="G40">
            <v>17.57</v>
          </cell>
        </row>
        <row r="41">
          <cell r="A41" t="str">
            <v>04.001.00</v>
          </cell>
          <cell r="B41" t="str">
            <v>Escavação mecânica em material de 1a categoria</v>
          </cell>
          <cell r="C41" t="str">
            <v xml:space="preserve"> </v>
          </cell>
          <cell r="D41" t="str">
            <v xml:space="preserve"> </v>
          </cell>
          <cell r="E41" t="str">
            <v>m3</v>
          </cell>
          <cell r="F41">
            <v>378</v>
          </cell>
          <cell r="G41">
            <v>2.09</v>
          </cell>
        </row>
        <row r="42">
          <cell r="A42" t="str">
            <v>04.001.01</v>
          </cell>
          <cell r="B42" t="str">
            <v>Escavação mecânica,reaterro e compactação (material de 1a categoria)</v>
          </cell>
          <cell r="C42" t="str">
            <v xml:space="preserve"> </v>
          </cell>
          <cell r="D42" t="str">
            <v xml:space="preserve"> </v>
          </cell>
          <cell r="E42" t="str">
            <v>m3</v>
          </cell>
          <cell r="F42">
            <v>543</v>
          </cell>
          <cell r="G42">
            <v>3.03</v>
          </cell>
        </row>
        <row r="43">
          <cell r="A43" t="str">
            <v>04.401.01</v>
          </cell>
          <cell r="B43" t="str">
            <v>Valeta de prot. de aterro c/ revest. vegetal VPA 01</v>
          </cell>
          <cell r="C43" t="str">
            <v xml:space="preserve"> </v>
          </cell>
          <cell r="D43" t="str">
            <v xml:space="preserve"> </v>
          </cell>
          <cell r="E43" t="str">
            <v>m</v>
          </cell>
          <cell r="F43">
            <v>1683</v>
          </cell>
          <cell r="G43">
            <v>31.98</v>
          </cell>
        </row>
        <row r="44">
          <cell r="A44" t="str">
            <v>04.510.03</v>
          </cell>
          <cell r="B44" t="str">
            <v>Dreno sub- superficial- DSS 03</v>
          </cell>
          <cell r="C44" t="str">
            <v>DNER-ES294/97</v>
          </cell>
          <cell r="D44" t="str">
            <v xml:space="preserve"> </v>
          </cell>
          <cell r="E44" t="str">
            <v>m</v>
          </cell>
          <cell r="F44">
            <v>115</v>
          </cell>
          <cell r="G44">
            <v>3.71</v>
          </cell>
        </row>
        <row r="45">
          <cell r="A45" t="str">
            <v>04.511.01</v>
          </cell>
          <cell r="B45" t="str">
            <v>Boca de saída p/ dreno sub-superficial-BSD 03</v>
          </cell>
          <cell r="C45" t="str">
            <v xml:space="preserve"> </v>
          </cell>
          <cell r="D45" t="str">
            <v xml:space="preserve"> </v>
          </cell>
          <cell r="E45" t="str">
            <v>un</v>
          </cell>
          <cell r="F45">
            <v>6</v>
          </cell>
          <cell r="G45">
            <v>20.86</v>
          </cell>
        </row>
        <row r="46">
          <cell r="A46" t="str">
            <v>04.900.21</v>
          </cell>
          <cell r="B46" t="str">
            <v>Sarjeta de cant. central de concreto-SCC 01</v>
          </cell>
          <cell r="C46" t="str">
            <v>DNER-ES288/97</v>
          </cell>
          <cell r="D46" t="str">
            <v xml:space="preserve"> </v>
          </cell>
          <cell r="E46" t="str">
            <v>m</v>
          </cell>
          <cell r="F46">
            <v>1694</v>
          </cell>
          <cell r="G46">
            <v>13.85</v>
          </cell>
        </row>
        <row r="47">
          <cell r="A47" t="str">
            <v>04.900.22</v>
          </cell>
          <cell r="B47" t="str">
            <v>Sarjeta de cant. central de concreto-SCC 02</v>
          </cell>
          <cell r="C47" t="str">
            <v>DNER-ES288/97</v>
          </cell>
          <cell r="D47" t="str">
            <v xml:space="preserve"> </v>
          </cell>
          <cell r="E47" t="str">
            <v>m</v>
          </cell>
          <cell r="F47">
            <v>616</v>
          </cell>
          <cell r="G47">
            <v>19.170000000000002</v>
          </cell>
        </row>
        <row r="48">
          <cell r="A48" t="str">
            <v>04.910.05</v>
          </cell>
          <cell r="B48" t="str">
            <v>Meio-fio de concreto-MFC 05</v>
          </cell>
          <cell r="C48" t="str">
            <v>DNER-ES290/97</v>
          </cell>
          <cell r="D48" t="str">
            <v xml:space="preserve"> </v>
          </cell>
          <cell r="E48" t="str">
            <v>m</v>
          </cell>
          <cell r="F48">
            <v>132</v>
          </cell>
          <cell r="G48">
            <v>10.54</v>
          </cell>
        </row>
        <row r="49">
          <cell r="A49" t="str">
            <v>DER78150b</v>
          </cell>
          <cell r="B49" t="str">
            <v>Caixa coletora de sarjeta - CCS, D=40cm E H=1,00m</v>
          </cell>
          <cell r="C49" t="str">
            <v xml:space="preserve"> </v>
          </cell>
          <cell r="D49" t="str">
            <v xml:space="preserve"> </v>
          </cell>
          <cell r="E49" t="str">
            <v>un</v>
          </cell>
          <cell r="F49">
            <v>3</v>
          </cell>
          <cell r="G49">
            <v>382.07</v>
          </cell>
        </row>
        <row r="50">
          <cell r="A50" t="str">
            <v>DER78150c</v>
          </cell>
          <cell r="B50" t="str">
            <v>Caixa coletora de sarjeta - CCS, D=40cm E H=1,50m</v>
          </cell>
          <cell r="C50" t="str">
            <v xml:space="preserve"> </v>
          </cell>
          <cell r="D50" t="str">
            <v xml:space="preserve"> </v>
          </cell>
          <cell r="E50" t="str">
            <v>un</v>
          </cell>
          <cell r="F50">
            <v>1</v>
          </cell>
          <cell r="G50">
            <v>503.68</v>
          </cell>
        </row>
        <row r="51">
          <cell r="A51" t="str">
            <v>DER78150</v>
          </cell>
          <cell r="B51" t="str">
            <v>Caixa coletora de sarjeta - CCS, D=60cm e H = 1,00m</v>
          </cell>
          <cell r="C51" t="str">
            <v xml:space="preserve"> </v>
          </cell>
          <cell r="D51" t="str">
            <v xml:space="preserve"> </v>
          </cell>
          <cell r="E51" t="str">
            <v>un</v>
          </cell>
          <cell r="F51">
            <v>1</v>
          </cell>
          <cell r="G51">
            <v>313.7</v>
          </cell>
        </row>
        <row r="52">
          <cell r="A52" t="str">
            <v>04.930.01</v>
          </cell>
          <cell r="B52" t="str">
            <v>Caixa coletora de sarjeta-CCS 01</v>
          </cell>
          <cell r="C52" t="str">
            <v>DNER-ES287/97</v>
          </cell>
          <cell r="D52" t="str">
            <v xml:space="preserve"> </v>
          </cell>
          <cell r="E52" t="str">
            <v>un</v>
          </cell>
          <cell r="F52">
            <v>1</v>
          </cell>
          <cell r="G52">
            <v>568.85</v>
          </cell>
        </row>
        <row r="53">
          <cell r="A53" t="str">
            <v>04.930.02</v>
          </cell>
          <cell r="B53" t="str">
            <v>Caixa coletora de sarjeta-CCS 02</v>
          </cell>
          <cell r="C53" t="str">
            <v>DNER-ES287/97</v>
          </cell>
          <cell r="D53" t="str">
            <v xml:space="preserve"> </v>
          </cell>
          <cell r="E53" t="str">
            <v>un</v>
          </cell>
          <cell r="F53">
            <v>1</v>
          </cell>
          <cell r="G53">
            <v>555.63</v>
          </cell>
        </row>
        <row r="54">
          <cell r="A54" t="str">
            <v>P 04.100.08</v>
          </cell>
          <cell r="B54" t="str">
            <v>Execução de galerias D=0,40 c/ lastro de concreto</v>
          </cell>
          <cell r="C54" t="str">
            <v xml:space="preserve"> </v>
          </cell>
          <cell r="D54" t="str">
            <v xml:space="preserve"> </v>
          </cell>
          <cell r="E54" t="str">
            <v>m</v>
          </cell>
          <cell r="F54">
            <v>28</v>
          </cell>
          <cell r="G54">
            <v>58.65</v>
          </cell>
        </row>
        <row r="55">
          <cell r="A55" t="str">
            <v>P 04.100.10</v>
          </cell>
          <cell r="B55" t="str">
            <v>Execução de galerias D=0,60 c/ lastro de concreto</v>
          </cell>
          <cell r="C55" t="str">
            <v xml:space="preserve"> </v>
          </cell>
          <cell r="D55" t="str">
            <v xml:space="preserve"> </v>
          </cell>
          <cell r="E55" t="str">
            <v>m</v>
          </cell>
          <cell r="F55">
            <v>70</v>
          </cell>
          <cell r="G55">
            <v>131.66</v>
          </cell>
        </row>
        <row r="56">
          <cell r="A56" t="str">
            <v>P 04.100.40</v>
          </cell>
          <cell r="B56" t="str">
            <v>Execução de galerias D=0,80m c/ lastro de concreto</v>
          </cell>
          <cell r="C56" t="str">
            <v xml:space="preserve"> </v>
          </cell>
          <cell r="D56" t="str">
            <v xml:space="preserve"> </v>
          </cell>
          <cell r="E56" t="str">
            <v>m</v>
          </cell>
          <cell r="F56">
            <v>12</v>
          </cell>
          <cell r="G56">
            <v>197.36</v>
          </cell>
        </row>
        <row r="57">
          <cell r="A57" t="str">
            <v>DER72350b</v>
          </cell>
          <cell r="B57" t="str">
            <v>Boca para BSTC D=40cm - Normal</v>
          </cell>
          <cell r="C57" t="str">
            <v xml:space="preserve"> </v>
          </cell>
          <cell r="D57" t="str">
            <v xml:space="preserve"> </v>
          </cell>
          <cell r="E57" t="str">
            <v>un</v>
          </cell>
          <cell r="F57">
            <v>3</v>
          </cell>
          <cell r="G57">
            <v>147.57</v>
          </cell>
        </row>
        <row r="58">
          <cell r="A58" t="str">
            <v>04.101.01</v>
          </cell>
          <cell r="B58" t="str">
            <v>Boca de BSTC D=0.60m-normal</v>
          </cell>
          <cell r="C58" t="str">
            <v>DNER-ES284/97</v>
          </cell>
          <cell r="D58" t="str">
            <v xml:space="preserve"> </v>
          </cell>
          <cell r="E58" t="str">
            <v>un</v>
          </cell>
          <cell r="F58">
            <v>2</v>
          </cell>
          <cell r="G58">
            <v>299.62</v>
          </cell>
        </row>
        <row r="59">
          <cell r="A59" t="str">
            <v>P 04.100.06</v>
          </cell>
          <cell r="B59" t="str">
            <v>Galeria D=0,40m envelopada</v>
          </cell>
          <cell r="C59" t="str">
            <v xml:space="preserve"> </v>
          </cell>
          <cell r="D59" t="str">
            <v xml:space="preserve"> </v>
          </cell>
          <cell r="E59" t="str">
            <v>m</v>
          </cell>
          <cell r="F59">
            <v>40</v>
          </cell>
          <cell r="G59">
            <v>103.37</v>
          </cell>
        </row>
        <row r="60">
          <cell r="F60" t="str">
            <v>SUB-TOTAL</v>
          </cell>
        </row>
        <row r="62">
          <cell r="B62" t="str">
            <v>OBRAS DE ARTE CORRENTES</v>
          </cell>
        </row>
        <row r="63">
          <cell r="A63" t="str">
            <v>04.001.01</v>
          </cell>
          <cell r="B63" t="str">
            <v>Escavação mecânica,reaterro e compactação (material de 1a categoria)</v>
          </cell>
          <cell r="C63" t="str">
            <v xml:space="preserve"> </v>
          </cell>
          <cell r="D63" t="str">
            <v xml:space="preserve"> </v>
          </cell>
          <cell r="E63" t="str">
            <v>m3</v>
          </cell>
          <cell r="F63">
            <v>2170.4</v>
          </cell>
          <cell r="G63">
            <v>3.03</v>
          </cell>
        </row>
        <row r="64">
          <cell r="A64" t="str">
            <v>DER66050</v>
          </cell>
          <cell r="B64" t="str">
            <v>Corpo de BSTC D=50cm c/ lastro de brita</v>
          </cell>
          <cell r="C64" t="str">
            <v xml:space="preserve"> </v>
          </cell>
          <cell r="D64" t="str">
            <v xml:space="preserve"> </v>
          </cell>
          <cell r="E64" t="str">
            <v>m</v>
          </cell>
          <cell r="F64">
            <v>27</v>
          </cell>
          <cell r="G64">
            <v>54.42</v>
          </cell>
        </row>
        <row r="65">
          <cell r="A65" t="str">
            <v>04.100.02</v>
          </cell>
          <cell r="B65" t="str">
            <v>Corpo de BSTC D=0.80m</v>
          </cell>
          <cell r="C65" t="str">
            <v>DNER-ES284/97</v>
          </cell>
          <cell r="D65" t="str">
            <v xml:space="preserve"> </v>
          </cell>
          <cell r="E65" t="str">
            <v xml:space="preserve">m </v>
          </cell>
          <cell r="F65">
            <v>113</v>
          </cell>
          <cell r="G65">
            <v>201.98</v>
          </cell>
        </row>
        <row r="66">
          <cell r="A66" t="str">
            <v>DER72350a</v>
          </cell>
          <cell r="B66" t="str">
            <v>Boca para BSTC D=50cm - Normal</v>
          </cell>
          <cell r="C66" t="str">
            <v xml:space="preserve"> </v>
          </cell>
          <cell r="D66" t="str">
            <v xml:space="preserve"> </v>
          </cell>
          <cell r="E66" t="str">
            <v>un</v>
          </cell>
          <cell r="F66">
            <v>1</v>
          </cell>
          <cell r="G66">
            <v>157.56</v>
          </cell>
        </row>
        <row r="67">
          <cell r="A67" t="str">
            <v>04.101.02</v>
          </cell>
          <cell r="B67" t="str">
            <v>Boca de BSTC D=0.80m-normal</v>
          </cell>
          <cell r="C67" t="str">
            <v>DNER-ES284/97</v>
          </cell>
          <cell r="D67" t="str">
            <v xml:space="preserve"> </v>
          </cell>
          <cell r="E67" t="str">
            <v>un</v>
          </cell>
          <cell r="F67">
            <v>4</v>
          </cell>
          <cell r="G67">
            <v>494.05</v>
          </cell>
        </row>
        <row r="68">
          <cell r="A68" t="str">
            <v>04.101.05</v>
          </cell>
          <cell r="B68" t="str">
            <v>Boca de BSTC D=1.50m-normal</v>
          </cell>
          <cell r="C68" t="str">
            <v>DNER-ES284/97</v>
          </cell>
          <cell r="D68" t="str">
            <v xml:space="preserve"> </v>
          </cell>
          <cell r="E68" t="str">
            <v>un</v>
          </cell>
          <cell r="F68">
            <v>2</v>
          </cell>
          <cell r="G68">
            <v>1942.12</v>
          </cell>
        </row>
        <row r="69">
          <cell r="A69" t="str">
            <v>04.110.01</v>
          </cell>
          <cell r="B69" t="str">
            <v>Corpo de BDTC D=1.00m</v>
          </cell>
          <cell r="C69" t="str">
            <v>DNER-ES284/97</v>
          </cell>
          <cell r="D69" t="str">
            <v xml:space="preserve"> </v>
          </cell>
          <cell r="E69" t="str">
            <v>m</v>
          </cell>
          <cell r="F69">
            <v>118</v>
          </cell>
          <cell r="G69">
            <v>572.14</v>
          </cell>
        </row>
        <row r="70">
          <cell r="A70" t="str">
            <v>04.111.01</v>
          </cell>
          <cell r="B70" t="str">
            <v>Boca de BDTC D=1.00m-normal</v>
          </cell>
          <cell r="C70" t="str">
            <v>DNER-ES284/97</v>
          </cell>
          <cell r="D70" t="str">
            <v xml:space="preserve"> </v>
          </cell>
          <cell r="E70" t="str">
            <v>un</v>
          </cell>
          <cell r="F70">
            <v>4</v>
          </cell>
          <cell r="G70">
            <v>1056.6199999999999</v>
          </cell>
        </row>
        <row r="71">
          <cell r="A71" t="str">
            <v>DER67700</v>
          </cell>
          <cell r="B71" t="str">
            <v>Corpo de BTTC D=0.80m c/enrocamento e laje</v>
          </cell>
          <cell r="C71" t="str">
            <v xml:space="preserve"> </v>
          </cell>
          <cell r="D71" t="str">
            <v xml:space="preserve"> </v>
          </cell>
          <cell r="E71" t="str">
            <v>m</v>
          </cell>
          <cell r="F71">
            <v>51</v>
          </cell>
          <cell r="G71">
            <v>599.96</v>
          </cell>
        </row>
        <row r="72">
          <cell r="A72" t="str">
            <v>DER73550</v>
          </cell>
          <cell r="B72" t="str">
            <v>Boca de BTTC D=0,80m-normal</v>
          </cell>
          <cell r="C72" t="str">
            <v xml:space="preserve"> </v>
          </cell>
          <cell r="D72" t="str">
            <v xml:space="preserve"> </v>
          </cell>
          <cell r="E72" t="str">
            <v>un</v>
          </cell>
          <cell r="F72">
            <v>2</v>
          </cell>
          <cell r="G72">
            <v>685.42</v>
          </cell>
        </row>
        <row r="73">
          <cell r="A73" t="str">
            <v>04.999.01</v>
          </cell>
          <cell r="B73" t="str">
            <v>Remoção de bueiros existentes</v>
          </cell>
          <cell r="C73" t="str">
            <v xml:space="preserve"> </v>
          </cell>
          <cell r="D73" t="str">
            <v xml:space="preserve"> </v>
          </cell>
          <cell r="E73" t="str">
            <v>m</v>
          </cell>
          <cell r="F73">
            <v>143</v>
          </cell>
          <cell r="G73">
            <v>13.06</v>
          </cell>
        </row>
        <row r="74">
          <cell r="A74" t="str">
            <v>04.999.02</v>
          </cell>
          <cell r="B74" t="str">
            <v>Demolição de dispositivos de concreto</v>
          </cell>
          <cell r="C74" t="str">
            <v>DNER-ES296/97</v>
          </cell>
          <cell r="D74" t="str">
            <v xml:space="preserve"> </v>
          </cell>
          <cell r="E74" t="str">
            <v>m3</v>
          </cell>
          <cell r="F74">
            <v>48.8</v>
          </cell>
          <cell r="G74">
            <v>12.58</v>
          </cell>
        </row>
        <row r="75">
          <cell r="A75" t="str">
            <v>P 04.100.23</v>
          </cell>
          <cell r="B75" t="str">
            <v>Bueiro Met.Corrug.circular, T.Armco,  c/Epoxy-bonded, MP-100, D=1,50 m, E=2,0mm</v>
          </cell>
          <cell r="C75" t="str">
            <v xml:space="preserve"> </v>
          </cell>
          <cell r="D75" t="str">
            <v xml:space="preserve"> </v>
          </cell>
          <cell r="E75" t="str">
            <v>m</v>
          </cell>
          <cell r="F75">
            <v>60</v>
          </cell>
          <cell r="G75">
            <v>510.8</v>
          </cell>
        </row>
        <row r="76">
          <cell r="F76" t="str">
            <v>SUB-TOTAL</v>
          </cell>
        </row>
        <row r="78">
          <cell r="B78" t="str">
            <v>OBRAS DE ARTE ESPECIAIS</v>
          </cell>
        </row>
        <row r="79">
          <cell r="B79" t="str">
            <v>(Quatro tabuleiros)</v>
          </cell>
        </row>
        <row r="80">
          <cell r="B80" t="str">
            <v>Infra e Mesoestrutura</v>
          </cell>
        </row>
        <row r="81">
          <cell r="A81" t="str">
            <v>03.000.02</v>
          </cell>
          <cell r="B81" t="str">
            <v>Escavação manual de cavas em mat. 1a  categoria</v>
          </cell>
          <cell r="C81" t="str">
            <v xml:space="preserve"> </v>
          </cell>
          <cell r="D81" t="str">
            <v xml:space="preserve"> </v>
          </cell>
          <cell r="E81" t="str">
            <v>m3</v>
          </cell>
          <cell r="F81">
            <v>65</v>
          </cell>
          <cell r="G81">
            <v>19.760000000000002</v>
          </cell>
        </row>
        <row r="82">
          <cell r="A82" t="str">
            <v>OAE5</v>
          </cell>
          <cell r="B82" t="str">
            <v>Estaca metálica - tipo CS 300 x 130 - Fornecimento e cravação</v>
          </cell>
          <cell r="C82" t="str">
            <v xml:space="preserve"> </v>
          </cell>
          <cell r="D82" t="str">
            <v xml:space="preserve"> </v>
          </cell>
          <cell r="E82" t="str">
            <v>m</v>
          </cell>
          <cell r="F82">
            <v>480</v>
          </cell>
          <cell r="G82">
            <v>176.68</v>
          </cell>
        </row>
        <row r="83">
          <cell r="A83" t="str">
            <v>03.371.01</v>
          </cell>
          <cell r="B83" t="str">
            <v>Formas de placa compensada resinada</v>
          </cell>
          <cell r="C83" t="str">
            <v xml:space="preserve"> </v>
          </cell>
          <cell r="D83" t="str">
            <v xml:space="preserve"> </v>
          </cell>
          <cell r="E83" t="str">
            <v>m2</v>
          </cell>
          <cell r="F83">
            <v>284</v>
          </cell>
          <cell r="G83">
            <v>21.86</v>
          </cell>
        </row>
        <row r="84">
          <cell r="A84" t="str">
            <v>03.353.00</v>
          </cell>
          <cell r="B84" t="str">
            <v>Forn., preparo e colocação nas formas, de aço CA-50</v>
          </cell>
          <cell r="C84" t="str">
            <v xml:space="preserve"> </v>
          </cell>
          <cell r="D84" t="str">
            <v xml:space="preserve"> </v>
          </cell>
          <cell r="E84" t="str">
            <v>kg</v>
          </cell>
          <cell r="F84">
            <v>7377</v>
          </cell>
          <cell r="G84">
            <v>2.59</v>
          </cell>
        </row>
        <row r="85">
          <cell r="A85" t="str">
            <v>P 03.327.01</v>
          </cell>
          <cell r="B85" t="str">
            <v xml:space="preserve">Concreto fck= 25 MPa-contr. raz. uso ger. </v>
          </cell>
          <cell r="C85" t="str">
            <v xml:space="preserve"> </v>
          </cell>
          <cell r="D85" t="str">
            <v xml:space="preserve"> </v>
          </cell>
          <cell r="E85" t="str">
            <v>m3</v>
          </cell>
          <cell r="F85">
            <v>99</v>
          </cell>
          <cell r="G85">
            <v>163.22</v>
          </cell>
        </row>
        <row r="86">
          <cell r="B86" t="str">
            <v>Superestrutura</v>
          </cell>
        </row>
        <row r="87">
          <cell r="A87" t="str">
            <v>03.371.02</v>
          </cell>
          <cell r="B87" t="str">
            <v>Formas de placa compensada plastificada</v>
          </cell>
          <cell r="C87" t="str">
            <v xml:space="preserve"> </v>
          </cell>
          <cell r="D87" t="str">
            <v xml:space="preserve"> </v>
          </cell>
          <cell r="E87" t="str">
            <v>m2</v>
          </cell>
          <cell r="F87">
            <v>2564</v>
          </cell>
          <cell r="G87">
            <v>30.76</v>
          </cell>
        </row>
        <row r="88">
          <cell r="A88" t="str">
            <v>03.353.00</v>
          </cell>
          <cell r="B88" t="str">
            <v>Forn., preparo e colocação nas formas, de aço CA-50</v>
          </cell>
          <cell r="C88" t="str">
            <v xml:space="preserve"> </v>
          </cell>
          <cell r="D88" t="str">
            <v xml:space="preserve"> </v>
          </cell>
          <cell r="E88" t="str">
            <v>kg</v>
          </cell>
          <cell r="F88">
            <v>71840</v>
          </cell>
          <cell r="G88">
            <v>2.59</v>
          </cell>
        </row>
        <row r="89">
          <cell r="A89" t="str">
            <v>OAE17</v>
          </cell>
          <cell r="B89" t="str">
            <v>Transporte e lançamento de pré-lages</v>
          </cell>
          <cell r="C89" t="str">
            <v xml:space="preserve"> </v>
          </cell>
          <cell r="D89" t="str">
            <v xml:space="preserve"> </v>
          </cell>
          <cell r="E89" t="str">
            <v>un</v>
          </cell>
          <cell r="F89">
            <v>684</v>
          </cell>
          <cell r="G89">
            <v>23.47</v>
          </cell>
        </row>
        <row r="90">
          <cell r="A90" t="str">
            <v>OAE18</v>
          </cell>
          <cell r="B90" t="str">
            <v>Transporte e lançamento de vigas pré-moldadas</v>
          </cell>
          <cell r="C90" t="str">
            <v xml:space="preserve"> </v>
          </cell>
          <cell r="D90" t="str">
            <v xml:space="preserve"> </v>
          </cell>
          <cell r="E90" t="str">
            <v>un</v>
          </cell>
          <cell r="F90">
            <v>40</v>
          </cell>
          <cell r="G90">
            <v>1281.27</v>
          </cell>
        </row>
        <row r="91">
          <cell r="A91" t="str">
            <v>03.330.00</v>
          </cell>
          <cell r="B91" t="str">
            <v>Concreto fck= 35 MPa-contr. raz. uso ger.</v>
          </cell>
          <cell r="C91" t="str">
            <v xml:space="preserve"> </v>
          </cell>
          <cell r="D91" t="str">
            <v xml:space="preserve"> </v>
          </cell>
          <cell r="E91" t="str">
            <v>m3</v>
          </cell>
          <cell r="F91">
            <v>378</v>
          </cell>
          <cell r="G91">
            <v>166.78</v>
          </cell>
        </row>
        <row r="92">
          <cell r="B92" t="str">
            <v>Diversos</v>
          </cell>
        </row>
        <row r="93">
          <cell r="B93" t="str">
            <v>Barreiras de segurança (C.A.) Tipo New Jersey (156 m)</v>
          </cell>
        </row>
        <row r="94">
          <cell r="A94" t="str">
            <v>03.371.00</v>
          </cell>
          <cell r="B94" t="str">
            <v>Formas de madeira compensada</v>
          </cell>
          <cell r="C94" t="str">
            <v xml:space="preserve"> </v>
          </cell>
          <cell r="D94" t="str">
            <v xml:space="preserve"> </v>
          </cell>
          <cell r="E94" t="str">
            <v>m2</v>
          </cell>
          <cell r="F94">
            <v>280</v>
          </cell>
          <cell r="G94">
            <v>21.86</v>
          </cell>
        </row>
        <row r="95">
          <cell r="A95" t="str">
            <v>03.353.00</v>
          </cell>
          <cell r="B95" t="str">
            <v>Forn., preparo e colocação nas formas, de aço CA-50</v>
          </cell>
          <cell r="C95" t="str">
            <v xml:space="preserve"> </v>
          </cell>
          <cell r="D95" t="str">
            <v xml:space="preserve"> </v>
          </cell>
          <cell r="E95" t="str">
            <v>kg</v>
          </cell>
          <cell r="F95">
            <v>2328</v>
          </cell>
          <cell r="G95">
            <v>2.59</v>
          </cell>
        </row>
        <row r="96">
          <cell r="A96" t="str">
            <v>P 03.327.01</v>
          </cell>
          <cell r="B96" t="str">
            <v xml:space="preserve">Concreto fck= 25 MPa-contr. raz. uso ger. </v>
          </cell>
          <cell r="C96" t="str">
            <v xml:space="preserve"> </v>
          </cell>
          <cell r="D96" t="str">
            <v xml:space="preserve"> </v>
          </cell>
          <cell r="E96" t="str">
            <v>m3</v>
          </cell>
          <cell r="F96">
            <v>36</v>
          </cell>
          <cell r="G96">
            <v>163.22</v>
          </cell>
        </row>
        <row r="97">
          <cell r="B97" t="str">
            <v>Placas de aproximação( 04 unidades) (dimensão 4,0m x 11,2m x 0,3m)</v>
          </cell>
        </row>
        <row r="98">
          <cell r="A98" t="str">
            <v>03.371.00</v>
          </cell>
          <cell r="B98" t="str">
            <v>Formas de madeira compensada</v>
          </cell>
          <cell r="C98" t="str">
            <v xml:space="preserve"> </v>
          </cell>
          <cell r="D98" t="str">
            <v xml:space="preserve"> </v>
          </cell>
          <cell r="E98" t="str">
            <v>m2</v>
          </cell>
          <cell r="F98">
            <v>37</v>
          </cell>
          <cell r="G98">
            <v>21.86</v>
          </cell>
        </row>
        <row r="99">
          <cell r="A99" t="str">
            <v>03.353.00</v>
          </cell>
          <cell r="B99" t="str">
            <v>Forn., preparo e colocação nas formas, de aço CA-50</v>
          </cell>
          <cell r="C99" t="str">
            <v xml:space="preserve"> </v>
          </cell>
          <cell r="D99" t="str">
            <v xml:space="preserve"> </v>
          </cell>
          <cell r="E99" t="str">
            <v>kg</v>
          </cell>
          <cell r="F99">
            <v>3716</v>
          </cell>
          <cell r="G99">
            <v>2.59</v>
          </cell>
        </row>
        <row r="100">
          <cell r="A100" t="str">
            <v>P 03.327.01</v>
          </cell>
          <cell r="B100" t="str">
            <v xml:space="preserve">Concreto fck= 25 MPa-contr. raz. uso ger. </v>
          </cell>
          <cell r="C100" t="str">
            <v xml:space="preserve"> </v>
          </cell>
          <cell r="D100" t="str">
            <v xml:space="preserve"> </v>
          </cell>
          <cell r="E100" t="str">
            <v>m3</v>
          </cell>
          <cell r="F100">
            <v>54</v>
          </cell>
          <cell r="G100">
            <v>163.22</v>
          </cell>
        </row>
        <row r="101">
          <cell r="B101" t="str">
            <v>Drenos</v>
          </cell>
        </row>
        <row r="102">
          <cell r="A102" t="str">
            <v>P 03.991.01f</v>
          </cell>
          <cell r="B102" t="str">
            <v>Dreno de FF D= 150 mm x 400mm</v>
          </cell>
          <cell r="C102" t="str">
            <v xml:space="preserve"> </v>
          </cell>
          <cell r="D102" t="str">
            <v xml:space="preserve"> </v>
          </cell>
          <cell r="E102" t="str">
            <v>un</v>
          </cell>
          <cell r="F102">
            <v>18</v>
          </cell>
          <cell r="G102">
            <v>20.37</v>
          </cell>
        </row>
        <row r="103">
          <cell r="F103" t="str">
            <v>SUB-TOTAL</v>
          </cell>
        </row>
        <row r="105">
          <cell r="B105" t="str">
            <v>OBRAS COMPLEMENTARES</v>
          </cell>
        </row>
        <row r="106">
          <cell r="A106" t="str">
            <v>05.100.00</v>
          </cell>
          <cell r="B106" t="str">
            <v>Enleivamento</v>
          </cell>
          <cell r="C106" t="str">
            <v>DNER-ES341/97</v>
          </cell>
          <cell r="D106" t="str">
            <v xml:space="preserve"> </v>
          </cell>
          <cell r="E106" t="str">
            <v>m2</v>
          </cell>
          <cell r="F106">
            <v>37800</v>
          </cell>
          <cell r="G106">
            <v>2.06</v>
          </cell>
        </row>
        <row r="107">
          <cell r="A107" t="str">
            <v>DER53460a</v>
          </cell>
          <cell r="B107" t="str">
            <v>Calçamento com briquetes de 6 cm</v>
          </cell>
          <cell r="C107" t="str">
            <v xml:space="preserve"> </v>
          </cell>
          <cell r="D107" t="str">
            <v xml:space="preserve"> </v>
          </cell>
          <cell r="E107" t="str">
            <v>m2</v>
          </cell>
          <cell r="F107">
            <v>700</v>
          </cell>
          <cell r="G107">
            <v>20.48</v>
          </cell>
        </row>
        <row r="108">
          <cell r="A108" t="str">
            <v>P 05.100.01</v>
          </cell>
          <cell r="B108" t="str">
            <v>Fornecimento e plantio de lírio amarelo</v>
          </cell>
          <cell r="C108" t="str">
            <v xml:space="preserve"> </v>
          </cell>
          <cell r="D108" t="str">
            <v xml:space="preserve"> </v>
          </cell>
          <cell r="E108" t="str">
            <v>m2</v>
          </cell>
          <cell r="F108">
            <v>544</v>
          </cell>
          <cell r="G108">
            <v>14.14</v>
          </cell>
        </row>
        <row r="109">
          <cell r="A109" t="str">
            <v>P 05.100.02</v>
          </cell>
          <cell r="B109" t="str">
            <v>Fornecimento e plantio de árvore selecionada</v>
          </cell>
          <cell r="C109" t="str">
            <v xml:space="preserve"> </v>
          </cell>
          <cell r="D109" t="str">
            <v xml:space="preserve"> </v>
          </cell>
          <cell r="E109" t="str">
            <v>un</v>
          </cell>
          <cell r="F109">
            <v>404</v>
          </cell>
          <cell r="G109">
            <v>6.02</v>
          </cell>
        </row>
        <row r="110">
          <cell r="A110" t="str">
            <v>05.102.00</v>
          </cell>
          <cell r="B110" t="str">
            <v>Hidrossemeadura</v>
          </cell>
          <cell r="C110" t="str">
            <v>DNER-ES341/97</v>
          </cell>
          <cell r="D110" t="str">
            <v xml:space="preserve"> </v>
          </cell>
          <cell r="E110" t="str">
            <v>m2</v>
          </cell>
          <cell r="F110">
            <v>3618</v>
          </cell>
          <cell r="G110">
            <v>0.49</v>
          </cell>
        </row>
        <row r="111">
          <cell r="A111" t="str">
            <v>PI 60</v>
          </cell>
          <cell r="B111" t="str">
            <v>Lâmpada a vapor de mercúrio 250W</v>
          </cell>
          <cell r="C111" t="str">
            <v xml:space="preserve"> </v>
          </cell>
          <cell r="D111" t="str">
            <v xml:space="preserve"> </v>
          </cell>
          <cell r="E111" t="str">
            <v>un</v>
          </cell>
          <cell r="F111">
            <v>20</v>
          </cell>
          <cell r="G111">
            <v>16.3</v>
          </cell>
        </row>
        <row r="112">
          <cell r="A112" t="str">
            <v>PI 52</v>
          </cell>
          <cell r="B112" t="str">
            <v>Luminária IMB C-300 ou similar</v>
          </cell>
          <cell r="C112" t="str">
            <v xml:space="preserve"> </v>
          </cell>
          <cell r="D112" t="str">
            <v xml:space="preserve"> </v>
          </cell>
          <cell r="E112" t="str">
            <v>un</v>
          </cell>
          <cell r="F112">
            <v>4</v>
          </cell>
          <cell r="G112">
            <v>410</v>
          </cell>
        </row>
        <row r="113">
          <cell r="A113" t="str">
            <v>PI 13</v>
          </cell>
          <cell r="B113" t="str">
            <v>Eletroduto de aço 20mm, vara de 3m</v>
          </cell>
          <cell r="C113" t="str">
            <v xml:space="preserve"> </v>
          </cell>
          <cell r="D113" t="str">
            <v xml:space="preserve"> </v>
          </cell>
          <cell r="E113" t="str">
            <v>un</v>
          </cell>
          <cell r="F113">
            <v>8</v>
          </cell>
          <cell r="G113">
            <v>14.49</v>
          </cell>
        </row>
        <row r="114">
          <cell r="A114" t="str">
            <v>PI 62</v>
          </cell>
          <cell r="B114" t="str">
            <v>Caixa de passagem para instalação aparente D=20mm, tipo T</v>
          </cell>
          <cell r="C114" t="str">
            <v xml:space="preserve"> </v>
          </cell>
          <cell r="D114" t="str">
            <v xml:space="preserve"> </v>
          </cell>
          <cell r="E114" t="str">
            <v>un</v>
          </cell>
          <cell r="F114">
            <v>4</v>
          </cell>
          <cell r="G114">
            <v>20</v>
          </cell>
        </row>
        <row r="115">
          <cell r="A115" t="str">
            <v>PI 15</v>
          </cell>
          <cell r="B115" t="str">
            <v>Caixa de passagem para instalação aparente D=20mm, tipo LB</v>
          </cell>
          <cell r="C115" t="str">
            <v xml:space="preserve"> </v>
          </cell>
          <cell r="D115" t="str">
            <v xml:space="preserve"> </v>
          </cell>
          <cell r="E115" t="str">
            <v>un</v>
          </cell>
          <cell r="F115">
            <v>2</v>
          </cell>
          <cell r="G115">
            <v>3.62</v>
          </cell>
        </row>
        <row r="116">
          <cell r="A116" t="str">
            <v>PI 18</v>
          </cell>
          <cell r="B116" t="str">
            <v>Braço curvo p/ iluminação pública padrão CELESC</v>
          </cell>
          <cell r="C116" t="str">
            <v xml:space="preserve"> </v>
          </cell>
          <cell r="D116" t="str">
            <v xml:space="preserve"> </v>
          </cell>
          <cell r="E116" t="str">
            <v>un</v>
          </cell>
          <cell r="F116">
            <v>20</v>
          </cell>
          <cell r="G116">
            <v>6.33</v>
          </cell>
        </row>
        <row r="117">
          <cell r="A117" t="str">
            <v>PI 22</v>
          </cell>
          <cell r="B117" t="str">
            <v>Base completa com fusível Diazed, 6A, retardado, incluíndo tampa, anel de proteção e ajuste</v>
          </cell>
          <cell r="C117" t="str">
            <v xml:space="preserve"> </v>
          </cell>
          <cell r="D117" t="str">
            <v xml:space="preserve"> </v>
          </cell>
          <cell r="E117" t="str">
            <v>un</v>
          </cell>
          <cell r="F117">
            <v>22</v>
          </cell>
          <cell r="G117">
            <v>8.6300000000000008</v>
          </cell>
        </row>
        <row r="118">
          <cell r="A118" t="str">
            <v>PI 23</v>
          </cell>
          <cell r="B118" t="str">
            <v>Contator tripolar a seco, p/ corrente alternada - 55 A, para uso em rede 380/220V - 60Hz</v>
          </cell>
          <cell r="C118" t="str">
            <v xml:space="preserve"> </v>
          </cell>
          <cell r="D118" t="str">
            <v xml:space="preserve"> </v>
          </cell>
          <cell r="E118" t="str">
            <v>un</v>
          </cell>
          <cell r="F118">
            <v>2</v>
          </cell>
          <cell r="G118">
            <v>234.6</v>
          </cell>
        </row>
        <row r="119">
          <cell r="A119" t="str">
            <v>PI 24</v>
          </cell>
          <cell r="B119" t="str">
            <v>Fita elétrica auto fusão a base de borracha EPR</v>
          </cell>
          <cell r="C119" t="str">
            <v xml:space="preserve"> </v>
          </cell>
          <cell r="D119" t="str">
            <v xml:space="preserve"> </v>
          </cell>
          <cell r="E119" t="str">
            <v>un</v>
          </cell>
          <cell r="F119">
            <v>4</v>
          </cell>
          <cell r="G119">
            <v>6.39</v>
          </cell>
        </row>
        <row r="120">
          <cell r="A120" t="str">
            <v>PI 25</v>
          </cell>
          <cell r="B120" t="str">
            <v>Fita adesiva plástica isolante</v>
          </cell>
          <cell r="C120" t="str">
            <v xml:space="preserve"> </v>
          </cell>
          <cell r="D120" t="str">
            <v xml:space="preserve"> </v>
          </cell>
          <cell r="E120" t="str">
            <v>un</v>
          </cell>
          <cell r="F120">
            <v>6</v>
          </cell>
          <cell r="G120">
            <v>3.84</v>
          </cell>
        </row>
        <row r="121">
          <cell r="A121" t="str">
            <v>PI 26</v>
          </cell>
          <cell r="B121" t="str">
            <v>Relé fotoelétrico c/ suporte para fixação galv. com furo 18mm</v>
          </cell>
          <cell r="C121" t="str">
            <v xml:space="preserve"> </v>
          </cell>
          <cell r="D121" t="str">
            <v xml:space="preserve"> </v>
          </cell>
          <cell r="E121" t="str">
            <v>un</v>
          </cell>
          <cell r="F121">
            <v>22</v>
          </cell>
          <cell r="G121">
            <v>11.5</v>
          </cell>
        </row>
        <row r="122">
          <cell r="A122" t="str">
            <v>PI 56</v>
          </cell>
          <cell r="B122" t="str">
            <v>Cabo isolado p/ 1000V, 4 mm² de alumínio</v>
          </cell>
          <cell r="C122" t="str">
            <v xml:space="preserve"> </v>
          </cell>
          <cell r="D122" t="str">
            <v xml:space="preserve"> </v>
          </cell>
          <cell r="E122" t="str">
            <v>m</v>
          </cell>
          <cell r="F122">
            <v>110</v>
          </cell>
          <cell r="G122">
            <v>0.37</v>
          </cell>
        </row>
        <row r="123">
          <cell r="A123" t="str">
            <v>PI 28</v>
          </cell>
          <cell r="B123" t="str">
            <v>Eletroduto de aço tipo pesado 100mm</v>
          </cell>
          <cell r="C123" t="str">
            <v xml:space="preserve"> </v>
          </cell>
          <cell r="D123" t="str">
            <v xml:space="preserve"> </v>
          </cell>
          <cell r="E123" t="str">
            <v>m</v>
          </cell>
          <cell r="F123">
            <v>140</v>
          </cell>
          <cell r="G123">
            <v>28.55</v>
          </cell>
        </row>
        <row r="124">
          <cell r="A124" t="str">
            <v>PI 29</v>
          </cell>
          <cell r="B124" t="str">
            <v>Curva em alumínio fundido de alta resistência, fixação por encaixe,50mm</v>
          </cell>
          <cell r="C124" t="str">
            <v xml:space="preserve"> </v>
          </cell>
          <cell r="D124" t="str">
            <v xml:space="preserve"> </v>
          </cell>
          <cell r="E124" t="str">
            <v>un</v>
          </cell>
          <cell r="F124">
            <v>2</v>
          </cell>
          <cell r="G124">
            <v>18.75</v>
          </cell>
        </row>
        <row r="125">
          <cell r="A125" t="str">
            <v>PI 30</v>
          </cell>
          <cell r="B125" t="str">
            <v>Haste para aterramento aço-cobre D 13x2400mm</v>
          </cell>
          <cell r="C125" t="str">
            <v xml:space="preserve"> </v>
          </cell>
          <cell r="D125" t="str">
            <v xml:space="preserve"> </v>
          </cell>
          <cell r="E125" t="str">
            <v>un</v>
          </cell>
          <cell r="F125">
            <v>12</v>
          </cell>
          <cell r="G125">
            <v>6.04</v>
          </cell>
        </row>
        <row r="126">
          <cell r="A126" t="str">
            <v>PI 31</v>
          </cell>
          <cell r="B126" t="str">
            <v>Cabo de cobre nú meio duro, 7 fios 2AWG</v>
          </cell>
          <cell r="C126" t="str">
            <v xml:space="preserve"> </v>
          </cell>
          <cell r="D126" t="str">
            <v xml:space="preserve"> </v>
          </cell>
          <cell r="E126" t="str">
            <v>kg</v>
          </cell>
          <cell r="F126">
            <v>4</v>
          </cell>
          <cell r="G126">
            <v>7.02</v>
          </cell>
        </row>
        <row r="127">
          <cell r="A127" t="str">
            <v>PI 32</v>
          </cell>
          <cell r="B127" t="str">
            <v>Conetor paralelo, liga alumínio tronco 1/0-4 AWG e derivação 2-4AWG</v>
          </cell>
          <cell r="C127" t="str">
            <v xml:space="preserve"> </v>
          </cell>
          <cell r="D127" t="str">
            <v xml:space="preserve"> </v>
          </cell>
          <cell r="E127" t="str">
            <v>un</v>
          </cell>
          <cell r="F127">
            <v>5</v>
          </cell>
          <cell r="G127">
            <v>1.04</v>
          </cell>
        </row>
        <row r="128">
          <cell r="A128" t="str">
            <v>PI 20</v>
          </cell>
          <cell r="B128" t="str">
            <v>Poste de concreto duplo T 10m, 150 daN</v>
          </cell>
          <cell r="C128" t="str">
            <v xml:space="preserve"> </v>
          </cell>
          <cell r="D128" t="str">
            <v xml:space="preserve"> </v>
          </cell>
          <cell r="E128" t="str">
            <v>un</v>
          </cell>
          <cell r="F128">
            <v>10</v>
          </cell>
          <cell r="G128">
            <v>200</v>
          </cell>
        </row>
        <row r="129">
          <cell r="A129" t="str">
            <v>PI 48</v>
          </cell>
          <cell r="B129" t="str">
            <v>Armação secundária p/ 2 estribo</v>
          </cell>
          <cell r="C129" t="str">
            <v xml:space="preserve"> </v>
          </cell>
          <cell r="D129" t="str">
            <v xml:space="preserve"> </v>
          </cell>
          <cell r="E129" t="str">
            <v>un</v>
          </cell>
          <cell r="F129">
            <v>20</v>
          </cell>
          <cell r="G129">
            <v>7.5</v>
          </cell>
        </row>
        <row r="130">
          <cell r="A130" t="str">
            <v>PI 49</v>
          </cell>
          <cell r="B130" t="str">
            <v>Armação secundária p/ 1 estribo</v>
          </cell>
          <cell r="C130" t="str">
            <v xml:space="preserve"> </v>
          </cell>
          <cell r="D130" t="str">
            <v xml:space="preserve"> </v>
          </cell>
          <cell r="E130" t="str">
            <v>un</v>
          </cell>
          <cell r="F130">
            <v>10</v>
          </cell>
          <cell r="G130">
            <v>3.5</v>
          </cell>
        </row>
        <row r="131">
          <cell r="A131" t="str">
            <v>PI 33</v>
          </cell>
          <cell r="B131" t="str">
            <v>Tubo de aço galvanizado, vara de 6m e 50mm</v>
          </cell>
          <cell r="C131" t="str">
            <v xml:space="preserve"> </v>
          </cell>
          <cell r="D131" t="str">
            <v xml:space="preserve"> </v>
          </cell>
          <cell r="E131" t="str">
            <v>un</v>
          </cell>
          <cell r="F131">
            <v>2</v>
          </cell>
          <cell r="G131">
            <v>74.06</v>
          </cell>
        </row>
        <row r="132">
          <cell r="A132" t="str">
            <v>PI 34</v>
          </cell>
          <cell r="B132" t="str">
            <v>Construção de caixa tipo SP, ou pré-instalada com as mesmas características</v>
          </cell>
          <cell r="C132" t="str">
            <v xml:space="preserve"> </v>
          </cell>
          <cell r="D132" t="str">
            <v xml:space="preserve"> </v>
          </cell>
          <cell r="E132" t="str">
            <v>un</v>
          </cell>
          <cell r="F132">
            <v>6</v>
          </cell>
          <cell r="G132">
            <v>180</v>
          </cell>
        </row>
        <row r="133">
          <cell r="A133" t="str">
            <v>PI 36</v>
          </cell>
          <cell r="B133" t="str">
            <v>Construção de embasamento p/ poste tipo engastado, concreto duplo T, 10m de altura</v>
          </cell>
          <cell r="C133" t="str">
            <v xml:space="preserve"> </v>
          </cell>
          <cell r="D133" t="str">
            <v xml:space="preserve"> </v>
          </cell>
          <cell r="E133" t="str">
            <v>un</v>
          </cell>
          <cell r="F133">
            <v>10</v>
          </cell>
          <cell r="G133">
            <v>285</v>
          </cell>
        </row>
        <row r="134">
          <cell r="A134" t="str">
            <v>PI 37</v>
          </cell>
          <cell r="B134" t="str">
            <v>Lançamento de cabos em dutos de aço, classe 1000V, circuito trifásico mais neutro, e monofásico</v>
          </cell>
          <cell r="C134" t="str">
            <v xml:space="preserve"> </v>
          </cell>
          <cell r="D134" t="str">
            <v xml:space="preserve"> </v>
          </cell>
          <cell r="E134" t="str">
            <v>m</v>
          </cell>
          <cell r="F134">
            <v>70</v>
          </cell>
          <cell r="G134">
            <v>4</v>
          </cell>
        </row>
        <row r="135">
          <cell r="A135" t="str">
            <v>PI 38</v>
          </cell>
          <cell r="B135" t="str">
            <v>Confecção de emendas retas ou derivação em cabos classe 1000V, c/ conector à compressão</v>
          </cell>
          <cell r="C135" t="str">
            <v xml:space="preserve"> </v>
          </cell>
          <cell r="D135" t="str">
            <v xml:space="preserve"> </v>
          </cell>
          <cell r="E135" t="str">
            <v>un</v>
          </cell>
          <cell r="F135">
            <v>2</v>
          </cell>
          <cell r="G135">
            <v>4.5</v>
          </cell>
        </row>
        <row r="136">
          <cell r="A136" t="str">
            <v>PI 39</v>
          </cell>
          <cell r="B136" t="str">
            <v>Fixação de haste de terra e conexão ao neutro</v>
          </cell>
          <cell r="C136" t="str">
            <v xml:space="preserve"> </v>
          </cell>
          <cell r="D136" t="str">
            <v xml:space="preserve"> </v>
          </cell>
          <cell r="E136" t="str">
            <v>un</v>
          </cell>
          <cell r="F136">
            <v>12</v>
          </cell>
          <cell r="G136">
            <v>35</v>
          </cell>
        </row>
        <row r="137">
          <cell r="A137" t="str">
            <v>PI 41</v>
          </cell>
          <cell r="B137" t="str">
            <v>Instalação de tubo de aço vara de 6m e curva de entrada de cabos na lateral do poste c/ fix. dutos</v>
          </cell>
          <cell r="C137" t="str">
            <v xml:space="preserve"> </v>
          </cell>
          <cell r="D137" t="str">
            <v xml:space="preserve"> </v>
          </cell>
          <cell r="E137" t="str">
            <v>un</v>
          </cell>
          <cell r="F137">
            <v>2</v>
          </cell>
          <cell r="G137">
            <v>200</v>
          </cell>
        </row>
        <row r="138">
          <cell r="A138" t="str">
            <v>PI 43</v>
          </cell>
          <cell r="B138" t="str">
            <v>Travessia de pista asfáltica p/ lançamento dutos aço tipo pesado 100mm</v>
          </cell>
          <cell r="C138" t="str">
            <v xml:space="preserve"> </v>
          </cell>
          <cell r="D138" t="str">
            <v xml:space="preserve"> </v>
          </cell>
          <cell r="E138" t="str">
            <v>m</v>
          </cell>
          <cell r="F138">
            <v>70</v>
          </cell>
          <cell r="G138">
            <v>70</v>
          </cell>
        </row>
        <row r="139">
          <cell r="A139" t="str">
            <v>PI 44</v>
          </cell>
          <cell r="B139" t="str">
            <v>Montagem eletromecânica de luminária 10,0m de altura, c/ fixação dos equip.e conexões elétricos</v>
          </cell>
          <cell r="C139" t="str">
            <v xml:space="preserve"> </v>
          </cell>
          <cell r="D139" t="str">
            <v xml:space="preserve"> </v>
          </cell>
          <cell r="E139" t="str">
            <v>un</v>
          </cell>
          <cell r="F139">
            <v>10</v>
          </cell>
          <cell r="G139">
            <v>60</v>
          </cell>
        </row>
        <row r="140">
          <cell r="A140" t="str">
            <v>PI 58</v>
          </cell>
          <cell r="B140" t="str">
            <v>Fixação de caixas de passagem p/ instalação aparente D=20mm</v>
          </cell>
          <cell r="C140" t="str">
            <v xml:space="preserve"> </v>
          </cell>
          <cell r="D140" t="str">
            <v xml:space="preserve"> </v>
          </cell>
          <cell r="E140" t="str">
            <v>un</v>
          </cell>
          <cell r="F140">
            <v>4</v>
          </cell>
          <cell r="G140">
            <v>10</v>
          </cell>
        </row>
        <row r="141">
          <cell r="A141" t="str">
            <v>PI 59</v>
          </cell>
          <cell r="B141" t="str">
            <v>Instalação de luminária blindada para lâmpada a vapor de mercúrio 250W</v>
          </cell>
          <cell r="C141" t="str">
            <v xml:space="preserve"> </v>
          </cell>
          <cell r="D141" t="str">
            <v xml:space="preserve"> </v>
          </cell>
          <cell r="E141" t="str">
            <v>un</v>
          </cell>
          <cell r="F141">
            <v>4</v>
          </cell>
          <cell r="G141">
            <v>20</v>
          </cell>
        </row>
        <row r="142">
          <cell r="A142" t="str">
            <v>PI 01</v>
          </cell>
          <cell r="B142" t="str">
            <v>Poste de aço galv. a fogo, c/ 20,0m de alt. p/ instal. tipo engastado</v>
          </cell>
          <cell r="C142" t="str">
            <v xml:space="preserve"> </v>
          </cell>
          <cell r="D142" t="str">
            <v xml:space="preserve"> </v>
          </cell>
          <cell r="E142" t="str">
            <v>un</v>
          </cell>
          <cell r="F142">
            <v>1</v>
          </cell>
          <cell r="G142">
            <v>2662.25</v>
          </cell>
        </row>
        <row r="143">
          <cell r="A143" t="str">
            <v>PI 07</v>
          </cell>
          <cell r="B143" t="str">
            <v>Suporte p/ luminária tipo ZGP402 da Philips ou similar</v>
          </cell>
          <cell r="C143" t="str">
            <v xml:space="preserve"> </v>
          </cell>
          <cell r="D143" t="str">
            <v xml:space="preserve"> </v>
          </cell>
          <cell r="E143" t="str">
            <v>un</v>
          </cell>
          <cell r="F143">
            <v>1</v>
          </cell>
          <cell r="G143">
            <v>100</v>
          </cell>
        </row>
        <row r="144">
          <cell r="A144" t="str">
            <v>PI 04</v>
          </cell>
          <cell r="B144" t="str">
            <v xml:space="preserve">Luminária p/ iluminação pública ref.SRC-612 da Philips ou similar </v>
          </cell>
          <cell r="C144" t="str">
            <v xml:space="preserve"> </v>
          </cell>
          <cell r="D144" t="str">
            <v xml:space="preserve"> </v>
          </cell>
          <cell r="E144" t="str">
            <v>un</v>
          </cell>
          <cell r="F144">
            <v>2</v>
          </cell>
          <cell r="G144">
            <v>425.5</v>
          </cell>
        </row>
        <row r="145">
          <cell r="A145" t="str">
            <v>PI 03</v>
          </cell>
          <cell r="B145" t="str">
            <v xml:space="preserve">Luminária p/ iluminação pública ref.HRC-612 da Philips ou similar </v>
          </cell>
          <cell r="C145" t="str">
            <v xml:space="preserve"> </v>
          </cell>
          <cell r="D145" t="str">
            <v xml:space="preserve"> </v>
          </cell>
          <cell r="E145" t="str">
            <v>un</v>
          </cell>
          <cell r="F145">
            <v>20</v>
          </cell>
          <cell r="G145">
            <v>400</v>
          </cell>
        </row>
        <row r="146">
          <cell r="A146" t="str">
            <v>PI 09</v>
          </cell>
          <cell r="B146" t="str">
            <v>Lâmpada a vapor de sódio 400W, alta pressão, base E40</v>
          </cell>
          <cell r="C146" t="str">
            <v xml:space="preserve"> </v>
          </cell>
          <cell r="D146" t="str">
            <v xml:space="preserve"> </v>
          </cell>
          <cell r="E146" t="str">
            <v>un</v>
          </cell>
          <cell r="F146">
            <v>2</v>
          </cell>
          <cell r="G146">
            <v>33.35</v>
          </cell>
        </row>
        <row r="147">
          <cell r="A147" t="str">
            <v>PI 35</v>
          </cell>
          <cell r="B147" t="str">
            <v>Construção de embasamento p/ poste tipo engastado, 20m de altura</v>
          </cell>
          <cell r="C147" t="str">
            <v xml:space="preserve"> </v>
          </cell>
          <cell r="D147" t="str">
            <v xml:space="preserve"> </v>
          </cell>
          <cell r="E147" t="str">
            <v>un</v>
          </cell>
          <cell r="F147">
            <v>1</v>
          </cell>
          <cell r="G147">
            <v>494</v>
          </cell>
        </row>
        <row r="148">
          <cell r="A148" t="str">
            <v>PI 42</v>
          </cell>
          <cell r="B148" t="str">
            <v>Instalação de poste de aço de 20m de altura engastado</v>
          </cell>
          <cell r="C148" t="str">
            <v xml:space="preserve"> </v>
          </cell>
          <cell r="D148" t="str">
            <v xml:space="preserve"> </v>
          </cell>
          <cell r="E148" t="str">
            <v>un</v>
          </cell>
          <cell r="F148">
            <v>1</v>
          </cell>
          <cell r="G148">
            <v>250</v>
          </cell>
        </row>
        <row r="149">
          <cell r="A149" t="str">
            <v>PI 69</v>
          </cell>
          <cell r="B149" t="str">
            <v>Instalação de poste concreto duplo T, 10m de altura, engastado</v>
          </cell>
          <cell r="C149" t="str">
            <v xml:space="preserve"> </v>
          </cell>
          <cell r="D149" t="str">
            <v xml:space="preserve"> </v>
          </cell>
          <cell r="E149" t="str">
            <v>un</v>
          </cell>
          <cell r="F149">
            <v>10</v>
          </cell>
          <cell r="G149">
            <v>200</v>
          </cell>
        </row>
        <row r="150">
          <cell r="A150" t="str">
            <v>PI 27</v>
          </cell>
          <cell r="B150" t="str">
            <v>Cabo isolado p/ 1000V, bitola 35mm²</v>
          </cell>
          <cell r="C150" t="str">
            <v xml:space="preserve"> </v>
          </cell>
          <cell r="D150" t="str">
            <v xml:space="preserve"> </v>
          </cell>
          <cell r="E150" t="str">
            <v>m</v>
          </cell>
          <cell r="F150">
            <v>200</v>
          </cell>
          <cell r="G150">
            <v>1.55</v>
          </cell>
        </row>
        <row r="151">
          <cell r="A151" t="str">
            <v>PI 65</v>
          </cell>
          <cell r="B151" t="str">
            <v>Cabo de alumínio 1/0</v>
          </cell>
          <cell r="C151" t="str">
            <v xml:space="preserve"> </v>
          </cell>
          <cell r="D151" t="str">
            <v xml:space="preserve"> </v>
          </cell>
          <cell r="E151" t="str">
            <v>m</v>
          </cell>
          <cell r="F151">
            <v>2650</v>
          </cell>
          <cell r="G151">
            <v>1.7</v>
          </cell>
        </row>
        <row r="152">
          <cell r="A152" t="str">
            <v>PI 66</v>
          </cell>
          <cell r="B152" t="str">
            <v>Cabo isolado p/ 1000 V, 6 mm2 de alumínio</v>
          </cell>
          <cell r="C152" t="str">
            <v xml:space="preserve"> </v>
          </cell>
          <cell r="D152" t="str">
            <v xml:space="preserve"> </v>
          </cell>
          <cell r="E152" t="str">
            <v>m</v>
          </cell>
          <cell r="F152">
            <v>20</v>
          </cell>
          <cell r="G152">
            <v>1</v>
          </cell>
        </row>
        <row r="153">
          <cell r="A153" t="str">
            <v>PI 67</v>
          </cell>
          <cell r="B153" t="str">
            <v>Cabo isolado p/ 1000 V, 2,5 mm2 de alumínio</v>
          </cell>
          <cell r="C153" t="str">
            <v xml:space="preserve"> </v>
          </cell>
          <cell r="D153" t="str">
            <v xml:space="preserve"> </v>
          </cell>
          <cell r="E153" t="str">
            <v>m</v>
          </cell>
          <cell r="F153">
            <v>60</v>
          </cell>
          <cell r="G153">
            <v>0.6</v>
          </cell>
        </row>
        <row r="154">
          <cell r="A154" t="str">
            <v>R1</v>
          </cell>
          <cell r="B154" t="str">
            <v>Remanejamento de Rede de Baixa Tensão (220/380V)</v>
          </cell>
          <cell r="C154" t="str">
            <v xml:space="preserve"> </v>
          </cell>
          <cell r="D154" t="str">
            <v xml:space="preserve"> </v>
          </cell>
          <cell r="E154" t="str">
            <v>m</v>
          </cell>
          <cell r="F154">
            <v>100</v>
          </cell>
          <cell r="G154">
            <v>4.7</v>
          </cell>
        </row>
        <row r="155">
          <cell r="A155" t="str">
            <v>R2</v>
          </cell>
          <cell r="B155" t="str">
            <v>Remanejamento de Rede de Alta Tensão (138kV)</v>
          </cell>
          <cell r="C155" t="str">
            <v xml:space="preserve"> </v>
          </cell>
          <cell r="D155" t="str">
            <v xml:space="preserve"> </v>
          </cell>
          <cell r="E155" t="str">
            <v>m</v>
          </cell>
          <cell r="F155">
            <v>120</v>
          </cell>
          <cell r="G155">
            <v>6.2</v>
          </cell>
        </row>
        <row r="156">
          <cell r="A156" t="str">
            <v>R10</v>
          </cell>
          <cell r="B156" t="str">
            <v>Remanejamento de Poste de Concreto 10/150</v>
          </cell>
          <cell r="C156" t="str">
            <v xml:space="preserve"> </v>
          </cell>
          <cell r="D156" t="str">
            <v xml:space="preserve"> </v>
          </cell>
          <cell r="E156" t="str">
            <v>un</v>
          </cell>
          <cell r="F156">
            <v>2</v>
          </cell>
          <cell r="G156">
            <v>75</v>
          </cell>
        </row>
        <row r="157">
          <cell r="A157" t="str">
            <v>R11</v>
          </cell>
          <cell r="B157" t="str">
            <v>Remanejamento de Poste de Concreto 10/300</v>
          </cell>
          <cell r="C157" t="str">
            <v xml:space="preserve"> </v>
          </cell>
          <cell r="D157" t="str">
            <v xml:space="preserve"> </v>
          </cell>
          <cell r="E157" t="str">
            <v>un</v>
          </cell>
          <cell r="F157">
            <v>2</v>
          </cell>
          <cell r="G157">
            <v>75</v>
          </cell>
        </row>
      </sheetData>
      <sheetData sheetId="16"/>
      <sheetData sheetId="17"/>
      <sheetData sheetId="18">
        <row r="16">
          <cell r="A16" t="str">
            <v>DER90150</v>
          </cell>
          <cell r="B16" t="str">
            <v>Escavação em tubulão a céu aberto em material de 1ªcateg.</v>
          </cell>
          <cell r="C16" t="str">
            <v xml:space="preserve"> </v>
          </cell>
          <cell r="D16" t="str">
            <v xml:space="preserve"> </v>
          </cell>
          <cell r="E16" t="str">
            <v>m3</v>
          </cell>
          <cell r="F16">
            <v>22</v>
          </cell>
          <cell r="G16">
            <v>184.89</v>
          </cell>
        </row>
        <row r="17">
          <cell r="A17" t="str">
            <v>DER90160</v>
          </cell>
          <cell r="B17" t="str">
            <v>Escavação em tubulão a céu aberto em material de 3ªcateg.</v>
          </cell>
          <cell r="C17" t="str">
            <v xml:space="preserve"> </v>
          </cell>
          <cell r="D17" t="str">
            <v xml:space="preserve"> </v>
          </cell>
          <cell r="E17" t="str">
            <v>m3</v>
          </cell>
          <cell r="F17">
            <v>1</v>
          </cell>
          <cell r="G17">
            <v>640.85</v>
          </cell>
        </row>
        <row r="18">
          <cell r="A18" t="str">
            <v>DER90170</v>
          </cell>
          <cell r="B18" t="str">
            <v>Escavação em tubulão sob ar comprimido em material de 1ªcateg.</v>
          </cell>
          <cell r="C18" t="str">
            <v xml:space="preserve"> </v>
          </cell>
          <cell r="D18" t="str">
            <v xml:space="preserve"> </v>
          </cell>
          <cell r="E18" t="str">
            <v>m3</v>
          </cell>
          <cell r="F18">
            <v>1</v>
          </cell>
          <cell r="G18">
            <v>742.04</v>
          </cell>
        </row>
        <row r="19">
          <cell r="A19" t="str">
            <v>DER90180</v>
          </cell>
          <cell r="B19" t="str">
            <v>Escavação em tubulão sob ar comprimido em material de 3ªcateg.</v>
          </cell>
          <cell r="C19" t="str">
            <v xml:space="preserve"> </v>
          </cell>
          <cell r="D19" t="str">
            <v xml:space="preserve"> </v>
          </cell>
          <cell r="E19" t="str">
            <v>m3</v>
          </cell>
          <cell r="F19">
            <v>33</v>
          </cell>
          <cell r="G19">
            <v>1154.25</v>
          </cell>
        </row>
        <row r="20">
          <cell r="A20" t="str">
            <v>03.010.01</v>
          </cell>
          <cell r="B20" t="str">
            <v>Escavação em cavas de fundação com esgotamento</v>
          </cell>
          <cell r="C20" t="str">
            <v xml:space="preserve"> </v>
          </cell>
          <cell r="D20" t="str">
            <v xml:space="preserve"> </v>
          </cell>
          <cell r="E20" t="str">
            <v>m3</v>
          </cell>
          <cell r="F20">
            <v>173</v>
          </cell>
          <cell r="G20">
            <v>22.39</v>
          </cell>
        </row>
        <row r="21">
          <cell r="A21" t="str">
            <v>03.119.01</v>
          </cell>
          <cell r="B21" t="str">
            <v>Escoramento</v>
          </cell>
          <cell r="C21" t="str">
            <v xml:space="preserve"> </v>
          </cell>
          <cell r="D21" t="str">
            <v xml:space="preserve"> </v>
          </cell>
          <cell r="E21" t="str">
            <v>m3</v>
          </cell>
          <cell r="F21">
            <v>204</v>
          </cell>
          <cell r="G21">
            <v>19.190000000000001</v>
          </cell>
        </row>
        <row r="22">
          <cell r="A22" t="str">
            <v>03.371.00</v>
          </cell>
          <cell r="B22" t="str">
            <v>Formas de madeira compensada</v>
          </cell>
          <cell r="C22" t="str">
            <v xml:space="preserve"> </v>
          </cell>
          <cell r="D22" t="str">
            <v xml:space="preserve"> </v>
          </cell>
          <cell r="E22" t="str">
            <v>m2</v>
          </cell>
          <cell r="F22">
            <v>223</v>
          </cell>
          <cell r="G22">
            <v>21.86</v>
          </cell>
        </row>
        <row r="23">
          <cell r="A23" t="str">
            <v>03.371.02</v>
          </cell>
          <cell r="B23" t="str">
            <v>Formas de placa compensada plastificada</v>
          </cell>
          <cell r="C23" t="str">
            <v xml:space="preserve"> </v>
          </cell>
          <cell r="D23" t="str">
            <v xml:space="preserve"> </v>
          </cell>
          <cell r="E23" t="str">
            <v>m2</v>
          </cell>
          <cell r="F23">
            <v>261</v>
          </cell>
          <cell r="G23">
            <v>30.76</v>
          </cell>
        </row>
        <row r="24">
          <cell r="A24" t="str">
            <v>03.353.00</v>
          </cell>
          <cell r="B24" t="str">
            <v>Forn., preparo e colocação nas formas, de aço CA-50</v>
          </cell>
          <cell r="C24" t="str">
            <v xml:space="preserve"> </v>
          </cell>
          <cell r="D24" t="str">
            <v xml:space="preserve"> </v>
          </cell>
          <cell r="E24" t="str">
            <v>kg</v>
          </cell>
          <cell r="F24">
            <v>5462</v>
          </cell>
          <cell r="G24">
            <v>2.59</v>
          </cell>
        </row>
        <row r="25">
          <cell r="A25" t="str">
            <v>03.326.00</v>
          </cell>
          <cell r="B25" t="str">
            <v xml:space="preserve">Concreto fck= 20 MPa-contr. raz. uso ger. </v>
          </cell>
          <cell r="C25" t="str">
            <v xml:space="preserve"> </v>
          </cell>
          <cell r="D25" t="str">
            <v xml:space="preserve"> </v>
          </cell>
          <cell r="E25" t="str">
            <v>m3</v>
          </cell>
          <cell r="F25">
            <v>117</v>
          </cell>
          <cell r="G25">
            <v>149.19999999999999</v>
          </cell>
        </row>
        <row r="26">
          <cell r="B26" t="str">
            <v>Superestrutura</v>
          </cell>
        </row>
        <row r="27">
          <cell r="A27" t="str">
            <v>03.371.02</v>
          </cell>
          <cell r="B27" t="str">
            <v>Formas de placa compensada plastificada</v>
          </cell>
          <cell r="C27" t="str">
            <v xml:space="preserve"> </v>
          </cell>
          <cell r="D27" t="str">
            <v xml:space="preserve"> </v>
          </cell>
          <cell r="E27" t="str">
            <v>m2</v>
          </cell>
          <cell r="F27">
            <v>1745</v>
          </cell>
          <cell r="G27">
            <v>30.76</v>
          </cell>
        </row>
        <row r="28">
          <cell r="A28" t="str">
            <v>OAE6</v>
          </cell>
          <cell r="B28" t="str">
            <v>Escoramento metálico comum (cimbramento)</v>
          </cell>
          <cell r="C28" t="str">
            <v xml:space="preserve"> </v>
          </cell>
          <cell r="D28" t="str">
            <v xml:space="preserve"> </v>
          </cell>
          <cell r="E28" t="str">
            <v>m3</v>
          </cell>
          <cell r="F28">
            <v>1725</v>
          </cell>
          <cell r="G28">
            <v>27.58</v>
          </cell>
        </row>
        <row r="29">
          <cell r="A29" t="str">
            <v>03.353.00</v>
          </cell>
          <cell r="B29" t="str">
            <v>Forn., preparo e colocação nas formas, de aço CA-50</v>
          </cell>
          <cell r="C29" t="str">
            <v xml:space="preserve"> </v>
          </cell>
          <cell r="D29" t="str">
            <v xml:space="preserve"> </v>
          </cell>
          <cell r="E29" t="str">
            <v>kg</v>
          </cell>
          <cell r="F29">
            <v>20346</v>
          </cell>
          <cell r="G29">
            <v>2.59</v>
          </cell>
        </row>
        <row r="30">
          <cell r="A30" t="str">
            <v>03.354.00</v>
          </cell>
          <cell r="B30" t="str">
            <v>Forn., preparo e colocação nas formas, de aço CA-60</v>
          </cell>
          <cell r="C30" t="str">
            <v xml:space="preserve"> </v>
          </cell>
          <cell r="D30" t="str">
            <v xml:space="preserve"> </v>
          </cell>
          <cell r="E30" t="str">
            <v>kg</v>
          </cell>
          <cell r="F30">
            <v>2058</v>
          </cell>
          <cell r="G30">
            <v>2.85</v>
          </cell>
        </row>
        <row r="31">
          <cell r="A31" t="str">
            <v>03.359.01</v>
          </cell>
          <cell r="B31" t="str">
            <v>Forn., preparo e colocação nas formas, de aço CA-25</v>
          </cell>
          <cell r="C31" t="str">
            <v xml:space="preserve"> </v>
          </cell>
          <cell r="D31" t="str">
            <v xml:space="preserve"> </v>
          </cell>
          <cell r="E31" t="str">
            <v>kg</v>
          </cell>
          <cell r="F31">
            <v>114</v>
          </cell>
          <cell r="G31">
            <v>2.4300000000000002</v>
          </cell>
        </row>
        <row r="32">
          <cell r="A32" t="str">
            <v>03.330.00</v>
          </cell>
          <cell r="B32" t="str">
            <v>Concreto fck= 35 MPa-contr. raz. uso ger.</v>
          </cell>
          <cell r="C32" t="str">
            <v xml:space="preserve"> </v>
          </cell>
          <cell r="D32" t="str">
            <v xml:space="preserve"> </v>
          </cell>
          <cell r="E32" t="str">
            <v>m3</v>
          </cell>
          <cell r="F32">
            <v>130</v>
          </cell>
          <cell r="G32">
            <v>166.78</v>
          </cell>
        </row>
        <row r="33">
          <cell r="A33" t="str">
            <v>03.326.00</v>
          </cell>
          <cell r="B33" t="str">
            <v xml:space="preserve">Concreto fck= 20 MPa-contr. raz. uso ger. </v>
          </cell>
          <cell r="C33" t="str">
            <v xml:space="preserve"> </v>
          </cell>
          <cell r="D33" t="str">
            <v xml:space="preserve"> </v>
          </cell>
          <cell r="E33" t="str">
            <v>m3</v>
          </cell>
          <cell r="F33">
            <v>33</v>
          </cell>
          <cell r="G33">
            <v>149.19999999999999</v>
          </cell>
        </row>
        <row r="34">
          <cell r="B34" t="str">
            <v>Diversos</v>
          </cell>
        </row>
        <row r="35">
          <cell r="A35" t="str">
            <v>03.510.00</v>
          </cell>
          <cell r="B35" t="str">
            <v>Aparelho de apoio em neoprene</v>
          </cell>
          <cell r="C35" t="str">
            <v xml:space="preserve"> </v>
          </cell>
          <cell r="D35" t="str">
            <v xml:space="preserve"> </v>
          </cell>
          <cell r="E35" t="str">
            <v>kg</v>
          </cell>
          <cell r="F35">
            <v>50</v>
          </cell>
          <cell r="G35">
            <v>86.94</v>
          </cell>
        </row>
        <row r="36">
          <cell r="A36" t="str">
            <v>P 03.991.01b</v>
          </cell>
          <cell r="B36" t="str">
            <v>Dreno de FF D= 50 mm x 500mm</v>
          </cell>
          <cell r="C36" t="str">
            <v xml:space="preserve"> </v>
          </cell>
          <cell r="D36" t="str">
            <v xml:space="preserve"> </v>
          </cell>
          <cell r="E36" t="str">
            <v>un</v>
          </cell>
          <cell r="F36">
            <v>42</v>
          </cell>
          <cell r="G36">
            <v>6.63</v>
          </cell>
        </row>
        <row r="37">
          <cell r="F37" t="str">
            <v>SUB-TOTAL OAE</v>
          </cell>
        </row>
        <row r="38">
          <cell r="B38" t="str">
            <v>OBRAS COMPLEMENTARES</v>
          </cell>
        </row>
        <row r="39">
          <cell r="B39" t="str">
            <v>Iluminação das passarelas</v>
          </cell>
        </row>
        <row r="40">
          <cell r="A40" t="str">
            <v>PI 02a</v>
          </cell>
          <cell r="B40" t="str">
            <v>Poste de aço galvanizado a fogo, c/ 5,0m de alt. p/instal.na lat. das passarelas</v>
          </cell>
          <cell r="C40" t="str">
            <v xml:space="preserve"> </v>
          </cell>
          <cell r="D40" t="str">
            <v xml:space="preserve"> </v>
          </cell>
          <cell r="E40" t="str">
            <v>un</v>
          </cell>
          <cell r="F40">
            <v>4</v>
          </cell>
          <cell r="G40">
            <v>300</v>
          </cell>
        </row>
        <row r="41">
          <cell r="A41" t="str">
            <v>PI 03</v>
          </cell>
          <cell r="B41" t="str">
            <v xml:space="preserve">Luminária p/ iluminação pública ref.HRC-612 da Philips ou similar </v>
          </cell>
          <cell r="C41" t="str">
            <v xml:space="preserve"> </v>
          </cell>
          <cell r="D41" t="str">
            <v xml:space="preserve"> </v>
          </cell>
          <cell r="E41" t="str">
            <v>un</v>
          </cell>
          <cell r="F41">
            <v>4</v>
          </cell>
          <cell r="G41">
            <v>400</v>
          </cell>
        </row>
        <row r="42">
          <cell r="A42" t="str">
            <v>PI 08</v>
          </cell>
          <cell r="B42" t="str">
            <v>Suporte p/ luminária tipo ZGP401 da Philips ou similar</v>
          </cell>
          <cell r="C42" t="str">
            <v xml:space="preserve"> </v>
          </cell>
          <cell r="D42" t="str">
            <v xml:space="preserve"> </v>
          </cell>
          <cell r="E42" t="str">
            <v>un</v>
          </cell>
          <cell r="F42">
            <v>4</v>
          </cell>
          <cell r="G42">
            <v>81.650000000000006</v>
          </cell>
        </row>
        <row r="43">
          <cell r="A43" t="str">
            <v>PI 10</v>
          </cell>
          <cell r="B43" t="str">
            <v>Lâmpada a vapor de mercúrio 250W, alta pressão, base E40</v>
          </cell>
          <cell r="C43" t="str">
            <v xml:space="preserve"> </v>
          </cell>
          <cell r="D43" t="str">
            <v xml:space="preserve"> </v>
          </cell>
          <cell r="E43" t="str">
            <v>un</v>
          </cell>
          <cell r="F43">
            <v>4</v>
          </cell>
          <cell r="G43">
            <v>28.75</v>
          </cell>
        </row>
        <row r="44">
          <cell r="A44" t="str">
            <v>PI 71</v>
          </cell>
          <cell r="B44" t="str">
            <v>Cabo isolado p/ 1000V, de alumínio, singelo, cor preto, bitola 25 mm² (XLPE) est.</v>
          </cell>
          <cell r="C44" t="str">
            <v xml:space="preserve"> </v>
          </cell>
          <cell r="D44" t="str">
            <v xml:space="preserve"> </v>
          </cell>
          <cell r="E44" t="str">
            <v>m</v>
          </cell>
          <cell r="F44">
            <v>100</v>
          </cell>
          <cell r="G44">
            <v>4.62</v>
          </cell>
        </row>
        <row r="45">
          <cell r="A45" t="str">
            <v>PI 67</v>
          </cell>
          <cell r="B45" t="str">
            <v>Cabo isolado p/ 1000 V, 2,5 mm2 de alumínio</v>
          </cell>
          <cell r="C45" t="str">
            <v xml:space="preserve"> </v>
          </cell>
          <cell r="D45" t="str">
            <v xml:space="preserve"> </v>
          </cell>
          <cell r="E45" t="str">
            <v>m</v>
          </cell>
          <cell r="F45">
            <v>40</v>
          </cell>
          <cell r="G45">
            <v>0.6</v>
          </cell>
        </row>
        <row r="46">
          <cell r="A46" t="str">
            <v>PI 72</v>
          </cell>
          <cell r="B46" t="str">
            <v>Eletroduto de aço 1.1/4" (vara de 3m), na passarela, conforme projeto</v>
          </cell>
          <cell r="C46">
            <v>0</v>
          </cell>
          <cell r="D46">
            <v>0</v>
          </cell>
          <cell r="E46" t="str">
            <v>m</v>
          </cell>
          <cell r="F46">
            <v>50</v>
          </cell>
          <cell r="G46">
            <v>18</v>
          </cell>
        </row>
        <row r="47">
          <cell r="A47" t="str">
            <v>PI 30</v>
          </cell>
          <cell r="B47" t="str">
            <v>Haste para aterramento aço-cobre D 13x2400mm</v>
          </cell>
          <cell r="C47" t="str">
            <v xml:space="preserve"> </v>
          </cell>
          <cell r="D47" t="str">
            <v xml:space="preserve"> </v>
          </cell>
          <cell r="E47" t="str">
            <v>un</v>
          </cell>
          <cell r="F47">
            <v>1</v>
          </cell>
          <cell r="G47">
            <v>6.04</v>
          </cell>
        </row>
        <row r="48">
          <cell r="A48" t="str">
            <v>PI 31</v>
          </cell>
          <cell r="B48" t="str">
            <v>Cabo de cobre nú meio duro, 7 fios 2AWG</v>
          </cell>
          <cell r="C48" t="str">
            <v xml:space="preserve"> </v>
          </cell>
          <cell r="D48" t="str">
            <v xml:space="preserve"> </v>
          </cell>
          <cell r="E48" t="str">
            <v>kg</v>
          </cell>
          <cell r="F48">
            <v>4</v>
          </cell>
          <cell r="G48">
            <v>7.02</v>
          </cell>
        </row>
        <row r="49">
          <cell r="A49" t="str">
            <v>PI 39</v>
          </cell>
          <cell r="B49" t="str">
            <v>Fixação de haste de terra e conexão ao neutro</v>
          </cell>
          <cell r="C49" t="str">
            <v xml:space="preserve"> </v>
          </cell>
          <cell r="D49" t="str">
            <v xml:space="preserve"> </v>
          </cell>
          <cell r="E49" t="str">
            <v>un</v>
          </cell>
          <cell r="F49">
            <v>4</v>
          </cell>
          <cell r="G49">
            <v>35</v>
          </cell>
        </row>
        <row r="50">
          <cell r="A50" t="str">
            <v>PI 37</v>
          </cell>
          <cell r="B50" t="str">
            <v>Lançamento de cabos em dutos de aço, classe 1000V, circuito trifásico mais neutro, e monofásico</v>
          </cell>
          <cell r="C50" t="str">
            <v xml:space="preserve"> </v>
          </cell>
          <cell r="D50" t="str">
            <v xml:space="preserve"> </v>
          </cell>
          <cell r="E50" t="str">
            <v>m</v>
          </cell>
          <cell r="F50">
            <v>100</v>
          </cell>
          <cell r="G50">
            <v>4</v>
          </cell>
        </row>
        <row r="51">
          <cell r="A51" t="str">
            <v>PI 73</v>
          </cell>
          <cell r="B51" t="str">
            <v>Reator de alto fator externo c/ignitor p/ lâmpada a vapor de mercúrio,  da Entral ou similar</v>
          </cell>
          <cell r="C51">
            <v>0</v>
          </cell>
          <cell r="D51">
            <v>0</v>
          </cell>
          <cell r="E51" t="str">
            <v>un</v>
          </cell>
          <cell r="F51">
            <v>4</v>
          </cell>
          <cell r="G51">
            <v>37</v>
          </cell>
        </row>
        <row r="52">
          <cell r="A52" t="str">
            <v>PI 74</v>
          </cell>
          <cell r="B52" t="str">
            <v>Chave de iluminação pública</v>
          </cell>
          <cell r="C52">
            <v>0</v>
          </cell>
          <cell r="D52">
            <v>0</v>
          </cell>
          <cell r="E52" t="str">
            <v>un</v>
          </cell>
          <cell r="F52">
            <v>1</v>
          </cell>
          <cell r="G52">
            <v>95</v>
          </cell>
        </row>
        <row r="53">
          <cell r="A53" t="str">
            <v>PI 75</v>
          </cell>
          <cell r="B53" t="str">
            <v>Montagem eletromecânica de luminária 5m de altura, c/fixação dos equipam.e conexões elét.</v>
          </cell>
          <cell r="C53">
            <v>0</v>
          </cell>
          <cell r="D53">
            <v>0</v>
          </cell>
          <cell r="E53" t="str">
            <v>un</v>
          </cell>
          <cell r="F53">
            <v>4</v>
          </cell>
          <cell r="G53">
            <v>67.08</v>
          </cell>
        </row>
        <row r="54">
          <cell r="A54" t="str">
            <v>PI 22</v>
          </cell>
          <cell r="B54" t="str">
            <v>Base completa com fusível Diazed, 6A, retardado, incluíndo tampa, anel de proteção e ajuste</v>
          </cell>
          <cell r="C54" t="str">
            <v xml:space="preserve"> </v>
          </cell>
          <cell r="D54" t="str">
            <v xml:space="preserve"> </v>
          </cell>
          <cell r="E54" t="str">
            <v>un</v>
          </cell>
          <cell r="F54">
            <v>4</v>
          </cell>
          <cell r="G54">
            <v>8.6300000000000008</v>
          </cell>
        </row>
        <row r="55">
          <cell r="A55" t="str">
            <v>PI 26</v>
          </cell>
          <cell r="B55" t="str">
            <v>Relé fotoelétrico c/ suporte para fixação galv. com furo 18mm</v>
          </cell>
          <cell r="C55" t="str">
            <v xml:space="preserve"> </v>
          </cell>
          <cell r="D55" t="str">
            <v xml:space="preserve"> </v>
          </cell>
          <cell r="E55" t="str">
            <v>un</v>
          </cell>
          <cell r="F55">
            <v>1</v>
          </cell>
          <cell r="G55">
            <v>11.5</v>
          </cell>
        </row>
        <row r="56">
          <cell r="A56" t="str">
            <v>PI 24</v>
          </cell>
          <cell r="B56" t="str">
            <v>Fita elétrica auto fusão a base de borracha EPR</v>
          </cell>
          <cell r="C56" t="str">
            <v xml:space="preserve"> </v>
          </cell>
          <cell r="D56" t="str">
            <v xml:space="preserve"> </v>
          </cell>
          <cell r="E56" t="str">
            <v>un</v>
          </cell>
          <cell r="F56">
            <v>2</v>
          </cell>
          <cell r="G56">
            <v>6.39</v>
          </cell>
        </row>
        <row r="57">
          <cell r="A57" t="str">
            <v>PI 25</v>
          </cell>
          <cell r="B57" t="str">
            <v>Fita adesiva plástica isolante</v>
          </cell>
          <cell r="C57" t="str">
            <v xml:space="preserve"> </v>
          </cell>
          <cell r="D57" t="str">
            <v xml:space="preserve"> </v>
          </cell>
          <cell r="E57" t="str">
            <v>un</v>
          </cell>
          <cell r="F57">
            <v>2</v>
          </cell>
          <cell r="G57">
            <v>3.84</v>
          </cell>
        </row>
        <row r="58">
          <cell r="A58" t="str">
            <v>PI 38</v>
          </cell>
          <cell r="B58" t="str">
            <v>Confecção de emendas retas ou derivação em cabos classe 1000V, c/ conector à compressão</v>
          </cell>
          <cell r="C58" t="str">
            <v xml:space="preserve"> </v>
          </cell>
          <cell r="D58" t="str">
            <v xml:space="preserve"> </v>
          </cell>
          <cell r="E58" t="str">
            <v>un</v>
          </cell>
          <cell r="F58">
            <v>12</v>
          </cell>
          <cell r="G58">
            <v>4.5</v>
          </cell>
        </row>
        <row r="59">
          <cell r="F59" t="str">
            <v>SUB-TOTAL - OBRAS COMPLEMENTARES</v>
          </cell>
        </row>
        <row r="61">
          <cell r="F61" t="str">
            <v>SUB-TOTAL - Passarela do Km 4+700/391+700</v>
          </cell>
        </row>
        <row r="63">
          <cell r="B63" t="str">
            <v>Passarela do Km 9+680/396+680</v>
          </cell>
        </row>
        <row r="64">
          <cell r="B64" t="str">
            <v>OBRAS DE ARTE ESPECIAIS</v>
          </cell>
        </row>
        <row r="65">
          <cell r="B65" t="str">
            <v>Infra e Mesoestrutura</v>
          </cell>
        </row>
        <row r="66">
          <cell r="A66" t="str">
            <v>DER90150</v>
          </cell>
          <cell r="B66" t="str">
            <v>Escavação em tubulão a céu aberto em material de 1ªcateg.</v>
          </cell>
          <cell r="C66" t="str">
            <v xml:space="preserve"> </v>
          </cell>
          <cell r="D66" t="str">
            <v xml:space="preserve"> </v>
          </cell>
          <cell r="E66" t="str">
            <v>m3</v>
          </cell>
          <cell r="F66">
            <v>31</v>
          </cell>
          <cell r="G66">
            <v>184.89</v>
          </cell>
        </row>
        <row r="67">
          <cell r="A67" t="str">
            <v>DER90160</v>
          </cell>
          <cell r="B67" t="str">
            <v>Escavação em tubulão a céu aberto em material de 3ªcateg.</v>
          </cell>
          <cell r="C67" t="str">
            <v xml:space="preserve"> </v>
          </cell>
          <cell r="D67" t="str">
            <v xml:space="preserve"> </v>
          </cell>
          <cell r="E67" t="str">
            <v>m3</v>
          </cell>
          <cell r="F67">
            <v>1</v>
          </cell>
          <cell r="G67">
            <v>640.85</v>
          </cell>
        </row>
        <row r="68">
          <cell r="A68" t="str">
            <v>DER90170</v>
          </cell>
          <cell r="B68" t="str">
            <v>Escavação em tubulão sob ar comprimido em material de 1ªcateg.</v>
          </cell>
          <cell r="C68" t="str">
            <v xml:space="preserve"> </v>
          </cell>
          <cell r="D68" t="str">
            <v xml:space="preserve"> </v>
          </cell>
          <cell r="E68" t="str">
            <v>m3</v>
          </cell>
          <cell r="F68">
            <v>1</v>
          </cell>
          <cell r="G68">
            <v>742.04</v>
          </cell>
        </row>
        <row r="69">
          <cell r="A69" t="str">
            <v>DER90180</v>
          </cell>
          <cell r="B69" t="str">
            <v>Escavação em tubulão sob ar comprimido em material de 3ªcateg.</v>
          </cell>
          <cell r="C69" t="str">
            <v xml:space="preserve"> </v>
          </cell>
          <cell r="D69" t="str">
            <v xml:space="preserve"> </v>
          </cell>
          <cell r="E69" t="str">
            <v>m3</v>
          </cell>
          <cell r="F69">
            <v>46</v>
          </cell>
          <cell r="G69">
            <v>1154.25</v>
          </cell>
        </row>
        <row r="70">
          <cell r="A70" t="str">
            <v>03.010.01</v>
          </cell>
          <cell r="B70" t="str">
            <v>Escavação em cavas de fundação com esgotamento</v>
          </cell>
          <cell r="C70" t="str">
            <v xml:space="preserve"> </v>
          </cell>
          <cell r="D70" t="str">
            <v xml:space="preserve"> </v>
          </cell>
          <cell r="E70" t="str">
            <v>m3</v>
          </cell>
          <cell r="F70">
            <v>17</v>
          </cell>
          <cell r="G70">
            <v>22.39</v>
          </cell>
        </row>
        <row r="71">
          <cell r="A71" t="str">
            <v>03.371.00</v>
          </cell>
          <cell r="B71" t="str">
            <v>Formas de madeira compensada</v>
          </cell>
          <cell r="C71" t="str">
            <v xml:space="preserve"> </v>
          </cell>
          <cell r="D71" t="str">
            <v xml:space="preserve"> </v>
          </cell>
          <cell r="E71" t="str">
            <v>m2</v>
          </cell>
          <cell r="F71">
            <v>263</v>
          </cell>
          <cell r="G71">
            <v>21.86</v>
          </cell>
        </row>
        <row r="72">
          <cell r="A72" t="str">
            <v>03.371.02</v>
          </cell>
          <cell r="B72" t="str">
            <v>Formas de placa compensada plastificada</v>
          </cell>
          <cell r="C72" t="str">
            <v xml:space="preserve"> </v>
          </cell>
          <cell r="D72" t="str">
            <v xml:space="preserve"> </v>
          </cell>
          <cell r="E72" t="str">
            <v>m2</v>
          </cell>
          <cell r="F72">
            <v>203</v>
          </cell>
          <cell r="G72">
            <v>30.76</v>
          </cell>
        </row>
        <row r="73">
          <cell r="A73" t="str">
            <v>03.353.00</v>
          </cell>
          <cell r="B73" t="str">
            <v>Forn., preparo e colocação nas formas, de aço CA-50</v>
          </cell>
          <cell r="C73" t="str">
            <v xml:space="preserve"> </v>
          </cell>
          <cell r="D73" t="str">
            <v xml:space="preserve"> </v>
          </cell>
          <cell r="E73" t="str">
            <v>kg</v>
          </cell>
          <cell r="F73">
            <v>5616</v>
          </cell>
          <cell r="G73">
            <v>2.59</v>
          </cell>
        </row>
        <row r="74">
          <cell r="A74" t="str">
            <v>03.326.00</v>
          </cell>
          <cell r="B74" t="str">
            <v xml:space="preserve">Concreto fck= 20 MPa-contr. raz. uso ger. </v>
          </cell>
          <cell r="C74" t="str">
            <v xml:space="preserve"> </v>
          </cell>
          <cell r="D74" t="str">
            <v xml:space="preserve"> </v>
          </cell>
          <cell r="E74" t="str">
            <v>m3</v>
          </cell>
          <cell r="F74">
            <v>124</v>
          </cell>
          <cell r="G74">
            <v>149.19999999999999</v>
          </cell>
        </row>
        <row r="75">
          <cell r="B75" t="str">
            <v>Superestrutura</v>
          </cell>
        </row>
        <row r="76">
          <cell r="A76" t="str">
            <v>03.371.02</v>
          </cell>
          <cell r="B76" t="str">
            <v>Formas de placa compensada plastificada</v>
          </cell>
          <cell r="C76" t="str">
            <v xml:space="preserve"> </v>
          </cell>
          <cell r="D76" t="str">
            <v xml:space="preserve"> </v>
          </cell>
          <cell r="E76" t="str">
            <v>m2</v>
          </cell>
          <cell r="F76">
            <v>1450</v>
          </cell>
          <cell r="G76">
            <v>30.76</v>
          </cell>
        </row>
        <row r="77">
          <cell r="A77" t="str">
            <v>OAE6</v>
          </cell>
          <cell r="B77" t="str">
            <v>Escoramento metálico comum (cimbramento)</v>
          </cell>
          <cell r="C77" t="str">
            <v xml:space="preserve"> </v>
          </cell>
          <cell r="D77" t="str">
            <v xml:space="preserve"> </v>
          </cell>
          <cell r="E77" t="str">
            <v>m3</v>
          </cell>
          <cell r="F77">
            <v>1124</v>
          </cell>
          <cell r="G77">
            <v>27.58</v>
          </cell>
        </row>
        <row r="78">
          <cell r="A78" t="str">
            <v>03.353.00</v>
          </cell>
          <cell r="B78" t="str">
            <v>Forn., preparo e colocação nas formas, de aço CA-50</v>
          </cell>
          <cell r="C78" t="str">
            <v xml:space="preserve"> </v>
          </cell>
          <cell r="D78" t="str">
            <v xml:space="preserve"> </v>
          </cell>
          <cell r="E78" t="str">
            <v>kg</v>
          </cell>
          <cell r="F78">
            <v>13768</v>
          </cell>
          <cell r="G78">
            <v>2.59</v>
          </cell>
        </row>
        <row r="79">
          <cell r="A79" t="str">
            <v>03.354.00</v>
          </cell>
          <cell r="B79" t="str">
            <v>Forn., preparo e colocação nas formas, de aço CA-60</v>
          </cell>
          <cell r="C79" t="str">
            <v xml:space="preserve"> </v>
          </cell>
          <cell r="D79" t="str">
            <v xml:space="preserve"> </v>
          </cell>
          <cell r="E79" t="str">
            <v>kg</v>
          </cell>
          <cell r="F79">
            <v>1517</v>
          </cell>
          <cell r="G79">
            <v>2.85</v>
          </cell>
        </row>
        <row r="80">
          <cell r="A80" t="str">
            <v>03.359.01</v>
          </cell>
          <cell r="B80" t="str">
            <v>Forn., preparo e colocação nas formas, de aço CA-25</v>
          </cell>
          <cell r="C80" t="str">
            <v xml:space="preserve"> </v>
          </cell>
          <cell r="D80" t="str">
            <v xml:space="preserve"> </v>
          </cell>
          <cell r="E80" t="str">
            <v>kg</v>
          </cell>
          <cell r="F80">
            <v>99</v>
          </cell>
          <cell r="G80">
            <v>2.4300000000000002</v>
          </cell>
        </row>
        <row r="81">
          <cell r="A81" t="str">
            <v>03.330.00</v>
          </cell>
          <cell r="B81" t="str">
            <v>Concreto fck= 35 MPa-contr. raz. uso ger.</v>
          </cell>
          <cell r="C81" t="str">
            <v xml:space="preserve"> </v>
          </cell>
          <cell r="D81" t="str">
            <v xml:space="preserve"> </v>
          </cell>
          <cell r="E81" t="str">
            <v>m3</v>
          </cell>
          <cell r="F81">
            <v>102</v>
          </cell>
          <cell r="G81">
            <v>166.78</v>
          </cell>
        </row>
        <row r="82">
          <cell r="A82" t="str">
            <v>03.326.00</v>
          </cell>
          <cell r="B82" t="str">
            <v xml:space="preserve">Concreto fck= 20 MPa-contr. raz. uso ger. </v>
          </cell>
          <cell r="C82" t="str">
            <v xml:space="preserve"> </v>
          </cell>
          <cell r="D82" t="str">
            <v xml:space="preserve"> </v>
          </cell>
          <cell r="E82" t="str">
            <v>m3</v>
          </cell>
          <cell r="F82">
            <v>27</v>
          </cell>
          <cell r="G82">
            <v>149.19999999999999</v>
          </cell>
        </row>
        <row r="83">
          <cell r="B83" t="str">
            <v>Diversos</v>
          </cell>
        </row>
        <row r="84">
          <cell r="A84" t="str">
            <v>03.510.00</v>
          </cell>
          <cell r="B84" t="str">
            <v>Aparelho de apoio em neoprene</v>
          </cell>
          <cell r="C84" t="str">
            <v xml:space="preserve"> </v>
          </cell>
          <cell r="D84" t="str">
            <v xml:space="preserve"> </v>
          </cell>
          <cell r="E84" t="str">
            <v>kg</v>
          </cell>
          <cell r="F84">
            <v>33</v>
          </cell>
          <cell r="G84">
            <v>86.94</v>
          </cell>
        </row>
        <row r="85">
          <cell r="A85" t="str">
            <v>P 03.991.01b</v>
          </cell>
          <cell r="B85" t="str">
            <v>Dreno de FF D= 50 mm x 500mm</v>
          </cell>
          <cell r="C85" t="str">
            <v xml:space="preserve"> </v>
          </cell>
          <cell r="D85" t="str">
            <v xml:space="preserve"> </v>
          </cell>
          <cell r="E85" t="str">
            <v>un</v>
          </cell>
          <cell r="F85">
            <v>20</v>
          </cell>
          <cell r="G85">
            <v>6.63</v>
          </cell>
        </row>
        <row r="86">
          <cell r="F86" t="str">
            <v>SUB-TOTAL OAE</v>
          </cell>
        </row>
        <row r="87">
          <cell r="B87" t="str">
            <v>OBRAS COMPLEMENTARES</v>
          </cell>
        </row>
        <row r="88">
          <cell r="B88" t="str">
            <v>Iluminação das passarelas</v>
          </cell>
        </row>
        <row r="89">
          <cell r="A89" t="str">
            <v>PI 02a</v>
          </cell>
          <cell r="B89" t="str">
            <v>Poste de aço galvanizado a fogo, c/ 5,0m de alt. p/instal.na lat. das passarelas</v>
          </cell>
          <cell r="C89" t="str">
            <v xml:space="preserve"> </v>
          </cell>
          <cell r="D89" t="str">
            <v xml:space="preserve"> </v>
          </cell>
          <cell r="E89" t="str">
            <v>un</v>
          </cell>
          <cell r="F89">
            <v>4</v>
          </cell>
          <cell r="G89">
            <v>300</v>
          </cell>
        </row>
        <row r="90">
          <cell r="A90" t="str">
            <v>PI 03</v>
          </cell>
          <cell r="B90" t="str">
            <v xml:space="preserve">Luminária p/ iluminação pública ref.HRC-612 da Philips ou similar </v>
          </cell>
          <cell r="C90" t="str">
            <v xml:space="preserve"> </v>
          </cell>
          <cell r="D90" t="str">
            <v xml:space="preserve"> </v>
          </cell>
          <cell r="E90" t="str">
            <v>un</v>
          </cell>
          <cell r="F90">
            <v>4</v>
          </cell>
          <cell r="G90">
            <v>400</v>
          </cell>
        </row>
        <row r="91">
          <cell r="A91" t="str">
            <v>PI 08</v>
          </cell>
          <cell r="B91" t="str">
            <v>Suporte p/ luminária tipo ZGP401 da Philips ou similar</v>
          </cell>
          <cell r="C91" t="str">
            <v xml:space="preserve"> </v>
          </cell>
          <cell r="D91" t="str">
            <v xml:space="preserve"> </v>
          </cell>
          <cell r="E91" t="str">
            <v>un</v>
          </cell>
          <cell r="F91">
            <v>4</v>
          </cell>
          <cell r="G91">
            <v>81.650000000000006</v>
          </cell>
        </row>
        <row r="92">
          <cell r="A92" t="str">
            <v>PI 10</v>
          </cell>
          <cell r="B92" t="str">
            <v>Lâmpada a vapor de mercúrio 250W, alta pressão, base E40</v>
          </cell>
          <cell r="C92" t="str">
            <v xml:space="preserve"> </v>
          </cell>
          <cell r="D92" t="str">
            <v xml:space="preserve"> </v>
          </cell>
          <cell r="E92" t="str">
            <v>un</v>
          </cell>
          <cell r="F92">
            <v>4</v>
          </cell>
          <cell r="G92">
            <v>28.75</v>
          </cell>
        </row>
        <row r="93">
          <cell r="A93" t="str">
            <v>PI 71</v>
          </cell>
          <cell r="B93" t="str">
            <v>Cabo isolado p/ 1000V, de alumínio, singelo, cor preto, bitola 25 mm² (XLPE) est.</v>
          </cell>
          <cell r="C93" t="str">
            <v xml:space="preserve"> </v>
          </cell>
          <cell r="D93" t="str">
            <v xml:space="preserve"> </v>
          </cell>
          <cell r="E93" t="str">
            <v>m</v>
          </cell>
          <cell r="F93">
            <v>100</v>
          </cell>
          <cell r="G93">
            <v>4.62</v>
          </cell>
        </row>
        <row r="94">
          <cell r="A94" t="str">
            <v>PI 67</v>
          </cell>
          <cell r="B94" t="str">
            <v>Cabo isolado p/ 1000 V, 2,5 mm2 de alumínio</v>
          </cell>
          <cell r="C94" t="str">
            <v xml:space="preserve"> </v>
          </cell>
          <cell r="D94" t="str">
            <v xml:space="preserve"> </v>
          </cell>
          <cell r="E94" t="str">
            <v>m</v>
          </cell>
          <cell r="F94">
            <v>40</v>
          </cell>
          <cell r="G94">
            <v>0.6</v>
          </cell>
        </row>
        <row r="95">
          <cell r="A95" t="str">
            <v>PI 72</v>
          </cell>
          <cell r="B95" t="str">
            <v>Eletroduto de aço 1.1/4" (vara de 3m), na passarela, conforme projeto</v>
          </cell>
          <cell r="C95">
            <v>0</v>
          </cell>
          <cell r="D95">
            <v>0</v>
          </cell>
          <cell r="E95" t="str">
            <v>m</v>
          </cell>
          <cell r="F95">
            <v>50</v>
          </cell>
          <cell r="G95">
            <v>18</v>
          </cell>
        </row>
        <row r="96">
          <cell r="A96" t="str">
            <v>PI 30</v>
          </cell>
          <cell r="B96" t="str">
            <v>Haste para aterramento aço-cobre D 13x2400mm</v>
          </cell>
          <cell r="C96" t="str">
            <v xml:space="preserve"> </v>
          </cell>
          <cell r="D96" t="str">
            <v xml:space="preserve"> </v>
          </cell>
          <cell r="E96" t="str">
            <v>un</v>
          </cell>
          <cell r="F96">
            <v>1</v>
          </cell>
          <cell r="G96">
            <v>6.04</v>
          </cell>
        </row>
        <row r="97">
          <cell r="A97" t="str">
            <v>PI 31</v>
          </cell>
          <cell r="B97" t="str">
            <v>Cabo de cobre nú meio duro, 7 fios 2AWG</v>
          </cell>
          <cell r="C97" t="str">
            <v xml:space="preserve"> </v>
          </cell>
          <cell r="D97" t="str">
            <v xml:space="preserve"> </v>
          </cell>
          <cell r="E97" t="str">
            <v>kg</v>
          </cell>
          <cell r="F97">
            <v>4</v>
          </cell>
          <cell r="G97">
            <v>7.02</v>
          </cell>
        </row>
        <row r="98">
          <cell r="A98" t="str">
            <v>PI 39</v>
          </cell>
          <cell r="B98" t="str">
            <v>Fixação de haste de terra e conexão ao neutro</v>
          </cell>
          <cell r="C98" t="str">
            <v xml:space="preserve"> </v>
          </cell>
          <cell r="D98" t="str">
            <v xml:space="preserve"> </v>
          </cell>
          <cell r="E98" t="str">
            <v>un</v>
          </cell>
          <cell r="F98">
            <v>4</v>
          </cell>
          <cell r="G98">
            <v>35</v>
          </cell>
        </row>
        <row r="99">
          <cell r="A99" t="str">
            <v>PI 37</v>
          </cell>
          <cell r="B99" t="str">
            <v>Lançamento de cabos em dutos de aço, classe 1000V, circuito trifásico mais neutro, e monofásico</v>
          </cell>
          <cell r="C99" t="str">
            <v xml:space="preserve"> </v>
          </cell>
          <cell r="D99" t="str">
            <v xml:space="preserve"> </v>
          </cell>
          <cell r="E99" t="str">
            <v>m</v>
          </cell>
          <cell r="F99">
            <v>100</v>
          </cell>
          <cell r="G99">
            <v>4</v>
          </cell>
        </row>
        <row r="100">
          <cell r="A100" t="str">
            <v>PI 73</v>
          </cell>
          <cell r="B100" t="str">
            <v>Reator de alto fator externo c/ignitor p/ lâmpada a vapor de mercúrio,  da Entral ou similar</v>
          </cell>
          <cell r="C100">
            <v>0</v>
          </cell>
          <cell r="D100">
            <v>0</v>
          </cell>
          <cell r="E100" t="str">
            <v>un</v>
          </cell>
          <cell r="F100">
            <v>4</v>
          </cell>
          <cell r="G100">
            <v>37</v>
          </cell>
        </row>
        <row r="101">
          <cell r="A101" t="str">
            <v>PI 74</v>
          </cell>
          <cell r="B101" t="str">
            <v>Chave de iluminação pública</v>
          </cell>
          <cell r="C101">
            <v>0</v>
          </cell>
          <cell r="D101">
            <v>0</v>
          </cell>
          <cell r="E101" t="str">
            <v>un</v>
          </cell>
          <cell r="F101">
            <v>1</v>
          </cell>
          <cell r="G101">
            <v>95</v>
          </cell>
        </row>
        <row r="102">
          <cell r="A102" t="str">
            <v>PI 75</v>
          </cell>
          <cell r="B102" t="str">
            <v>Montagem eletromecânica de luminária 5m de altura, c/fixação dos equipam.e conexões elét.</v>
          </cell>
          <cell r="C102">
            <v>0</v>
          </cell>
          <cell r="D102">
            <v>0</v>
          </cell>
          <cell r="E102" t="str">
            <v>un</v>
          </cell>
          <cell r="F102">
            <v>4</v>
          </cell>
          <cell r="G102">
            <v>67.08</v>
          </cell>
        </row>
        <row r="103">
          <cell r="A103" t="str">
            <v>PI 22</v>
          </cell>
          <cell r="B103" t="str">
            <v>Base completa com fusível Diazed, 6A, retardado, incluíndo tampa, anel de proteção e ajuste</v>
          </cell>
          <cell r="C103" t="str">
            <v xml:space="preserve"> </v>
          </cell>
          <cell r="D103" t="str">
            <v xml:space="preserve"> </v>
          </cell>
          <cell r="E103" t="str">
            <v>un</v>
          </cell>
          <cell r="F103">
            <v>4</v>
          </cell>
          <cell r="G103">
            <v>8.6300000000000008</v>
          </cell>
        </row>
        <row r="104">
          <cell r="A104" t="str">
            <v>PI 26</v>
          </cell>
          <cell r="B104" t="str">
            <v>Relé fotoelétrico c/ suporte para fixação galv. com furo 18mm</v>
          </cell>
          <cell r="C104" t="str">
            <v xml:space="preserve"> </v>
          </cell>
          <cell r="D104" t="str">
            <v xml:space="preserve"> </v>
          </cell>
          <cell r="E104" t="str">
            <v>un</v>
          </cell>
          <cell r="F104">
            <v>1</v>
          </cell>
          <cell r="G104">
            <v>11.5</v>
          </cell>
        </row>
        <row r="105">
          <cell r="A105" t="str">
            <v>PI 24</v>
          </cell>
          <cell r="B105" t="str">
            <v>Fita elétrica auto fusão a base de borracha EPR</v>
          </cell>
          <cell r="C105" t="str">
            <v xml:space="preserve"> </v>
          </cell>
          <cell r="D105" t="str">
            <v xml:space="preserve"> </v>
          </cell>
          <cell r="E105" t="str">
            <v>un</v>
          </cell>
          <cell r="F105">
            <v>2</v>
          </cell>
          <cell r="G105">
            <v>6.39</v>
          </cell>
        </row>
        <row r="106">
          <cell r="A106" t="str">
            <v>PI 25</v>
          </cell>
          <cell r="B106" t="str">
            <v>Fita adesiva plástica isolante</v>
          </cell>
          <cell r="C106" t="str">
            <v xml:space="preserve"> </v>
          </cell>
          <cell r="D106" t="str">
            <v xml:space="preserve"> </v>
          </cell>
          <cell r="E106" t="str">
            <v>un</v>
          </cell>
          <cell r="F106">
            <v>2</v>
          </cell>
          <cell r="G106">
            <v>3.84</v>
          </cell>
        </row>
        <row r="107">
          <cell r="A107" t="str">
            <v>PI 38</v>
          </cell>
          <cell r="B107" t="str">
            <v>Confecção de emendas retas ou derivação em cabos classe 1000V, c/ conector à compressão</v>
          </cell>
          <cell r="C107" t="str">
            <v xml:space="preserve"> </v>
          </cell>
          <cell r="D107" t="str">
            <v xml:space="preserve"> </v>
          </cell>
          <cell r="E107" t="str">
            <v>un</v>
          </cell>
          <cell r="F107">
            <v>12</v>
          </cell>
          <cell r="G107">
            <v>4.5</v>
          </cell>
        </row>
        <row r="108">
          <cell r="F108" t="str">
            <v>SUB-TOTAL - OBRAS COMPLEMENTARES</v>
          </cell>
        </row>
        <row r="110">
          <cell r="F110" t="str">
            <v>SUB-TOTAL - Passarela do Km 9+680/396+680</v>
          </cell>
        </row>
        <row r="112">
          <cell r="B112" t="str">
            <v>Passarela do Km 14+733/401+733</v>
          </cell>
        </row>
        <row r="113">
          <cell r="B113" t="str">
            <v>OBRAS DE ARTE ESPECIAIS</v>
          </cell>
        </row>
        <row r="114">
          <cell r="B114" t="str">
            <v>Infra e Mesoestrutura</v>
          </cell>
        </row>
        <row r="115">
          <cell r="A115" t="str">
            <v>03.010.01</v>
          </cell>
          <cell r="B115" t="str">
            <v>Escavação em cavas de fundação com esgotamento</v>
          </cell>
          <cell r="C115" t="str">
            <v xml:space="preserve"> </v>
          </cell>
          <cell r="D115" t="str">
            <v xml:space="preserve"> </v>
          </cell>
          <cell r="E115" t="str">
            <v>m3</v>
          </cell>
          <cell r="F115">
            <v>62</v>
          </cell>
          <cell r="G115">
            <v>22.39</v>
          </cell>
        </row>
        <row r="116">
          <cell r="A116" t="str">
            <v>03.371.00</v>
          </cell>
          <cell r="B116" t="str">
            <v>Formas de madeira compensada</v>
          </cell>
          <cell r="C116" t="str">
            <v xml:space="preserve"> </v>
          </cell>
          <cell r="D116" t="str">
            <v xml:space="preserve"> </v>
          </cell>
          <cell r="E116" t="str">
            <v>m2</v>
          </cell>
          <cell r="F116">
            <v>57</v>
          </cell>
          <cell r="G116">
            <v>21.86</v>
          </cell>
        </row>
        <row r="117">
          <cell r="A117" t="str">
            <v>03.371.02</v>
          </cell>
          <cell r="B117" t="str">
            <v>Formas de placa compensada plastificada</v>
          </cell>
          <cell r="C117" t="str">
            <v xml:space="preserve"> </v>
          </cell>
          <cell r="D117" t="str">
            <v xml:space="preserve"> </v>
          </cell>
          <cell r="E117" t="str">
            <v>m2</v>
          </cell>
          <cell r="F117">
            <v>209</v>
          </cell>
          <cell r="G117">
            <v>30.76</v>
          </cell>
        </row>
        <row r="118">
          <cell r="A118" t="str">
            <v>03.353.00</v>
          </cell>
          <cell r="B118" t="str">
            <v>Forn., preparo e colocação nas formas, de aço CA-50</v>
          </cell>
          <cell r="C118" t="str">
            <v xml:space="preserve"> </v>
          </cell>
          <cell r="D118" t="str">
            <v xml:space="preserve"> </v>
          </cell>
          <cell r="E118" t="str">
            <v>kg</v>
          </cell>
          <cell r="F118">
            <v>2992</v>
          </cell>
          <cell r="G118">
            <v>2.59</v>
          </cell>
        </row>
        <row r="119">
          <cell r="A119" t="str">
            <v>03.326.00</v>
          </cell>
          <cell r="B119" t="str">
            <v xml:space="preserve">Concreto fck= 20 MPa-contr. raz. uso ger. </v>
          </cell>
          <cell r="C119" t="str">
            <v xml:space="preserve"> </v>
          </cell>
          <cell r="D119" t="str">
            <v xml:space="preserve"> </v>
          </cell>
          <cell r="E119" t="str">
            <v>m3</v>
          </cell>
          <cell r="F119">
            <v>41</v>
          </cell>
          <cell r="G119">
            <v>149.19999999999999</v>
          </cell>
        </row>
        <row r="120">
          <cell r="A120" t="str">
            <v>OAE5a</v>
          </cell>
          <cell r="B120" t="str">
            <v>Estaca metálica - tipo CS 250 X 52 - Fornecimento e cravação</v>
          </cell>
          <cell r="C120" t="str">
            <v xml:space="preserve"> </v>
          </cell>
          <cell r="D120" t="str">
            <v xml:space="preserve"> </v>
          </cell>
          <cell r="E120" t="str">
            <v>m</v>
          </cell>
          <cell r="F120">
            <v>152</v>
          </cell>
          <cell r="G120">
            <v>97.23</v>
          </cell>
        </row>
        <row r="121">
          <cell r="A121" t="str">
            <v>OAE5b</v>
          </cell>
          <cell r="B121" t="str">
            <v>Estaca metálica - tipo CS 300 x 77 - Fornecimento e cravação</v>
          </cell>
          <cell r="C121" t="str">
            <v xml:space="preserve"> </v>
          </cell>
          <cell r="D121" t="str">
            <v xml:space="preserve"> </v>
          </cell>
          <cell r="E121" t="str">
            <v>m</v>
          </cell>
          <cell r="F121">
            <v>152</v>
          </cell>
          <cell r="G121">
            <v>122.7</v>
          </cell>
        </row>
        <row r="122">
          <cell r="A122" t="str">
            <v>OAE5c</v>
          </cell>
          <cell r="B122" t="str">
            <v>Estaca metálica - tipo CS 300 x 116 - Fornecimento e cravação</v>
          </cell>
          <cell r="C122" t="str">
            <v xml:space="preserve"> </v>
          </cell>
          <cell r="D122" t="str">
            <v xml:space="preserve"> </v>
          </cell>
          <cell r="E122" t="str">
            <v>m</v>
          </cell>
          <cell r="F122">
            <v>76</v>
          </cell>
          <cell r="G122">
            <v>162.41999999999999</v>
          </cell>
        </row>
        <row r="123">
          <cell r="B123" t="str">
            <v>Superestrutura</v>
          </cell>
        </row>
        <row r="124">
          <cell r="A124" t="str">
            <v>03.371.02</v>
          </cell>
          <cell r="B124" t="str">
            <v>Formas de placa compensada plastificada</v>
          </cell>
          <cell r="C124" t="str">
            <v xml:space="preserve"> </v>
          </cell>
          <cell r="D124" t="str">
            <v xml:space="preserve"> </v>
          </cell>
          <cell r="E124" t="str">
            <v>m2</v>
          </cell>
          <cell r="F124">
            <v>1939</v>
          </cell>
          <cell r="G124">
            <v>30.76</v>
          </cell>
        </row>
        <row r="125">
          <cell r="A125" t="str">
            <v>OAE6</v>
          </cell>
          <cell r="B125" t="str">
            <v>Escoramento metálico comum (cimbramento)</v>
          </cell>
          <cell r="C125" t="str">
            <v xml:space="preserve"> </v>
          </cell>
          <cell r="D125" t="str">
            <v xml:space="preserve"> </v>
          </cell>
          <cell r="E125" t="str">
            <v>m3</v>
          </cell>
          <cell r="F125">
            <v>1503</v>
          </cell>
          <cell r="G125">
            <v>27.58</v>
          </cell>
        </row>
        <row r="126">
          <cell r="A126" t="str">
            <v>03.353.00</v>
          </cell>
          <cell r="B126" t="str">
            <v>Forn., preparo e colocação nas formas, de aço CA-50</v>
          </cell>
          <cell r="C126" t="str">
            <v xml:space="preserve"> </v>
          </cell>
          <cell r="D126" t="str">
            <v xml:space="preserve"> </v>
          </cell>
          <cell r="E126" t="str">
            <v>kg</v>
          </cell>
          <cell r="F126">
            <v>17581</v>
          </cell>
          <cell r="G126">
            <v>2.59</v>
          </cell>
        </row>
        <row r="127">
          <cell r="A127" t="str">
            <v>03.354.00</v>
          </cell>
          <cell r="B127" t="str">
            <v>Forn., preparo e colocação nas formas, de aço CA-60</v>
          </cell>
          <cell r="C127" t="str">
            <v xml:space="preserve"> </v>
          </cell>
          <cell r="D127" t="str">
            <v xml:space="preserve"> </v>
          </cell>
          <cell r="E127" t="str">
            <v>kg</v>
          </cell>
          <cell r="F127">
            <v>1877</v>
          </cell>
          <cell r="G127">
            <v>2.85</v>
          </cell>
        </row>
        <row r="128">
          <cell r="A128" t="str">
            <v>03.359.01</v>
          </cell>
          <cell r="B128" t="str">
            <v>Forn., preparo e colocação nas formas, de aço CA-25</v>
          </cell>
          <cell r="C128" t="str">
            <v xml:space="preserve"> </v>
          </cell>
          <cell r="D128" t="str">
            <v xml:space="preserve"> </v>
          </cell>
          <cell r="E128" t="str">
            <v>kg</v>
          </cell>
          <cell r="F128">
            <v>104</v>
          </cell>
          <cell r="G128">
            <v>2.4300000000000002</v>
          </cell>
        </row>
        <row r="129">
          <cell r="A129" t="str">
            <v>03.330.00</v>
          </cell>
          <cell r="B129" t="str">
            <v>Concreto fck= 35 MPa-contr. raz. uso ger.</v>
          </cell>
          <cell r="C129" t="str">
            <v xml:space="preserve"> </v>
          </cell>
          <cell r="D129" t="str">
            <v xml:space="preserve"> </v>
          </cell>
          <cell r="E129" t="str">
            <v>m3</v>
          </cell>
          <cell r="F129">
            <v>161</v>
          </cell>
          <cell r="G129">
            <v>166.78</v>
          </cell>
        </row>
        <row r="130">
          <cell r="A130" t="str">
            <v>03.326.00</v>
          </cell>
          <cell r="B130" t="str">
            <v xml:space="preserve">Concreto fck= 20 MPa-contr. raz. uso ger. </v>
          </cell>
          <cell r="C130" t="str">
            <v xml:space="preserve"> </v>
          </cell>
          <cell r="D130" t="str">
            <v xml:space="preserve"> </v>
          </cell>
          <cell r="E130" t="str">
            <v>m3</v>
          </cell>
          <cell r="F130">
            <v>29</v>
          </cell>
          <cell r="G130">
            <v>149.19999999999999</v>
          </cell>
        </row>
        <row r="131">
          <cell r="B131" t="str">
            <v>Diversos</v>
          </cell>
        </row>
        <row r="132">
          <cell r="A132" t="str">
            <v>03.510.00</v>
          </cell>
          <cell r="B132" t="str">
            <v>Aparelho de apoio em neoprene</v>
          </cell>
          <cell r="C132" t="str">
            <v xml:space="preserve"> </v>
          </cell>
          <cell r="D132" t="str">
            <v xml:space="preserve"> </v>
          </cell>
          <cell r="E132" t="str">
            <v>kg</v>
          </cell>
          <cell r="F132">
            <v>51</v>
          </cell>
          <cell r="G132">
            <v>86.94</v>
          </cell>
        </row>
        <row r="133">
          <cell r="A133" t="str">
            <v>P 03.991.01b</v>
          </cell>
          <cell r="B133" t="str">
            <v>Dreno de FF D= 50 mm x 500mm</v>
          </cell>
          <cell r="C133" t="str">
            <v xml:space="preserve"> </v>
          </cell>
          <cell r="D133" t="str">
            <v xml:space="preserve"> </v>
          </cell>
          <cell r="E133" t="str">
            <v>un</v>
          </cell>
          <cell r="F133">
            <v>34</v>
          </cell>
          <cell r="G133">
            <v>6.63</v>
          </cell>
        </row>
        <row r="134">
          <cell r="F134" t="str">
            <v>SUB-TOTAL OAE</v>
          </cell>
        </row>
        <row r="135">
          <cell r="B135" t="str">
            <v>OBRAS COMPLEMENTARES</v>
          </cell>
        </row>
        <row r="136">
          <cell r="B136" t="str">
            <v>Iluminação das passarelas</v>
          </cell>
        </row>
        <row r="137">
          <cell r="A137" t="str">
            <v>PI 02a</v>
          </cell>
          <cell r="B137" t="str">
            <v>Poste de aço galvanizado a fogo, c/ 5,0m de alt. p/instal.na lat. das passarelas</v>
          </cell>
          <cell r="C137" t="str">
            <v xml:space="preserve"> </v>
          </cell>
          <cell r="D137" t="str">
            <v xml:space="preserve"> </v>
          </cell>
          <cell r="E137" t="str">
            <v>un</v>
          </cell>
          <cell r="F137">
            <v>4</v>
          </cell>
          <cell r="G137">
            <v>300</v>
          </cell>
        </row>
        <row r="138">
          <cell r="A138" t="str">
            <v>PI 03</v>
          </cell>
          <cell r="B138" t="str">
            <v xml:space="preserve">Luminária p/ iluminação pública ref.HRC-612 da Philips ou similar </v>
          </cell>
          <cell r="C138" t="str">
            <v xml:space="preserve"> </v>
          </cell>
          <cell r="D138" t="str">
            <v xml:space="preserve"> </v>
          </cell>
          <cell r="E138" t="str">
            <v>un</v>
          </cell>
          <cell r="F138">
            <v>4</v>
          </cell>
          <cell r="G138">
            <v>400</v>
          </cell>
        </row>
        <row r="139">
          <cell r="A139" t="str">
            <v>PI 08</v>
          </cell>
          <cell r="B139" t="str">
            <v>Suporte p/ luminária tipo ZGP401 da Philips ou similar</v>
          </cell>
          <cell r="C139" t="str">
            <v xml:space="preserve"> </v>
          </cell>
          <cell r="D139" t="str">
            <v xml:space="preserve"> </v>
          </cell>
          <cell r="E139" t="str">
            <v>un</v>
          </cell>
          <cell r="F139">
            <v>4</v>
          </cell>
          <cell r="G139">
            <v>81.650000000000006</v>
          </cell>
        </row>
        <row r="140">
          <cell r="A140" t="str">
            <v>PI 10</v>
          </cell>
          <cell r="B140" t="str">
            <v>Lâmpada a vapor de mercúrio 250W, alta pressão, base E40</v>
          </cell>
          <cell r="C140" t="str">
            <v xml:space="preserve"> </v>
          </cell>
          <cell r="D140" t="str">
            <v xml:space="preserve"> </v>
          </cell>
          <cell r="E140" t="str">
            <v>un</v>
          </cell>
          <cell r="F140">
            <v>4</v>
          </cell>
          <cell r="G140">
            <v>28.75</v>
          </cell>
        </row>
        <row r="141">
          <cell r="A141" t="str">
            <v>PI 71</v>
          </cell>
          <cell r="B141" t="str">
            <v>Cabo isolado p/ 1000V, de alumínio, singelo, cor preto, bitola 25 mm² (XLPE) est.</v>
          </cell>
          <cell r="C141" t="str">
            <v xml:space="preserve"> </v>
          </cell>
          <cell r="D141" t="str">
            <v xml:space="preserve"> </v>
          </cell>
          <cell r="E141" t="str">
            <v>m</v>
          </cell>
          <cell r="F141">
            <v>100</v>
          </cell>
          <cell r="G141">
            <v>4.62</v>
          </cell>
        </row>
        <row r="142">
          <cell r="A142" t="str">
            <v>PI 67</v>
          </cell>
          <cell r="B142" t="str">
            <v>Cabo isolado p/ 1000 V, 2,5 mm2 de alumínio</v>
          </cell>
          <cell r="C142" t="str">
            <v xml:space="preserve"> </v>
          </cell>
          <cell r="D142" t="str">
            <v xml:space="preserve"> </v>
          </cell>
          <cell r="E142" t="str">
            <v>m</v>
          </cell>
          <cell r="F142">
            <v>40</v>
          </cell>
          <cell r="G142">
            <v>0.6</v>
          </cell>
        </row>
        <row r="143">
          <cell r="A143" t="str">
            <v>PI 72</v>
          </cell>
          <cell r="B143" t="str">
            <v>Eletroduto de aço 1.1/4" (vara de 3m), na passarela, conforme projeto</v>
          </cell>
          <cell r="C143">
            <v>0</v>
          </cell>
          <cell r="D143">
            <v>0</v>
          </cell>
          <cell r="E143" t="str">
            <v>m</v>
          </cell>
          <cell r="F143">
            <v>50</v>
          </cell>
          <cell r="G143">
            <v>18</v>
          </cell>
        </row>
        <row r="144">
          <cell r="A144" t="str">
            <v>PI 30</v>
          </cell>
          <cell r="B144" t="str">
            <v>Haste para aterramento aço-cobre D 13x2400mm</v>
          </cell>
          <cell r="C144" t="str">
            <v xml:space="preserve"> </v>
          </cell>
          <cell r="D144" t="str">
            <v xml:space="preserve"> </v>
          </cell>
          <cell r="E144" t="str">
            <v>un</v>
          </cell>
          <cell r="F144">
            <v>1</v>
          </cell>
          <cell r="G144">
            <v>6.04</v>
          </cell>
        </row>
        <row r="145">
          <cell r="A145" t="str">
            <v>PI 31</v>
          </cell>
          <cell r="B145" t="str">
            <v>Cabo de cobre nú meio duro, 7 fios 2AWG</v>
          </cell>
          <cell r="C145" t="str">
            <v xml:space="preserve"> </v>
          </cell>
          <cell r="D145" t="str">
            <v xml:space="preserve"> </v>
          </cell>
          <cell r="E145" t="str">
            <v>kg</v>
          </cell>
          <cell r="F145">
            <v>4</v>
          </cell>
          <cell r="G145">
            <v>7.02</v>
          </cell>
        </row>
        <row r="146">
          <cell r="A146" t="str">
            <v>PI 39</v>
          </cell>
          <cell r="B146" t="str">
            <v>Fixação de haste de terra e conexão ao neutro</v>
          </cell>
          <cell r="C146" t="str">
            <v xml:space="preserve"> </v>
          </cell>
          <cell r="D146" t="str">
            <v xml:space="preserve"> </v>
          </cell>
          <cell r="E146" t="str">
            <v>un</v>
          </cell>
          <cell r="F146">
            <v>4</v>
          </cell>
          <cell r="G146">
            <v>35</v>
          </cell>
        </row>
        <row r="147">
          <cell r="A147" t="str">
            <v>PI 37</v>
          </cell>
          <cell r="B147" t="str">
            <v>Lançamento de cabos em dutos de aço, classe 1000V, circuito trifásico mais neutro, e monofásico</v>
          </cell>
          <cell r="C147" t="str">
            <v xml:space="preserve"> </v>
          </cell>
          <cell r="D147" t="str">
            <v xml:space="preserve"> </v>
          </cell>
          <cell r="E147" t="str">
            <v>m</v>
          </cell>
          <cell r="F147">
            <v>100</v>
          </cell>
          <cell r="G147">
            <v>4</v>
          </cell>
        </row>
        <row r="148">
          <cell r="A148" t="str">
            <v>PI 73</v>
          </cell>
          <cell r="B148" t="str">
            <v>Reator de alto fator externo c/ignitor p/ lâmpada a vapor de mercúrio,  da Entral ou similar</v>
          </cell>
          <cell r="C148">
            <v>0</v>
          </cell>
          <cell r="D148">
            <v>0</v>
          </cell>
          <cell r="E148" t="str">
            <v>un</v>
          </cell>
          <cell r="F148">
            <v>4</v>
          </cell>
          <cell r="G148">
            <v>37</v>
          </cell>
        </row>
        <row r="149">
          <cell r="A149" t="str">
            <v>PI 74</v>
          </cell>
          <cell r="B149" t="str">
            <v>Chave de iluminação pública</v>
          </cell>
          <cell r="C149">
            <v>0</v>
          </cell>
          <cell r="D149">
            <v>0</v>
          </cell>
          <cell r="E149" t="str">
            <v>un</v>
          </cell>
          <cell r="F149">
            <v>1</v>
          </cell>
          <cell r="G149">
            <v>95</v>
          </cell>
        </row>
        <row r="150">
          <cell r="A150" t="str">
            <v>PI 75</v>
          </cell>
          <cell r="B150" t="str">
            <v>Montagem eletromecânica de luminária 5m de altura, c/fixação dos equipam.e conexões elét.</v>
          </cell>
          <cell r="C150">
            <v>0</v>
          </cell>
          <cell r="D150">
            <v>0</v>
          </cell>
          <cell r="E150" t="str">
            <v>un</v>
          </cell>
          <cell r="F150">
            <v>4</v>
          </cell>
          <cell r="G150">
            <v>67.08</v>
          </cell>
        </row>
        <row r="151">
          <cell r="A151" t="str">
            <v>PI 22</v>
          </cell>
          <cell r="B151" t="str">
            <v>Base completa com fusível Diazed, 6A, retardado, incluíndo tampa, anel de proteção e ajuste</v>
          </cell>
          <cell r="C151" t="str">
            <v xml:space="preserve"> </v>
          </cell>
          <cell r="D151" t="str">
            <v xml:space="preserve"> </v>
          </cell>
          <cell r="E151" t="str">
            <v>un</v>
          </cell>
          <cell r="F151">
            <v>4</v>
          </cell>
          <cell r="G151">
            <v>8.6300000000000008</v>
          </cell>
        </row>
        <row r="152">
          <cell r="A152" t="str">
            <v>PI 26</v>
          </cell>
          <cell r="B152" t="str">
            <v>Relé fotoelétrico c/ suporte para fixação galv. com furo 18mm</v>
          </cell>
          <cell r="C152" t="str">
            <v xml:space="preserve"> </v>
          </cell>
          <cell r="D152" t="str">
            <v xml:space="preserve"> </v>
          </cell>
          <cell r="E152" t="str">
            <v>un</v>
          </cell>
          <cell r="F152">
            <v>1</v>
          </cell>
          <cell r="G152">
            <v>11.5</v>
          </cell>
        </row>
        <row r="153">
          <cell r="A153" t="str">
            <v>PI 24</v>
          </cell>
          <cell r="B153" t="str">
            <v>Fita elétrica auto fusão a base de borracha EPR</v>
          </cell>
          <cell r="C153" t="str">
            <v xml:space="preserve"> </v>
          </cell>
          <cell r="D153" t="str">
            <v xml:space="preserve"> </v>
          </cell>
          <cell r="E153" t="str">
            <v>un</v>
          </cell>
          <cell r="F153">
            <v>2</v>
          </cell>
          <cell r="G153">
            <v>6.39</v>
          </cell>
        </row>
        <row r="154">
          <cell r="A154" t="str">
            <v>PI 25</v>
          </cell>
          <cell r="B154" t="str">
            <v>Fita adesiva plástica isolante</v>
          </cell>
          <cell r="C154" t="str">
            <v xml:space="preserve"> </v>
          </cell>
          <cell r="D154" t="str">
            <v xml:space="preserve"> </v>
          </cell>
          <cell r="E154" t="str">
            <v>un</v>
          </cell>
          <cell r="F154">
            <v>2</v>
          </cell>
          <cell r="G154">
            <v>3.84</v>
          </cell>
        </row>
        <row r="155">
          <cell r="A155" t="str">
            <v>PI 38</v>
          </cell>
          <cell r="B155" t="str">
            <v>Confecção de emendas retas ou derivação em cabos classe 1000V, c/ conector à compressão</v>
          </cell>
          <cell r="C155" t="str">
            <v xml:space="preserve"> </v>
          </cell>
          <cell r="D155" t="str">
            <v xml:space="preserve"> </v>
          </cell>
          <cell r="E155" t="str">
            <v>un</v>
          </cell>
          <cell r="F155">
            <v>12</v>
          </cell>
          <cell r="G155">
            <v>4.5</v>
          </cell>
        </row>
        <row r="156">
          <cell r="F156" t="str">
            <v>SUB-TOTAL - OBRAS COMPLEMENTARES</v>
          </cell>
        </row>
        <row r="158">
          <cell r="F158" t="str">
            <v>SUB-TOTAL - Passarela do Km 14+733/401+733</v>
          </cell>
        </row>
        <row r="160">
          <cell r="B160" t="str">
            <v>Passarela do Km 16+401/Km 403+410</v>
          </cell>
        </row>
        <row r="161">
          <cell r="B161" t="str">
            <v>OBRAS DE ARTE ESPECIAIS</v>
          </cell>
        </row>
        <row r="162">
          <cell r="B162" t="str">
            <v>Infra e Mesoestrutura</v>
          </cell>
        </row>
        <row r="163">
          <cell r="A163" t="str">
            <v>03.010.01</v>
          </cell>
          <cell r="B163" t="str">
            <v>Escavação em cavas de fundação com esgotamento</v>
          </cell>
          <cell r="C163" t="str">
            <v xml:space="preserve"> </v>
          </cell>
          <cell r="D163" t="str">
            <v xml:space="preserve"> </v>
          </cell>
          <cell r="E163" t="str">
            <v>m3</v>
          </cell>
          <cell r="F163">
            <v>62</v>
          </cell>
          <cell r="G163">
            <v>22.39</v>
          </cell>
        </row>
        <row r="164">
          <cell r="A164" t="str">
            <v>03.371.01</v>
          </cell>
          <cell r="B164" t="str">
            <v>Formas de placa compensada resinada</v>
          </cell>
          <cell r="C164" t="str">
            <v xml:space="preserve"> </v>
          </cell>
          <cell r="D164" t="str">
            <v xml:space="preserve"> </v>
          </cell>
          <cell r="E164" t="str">
            <v>m2</v>
          </cell>
          <cell r="F164">
            <v>57</v>
          </cell>
          <cell r="G164">
            <v>21.86</v>
          </cell>
        </row>
        <row r="165">
          <cell r="A165" t="str">
            <v>03.371.02</v>
          </cell>
          <cell r="B165" t="str">
            <v>Formas de placa compensada plastificada</v>
          </cell>
          <cell r="C165" t="str">
            <v xml:space="preserve"> </v>
          </cell>
          <cell r="D165" t="str">
            <v xml:space="preserve"> </v>
          </cell>
          <cell r="E165" t="str">
            <v>m2</v>
          </cell>
          <cell r="F165">
            <v>180</v>
          </cell>
          <cell r="G165">
            <v>30.76</v>
          </cell>
        </row>
        <row r="166">
          <cell r="A166" t="str">
            <v>03.353.00</v>
          </cell>
          <cell r="B166" t="str">
            <v>Forn., preparo e colocação nas formas, de aço CA-50</v>
          </cell>
          <cell r="C166" t="str">
            <v xml:space="preserve"> </v>
          </cell>
          <cell r="D166" t="str">
            <v xml:space="preserve"> </v>
          </cell>
          <cell r="E166" t="str">
            <v>kg</v>
          </cell>
          <cell r="F166">
            <v>2456</v>
          </cell>
          <cell r="G166">
            <v>2.59</v>
          </cell>
        </row>
        <row r="167">
          <cell r="A167" t="str">
            <v>03.326.00</v>
          </cell>
          <cell r="B167" t="str">
            <v xml:space="preserve">Concreto fck= 20 MPa-contr. raz. uso ger. </v>
          </cell>
          <cell r="C167" t="str">
            <v xml:space="preserve"> </v>
          </cell>
          <cell r="D167" t="str">
            <v xml:space="preserve"> </v>
          </cell>
          <cell r="E167" t="str">
            <v>m3</v>
          </cell>
          <cell r="F167">
            <v>37</v>
          </cell>
          <cell r="G167">
            <v>149.19999999999999</v>
          </cell>
        </row>
        <row r="168">
          <cell r="A168" t="str">
            <v>OAE5a</v>
          </cell>
          <cell r="B168" t="str">
            <v>Estaca metálica - tipo CS 250 X 52 - Fornecimento e cravação</v>
          </cell>
          <cell r="C168" t="str">
            <v xml:space="preserve"> </v>
          </cell>
          <cell r="D168" t="str">
            <v xml:space="preserve"> </v>
          </cell>
          <cell r="E168" t="str">
            <v>m</v>
          </cell>
          <cell r="F168">
            <v>136</v>
          </cell>
          <cell r="G168">
            <v>97.23</v>
          </cell>
        </row>
        <row r="169">
          <cell r="A169" t="str">
            <v>OAE5b</v>
          </cell>
          <cell r="B169" t="str">
            <v>Estaca metálica - tipo CS 300 x 77 - Fornecimento e cravação</v>
          </cell>
          <cell r="C169" t="str">
            <v xml:space="preserve"> </v>
          </cell>
          <cell r="D169" t="str">
            <v xml:space="preserve"> </v>
          </cell>
          <cell r="E169" t="str">
            <v>m</v>
          </cell>
          <cell r="F169">
            <v>136</v>
          </cell>
          <cell r="G169">
            <v>122.7</v>
          </cell>
        </row>
        <row r="170">
          <cell r="A170" t="str">
            <v>OAE5c</v>
          </cell>
          <cell r="B170" t="str">
            <v>Estaca metálica - tipo CS 300 x 116 - Fornecimento e cravação</v>
          </cell>
          <cell r="C170" t="str">
            <v xml:space="preserve"> </v>
          </cell>
          <cell r="D170" t="str">
            <v xml:space="preserve"> </v>
          </cell>
          <cell r="E170" t="str">
            <v>m</v>
          </cell>
          <cell r="F170">
            <v>68</v>
          </cell>
          <cell r="G170">
            <v>162.41999999999999</v>
          </cell>
        </row>
        <row r="171">
          <cell r="B171" t="str">
            <v>Superestrutura</v>
          </cell>
        </row>
        <row r="172">
          <cell r="A172" t="str">
            <v>03.371.02</v>
          </cell>
          <cell r="B172" t="str">
            <v>Formas de placa compensada plastificada</v>
          </cell>
          <cell r="C172" t="str">
            <v xml:space="preserve"> </v>
          </cell>
          <cell r="D172" t="str">
            <v xml:space="preserve"> </v>
          </cell>
          <cell r="E172" t="str">
            <v>m2</v>
          </cell>
          <cell r="F172">
            <v>1734</v>
          </cell>
          <cell r="G172">
            <v>30.76</v>
          </cell>
        </row>
        <row r="173">
          <cell r="A173" t="str">
            <v>OAE6</v>
          </cell>
          <cell r="B173" t="str">
            <v>Escoramento metálico comum (cimbramento)</v>
          </cell>
          <cell r="C173" t="str">
            <v xml:space="preserve"> </v>
          </cell>
          <cell r="D173" t="str">
            <v xml:space="preserve"> </v>
          </cell>
          <cell r="E173" t="str">
            <v>m3</v>
          </cell>
          <cell r="F173">
            <v>1118</v>
          </cell>
          <cell r="G173">
            <v>27.58</v>
          </cell>
        </row>
        <row r="174">
          <cell r="A174" t="str">
            <v>03.353.00</v>
          </cell>
          <cell r="B174" t="str">
            <v>Forn., preparo e colocação nas formas, de aço CA-50</v>
          </cell>
          <cell r="C174" t="str">
            <v xml:space="preserve"> </v>
          </cell>
          <cell r="D174" t="str">
            <v xml:space="preserve"> </v>
          </cell>
          <cell r="E174" t="str">
            <v>kg</v>
          </cell>
          <cell r="F174">
            <v>15155</v>
          </cell>
          <cell r="G174">
            <v>2.59</v>
          </cell>
        </row>
        <row r="175">
          <cell r="A175" t="str">
            <v>03.354.00</v>
          </cell>
          <cell r="B175" t="str">
            <v>Forn., preparo e colocação nas formas, de aço CA-60</v>
          </cell>
          <cell r="C175" t="str">
            <v xml:space="preserve"> </v>
          </cell>
          <cell r="D175" t="str">
            <v xml:space="preserve"> </v>
          </cell>
          <cell r="E175" t="str">
            <v>kg</v>
          </cell>
          <cell r="F175">
            <v>1086</v>
          </cell>
          <cell r="G175">
            <v>2.85</v>
          </cell>
        </row>
        <row r="176">
          <cell r="A176" t="str">
            <v>03.359.01</v>
          </cell>
          <cell r="B176" t="str">
            <v>Forn., preparo e colocação nas formas, de aço CA-25</v>
          </cell>
          <cell r="C176" t="str">
            <v xml:space="preserve"> </v>
          </cell>
          <cell r="D176" t="str">
            <v xml:space="preserve"> </v>
          </cell>
          <cell r="E176" t="str">
            <v>kg</v>
          </cell>
          <cell r="F176">
            <v>89</v>
          </cell>
          <cell r="G176">
            <v>2.4300000000000002</v>
          </cell>
        </row>
        <row r="177">
          <cell r="A177" t="str">
            <v>03.330.00</v>
          </cell>
          <cell r="B177" t="str">
            <v>Concreto fck= 35 MPa-contr. raz. uso ger.</v>
          </cell>
          <cell r="C177" t="str">
            <v xml:space="preserve"> </v>
          </cell>
          <cell r="D177" t="str">
            <v xml:space="preserve"> </v>
          </cell>
          <cell r="E177" t="str">
            <v>m3</v>
          </cell>
          <cell r="F177">
            <v>145</v>
          </cell>
          <cell r="G177">
            <v>166.78</v>
          </cell>
        </row>
        <row r="178">
          <cell r="A178" t="str">
            <v>03.326.00</v>
          </cell>
          <cell r="B178" t="str">
            <v xml:space="preserve">Concreto fck= 20 MPa-contr. raz. uso ger. </v>
          </cell>
          <cell r="C178" t="str">
            <v xml:space="preserve"> </v>
          </cell>
          <cell r="D178" t="str">
            <v xml:space="preserve"> </v>
          </cell>
          <cell r="E178" t="str">
            <v>m3</v>
          </cell>
          <cell r="F178">
            <v>26</v>
          </cell>
          <cell r="G178">
            <v>149.19999999999999</v>
          </cell>
        </row>
        <row r="179">
          <cell r="B179" t="str">
            <v>Diversos</v>
          </cell>
        </row>
        <row r="180">
          <cell r="A180" t="str">
            <v>03.510.00</v>
          </cell>
          <cell r="B180" t="str">
            <v>Aparelho de apoio em neoprene</v>
          </cell>
          <cell r="C180" t="str">
            <v xml:space="preserve"> </v>
          </cell>
          <cell r="D180" t="str">
            <v xml:space="preserve"> </v>
          </cell>
          <cell r="E180" t="str">
            <v>kg</v>
          </cell>
          <cell r="F180">
            <v>51</v>
          </cell>
          <cell r="G180">
            <v>86.94</v>
          </cell>
        </row>
        <row r="181">
          <cell r="A181" t="str">
            <v>P 03.991.01b</v>
          </cell>
          <cell r="B181" t="str">
            <v>Dreno de FF D= 50 mm x 500mm</v>
          </cell>
          <cell r="C181" t="str">
            <v xml:space="preserve"> </v>
          </cell>
          <cell r="D181" t="str">
            <v xml:space="preserve"> </v>
          </cell>
          <cell r="E181" t="str">
            <v>un</v>
          </cell>
          <cell r="F181">
            <v>34</v>
          </cell>
          <cell r="G181">
            <v>6.63</v>
          </cell>
        </row>
      </sheetData>
      <sheetData sheetId="19">
        <row r="13">
          <cell r="A13" t="str">
            <v>06.100.21</v>
          </cell>
          <cell r="B13" t="str">
            <v>Pintura de faixa - tinta acrílica - 2 anos</v>
          </cell>
          <cell r="C13" t="str">
            <v>DNER-EM371-372-373/97</v>
          </cell>
          <cell r="D13" t="str">
            <v xml:space="preserve"> </v>
          </cell>
          <cell r="E13" t="str">
            <v>m2</v>
          </cell>
          <cell r="F13">
            <v>33650</v>
          </cell>
          <cell r="G13">
            <v>7.08</v>
          </cell>
        </row>
        <row r="14">
          <cell r="A14" t="str">
            <v>06.110.02</v>
          </cell>
          <cell r="B14" t="str">
            <v>Pint. setas e zebrados - termopl. - 3 anos</v>
          </cell>
          <cell r="C14" t="str">
            <v>DNER-EM371-372-373/97</v>
          </cell>
          <cell r="D14" t="str">
            <v xml:space="preserve"> </v>
          </cell>
          <cell r="E14" t="str">
            <v>m2</v>
          </cell>
          <cell r="F14">
            <v>1700</v>
          </cell>
          <cell r="G14">
            <v>31.52</v>
          </cell>
        </row>
        <row r="15">
          <cell r="A15" t="str">
            <v>06.200.02</v>
          </cell>
          <cell r="B15" t="str">
            <v>Placa de sinalização tot. refletiva (forn/impl)</v>
          </cell>
          <cell r="C15" t="str">
            <v>DNER-EM371-372-373/97</v>
          </cell>
          <cell r="D15" t="str">
            <v xml:space="preserve"> </v>
          </cell>
          <cell r="E15" t="str">
            <v>m2</v>
          </cell>
          <cell r="F15">
            <v>540</v>
          </cell>
          <cell r="G15">
            <v>211.92</v>
          </cell>
        </row>
        <row r="16">
          <cell r="A16" t="str">
            <v>06.210.01</v>
          </cell>
          <cell r="B16" t="str">
            <v>Pórtico metálico</v>
          </cell>
          <cell r="C16" t="str">
            <v xml:space="preserve"> </v>
          </cell>
          <cell r="D16" t="str">
            <v xml:space="preserve"> </v>
          </cell>
          <cell r="E16" t="str">
            <v>un</v>
          </cell>
          <cell r="F16">
            <v>19</v>
          </cell>
          <cell r="G16">
            <v>27044.98</v>
          </cell>
        </row>
        <row r="17">
          <cell r="A17" t="str">
            <v>P06.210.02</v>
          </cell>
          <cell r="B17" t="str">
            <v>Bandeira simples 5,10 x 6,50m</v>
          </cell>
          <cell r="C17" t="str">
            <v xml:space="preserve"> </v>
          </cell>
          <cell r="D17" t="str">
            <v xml:space="preserve"> </v>
          </cell>
          <cell r="E17" t="str">
            <v>un</v>
          </cell>
          <cell r="F17">
            <v>33</v>
          </cell>
          <cell r="G17">
            <v>7876.4</v>
          </cell>
        </row>
        <row r="18">
          <cell r="A18" t="str">
            <v>06.120.01</v>
          </cell>
          <cell r="B18" t="str">
            <v>Tacha refletiva monodirecional (forn/coloc)</v>
          </cell>
          <cell r="C18" t="str">
            <v>DNER-EM371-372-373/97</v>
          </cell>
          <cell r="D18" t="str">
            <v xml:space="preserve"> </v>
          </cell>
          <cell r="E18" t="str">
            <v>und</v>
          </cell>
          <cell r="F18">
            <v>9050</v>
          </cell>
          <cell r="G18">
            <v>9.3699999999999992</v>
          </cell>
        </row>
        <row r="19">
          <cell r="A19" t="str">
            <v>06.010.01</v>
          </cell>
          <cell r="B19" t="str">
            <v>Defensa semi-maleável simples (forn / impl)</v>
          </cell>
          <cell r="C19" t="str">
            <v xml:space="preserve"> </v>
          </cell>
          <cell r="D19" t="str">
            <v xml:space="preserve"> </v>
          </cell>
          <cell r="E19" t="str">
            <v>m</v>
          </cell>
          <cell r="F19">
            <v>40841</v>
          </cell>
          <cell r="G19">
            <v>74.150000000000006</v>
          </cell>
        </row>
        <row r="20">
          <cell r="A20" t="str">
            <v>06.010.11</v>
          </cell>
          <cell r="B20" t="str">
            <v>Defensa semi-maleável dupla (forn / impl)</v>
          </cell>
          <cell r="C20" t="str">
            <v xml:space="preserve"> </v>
          </cell>
          <cell r="D20" t="str">
            <v xml:space="preserve"> </v>
          </cell>
          <cell r="E20" t="str">
            <v>m</v>
          </cell>
          <cell r="F20">
            <v>10435</v>
          </cell>
          <cell r="G20">
            <v>125.57</v>
          </cell>
        </row>
        <row r="21">
          <cell r="A21" t="str">
            <v>06.030.01</v>
          </cell>
          <cell r="B21" t="str">
            <v>Barreira de segurança dupla - DNER PRO 176/86</v>
          </cell>
          <cell r="C21" t="str">
            <v xml:space="preserve"> </v>
          </cell>
          <cell r="D21" t="str">
            <v xml:space="preserve"> </v>
          </cell>
          <cell r="E21" t="str">
            <v>m</v>
          </cell>
          <cell r="F21">
            <v>5759</v>
          </cell>
          <cell r="G21">
            <v>79.48</v>
          </cell>
        </row>
        <row r="22">
          <cell r="F22" t="str">
            <v>SUB-TOTAL</v>
          </cell>
        </row>
        <row r="23">
          <cell r="B23" t="str">
            <v>SINALIZAÇÃO PROVISÓRIA</v>
          </cell>
        </row>
        <row r="24">
          <cell r="A24" t="str">
            <v>06.200.01</v>
          </cell>
          <cell r="B24" t="str">
            <v>Placa de sinalização semi-refletiva (forn/impl)</v>
          </cell>
          <cell r="C24" t="str">
            <v>DNER-EM371-372-373/97</v>
          </cell>
          <cell r="D24" t="str">
            <v xml:space="preserve"> </v>
          </cell>
          <cell r="E24" t="str">
            <v>m2</v>
          </cell>
          <cell r="F24">
            <v>992</v>
          </cell>
          <cell r="G24">
            <v>133.07</v>
          </cell>
        </row>
        <row r="25">
          <cell r="A25" t="str">
            <v>P06.200.01j</v>
          </cell>
          <cell r="B25" t="str">
            <v>Sinalizador intermitente</v>
          </cell>
          <cell r="C25" t="str">
            <v xml:space="preserve"> </v>
          </cell>
          <cell r="D25" t="str">
            <v xml:space="preserve"> </v>
          </cell>
          <cell r="E25" t="str">
            <v>un</v>
          </cell>
          <cell r="F25">
            <v>16</v>
          </cell>
          <cell r="G25">
            <v>16.3</v>
          </cell>
        </row>
        <row r="26">
          <cell r="A26" t="str">
            <v>P06.200.01k</v>
          </cell>
          <cell r="B26" t="str">
            <v>Sinalizador (balde)</v>
          </cell>
          <cell r="C26" t="str">
            <v xml:space="preserve"> </v>
          </cell>
          <cell r="D26" t="str">
            <v xml:space="preserve"> </v>
          </cell>
          <cell r="E26" t="str">
            <v>un</v>
          </cell>
          <cell r="F26">
            <v>1550</v>
          </cell>
          <cell r="G26">
            <v>9.51</v>
          </cell>
        </row>
        <row r="27">
          <cell r="A27" t="str">
            <v>P 06.030.02</v>
          </cell>
          <cell r="B27" t="str">
            <v>Barreira Classe II</v>
          </cell>
          <cell r="C27" t="str">
            <v xml:space="preserve"> </v>
          </cell>
          <cell r="D27" t="str">
            <v xml:space="preserve"> </v>
          </cell>
          <cell r="E27" t="str">
            <v>un</v>
          </cell>
          <cell r="F27">
            <v>212</v>
          </cell>
          <cell r="G27">
            <v>52.27</v>
          </cell>
        </row>
        <row r="28">
          <cell r="A28" t="str">
            <v>P 06.030.03</v>
          </cell>
          <cell r="B28" t="str">
            <v>Barreira Classe III</v>
          </cell>
          <cell r="C28" t="str">
            <v xml:space="preserve"> </v>
          </cell>
          <cell r="D28" t="str">
            <v xml:space="preserve"> </v>
          </cell>
          <cell r="E28" t="str">
            <v>un</v>
          </cell>
          <cell r="F28">
            <v>19</v>
          </cell>
          <cell r="G28">
            <v>70.48</v>
          </cell>
        </row>
        <row r="29">
          <cell r="A29" t="str">
            <v>P06.200.01l</v>
          </cell>
          <cell r="B29" t="str">
            <v>Sinalizador com bandeira</v>
          </cell>
          <cell r="C29" t="str">
            <v xml:space="preserve"> </v>
          </cell>
          <cell r="D29" t="str">
            <v xml:space="preserve"> </v>
          </cell>
          <cell r="E29" t="str">
            <v>homxh</v>
          </cell>
          <cell r="F29">
            <v>25000</v>
          </cell>
          <cell r="G29">
            <v>5.01</v>
          </cell>
        </row>
        <row r="30">
          <cell r="A30" t="str">
            <v>06.100.12</v>
          </cell>
          <cell r="B30" t="str">
            <v>Pintura setas e zebrado - tinta alquidica - 1 ano</v>
          </cell>
          <cell r="C30" t="str">
            <v>DNER-EM371-372-373/97</v>
          </cell>
          <cell r="D30" t="str">
            <v xml:space="preserve"> </v>
          </cell>
          <cell r="E30" t="str">
            <v>m2</v>
          </cell>
          <cell r="F30">
            <v>220</v>
          </cell>
          <cell r="G30">
            <v>6.55</v>
          </cell>
        </row>
        <row r="31">
          <cell r="A31" t="str">
            <v>06.100.11</v>
          </cell>
          <cell r="B31" t="str">
            <v>Pintura de faixa - tinta alquidica - 1 ano</v>
          </cell>
          <cell r="C31" t="str">
            <v>DNER-EM371-372-373/97</v>
          </cell>
          <cell r="D31" t="str">
            <v xml:space="preserve"> </v>
          </cell>
          <cell r="E31" t="str">
            <v>m2</v>
          </cell>
          <cell r="F31">
            <v>10600</v>
          </cell>
          <cell r="G31">
            <v>4.03</v>
          </cell>
        </row>
        <row r="32">
          <cell r="A32" t="str">
            <v>06.121.11</v>
          </cell>
          <cell r="B32" t="str">
            <v>Tachão refletivo bidirecional (forn/coloc)</v>
          </cell>
          <cell r="C32" t="str">
            <v>DNER-EM371-372-373/97</v>
          </cell>
          <cell r="D32" t="str">
            <v xml:space="preserve"> </v>
          </cell>
          <cell r="E32" t="str">
            <v>und</v>
          </cell>
          <cell r="F32">
            <v>3000</v>
          </cell>
          <cell r="G32">
            <v>31.13</v>
          </cell>
        </row>
        <row r="33">
          <cell r="A33" t="str">
            <v>06.120.11</v>
          </cell>
          <cell r="B33" t="str">
            <v>Tachão refletivo monodirecional (forn/coloc)</v>
          </cell>
          <cell r="C33" t="str">
            <v>DNER-EM371-372-373/97</v>
          </cell>
          <cell r="D33" t="str">
            <v xml:space="preserve"> </v>
          </cell>
          <cell r="E33" t="str">
            <v>und</v>
          </cell>
          <cell r="F33">
            <v>3000</v>
          </cell>
          <cell r="G33">
            <v>25.9</v>
          </cell>
        </row>
        <row r="34">
          <cell r="A34" t="str">
            <v>06.121.01</v>
          </cell>
          <cell r="B34" t="str">
            <v>Tacha refletiva bidirecional (forn/coloc)</v>
          </cell>
          <cell r="C34" t="str">
            <v>DNER-EM371-372-373/97</v>
          </cell>
          <cell r="D34" t="str">
            <v xml:space="preserve"> </v>
          </cell>
          <cell r="E34" t="str">
            <v>und</v>
          </cell>
          <cell r="F34">
            <v>1560</v>
          </cell>
          <cell r="G34">
            <v>10.47</v>
          </cell>
        </row>
      </sheetData>
      <sheetData sheetId="20">
        <row r="14">
          <cell r="A14" t="str">
            <v>P02.999.10</v>
          </cell>
          <cell r="B14" t="str">
            <v>Frezagem de revestimento em CAUQ e&lt;= 8 cm c/transporte até 2km</v>
          </cell>
          <cell r="C14" t="str">
            <v xml:space="preserve"> </v>
          </cell>
          <cell r="D14" t="str">
            <v xml:space="preserve"> </v>
          </cell>
          <cell r="E14" t="str">
            <v>m3</v>
          </cell>
          <cell r="F14">
            <v>4008</v>
          </cell>
          <cell r="G14">
            <v>24.96</v>
          </cell>
        </row>
        <row r="15">
          <cell r="A15" t="str">
            <v>02.400.00</v>
          </cell>
          <cell r="B15" t="str">
            <v>Pintura de ligação - Fornec., transporte e execução</v>
          </cell>
          <cell r="C15" t="str">
            <v>DNER-ES307/97</v>
          </cell>
          <cell r="D15" t="str">
            <v xml:space="preserve"> </v>
          </cell>
          <cell r="E15" t="str">
            <v>m2</v>
          </cell>
          <cell r="F15">
            <v>267192</v>
          </cell>
          <cell r="G15">
            <v>0.41</v>
          </cell>
        </row>
        <row r="16">
          <cell r="A16" t="str">
            <v>02.540.01</v>
          </cell>
          <cell r="B16" t="str">
            <v>Concreto betuminoso usinado a quente - usina 100/140 t/h</v>
          </cell>
          <cell r="C16" t="str">
            <v>DNER-ES313/97</v>
          </cell>
          <cell r="D16" t="str">
            <v xml:space="preserve"> </v>
          </cell>
          <cell r="E16" t="str">
            <v>t</v>
          </cell>
          <cell r="F16">
            <v>32063</v>
          </cell>
          <cell r="G16">
            <v>67.64</v>
          </cell>
        </row>
      </sheetData>
      <sheetData sheetId="21">
        <row r="14">
          <cell r="A14" t="str">
            <v>01.000.00</v>
          </cell>
          <cell r="B14" t="str">
            <v>Desmatamento,destocamento e limpeza de área com árvore até 0,15m</v>
          </cell>
          <cell r="C14" t="str">
            <v>DNER-ES278/97</v>
          </cell>
          <cell r="D14" t="str">
            <v xml:space="preserve"> </v>
          </cell>
          <cell r="E14" t="str">
            <v>m2</v>
          </cell>
          <cell r="F14">
            <v>221400</v>
          </cell>
          <cell r="G14">
            <v>7.0000000000000007E-2</v>
          </cell>
        </row>
        <row r="15">
          <cell r="A15" t="str">
            <v>01.010.00</v>
          </cell>
          <cell r="B15" t="str">
            <v>Desmatamento e destocamento árvores de 0,15m a 0,30m</v>
          </cell>
          <cell r="C15" t="str">
            <v>DNER-ES278/97</v>
          </cell>
          <cell r="D15" t="str">
            <v xml:space="preserve"> </v>
          </cell>
          <cell r="E15" t="str">
            <v>un</v>
          </cell>
          <cell r="F15">
            <v>2214</v>
          </cell>
          <cell r="G15">
            <v>8.92</v>
          </cell>
        </row>
        <row r="16">
          <cell r="A16" t="str">
            <v>01.011.00</v>
          </cell>
          <cell r="B16" t="str">
            <v>Desmatamento e destocamento árvores superior a 0,30m</v>
          </cell>
          <cell r="C16" t="str">
            <v>DNER-ES278/97</v>
          </cell>
          <cell r="D16" t="str">
            <v xml:space="preserve"> </v>
          </cell>
          <cell r="E16" t="str">
            <v>un</v>
          </cell>
          <cell r="F16">
            <v>4428</v>
          </cell>
          <cell r="G16">
            <v>26.75</v>
          </cell>
        </row>
        <row r="17">
          <cell r="A17" t="str">
            <v>01.100.01</v>
          </cell>
          <cell r="B17" t="str">
            <v>Escavação,carga e transportes de material de 1a  categoria DMT &lt;= 50m</v>
          </cell>
          <cell r="C17" t="str">
            <v>DNER-ES280/97</v>
          </cell>
          <cell r="D17" t="str">
            <v xml:space="preserve"> </v>
          </cell>
          <cell r="E17" t="str">
            <v>m3</v>
          </cell>
          <cell r="F17">
            <v>1000</v>
          </cell>
          <cell r="G17">
            <v>0.62</v>
          </cell>
        </row>
        <row r="18">
          <cell r="A18" t="str">
            <v>01.100.09</v>
          </cell>
          <cell r="B18" t="str">
            <v>Escavação,carga e transportes de material de 1a categoria DMT= 50 a 200m</v>
          </cell>
          <cell r="C18" t="str">
            <v>DNER-ES280/97</v>
          </cell>
          <cell r="D18" t="str">
            <v xml:space="preserve"> </v>
          </cell>
          <cell r="E18" t="str">
            <v>m3</v>
          </cell>
          <cell r="F18">
            <v>2624</v>
          </cell>
          <cell r="G18">
            <v>1.89</v>
          </cell>
        </row>
        <row r="19">
          <cell r="A19" t="str">
            <v>01.100.10</v>
          </cell>
          <cell r="B19" t="str">
            <v>Escavação,carga e transportes de material de 1a categoria DMT= 200 a 400m</v>
          </cell>
          <cell r="C19" t="str">
            <v>DNER-ES280/97</v>
          </cell>
          <cell r="D19" t="str">
            <v xml:space="preserve"> </v>
          </cell>
          <cell r="E19" t="str">
            <v>m3</v>
          </cell>
          <cell r="F19">
            <v>1478</v>
          </cell>
          <cell r="G19">
            <v>1.98</v>
          </cell>
        </row>
        <row r="20">
          <cell r="A20" t="str">
            <v>01.100.11</v>
          </cell>
          <cell r="B20" t="str">
            <v>Escavação,carga e transportes de material de 1a categoria DMT= 400 a 600m</v>
          </cell>
          <cell r="C20" t="str">
            <v>DNER-ES280/97</v>
          </cell>
          <cell r="D20" t="str">
            <v xml:space="preserve"> </v>
          </cell>
          <cell r="E20" t="str">
            <v>m3</v>
          </cell>
          <cell r="F20">
            <v>1002</v>
          </cell>
          <cell r="G20">
            <v>2.12</v>
          </cell>
        </row>
        <row r="21">
          <cell r="A21" t="str">
            <v>01.100.12</v>
          </cell>
          <cell r="B21" t="str">
            <v>Escavação,carga e transportes de material de 1a categoria DMT= 600 a 800m</v>
          </cell>
          <cell r="C21" t="str">
            <v>DNER-ES280/97</v>
          </cell>
          <cell r="D21" t="str">
            <v xml:space="preserve"> </v>
          </cell>
          <cell r="E21" t="str">
            <v>m3</v>
          </cell>
          <cell r="F21">
            <v>4665</v>
          </cell>
          <cell r="G21">
            <v>2.19</v>
          </cell>
        </row>
        <row r="22">
          <cell r="A22" t="str">
            <v>01.100.13</v>
          </cell>
          <cell r="B22" t="str">
            <v>Escavação,carga e transportes de material de 1a categoria DMT= 800 a 1000m</v>
          </cell>
          <cell r="C22" t="str">
            <v>DNER-ES280/97</v>
          </cell>
          <cell r="D22" t="str">
            <v xml:space="preserve"> </v>
          </cell>
          <cell r="E22" t="str">
            <v>m3</v>
          </cell>
          <cell r="F22">
            <v>1693</v>
          </cell>
          <cell r="G22">
            <v>2.36</v>
          </cell>
        </row>
        <row r="23">
          <cell r="A23" t="str">
            <v>01.100.14</v>
          </cell>
          <cell r="B23" t="str">
            <v>Escavação,carga e transportes de material de 1a categoria DMT= 1000 a 1200m</v>
          </cell>
          <cell r="C23" t="str">
            <v>DNER-ES280/97</v>
          </cell>
          <cell r="D23" t="str">
            <v xml:space="preserve"> </v>
          </cell>
          <cell r="E23" t="str">
            <v>m3</v>
          </cell>
          <cell r="F23">
            <v>292</v>
          </cell>
          <cell r="G23">
            <v>2.4</v>
          </cell>
        </row>
        <row r="24">
          <cell r="A24" t="str">
            <v>01.100.15</v>
          </cell>
          <cell r="B24" t="str">
            <v>Escavação,carga e transportes de material de 1a categoria DMT= 1200 a 1400m</v>
          </cell>
          <cell r="C24" t="str">
            <v>DNER-ES280/97</v>
          </cell>
          <cell r="D24" t="str">
            <v xml:space="preserve"> </v>
          </cell>
          <cell r="E24" t="str">
            <v>m3</v>
          </cell>
          <cell r="F24">
            <v>2861</v>
          </cell>
          <cell r="G24">
            <v>2.62</v>
          </cell>
        </row>
        <row r="25">
          <cell r="A25" t="str">
            <v>01.100.18</v>
          </cell>
          <cell r="B25" t="str">
            <v>Escavação,carga e transportes de material de 1a categoria DMT= 1800 a 2000m</v>
          </cell>
          <cell r="C25" t="str">
            <v>DNER-ES280/97</v>
          </cell>
          <cell r="D25" t="str">
            <v xml:space="preserve"> </v>
          </cell>
          <cell r="E25" t="str">
            <v>m3</v>
          </cell>
          <cell r="F25">
            <v>1131</v>
          </cell>
          <cell r="G25">
            <v>2.92</v>
          </cell>
        </row>
        <row r="26">
          <cell r="A26" t="str">
            <v>01.100.19</v>
          </cell>
          <cell r="B26" t="str">
            <v>Escavação,carga e transportes de material de 1a categoria DMT= 2000 a 3000m</v>
          </cell>
          <cell r="C26" t="str">
            <v>DNER-ES280/97</v>
          </cell>
          <cell r="D26" t="str">
            <v xml:space="preserve"> </v>
          </cell>
          <cell r="E26" t="str">
            <v>m3</v>
          </cell>
          <cell r="F26">
            <v>99</v>
          </cell>
          <cell r="G26">
            <v>3.26</v>
          </cell>
        </row>
        <row r="27">
          <cell r="A27" t="str">
            <v>DER50265</v>
          </cell>
          <cell r="B27" t="str">
            <v>Esc.  Carga e Transp. de mat. 1a cat. c/ CB 4000&lt;DMT&lt;5000m</v>
          </cell>
          <cell r="C27" t="str">
            <v xml:space="preserve"> </v>
          </cell>
          <cell r="D27" t="str">
            <v xml:space="preserve"> </v>
          </cell>
          <cell r="E27" t="str">
            <v>m3</v>
          </cell>
          <cell r="F27">
            <v>14245</v>
          </cell>
          <cell r="G27">
            <v>3.76</v>
          </cell>
        </row>
        <row r="28">
          <cell r="A28" t="str">
            <v>DER50260</v>
          </cell>
          <cell r="B28" t="str">
            <v>Esc.  Carga e Transp. de mat. 1a cat. c/ CB 5000&lt;DMT&lt;6000m</v>
          </cell>
          <cell r="C28" t="str">
            <v xml:space="preserve"> </v>
          </cell>
          <cell r="D28" t="str">
            <v xml:space="preserve"> </v>
          </cell>
          <cell r="E28" t="str">
            <v>m3</v>
          </cell>
          <cell r="F28">
            <v>6163</v>
          </cell>
          <cell r="G28">
            <v>4.29</v>
          </cell>
        </row>
        <row r="29">
          <cell r="A29" t="str">
            <v>DER50270</v>
          </cell>
          <cell r="B29" t="str">
            <v>Esc.  Carga e Transp. de mat. 1a cat. c/ CB 6000&lt;DMT&lt;7000m</v>
          </cell>
          <cell r="C29" t="str">
            <v xml:space="preserve"> </v>
          </cell>
          <cell r="D29" t="str">
            <v xml:space="preserve"> </v>
          </cell>
          <cell r="E29" t="str">
            <v>m3</v>
          </cell>
          <cell r="F29">
            <v>8063</v>
          </cell>
          <cell r="G29">
            <v>4.79</v>
          </cell>
        </row>
        <row r="30">
          <cell r="A30" t="str">
            <v>DER50325</v>
          </cell>
          <cell r="B30" t="str">
            <v>Esc.  Carga e Transp. de mat. 1a cat. c/ CB 14000&lt;DMT&lt;16000m</v>
          </cell>
          <cell r="C30" t="str">
            <v xml:space="preserve"> </v>
          </cell>
          <cell r="D30" t="str">
            <v xml:space="preserve"> </v>
          </cell>
          <cell r="E30" t="str">
            <v>m3</v>
          </cell>
          <cell r="F30">
            <v>23987</v>
          </cell>
          <cell r="G30">
            <v>9</v>
          </cell>
        </row>
        <row r="31">
          <cell r="A31" t="str">
            <v>DER50335</v>
          </cell>
          <cell r="B31" t="str">
            <v>Esc.  Carga e Transp. de mat. 1a cat. c/ CB 16000&lt;DMT&lt;18000m</v>
          </cell>
          <cell r="C31" t="str">
            <v xml:space="preserve"> </v>
          </cell>
          <cell r="D31" t="str">
            <v xml:space="preserve"> </v>
          </cell>
          <cell r="E31" t="str">
            <v>m3</v>
          </cell>
          <cell r="F31">
            <v>2816</v>
          </cell>
          <cell r="G31">
            <v>10.08</v>
          </cell>
        </row>
        <row r="32">
          <cell r="A32" t="str">
            <v>DER50365</v>
          </cell>
          <cell r="B32" t="str">
            <v>Esc.  Carga e Transp. de mat. 1a cat. c/ CB 22000&lt;DMT&lt;24000m</v>
          </cell>
          <cell r="C32" t="str">
            <v xml:space="preserve"> </v>
          </cell>
          <cell r="D32" t="str">
            <v xml:space="preserve"> </v>
          </cell>
          <cell r="E32" t="str">
            <v>m3</v>
          </cell>
          <cell r="F32">
            <v>12280</v>
          </cell>
          <cell r="G32">
            <v>13.06</v>
          </cell>
        </row>
        <row r="33">
          <cell r="A33" t="str">
            <v>DER50375</v>
          </cell>
          <cell r="B33" t="str">
            <v>Esc.  Carga e Transp. de mat. 1a cat. c/ CB 24000&lt;DMT&lt;26000m</v>
          </cell>
          <cell r="C33" t="str">
            <v xml:space="preserve"> </v>
          </cell>
          <cell r="D33" t="str">
            <v xml:space="preserve"> </v>
          </cell>
          <cell r="E33" t="str">
            <v>m3</v>
          </cell>
          <cell r="F33">
            <v>8549</v>
          </cell>
          <cell r="G33">
            <v>14.08</v>
          </cell>
        </row>
        <row r="34">
          <cell r="A34" t="str">
            <v>01.101.10</v>
          </cell>
          <cell r="B34" t="str">
            <v>Escavação,carga e transportes de material de 2a categoria,c/CB,  DMT 200 a 400m</v>
          </cell>
          <cell r="C34" t="str">
            <v>DNER-ES280/97</v>
          </cell>
          <cell r="D34" t="str">
            <v xml:space="preserve"> </v>
          </cell>
          <cell r="E34" t="str">
            <v>m3</v>
          </cell>
          <cell r="F34">
            <v>904</v>
          </cell>
          <cell r="G34">
            <v>2.97</v>
          </cell>
        </row>
        <row r="35">
          <cell r="A35" t="str">
            <v>01.101.13</v>
          </cell>
          <cell r="B35" t="str">
            <v>Escavação,carga e transportes de material de 2a categoria,c/CB,  DMT 800 a 1 000m</v>
          </cell>
          <cell r="C35" t="str">
            <v>DNER-ES280/97</v>
          </cell>
          <cell r="D35" t="str">
            <v xml:space="preserve"> </v>
          </cell>
          <cell r="E35" t="str">
            <v>m3</v>
          </cell>
          <cell r="F35">
            <v>837</v>
          </cell>
          <cell r="G35">
            <v>3.42</v>
          </cell>
        </row>
        <row r="36">
          <cell r="A36" t="str">
            <v>01.101.14</v>
          </cell>
          <cell r="B36" t="str">
            <v>Escavação,carga e transportes de material de 2a categoria,c/CB,  DMT 1000 a 1200m</v>
          </cell>
          <cell r="C36" t="str">
            <v>DNER-ES280/97</v>
          </cell>
          <cell r="D36" t="str">
            <v xml:space="preserve"> </v>
          </cell>
          <cell r="E36" t="str">
            <v>m3</v>
          </cell>
          <cell r="F36">
            <v>479</v>
          </cell>
          <cell r="G36">
            <v>3.49</v>
          </cell>
        </row>
        <row r="37">
          <cell r="A37" t="str">
            <v>01.101.19</v>
          </cell>
          <cell r="B37" t="str">
            <v>Escavação,carga e transportes de material de 2a categoria,c/CB,  DMT 2000 a 3000m</v>
          </cell>
          <cell r="C37" t="str">
            <v>DNER-ES280/97</v>
          </cell>
          <cell r="D37" t="str">
            <v xml:space="preserve"> </v>
          </cell>
          <cell r="E37" t="str">
            <v>m3</v>
          </cell>
          <cell r="F37">
            <v>231</v>
          </cell>
          <cell r="G37">
            <v>4.51</v>
          </cell>
        </row>
        <row r="38">
          <cell r="A38" t="str">
            <v>DER51235</v>
          </cell>
          <cell r="B38" t="str">
            <v>Escavação,carga e transportes de material de 2a categoria DMT 4000 a 5000m</v>
          </cell>
          <cell r="C38" t="str">
            <v xml:space="preserve"> </v>
          </cell>
          <cell r="D38" t="str">
            <v xml:space="preserve"> </v>
          </cell>
          <cell r="E38" t="str">
            <v>m3</v>
          </cell>
          <cell r="F38">
            <v>5988</v>
          </cell>
          <cell r="G38">
            <v>5.15</v>
          </cell>
        </row>
        <row r="39">
          <cell r="A39" t="str">
            <v>DER52087</v>
          </cell>
          <cell r="B39" t="str">
            <v>Esc. Carga e Transp. de solos moles 400&lt;DMT&lt;=600m</v>
          </cell>
          <cell r="C39" t="str">
            <v xml:space="preserve"> </v>
          </cell>
          <cell r="D39" t="str">
            <v xml:space="preserve"> </v>
          </cell>
          <cell r="E39" t="str">
            <v>m3</v>
          </cell>
          <cell r="F39">
            <v>1558</v>
          </cell>
          <cell r="G39">
            <v>4.5999999999999996</v>
          </cell>
        </row>
        <row r="40">
          <cell r="A40" t="str">
            <v>DER52090</v>
          </cell>
          <cell r="B40" t="str">
            <v>Esc. Carga e Transp. de solos moles 600&lt;DMT&lt;=800m</v>
          </cell>
          <cell r="C40" t="str">
            <v xml:space="preserve"> </v>
          </cell>
          <cell r="D40" t="str">
            <v xml:space="preserve"> </v>
          </cell>
          <cell r="E40" t="str">
            <v>m3</v>
          </cell>
          <cell r="F40">
            <v>12066</v>
          </cell>
          <cell r="G40">
            <v>4.6399999999999997</v>
          </cell>
        </row>
        <row r="41">
          <cell r="A41" t="str">
            <v>DER52095</v>
          </cell>
          <cell r="B41" t="str">
            <v>Esc. Carga e Transp. de solos moles 800&lt;DMT&lt;=1000m</v>
          </cell>
          <cell r="C41" t="str">
            <v xml:space="preserve"> </v>
          </cell>
          <cell r="D41" t="str">
            <v xml:space="preserve"> </v>
          </cell>
          <cell r="E41" t="str">
            <v>m3</v>
          </cell>
          <cell r="F41">
            <v>9412</v>
          </cell>
          <cell r="G41">
            <v>4.7</v>
          </cell>
        </row>
        <row r="42">
          <cell r="A42" t="str">
            <v>DER52100</v>
          </cell>
          <cell r="B42" t="str">
            <v>Esc. Carga e Transp. de solos moles 1000&lt;DMT&lt;=1200m</v>
          </cell>
          <cell r="C42" t="str">
            <v xml:space="preserve"> </v>
          </cell>
          <cell r="D42" t="str">
            <v xml:space="preserve"> </v>
          </cell>
          <cell r="E42" t="str">
            <v>m3</v>
          </cell>
          <cell r="F42">
            <v>960</v>
          </cell>
          <cell r="G42">
            <v>4.71</v>
          </cell>
        </row>
        <row r="43">
          <cell r="A43" t="str">
            <v>DER52101</v>
          </cell>
          <cell r="B43" t="str">
            <v>Esc. Carga e Transp. de solos moles 1200&lt;DMT&lt;=1400m</v>
          </cell>
          <cell r="C43" t="str">
            <v xml:space="preserve"> </v>
          </cell>
          <cell r="D43" t="str">
            <v xml:space="preserve"> </v>
          </cell>
          <cell r="E43" t="str">
            <v>m3</v>
          </cell>
          <cell r="F43">
            <v>2575</v>
          </cell>
          <cell r="G43">
            <v>4.74</v>
          </cell>
        </row>
        <row r="44">
          <cell r="A44" t="str">
            <v>DER52102</v>
          </cell>
          <cell r="B44" t="str">
            <v>Esc. Carga e Transp. de solos moles 1400&lt;DMT&lt;=1600m</v>
          </cell>
          <cell r="C44" t="str">
            <v xml:space="preserve"> </v>
          </cell>
          <cell r="D44" t="str">
            <v xml:space="preserve"> </v>
          </cell>
          <cell r="E44" t="str">
            <v>m3</v>
          </cell>
          <cell r="F44">
            <v>2321</v>
          </cell>
          <cell r="G44">
            <v>4.8099999999999996</v>
          </cell>
        </row>
        <row r="45">
          <cell r="A45" t="str">
            <v>01.510.00</v>
          </cell>
          <cell r="B45" t="str">
            <v>Compactação de aterros a 95% Proctor Normal</v>
          </cell>
          <cell r="C45" t="str">
            <v>DNER-ES282/97</v>
          </cell>
          <cell r="D45" t="str">
            <v xml:space="preserve"> </v>
          </cell>
          <cell r="E45" t="str">
            <v>m3</v>
          </cell>
          <cell r="F45">
            <v>45560</v>
          </cell>
          <cell r="G45">
            <v>0.79</v>
          </cell>
        </row>
        <row r="46">
          <cell r="A46" t="str">
            <v>01.511.00</v>
          </cell>
          <cell r="B46" t="str">
            <v>Compactação de aterros a 100% Proctor Normal</v>
          </cell>
          <cell r="C46" t="str">
            <v>DNER-ES282/97</v>
          </cell>
          <cell r="D46" t="str">
            <v xml:space="preserve"> </v>
          </cell>
          <cell r="E46" t="str">
            <v>m3</v>
          </cell>
          <cell r="F46">
            <v>13303</v>
          </cell>
          <cell r="G46">
            <v>1.36</v>
          </cell>
        </row>
        <row r="47">
          <cell r="F47" t="str">
            <v>SUB-TOTAL</v>
          </cell>
        </row>
        <row r="49">
          <cell r="B49" t="str">
            <v>PAVIMENTAÇÃO</v>
          </cell>
        </row>
        <row r="50">
          <cell r="A50" t="str">
            <v>02.000.00</v>
          </cell>
          <cell r="B50" t="str">
            <v>Regularização do subleito</v>
          </cell>
          <cell r="C50" t="str">
            <v xml:space="preserve"> </v>
          </cell>
          <cell r="D50" t="str">
            <v xml:space="preserve"> </v>
          </cell>
          <cell r="E50" t="str">
            <v>m2</v>
          </cell>
          <cell r="F50">
            <v>62658</v>
          </cell>
          <cell r="G50">
            <v>0.3</v>
          </cell>
        </row>
        <row r="51">
          <cell r="A51" t="str">
            <v>DER53110</v>
          </cell>
          <cell r="B51" t="str">
            <v>Camada de seixo classificado</v>
          </cell>
          <cell r="C51" t="str">
            <v xml:space="preserve"> </v>
          </cell>
          <cell r="D51" t="str">
            <v xml:space="preserve"> </v>
          </cell>
          <cell r="E51" t="str">
            <v>m3</v>
          </cell>
          <cell r="F51">
            <v>12034</v>
          </cell>
          <cell r="G51">
            <v>16.09</v>
          </cell>
        </row>
        <row r="52">
          <cell r="F52" t="str">
            <v>SUB-TOTAL</v>
          </cell>
        </row>
        <row r="54">
          <cell r="B54" t="str">
            <v>DRENAGEM</v>
          </cell>
        </row>
        <row r="55">
          <cell r="A55" t="str">
            <v>04.000.00</v>
          </cell>
          <cell r="B55" t="str">
            <v>Escavação manual em material de 1a categoria</v>
          </cell>
          <cell r="C55" t="str">
            <v xml:space="preserve"> </v>
          </cell>
          <cell r="D55" t="str">
            <v xml:space="preserve"> </v>
          </cell>
          <cell r="E55" t="str">
            <v>m3</v>
          </cell>
          <cell r="F55">
            <v>146</v>
          </cell>
          <cell r="G55">
            <v>17.57</v>
          </cell>
        </row>
        <row r="56">
          <cell r="A56" t="str">
            <v>04.001.00</v>
          </cell>
          <cell r="B56" t="str">
            <v>Escavação mecânica em material de 1a categoria</v>
          </cell>
          <cell r="C56" t="str">
            <v xml:space="preserve"> </v>
          </cell>
          <cell r="D56" t="str">
            <v xml:space="preserve"> </v>
          </cell>
          <cell r="E56" t="str">
            <v>m3</v>
          </cell>
          <cell r="F56">
            <v>332</v>
          </cell>
          <cell r="G56">
            <v>2.09</v>
          </cell>
        </row>
        <row r="57">
          <cell r="A57" t="str">
            <v>04.001.01</v>
          </cell>
          <cell r="B57" t="str">
            <v>Escavação mecânica,reaterro e compactação (material de 1a categoria)</v>
          </cell>
          <cell r="C57" t="str">
            <v xml:space="preserve"> </v>
          </cell>
          <cell r="D57" t="str">
            <v xml:space="preserve"> </v>
          </cell>
          <cell r="E57" t="str">
            <v>m3</v>
          </cell>
          <cell r="F57">
            <v>524</v>
          </cell>
          <cell r="G57">
            <v>3.03</v>
          </cell>
        </row>
        <row r="58">
          <cell r="A58" t="str">
            <v>04.011.00</v>
          </cell>
          <cell r="B58" t="str">
            <v>Escavação mecânica em material de 2a categoria</v>
          </cell>
          <cell r="C58" t="str">
            <v xml:space="preserve"> </v>
          </cell>
          <cell r="D58" t="str">
            <v xml:space="preserve"> </v>
          </cell>
          <cell r="E58" t="str">
            <v>m3</v>
          </cell>
          <cell r="F58">
            <v>291</v>
          </cell>
          <cell r="G58">
            <v>0.9</v>
          </cell>
        </row>
        <row r="59">
          <cell r="A59" t="str">
            <v>04.401.02</v>
          </cell>
          <cell r="B59" t="str">
            <v>Valeta de prot. de aterro c/ revest. vegetal VPA 02</v>
          </cell>
          <cell r="C59" t="str">
            <v xml:space="preserve"> </v>
          </cell>
          <cell r="D59" t="str">
            <v xml:space="preserve"> </v>
          </cell>
          <cell r="E59" t="str">
            <v>m</v>
          </cell>
          <cell r="F59">
            <v>7590</v>
          </cell>
          <cell r="G59">
            <v>24.32</v>
          </cell>
        </row>
        <row r="60">
          <cell r="A60" t="str">
            <v>04.900.21</v>
          </cell>
          <cell r="B60" t="str">
            <v>Sarjeta de cant. central de concreto-SCC 01</v>
          </cell>
          <cell r="C60" t="str">
            <v>DNER-ES288/97</v>
          </cell>
          <cell r="D60" t="str">
            <v xml:space="preserve"> </v>
          </cell>
          <cell r="E60" t="str">
            <v>m</v>
          </cell>
          <cell r="F60">
            <v>3531</v>
          </cell>
          <cell r="G60">
            <v>13.85</v>
          </cell>
        </row>
        <row r="61">
          <cell r="A61" t="str">
            <v>04.900.22</v>
          </cell>
          <cell r="B61" t="str">
            <v>Sarjeta de cant. central de concreto-SCC 02</v>
          </cell>
          <cell r="C61" t="str">
            <v>DNER-ES288/97</v>
          </cell>
          <cell r="D61" t="str">
            <v xml:space="preserve"> </v>
          </cell>
          <cell r="E61" t="str">
            <v>m</v>
          </cell>
          <cell r="F61">
            <v>110</v>
          </cell>
          <cell r="G61">
            <v>19.170000000000002</v>
          </cell>
        </row>
        <row r="62">
          <cell r="A62" t="str">
            <v>04.900.33</v>
          </cell>
          <cell r="B62" t="str">
            <v>Sarjeta triangular de grama-STG 03</v>
          </cell>
          <cell r="C62" t="str">
            <v xml:space="preserve"> </v>
          </cell>
          <cell r="D62" t="str">
            <v xml:space="preserve"> </v>
          </cell>
          <cell r="E62" t="str">
            <v>m</v>
          </cell>
          <cell r="F62">
            <v>66</v>
          </cell>
          <cell r="G62">
            <v>10.61</v>
          </cell>
        </row>
        <row r="63">
          <cell r="A63" t="str">
            <v>04.900.34</v>
          </cell>
          <cell r="B63" t="str">
            <v>Sarjeta triangular de grama-STG 04</v>
          </cell>
          <cell r="C63" t="str">
            <v xml:space="preserve"> </v>
          </cell>
          <cell r="D63" t="str">
            <v xml:space="preserve"> </v>
          </cell>
          <cell r="E63" t="str">
            <v>m</v>
          </cell>
          <cell r="F63">
            <v>2326</v>
          </cell>
          <cell r="G63">
            <v>8.4700000000000006</v>
          </cell>
        </row>
        <row r="64">
          <cell r="A64" t="str">
            <v>DER78150a</v>
          </cell>
          <cell r="B64" t="str">
            <v>Caixa coletora de sarjeta - CCS, D=60cm E H=1,5m</v>
          </cell>
          <cell r="C64" t="str">
            <v xml:space="preserve"> </v>
          </cell>
          <cell r="D64" t="str">
            <v xml:space="preserve"> </v>
          </cell>
          <cell r="E64" t="str">
            <v>un</v>
          </cell>
          <cell r="F64">
            <v>7</v>
          </cell>
          <cell r="G64">
            <v>500.45</v>
          </cell>
        </row>
        <row r="65">
          <cell r="A65" t="str">
            <v>04.930.01</v>
          </cell>
          <cell r="B65" t="str">
            <v>Caixa coletora de sarjeta-CCS 01</v>
          </cell>
          <cell r="C65" t="str">
            <v>DNER-ES287/97</v>
          </cell>
          <cell r="D65" t="str">
            <v xml:space="preserve"> </v>
          </cell>
          <cell r="E65" t="str">
            <v>un</v>
          </cell>
          <cell r="F65">
            <v>1</v>
          </cell>
          <cell r="G65">
            <v>568.85</v>
          </cell>
        </row>
        <row r="66">
          <cell r="A66" t="str">
            <v>P 04.100.08</v>
          </cell>
          <cell r="B66" t="str">
            <v>Execução de galerias D=0,40 c/ lastro de concreto</v>
          </cell>
          <cell r="C66" t="str">
            <v xml:space="preserve"> </v>
          </cell>
          <cell r="D66" t="str">
            <v xml:space="preserve"> </v>
          </cell>
          <cell r="E66" t="str">
            <v>m</v>
          </cell>
          <cell r="F66">
            <v>48</v>
          </cell>
          <cell r="G66">
            <v>58.65</v>
          </cell>
        </row>
        <row r="67">
          <cell r="A67" t="str">
            <v>P 04.100.10</v>
          </cell>
          <cell r="B67" t="str">
            <v>Execução de galerias D=0,60 c/ lastro de concreto</v>
          </cell>
          <cell r="C67" t="str">
            <v xml:space="preserve"> </v>
          </cell>
          <cell r="D67" t="str">
            <v xml:space="preserve"> </v>
          </cell>
          <cell r="E67" t="str">
            <v>m</v>
          </cell>
          <cell r="F67">
            <v>146</v>
          </cell>
          <cell r="G67">
            <v>131.66</v>
          </cell>
        </row>
        <row r="68">
          <cell r="A68" t="str">
            <v>P 04.100.40</v>
          </cell>
          <cell r="B68" t="str">
            <v>Execução de galerias D=0,80m c/ lastro de concreto</v>
          </cell>
          <cell r="C68" t="str">
            <v xml:space="preserve"> </v>
          </cell>
          <cell r="D68" t="str">
            <v xml:space="preserve"> </v>
          </cell>
          <cell r="E68" t="str">
            <v>m</v>
          </cell>
          <cell r="F68">
            <v>10</v>
          </cell>
          <cell r="G68">
            <v>197.36</v>
          </cell>
        </row>
        <row r="69">
          <cell r="A69" t="str">
            <v>DER72350b</v>
          </cell>
          <cell r="B69" t="str">
            <v>Boca para BSTC D=40cm - Normal</v>
          </cell>
          <cell r="C69" t="str">
            <v xml:space="preserve"> </v>
          </cell>
          <cell r="D69" t="str">
            <v xml:space="preserve"> </v>
          </cell>
          <cell r="E69" t="str">
            <v>un</v>
          </cell>
          <cell r="F69">
            <v>2</v>
          </cell>
          <cell r="G69">
            <v>147.57</v>
          </cell>
        </row>
        <row r="70">
          <cell r="A70" t="str">
            <v>04.101.01</v>
          </cell>
          <cell r="B70" t="str">
            <v>Boca de BSTC D=0.60m-normal</v>
          </cell>
          <cell r="C70" t="str">
            <v>DNER-ES284/97</v>
          </cell>
          <cell r="D70" t="str">
            <v xml:space="preserve"> </v>
          </cell>
          <cell r="E70" t="str">
            <v>un</v>
          </cell>
          <cell r="F70">
            <v>4</v>
          </cell>
          <cell r="G70">
            <v>299.62</v>
          </cell>
        </row>
        <row r="71">
          <cell r="F71" t="str">
            <v>SUB-TOTAL</v>
          </cell>
        </row>
        <row r="73">
          <cell r="B73" t="str">
            <v>OBRAS DE ARTE CORRENTES</v>
          </cell>
        </row>
        <row r="74">
          <cell r="A74" t="str">
            <v>04.001.01</v>
          </cell>
          <cell r="B74" t="str">
            <v>Escavação mecânica,reaterro e compactação (material de 1a categoria)</v>
          </cell>
          <cell r="C74" t="str">
            <v xml:space="preserve"> </v>
          </cell>
          <cell r="D74" t="str">
            <v xml:space="preserve"> </v>
          </cell>
          <cell r="E74" t="str">
            <v>m3</v>
          </cell>
          <cell r="F74">
            <v>2095</v>
          </cell>
          <cell r="G74">
            <v>3.03</v>
          </cell>
        </row>
        <row r="75">
          <cell r="A75" t="str">
            <v>04.100.01</v>
          </cell>
          <cell r="B75" t="str">
            <v>Corpo de BSTC D=0.60m</v>
          </cell>
          <cell r="C75" t="str">
            <v>DNER-ES284/97</v>
          </cell>
          <cell r="D75" t="str">
            <v xml:space="preserve"> </v>
          </cell>
          <cell r="E75" t="str">
            <v xml:space="preserve">m </v>
          </cell>
          <cell r="F75">
            <v>20</v>
          </cell>
          <cell r="G75">
            <v>139.21</v>
          </cell>
        </row>
        <row r="76">
          <cell r="A76" t="str">
            <v>04.100.02</v>
          </cell>
          <cell r="B76" t="str">
            <v>Corpo de BSTC D=0.80m</v>
          </cell>
          <cell r="C76" t="str">
            <v>DNER-ES284/97</v>
          </cell>
          <cell r="D76" t="str">
            <v xml:space="preserve"> </v>
          </cell>
          <cell r="E76" t="str">
            <v xml:space="preserve">m </v>
          </cell>
          <cell r="F76">
            <v>44</v>
          </cell>
          <cell r="G76">
            <v>201.98</v>
          </cell>
        </row>
        <row r="77">
          <cell r="A77" t="str">
            <v>04.100.03</v>
          </cell>
          <cell r="B77" t="str">
            <v>Corpo de BSTC D=1.00m</v>
          </cell>
          <cell r="C77" t="str">
            <v>DNER-ES284/97</v>
          </cell>
          <cell r="D77" t="str">
            <v xml:space="preserve"> </v>
          </cell>
          <cell r="E77" t="str">
            <v xml:space="preserve">m </v>
          </cell>
          <cell r="F77">
            <v>63</v>
          </cell>
          <cell r="G77">
            <v>280.33</v>
          </cell>
        </row>
        <row r="78">
          <cell r="A78" t="str">
            <v>04.101.01</v>
          </cell>
          <cell r="B78" t="str">
            <v>Boca de BSTC D=0.60m-normal</v>
          </cell>
          <cell r="C78" t="str">
            <v>DNER-ES284/97</v>
          </cell>
          <cell r="D78" t="str">
            <v xml:space="preserve"> </v>
          </cell>
          <cell r="E78" t="str">
            <v>un</v>
          </cell>
          <cell r="F78">
            <v>2</v>
          </cell>
          <cell r="G78">
            <v>299.62</v>
          </cell>
        </row>
        <row r="79">
          <cell r="A79" t="str">
            <v>04.101.02</v>
          </cell>
          <cell r="B79" t="str">
            <v>Boca de BSTC D=0.80m-normal</v>
          </cell>
          <cell r="C79" t="str">
            <v>DNER-ES284/97</v>
          </cell>
          <cell r="D79" t="str">
            <v xml:space="preserve"> </v>
          </cell>
          <cell r="E79" t="str">
            <v>un</v>
          </cell>
          <cell r="F79">
            <v>7</v>
          </cell>
          <cell r="G79">
            <v>494.05</v>
          </cell>
        </row>
        <row r="80">
          <cell r="A80" t="str">
            <v>04.101.03</v>
          </cell>
          <cell r="B80" t="str">
            <v>Boca de BSTC D=1.00m-normal</v>
          </cell>
          <cell r="C80" t="str">
            <v>DNER-ES284/97</v>
          </cell>
          <cell r="D80" t="str">
            <v xml:space="preserve"> </v>
          </cell>
          <cell r="E80" t="str">
            <v>un</v>
          </cell>
          <cell r="F80">
            <v>8</v>
          </cell>
          <cell r="G80">
            <v>757.56</v>
          </cell>
        </row>
        <row r="81">
          <cell r="A81" t="str">
            <v>04.110.01</v>
          </cell>
          <cell r="B81" t="str">
            <v>Corpo de BDTC D=1.00m</v>
          </cell>
          <cell r="C81" t="str">
            <v>DNER-ES284/97</v>
          </cell>
          <cell r="D81" t="str">
            <v xml:space="preserve"> </v>
          </cell>
          <cell r="E81" t="str">
            <v>m</v>
          </cell>
          <cell r="F81">
            <v>40</v>
          </cell>
          <cell r="G81">
            <v>572.14</v>
          </cell>
        </row>
        <row r="82">
          <cell r="A82" t="str">
            <v>04.111.01</v>
          </cell>
          <cell r="B82" t="str">
            <v>Boca de BDTC D=1.00m-normal</v>
          </cell>
          <cell r="C82" t="str">
            <v>DNER-ES284/97</v>
          </cell>
          <cell r="D82" t="str">
            <v xml:space="preserve"> </v>
          </cell>
          <cell r="E82" t="str">
            <v>un</v>
          </cell>
          <cell r="F82">
            <v>5</v>
          </cell>
          <cell r="G82">
            <v>1056.6199999999999</v>
          </cell>
        </row>
        <row r="83">
          <cell r="A83" t="str">
            <v>04.200.01</v>
          </cell>
          <cell r="B83" t="str">
            <v>Corpo de BSCC 1.50x1.50m-H=0 a 1.00m</v>
          </cell>
          <cell r="C83" t="str">
            <v>DNER-ES286/97</v>
          </cell>
          <cell r="D83" t="str">
            <v xml:space="preserve"> </v>
          </cell>
          <cell r="E83" t="str">
            <v>m</v>
          </cell>
          <cell r="F83">
            <v>11</v>
          </cell>
          <cell r="G83">
            <v>528.09</v>
          </cell>
        </row>
        <row r="84">
          <cell r="A84" t="str">
            <v>04.200.02</v>
          </cell>
          <cell r="B84" t="str">
            <v>Corpo de BSCC 2.00x2.00m-H=0 a 1.00m</v>
          </cell>
          <cell r="C84" t="str">
            <v>DNER-ES286/97</v>
          </cell>
          <cell r="D84" t="str">
            <v xml:space="preserve"> </v>
          </cell>
          <cell r="E84" t="str">
            <v>m</v>
          </cell>
          <cell r="F84">
            <v>12</v>
          </cell>
          <cell r="G84">
            <v>737.8</v>
          </cell>
        </row>
        <row r="85">
          <cell r="A85" t="str">
            <v>04.200.06</v>
          </cell>
          <cell r="B85" t="str">
            <v>Corpo de BSCC 2.00x2.00m-H=1.00 a 2.50m</v>
          </cell>
          <cell r="C85" t="str">
            <v>DNER-ES286/97</v>
          </cell>
          <cell r="D85" t="str">
            <v xml:space="preserve"> </v>
          </cell>
          <cell r="E85" t="str">
            <v>m</v>
          </cell>
          <cell r="F85">
            <v>13</v>
          </cell>
          <cell r="G85">
            <v>661.97</v>
          </cell>
        </row>
        <row r="86">
          <cell r="A86" t="str">
            <v>04.200.07</v>
          </cell>
          <cell r="B86" t="str">
            <v>Corpo de BSCC 2.50x2.50m-H=1.00 a 2.50m</v>
          </cell>
          <cell r="C86" t="str">
            <v>DNER-ES286/97</v>
          </cell>
          <cell r="D86" t="str">
            <v xml:space="preserve"> </v>
          </cell>
          <cell r="E86" t="str">
            <v>m</v>
          </cell>
          <cell r="F86">
            <v>48</v>
          </cell>
          <cell r="G86">
            <v>975.93</v>
          </cell>
        </row>
        <row r="87">
          <cell r="A87" t="str">
            <v>04.201.01</v>
          </cell>
          <cell r="B87" t="str">
            <v>Boca de BSCC 1.50x1.50m - normal</v>
          </cell>
          <cell r="C87" t="str">
            <v xml:space="preserve"> </v>
          </cell>
          <cell r="D87" t="str">
            <v xml:space="preserve"> </v>
          </cell>
          <cell r="E87" t="str">
            <v>un</v>
          </cell>
          <cell r="F87">
            <v>2</v>
          </cell>
          <cell r="G87">
            <v>3149.41</v>
          </cell>
        </row>
        <row r="88">
          <cell r="A88" t="str">
            <v>04.201.02</v>
          </cell>
          <cell r="B88" t="str">
            <v>Boca de BSCC 2.00x2.00m - normal</v>
          </cell>
          <cell r="C88" t="str">
            <v xml:space="preserve"> </v>
          </cell>
          <cell r="D88" t="str">
            <v xml:space="preserve"> </v>
          </cell>
          <cell r="E88" t="str">
            <v>un</v>
          </cell>
          <cell r="F88">
            <v>4</v>
          </cell>
          <cell r="G88">
            <v>4874.24</v>
          </cell>
        </row>
        <row r="89">
          <cell r="A89" t="str">
            <v>04.201.03</v>
          </cell>
          <cell r="B89" t="str">
            <v>Boca de BSCC 2.50x2.50m - normal</v>
          </cell>
          <cell r="C89" t="str">
            <v xml:space="preserve"> </v>
          </cell>
          <cell r="D89" t="str">
            <v xml:space="preserve"> </v>
          </cell>
          <cell r="E89" t="str">
            <v>un</v>
          </cell>
          <cell r="F89">
            <v>8</v>
          </cell>
          <cell r="G89">
            <v>6579.56</v>
          </cell>
        </row>
        <row r="90">
          <cell r="A90" t="str">
            <v>04.210.01</v>
          </cell>
          <cell r="B90" t="str">
            <v>Corpo de BDCC 1.50x1.50m-H=0 a 1.00m</v>
          </cell>
          <cell r="C90" t="str">
            <v>DNER-ES286/97</v>
          </cell>
          <cell r="D90" t="str">
            <v xml:space="preserve"> </v>
          </cell>
          <cell r="E90" t="str">
            <v>m</v>
          </cell>
          <cell r="F90">
            <v>22</v>
          </cell>
          <cell r="G90">
            <v>864.14</v>
          </cell>
        </row>
        <row r="91">
          <cell r="A91" t="str">
            <v>04.211.01</v>
          </cell>
          <cell r="B91" t="str">
            <v>Boca de BDCC 1.50x1.50m - normal</v>
          </cell>
          <cell r="C91" t="str">
            <v xml:space="preserve"> </v>
          </cell>
          <cell r="D91" t="str">
            <v xml:space="preserve"> </v>
          </cell>
          <cell r="E91" t="str">
            <v>un</v>
          </cell>
          <cell r="F91">
            <v>3</v>
          </cell>
          <cell r="G91">
            <v>3642.66</v>
          </cell>
        </row>
        <row r="92">
          <cell r="A92" t="str">
            <v>04.999.01</v>
          </cell>
          <cell r="B92" t="str">
            <v>Remoção de bueiros existentes</v>
          </cell>
          <cell r="C92" t="str">
            <v xml:space="preserve"> </v>
          </cell>
          <cell r="D92" t="str">
            <v xml:space="preserve"> </v>
          </cell>
          <cell r="E92" t="str">
            <v>m</v>
          </cell>
          <cell r="F92">
            <v>57</v>
          </cell>
          <cell r="G92">
            <v>13.06</v>
          </cell>
        </row>
        <row r="93">
          <cell r="A93" t="str">
            <v>04.999.02</v>
          </cell>
          <cell r="B93" t="str">
            <v>Demolição de dispositivos de concreto</v>
          </cell>
          <cell r="C93" t="str">
            <v>DNER-ES296/97</v>
          </cell>
          <cell r="D93" t="str">
            <v xml:space="preserve"> </v>
          </cell>
          <cell r="E93" t="str">
            <v>m3</v>
          </cell>
          <cell r="F93">
            <v>38</v>
          </cell>
          <cell r="G93">
            <v>12.58</v>
          </cell>
        </row>
        <row r="94">
          <cell r="A94" t="str">
            <v>P 04.100.22</v>
          </cell>
          <cell r="B94" t="str">
            <v>Bueiro Met.Corrug.circular, T.Armco,  c/Epoxy-bonded, MP-100, D=1,40 m, E=2,0mm</v>
          </cell>
          <cell r="C94" t="str">
            <v xml:space="preserve"> </v>
          </cell>
          <cell r="D94" t="str">
            <v xml:space="preserve"> </v>
          </cell>
          <cell r="E94" t="str">
            <v>m</v>
          </cell>
          <cell r="F94">
            <v>12</v>
          </cell>
          <cell r="G94">
            <v>486.03</v>
          </cell>
        </row>
        <row r="95">
          <cell r="A95" t="str">
            <v>DER72450a</v>
          </cell>
          <cell r="B95" t="str">
            <v>Boca para BSTM D=140cm - Normal</v>
          </cell>
          <cell r="C95" t="str">
            <v xml:space="preserve"> </v>
          </cell>
          <cell r="D95" t="str">
            <v xml:space="preserve"> </v>
          </cell>
          <cell r="E95" t="str">
            <v>un</v>
          </cell>
          <cell r="F95">
            <v>2</v>
          </cell>
          <cell r="G95">
            <v>690.23</v>
          </cell>
        </row>
        <row r="96">
          <cell r="F96" t="str">
            <v>SUB-TOTAL</v>
          </cell>
        </row>
        <row r="97">
          <cell r="B97" t="str">
            <v>OBRAS COMPLEMENTARES</v>
          </cell>
        </row>
        <row r="98">
          <cell r="A98" t="str">
            <v>05.100.00</v>
          </cell>
          <cell r="B98" t="str">
            <v>Enleivamento</v>
          </cell>
          <cell r="C98" t="str">
            <v>DNER-ES341/97</v>
          </cell>
          <cell r="D98" t="str">
            <v xml:space="preserve"> </v>
          </cell>
          <cell r="E98" t="str">
            <v>m2</v>
          </cell>
          <cell r="F98">
            <v>30953</v>
          </cell>
          <cell r="G98">
            <v>2.06</v>
          </cell>
        </row>
        <row r="99">
          <cell r="A99" t="str">
            <v>05.102.00</v>
          </cell>
          <cell r="B99" t="str">
            <v>Hidrossemeadura</v>
          </cell>
          <cell r="C99" t="str">
            <v>DNER-ES341/97</v>
          </cell>
          <cell r="D99" t="str">
            <v xml:space="preserve"> </v>
          </cell>
          <cell r="E99" t="str">
            <v>m2</v>
          </cell>
          <cell r="F99">
            <v>10630</v>
          </cell>
          <cell r="G99">
            <v>0.49</v>
          </cell>
        </row>
        <row r="100">
          <cell r="A100" t="str">
            <v>P 05.100.02</v>
          </cell>
          <cell r="B100" t="str">
            <v>Fornecimento e plantio de árvore selecionada</v>
          </cell>
          <cell r="C100" t="str">
            <v xml:space="preserve"> </v>
          </cell>
          <cell r="D100" t="str">
            <v xml:space="preserve"> </v>
          </cell>
          <cell r="E100" t="str">
            <v>un</v>
          </cell>
          <cell r="F100">
            <v>329</v>
          </cell>
          <cell r="G100">
            <v>6.02</v>
          </cell>
        </row>
        <row r="101">
          <cell r="A101" t="str">
            <v>R1</v>
          </cell>
          <cell r="B101" t="str">
            <v>Remanejamento de Rede de Baixa Tensão (220/380V)</v>
          </cell>
          <cell r="C101" t="str">
            <v xml:space="preserve"> </v>
          </cell>
          <cell r="D101" t="str">
            <v xml:space="preserve"> </v>
          </cell>
          <cell r="E101" t="str">
            <v>m</v>
          </cell>
          <cell r="F101">
            <v>480</v>
          </cell>
          <cell r="G101">
            <v>4.7</v>
          </cell>
        </row>
        <row r="102">
          <cell r="A102" t="str">
            <v>R2</v>
          </cell>
          <cell r="B102" t="str">
            <v>Remanejamento de Rede de Alta Tensão (138kV)</v>
          </cell>
          <cell r="C102" t="str">
            <v xml:space="preserve"> </v>
          </cell>
          <cell r="D102" t="str">
            <v xml:space="preserve"> </v>
          </cell>
          <cell r="E102" t="str">
            <v>m</v>
          </cell>
          <cell r="F102">
            <v>480</v>
          </cell>
          <cell r="G102">
            <v>6.2</v>
          </cell>
        </row>
        <row r="103">
          <cell r="A103" t="str">
            <v>R10</v>
          </cell>
          <cell r="B103" t="str">
            <v>Remanejamento de Poste de Concreto 10/150</v>
          </cell>
          <cell r="C103" t="str">
            <v xml:space="preserve"> </v>
          </cell>
          <cell r="D103" t="str">
            <v xml:space="preserve"> </v>
          </cell>
          <cell r="E103" t="str">
            <v>un</v>
          </cell>
          <cell r="F103">
            <v>5</v>
          </cell>
          <cell r="G103">
            <v>75</v>
          </cell>
        </row>
        <row r="104">
          <cell r="A104" t="str">
            <v>R27</v>
          </cell>
          <cell r="B104" t="str">
            <v>Remanejamento de Poste de Madeira</v>
          </cell>
          <cell r="C104" t="str">
            <v xml:space="preserve"> </v>
          </cell>
          <cell r="D104" t="str">
            <v xml:space="preserve"> </v>
          </cell>
          <cell r="E104" t="str">
            <v>un</v>
          </cell>
          <cell r="F104">
            <v>2</v>
          </cell>
          <cell r="G104">
            <v>70</v>
          </cell>
        </row>
      </sheetData>
      <sheetData sheetId="22">
        <row r="14">
          <cell r="A14" t="str">
            <v>02.000.00</v>
          </cell>
          <cell r="B14" t="str">
            <v>Regularização do subleito</v>
          </cell>
          <cell r="C14" t="str">
            <v xml:space="preserve"> </v>
          </cell>
          <cell r="D14" t="str">
            <v xml:space="preserve"> </v>
          </cell>
          <cell r="E14" t="str">
            <v>m2</v>
          </cell>
          <cell r="F14">
            <v>1137</v>
          </cell>
          <cell r="G14">
            <v>0.3</v>
          </cell>
        </row>
        <row r="15">
          <cell r="A15" t="str">
            <v>DER53130</v>
          </cell>
          <cell r="B15" t="str">
            <v>Camada de macadame seco</v>
          </cell>
          <cell r="C15" t="str">
            <v xml:space="preserve"> </v>
          </cell>
          <cell r="D15" t="str">
            <v xml:space="preserve"> </v>
          </cell>
          <cell r="E15" t="str">
            <v>m3</v>
          </cell>
          <cell r="F15">
            <v>177</v>
          </cell>
          <cell r="G15">
            <v>21.86</v>
          </cell>
        </row>
        <row r="16">
          <cell r="A16" t="str">
            <v>02.230.00</v>
          </cell>
          <cell r="B16" t="str">
            <v>Base brita graduada</v>
          </cell>
          <cell r="C16" t="str">
            <v>DNER-ES303/97</v>
          </cell>
          <cell r="D16" t="str">
            <v xml:space="preserve"> </v>
          </cell>
          <cell r="E16" t="str">
            <v>m3</v>
          </cell>
          <cell r="F16">
            <v>149</v>
          </cell>
          <cell r="G16">
            <v>28.06</v>
          </cell>
        </row>
        <row r="17">
          <cell r="A17" t="str">
            <v>02.300.00</v>
          </cell>
          <cell r="B17" t="str">
            <v>Imprimação - Fornecimento, transporte e execução</v>
          </cell>
          <cell r="C17" t="str">
            <v>DNER-ES306/97</v>
          </cell>
          <cell r="D17" t="str">
            <v xml:space="preserve"> </v>
          </cell>
          <cell r="E17" t="str">
            <v>m2</v>
          </cell>
          <cell r="F17">
            <v>993</v>
          </cell>
          <cell r="G17">
            <v>1.1100000000000001</v>
          </cell>
        </row>
        <row r="18">
          <cell r="A18" t="str">
            <v>02.400.00</v>
          </cell>
          <cell r="B18" t="str">
            <v>Pintura de ligação - Fornec., transporte e execução</v>
          </cell>
          <cell r="C18" t="str">
            <v>DNER-ES307/97</v>
          </cell>
          <cell r="D18" t="str">
            <v xml:space="preserve"> </v>
          </cell>
          <cell r="E18" t="str">
            <v>m2</v>
          </cell>
          <cell r="F18">
            <v>1784</v>
          </cell>
          <cell r="G18">
            <v>0.41</v>
          </cell>
        </row>
        <row r="19">
          <cell r="A19" t="str">
            <v>02.540.01</v>
          </cell>
          <cell r="B19" t="str">
            <v>Concreto betuminoso usinado a quente - usina 100/140 t/h</v>
          </cell>
          <cell r="C19" t="str">
            <v>DNER-ES313/97</v>
          </cell>
          <cell r="D19" t="str">
            <v xml:space="preserve"> </v>
          </cell>
          <cell r="E19" t="str">
            <v>t</v>
          </cell>
          <cell r="F19">
            <v>198</v>
          </cell>
          <cell r="G19">
            <v>67.64</v>
          </cell>
        </row>
        <row r="20">
          <cell r="F20" t="str">
            <v>SUB-TOTAL</v>
          </cell>
        </row>
        <row r="22">
          <cell r="B22" t="str">
            <v>DRENAGEM</v>
          </cell>
        </row>
        <row r="23">
          <cell r="A23" t="str">
            <v>04.000.00</v>
          </cell>
          <cell r="B23" t="str">
            <v>Escavação manual em material de 1a categoria</v>
          </cell>
          <cell r="C23" t="str">
            <v xml:space="preserve"> </v>
          </cell>
          <cell r="D23" t="str">
            <v xml:space="preserve"> </v>
          </cell>
          <cell r="E23" t="str">
            <v>m3</v>
          </cell>
          <cell r="F23">
            <v>10</v>
          </cell>
          <cell r="G23">
            <v>17.57</v>
          </cell>
        </row>
        <row r="24">
          <cell r="A24" t="str">
            <v>04.001.00</v>
          </cell>
          <cell r="B24" t="str">
            <v>Escavação mecânica em material de 1a categoria</v>
          </cell>
          <cell r="C24" t="str">
            <v xml:space="preserve"> </v>
          </cell>
          <cell r="D24" t="str">
            <v xml:space="preserve"> </v>
          </cell>
          <cell r="E24" t="str">
            <v>m3</v>
          </cell>
          <cell r="F24">
            <v>20</v>
          </cell>
          <cell r="G24">
            <v>2.09</v>
          </cell>
        </row>
        <row r="25">
          <cell r="A25" t="str">
            <v>04.001.01</v>
          </cell>
          <cell r="B25" t="str">
            <v>Escavação mecânica,reaterro e compactação (material de 1a categoria)</v>
          </cell>
          <cell r="C25" t="str">
            <v xml:space="preserve"> </v>
          </cell>
          <cell r="D25" t="str">
            <v xml:space="preserve"> </v>
          </cell>
          <cell r="E25" t="str">
            <v>m3</v>
          </cell>
          <cell r="F25">
            <v>107</v>
          </cell>
          <cell r="G25">
            <v>3.03</v>
          </cell>
        </row>
        <row r="26">
          <cell r="A26" t="str">
            <v>04.401.02</v>
          </cell>
          <cell r="B26" t="str">
            <v>Valeta de prot. de aterro c/ revest. vegetal VPA 02</v>
          </cell>
          <cell r="C26" t="str">
            <v xml:space="preserve"> </v>
          </cell>
          <cell r="D26" t="str">
            <v xml:space="preserve"> </v>
          </cell>
          <cell r="E26" t="str">
            <v>m</v>
          </cell>
          <cell r="F26">
            <v>165</v>
          </cell>
          <cell r="G26">
            <v>24.32</v>
          </cell>
        </row>
        <row r="27">
          <cell r="A27" t="str">
            <v>04.900.21</v>
          </cell>
          <cell r="B27" t="str">
            <v>Sarjeta de cant. central de concreto-SCC 01</v>
          </cell>
          <cell r="C27" t="str">
            <v>DNER-ES288/97</v>
          </cell>
          <cell r="D27" t="str">
            <v xml:space="preserve"> </v>
          </cell>
          <cell r="E27" t="str">
            <v>m</v>
          </cell>
          <cell r="F27">
            <v>132</v>
          </cell>
          <cell r="G27">
            <v>13.85</v>
          </cell>
        </row>
        <row r="28">
          <cell r="A28" t="str">
            <v>04.910.05</v>
          </cell>
          <cell r="B28" t="str">
            <v>Meio-fio de concreto-MFC 05</v>
          </cell>
          <cell r="C28" t="str">
            <v>DNER-ES290/97</v>
          </cell>
          <cell r="D28" t="str">
            <v xml:space="preserve"> </v>
          </cell>
          <cell r="E28" t="str">
            <v>m</v>
          </cell>
          <cell r="F28">
            <v>35</v>
          </cell>
          <cell r="G28">
            <v>10.54</v>
          </cell>
        </row>
        <row r="29">
          <cell r="A29" t="str">
            <v>DER78150a</v>
          </cell>
          <cell r="B29" t="str">
            <v>Caixa coletora de sarjeta - CCS, D=60cm E H=1,5m</v>
          </cell>
          <cell r="C29" t="str">
            <v xml:space="preserve"> </v>
          </cell>
          <cell r="D29" t="str">
            <v xml:space="preserve"> </v>
          </cell>
          <cell r="E29" t="str">
            <v>un</v>
          </cell>
          <cell r="F29">
            <v>1</v>
          </cell>
          <cell r="G29">
            <v>500.45</v>
          </cell>
        </row>
        <row r="30">
          <cell r="A30" t="str">
            <v>P 04.100.08</v>
          </cell>
          <cell r="B30" t="str">
            <v>Execução de galerias D=0,40 c/ lastro de concreto</v>
          </cell>
          <cell r="C30" t="str">
            <v xml:space="preserve"> </v>
          </cell>
          <cell r="D30" t="str">
            <v xml:space="preserve"> </v>
          </cell>
          <cell r="E30" t="str">
            <v>m</v>
          </cell>
          <cell r="F30">
            <v>13</v>
          </cell>
          <cell r="G30">
            <v>58.65</v>
          </cell>
        </row>
        <row r="31">
          <cell r="A31" t="str">
            <v>P 04.100.10</v>
          </cell>
          <cell r="B31" t="str">
            <v>Execução de galerias D=0,60 c/ lastro de concreto</v>
          </cell>
          <cell r="C31" t="str">
            <v xml:space="preserve"> </v>
          </cell>
          <cell r="D31" t="str">
            <v xml:space="preserve"> </v>
          </cell>
          <cell r="E31" t="str">
            <v>m</v>
          </cell>
          <cell r="F31">
            <v>17</v>
          </cell>
          <cell r="G31">
            <v>131.66</v>
          </cell>
        </row>
        <row r="32">
          <cell r="A32" t="str">
            <v>DER72350b</v>
          </cell>
          <cell r="B32" t="str">
            <v>Boca para BSTC D=40cm - Normal</v>
          </cell>
          <cell r="C32" t="str">
            <v xml:space="preserve"> </v>
          </cell>
          <cell r="D32" t="str">
            <v xml:space="preserve"> </v>
          </cell>
          <cell r="E32" t="str">
            <v>un</v>
          </cell>
          <cell r="F32">
            <v>1</v>
          </cell>
          <cell r="G32">
            <v>147.57</v>
          </cell>
        </row>
        <row r="33">
          <cell r="A33" t="str">
            <v>04.101.01</v>
          </cell>
          <cell r="B33" t="str">
            <v>Boca de BSTC D=0.60m-normal</v>
          </cell>
          <cell r="C33" t="str">
            <v>DNER-ES284/97</v>
          </cell>
          <cell r="D33" t="str">
            <v xml:space="preserve"> </v>
          </cell>
          <cell r="E33" t="str">
            <v>un</v>
          </cell>
          <cell r="F33">
            <v>1</v>
          </cell>
          <cell r="G33">
            <v>299.62</v>
          </cell>
        </row>
      </sheetData>
      <sheetData sheetId="23">
        <row r="16">
          <cell r="A16" t="str">
            <v>03.010.01</v>
          </cell>
          <cell r="B16" t="str">
            <v>Escavação em cavas de fundação com esgotamento</v>
          </cell>
          <cell r="C16" t="str">
            <v xml:space="preserve"> </v>
          </cell>
          <cell r="D16" t="str">
            <v xml:space="preserve"> </v>
          </cell>
          <cell r="E16" t="str">
            <v>m3</v>
          </cell>
          <cell r="F16">
            <v>62</v>
          </cell>
          <cell r="G16">
            <v>22.39</v>
          </cell>
        </row>
        <row r="17">
          <cell r="A17" t="str">
            <v>03.371.01</v>
          </cell>
          <cell r="B17" t="str">
            <v>Formas de placa compensada resinada</v>
          </cell>
          <cell r="C17" t="str">
            <v xml:space="preserve"> </v>
          </cell>
          <cell r="D17" t="str">
            <v xml:space="preserve"> </v>
          </cell>
          <cell r="E17" t="str">
            <v>m2</v>
          </cell>
          <cell r="F17">
            <v>57</v>
          </cell>
          <cell r="G17">
            <v>21.86</v>
          </cell>
        </row>
        <row r="18">
          <cell r="A18" t="str">
            <v>03.371.02</v>
          </cell>
          <cell r="B18" t="str">
            <v>Formas de placa compensada plastificada</v>
          </cell>
          <cell r="C18" t="str">
            <v xml:space="preserve"> </v>
          </cell>
          <cell r="D18" t="str">
            <v xml:space="preserve"> </v>
          </cell>
          <cell r="E18" t="str">
            <v>m2</v>
          </cell>
          <cell r="F18">
            <v>194</v>
          </cell>
          <cell r="G18">
            <v>30.76</v>
          </cell>
        </row>
        <row r="19">
          <cell r="A19" t="str">
            <v>03.353.00</v>
          </cell>
          <cell r="B19" t="str">
            <v>Forn., preparo e colocação nas formas, de aço CA-50</v>
          </cell>
          <cell r="C19" t="str">
            <v xml:space="preserve"> </v>
          </cell>
          <cell r="D19" t="str">
            <v xml:space="preserve"> </v>
          </cell>
          <cell r="E19" t="str">
            <v>kg</v>
          </cell>
          <cell r="F19">
            <v>2950</v>
          </cell>
          <cell r="G19">
            <v>2.59</v>
          </cell>
        </row>
        <row r="20">
          <cell r="A20" t="str">
            <v>03.326.00</v>
          </cell>
          <cell r="B20" t="str">
            <v xml:space="preserve">Concreto fck= 20 MPa-contr. raz. uso ger. </v>
          </cell>
          <cell r="C20" t="str">
            <v xml:space="preserve"> </v>
          </cell>
          <cell r="D20" t="str">
            <v xml:space="preserve"> </v>
          </cell>
          <cell r="E20" t="str">
            <v>m3</v>
          </cell>
          <cell r="F20">
            <v>39</v>
          </cell>
          <cell r="G20">
            <v>149.19999999999999</v>
          </cell>
        </row>
        <row r="21">
          <cell r="A21" t="str">
            <v>OAE5a</v>
          </cell>
          <cell r="B21" t="str">
            <v>Estaca metálica - tipo CS 250 X 52 - Fornecimento e cravação</v>
          </cell>
          <cell r="C21" t="str">
            <v xml:space="preserve"> </v>
          </cell>
          <cell r="D21" t="str">
            <v xml:space="preserve"> </v>
          </cell>
          <cell r="E21" t="str">
            <v>m</v>
          </cell>
          <cell r="F21">
            <v>64</v>
          </cell>
          <cell r="G21">
            <v>97.23</v>
          </cell>
        </row>
        <row r="22">
          <cell r="A22" t="str">
            <v>OAE5b</v>
          </cell>
          <cell r="B22" t="str">
            <v>Estaca metálica - tipo CS 300 x 77 - Fornecimento e cravação</v>
          </cell>
          <cell r="C22" t="str">
            <v xml:space="preserve"> </v>
          </cell>
          <cell r="D22" t="str">
            <v xml:space="preserve"> </v>
          </cell>
          <cell r="E22" t="str">
            <v>m</v>
          </cell>
          <cell r="F22">
            <v>192</v>
          </cell>
          <cell r="G22">
            <v>122.7</v>
          </cell>
        </row>
        <row r="23">
          <cell r="A23" t="str">
            <v>OAE5c</v>
          </cell>
          <cell r="B23" t="str">
            <v>Estaca metálica - tipo CS 300 x 116 - Fornecimento e cravação</v>
          </cell>
          <cell r="C23" t="str">
            <v xml:space="preserve"> </v>
          </cell>
          <cell r="D23" t="str">
            <v xml:space="preserve"> </v>
          </cell>
          <cell r="E23" t="str">
            <v>m</v>
          </cell>
          <cell r="F23">
            <v>64</v>
          </cell>
          <cell r="G23">
            <v>162.41999999999999</v>
          </cell>
        </row>
        <row r="24">
          <cell r="B24" t="str">
            <v>Superestrutura</v>
          </cell>
        </row>
        <row r="25">
          <cell r="A25" t="str">
            <v>03.371.02</v>
          </cell>
          <cell r="B25" t="str">
            <v>Formas de placa compensada plastificada</v>
          </cell>
          <cell r="C25" t="str">
            <v xml:space="preserve"> </v>
          </cell>
          <cell r="D25" t="str">
            <v xml:space="preserve"> </v>
          </cell>
          <cell r="E25" t="str">
            <v>m2</v>
          </cell>
          <cell r="F25">
            <v>2100</v>
          </cell>
          <cell r="G25">
            <v>30.76</v>
          </cell>
        </row>
        <row r="26">
          <cell r="A26" t="str">
            <v>OAE6</v>
          </cell>
          <cell r="B26" t="str">
            <v>Escoramento metálico comum (cimbramento)</v>
          </cell>
          <cell r="C26" t="str">
            <v xml:space="preserve"> </v>
          </cell>
          <cell r="D26" t="str">
            <v xml:space="preserve"> </v>
          </cell>
          <cell r="E26" t="str">
            <v>m3</v>
          </cell>
          <cell r="F26">
            <v>1630</v>
          </cell>
          <cell r="G26">
            <v>27.58</v>
          </cell>
        </row>
        <row r="27">
          <cell r="A27" t="str">
            <v>03.353.00</v>
          </cell>
          <cell r="B27" t="str">
            <v>Forn., preparo e colocação nas formas, de aço CA-50</v>
          </cell>
          <cell r="C27" t="str">
            <v xml:space="preserve"> </v>
          </cell>
          <cell r="D27" t="str">
            <v xml:space="preserve"> </v>
          </cell>
          <cell r="E27" t="str">
            <v>kg</v>
          </cell>
          <cell r="F27">
            <v>19390</v>
          </cell>
          <cell r="G27">
            <v>2.59</v>
          </cell>
        </row>
        <row r="28">
          <cell r="A28" t="str">
            <v>03.354.00</v>
          </cell>
          <cell r="B28" t="str">
            <v>Forn., preparo e colocação nas formas, de aço CA-60</v>
          </cell>
          <cell r="C28" t="str">
            <v xml:space="preserve"> </v>
          </cell>
          <cell r="D28" t="str">
            <v xml:space="preserve"> </v>
          </cell>
          <cell r="E28" t="str">
            <v>kg</v>
          </cell>
          <cell r="F28">
            <v>2200</v>
          </cell>
          <cell r="G28">
            <v>2.85</v>
          </cell>
        </row>
        <row r="29">
          <cell r="A29" t="str">
            <v>03.359.01</v>
          </cell>
          <cell r="B29" t="str">
            <v>Forn., preparo e colocação nas formas, de aço CA-25</v>
          </cell>
          <cell r="C29" t="str">
            <v xml:space="preserve"> </v>
          </cell>
          <cell r="D29" t="str">
            <v xml:space="preserve"> </v>
          </cell>
          <cell r="E29" t="str">
            <v>kg</v>
          </cell>
          <cell r="F29">
            <v>115</v>
          </cell>
          <cell r="G29">
            <v>2.4300000000000002</v>
          </cell>
        </row>
        <row r="30">
          <cell r="A30" t="str">
            <v>03.330.00</v>
          </cell>
          <cell r="B30" t="str">
            <v>Concreto fck= 35 MPa-contr. raz. uso ger.</v>
          </cell>
          <cell r="C30" t="str">
            <v xml:space="preserve"> </v>
          </cell>
          <cell r="D30" t="str">
            <v xml:space="preserve"> </v>
          </cell>
          <cell r="E30" t="str">
            <v>m3</v>
          </cell>
          <cell r="F30">
            <v>173</v>
          </cell>
          <cell r="G30">
            <v>166.78</v>
          </cell>
        </row>
        <row r="31">
          <cell r="A31" t="str">
            <v>03.326.00</v>
          </cell>
          <cell r="B31" t="str">
            <v xml:space="preserve">Concreto fck= 20 MPa-contr. raz. uso ger. </v>
          </cell>
          <cell r="C31" t="str">
            <v xml:space="preserve"> </v>
          </cell>
          <cell r="D31" t="str">
            <v xml:space="preserve"> </v>
          </cell>
          <cell r="E31" t="str">
            <v>m3</v>
          </cell>
          <cell r="F31">
            <v>32</v>
          </cell>
          <cell r="G31">
            <v>149.19999999999999</v>
          </cell>
        </row>
        <row r="32">
          <cell r="B32" t="str">
            <v>Diversos</v>
          </cell>
        </row>
        <row r="33">
          <cell r="A33" t="str">
            <v>03.510.00</v>
          </cell>
          <cell r="B33" t="str">
            <v>Aparelho de apoio em neoprene</v>
          </cell>
          <cell r="C33" t="str">
            <v xml:space="preserve"> </v>
          </cell>
          <cell r="D33" t="str">
            <v xml:space="preserve"> </v>
          </cell>
          <cell r="E33" t="str">
            <v>kg</v>
          </cell>
          <cell r="F33">
            <v>47</v>
          </cell>
          <cell r="G33">
            <v>86.94</v>
          </cell>
        </row>
        <row r="34">
          <cell r="A34" t="str">
            <v>P 03.991.01b</v>
          </cell>
          <cell r="B34" t="str">
            <v>Dreno de FF D= 50 mm x 500mm</v>
          </cell>
          <cell r="C34" t="str">
            <v xml:space="preserve"> </v>
          </cell>
          <cell r="D34" t="str">
            <v xml:space="preserve"> </v>
          </cell>
          <cell r="E34" t="str">
            <v>un</v>
          </cell>
          <cell r="F34">
            <v>36</v>
          </cell>
          <cell r="G34">
            <v>6.63</v>
          </cell>
        </row>
        <row r="35">
          <cell r="F35" t="str">
            <v>SUB-TOTAL OAE</v>
          </cell>
        </row>
        <row r="36">
          <cell r="B36" t="str">
            <v>OBRAS COMPLEMENTARES</v>
          </cell>
        </row>
        <row r="37">
          <cell r="B37" t="str">
            <v>Iluminação das passarelas</v>
          </cell>
        </row>
        <row r="38">
          <cell r="A38" t="str">
            <v>PI 02a</v>
          </cell>
          <cell r="B38" t="str">
            <v>Poste de aço galvanizado a fogo, c/ 5,0m de alt. p/instal.na lat. das passarelas</v>
          </cell>
          <cell r="C38" t="str">
            <v xml:space="preserve"> </v>
          </cell>
          <cell r="D38" t="str">
            <v xml:space="preserve"> </v>
          </cell>
          <cell r="E38" t="str">
            <v>un</v>
          </cell>
          <cell r="F38">
            <v>4</v>
          </cell>
          <cell r="G38">
            <v>300</v>
          </cell>
        </row>
        <row r="39">
          <cell r="A39" t="str">
            <v>PI 03</v>
          </cell>
          <cell r="B39" t="str">
            <v xml:space="preserve">Luminária p/ iluminação pública ref.HRC-612 da Philips ou similar </v>
          </cell>
          <cell r="C39" t="str">
            <v xml:space="preserve"> </v>
          </cell>
          <cell r="D39" t="str">
            <v xml:space="preserve"> </v>
          </cell>
          <cell r="E39" t="str">
            <v>un</v>
          </cell>
          <cell r="F39">
            <v>4</v>
          </cell>
          <cell r="G39">
            <v>400</v>
          </cell>
        </row>
        <row r="40">
          <cell r="A40" t="str">
            <v>PI 08</v>
          </cell>
          <cell r="B40" t="str">
            <v>Suporte p/ luminária tipo ZGP401 da Philips ou similar</v>
          </cell>
          <cell r="C40" t="str">
            <v xml:space="preserve"> </v>
          </cell>
          <cell r="D40" t="str">
            <v xml:space="preserve"> </v>
          </cell>
          <cell r="E40" t="str">
            <v>un</v>
          </cell>
          <cell r="F40">
            <v>4</v>
          </cell>
          <cell r="G40">
            <v>81.650000000000006</v>
          </cell>
        </row>
        <row r="41">
          <cell r="A41" t="str">
            <v>PI 10</v>
          </cell>
          <cell r="B41" t="str">
            <v>Lâmpada a vapor de mercúrio 250W, alta pressão, base E40</v>
          </cell>
          <cell r="C41" t="str">
            <v xml:space="preserve"> </v>
          </cell>
          <cell r="D41" t="str">
            <v xml:space="preserve"> </v>
          </cell>
          <cell r="E41" t="str">
            <v>un</v>
          </cell>
          <cell r="F41">
            <v>4</v>
          </cell>
          <cell r="G41">
            <v>28.75</v>
          </cell>
        </row>
        <row r="42">
          <cell r="A42" t="str">
            <v>PI 71</v>
          </cell>
          <cell r="B42" t="str">
            <v>Cabo isolado p/ 1000V, de alumínio, singelo, cor preto, bitola 25 mm² (XLPE) est.</v>
          </cell>
          <cell r="C42" t="str">
            <v xml:space="preserve"> </v>
          </cell>
          <cell r="D42" t="str">
            <v xml:space="preserve"> </v>
          </cell>
          <cell r="E42" t="str">
            <v>m</v>
          </cell>
          <cell r="F42">
            <v>100</v>
          </cell>
          <cell r="G42">
            <v>4.62</v>
          </cell>
        </row>
        <row r="43">
          <cell r="A43" t="str">
            <v>PI 67</v>
          </cell>
          <cell r="B43" t="str">
            <v>Cabo isolado p/ 1000 V, 2,5 mm2 de alumínio</v>
          </cell>
          <cell r="C43" t="str">
            <v xml:space="preserve"> </v>
          </cell>
          <cell r="D43" t="str">
            <v xml:space="preserve"> </v>
          </cell>
          <cell r="E43" t="str">
            <v>m</v>
          </cell>
          <cell r="F43">
            <v>40</v>
          </cell>
          <cell r="G43">
            <v>0.6</v>
          </cell>
        </row>
        <row r="44">
          <cell r="A44" t="str">
            <v>PI 72</v>
          </cell>
          <cell r="B44" t="str">
            <v>Eletroduto de aço 1.1/4" (vara de 3m), na passarela, conforme projeto</v>
          </cell>
          <cell r="C44">
            <v>0</v>
          </cell>
          <cell r="D44">
            <v>0</v>
          </cell>
          <cell r="E44" t="str">
            <v>m</v>
          </cell>
          <cell r="F44">
            <v>50</v>
          </cell>
          <cell r="G44">
            <v>18</v>
          </cell>
        </row>
        <row r="45">
          <cell r="A45" t="str">
            <v>PI 30</v>
          </cell>
          <cell r="B45" t="str">
            <v>Haste para aterramento aço-cobre D 13x2400mm</v>
          </cell>
          <cell r="C45" t="str">
            <v xml:space="preserve"> </v>
          </cell>
          <cell r="D45" t="str">
            <v xml:space="preserve"> </v>
          </cell>
          <cell r="E45" t="str">
            <v>un</v>
          </cell>
          <cell r="F45">
            <v>1</v>
          </cell>
          <cell r="G45">
            <v>6.04</v>
          </cell>
        </row>
        <row r="46">
          <cell r="A46" t="str">
            <v>PI 31</v>
          </cell>
          <cell r="B46" t="str">
            <v>Cabo de cobre nú meio duro, 7 fios 2AWG</v>
          </cell>
          <cell r="C46" t="str">
            <v xml:space="preserve"> </v>
          </cell>
          <cell r="D46" t="str">
            <v xml:space="preserve"> </v>
          </cell>
          <cell r="E46" t="str">
            <v>kg</v>
          </cell>
          <cell r="F46">
            <v>4</v>
          </cell>
          <cell r="G46">
            <v>7.02</v>
          </cell>
        </row>
        <row r="47">
          <cell r="A47" t="str">
            <v>PI 39</v>
          </cell>
          <cell r="B47" t="str">
            <v>Fixação de haste de terra e conexão ao neutro</v>
          </cell>
          <cell r="C47" t="str">
            <v xml:space="preserve"> </v>
          </cell>
          <cell r="D47" t="str">
            <v xml:space="preserve"> </v>
          </cell>
          <cell r="E47" t="str">
            <v>un</v>
          </cell>
          <cell r="F47">
            <v>4</v>
          </cell>
          <cell r="G47">
            <v>35</v>
          </cell>
        </row>
        <row r="48">
          <cell r="A48" t="str">
            <v>PI 37</v>
          </cell>
          <cell r="B48" t="str">
            <v>Lançamento de cabos em dutos de aço, classe 1000V, circuito trifásico mais neutro, e monofásico</v>
          </cell>
          <cell r="C48" t="str">
            <v xml:space="preserve"> </v>
          </cell>
          <cell r="D48" t="str">
            <v xml:space="preserve"> </v>
          </cell>
          <cell r="E48" t="str">
            <v>m</v>
          </cell>
          <cell r="F48">
            <v>100</v>
          </cell>
          <cell r="G48">
            <v>4</v>
          </cell>
        </row>
        <row r="49">
          <cell r="A49" t="str">
            <v>PI 73</v>
          </cell>
          <cell r="B49" t="str">
            <v>Reator de alto fator externo c/ignitor p/ lâmpada a vapor de mercúrio,  da Entral ou similar</v>
          </cell>
          <cell r="C49">
            <v>0</v>
          </cell>
          <cell r="D49">
            <v>0</v>
          </cell>
          <cell r="E49" t="str">
            <v>un</v>
          </cell>
          <cell r="F49">
            <v>4</v>
          </cell>
          <cell r="G49">
            <v>37</v>
          </cell>
        </row>
        <row r="50">
          <cell r="A50" t="str">
            <v>PI 74</v>
          </cell>
          <cell r="B50" t="str">
            <v>Chave de iluminação pública</v>
          </cell>
          <cell r="C50">
            <v>0</v>
          </cell>
          <cell r="D50">
            <v>0</v>
          </cell>
          <cell r="E50" t="str">
            <v>un</v>
          </cell>
          <cell r="F50">
            <v>1</v>
          </cell>
          <cell r="G50">
            <v>95</v>
          </cell>
        </row>
        <row r="51">
          <cell r="A51" t="str">
            <v>PI 75</v>
          </cell>
          <cell r="B51" t="str">
            <v>Montagem eletromecânica de luminária 5m de altura, c/fixação dos equipam.e conexões elét.</v>
          </cell>
          <cell r="C51">
            <v>0</v>
          </cell>
          <cell r="D51">
            <v>0</v>
          </cell>
          <cell r="E51" t="str">
            <v>un</v>
          </cell>
          <cell r="F51">
            <v>4</v>
          </cell>
          <cell r="G51">
            <v>67.08</v>
          </cell>
        </row>
        <row r="52">
          <cell r="A52" t="str">
            <v>PI 22</v>
          </cell>
          <cell r="B52" t="str">
            <v>Base completa com fusível Diazed, 6A, retardado, incluíndo tampa, anel de proteção e ajuste</v>
          </cell>
          <cell r="C52" t="str">
            <v xml:space="preserve"> </v>
          </cell>
          <cell r="D52" t="str">
            <v xml:space="preserve"> </v>
          </cell>
          <cell r="E52" t="str">
            <v>un</v>
          </cell>
          <cell r="F52">
            <v>4</v>
          </cell>
          <cell r="G52">
            <v>8.6300000000000008</v>
          </cell>
        </row>
        <row r="53">
          <cell r="A53" t="str">
            <v>PI 26</v>
          </cell>
          <cell r="B53" t="str">
            <v>Relé fotoelétrico c/ suporte para fixação galv. com furo 18mm</v>
          </cell>
          <cell r="C53" t="str">
            <v xml:space="preserve"> </v>
          </cell>
          <cell r="D53" t="str">
            <v xml:space="preserve"> </v>
          </cell>
          <cell r="E53" t="str">
            <v>un</v>
          </cell>
          <cell r="F53">
            <v>1</v>
          </cell>
          <cell r="G53">
            <v>11.5</v>
          </cell>
        </row>
        <row r="54">
          <cell r="A54" t="str">
            <v>PI 24</v>
          </cell>
          <cell r="B54" t="str">
            <v>Fita elétrica auto fusão a base de borracha EPR</v>
          </cell>
          <cell r="C54" t="str">
            <v xml:space="preserve"> </v>
          </cell>
          <cell r="D54" t="str">
            <v xml:space="preserve"> </v>
          </cell>
          <cell r="E54" t="str">
            <v>un</v>
          </cell>
          <cell r="F54">
            <v>2</v>
          </cell>
          <cell r="G54">
            <v>6.39</v>
          </cell>
        </row>
        <row r="55">
          <cell r="A55" t="str">
            <v>PI 25</v>
          </cell>
          <cell r="B55" t="str">
            <v>Fita adesiva plástica isolante</v>
          </cell>
          <cell r="C55" t="str">
            <v xml:space="preserve"> </v>
          </cell>
          <cell r="D55" t="str">
            <v xml:space="preserve"> </v>
          </cell>
          <cell r="E55" t="str">
            <v>un</v>
          </cell>
          <cell r="F55">
            <v>2</v>
          </cell>
          <cell r="G55">
            <v>3.84</v>
          </cell>
        </row>
        <row r="56">
          <cell r="A56" t="str">
            <v>PI 38</v>
          </cell>
          <cell r="B56" t="str">
            <v>Confecção de emendas retas ou derivação em cabos classe 1000V, c/ conector à compressão</v>
          </cell>
          <cell r="C56" t="str">
            <v xml:space="preserve"> </v>
          </cell>
          <cell r="D56" t="str">
            <v xml:space="preserve"> </v>
          </cell>
          <cell r="E56" t="str">
            <v>un</v>
          </cell>
          <cell r="F56">
            <v>12</v>
          </cell>
          <cell r="G56">
            <v>4.5</v>
          </cell>
        </row>
        <row r="57">
          <cell r="F57" t="str">
            <v>SUB-TOTAL - OBRAS COMPLEMENTARES</v>
          </cell>
        </row>
        <row r="58">
          <cell r="F58" t="str">
            <v>SUB-TOTAL - Passarela do Km 14+000/Km 401+000</v>
          </cell>
        </row>
        <row r="60">
          <cell r="B60" t="str">
            <v>Passarela do Km 15+527/Km 402+527</v>
          </cell>
        </row>
        <row r="61">
          <cell r="B61" t="str">
            <v>OBRAS DE ARTE ESPECIAIS</v>
          </cell>
        </row>
        <row r="62">
          <cell r="B62" t="str">
            <v>Infra e Mesoestrutura</v>
          </cell>
        </row>
        <row r="63">
          <cell r="A63" t="str">
            <v>03.010.01</v>
          </cell>
          <cell r="B63" t="str">
            <v>Escavação em cavas de fundação com esgotamento</v>
          </cell>
          <cell r="C63" t="str">
            <v xml:space="preserve"> </v>
          </cell>
          <cell r="D63" t="str">
            <v xml:space="preserve"> </v>
          </cell>
          <cell r="E63" t="str">
            <v>m3</v>
          </cell>
          <cell r="F63">
            <v>40</v>
          </cell>
          <cell r="G63">
            <v>22.39</v>
          </cell>
        </row>
        <row r="64">
          <cell r="A64" t="str">
            <v>03.371.01</v>
          </cell>
          <cell r="B64" t="str">
            <v>Formas de placa compensada resinada</v>
          </cell>
          <cell r="C64" t="str">
            <v xml:space="preserve"> </v>
          </cell>
          <cell r="D64" t="str">
            <v xml:space="preserve"> </v>
          </cell>
          <cell r="E64" t="str">
            <v>m2</v>
          </cell>
          <cell r="F64">
            <v>36</v>
          </cell>
          <cell r="G64">
            <v>21.86</v>
          </cell>
        </row>
        <row r="65">
          <cell r="A65" t="str">
            <v>03.371.02</v>
          </cell>
          <cell r="B65" t="str">
            <v>Formas de placa compensada plastificada</v>
          </cell>
          <cell r="C65" t="str">
            <v xml:space="preserve"> </v>
          </cell>
          <cell r="D65" t="str">
            <v xml:space="preserve"> </v>
          </cell>
          <cell r="E65" t="str">
            <v>m2</v>
          </cell>
          <cell r="F65">
            <v>94</v>
          </cell>
          <cell r="G65">
            <v>30.76</v>
          </cell>
        </row>
        <row r="66">
          <cell r="A66" t="str">
            <v>03.353.00</v>
          </cell>
          <cell r="B66" t="str">
            <v>Forn., preparo e colocação nas formas, de aço CA-50</v>
          </cell>
          <cell r="C66" t="str">
            <v xml:space="preserve"> </v>
          </cell>
          <cell r="D66" t="str">
            <v xml:space="preserve"> </v>
          </cell>
          <cell r="E66" t="str">
            <v>kg</v>
          </cell>
          <cell r="F66">
            <v>1694</v>
          </cell>
          <cell r="G66">
            <v>2.59</v>
          </cell>
        </row>
        <row r="67">
          <cell r="A67" t="str">
            <v>03.326.00</v>
          </cell>
          <cell r="B67" t="str">
            <v xml:space="preserve">Concreto fck= 20 MPa-contr. raz. uso ger. </v>
          </cell>
          <cell r="C67" t="str">
            <v xml:space="preserve"> </v>
          </cell>
          <cell r="D67" t="str">
            <v xml:space="preserve"> </v>
          </cell>
          <cell r="E67" t="str">
            <v>m3</v>
          </cell>
          <cell r="F67">
            <v>20</v>
          </cell>
          <cell r="G67">
            <v>149.19999999999999</v>
          </cell>
        </row>
        <row r="68">
          <cell r="A68" t="str">
            <v>OAE5a</v>
          </cell>
          <cell r="B68" t="str">
            <v>Estaca metálica - tipo CS 250 X 52 - Fornecimento e cravação</v>
          </cell>
          <cell r="C68" t="str">
            <v xml:space="preserve"> </v>
          </cell>
          <cell r="D68" t="str">
            <v xml:space="preserve"> </v>
          </cell>
          <cell r="E68" t="str">
            <v>m</v>
          </cell>
          <cell r="F68">
            <v>60</v>
          </cell>
          <cell r="G68">
            <v>97.23</v>
          </cell>
        </row>
        <row r="69">
          <cell r="A69" t="str">
            <v>OAE5</v>
          </cell>
          <cell r="B69" t="str">
            <v>Estaca metálica - tipo CS 300 x 130 - Fornecimento e cravação</v>
          </cell>
          <cell r="C69" t="str">
            <v xml:space="preserve"> </v>
          </cell>
          <cell r="D69" t="str">
            <v xml:space="preserve"> </v>
          </cell>
          <cell r="E69" t="str">
            <v>m</v>
          </cell>
          <cell r="F69">
            <v>120</v>
          </cell>
          <cell r="G69">
            <v>176.68</v>
          </cell>
        </row>
        <row r="70">
          <cell r="B70" t="str">
            <v>Superestrutura</v>
          </cell>
        </row>
        <row r="71">
          <cell r="A71" t="str">
            <v>03.371.02</v>
          </cell>
          <cell r="B71" t="str">
            <v>Formas de placa compensada plastificada</v>
          </cell>
          <cell r="C71" t="str">
            <v xml:space="preserve"> </v>
          </cell>
          <cell r="D71" t="str">
            <v xml:space="preserve"> </v>
          </cell>
          <cell r="E71" t="str">
            <v>m2</v>
          </cell>
          <cell r="F71">
            <v>1674</v>
          </cell>
          <cell r="G71">
            <v>30.76</v>
          </cell>
        </row>
        <row r="72">
          <cell r="A72" t="str">
            <v>OAE6</v>
          </cell>
          <cell r="B72" t="str">
            <v>Escoramento metálico comum (cimbramento)</v>
          </cell>
          <cell r="C72" t="str">
            <v xml:space="preserve"> </v>
          </cell>
          <cell r="D72" t="str">
            <v xml:space="preserve"> </v>
          </cell>
          <cell r="E72" t="str">
            <v>m3</v>
          </cell>
          <cell r="F72">
            <v>1160</v>
          </cell>
          <cell r="G72">
            <v>27.58</v>
          </cell>
        </row>
        <row r="73">
          <cell r="A73" t="str">
            <v>03.353.00</v>
          </cell>
          <cell r="B73" t="str">
            <v>Forn., preparo e colocação nas formas, de aço CA-50</v>
          </cell>
          <cell r="C73" t="str">
            <v xml:space="preserve"> </v>
          </cell>
          <cell r="D73" t="str">
            <v xml:space="preserve"> </v>
          </cell>
          <cell r="E73" t="str">
            <v>kg</v>
          </cell>
          <cell r="F73">
            <v>18873</v>
          </cell>
          <cell r="G73">
            <v>2.59</v>
          </cell>
        </row>
        <row r="74">
          <cell r="A74" t="str">
            <v>03.354.00</v>
          </cell>
          <cell r="B74" t="str">
            <v>Forn., preparo e colocação nas formas, de aço CA-60</v>
          </cell>
          <cell r="C74" t="str">
            <v xml:space="preserve"> </v>
          </cell>
          <cell r="D74" t="str">
            <v xml:space="preserve"> </v>
          </cell>
          <cell r="E74" t="str">
            <v>kg</v>
          </cell>
          <cell r="F74">
            <v>1654</v>
          </cell>
          <cell r="G74">
            <v>2.85</v>
          </cell>
        </row>
        <row r="75">
          <cell r="A75" t="str">
            <v>03.359.01</v>
          </cell>
          <cell r="B75" t="str">
            <v>Forn., preparo e colocação nas formas, de aço CA-25</v>
          </cell>
          <cell r="C75" t="str">
            <v xml:space="preserve"> </v>
          </cell>
          <cell r="D75" t="str">
            <v xml:space="preserve"> </v>
          </cell>
          <cell r="E75" t="str">
            <v>kg</v>
          </cell>
          <cell r="F75">
            <v>95</v>
          </cell>
          <cell r="G75">
            <v>2.4300000000000002</v>
          </cell>
        </row>
        <row r="76">
          <cell r="A76" t="str">
            <v>03.330.00</v>
          </cell>
          <cell r="B76" t="str">
            <v>Concreto fck= 35 MPa-contr. raz. uso ger.</v>
          </cell>
          <cell r="C76" t="str">
            <v xml:space="preserve"> </v>
          </cell>
          <cell r="D76" t="str">
            <v xml:space="preserve"> </v>
          </cell>
          <cell r="E76" t="str">
            <v>m3</v>
          </cell>
          <cell r="F76">
            <v>138</v>
          </cell>
          <cell r="G76">
            <v>166.78</v>
          </cell>
        </row>
        <row r="77">
          <cell r="A77" t="str">
            <v>03.326.00</v>
          </cell>
          <cell r="B77" t="str">
            <v xml:space="preserve">Concreto fck= 20 MPa-contr. raz. uso ger. </v>
          </cell>
          <cell r="C77" t="str">
            <v xml:space="preserve"> </v>
          </cell>
          <cell r="D77" t="str">
            <v xml:space="preserve"> </v>
          </cell>
          <cell r="E77" t="str">
            <v>m3</v>
          </cell>
          <cell r="F77">
            <v>25</v>
          </cell>
          <cell r="G77">
            <v>149.19999999999999</v>
          </cell>
        </row>
        <row r="78">
          <cell r="B78" t="str">
            <v>Diversos</v>
          </cell>
        </row>
        <row r="79">
          <cell r="A79" t="str">
            <v>03.510.00</v>
          </cell>
          <cell r="B79" t="str">
            <v>Aparelho de apoio em neoprene</v>
          </cell>
          <cell r="C79" t="str">
            <v xml:space="preserve"> </v>
          </cell>
          <cell r="D79" t="str">
            <v xml:space="preserve"> </v>
          </cell>
          <cell r="E79" t="str">
            <v>kg</v>
          </cell>
          <cell r="F79">
            <v>30</v>
          </cell>
          <cell r="G79">
            <v>86.94</v>
          </cell>
        </row>
        <row r="80">
          <cell r="A80" t="str">
            <v>P 03.991.01b</v>
          </cell>
          <cell r="B80" t="str">
            <v>Dreno de FF D= 50 mm x 500mm</v>
          </cell>
          <cell r="C80" t="str">
            <v xml:space="preserve"> </v>
          </cell>
          <cell r="D80" t="str">
            <v xml:space="preserve"> </v>
          </cell>
          <cell r="E80" t="str">
            <v>un</v>
          </cell>
          <cell r="F80">
            <v>52</v>
          </cell>
          <cell r="G80">
            <v>6.63</v>
          </cell>
        </row>
        <row r="84">
          <cell r="A84" t="str">
            <v>PI 02a</v>
          </cell>
        </row>
        <row r="85">
          <cell r="A85" t="str">
            <v>PI 03</v>
          </cell>
        </row>
        <row r="86">
          <cell r="A86" t="str">
            <v>PI 08</v>
          </cell>
        </row>
        <row r="87">
          <cell r="A87" t="str">
            <v>PI 10</v>
          </cell>
        </row>
        <row r="88">
          <cell r="A88" t="str">
            <v>PI 71</v>
          </cell>
        </row>
        <row r="89">
          <cell r="A89" t="str">
            <v>PI 67</v>
          </cell>
        </row>
        <row r="90">
          <cell r="A90" t="str">
            <v>PI 72</v>
          </cell>
        </row>
        <row r="91">
          <cell r="A91" t="str">
            <v>PI 30</v>
          </cell>
        </row>
        <row r="92">
          <cell r="A92" t="str">
            <v>PI 31</v>
          </cell>
        </row>
        <row r="93">
          <cell r="A93" t="str">
            <v>PI 39</v>
          </cell>
        </row>
        <row r="94">
          <cell r="A94" t="str">
            <v>PI 37</v>
          </cell>
        </row>
        <row r="95">
          <cell r="A95" t="str">
            <v>PI 73</v>
          </cell>
        </row>
        <row r="96">
          <cell r="A96" t="str">
            <v>PI 74</v>
          </cell>
        </row>
        <row r="97">
          <cell r="A97" t="str">
            <v>PI 75</v>
          </cell>
        </row>
        <row r="98">
          <cell r="A98" t="str">
            <v>PI 22</v>
          </cell>
        </row>
        <row r="99">
          <cell r="A99" t="str">
            <v>PI 26</v>
          </cell>
        </row>
        <row r="100">
          <cell r="A100" t="str">
            <v>PI 24</v>
          </cell>
        </row>
        <row r="101">
          <cell r="A101" t="str">
            <v>PI 25</v>
          </cell>
        </row>
        <row r="102">
          <cell r="A102" t="str">
            <v>PI 38</v>
          </cell>
        </row>
      </sheetData>
      <sheetData sheetId="24">
        <row r="14">
          <cell r="A14" t="str">
            <v>01.000.00</v>
          </cell>
          <cell r="B14" t="str">
            <v>Desmatamento,destocamento e limpeza de área com árvore até 0,15m</v>
          </cell>
          <cell r="C14" t="str">
            <v>DNER-ES278/97</v>
          </cell>
          <cell r="D14" t="str">
            <v xml:space="preserve"> </v>
          </cell>
          <cell r="E14" t="str">
            <v>m2</v>
          </cell>
          <cell r="F14">
            <v>348300</v>
          </cell>
          <cell r="G14">
            <v>7.0000000000000007E-2</v>
          </cell>
        </row>
        <row r="15">
          <cell r="A15" t="str">
            <v>01.010.00</v>
          </cell>
          <cell r="B15" t="str">
            <v>Desmatamento e destocamento árvores de 0,15m a 0,30m</v>
          </cell>
          <cell r="C15" t="str">
            <v>DNER-ES278/97</v>
          </cell>
          <cell r="D15" t="str">
            <v xml:space="preserve"> </v>
          </cell>
          <cell r="E15" t="str">
            <v>un</v>
          </cell>
          <cell r="F15">
            <v>3483</v>
          </cell>
          <cell r="G15">
            <v>8.92</v>
          </cell>
        </row>
        <row r="16">
          <cell r="A16" t="str">
            <v>01.011.00</v>
          </cell>
          <cell r="B16" t="str">
            <v>Desmatamento e destocamento árvores superior a 0,30m</v>
          </cell>
          <cell r="C16" t="str">
            <v>DNER-ES278/97</v>
          </cell>
          <cell r="D16" t="str">
            <v xml:space="preserve"> </v>
          </cell>
          <cell r="E16" t="str">
            <v>un</v>
          </cell>
          <cell r="F16">
            <v>1741</v>
          </cell>
          <cell r="G16">
            <v>26.75</v>
          </cell>
        </row>
        <row r="17">
          <cell r="A17" t="str">
            <v>01.100.01</v>
          </cell>
          <cell r="B17" t="str">
            <v>Escavação,carga e transportes de material de 1a  categoria DMT &lt;= 50m</v>
          </cell>
          <cell r="C17" t="str">
            <v>DNER-ES280/97</v>
          </cell>
          <cell r="D17" t="str">
            <v xml:space="preserve"> </v>
          </cell>
          <cell r="E17" t="str">
            <v>m3</v>
          </cell>
          <cell r="F17">
            <v>1000</v>
          </cell>
          <cell r="G17">
            <v>0.62</v>
          </cell>
        </row>
        <row r="18">
          <cell r="A18" t="str">
            <v>01.100.09</v>
          </cell>
          <cell r="B18" t="str">
            <v>Escavação,carga e transportes de material de 1a categoria DMT= 50 a 200m</v>
          </cell>
          <cell r="C18" t="str">
            <v>DNER-ES280/97</v>
          </cell>
          <cell r="D18" t="str">
            <v xml:space="preserve"> </v>
          </cell>
          <cell r="E18" t="str">
            <v>m3</v>
          </cell>
          <cell r="F18">
            <v>1484</v>
          </cell>
          <cell r="G18">
            <v>1.89</v>
          </cell>
        </row>
        <row r="19">
          <cell r="A19" t="str">
            <v>01.100.10</v>
          </cell>
          <cell r="B19" t="str">
            <v>Escavação,carga e transportes de material de 1a categoria DMT= 200 a 400m</v>
          </cell>
          <cell r="C19" t="str">
            <v>DNER-ES280/97</v>
          </cell>
          <cell r="D19" t="str">
            <v xml:space="preserve"> </v>
          </cell>
          <cell r="E19" t="str">
            <v>m3</v>
          </cell>
          <cell r="F19">
            <v>1250</v>
          </cell>
          <cell r="G19">
            <v>1.98</v>
          </cell>
        </row>
        <row r="20">
          <cell r="A20" t="str">
            <v>01.100.11</v>
          </cell>
          <cell r="B20" t="str">
            <v>Escavação,carga e transportes de material de 1a categoria DMT= 400 a 600m</v>
          </cell>
          <cell r="C20" t="str">
            <v>DNER-ES280/97</v>
          </cell>
          <cell r="D20" t="str">
            <v xml:space="preserve"> </v>
          </cell>
          <cell r="E20" t="str">
            <v>m3</v>
          </cell>
          <cell r="F20">
            <v>3925</v>
          </cell>
          <cell r="G20">
            <v>2.12</v>
          </cell>
        </row>
        <row r="21">
          <cell r="A21" t="str">
            <v>01.100.12</v>
          </cell>
          <cell r="B21" t="str">
            <v>Escavação,carga e transportes de material de 1a categoria DMT= 600 a 800m</v>
          </cell>
          <cell r="C21" t="str">
            <v>DNER-ES280/97</v>
          </cell>
          <cell r="D21" t="str">
            <v xml:space="preserve"> </v>
          </cell>
          <cell r="E21" t="str">
            <v>m3</v>
          </cell>
          <cell r="F21">
            <v>1512</v>
          </cell>
          <cell r="G21">
            <v>2.19</v>
          </cell>
        </row>
        <row r="22">
          <cell r="A22" t="str">
            <v>01.100.13</v>
          </cell>
          <cell r="B22" t="str">
            <v>Escavação,carga e transportes de material de 1a categoria DMT= 800 a 1000m</v>
          </cell>
          <cell r="C22" t="str">
            <v>DNER-ES280/97</v>
          </cell>
          <cell r="D22" t="str">
            <v xml:space="preserve"> </v>
          </cell>
          <cell r="E22" t="str">
            <v>m3</v>
          </cell>
          <cell r="F22">
            <v>1019</v>
          </cell>
          <cell r="G22">
            <v>2.36</v>
          </cell>
        </row>
        <row r="23">
          <cell r="A23" t="str">
            <v>01.100.14</v>
          </cell>
          <cell r="B23" t="str">
            <v>Escavação,carga e transportes de material de 1a categoria DMT= 1000 a 1200m</v>
          </cell>
          <cell r="C23" t="str">
            <v>DNER-ES280/97</v>
          </cell>
          <cell r="D23" t="str">
            <v xml:space="preserve"> </v>
          </cell>
          <cell r="E23" t="str">
            <v>m3</v>
          </cell>
          <cell r="F23">
            <v>8380</v>
          </cell>
          <cell r="G23">
            <v>2.4</v>
          </cell>
        </row>
        <row r="24">
          <cell r="A24" t="str">
            <v>01.100.15</v>
          </cell>
          <cell r="B24" t="str">
            <v>Escavação,carga e transportes de material de 1a categoria DMT= 1200 a 1400m</v>
          </cell>
          <cell r="C24" t="str">
            <v>DNER-ES280/97</v>
          </cell>
          <cell r="D24" t="str">
            <v xml:space="preserve"> </v>
          </cell>
          <cell r="E24" t="str">
            <v>m3</v>
          </cell>
          <cell r="F24">
            <v>4445</v>
          </cell>
          <cell r="G24">
            <v>2.62</v>
          </cell>
        </row>
        <row r="25">
          <cell r="A25" t="str">
            <v>01.100.16</v>
          </cell>
          <cell r="B25" t="str">
            <v>Escavação,carga e transportes de material de 1a  categoria DMT 1400 a 1600m</v>
          </cell>
          <cell r="C25" t="str">
            <v>DNER-ES280/97</v>
          </cell>
          <cell r="D25" t="str">
            <v xml:space="preserve"> </v>
          </cell>
          <cell r="E25" t="str">
            <v>m3</v>
          </cell>
          <cell r="F25">
            <v>10739</v>
          </cell>
          <cell r="G25">
            <v>2.73</v>
          </cell>
        </row>
        <row r="26">
          <cell r="A26" t="str">
            <v>01.100.17</v>
          </cell>
          <cell r="B26" t="str">
            <v>Escavação,carga e transportes de material de 1a categoria DMT= 1600 a 1800m</v>
          </cell>
          <cell r="C26" t="str">
            <v>DNER-ES280/97</v>
          </cell>
          <cell r="D26" t="str">
            <v xml:space="preserve"> </v>
          </cell>
          <cell r="E26" t="str">
            <v>m3</v>
          </cell>
          <cell r="F26">
            <v>1768</v>
          </cell>
          <cell r="G26">
            <v>2.84</v>
          </cell>
        </row>
        <row r="27">
          <cell r="A27" t="str">
            <v>01.100.19</v>
          </cell>
          <cell r="B27" t="str">
            <v>Escavação,carga e transportes de material de 1a categoria DMT= 2000 a 3000m</v>
          </cell>
          <cell r="C27" t="str">
            <v>DNER-ES280/97</v>
          </cell>
          <cell r="D27" t="str">
            <v xml:space="preserve"> </v>
          </cell>
          <cell r="E27" t="str">
            <v>m3</v>
          </cell>
          <cell r="F27">
            <v>11011</v>
          </cell>
          <cell r="G27">
            <v>3.26</v>
          </cell>
        </row>
        <row r="28">
          <cell r="A28" t="str">
            <v>DER50255</v>
          </cell>
          <cell r="B28" t="str">
            <v>Esc.  Carga e Transp. de mat. 1a cat. c/ CB 3000&lt;DMT&lt;4000m</v>
          </cell>
          <cell r="C28" t="str">
            <v xml:space="preserve"> </v>
          </cell>
          <cell r="D28" t="str">
            <v xml:space="preserve"> </v>
          </cell>
          <cell r="E28" t="str">
            <v>m3</v>
          </cell>
          <cell r="F28">
            <v>8863</v>
          </cell>
          <cell r="G28">
            <v>3.3</v>
          </cell>
        </row>
        <row r="29">
          <cell r="A29" t="str">
            <v>DER50265</v>
          </cell>
          <cell r="B29" t="str">
            <v>Esc.  Carga e Transp. de mat. 1a cat. c/ CB 4000&lt;DMT&lt;5000m</v>
          </cell>
          <cell r="C29" t="str">
            <v xml:space="preserve"> </v>
          </cell>
          <cell r="D29" t="str">
            <v xml:space="preserve"> </v>
          </cell>
          <cell r="E29" t="str">
            <v>m3</v>
          </cell>
          <cell r="F29">
            <v>5413</v>
          </cell>
          <cell r="G29">
            <v>3.76</v>
          </cell>
        </row>
        <row r="30">
          <cell r="A30" t="str">
            <v>DER50260</v>
          </cell>
          <cell r="B30" t="str">
            <v>Esc.  Carga e Transp. de mat. 1a cat. c/ CB 5000&lt;DMT&lt;6000m</v>
          </cell>
          <cell r="C30" t="str">
            <v xml:space="preserve"> </v>
          </cell>
          <cell r="D30" t="str">
            <v xml:space="preserve"> </v>
          </cell>
          <cell r="E30" t="str">
            <v>m3</v>
          </cell>
          <cell r="F30">
            <v>2698</v>
          </cell>
          <cell r="G30">
            <v>4.29</v>
          </cell>
        </row>
        <row r="31">
          <cell r="A31" t="str">
            <v>DER50270</v>
          </cell>
          <cell r="B31" t="str">
            <v>Esc.  Carga e Transp. de mat. 1a cat. c/ CB 6000&lt;DMT&lt;7000m</v>
          </cell>
          <cell r="C31" t="str">
            <v xml:space="preserve"> </v>
          </cell>
          <cell r="D31" t="str">
            <v xml:space="preserve"> </v>
          </cell>
          <cell r="E31" t="str">
            <v>m3</v>
          </cell>
          <cell r="F31">
            <v>2091</v>
          </cell>
          <cell r="G31">
            <v>4.79</v>
          </cell>
        </row>
        <row r="32">
          <cell r="A32" t="str">
            <v>DER50280</v>
          </cell>
          <cell r="B32" t="str">
            <v>Esc.  Carga e Transp. de mat. 1a cat. c/ CB 7000&lt;DMT&lt;8000m</v>
          </cell>
          <cell r="C32" t="str">
            <v xml:space="preserve"> </v>
          </cell>
          <cell r="D32" t="str">
            <v xml:space="preserve"> </v>
          </cell>
          <cell r="E32" t="str">
            <v>m3</v>
          </cell>
          <cell r="F32">
            <v>13314</v>
          </cell>
          <cell r="G32">
            <v>5.27</v>
          </cell>
        </row>
        <row r="33">
          <cell r="A33" t="str">
            <v>DER50300</v>
          </cell>
          <cell r="B33" t="str">
            <v>Esc.  Carga e Transp. de mat. 1a cat. c/ CB 9000&lt;DMT&lt;10000m</v>
          </cell>
          <cell r="C33" t="str">
            <v xml:space="preserve"> </v>
          </cell>
          <cell r="D33" t="str">
            <v xml:space="preserve"> </v>
          </cell>
          <cell r="E33" t="str">
            <v>m3</v>
          </cell>
          <cell r="F33">
            <v>10102</v>
          </cell>
          <cell r="G33">
            <v>6.3</v>
          </cell>
        </row>
        <row r="34">
          <cell r="A34" t="str">
            <v>DER50305</v>
          </cell>
          <cell r="B34" t="str">
            <v>Esc.  Carga e Transp. de mat. 1a cat. c/ CB 10000&lt;DMT&lt;12000m</v>
          </cell>
          <cell r="C34" t="str">
            <v xml:space="preserve"> </v>
          </cell>
          <cell r="D34" t="str">
            <v xml:space="preserve"> </v>
          </cell>
          <cell r="E34" t="str">
            <v>m3</v>
          </cell>
          <cell r="F34">
            <v>14258</v>
          </cell>
          <cell r="G34">
            <v>7.05</v>
          </cell>
        </row>
        <row r="35">
          <cell r="A35" t="str">
            <v>01.101.11</v>
          </cell>
          <cell r="B35" t="str">
            <v>Escavação,carga e transportes de material de 2a categoria,c/CB,  DMT 400 a 600m</v>
          </cell>
          <cell r="C35" t="str">
            <v>DNER-ES280/97</v>
          </cell>
          <cell r="D35" t="str">
            <v xml:space="preserve"> </v>
          </cell>
          <cell r="E35" t="str">
            <v>m3</v>
          </cell>
          <cell r="F35">
            <v>1631</v>
          </cell>
          <cell r="G35">
            <v>3.15</v>
          </cell>
        </row>
        <row r="36">
          <cell r="A36" t="str">
            <v>01.101.12</v>
          </cell>
          <cell r="B36" t="str">
            <v>Escavação,carga e transportes de material de 2a categoria,c/CB,  DMT 600 a 800m</v>
          </cell>
          <cell r="C36" t="str">
            <v>DNER-ES280/97</v>
          </cell>
          <cell r="D36" t="str">
            <v xml:space="preserve"> </v>
          </cell>
          <cell r="E36" t="str">
            <v>m3</v>
          </cell>
          <cell r="F36">
            <v>3757</v>
          </cell>
          <cell r="G36">
            <v>3.23</v>
          </cell>
        </row>
        <row r="37">
          <cell r="A37" t="str">
            <v>01.101.14</v>
          </cell>
          <cell r="B37" t="str">
            <v>Escavação,carga e transportes de material de 2a categoria,c/CB,  DMT 1000 a 1200m</v>
          </cell>
          <cell r="C37" t="str">
            <v>DNER-ES280/97</v>
          </cell>
          <cell r="D37" t="str">
            <v xml:space="preserve"> </v>
          </cell>
          <cell r="E37" t="str">
            <v>m3</v>
          </cell>
          <cell r="F37">
            <v>1333</v>
          </cell>
          <cell r="G37">
            <v>3.49</v>
          </cell>
        </row>
        <row r="38">
          <cell r="A38" t="str">
            <v>01.101.15</v>
          </cell>
          <cell r="B38" t="str">
            <v>Escavação,carga e transportes de material de 2a categoria,c/CB,  DMT 1200 a 1400m</v>
          </cell>
          <cell r="C38" t="str">
            <v>DNER-ES280/97</v>
          </cell>
          <cell r="D38" t="str">
            <v xml:space="preserve"> </v>
          </cell>
          <cell r="E38" t="str">
            <v>m3</v>
          </cell>
          <cell r="F38">
            <v>1404</v>
          </cell>
          <cell r="G38">
            <v>3.73</v>
          </cell>
        </row>
        <row r="39">
          <cell r="A39" t="str">
            <v>01.101.16</v>
          </cell>
          <cell r="B39" t="str">
            <v>Escavação,carga e transportes de material de 2a categoria,c/CB,  DMT 1400 a 1600m</v>
          </cell>
          <cell r="C39" t="str">
            <v>DNER-ES280/97</v>
          </cell>
          <cell r="D39" t="str">
            <v xml:space="preserve"> </v>
          </cell>
          <cell r="E39" t="str">
            <v>m3</v>
          </cell>
          <cell r="F39">
            <v>2888</v>
          </cell>
          <cell r="G39">
            <v>3.87</v>
          </cell>
        </row>
        <row r="40">
          <cell r="A40" t="str">
            <v>01.101.19</v>
          </cell>
          <cell r="B40" t="str">
            <v>Escavação,carga e transportes de material de 2a categoria,c/CB,  DMT 2000 a 3000m</v>
          </cell>
          <cell r="C40" t="str">
            <v>DNER-ES280/97</v>
          </cell>
          <cell r="D40" t="str">
            <v xml:space="preserve"> </v>
          </cell>
          <cell r="E40" t="str">
            <v>m3</v>
          </cell>
          <cell r="F40">
            <v>6541</v>
          </cell>
          <cell r="G40">
            <v>4.51</v>
          </cell>
        </row>
        <row r="41">
          <cell r="A41" t="str">
            <v>DER51225</v>
          </cell>
          <cell r="B41" t="str">
            <v>Escavação,carga e transportes de material de 2a categoria DMT 3000 a 4000m</v>
          </cell>
          <cell r="C41" t="str">
            <v xml:space="preserve"> </v>
          </cell>
          <cell r="D41" t="str">
            <v xml:space="preserve"> </v>
          </cell>
          <cell r="E41" t="str">
            <v>m3</v>
          </cell>
          <cell r="F41">
            <v>2216</v>
          </cell>
          <cell r="G41">
            <v>4.5599999999999996</v>
          </cell>
        </row>
        <row r="42">
          <cell r="A42" t="str">
            <v>DER51235</v>
          </cell>
          <cell r="B42" t="str">
            <v>Escavação,carga e transportes de material de 2a categoria DMT 4000 a 5000m</v>
          </cell>
          <cell r="C42" t="str">
            <v xml:space="preserve"> </v>
          </cell>
          <cell r="D42" t="str">
            <v xml:space="preserve"> </v>
          </cell>
          <cell r="E42" t="str">
            <v>m3</v>
          </cell>
          <cell r="F42">
            <v>1163</v>
          </cell>
          <cell r="G42">
            <v>5.15</v>
          </cell>
        </row>
        <row r="43">
          <cell r="A43" t="str">
            <v>DER51270</v>
          </cell>
          <cell r="B43" t="str">
            <v>Escavação,carga e transportes de material de 2a categoria DMT 7000 a 8000m</v>
          </cell>
          <cell r="C43" t="str">
            <v xml:space="preserve"> </v>
          </cell>
          <cell r="D43" t="str">
            <v xml:space="preserve"> </v>
          </cell>
          <cell r="E43" t="str">
            <v>m3</v>
          </cell>
          <cell r="F43">
            <v>1969</v>
          </cell>
          <cell r="G43">
            <v>6.93</v>
          </cell>
        </row>
        <row r="44">
          <cell r="A44" t="str">
            <v>DER51330</v>
          </cell>
          <cell r="B44" t="str">
            <v>Escavação,carga e transportes de material de 2a categoria DMT 16000 a 18000m</v>
          </cell>
          <cell r="C44" t="str">
            <v xml:space="preserve"> </v>
          </cell>
          <cell r="D44" t="str">
            <v xml:space="preserve"> </v>
          </cell>
          <cell r="E44" t="str">
            <v>m3</v>
          </cell>
          <cell r="F44">
            <v>5909</v>
          </cell>
          <cell r="G44">
            <v>12.53</v>
          </cell>
        </row>
        <row r="45">
          <cell r="A45" t="str">
            <v>DER51340</v>
          </cell>
          <cell r="B45" t="str">
            <v>Escavação,carga e transportes de material de 2a categoria DMT 18000 a 20000m</v>
          </cell>
          <cell r="C45" t="str">
            <v xml:space="preserve"> </v>
          </cell>
          <cell r="D45" t="str">
            <v xml:space="preserve"> </v>
          </cell>
          <cell r="E45" t="str">
            <v>m3</v>
          </cell>
          <cell r="F45">
            <v>6828</v>
          </cell>
          <cell r="G45">
            <v>13.65</v>
          </cell>
        </row>
        <row r="46">
          <cell r="A46" t="str">
            <v>DER52070</v>
          </cell>
          <cell r="B46" t="str">
            <v>Esc. Carga e Transp. de solos moles 100&lt;DMT&lt;=200m</v>
          </cell>
          <cell r="C46" t="str">
            <v xml:space="preserve"> </v>
          </cell>
          <cell r="D46" t="str">
            <v xml:space="preserve"> </v>
          </cell>
          <cell r="E46" t="str">
            <v>m3</v>
          </cell>
          <cell r="F46">
            <v>592</v>
          </cell>
          <cell r="G46">
            <v>3.95</v>
          </cell>
        </row>
        <row r="47">
          <cell r="A47" t="str">
            <v>DER52082</v>
          </cell>
          <cell r="B47" t="str">
            <v>Esc. Carga e Transp. de solos moles 200&lt;DMT&lt;=400m</v>
          </cell>
          <cell r="C47" t="str">
            <v xml:space="preserve"> </v>
          </cell>
          <cell r="D47" t="str">
            <v xml:space="preserve"> </v>
          </cell>
          <cell r="E47" t="str">
            <v>m3</v>
          </cell>
          <cell r="F47">
            <v>1203</v>
          </cell>
          <cell r="G47">
            <v>4.03</v>
          </cell>
        </row>
        <row r="48">
          <cell r="A48" t="str">
            <v>DER52087</v>
          </cell>
          <cell r="B48" t="str">
            <v>Esc. Carga e Transp. de solos moles 400&lt;DMT&lt;=600m</v>
          </cell>
          <cell r="C48" t="str">
            <v xml:space="preserve"> </v>
          </cell>
          <cell r="D48" t="str">
            <v xml:space="preserve"> </v>
          </cell>
          <cell r="E48" t="str">
            <v>m3</v>
          </cell>
          <cell r="F48">
            <v>8307</v>
          </cell>
          <cell r="G48">
            <v>4.5999999999999996</v>
          </cell>
        </row>
        <row r="49">
          <cell r="A49" t="str">
            <v>DER52090</v>
          </cell>
          <cell r="B49" t="str">
            <v>Esc. Carga e Transp. de solos moles 600&lt;DMT&lt;=800m</v>
          </cell>
          <cell r="C49" t="str">
            <v xml:space="preserve"> </v>
          </cell>
          <cell r="D49" t="str">
            <v xml:space="preserve"> </v>
          </cell>
          <cell r="E49" t="str">
            <v>m3</v>
          </cell>
          <cell r="F49">
            <v>1430</v>
          </cell>
          <cell r="G49">
            <v>4.6399999999999997</v>
          </cell>
        </row>
        <row r="50">
          <cell r="A50" t="str">
            <v>DER52095</v>
          </cell>
          <cell r="B50" t="str">
            <v>Esc. Carga e Transp. de solos moles 800&lt;DMT&lt;=1000m</v>
          </cell>
          <cell r="C50" t="str">
            <v xml:space="preserve"> </v>
          </cell>
          <cell r="D50" t="str">
            <v xml:space="preserve"> </v>
          </cell>
          <cell r="E50" t="str">
            <v>m3</v>
          </cell>
          <cell r="F50">
            <v>2650</v>
          </cell>
          <cell r="G50">
            <v>4.7</v>
          </cell>
        </row>
        <row r="51">
          <cell r="A51" t="str">
            <v>DER52100</v>
          </cell>
          <cell r="B51" t="str">
            <v>Esc. Carga e Transp. de solos moles 1000&lt;DMT&lt;=1200m</v>
          </cell>
          <cell r="C51" t="str">
            <v xml:space="preserve"> </v>
          </cell>
          <cell r="D51" t="str">
            <v xml:space="preserve"> </v>
          </cell>
          <cell r="E51" t="str">
            <v>m3</v>
          </cell>
          <cell r="F51">
            <v>3238</v>
          </cell>
          <cell r="G51">
            <v>4.71</v>
          </cell>
        </row>
        <row r="52">
          <cell r="A52" t="str">
            <v>DER52101</v>
          </cell>
          <cell r="B52" t="str">
            <v>Esc. Carga e Transp. de solos moles 1200&lt;DMT&lt;=1400m</v>
          </cell>
          <cell r="C52" t="str">
            <v xml:space="preserve"> </v>
          </cell>
          <cell r="D52" t="str">
            <v xml:space="preserve"> </v>
          </cell>
          <cell r="E52" t="str">
            <v>m3</v>
          </cell>
          <cell r="F52">
            <v>762</v>
          </cell>
          <cell r="G52">
            <v>4.74</v>
          </cell>
        </row>
        <row r="53">
          <cell r="A53" t="str">
            <v>DER52102</v>
          </cell>
          <cell r="B53" t="str">
            <v>Esc. Carga e Transp. de solos moles 1400&lt;DMT&lt;=1600m</v>
          </cell>
          <cell r="C53" t="str">
            <v xml:space="preserve"> </v>
          </cell>
          <cell r="D53" t="str">
            <v xml:space="preserve"> </v>
          </cell>
          <cell r="E53" t="str">
            <v>m3</v>
          </cell>
          <cell r="F53">
            <v>1375</v>
          </cell>
          <cell r="G53">
            <v>4.8099999999999996</v>
          </cell>
        </row>
        <row r="54">
          <cell r="A54" t="str">
            <v>DER52103</v>
          </cell>
          <cell r="B54" t="str">
            <v>Esc. Carga e Transp. de solos moles 1600&lt;DMT&lt;=1800m</v>
          </cell>
          <cell r="C54" t="str">
            <v xml:space="preserve"> </v>
          </cell>
          <cell r="D54" t="str">
            <v xml:space="preserve"> </v>
          </cell>
          <cell r="E54" t="str">
            <v>m3</v>
          </cell>
          <cell r="F54">
            <v>1388</v>
          </cell>
          <cell r="G54">
            <v>4.8600000000000003</v>
          </cell>
        </row>
        <row r="55">
          <cell r="A55" t="str">
            <v>DER52105</v>
          </cell>
          <cell r="B55" t="str">
            <v>Esc. Carga e Transp. de solos moles 2000&lt;DMT&lt;=3000m</v>
          </cell>
          <cell r="C55" t="str">
            <v xml:space="preserve"> </v>
          </cell>
          <cell r="D55" t="str">
            <v xml:space="preserve"> </v>
          </cell>
          <cell r="E55" t="str">
            <v>m3</v>
          </cell>
          <cell r="F55">
            <v>15176</v>
          </cell>
          <cell r="G55">
            <v>5.77</v>
          </cell>
        </row>
        <row r="56">
          <cell r="A56" t="str">
            <v>01.510.00</v>
          </cell>
          <cell r="B56" t="str">
            <v>Compactação de aterros a 95% Proctor Normal</v>
          </cell>
          <cell r="C56" t="str">
            <v>DNER-ES282/97</v>
          </cell>
          <cell r="D56" t="str">
            <v xml:space="preserve"> </v>
          </cell>
          <cell r="E56" t="str">
            <v>m3</v>
          </cell>
          <cell r="F56">
            <v>62802</v>
          </cell>
          <cell r="G56">
            <v>0.79</v>
          </cell>
        </row>
        <row r="57">
          <cell r="A57" t="str">
            <v>01.511.00</v>
          </cell>
          <cell r="B57" t="str">
            <v>Compactação de aterros a 100% Proctor Normal</v>
          </cell>
          <cell r="C57" t="str">
            <v>DNER-ES282/97</v>
          </cell>
          <cell r="D57" t="str">
            <v xml:space="preserve"> </v>
          </cell>
          <cell r="E57" t="str">
            <v>m3</v>
          </cell>
          <cell r="F57">
            <v>42418</v>
          </cell>
          <cell r="G57">
            <v>1.36</v>
          </cell>
        </row>
        <row r="58">
          <cell r="A58" t="str">
            <v>DER51225</v>
          </cell>
          <cell r="B58" t="str">
            <v>Escavação,carga e transportes de material de 2a categoria DMT 3000 a 4000m</v>
          </cell>
          <cell r="C58">
            <v>0</v>
          </cell>
          <cell r="D58">
            <v>0</v>
          </cell>
          <cell r="E58" t="str">
            <v>m3</v>
          </cell>
          <cell r="F58" t="str">
            <v>SUB-TOTAL</v>
          </cell>
          <cell r="G58">
            <v>4.5599999999999996</v>
          </cell>
        </row>
        <row r="59">
          <cell r="A59" t="str">
            <v>DER51235</v>
          </cell>
          <cell r="B59" t="str">
            <v>Escavação,carga e transportes de material de 2a categoria DMT 4000 a 5000m</v>
          </cell>
          <cell r="C59">
            <v>0</v>
          </cell>
          <cell r="D59">
            <v>0</v>
          </cell>
          <cell r="E59" t="str">
            <v>m3</v>
          </cell>
          <cell r="F59">
            <v>48553</v>
          </cell>
          <cell r="G59">
            <v>5.15</v>
          </cell>
        </row>
        <row r="60">
          <cell r="A60" t="str">
            <v>DER51250</v>
          </cell>
          <cell r="B60" t="str">
            <v>PAVIMENTAÇÃO</v>
          </cell>
          <cell r="C60">
            <v>0</v>
          </cell>
          <cell r="D60">
            <v>0</v>
          </cell>
          <cell r="E60" t="str">
            <v>m3</v>
          </cell>
          <cell r="F60">
            <v>13189</v>
          </cell>
          <cell r="G60">
            <v>5.7</v>
          </cell>
        </row>
        <row r="61">
          <cell r="A61" t="str">
            <v>02.000.00</v>
          </cell>
          <cell r="B61" t="str">
            <v>Regularização do subleito</v>
          </cell>
          <cell r="C61" t="str">
            <v xml:space="preserve"> </v>
          </cell>
          <cell r="D61" t="str">
            <v xml:space="preserve"> </v>
          </cell>
          <cell r="E61" t="str">
            <v>m2</v>
          </cell>
          <cell r="F61">
            <v>95629</v>
          </cell>
          <cell r="G61">
            <v>0.3</v>
          </cell>
        </row>
        <row r="62">
          <cell r="A62" t="str">
            <v>DER53110</v>
          </cell>
          <cell r="B62" t="str">
            <v>Camada de seixo classificado</v>
          </cell>
          <cell r="C62" t="str">
            <v xml:space="preserve"> </v>
          </cell>
          <cell r="D62" t="str">
            <v xml:space="preserve"> </v>
          </cell>
          <cell r="E62" t="str">
            <v>m3</v>
          </cell>
          <cell r="F62">
            <v>18370</v>
          </cell>
          <cell r="G62">
            <v>16.09</v>
          </cell>
        </row>
        <row r="63">
          <cell r="A63" t="str">
            <v>DER51280</v>
          </cell>
          <cell r="B63" t="str">
            <v>Escavação,carga e transportes de material de 2a categoria DMT 8000 a 9000m</v>
          </cell>
          <cell r="C63">
            <v>0</v>
          </cell>
          <cell r="D63">
            <v>0</v>
          </cell>
          <cell r="E63" t="str">
            <v>m3</v>
          </cell>
          <cell r="F63" t="str">
            <v>SUB-TOTAL</v>
          </cell>
          <cell r="G63">
            <v>7.48</v>
          </cell>
        </row>
        <row r="64">
          <cell r="A64" t="str">
            <v>DER51290</v>
          </cell>
          <cell r="B64" t="str">
            <v>Escavação,carga e transportes de material de 2a categoria DMT 9000 a 10000m</v>
          </cell>
          <cell r="C64">
            <v>0</v>
          </cell>
          <cell r="D64">
            <v>0</v>
          </cell>
          <cell r="E64" t="str">
            <v>m3</v>
          </cell>
          <cell r="F64">
            <v>12840</v>
          </cell>
          <cell r="G64">
            <v>8.11</v>
          </cell>
        </row>
        <row r="65">
          <cell r="A65" t="str">
            <v>DER51300</v>
          </cell>
          <cell r="B65" t="str">
            <v>DRENAGEM</v>
          </cell>
          <cell r="C65">
            <v>0</v>
          </cell>
          <cell r="D65">
            <v>0</v>
          </cell>
          <cell r="E65" t="str">
            <v>m3</v>
          </cell>
          <cell r="F65">
            <v>200</v>
          </cell>
          <cell r="G65">
            <v>8.92</v>
          </cell>
        </row>
        <row r="66">
          <cell r="A66" t="str">
            <v>04.000.00</v>
          </cell>
          <cell r="B66" t="str">
            <v>Escavação manual em material de 1a categoria</v>
          </cell>
          <cell r="C66" t="str">
            <v xml:space="preserve"> </v>
          </cell>
          <cell r="D66" t="str">
            <v xml:space="preserve"> </v>
          </cell>
          <cell r="E66" t="str">
            <v>m3</v>
          </cell>
          <cell r="F66">
            <v>161</v>
          </cell>
          <cell r="G66">
            <v>17.57</v>
          </cell>
        </row>
        <row r="67">
          <cell r="A67" t="str">
            <v>04.001.00</v>
          </cell>
          <cell r="B67" t="str">
            <v>Escavação mecânica em material de 1a categoria</v>
          </cell>
          <cell r="C67" t="str">
            <v xml:space="preserve"> </v>
          </cell>
          <cell r="D67" t="str">
            <v xml:space="preserve"> </v>
          </cell>
          <cell r="E67" t="str">
            <v>m3</v>
          </cell>
          <cell r="F67">
            <v>824</v>
          </cell>
          <cell r="G67">
            <v>2.09</v>
          </cell>
        </row>
        <row r="68">
          <cell r="A68" t="str">
            <v>04.001.01</v>
          </cell>
          <cell r="B68" t="str">
            <v>Escavação mecânica,reaterro e compactação (material de 1a categoria)</v>
          </cell>
          <cell r="C68" t="str">
            <v xml:space="preserve"> </v>
          </cell>
          <cell r="D68" t="str">
            <v xml:space="preserve"> </v>
          </cell>
          <cell r="E68" t="str">
            <v>m3</v>
          </cell>
          <cell r="F68">
            <v>658.80000000000007</v>
          </cell>
          <cell r="G68">
            <v>3.03</v>
          </cell>
        </row>
        <row r="69">
          <cell r="A69" t="str">
            <v>04.400.02</v>
          </cell>
          <cell r="B69" t="str">
            <v>Valeta de prot. de cortes c/ revest. vegetal VPC 02</v>
          </cell>
          <cell r="C69" t="str">
            <v xml:space="preserve"> </v>
          </cell>
          <cell r="D69" t="str">
            <v xml:space="preserve"> </v>
          </cell>
          <cell r="E69" t="str">
            <v>m</v>
          </cell>
          <cell r="F69">
            <v>3333</v>
          </cell>
          <cell r="G69">
            <v>23.24</v>
          </cell>
        </row>
        <row r="70">
          <cell r="A70" t="str">
            <v>04.401.01</v>
          </cell>
          <cell r="B70" t="str">
            <v>Valeta de prot. de aterro c/ revest. vegetal VPA 01</v>
          </cell>
          <cell r="C70" t="str">
            <v xml:space="preserve"> </v>
          </cell>
          <cell r="D70" t="str">
            <v xml:space="preserve"> </v>
          </cell>
          <cell r="E70" t="str">
            <v>m</v>
          </cell>
          <cell r="F70">
            <v>2294</v>
          </cell>
          <cell r="G70">
            <v>31.98</v>
          </cell>
        </row>
        <row r="71">
          <cell r="A71" t="str">
            <v>04.401.02</v>
          </cell>
          <cell r="B71" t="str">
            <v>Valeta de prot. de aterro c/ revest. vegetal VPA 02</v>
          </cell>
          <cell r="C71" t="str">
            <v xml:space="preserve"> </v>
          </cell>
          <cell r="D71" t="str">
            <v xml:space="preserve"> </v>
          </cell>
          <cell r="E71" t="str">
            <v>m</v>
          </cell>
          <cell r="F71">
            <v>5351</v>
          </cell>
          <cell r="G71">
            <v>24.32</v>
          </cell>
        </row>
        <row r="72">
          <cell r="A72" t="str">
            <v>04.900.21</v>
          </cell>
          <cell r="B72" t="str">
            <v>Sarjeta de cant. central de concreto-SCC 01</v>
          </cell>
          <cell r="C72" t="str">
            <v>DNER-ES288/97</v>
          </cell>
          <cell r="D72" t="str">
            <v xml:space="preserve"> </v>
          </cell>
          <cell r="E72" t="str">
            <v>m</v>
          </cell>
          <cell r="F72">
            <v>5269</v>
          </cell>
          <cell r="G72">
            <v>13.85</v>
          </cell>
        </row>
        <row r="73">
          <cell r="A73" t="str">
            <v>04.900.22</v>
          </cell>
          <cell r="B73" t="str">
            <v>Sarjeta de cant. central de concreto-SCC 02</v>
          </cell>
          <cell r="C73" t="str">
            <v>DNER-ES288/97</v>
          </cell>
          <cell r="D73" t="str">
            <v xml:space="preserve"> </v>
          </cell>
          <cell r="E73" t="str">
            <v>m</v>
          </cell>
          <cell r="F73">
            <v>484</v>
          </cell>
          <cell r="G73">
            <v>19.170000000000002</v>
          </cell>
        </row>
        <row r="74">
          <cell r="A74" t="str">
            <v>04.900.32</v>
          </cell>
          <cell r="B74" t="str">
            <v>Sarjeta triangular de grama-STG 02</v>
          </cell>
          <cell r="C74" t="str">
            <v xml:space="preserve"> </v>
          </cell>
          <cell r="D74" t="str">
            <v xml:space="preserve"> </v>
          </cell>
          <cell r="E74" t="str">
            <v>m</v>
          </cell>
          <cell r="F74">
            <v>319</v>
          </cell>
          <cell r="G74">
            <v>12.14</v>
          </cell>
        </row>
        <row r="75">
          <cell r="A75" t="str">
            <v>04.900.33</v>
          </cell>
          <cell r="B75" t="str">
            <v>Sarjeta triangular de grama-STG 03</v>
          </cell>
          <cell r="C75" t="str">
            <v xml:space="preserve"> </v>
          </cell>
          <cell r="D75" t="str">
            <v xml:space="preserve"> </v>
          </cell>
          <cell r="E75" t="str">
            <v>m</v>
          </cell>
          <cell r="F75">
            <v>341</v>
          </cell>
          <cell r="G75">
            <v>10.61</v>
          </cell>
        </row>
        <row r="76">
          <cell r="A76" t="str">
            <v>04.900.34</v>
          </cell>
          <cell r="B76" t="str">
            <v>Sarjeta triangular de grama-STG 04</v>
          </cell>
          <cell r="C76" t="str">
            <v xml:space="preserve"> </v>
          </cell>
          <cell r="D76" t="str">
            <v xml:space="preserve"> </v>
          </cell>
          <cell r="E76" t="str">
            <v>m</v>
          </cell>
          <cell r="F76">
            <v>3872</v>
          </cell>
          <cell r="G76">
            <v>8.4700000000000006</v>
          </cell>
        </row>
        <row r="77">
          <cell r="A77" t="str">
            <v>DER78150b</v>
          </cell>
          <cell r="B77" t="str">
            <v>Caixa coletora de sarjeta - CCS, D=40cm E H=1,00m</v>
          </cell>
          <cell r="C77" t="str">
            <v xml:space="preserve"> </v>
          </cell>
          <cell r="D77" t="str">
            <v xml:space="preserve"> </v>
          </cell>
          <cell r="E77" t="str">
            <v>un</v>
          </cell>
          <cell r="F77">
            <v>5</v>
          </cell>
          <cell r="G77">
            <v>382.07</v>
          </cell>
        </row>
        <row r="78">
          <cell r="A78" t="str">
            <v>DER78150a</v>
          </cell>
          <cell r="B78" t="str">
            <v>Caixa coletora de sarjeta - CCS, D=60cm E H=1,5m</v>
          </cell>
          <cell r="C78" t="str">
            <v xml:space="preserve"> </v>
          </cell>
          <cell r="D78" t="str">
            <v xml:space="preserve"> </v>
          </cell>
          <cell r="E78" t="str">
            <v>un</v>
          </cell>
          <cell r="F78">
            <v>6</v>
          </cell>
          <cell r="G78">
            <v>500.45</v>
          </cell>
        </row>
        <row r="79">
          <cell r="A79" t="str">
            <v>DER78250</v>
          </cell>
          <cell r="B79" t="str">
            <v>Caixa coletora de sarjeta - CCS, D=80cm E H=1,50m</v>
          </cell>
          <cell r="C79" t="str">
            <v xml:space="preserve"> </v>
          </cell>
          <cell r="D79" t="str">
            <v xml:space="preserve"> </v>
          </cell>
          <cell r="E79" t="str">
            <v>un</v>
          </cell>
          <cell r="F79">
            <v>2</v>
          </cell>
          <cell r="G79">
            <v>436.66</v>
          </cell>
        </row>
        <row r="80">
          <cell r="A80" t="str">
            <v>DER78300</v>
          </cell>
          <cell r="B80" t="str">
            <v>Caixa coletora de sarjeta - CCS, D=100cm E H=1,50m</v>
          </cell>
          <cell r="C80" t="str">
            <v xml:space="preserve"> </v>
          </cell>
          <cell r="D80" t="str">
            <v xml:space="preserve"> </v>
          </cell>
          <cell r="E80" t="str">
            <v>un</v>
          </cell>
          <cell r="F80">
            <v>2</v>
          </cell>
          <cell r="G80">
            <v>449.54</v>
          </cell>
        </row>
        <row r="81">
          <cell r="A81" t="str">
            <v>04.930.01</v>
          </cell>
          <cell r="B81" t="str">
            <v>Caixa coletora de sarjeta-CCS 01</v>
          </cell>
          <cell r="C81" t="str">
            <v>DNER-ES287/97</v>
          </cell>
          <cell r="D81" t="str">
            <v xml:space="preserve"> </v>
          </cell>
          <cell r="E81" t="str">
            <v>un</v>
          </cell>
          <cell r="F81">
            <v>3</v>
          </cell>
          <cell r="G81">
            <v>568.85</v>
          </cell>
        </row>
        <row r="82">
          <cell r="A82" t="str">
            <v>04.930.02</v>
          </cell>
          <cell r="B82" t="str">
            <v>Caixa coletora de sarjeta-CCS 02</v>
          </cell>
          <cell r="C82" t="str">
            <v>DNER-ES287/97</v>
          </cell>
          <cell r="D82" t="str">
            <v xml:space="preserve"> </v>
          </cell>
          <cell r="E82" t="str">
            <v>un</v>
          </cell>
          <cell r="F82">
            <v>3</v>
          </cell>
          <cell r="G82">
            <v>555.63</v>
          </cell>
        </row>
        <row r="83">
          <cell r="A83" t="str">
            <v>04.930.03</v>
          </cell>
          <cell r="B83" t="str">
            <v>Caixa coletora de sarjeta-CCS 03</v>
          </cell>
          <cell r="C83" t="str">
            <v>DNER-ES287/97</v>
          </cell>
          <cell r="D83" t="str">
            <v xml:space="preserve"> </v>
          </cell>
          <cell r="E83" t="str">
            <v>un</v>
          </cell>
          <cell r="F83">
            <v>1</v>
          </cell>
          <cell r="G83">
            <v>542.39</v>
          </cell>
        </row>
        <row r="84">
          <cell r="A84" t="str">
            <v>DER77100</v>
          </cell>
          <cell r="B84" t="str">
            <v>Caixa coletora de talvegue - CCT, D=80cm E H=1,50m</v>
          </cell>
          <cell r="C84" t="str">
            <v xml:space="preserve"> </v>
          </cell>
          <cell r="D84" t="str">
            <v xml:space="preserve"> </v>
          </cell>
          <cell r="E84" t="str">
            <v>un</v>
          </cell>
          <cell r="F84">
            <v>4</v>
          </cell>
          <cell r="G84">
            <v>419.95</v>
          </cell>
        </row>
        <row r="85">
          <cell r="A85" t="str">
            <v>DER77150</v>
          </cell>
          <cell r="B85" t="str">
            <v>Caixa coletora de talvegue - CCT, D=100cm E H=1,50m</v>
          </cell>
          <cell r="C85" t="str">
            <v xml:space="preserve"> </v>
          </cell>
          <cell r="D85" t="str">
            <v xml:space="preserve"> </v>
          </cell>
          <cell r="E85" t="str">
            <v>un</v>
          </cell>
          <cell r="F85">
            <v>1</v>
          </cell>
          <cell r="G85">
            <v>410.6</v>
          </cell>
        </row>
        <row r="86">
          <cell r="A86" t="str">
            <v>DER77150d</v>
          </cell>
          <cell r="B86" t="str">
            <v>Caixa coletora de talvegue, para BDTC, D=1,20m E H=1,50m</v>
          </cell>
          <cell r="C86" t="str">
            <v xml:space="preserve"> </v>
          </cell>
          <cell r="D86" t="str">
            <v xml:space="preserve"> </v>
          </cell>
          <cell r="E86" t="str">
            <v>un</v>
          </cell>
          <cell r="F86">
            <v>1</v>
          </cell>
          <cell r="G86">
            <v>581.30999999999995</v>
          </cell>
        </row>
        <row r="87">
          <cell r="A87" t="str">
            <v>P 04.100.07</v>
          </cell>
          <cell r="B87" t="str">
            <v>Execução de galerias D=0,40 c/ lastro de brita</v>
          </cell>
          <cell r="C87" t="str">
            <v xml:space="preserve"> </v>
          </cell>
          <cell r="D87" t="str">
            <v xml:space="preserve"> </v>
          </cell>
          <cell r="E87" t="str">
            <v>m</v>
          </cell>
          <cell r="F87">
            <v>81</v>
          </cell>
          <cell r="G87">
            <v>41.68</v>
          </cell>
        </row>
        <row r="88">
          <cell r="A88" t="str">
            <v>P 04.100.09</v>
          </cell>
          <cell r="B88" t="str">
            <v>Execução de galerias D=0,60 c/ lastro de brita</v>
          </cell>
          <cell r="C88" t="str">
            <v xml:space="preserve"> </v>
          </cell>
          <cell r="D88" t="str">
            <v xml:space="preserve"> </v>
          </cell>
          <cell r="E88" t="str">
            <v>m</v>
          </cell>
          <cell r="F88">
            <v>139</v>
          </cell>
          <cell r="G88">
            <v>100.67</v>
          </cell>
        </row>
        <row r="89">
          <cell r="A89" t="str">
            <v>P 04.100.08</v>
          </cell>
          <cell r="B89" t="str">
            <v>Execução de galerias D=0,40 c/ lastro de concreto</v>
          </cell>
          <cell r="C89" t="str">
            <v xml:space="preserve"> </v>
          </cell>
          <cell r="D89" t="str">
            <v xml:space="preserve"> </v>
          </cell>
          <cell r="E89" t="str">
            <v>m</v>
          </cell>
          <cell r="F89">
            <v>35</v>
          </cell>
          <cell r="G89">
            <v>58.65</v>
          </cell>
        </row>
        <row r="90">
          <cell r="A90" t="str">
            <v>DER72350b</v>
          </cell>
          <cell r="B90" t="str">
            <v>Boca para BSTC D=40cm - Normal</v>
          </cell>
          <cell r="C90" t="str">
            <v xml:space="preserve"> </v>
          </cell>
          <cell r="D90" t="str">
            <v xml:space="preserve"> </v>
          </cell>
          <cell r="E90" t="str">
            <v>un</v>
          </cell>
          <cell r="F90">
            <v>4</v>
          </cell>
          <cell r="G90">
            <v>147.57</v>
          </cell>
        </row>
        <row r="91">
          <cell r="A91" t="str">
            <v>04.101.01</v>
          </cell>
          <cell r="B91" t="str">
            <v>Boca de BSTC D=0.60m-normal</v>
          </cell>
          <cell r="C91" t="str">
            <v>DNER-ES284/97</v>
          </cell>
          <cell r="D91" t="str">
            <v xml:space="preserve"> </v>
          </cell>
          <cell r="E91" t="str">
            <v>un</v>
          </cell>
          <cell r="F91">
            <v>7</v>
          </cell>
          <cell r="G91">
            <v>299.62</v>
          </cell>
        </row>
        <row r="92">
          <cell r="A92" t="str">
            <v>04.940.02</v>
          </cell>
          <cell r="B92" t="str">
            <v>Descida d’água tipo rápido- canal retangular-DAR 02</v>
          </cell>
          <cell r="C92" t="str">
            <v>DNER-ES291/97</v>
          </cell>
          <cell r="D92" t="str">
            <v xml:space="preserve"> </v>
          </cell>
          <cell r="E92" t="str">
            <v>m</v>
          </cell>
          <cell r="F92">
            <v>5</v>
          </cell>
          <cell r="G92">
            <v>57.28</v>
          </cell>
        </row>
        <row r="93">
          <cell r="A93" t="str">
            <v>01.510.00</v>
          </cell>
          <cell r="B93" t="str">
            <v>Compactação de aterros a 95% Proctor Normal</v>
          </cell>
          <cell r="C93" t="str">
            <v>DNER-ES282/97</v>
          </cell>
          <cell r="D93">
            <v>0</v>
          </cell>
          <cell r="E93" t="str">
            <v>m3</v>
          </cell>
          <cell r="F93" t="str">
            <v>SUB-TOTAL</v>
          </cell>
          <cell r="G93">
            <v>0.79</v>
          </cell>
        </row>
        <row r="94">
          <cell r="A94" t="str">
            <v>01.511.00</v>
          </cell>
          <cell r="B94" t="str">
            <v>OBRAS DE ARTE CORRENTES</v>
          </cell>
          <cell r="C94" t="str">
            <v>DNER-ES282/97</v>
          </cell>
          <cell r="D94">
            <v>0</v>
          </cell>
          <cell r="E94" t="str">
            <v>m3</v>
          </cell>
          <cell r="F94">
            <v>362006</v>
          </cell>
          <cell r="G94">
            <v>1.36</v>
          </cell>
        </row>
        <row r="95">
          <cell r="A95" t="str">
            <v>04.000.01</v>
          </cell>
          <cell r="B95" t="str">
            <v>Escavação manual,reaterro e compactação (material de 1a categoria)</v>
          </cell>
          <cell r="C95" t="str">
            <v xml:space="preserve"> </v>
          </cell>
          <cell r="D95" t="str">
            <v xml:space="preserve"> </v>
          </cell>
          <cell r="E95" t="str">
            <v>m3</v>
          </cell>
          <cell r="F95">
            <v>2635.2000000000003</v>
          </cell>
          <cell r="G95">
            <v>22.33</v>
          </cell>
        </row>
        <row r="96">
          <cell r="A96" t="str">
            <v>04.100.02</v>
          </cell>
          <cell r="B96" t="str">
            <v>Corpo de BSTC D=0.80m</v>
          </cell>
          <cell r="C96" t="str">
            <v>DNER-ES284/97</v>
          </cell>
          <cell r="D96" t="str">
            <v xml:space="preserve"> </v>
          </cell>
          <cell r="E96" t="str">
            <v xml:space="preserve">m </v>
          </cell>
          <cell r="F96">
            <v>158</v>
          </cell>
          <cell r="G96">
            <v>201.98</v>
          </cell>
        </row>
        <row r="97">
          <cell r="A97" t="str">
            <v>04.100.03</v>
          </cell>
          <cell r="B97" t="str">
            <v>Corpo de BSTC D=1.00m</v>
          </cell>
          <cell r="C97" t="str">
            <v>DNER-ES284/97</v>
          </cell>
          <cell r="D97" t="str">
            <v xml:space="preserve"> </v>
          </cell>
          <cell r="E97" t="str">
            <v xml:space="preserve">m </v>
          </cell>
          <cell r="F97">
            <v>99</v>
          </cell>
          <cell r="G97">
            <v>280.33</v>
          </cell>
        </row>
        <row r="98">
          <cell r="A98" t="str">
            <v>04.101.02</v>
          </cell>
          <cell r="B98" t="str">
            <v>Boca de BSTC D=0.80m-normal</v>
          </cell>
          <cell r="C98" t="str">
            <v>DNER-ES284/97</v>
          </cell>
          <cell r="D98" t="str">
            <v xml:space="preserve"> </v>
          </cell>
          <cell r="E98" t="str">
            <v>un</v>
          </cell>
          <cell r="F98">
            <v>16</v>
          </cell>
          <cell r="G98">
            <v>494.05</v>
          </cell>
        </row>
        <row r="99">
          <cell r="A99" t="str">
            <v>04.101.03</v>
          </cell>
          <cell r="B99" t="str">
            <v>Boca de BSTC D=1.00m-normal</v>
          </cell>
          <cell r="C99" t="str">
            <v>DNER-ES284/97</v>
          </cell>
          <cell r="D99" t="str">
            <v xml:space="preserve"> </v>
          </cell>
          <cell r="E99" t="str">
            <v>un</v>
          </cell>
          <cell r="F99">
            <v>6</v>
          </cell>
          <cell r="G99">
            <v>757.56</v>
          </cell>
        </row>
        <row r="100">
          <cell r="A100" t="str">
            <v>P04.110.00</v>
          </cell>
          <cell r="B100" t="str">
            <v>Corpo de BDTC D=0.80m c/ laje de concreto</v>
          </cell>
          <cell r="C100" t="str">
            <v xml:space="preserve"> </v>
          </cell>
          <cell r="D100" t="str">
            <v xml:space="preserve"> </v>
          </cell>
          <cell r="E100" t="str">
            <v>m</v>
          </cell>
          <cell r="F100">
            <v>33</v>
          </cell>
          <cell r="G100">
            <v>335.3</v>
          </cell>
        </row>
        <row r="101">
          <cell r="A101" t="str">
            <v>04.110.01</v>
          </cell>
          <cell r="B101" t="str">
            <v>Corpo de BDTC D=1.00m</v>
          </cell>
          <cell r="C101" t="str">
            <v>DNER-ES284/97</v>
          </cell>
          <cell r="D101" t="str">
            <v xml:space="preserve"> </v>
          </cell>
          <cell r="E101" t="str">
            <v>m</v>
          </cell>
          <cell r="F101">
            <v>69</v>
          </cell>
          <cell r="G101">
            <v>572.14</v>
          </cell>
        </row>
        <row r="102">
          <cell r="A102" t="str">
            <v>04.110.02</v>
          </cell>
          <cell r="B102" t="str">
            <v>Corpo de BDTC D=1.20m</v>
          </cell>
          <cell r="C102" t="str">
            <v>DNER-ES284/97</v>
          </cell>
          <cell r="D102" t="str">
            <v xml:space="preserve"> </v>
          </cell>
          <cell r="E102" t="str">
            <v>m</v>
          </cell>
          <cell r="F102">
            <v>21</v>
          </cell>
          <cell r="G102">
            <v>745.38</v>
          </cell>
        </row>
        <row r="103">
          <cell r="A103" t="str">
            <v>P04.111.01</v>
          </cell>
          <cell r="B103" t="str">
            <v>Boca de BDTC D=0.80m</v>
          </cell>
          <cell r="C103" t="str">
            <v xml:space="preserve"> </v>
          </cell>
          <cell r="D103" t="str">
            <v xml:space="preserve"> </v>
          </cell>
          <cell r="E103" t="str">
            <v>un</v>
          </cell>
          <cell r="F103">
            <v>2</v>
          </cell>
          <cell r="G103">
            <v>560.76</v>
          </cell>
        </row>
        <row r="104">
          <cell r="A104" t="str">
            <v>04.111.01</v>
          </cell>
          <cell r="B104" t="str">
            <v>Boca de BDTC D=1.00m-normal</v>
          </cell>
          <cell r="C104" t="str">
            <v>DNER-ES284/97</v>
          </cell>
          <cell r="D104" t="str">
            <v xml:space="preserve"> </v>
          </cell>
          <cell r="E104" t="str">
            <v>un</v>
          </cell>
          <cell r="F104">
            <v>11</v>
          </cell>
          <cell r="G104">
            <v>1056.6199999999999</v>
          </cell>
        </row>
        <row r="105">
          <cell r="A105" t="str">
            <v>04.111.02</v>
          </cell>
          <cell r="B105" t="str">
            <v>Boca de BDTC D=1.20m-normal</v>
          </cell>
          <cell r="C105" t="str">
            <v>DNER-ES284/97</v>
          </cell>
          <cell r="D105" t="str">
            <v xml:space="preserve"> </v>
          </cell>
          <cell r="E105" t="str">
            <v>un</v>
          </cell>
          <cell r="F105">
            <v>2</v>
          </cell>
          <cell r="G105">
            <v>1521.54</v>
          </cell>
        </row>
        <row r="106">
          <cell r="A106" t="str">
            <v>04.120.02</v>
          </cell>
          <cell r="B106" t="str">
            <v>Corpo de BTTC D=1.20m</v>
          </cell>
          <cell r="C106" t="str">
            <v>DNER-ES284/97</v>
          </cell>
          <cell r="D106" t="str">
            <v xml:space="preserve"> </v>
          </cell>
          <cell r="E106" t="str">
            <v>m</v>
          </cell>
          <cell r="F106">
            <v>20</v>
          </cell>
          <cell r="G106">
            <v>1110.23</v>
          </cell>
        </row>
        <row r="107">
          <cell r="A107" t="str">
            <v>04.121.02</v>
          </cell>
          <cell r="B107" t="str">
            <v>Boca de BTTC D=1.20m-normal</v>
          </cell>
          <cell r="C107" t="str">
            <v xml:space="preserve"> </v>
          </cell>
          <cell r="D107" t="str">
            <v xml:space="preserve"> </v>
          </cell>
          <cell r="E107" t="str">
            <v>un</v>
          </cell>
          <cell r="F107">
            <v>3</v>
          </cell>
          <cell r="G107">
            <v>1955.59</v>
          </cell>
        </row>
        <row r="108">
          <cell r="A108" t="str">
            <v>04.200.02</v>
          </cell>
          <cell r="B108" t="str">
            <v>Corpo de BSCC 2.00x2.00m-H=0 a 1.00m</v>
          </cell>
          <cell r="C108" t="str">
            <v>DNER-ES286/97</v>
          </cell>
          <cell r="D108" t="str">
            <v xml:space="preserve"> </v>
          </cell>
          <cell r="E108" t="str">
            <v>m</v>
          </cell>
          <cell r="F108">
            <v>21</v>
          </cell>
          <cell r="G108">
            <v>737.8</v>
          </cell>
        </row>
        <row r="109">
          <cell r="A109" t="str">
            <v>04.200.05</v>
          </cell>
          <cell r="B109" t="str">
            <v>Corpo de BSCC 1.50x1.50m-H=1.00 a 2.50m</v>
          </cell>
          <cell r="C109" t="str">
            <v>DNER-ES286/97</v>
          </cell>
          <cell r="D109" t="str">
            <v xml:space="preserve"> </v>
          </cell>
          <cell r="E109" t="str">
            <v>m</v>
          </cell>
          <cell r="F109">
            <v>23</v>
          </cell>
          <cell r="G109">
            <v>468.54</v>
          </cell>
        </row>
        <row r="110">
          <cell r="A110" t="str">
            <v>04.201.01</v>
          </cell>
          <cell r="B110" t="str">
            <v>Boca de BSCC 1.50x1.50m - normal</v>
          </cell>
          <cell r="C110" t="str">
            <v xml:space="preserve"> </v>
          </cell>
          <cell r="D110" t="str">
            <v xml:space="preserve"> </v>
          </cell>
          <cell r="E110" t="str">
            <v>un</v>
          </cell>
          <cell r="F110">
            <v>4</v>
          </cell>
          <cell r="G110">
            <v>3149.41</v>
          </cell>
        </row>
        <row r="111">
          <cell r="A111" t="str">
            <v>04.201.02</v>
          </cell>
          <cell r="B111" t="str">
            <v>Boca de BSCC 2.00x2.00m - normal</v>
          </cell>
          <cell r="C111" t="str">
            <v xml:space="preserve"> </v>
          </cell>
          <cell r="D111" t="str">
            <v xml:space="preserve"> </v>
          </cell>
          <cell r="E111" t="str">
            <v>un</v>
          </cell>
          <cell r="F111">
            <v>3</v>
          </cell>
          <cell r="G111">
            <v>4874.24</v>
          </cell>
        </row>
        <row r="112">
          <cell r="A112" t="str">
            <v>04.999.01</v>
          </cell>
          <cell r="B112" t="str">
            <v>Remoção de bueiros existentes</v>
          </cell>
          <cell r="C112" t="str">
            <v xml:space="preserve"> </v>
          </cell>
          <cell r="D112" t="str">
            <v xml:space="preserve"> </v>
          </cell>
          <cell r="E112" t="str">
            <v>m</v>
          </cell>
          <cell r="F112">
            <v>147</v>
          </cell>
          <cell r="G112">
            <v>13.06</v>
          </cell>
        </row>
        <row r="113">
          <cell r="A113" t="str">
            <v>04.999.02</v>
          </cell>
          <cell r="B113" t="str">
            <v>Demolição de dispositivos de concreto</v>
          </cell>
          <cell r="C113" t="str">
            <v>DNER-ES296/97</v>
          </cell>
          <cell r="D113" t="str">
            <v xml:space="preserve"> </v>
          </cell>
          <cell r="E113" t="str">
            <v>m3</v>
          </cell>
          <cell r="F113">
            <v>88</v>
          </cell>
          <cell r="G113">
            <v>12.58</v>
          </cell>
        </row>
        <row r="114">
          <cell r="A114" t="str">
            <v>P 04.610.01</v>
          </cell>
          <cell r="B114" t="str">
            <v>Demolição e remoção de pontilhão de madeira</v>
          </cell>
          <cell r="C114" t="str">
            <v xml:space="preserve"> </v>
          </cell>
          <cell r="D114" t="str">
            <v xml:space="preserve"> </v>
          </cell>
          <cell r="E114" t="str">
            <v>m2</v>
          </cell>
          <cell r="F114">
            <v>12</v>
          </cell>
          <cell r="G114">
            <v>40.74</v>
          </cell>
        </row>
        <row r="115">
          <cell r="A115" t="str">
            <v>04.000.00</v>
          </cell>
          <cell r="B115" t="str">
            <v>Escavação manual em material de 1a categoria</v>
          </cell>
          <cell r="C115">
            <v>0</v>
          </cell>
          <cell r="D115">
            <v>0</v>
          </cell>
          <cell r="E115" t="str">
            <v>m3</v>
          </cell>
          <cell r="F115" t="str">
            <v>SUB-TOTAL</v>
          </cell>
          <cell r="G115">
            <v>17.57</v>
          </cell>
        </row>
        <row r="116">
          <cell r="A116" t="str">
            <v>04.001.00</v>
          </cell>
          <cell r="B116" t="str">
            <v>OBRAS COMPLEMENTARES</v>
          </cell>
          <cell r="C116">
            <v>0</v>
          </cell>
          <cell r="D116">
            <v>0</v>
          </cell>
          <cell r="E116" t="str">
            <v>m3</v>
          </cell>
          <cell r="F116">
            <v>14374</v>
          </cell>
          <cell r="G116">
            <v>2.09</v>
          </cell>
        </row>
        <row r="117">
          <cell r="A117" t="str">
            <v>05.100.00</v>
          </cell>
          <cell r="B117" t="str">
            <v>Enleivamento</v>
          </cell>
          <cell r="C117" t="str">
            <v>DNER-ES341/97</v>
          </cell>
          <cell r="D117" t="str">
            <v xml:space="preserve"> </v>
          </cell>
          <cell r="E117" t="str">
            <v>m2</v>
          </cell>
          <cell r="F117">
            <v>45657</v>
          </cell>
          <cell r="G117">
            <v>2.06</v>
          </cell>
        </row>
        <row r="118">
          <cell r="A118" t="str">
            <v>05.102.00</v>
          </cell>
          <cell r="B118" t="str">
            <v>Hidrossemeadura</v>
          </cell>
          <cell r="C118" t="str">
            <v>DNER-ES341/97</v>
          </cell>
          <cell r="D118" t="str">
            <v xml:space="preserve"> </v>
          </cell>
          <cell r="E118" t="str">
            <v>m2</v>
          </cell>
          <cell r="F118">
            <v>25854</v>
          </cell>
          <cell r="G118">
            <v>0.49</v>
          </cell>
        </row>
        <row r="119">
          <cell r="A119" t="str">
            <v>P 05.100.02</v>
          </cell>
          <cell r="B119" t="str">
            <v>Fornecimento e plantio de árvore selecionada</v>
          </cell>
          <cell r="C119" t="str">
            <v xml:space="preserve"> </v>
          </cell>
          <cell r="D119" t="str">
            <v xml:space="preserve"> </v>
          </cell>
          <cell r="E119" t="str">
            <v>un</v>
          </cell>
          <cell r="F119">
            <v>355</v>
          </cell>
          <cell r="G119">
            <v>6.02</v>
          </cell>
        </row>
        <row r="120">
          <cell r="A120" t="str">
            <v>R2</v>
          </cell>
          <cell r="B120" t="str">
            <v>Remanejamento de Rede de Alta Tensão (138kV)</v>
          </cell>
          <cell r="C120" t="str">
            <v xml:space="preserve"> </v>
          </cell>
          <cell r="D120" t="str">
            <v xml:space="preserve"> </v>
          </cell>
          <cell r="E120" t="str">
            <v>m</v>
          </cell>
          <cell r="F120">
            <v>180</v>
          </cell>
          <cell r="G120">
            <v>6.2</v>
          </cell>
        </row>
        <row r="121">
          <cell r="A121" t="str">
            <v>R14</v>
          </cell>
          <cell r="B121" t="str">
            <v>Remanejamento de Poste de Concreto 11/300</v>
          </cell>
          <cell r="C121" t="str">
            <v xml:space="preserve"> </v>
          </cell>
          <cell r="D121" t="str">
            <v xml:space="preserve"> </v>
          </cell>
          <cell r="E121" t="str">
            <v>un</v>
          </cell>
          <cell r="F121">
            <v>4</v>
          </cell>
          <cell r="G121">
            <v>75</v>
          </cell>
        </row>
        <row r="122">
          <cell r="A122" t="str">
            <v>R31</v>
          </cell>
          <cell r="B122" t="str">
            <v>Remoção de poste metálico c/iluminação - 1pétala</v>
          </cell>
          <cell r="C122" t="str">
            <v xml:space="preserve"> </v>
          </cell>
          <cell r="D122" t="str">
            <v xml:space="preserve"> </v>
          </cell>
          <cell r="E122" t="str">
            <v>un</v>
          </cell>
          <cell r="F122">
            <v>3</v>
          </cell>
          <cell r="G122">
            <v>75</v>
          </cell>
        </row>
        <row r="123">
          <cell r="A123" t="str">
            <v>R32</v>
          </cell>
          <cell r="B123" t="str">
            <v>Remoção de poste metálico c/iluminação - 2pétalas</v>
          </cell>
          <cell r="C123" t="str">
            <v xml:space="preserve"> </v>
          </cell>
          <cell r="D123" t="str">
            <v xml:space="preserve"> </v>
          </cell>
          <cell r="E123" t="str">
            <v>un</v>
          </cell>
          <cell r="F123">
            <v>3</v>
          </cell>
          <cell r="G123">
            <v>75</v>
          </cell>
        </row>
        <row r="124">
          <cell r="A124" t="str">
            <v>04.510.03</v>
          </cell>
        </row>
        <row r="125">
          <cell r="A125" t="str">
            <v>04.511.01</v>
          </cell>
        </row>
        <row r="126">
          <cell r="A126" t="str">
            <v>04.900.03</v>
          </cell>
        </row>
        <row r="127">
          <cell r="A127" t="str">
            <v>04.900.04</v>
          </cell>
        </row>
        <row r="128">
          <cell r="A128" t="str">
            <v>04.900.21</v>
          </cell>
        </row>
        <row r="129">
          <cell r="A129" t="str">
            <v>04.900.22</v>
          </cell>
        </row>
        <row r="130">
          <cell r="A130" t="str">
            <v>DER78150b</v>
          </cell>
        </row>
        <row r="131">
          <cell r="A131" t="str">
            <v>DER78150c</v>
          </cell>
        </row>
        <row r="132">
          <cell r="A132" t="str">
            <v>DER78150d</v>
          </cell>
        </row>
        <row r="133">
          <cell r="A133" t="str">
            <v>DER78150a</v>
          </cell>
        </row>
        <row r="134">
          <cell r="A134" t="str">
            <v>04.101.01</v>
          </cell>
        </row>
        <row r="135">
          <cell r="A135" t="str">
            <v>04.930.01</v>
          </cell>
        </row>
        <row r="136">
          <cell r="A136" t="str">
            <v>04.930.02</v>
          </cell>
        </row>
        <row r="137">
          <cell r="A137" t="str">
            <v>04.930.03</v>
          </cell>
        </row>
        <row r="138">
          <cell r="A138" t="str">
            <v>04.930.05</v>
          </cell>
        </row>
        <row r="139">
          <cell r="A139" t="str">
            <v>04.930.09</v>
          </cell>
        </row>
        <row r="140">
          <cell r="A140" t="str">
            <v>04.930.10</v>
          </cell>
        </row>
        <row r="141">
          <cell r="A141" t="str">
            <v>04.930.11</v>
          </cell>
        </row>
        <row r="142">
          <cell r="A142" t="str">
            <v>DER78300</v>
          </cell>
        </row>
        <row r="143">
          <cell r="A143" t="str">
            <v>DER77150a</v>
          </cell>
        </row>
        <row r="144">
          <cell r="A144" t="str">
            <v>DER77150b</v>
          </cell>
        </row>
        <row r="145">
          <cell r="A145" t="str">
            <v>DER77150c</v>
          </cell>
        </row>
        <row r="146">
          <cell r="A146" t="str">
            <v>DER77150</v>
          </cell>
        </row>
        <row r="147">
          <cell r="A147" t="str">
            <v>04.960.01</v>
          </cell>
        </row>
        <row r="148">
          <cell r="A148" t="str">
            <v>04.960.02</v>
          </cell>
        </row>
        <row r="149">
          <cell r="A149" t="str">
            <v>P 04.100.07</v>
          </cell>
        </row>
        <row r="150">
          <cell r="A150" t="str">
            <v>P 04.100.09</v>
          </cell>
        </row>
        <row r="151">
          <cell r="A151" t="str">
            <v>P 04.100.13</v>
          </cell>
        </row>
        <row r="152">
          <cell r="A152" t="str">
            <v>P 04.100.08</v>
          </cell>
        </row>
        <row r="153">
          <cell r="A153" t="str">
            <v>P 04.100.10</v>
          </cell>
        </row>
        <row r="154">
          <cell r="A154" t="str">
            <v>DER72350b</v>
          </cell>
        </row>
        <row r="155">
          <cell r="A155" t="str">
            <v>04.100.01</v>
          </cell>
        </row>
        <row r="156">
          <cell r="A156" t="str">
            <v>DER72450</v>
          </cell>
        </row>
        <row r="157">
          <cell r="A157" t="str">
            <v>P 04.100.06</v>
          </cell>
        </row>
        <row r="158">
          <cell r="A158" t="str">
            <v>04.963.01</v>
          </cell>
        </row>
        <row r="159">
          <cell r="A159" t="str">
            <v>04.940.02</v>
          </cell>
        </row>
        <row r="160">
          <cell r="A160" t="str">
            <v>P 04.100.08a</v>
          </cell>
        </row>
        <row r="161">
          <cell r="A161" t="str">
            <v>04.990.06</v>
          </cell>
        </row>
        <row r="165">
          <cell r="A165" t="str">
            <v>04.001.01</v>
          </cell>
        </row>
        <row r="166">
          <cell r="A166" t="str">
            <v>04.100.01</v>
          </cell>
        </row>
        <row r="167">
          <cell r="A167" t="str">
            <v>04.100.02</v>
          </cell>
        </row>
        <row r="168">
          <cell r="A168" t="str">
            <v>P 04.100.11</v>
          </cell>
        </row>
        <row r="169">
          <cell r="A169" t="str">
            <v>04.100.03</v>
          </cell>
        </row>
        <row r="170">
          <cell r="A170" t="str">
            <v>04.100.04</v>
          </cell>
        </row>
        <row r="171">
          <cell r="A171" t="str">
            <v>04.101.01</v>
          </cell>
        </row>
        <row r="172">
          <cell r="A172" t="str">
            <v>04.101.02</v>
          </cell>
        </row>
        <row r="173">
          <cell r="A173" t="str">
            <v>04.101.03</v>
          </cell>
        </row>
        <row r="174">
          <cell r="A174" t="str">
            <v>04.101.04</v>
          </cell>
        </row>
        <row r="175">
          <cell r="A175" t="str">
            <v>04.101.05</v>
          </cell>
        </row>
        <row r="176">
          <cell r="A176" t="str">
            <v>04.110.01</v>
          </cell>
        </row>
        <row r="177">
          <cell r="A177" t="str">
            <v>04.110.02</v>
          </cell>
        </row>
        <row r="178">
          <cell r="A178" t="str">
            <v>P04.110.00</v>
          </cell>
        </row>
        <row r="179">
          <cell r="A179" t="str">
            <v>04.111.01</v>
          </cell>
        </row>
        <row r="180">
          <cell r="A180" t="str">
            <v>04.111.02</v>
          </cell>
        </row>
        <row r="181">
          <cell r="A181" t="str">
            <v>P04.111.01</v>
          </cell>
        </row>
        <row r="182">
          <cell r="A182" t="str">
            <v>04.120.01</v>
          </cell>
        </row>
        <row r="183">
          <cell r="A183" t="str">
            <v>04.120.02</v>
          </cell>
        </row>
        <row r="184">
          <cell r="A184" t="str">
            <v>04.121.01</v>
          </cell>
        </row>
        <row r="185">
          <cell r="A185" t="str">
            <v>04.121.02</v>
          </cell>
        </row>
        <row r="186">
          <cell r="A186" t="str">
            <v>04.200.06</v>
          </cell>
        </row>
        <row r="187">
          <cell r="A187" t="str">
            <v>04.200.07</v>
          </cell>
        </row>
        <row r="188">
          <cell r="A188" t="str">
            <v>04.201.02</v>
          </cell>
        </row>
        <row r="189">
          <cell r="A189" t="str">
            <v>04.201.03</v>
          </cell>
        </row>
        <row r="190">
          <cell r="A190" t="str">
            <v>04.210.01</v>
          </cell>
        </row>
        <row r="191">
          <cell r="A191" t="str">
            <v>04.211.01</v>
          </cell>
        </row>
        <row r="192">
          <cell r="A192" t="str">
            <v>04.220.09</v>
          </cell>
        </row>
        <row r="193">
          <cell r="A193" t="str">
            <v>04.221.01</v>
          </cell>
        </row>
        <row r="194">
          <cell r="A194" t="str">
            <v>04.999.01</v>
          </cell>
        </row>
        <row r="195">
          <cell r="A195" t="str">
            <v>04.999.01a</v>
          </cell>
        </row>
        <row r="196">
          <cell r="A196" t="str">
            <v>04.999.02</v>
          </cell>
        </row>
        <row r="197">
          <cell r="A197" t="str">
            <v>P 04.100.23</v>
          </cell>
        </row>
        <row r="198">
          <cell r="A198" t="str">
            <v>P 04.100.19</v>
          </cell>
        </row>
        <row r="199">
          <cell r="A199" t="str">
            <v>P 04.100.20</v>
          </cell>
        </row>
        <row r="200">
          <cell r="A200" t="str">
            <v>DER72450a</v>
          </cell>
        </row>
        <row r="205">
          <cell r="A205" t="str">
            <v>05.100.00</v>
          </cell>
        </row>
        <row r="206">
          <cell r="A206" t="str">
            <v>05.102.00</v>
          </cell>
        </row>
        <row r="207">
          <cell r="A207" t="str">
            <v>P 05.100.02</v>
          </cell>
        </row>
        <row r="208">
          <cell r="A208" t="str">
            <v>DER80050</v>
          </cell>
        </row>
        <row r="209">
          <cell r="A209" t="str">
            <v>06.400.01</v>
          </cell>
        </row>
        <row r="210">
          <cell r="A210" t="str">
            <v>P 05.100.04</v>
          </cell>
        </row>
        <row r="211">
          <cell r="A211" t="str">
            <v>P 05.100.05</v>
          </cell>
        </row>
        <row r="212">
          <cell r="A212" t="str">
            <v>P 05.300.00</v>
          </cell>
        </row>
        <row r="213">
          <cell r="A213" t="str">
            <v>R1</v>
          </cell>
        </row>
        <row r="214">
          <cell r="A214" t="str">
            <v>R2</v>
          </cell>
        </row>
        <row r="215">
          <cell r="A215" t="str">
            <v>R8</v>
          </cell>
        </row>
        <row r="216">
          <cell r="A216" t="str">
            <v>R9</v>
          </cell>
        </row>
        <row r="217">
          <cell r="A217" t="str">
            <v>R22</v>
          </cell>
        </row>
        <row r="218">
          <cell r="A218" t="str">
            <v>R10</v>
          </cell>
        </row>
        <row r="219">
          <cell r="A219" t="str">
            <v>R11</v>
          </cell>
        </row>
        <row r="220">
          <cell r="A220" t="str">
            <v>R12</v>
          </cell>
        </row>
        <row r="221">
          <cell r="A221" t="str">
            <v>R18</v>
          </cell>
        </row>
        <row r="222">
          <cell r="A222" t="str">
            <v>R25</v>
          </cell>
        </row>
        <row r="223">
          <cell r="A223" t="str">
            <v>R26</v>
          </cell>
        </row>
        <row r="224">
          <cell r="A224" t="str">
            <v>R3</v>
          </cell>
        </row>
        <row r="225">
          <cell r="A225" t="str">
            <v>R28</v>
          </cell>
        </row>
        <row r="227">
          <cell r="A227" t="str">
            <v>03.371.01</v>
          </cell>
        </row>
        <row r="228">
          <cell r="A228" t="str">
            <v>03.353.00</v>
          </cell>
        </row>
        <row r="229">
          <cell r="A229" t="str">
            <v>P 03.327.01</v>
          </cell>
        </row>
        <row r="231">
          <cell r="A231" t="str">
            <v>03.371.01</v>
          </cell>
        </row>
        <row r="232">
          <cell r="A232" t="str">
            <v>03.353.00</v>
          </cell>
        </row>
        <row r="233">
          <cell r="A233" t="str">
            <v>P 03.327.01</v>
          </cell>
        </row>
      </sheetData>
      <sheetData sheetId="25">
        <row r="14">
          <cell r="A14" t="str">
            <v>01.000.00</v>
          </cell>
          <cell r="B14" t="str">
            <v>Desmatamento,destocamento e limpeza de área com árvore até 0,15m</v>
          </cell>
          <cell r="C14" t="str">
            <v>DNER-ES278/97</v>
          </cell>
          <cell r="D14" t="str">
            <v xml:space="preserve"> </v>
          </cell>
          <cell r="E14" t="str">
            <v>m2</v>
          </cell>
          <cell r="F14">
            <v>78000</v>
          </cell>
          <cell r="G14">
            <v>7.0000000000000007E-2</v>
          </cell>
        </row>
        <row r="15">
          <cell r="A15" t="str">
            <v>01.010.00</v>
          </cell>
          <cell r="B15" t="str">
            <v>Desmatamento e destocamento árvores de 0,15m a 0,30m</v>
          </cell>
          <cell r="C15" t="str">
            <v>DNER-ES278/97</v>
          </cell>
          <cell r="D15" t="str">
            <v xml:space="preserve"> </v>
          </cell>
          <cell r="E15" t="str">
            <v>un</v>
          </cell>
          <cell r="F15">
            <v>780</v>
          </cell>
          <cell r="G15">
            <v>8.92</v>
          </cell>
        </row>
        <row r="16">
          <cell r="A16" t="str">
            <v>01.011.00</v>
          </cell>
          <cell r="B16" t="str">
            <v>Desmatamento e destocamento árvores superior a 0,30m</v>
          </cell>
          <cell r="C16" t="str">
            <v>DNER-ES278/97</v>
          </cell>
          <cell r="D16" t="str">
            <v xml:space="preserve"> </v>
          </cell>
          <cell r="E16" t="str">
            <v>un</v>
          </cell>
          <cell r="F16">
            <v>390</v>
          </cell>
          <cell r="G16">
            <v>26.75</v>
          </cell>
        </row>
        <row r="17">
          <cell r="A17" t="str">
            <v>01.100.01</v>
          </cell>
          <cell r="B17" t="str">
            <v>Escavação,carga e transportes de material de 1a  categoria DMT &lt;= 50m</v>
          </cell>
          <cell r="C17" t="str">
            <v>DNER-ES280/97</v>
          </cell>
          <cell r="D17" t="str">
            <v xml:space="preserve"> </v>
          </cell>
          <cell r="E17" t="str">
            <v>m3</v>
          </cell>
          <cell r="F17">
            <v>1000</v>
          </cell>
          <cell r="G17">
            <v>0.62</v>
          </cell>
        </row>
        <row r="18">
          <cell r="A18" t="str">
            <v>01.100.09</v>
          </cell>
          <cell r="B18" t="str">
            <v>Escavação,carga e transportes de material de 1a categoria DMT= 50 a 200m</v>
          </cell>
          <cell r="C18" t="str">
            <v>DNER-ES280/97</v>
          </cell>
          <cell r="D18" t="str">
            <v xml:space="preserve"> </v>
          </cell>
          <cell r="E18" t="str">
            <v>m3</v>
          </cell>
          <cell r="F18">
            <v>1281</v>
          </cell>
          <cell r="G18">
            <v>1.89</v>
          </cell>
        </row>
        <row r="19">
          <cell r="A19" t="str">
            <v>01.100.10</v>
          </cell>
          <cell r="B19" t="str">
            <v>Escavação,carga e transportes de material de 1a categoria DMT= 200 a 400m</v>
          </cell>
          <cell r="C19" t="str">
            <v>DNER-ES280/97</v>
          </cell>
          <cell r="D19" t="str">
            <v xml:space="preserve"> </v>
          </cell>
          <cell r="E19" t="str">
            <v>m3</v>
          </cell>
          <cell r="F19">
            <v>2898</v>
          </cell>
          <cell r="G19">
            <v>1.98</v>
          </cell>
        </row>
        <row r="20">
          <cell r="A20" t="str">
            <v>01.100.12</v>
          </cell>
          <cell r="B20" t="str">
            <v>Escavação,carga e transportes de material de 1a categoria DMT= 600 a 800m</v>
          </cell>
          <cell r="C20" t="str">
            <v>DNER-ES280/97</v>
          </cell>
          <cell r="D20" t="str">
            <v xml:space="preserve"> </v>
          </cell>
          <cell r="E20" t="str">
            <v>m3</v>
          </cell>
          <cell r="F20">
            <v>10522</v>
          </cell>
          <cell r="G20">
            <v>2.19</v>
          </cell>
        </row>
        <row r="21">
          <cell r="A21" t="str">
            <v>01.100.14</v>
          </cell>
          <cell r="B21" t="str">
            <v>Escavação,carga e transportes de material de 1a categoria DMT= 1000 a 1200m</v>
          </cell>
          <cell r="C21" t="str">
            <v>DNER-ES280/97</v>
          </cell>
          <cell r="D21" t="str">
            <v xml:space="preserve"> </v>
          </cell>
          <cell r="E21" t="str">
            <v>m3</v>
          </cell>
          <cell r="F21">
            <v>1455</v>
          </cell>
          <cell r="G21">
            <v>2.4</v>
          </cell>
        </row>
        <row r="22">
          <cell r="A22" t="str">
            <v>01.100.19</v>
          </cell>
          <cell r="B22" t="str">
            <v>Escavação,carga e transportes de material de 1a categoria DMT= 2000 a 3000m</v>
          </cell>
          <cell r="C22" t="str">
            <v>DNER-ES280/97</v>
          </cell>
          <cell r="D22" t="str">
            <v xml:space="preserve"> </v>
          </cell>
          <cell r="E22" t="str">
            <v>m3</v>
          </cell>
          <cell r="F22">
            <v>7388</v>
          </cell>
          <cell r="G22">
            <v>3.26</v>
          </cell>
        </row>
        <row r="23">
          <cell r="A23" t="str">
            <v>01.101.14</v>
          </cell>
          <cell r="B23" t="str">
            <v>Escavação,carga e transportes de material de 2a categoria,c/CB,  DMT 1000 a 1200m</v>
          </cell>
          <cell r="C23" t="str">
            <v>DNER-ES280/97</v>
          </cell>
          <cell r="D23" t="str">
            <v xml:space="preserve"> </v>
          </cell>
          <cell r="E23" t="str">
            <v>m3</v>
          </cell>
          <cell r="F23">
            <v>970</v>
          </cell>
          <cell r="G23">
            <v>3.49</v>
          </cell>
        </row>
        <row r="24">
          <cell r="A24" t="str">
            <v>01.101.19</v>
          </cell>
          <cell r="B24" t="str">
            <v>Escavação,carga e transportes de material de 2a categoria,c/CB,  DMT 2000 a 3000m</v>
          </cell>
          <cell r="C24" t="str">
            <v>DNER-ES280/97</v>
          </cell>
          <cell r="D24" t="str">
            <v xml:space="preserve"> </v>
          </cell>
          <cell r="E24" t="str">
            <v>m3</v>
          </cell>
          <cell r="F24">
            <v>4925</v>
          </cell>
          <cell r="G24">
            <v>4.51</v>
          </cell>
        </row>
        <row r="25">
          <cell r="A25" t="str">
            <v>01.510.00</v>
          </cell>
          <cell r="B25" t="str">
            <v>Compactação de aterros a 95% Proctor Normal</v>
          </cell>
          <cell r="C25" t="str">
            <v>DNER-ES282/97</v>
          </cell>
          <cell r="D25" t="str">
            <v xml:space="preserve"> </v>
          </cell>
          <cell r="E25" t="str">
            <v>m3</v>
          </cell>
          <cell r="F25">
            <v>11953</v>
          </cell>
          <cell r="G25">
            <v>0.79</v>
          </cell>
        </row>
        <row r="26">
          <cell r="A26" t="str">
            <v>01.511.00</v>
          </cell>
          <cell r="B26" t="str">
            <v>Compactação de aterros a 100% Proctor Normal</v>
          </cell>
          <cell r="C26" t="str">
            <v>DNER-ES282/97</v>
          </cell>
          <cell r="D26" t="str">
            <v xml:space="preserve"> </v>
          </cell>
          <cell r="E26" t="str">
            <v>m3</v>
          </cell>
          <cell r="F26">
            <v>12582</v>
          </cell>
          <cell r="G26">
            <v>1.36</v>
          </cell>
        </row>
        <row r="27">
          <cell r="A27" t="str">
            <v>DER51280</v>
          </cell>
          <cell r="B27" t="str">
            <v>Escavação,carga e transportes de material de 2a categoria DMT 8000 a 9000m</v>
          </cell>
          <cell r="C27">
            <v>0</v>
          </cell>
          <cell r="D27">
            <v>0</v>
          </cell>
          <cell r="E27" t="str">
            <v>m3</v>
          </cell>
          <cell r="F27" t="str">
            <v>SUB-TOTAL</v>
          </cell>
          <cell r="G27">
            <v>7.48</v>
          </cell>
        </row>
        <row r="28">
          <cell r="A28" t="str">
            <v>DER51310</v>
          </cell>
          <cell r="B28" t="str">
            <v>Escavação,carga e transportes de material de 2a categoria DMT 12000 a 14000m</v>
          </cell>
          <cell r="C28">
            <v>0</v>
          </cell>
          <cell r="D28">
            <v>0</v>
          </cell>
          <cell r="E28" t="str">
            <v>m3</v>
          </cell>
          <cell r="F28">
            <v>4665</v>
          </cell>
          <cell r="G28">
            <v>10.14</v>
          </cell>
        </row>
        <row r="29">
          <cell r="A29" t="str">
            <v>DER51320</v>
          </cell>
          <cell r="B29" t="str">
            <v>PAVIMENTAÇÃO</v>
          </cell>
          <cell r="C29">
            <v>0</v>
          </cell>
          <cell r="D29">
            <v>0</v>
          </cell>
          <cell r="E29" t="str">
            <v>m3</v>
          </cell>
          <cell r="F29">
            <v>8592</v>
          </cell>
          <cell r="G29">
            <v>11.31</v>
          </cell>
        </row>
        <row r="30">
          <cell r="A30" t="str">
            <v>02.000.00</v>
          </cell>
          <cell r="B30" t="str">
            <v>Regularização do subleito</v>
          </cell>
          <cell r="C30" t="str">
            <v xml:space="preserve"> </v>
          </cell>
          <cell r="D30" t="str">
            <v xml:space="preserve"> </v>
          </cell>
          <cell r="E30" t="str">
            <v>m2</v>
          </cell>
          <cell r="F30">
            <v>33079</v>
          </cell>
          <cell r="G30">
            <v>0.3</v>
          </cell>
        </row>
        <row r="31">
          <cell r="A31" t="str">
            <v>DER53130</v>
          </cell>
          <cell r="B31" t="str">
            <v>Camada de macadame seco</v>
          </cell>
          <cell r="C31" t="str">
            <v xml:space="preserve"> </v>
          </cell>
          <cell r="D31" t="str">
            <v xml:space="preserve"> </v>
          </cell>
          <cell r="E31" t="str">
            <v>m3</v>
          </cell>
          <cell r="F31">
            <v>7328</v>
          </cell>
          <cell r="G31">
            <v>21.86</v>
          </cell>
        </row>
        <row r="32">
          <cell r="A32" t="str">
            <v>02.230.00</v>
          </cell>
          <cell r="B32" t="str">
            <v>Base brita graduada</v>
          </cell>
          <cell r="C32" t="str">
            <v>DNER-ES303/97</v>
          </cell>
          <cell r="D32" t="str">
            <v xml:space="preserve"> </v>
          </cell>
          <cell r="E32" t="str">
            <v>m3</v>
          </cell>
          <cell r="F32">
            <v>4583</v>
          </cell>
          <cell r="G32">
            <v>28.06</v>
          </cell>
        </row>
        <row r="33">
          <cell r="A33" t="str">
            <v>02.300.00</v>
          </cell>
          <cell r="B33" t="str">
            <v>Imprimação - Fornecimento, transporte e execução</v>
          </cell>
          <cell r="C33" t="str">
            <v>DNER-ES306/97</v>
          </cell>
          <cell r="D33" t="str">
            <v xml:space="preserve"> </v>
          </cell>
          <cell r="E33" t="str">
            <v>m2</v>
          </cell>
          <cell r="F33">
            <v>30503</v>
          </cell>
          <cell r="G33">
            <v>1.1100000000000001</v>
          </cell>
        </row>
        <row r="34">
          <cell r="A34" t="str">
            <v>02.400.00</v>
          </cell>
          <cell r="B34" t="str">
            <v>Pintura de ligação - Fornec., transporte e execução</v>
          </cell>
          <cell r="C34" t="str">
            <v>DNER-ES307/97</v>
          </cell>
          <cell r="D34" t="str">
            <v xml:space="preserve"> </v>
          </cell>
          <cell r="E34" t="str">
            <v>m2</v>
          </cell>
          <cell r="F34">
            <v>55033</v>
          </cell>
          <cell r="G34">
            <v>0.41</v>
          </cell>
        </row>
        <row r="35">
          <cell r="A35" t="str">
            <v>02.540.01</v>
          </cell>
          <cell r="B35" t="str">
            <v>Concreto betuminoso usinado a quente - usina 100/140 t/h</v>
          </cell>
          <cell r="C35" t="str">
            <v>DNER-ES313/97</v>
          </cell>
          <cell r="D35" t="str">
            <v xml:space="preserve"> </v>
          </cell>
          <cell r="E35" t="str">
            <v>t</v>
          </cell>
          <cell r="F35">
            <v>6110</v>
          </cell>
          <cell r="G35">
            <v>67.64</v>
          </cell>
        </row>
        <row r="36">
          <cell r="A36" t="str">
            <v>01.511.00</v>
          </cell>
          <cell r="B36" t="str">
            <v>Compactação de aterros a 100% Proctor Normal</v>
          </cell>
          <cell r="C36" t="str">
            <v>DNER-ES282/97</v>
          </cell>
          <cell r="D36">
            <v>0</v>
          </cell>
          <cell r="E36" t="str">
            <v>m3</v>
          </cell>
          <cell r="F36" t="str">
            <v>SUB-TOTAL</v>
          </cell>
          <cell r="G36">
            <v>1.36</v>
          </cell>
        </row>
        <row r="37">
          <cell r="B37" t="str">
            <v>DRENAGEM</v>
          </cell>
          <cell r="F37" t="str">
            <v>SUB-TOTAL</v>
          </cell>
        </row>
        <row r="38">
          <cell r="A38" t="str">
            <v>04.000.00</v>
          </cell>
          <cell r="B38" t="str">
            <v>Escavação manual em material de 1a categoria</v>
          </cell>
          <cell r="C38" t="str">
            <v xml:space="preserve"> </v>
          </cell>
          <cell r="D38" t="str">
            <v xml:space="preserve"> </v>
          </cell>
          <cell r="E38" t="str">
            <v>m3</v>
          </cell>
          <cell r="F38">
            <v>238</v>
          </cell>
          <cell r="G38">
            <v>17.57</v>
          </cell>
        </row>
        <row r="39">
          <cell r="A39" t="str">
            <v>04.001.00</v>
          </cell>
          <cell r="B39" t="str">
            <v>Escavação mecânica em material de 1a categoria</v>
          </cell>
          <cell r="C39" t="str">
            <v xml:space="preserve"> </v>
          </cell>
          <cell r="D39" t="str">
            <v xml:space="preserve"> </v>
          </cell>
          <cell r="E39" t="str">
            <v>m3</v>
          </cell>
          <cell r="F39">
            <v>1515</v>
          </cell>
          <cell r="G39">
            <v>2.09</v>
          </cell>
        </row>
        <row r="40">
          <cell r="A40" t="str">
            <v>04.001.01</v>
          </cell>
          <cell r="B40" t="str">
            <v>Escavação mecânica,reaterro e compactação (material de 1a categoria)</v>
          </cell>
          <cell r="C40" t="str">
            <v xml:space="preserve"> </v>
          </cell>
          <cell r="D40" t="str">
            <v xml:space="preserve"> </v>
          </cell>
          <cell r="E40" t="str">
            <v>m3</v>
          </cell>
          <cell r="F40">
            <v>953.6</v>
          </cell>
          <cell r="G40">
            <v>3.03</v>
          </cell>
        </row>
        <row r="41">
          <cell r="A41" t="str">
            <v>04.400.02</v>
          </cell>
          <cell r="B41" t="str">
            <v>Valeta de prot. de cortes c/ revest. vegetal VPC 02</v>
          </cell>
          <cell r="C41" t="str">
            <v xml:space="preserve"> </v>
          </cell>
          <cell r="D41" t="str">
            <v xml:space="preserve"> </v>
          </cell>
          <cell r="E41" t="str">
            <v>m</v>
          </cell>
          <cell r="F41">
            <v>154</v>
          </cell>
          <cell r="G41">
            <v>23.24</v>
          </cell>
        </row>
        <row r="42">
          <cell r="A42" t="str">
            <v>04.401.02</v>
          </cell>
          <cell r="B42" t="str">
            <v>Valeta de prot. de aterro c/ revest. vegetal VPA 02</v>
          </cell>
          <cell r="C42" t="str">
            <v xml:space="preserve"> </v>
          </cell>
          <cell r="D42" t="str">
            <v xml:space="preserve"> </v>
          </cell>
          <cell r="E42" t="str">
            <v>m</v>
          </cell>
          <cell r="F42">
            <v>776</v>
          </cell>
          <cell r="G42">
            <v>24.32</v>
          </cell>
        </row>
        <row r="43">
          <cell r="A43" t="str">
            <v>04.500.06</v>
          </cell>
          <cell r="B43" t="str">
            <v>Dreno longit. profundo p/cortes em solo- DPS 06</v>
          </cell>
          <cell r="C43" t="str">
            <v>DNER-ES292/97</v>
          </cell>
          <cell r="D43" t="str">
            <v xml:space="preserve"> </v>
          </cell>
          <cell r="E43" t="str">
            <v>m</v>
          </cell>
          <cell r="F43">
            <v>1837</v>
          </cell>
          <cell r="G43">
            <v>34.94</v>
          </cell>
        </row>
        <row r="44">
          <cell r="A44" t="str">
            <v>04.502.02</v>
          </cell>
          <cell r="B44" t="str">
            <v>Boca de saída p/ dreno longit. profundo- BSD 02</v>
          </cell>
          <cell r="C44" t="str">
            <v xml:space="preserve"> </v>
          </cell>
          <cell r="D44" t="str">
            <v xml:space="preserve"> </v>
          </cell>
          <cell r="E44" t="str">
            <v>un</v>
          </cell>
          <cell r="F44">
            <v>6</v>
          </cell>
          <cell r="G44">
            <v>49.08</v>
          </cell>
        </row>
        <row r="45">
          <cell r="A45" t="str">
            <v>04.510.03</v>
          </cell>
          <cell r="B45" t="str">
            <v>Dreno sub- superficial- DSS 03</v>
          </cell>
          <cell r="C45" t="str">
            <v>DNER-ES294/97</v>
          </cell>
          <cell r="D45" t="str">
            <v xml:space="preserve"> </v>
          </cell>
          <cell r="E45" t="str">
            <v>m</v>
          </cell>
          <cell r="F45">
            <v>1133</v>
          </cell>
          <cell r="G45">
            <v>3.71</v>
          </cell>
        </row>
        <row r="46">
          <cell r="A46" t="str">
            <v>04.511.01</v>
          </cell>
          <cell r="B46" t="str">
            <v>Boca de saída p/ dreno sub-superficial-BSD 03</v>
          </cell>
          <cell r="C46" t="str">
            <v xml:space="preserve"> </v>
          </cell>
          <cell r="D46" t="str">
            <v xml:space="preserve"> </v>
          </cell>
          <cell r="E46" t="str">
            <v>un</v>
          </cell>
          <cell r="F46">
            <v>3</v>
          </cell>
          <cell r="G46">
            <v>20.86</v>
          </cell>
        </row>
        <row r="47">
          <cell r="A47" t="str">
            <v>04.900.21</v>
          </cell>
          <cell r="B47" t="str">
            <v>Sarjeta de cant. central de concreto-SCC 01</v>
          </cell>
          <cell r="C47" t="str">
            <v>DNER-ES288/97</v>
          </cell>
          <cell r="D47" t="str">
            <v xml:space="preserve"> </v>
          </cell>
          <cell r="E47" t="str">
            <v>m</v>
          </cell>
          <cell r="F47">
            <v>66</v>
          </cell>
          <cell r="G47">
            <v>13.85</v>
          </cell>
        </row>
        <row r="48">
          <cell r="A48" t="str">
            <v>04.900.04</v>
          </cell>
          <cell r="B48" t="str">
            <v>Sarjeta triangular de concreto-STC 04</v>
          </cell>
          <cell r="C48" t="str">
            <v>DNER-ES288/97</v>
          </cell>
          <cell r="D48" t="str">
            <v xml:space="preserve"> </v>
          </cell>
          <cell r="E48" t="str">
            <v>m</v>
          </cell>
          <cell r="F48">
            <v>473</v>
          </cell>
          <cell r="G48">
            <v>12.93</v>
          </cell>
        </row>
        <row r="49">
          <cell r="A49" t="str">
            <v>DER78150b</v>
          </cell>
          <cell r="B49" t="str">
            <v>Caixa coletora de sarjeta - CCS, D=40cm E H=1,00m</v>
          </cell>
          <cell r="C49" t="str">
            <v xml:space="preserve"> </v>
          </cell>
          <cell r="D49" t="str">
            <v xml:space="preserve"> </v>
          </cell>
          <cell r="E49" t="str">
            <v>un</v>
          </cell>
          <cell r="F49">
            <v>2</v>
          </cell>
          <cell r="G49">
            <v>382.07</v>
          </cell>
        </row>
        <row r="50">
          <cell r="A50" t="str">
            <v>DER78150c</v>
          </cell>
          <cell r="B50" t="str">
            <v>Caixa coletora de sarjeta - CCS, D=40cm E H=1,50m</v>
          </cell>
          <cell r="C50" t="str">
            <v xml:space="preserve"> </v>
          </cell>
          <cell r="D50" t="str">
            <v xml:space="preserve"> </v>
          </cell>
          <cell r="E50" t="str">
            <v>un</v>
          </cell>
          <cell r="F50">
            <v>3</v>
          </cell>
          <cell r="G50">
            <v>503.68</v>
          </cell>
        </row>
        <row r="51">
          <cell r="A51" t="str">
            <v>DER78150a</v>
          </cell>
          <cell r="B51" t="str">
            <v>Caixa coletora de sarjeta - CCS, D=60cm E H=1,5m</v>
          </cell>
          <cell r="C51" t="str">
            <v xml:space="preserve"> </v>
          </cell>
          <cell r="D51" t="str">
            <v xml:space="preserve"> </v>
          </cell>
          <cell r="E51" t="str">
            <v>un</v>
          </cell>
          <cell r="F51">
            <v>1</v>
          </cell>
          <cell r="G51">
            <v>500.45</v>
          </cell>
        </row>
        <row r="52">
          <cell r="A52" t="str">
            <v>04.930.01</v>
          </cell>
          <cell r="B52" t="str">
            <v>Caixa coletora de sarjeta-CCS 01</v>
          </cell>
          <cell r="C52" t="str">
            <v>DNER-ES287/97</v>
          </cell>
          <cell r="D52" t="str">
            <v xml:space="preserve"> </v>
          </cell>
          <cell r="E52" t="str">
            <v>un</v>
          </cell>
          <cell r="F52">
            <v>1</v>
          </cell>
          <cell r="G52">
            <v>568.85</v>
          </cell>
        </row>
        <row r="53">
          <cell r="A53" t="str">
            <v>04.960.01</v>
          </cell>
          <cell r="B53" t="str">
            <v>Boca de lobo simples c/ grelha de concreto-BLS 01</v>
          </cell>
          <cell r="C53" t="str">
            <v xml:space="preserve"> </v>
          </cell>
          <cell r="D53" t="str">
            <v xml:space="preserve"> </v>
          </cell>
          <cell r="E53" t="str">
            <v>un</v>
          </cell>
          <cell r="F53">
            <v>4</v>
          </cell>
          <cell r="G53">
            <v>203.51</v>
          </cell>
        </row>
        <row r="54">
          <cell r="A54" t="str">
            <v>04.960.02</v>
          </cell>
          <cell r="B54" t="str">
            <v>Boca de lobo simples c/ grelha de concreto-BLS 02</v>
          </cell>
          <cell r="C54" t="str">
            <v xml:space="preserve"> </v>
          </cell>
          <cell r="D54" t="str">
            <v xml:space="preserve"> </v>
          </cell>
          <cell r="E54" t="str">
            <v>un</v>
          </cell>
          <cell r="F54">
            <v>9</v>
          </cell>
          <cell r="G54">
            <v>257.83999999999997</v>
          </cell>
        </row>
        <row r="55">
          <cell r="A55" t="str">
            <v>04.960.03</v>
          </cell>
          <cell r="B55" t="str">
            <v>Boca de lobo simples c/ grelha de concreto-BLS 03</v>
          </cell>
          <cell r="C55" t="str">
            <v xml:space="preserve"> </v>
          </cell>
          <cell r="D55" t="str">
            <v xml:space="preserve"> </v>
          </cell>
          <cell r="E55" t="str">
            <v>un</v>
          </cell>
          <cell r="F55">
            <v>5</v>
          </cell>
          <cell r="G55">
            <v>312.23</v>
          </cell>
        </row>
        <row r="56">
          <cell r="A56" t="str">
            <v>P.04.100.15</v>
          </cell>
          <cell r="B56" t="str">
            <v>Caixa de ligação e passagem BSTC,  D=1,00m, H=1,50m</v>
          </cell>
          <cell r="C56" t="str">
            <v xml:space="preserve"> </v>
          </cell>
          <cell r="D56" t="str">
            <v xml:space="preserve"> </v>
          </cell>
          <cell r="E56" t="str">
            <v>un</v>
          </cell>
          <cell r="F56">
            <v>2</v>
          </cell>
          <cell r="G56">
            <v>741.5</v>
          </cell>
        </row>
        <row r="57">
          <cell r="A57" t="str">
            <v>04.962.02</v>
          </cell>
          <cell r="B57" t="str">
            <v>Caixa de ligação e passagem- CLP 02</v>
          </cell>
          <cell r="C57" t="str">
            <v>DNER-ES287/97</v>
          </cell>
          <cell r="D57" t="str">
            <v xml:space="preserve"> </v>
          </cell>
          <cell r="E57" t="str">
            <v>un</v>
          </cell>
          <cell r="F57">
            <v>1</v>
          </cell>
          <cell r="G57">
            <v>359.92</v>
          </cell>
        </row>
        <row r="58">
          <cell r="A58" t="str">
            <v>04.999.02</v>
          </cell>
          <cell r="B58" t="str">
            <v>Demolição de dispositivos de concreto</v>
          </cell>
          <cell r="C58" t="str">
            <v>DNER-ES296/97</v>
          </cell>
          <cell r="D58" t="str">
            <v xml:space="preserve"> </v>
          </cell>
          <cell r="E58" t="str">
            <v>m3</v>
          </cell>
          <cell r="F58">
            <v>15</v>
          </cell>
          <cell r="G58">
            <v>12.58</v>
          </cell>
        </row>
        <row r="59">
          <cell r="A59" t="str">
            <v>P 04.100.07</v>
          </cell>
          <cell r="B59" t="str">
            <v>Execução de galerias D=0,40 c/ lastro de brita</v>
          </cell>
          <cell r="C59" t="str">
            <v xml:space="preserve"> </v>
          </cell>
          <cell r="D59" t="str">
            <v xml:space="preserve"> </v>
          </cell>
          <cell r="E59" t="str">
            <v>m</v>
          </cell>
          <cell r="F59">
            <v>773</v>
          </cell>
          <cell r="G59">
            <v>41.68</v>
          </cell>
        </row>
        <row r="60">
          <cell r="A60" t="str">
            <v>P 04.100.09</v>
          </cell>
          <cell r="B60" t="str">
            <v>Execução de galerias D=0,60 c/ lastro de brita</v>
          </cell>
          <cell r="C60" t="str">
            <v xml:space="preserve"> </v>
          </cell>
          <cell r="D60" t="str">
            <v xml:space="preserve"> </v>
          </cell>
          <cell r="E60" t="str">
            <v>m</v>
          </cell>
          <cell r="F60">
            <v>426</v>
          </cell>
          <cell r="G60">
            <v>100.67</v>
          </cell>
        </row>
        <row r="61">
          <cell r="A61" t="str">
            <v>P 04.100.08</v>
          </cell>
          <cell r="B61" t="str">
            <v>Execução de galerias D=0,40 c/ lastro de concreto</v>
          </cell>
          <cell r="C61" t="str">
            <v xml:space="preserve"> </v>
          </cell>
          <cell r="D61" t="str">
            <v xml:space="preserve"> </v>
          </cell>
          <cell r="E61" t="str">
            <v>m</v>
          </cell>
          <cell r="F61">
            <v>110</v>
          </cell>
          <cell r="G61">
            <v>58.65</v>
          </cell>
        </row>
        <row r="62">
          <cell r="A62" t="str">
            <v>P 04.100.10</v>
          </cell>
          <cell r="B62" t="str">
            <v>Execução de galerias D=0,60 c/ lastro de concreto</v>
          </cell>
          <cell r="C62" t="str">
            <v xml:space="preserve"> </v>
          </cell>
          <cell r="D62" t="str">
            <v xml:space="preserve"> </v>
          </cell>
          <cell r="E62" t="str">
            <v>m</v>
          </cell>
          <cell r="F62">
            <v>82</v>
          </cell>
          <cell r="G62">
            <v>131.66</v>
          </cell>
        </row>
        <row r="63">
          <cell r="A63" t="str">
            <v>DER72350b</v>
          </cell>
          <cell r="B63" t="str">
            <v>Boca para BSTC D=40cm - Normal</v>
          </cell>
          <cell r="C63" t="str">
            <v xml:space="preserve"> </v>
          </cell>
          <cell r="D63" t="str">
            <v xml:space="preserve"> </v>
          </cell>
          <cell r="E63" t="str">
            <v>un</v>
          </cell>
          <cell r="F63">
            <v>2</v>
          </cell>
          <cell r="G63">
            <v>147.57</v>
          </cell>
        </row>
        <row r="64">
          <cell r="A64" t="str">
            <v>04.101.01</v>
          </cell>
          <cell r="B64" t="str">
            <v>Boca de BSTC D=0.60m-normal</v>
          </cell>
          <cell r="C64" t="str">
            <v>DNER-ES284/97</v>
          </cell>
          <cell r="D64" t="str">
            <v xml:space="preserve"> </v>
          </cell>
          <cell r="E64" t="str">
            <v>un</v>
          </cell>
          <cell r="F64">
            <v>6</v>
          </cell>
          <cell r="G64">
            <v>299.62</v>
          </cell>
        </row>
        <row r="65">
          <cell r="A65" t="str">
            <v>04.910.05</v>
          </cell>
          <cell r="B65" t="str">
            <v>Meio-fio de concreto-MFC 05</v>
          </cell>
          <cell r="C65" t="str">
            <v>DNER-ES290/97</v>
          </cell>
          <cell r="D65" t="str">
            <v xml:space="preserve"> </v>
          </cell>
          <cell r="E65" t="str">
            <v>m</v>
          </cell>
          <cell r="F65">
            <v>8514</v>
          </cell>
          <cell r="G65">
            <v>10.54</v>
          </cell>
        </row>
        <row r="66">
          <cell r="F66" t="str">
            <v>SUB-TOTAL</v>
          </cell>
        </row>
        <row r="67">
          <cell r="B67" t="str">
            <v>OBRAS COMPLEMENTARES</v>
          </cell>
        </row>
        <row r="68">
          <cell r="A68" t="str">
            <v>05.100.00</v>
          </cell>
          <cell r="B68" t="str">
            <v>OBRAS DE ARTE CORRENTES</v>
          </cell>
          <cell r="C68" t="str">
            <v>DNER-ES341/97</v>
          </cell>
          <cell r="D68">
            <v>0</v>
          </cell>
          <cell r="E68" t="str">
            <v>m2</v>
          </cell>
          <cell r="F68">
            <v>8136</v>
          </cell>
          <cell r="G68">
            <v>2.06</v>
          </cell>
        </row>
        <row r="69">
          <cell r="A69" t="str">
            <v>04.100.02</v>
          </cell>
          <cell r="B69" t="str">
            <v>Corpo de BSTC D=0.80m</v>
          </cell>
          <cell r="C69" t="str">
            <v>DNER-ES284/97</v>
          </cell>
          <cell r="D69" t="str">
            <v xml:space="preserve"> </v>
          </cell>
          <cell r="E69" t="str">
            <v xml:space="preserve">m </v>
          </cell>
          <cell r="F69">
            <v>44</v>
          </cell>
          <cell r="G69">
            <v>201.98</v>
          </cell>
        </row>
        <row r="70">
          <cell r="A70" t="str">
            <v>04.100.03</v>
          </cell>
          <cell r="B70" t="str">
            <v>Corpo de BSTC D=1.00m</v>
          </cell>
          <cell r="C70" t="str">
            <v>DNER-ES284/97</v>
          </cell>
          <cell r="D70" t="str">
            <v xml:space="preserve"> </v>
          </cell>
          <cell r="E70" t="str">
            <v xml:space="preserve">m </v>
          </cell>
          <cell r="F70">
            <v>40</v>
          </cell>
          <cell r="G70">
            <v>280.33</v>
          </cell>
        </row>
        <row r="71">
          <cell r="A71" t="str">
            <v>04.101.02</v>
          </cell>
          <cell r="B71" t="str">
            <v>Boca de BSTC D=0.80m-normal</v>
          </cell>
          <cell r="C71" t="str">
            <v>DNER-ES284/97</v>
          </cell>
          <cell r="D71" t="str">
            <v xml:space="preserve"> </v>
          </cell>
          <cell r="E71" t="str">
            <v>un</v>
          </cell>
          <cell r="F71">
            <v>3</v>
          </cell>
          <cell r="G71">
            <v>494.05</v>
          </cell>
        </row>
        <row r="72">
          <cell r="A72" t="str">
            <v>04.101.03</v>
          </cell>
          <cell r="B72" t="str">
            <v>Boca de BSTC D=1.00m-normal</v>
          </cell>
          <cell r="C72" t="str">
            <v>DNER-ES284/97</v>
          </cell>
          <cell r="D72" t="str">
            <v xml:space="preserve"> </v>
          </cell>
          <cell r="E72" t="str">
            <v>un</v>
          </cell>
          <cell r="F72">
            <v>2</v>
          </cell>
          <cell r="G72">
            <v>757.56</v>
          </cell>
        </row>
        <row r="73">
          <cell r="A73" t="str">
            <v>04.110.01</v>
          </cell>
          <cell r="B73" t="str">
            <v>Corpo de BDTC D=1.00m</v>
          </cell>
          <cell r="C73" t="str">
            <v>DNER-ES284/97</v>
          </cell>
          <cell r="D73" t="str">
            <v xml:space="preserve"> </v>
          </cell>
          <cell r="E73" t="str">
            <v>m</v>
          </cell>
          <cell r="F73">
            <v>27</v>
          </cell>
          <cell r="G73">
            <v>572.14</v>
          </cell>
        </row>
        <row r="74">
          <cell r="A74" t="str">
            <v>04.111.01</v>
          </cell>
          <cell r="B74" t="str">
            <v>Boca de BDTC D=1.00m-normal</v>
          </cell>
          <cell r="C74" t="str">
            <v>DNER-ES284/97</v>
          </cell>
          <cell r="D74" t="str">
            <v xml:space="preserve"> </v>
          </cell>
          <cell r="E74" t="str">
            <v>un</v>
          </cell>
          <cell r="F74">
            <v>4</v>
          </cell>
          <cell r="G74">
            <v>1056.6199999999999</v>
          </cell>
        </row>
        <row r="75">
          <cell r="F75" t="str">
            <v>SUB-TOTAL</v>
          </cell>
        </row>
        <row r="76">
          <cell r="B76" t="str">
            <v>OBRAS COMPLEMENTARES</v>
          </cell>
        </row>
        <row r="77">
          <cell r="A77" t="str">
            <v>05.100.00</v>
          </cell>
          <cell r="B77" t="str">
            <v>Enleivamento</v>
          </cell>
          <cell r="C77" t="str">
            <v>DNER-ES341/97</v>
          </cell>
          <cell r="D77" t="str">
            <v xml:space="preserve"> </v>
          </cell>
          <cell r="E77" t="str">
            <v>m2</v>
          </cell>
          <cell r="F77">
            <v>14884</v>
          </cell>
          <cell r="G77">
            <v>2.06</v>
          </cell>
        </row>
        <row r="78">
          <cell r="A78" t="str">
            <v>P 05.100.02</v>
          </cell>
          <cell r="B78" t="str">
            <v>Fornecimento e plantio de árvore selecionada</v>
          </cell>
          <cell r="C78" t="str">
            <v xml:space="preserve"> </v>
          </cell>
          <cell r="D78" t="str">
            <v xml:space="preserve"> </v>
          </cell>
          <cell r="E78" t="str">
            <v>un</v>
          </cell>
          <cell r="F78">
            <v>275</v>
          </cell>
          <cell r="G78">
            <v>6.02</v>
          </cell>
        </row>
        <row r="79">
          <cell r="A79" t="str">
            <v>DER81950</v>
          </cell>
          <cell r="B79" t="str">
            <v>Calçada em lastro de brita c/revestimento em concreto</v>
          </cell>
          <cell r="C79" t="str">
            <v xml:space="preserve"> </v>
          </cell>
          <cell r="D79" t="str">
            <v xml:space="preserve"> </v>
          </cell>
          <cell r="E79" t="str">
            <v>m2</v>
          </cell>
          <cell r="F79">
            <v>5840</v>
          </cell>
          <cell r="G79">
            <v>8.94</v>
          </cell>
        </row>
        <row r="80">
          <cell r="A80" t="str">
            <v>PI 04</v>
          </cell>
          <cell r="B80" t="str">
            <v xml:space="preserve">Luminária p/ iluminação pública ref.SRC-612 da Philips ou similar </v>
          </cell>
          <cell r="C80" t="str">
            <v xml:space="preserve"> </v>
          </cell>
          <cell r="D80" t="str">
            <v xml:space="preserve"> </v>
          </cell>
          <cell r="E80" t="str">
            <v>un</v>
          </cell>
          <cell r="F80">
            <v>87</v>
          </cell>
          <cell r="G80">
            <v>425.5</v>
          </cell>
        </row>
        <row r="81">
          <cell r="A81" t="str">
            <v>PI 10</v>
          </cell>
          <cell r="B81" t="str">
            <v>Lâmpada a vapor de mercúrio 250W, alta pressão, base E40</v>
          </cell>
          <cell r="C81" t="str">
            <v xml:space="preserve"> </v>
          </cell>
          <cell r="D81" t="str">
            <v xml:space="preserve"> </v>
          </cell>
          <cell r="E81" t="str">
            <v>un</v>
          </cell>
          <cell r="F81">
            <v>69</v>
          </cell>
          <cell r="G81">
            <v>28.75</v>
          </cell>
        </row>
        <row r="82">
          <cell r="A82" t="str">
            <v>PI 18</v>
          </cell>
          <cell r="B82" t="str">
            <v>Braço curvo p/ iluminação pública padrão CELESC</v>
          </cell>
          <cell r="C82" t="str">
            <v xml:space="preserve"> </v>
          </cell>
          <cell r="D82" t="str">
            <v xml:space="preserve"> </v>
          </cell>
          <cell r="E82" t="str">
            <v>un</v>
          </cell>
          <cell r="F82">
            <v>87</v>
          </cell>
          <cell r="G82">
            <v>6.33</v>
          </cell>
        </row>
        <row r="83">
          <cell r="A83" t="str">
            <v>PI 20</v>
          </cell>
          <cell r="B83" t="str">
            <v>Poste de concreto duplo T 10m, 150 daN</v>
          </cell>
          <cell r="C83" t="str">
            <v xml:space="preserve"> </v>
          </cell>
          <cell r="D83" t="str">
            <v xml:space="preserve"> </v>
          </cell>
          <cell r="E83" t="str">
            <v>un</v>
          </cell>
          <cell r="F83">
            <v>30</v>
          </cell>
          <cell r="G83">
            <v>200</v>
          </cell>
        </row>
        <row r="84">
          <cell r="A84" t="str">
            <v>PI 24</v>
          </cell>
          <cell r="B84" t="str">
            <v>Fita elétrica auto fusão a base de borracha EPR</v>
          </cell>
          <cell r="C84" t="str">
            <v xml:space="preserve"> </v>
          </cell>
          <cell r="D84" t="str">
            <v xml:space="preserve"> </v>
          </cell>
          <cell r="E84" t="str">
            <v>un</v>
          </cell>
          <cell r="F84">
            <v>5</v>
          </cell>
          <cell r="G84">
            <v>6.39</v>
          </cell>
        </row>
        <row r="85">
          <cell r="A85" t="str">
            <v>PI 25</v>
          </cell>
          <cell r="B85" t="str">
            <v>Fita adesiva plástica isolante</v>
          </cell>
          <cell r="C85" t="str">
            <v xml:space="preserve"> </v>
          </cell>
          <cell r="D85" t="str">
            <v xml:space="preserve"> </v>
          </cell>
          <cell r="E85" t="str">
            <v>un</v>
          </cell>
          <cell r="F85">
            <v>8</v>
          </cell>
          <cell r="G85">
            <v>3.84</v>
          </cell>
        </row>
        <row r="86">
          <cell r="A86" t="str">
            <v>PI 30</v>
          </cell>
          <cell r="B86" t="str">
            <v>Haste para aterramento aço-cobre D 13x2400mm</v>
          </cell>
          <cell r="C86" t="str">
            <v xml:space="preserve"> </v>
          </cell>
          <cell r="D86" t="str">
            <v xml:space="preserve"> </v>
          </cell>
          <cell r="E86" t="str">
            <v>un</v>
          </cell>
          <cell r="F86">
            <v>30</v>
          </cell>
          <cell r="G86">
            <v>6.04</v>
          </cell>
        </row>
        <row r="87">
          <cell r="A87" t="str">
            <v>PI 31</v>
          </cell>
          <cell r="B87" t="str">
            <v>Cabo de cobre nú meio duro, 7 fios 2AWG</v>
          </cell>
          <cell r="C87" t="str">
            <v xml:space="preserve"> </v>
          </cell>
          <cell r="D87" t="str">
            <v xml:space="preserve"> </v>
          </cell>
          <cell r="E87" t="str">
            <v>kg</v>
          </cell>
          <cell r="F87">
            <v>18</v>
          </cell>
          <cell r="G87">
            <v>7.02</v>
          </cell>
        </row>
        <row r="88">
          <cell r="A88" t="str">
            <v>PI 36</v>
          </cell>
          <cell r="B88" t="str">
            <v>Construção de embasamento p/ poste tipo engastado, concreto duplo T, 10m de altura</v>
          </cell>
          <cell r="C88" t="str">
            <v xml:space="preserve"> </v>
          </cell>
          <cell r="D88" t="str">
            <v xml:space="preserve"> </v>
          </cell>
          <cell r="E88" t="str">
            <v>un</v>
          </cell>
          <cell r="F88">
            <v>30</v>
          </cell>
          <cell r="G88">
            <v>285</v>
          </cell>
        </row>
        <row r="89">
          <cell r="A89" t="str">
            <v>PI 39</v>
          </cell>
          <cell r="B89" t="str">
            <v>Fixação de haste de terra e conexão ao neutro</v>
          </cell>
          <cell r="C89" t="str">
            <v xml:space="preserve"> </v>
          </cell>
          <cell r="D89" t="str">
            <v xml:space="preserve"> </v>
          </cell>
          <cell r="E89" t="str">
            <v>un</v>
          </cell>
          <cell r="F89">
            <v>30</v>
          </cell>
          <cell r="G89">
            <v>35</v>
          </cell>
        </row>
        <row r="90">
          <cell r="A90" t="str">
            <v>PI 45</v>
          </cell>
          <cell r="B90" t="str">
            <v>Montagem eletromecânica de luminária padrão CELESC em poste de 11m de altura, duplo T,c/ fixação dos equip.e conexões elétricos</v>
          </cell>
          <cell r="C90" t="str">
            <v xml:space="preserve"> </v>
          </cell>
          <cell r="D90" t="str">
            <v xml:space="preserve"> </v>
          </cell>
          <cell r="E90" t="str">
            <v>un</v>
          </cell>
          <cell r="F90">
            <v>87</v>
          </cell>
          <cell r="G90">
            <v>35</v>
          </cell>
        </row>
        <row r="91">
          <cell r="A91" t="str">
            <v>PI 48</v>
          </cell>
          <cell r="B91" t="str">
            <v>Armação secundária p/ 2 estribo</v>
          </cell>
          <cell r="C91" t="str">
            <v xml:space="preserve"> </v>
          </cell>
          <cell r="D91" t="str">
            <v xml:space="preserve"> </v>
          </cell>
          <cell r="E91" t="str">
            <v>un</v>
          </cell>
          <cell r="F91">
            <v>60</v>
          </cell>
          <cell r="G91">
            <v>7.5</v>
          </cell>
        </row>
        <row r="92">
          <cell r="A92" t="str">
            <v>PI 49</v>
          </cell>
          <cell r="B92" t="str">
            <v>Armação secundária p/ 1 estribo</v>
          </cell>
          <cell r="C92" t="str">
            <v xml:space="preserve"> </v>
          </cell>
          <cell r="D92" t="str">
            <v xml:space="preserve"> </v>
          </cell>
          <cell r="E92" t="str">
            <v>un</v>
          </cell>
          <cell r="F92">
            <v>30</v>
          </cell>
          <cell r="G92">
            <v>3.5</v>
          </cell>
        </row>
        <row r="93">
          <cell r="A93" t="str">
            <v>PI 61</v>
          </cell>
          <cell r="B93" t="str">
            <v>Isolador de roldana</v>
          </cell>
          <cell r="C93" t="str">
            <v xml:space="preserve"> </v>
          </cell>
          <cell r="D93" t="str">
            <v xml:space="preserve"> </v>
          </cell>
          <cell r="E93" t="str">
            <v>un</v>
          </cell>
          <cell r="F93">
            <v>150</v>
          </cell>
          <cell r="G93">
            <v>4.5</v>
          </cell>
        </row>
        <row r="94">
          <cell r="A94" t="str">
            <v>PI 65</v>
          </cell>
          <cell r="B94" t="str">
            <v>Cabo de alumínio 1/0</v>
          </cell>
          <cell r="C94" t="str">
            <v xml:space="preserve"> </v>
          </cell>
          <cell r="D94" t="str">
            <v xml:space="preserve"> </v>
          </cell>
          <cell r="E94" t="str">
            <v>m</v>
          </cell>
          <cell r="F94">
            <v>2880</v>
          </cell>
          <cell r="G94">
            <v>1.7</v>
          </cell>
        </row>
        <row r="95">
          <cell r="A95" t="str">
            <v>PI 69</v>
          </cell>
          <cell r="B95" t="str">
            <v>Instalação de poste concreto duplo T, 10m de altura, engastado</v>
          </cell>
          <cell r="C95" t="str">
            <v xml:space="preserve"> </v>
          </cell>
          <cell r="D95" t="str">
            <v xml:space="preserve"> </v>
          </cell>
          <cell r="E95" t="str">
            <v>un</v>
          </cell>
          <cell r="F95">
            <v>2</v>
          </cell>
          <cell r="G95">
            <v>200</v>
          </cell>
        </row>
        <row r="96">
          <cell r="A96" t="str">
            <v>R16</v>
          </cell>
          <cell r="B96" t="str">
            <v>Remanejamento de Poste de Concreto 10/150 c/ 1 pétala (400W) instalado</v>
          </cell>
          <cell r="C96" t="str">
            <v xml:space="preserve"> </v>
          </cell>
          <cell r="D96" t="str">
            <v xml:space="preserve"> </v>
          </cell>
          <cell r="E96" t="str">
            <v>un</v>
          </cell>
          <cell r="F96">
            <v>12</v>
          </cell>
          <cell r="G96">
            <v>150</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R janeiro98"/>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Indexadores"/>
      <sheetName val="Curva 1 folha"/>
      <sheetName val="Resumo"/>
      <sheetName val="HIST MO IND SEMANAS"/>
      <sheetName val="Modelo Atual (2)"/>
      <sheetName val="orc_csdareal_eng"/>
      <sheetName val="HISTOGRAMA-M.O"/>
      <sheetName val="Compromissado"/>
      <sheetName val="025"/>
      <sheetName val="A_comprometer"/>
      <sheetName val="Realizado"/>
      <sheetName val="Aportes"/>
      <sheetName val="Comprometido_a_Receber"/>
      <sheetName val="HHdQTD"/>
      <sheetName val="IMPROD RESUMO"/>
      <sheetName val="Equipment Attributes"/>
      <sheetName val="ProcessSheet"/>
      <sheetName val="Price Summary"/>
      <sheetName val="HIST_MO_IND_SEMANAS"/>
      <sheetName val="Curva_1_folha"/>
      <sheetName val="HISTOGRAMA-M_O"/>
      <sheetName val="Modelo_Atual_(2)"/>
      <sheetName val="Orc_Pad_Edif_Analítico"/>
      <sheetName val="Orc_Compl_Analítico"/>
      <sheetName val="CNAExRAT"/>
      <sheetName val="List"/>
      <sheetName val="BD2"/>
      <sheetName val="Condulete AL - DIVERSOS"/>
      <sheetName val="은행"/>
      <sheetName val="VOLUME"/>
      <sheetName val="LISTS"/>
      <sheetName val="Par"/>
      <sheetName val="RG Depots"/>
      <sheetName val="안산기계장치"/>
      <sheetName val="Hoja 1"/>
      <sheetName val="Plants Address"/>
      <sheetName val="AR01"/>
      <sheetName val="Tablas"/>
      <sheetName val="CLASIFICACION DE AI"/>
      <sheetName val="Base da Datos"/>
      <sheetName val="Jun"/>
      <sheetName val="Tables"/>
      <sheetName val="Sheet2"/>
      <sheetName val="DePara"/>
      <sheetName val="BANCO IP"/>
      <sheetName val="B"/>
      <sheetName val="Plan1"/>
      <sheetName val="SFM input"/>
      <sheetName val="Look Ups"/>
      <sheetName val="Params"/>
      <sheetName val="Datos"/>
      <sheetName val="BQMPALOC"/>
      <sheetName val="VIZ4"/>
      <sheetName val="VIZ7"/>
      <sheetName val="UZ"/>
      <sheetName val="apoio"/>
      <sheetName val="RI"/>
      <sheetName val="APPLICATION 1"/>
      <sheetName val="ESTIMATE 1"/>
      <sheetName val="JOB COST SUMMARY"/>
      <sheetName val="Operational &amp; Dim Data 1"/>
      <sheetName val="SPARE PARTS"/>
      <sheetName val="Design Criteria 1"/>
      <sheetName val="Operational &amp; Dim Data 2"/>
      <sheetName val="Design Criteria 2"/>
      <sheetName val="Operational &amp; Dim Data 3"/>
      <sheetName val="Design Criteria 3"/>
      <sheetName val="Operational &amp; Dim Data 4"/>
      <sheetName val="Design Criteria 4"/>
      <sheetName val="Cost-Misc.Comp."/>
      <sheetName val="Cost-Fab &amp; Assm"/>
      <sheetName val="Shaft&amp;Brgs"/>
      <sheetName val="SCHEDULE"/>
      <sheetName val="DRAG CONV."/>
      <sheetName val="Elec. Costs"/>
      <sheetName val="Cost-TractorComp."/>
      <sheetName val="Cost-Pans"/>
      <sheetName val="Drop Downs"/>
      <sheetName val="Revision LOG"/>
      <sheetName val="APPLICATION_1"/>
      <sheetName val="ESTIMATE_1"/>
      <sheetName val="JOB_COST_SUMMARY"/>
      <sheetName val="Operational_&amp;_Dim_Data_1"/>
      <sheetName val="SPARE_PARTS"/>
      <sheetName val="Design_Criteria_1"/>
      <sheetName val="Operational_&amp;_Dim_Data_2"/>
      <sheetName val="Design_Criteria_2"/>
      <sheetName val="Operational_&amp;_Dim_Data_3"/>
      <sheetName val="Design_Criteria_3"/>
      <sheetName val="Operational_&amp;_Dim_Data_4"/>
      <sheetName val="Design_Criteria_4"/>
      <sheetName val="Cost-Misc_Comp_"/>
      <sheetName val="Cost-Fab_&amp;_Assm"/>
      <sheetName val="DRAG_CONV_"/>
      <sheetName val="Elec__Costs"/>
      <sheetName val="Cost-TractorComp_"/>
      <sheetName val="Drop_Downs"/>
      <sheetName val="Revision_LOG"/>
      <sheetName val="Curva_1_folha1"/>
      <sheetName val="APPLICATION_11"/>
      <sheetName val="ESTIMATE_11"/>
      <sheetName val="JOB_COST_SUMMARY1"/>
      <sheetName val="Operational_&amp;_Dim_Data_11"/>
      <sheetName val="SPARE_PARTS1"/>
      <sheetName val="Design_Criteria_11"/>
      <sheetName val="Operational_&amp;_Dim_Data_21"/>
      <sheetName val="Design_Criteria_21"/>
      <sheetName val="Operational_&amp;_Dim_Data_31"/>
      <sheetName val="Design_Criteria_31"/>
      <sheetName val="Operational_&amp;_Dim_Data_41"/>
      <sheetName val="Design_Criteria_41"/>
      <sheetName val="Cost-Misc_Comp_1"/>
      <sheetName val="Cost-Fab_&amp;_Assm1"/>
      <sheetName val="DRAG_CONV_1"/>
      <sheetName val="Elec__Costs1"/>
      <sheetName val="Cost-TractorComp_1"/>
      <sheetName val="Drop_Downs1"/>
      <sheetName val="Revision_LOG1"/>
      <sheetName val="HIST_MO_IND_SEMANAS1"/>
      <sheetName val="Modelo_Atual_(2)1"/>
      <sheetName val="HISTOGRAMA-M_O1"/>
      <sheetName val="Painel"/>
      <sheetName val="Informações"/>
      <sheetName val="Qualidade"/>
      <sheetName val="Quantitativo"/>
      <sheetName val="Segurança"/>
      <sheetName val="Cronograma"/>
      <sheetName val="Pilling"/>
      <sheetName val="IEE"/>
      <sheetName val="Curva IEE - C"/>
      <sheetName val="Curva IEE - M"/>
      <sheetName val="Implatanção"/>
      <sheetName val="Inf. Complementares"/>
      <sheetName val="Curva"/>
      <sheetName val="Mapa Chuvas"/>
      <sheetName val="Críticos"/>
      <sheetName val="Rel. Fot."/>
      <sheetName val="Quantitativo Base"/>
      <sheetName val="Cronog Pessoal Civil"/>
      <sheetName val="Cronog Pessoal Montagem"/>
      <sheetName val="Input"/>
      <sheetName val="Area Livre"/>
      <sheetName val="EAP"/>
      <sheetName val="BD"/>
      <sheetName val="Area Deviation"/>
      <sheetName val="TAB SALÁRIO"/>
      <sheetName val="Principal"/>
      <sheetName val="ATIVOS"/>
      <sheetName val="下拉框数据源"/>
      <sheetName val="分类标准"/>
      <sheetName val="Sheet1"/>
      <sheetName val="成本中心与部门的映射"/>
      <sheetName val="8.2 MD"/>
      <sheetName val="BASE"/>
      <sheetName val="Values"/>
      <sheetName val="Drop Down"/>
      <sheetName val="Data Validation"/>
      <sheetName val="Histograma 502"/>
      <sheetName val="Dados_02"/>
      <sheetName val="Insumos"/>
      <sheetName val="Fig 4-14"/>
      <sheetName val="BASE_GERAL"/>
      <sheetName val="Calendario"/>
      <sheetName val="estgg"/>
      <sheetName val="1"/>
      <sheetName val="input List"/>
      <sheetName val="EAIGESEN"/>
    </sheetNames>
    <sheetDataSet>
      <sheetData sheetId="0" refreshError="1">
        <row r="11">
          <cell r="F11">
            <v>1</v>
          </cell>
          <cell r="G11">
            <v>2</v>
          </cell>
          <cell r="H11">
            <v>3</v>
          </cell>
          <cell r="I11">
            <v>4</v>
          </cell>
          <cell r="J11">
            <v>5</v>
          </cell>
          <cell r="K11">
            <v>6</v>
          </cell>
          <cell r="L11">
            <v>7</v>
          </cell>
          <cell r="M11">
            <v>8</v>
          </cell>
          <cell r="N11">
            <v>9</v>
          </cell>
          <cell r="O11">
            <v>10</v>
          </cell>
          <cell r="P11">
            <v>11</v>
          </cell>
          <cell r="Q11">
            <v>12</v>
          </cell>
          <cell r="R11">
            <v>13</v>
          </cell>
          <cell r="S11">
            <v>14</v>
          </cell>
          <cell r="T11">
            <v>15</v>
          </cell>
          <cell r="U11">
            <v>16</v>
          </cell>
          <cell r="V11">
            <v>17</v>
          </cell>
          <cell r="W11">
            <v>18</v>
          </cell>
          <cell r="X11">
            <v>19</v>
          </cell>
          <cell r="Y11">
            <v>20</v>
          </cell>
          <cell r="Z11">
            <v>21</v>
          </cell>
          <cell r="AA11">
            <v>22</v>
          </cell>
          <cell r="AB11">
            <v>23</v>
          </cell>
          <cell r="AC11">
            <v>24</v>
          </cell>
          <cell r="AD11">
            <v>25</v>
          </cell>
          <cell r="AE11">
            <v>26</v>
          </cell>
          <cell r="AF11">
            <v>27</v>
          </cell>
          <cell r="AG11">
            <v>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refreshError="1"/>
      <sheetData sheetId="17" refreshError="1"/>
      <sheetData sheetId="18" refreshError="1"/>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11">
          <cell r="F11">
            <v>1</v>
          </cell>
        </row>
      </sheetData>
      <sheetData sheetId="59">
        <row r="11">
          <cell r="F11">
            <v>1</v>
          </cell>
        </row>
      </sheetData>
      <sheetData sheetId="60">
        <row r="11">
          <cell r="F11">
            <v>1</v>
          </cell>
        </row>
      </sheetData>
      <sheetData sheetId="61">
        <row r="11">
          <cell r="F11">
            <v>1</v>
          </cell>
        </row>
      </sheetData>
      <sheetData sheetId="62">
        <row r="11">
          <cell r="F11">
            <v>1</v>
          </cell>
        </row>
      </sheetData>
      <sheetData sheetId="63">
        <row r="11">
          <cell r="F11">
            <v>1</v>
          </cell>
        </row>
      </sheetData>
      <sheetData sheetId="64">
        <row r="11">
          <cell r="F11">
            <v>1</v>
          </cell>
        </row>
      </sheetData>
      <sheetData sheetId="65">
        <row r="11">
          <cell r="F11">
            <v>1</v>
          </cell>
        </row>
      </sheetData>
      <sheetData sheetId="66"/>
      <sheetData sheetId="67"/>
      <sheetData sheetId="68"/>
      <sheetData sheetId="69"/>
      <sheetData sheetId="70"/>
      <sheetData sheetId="71"/>
      <sheetData sheetId="72"/>
      <sheetData sheetId="73"/>
      <sheetData sheetId="74"/>
      <sheetData sheetId="75">
        <row r="11">
          <cell r="F11">
            <v>1</v>
          </cell>
        </row>
      </sheetData>
      <sheetData sheetId="76">
        <row r="11">
          <cell r="F11">
            <v>1</v>
          </cell>
        </row>
      </sheetData>
      <sheetData sheetId="77">
        <row r="11">
          <cell r="F11">
            <v>1</v>
          </cell>
        </row>
      </sheetData>
      <sheetData sheetId="78">
        <row r="11">
          <cell r="F11">
            <v>1</v>
          </cell>
        </row>
      </sheetData>
      <sheetData sheetId="79">
        <row r="11">
          <cell r="F11">
            <v>1</v>
          </cell>
        </row>
      </sheetData>
      <sheetData sheetId="80">
        <row r="11">
          <cell r="F11">
            <v>1</v>
          </cell>
        </row>
      </sheetData>
      <sheetData sheetId="81">
        <row r="11">
          <cell r="F11">
            <v>1</v>
          </cell>
        </row>
      </sheetData>
      <sheetData sheetId="82">
        <row r="11">
          <cell r="F11">
            <v>1</v>
          </cell>
        </row>
      </sheetData>
      <sheetData sheetId="83">
        <row r="11">
          <cell r="F11">
            <v>1</v>
          </cell>
        </row>
      </sheetData>
      <sheetData sheetId="84">
        <row r="11">
          <cell r="F11">
            <v>1</v>
          </cell>
        </row>
      </sheetData>
      <sheetData sheetId="85">
        <row r="11">
          <cell r="F11">
            <v>1</v>
          </cell>
        </row>
      </sheetData>
      <sheetData sheetId="86">
        <row r="11">
          <cell r="F11">
            <v>1</v>
          </cell>
        </row>
      </sheetData>
      <sheetData sheetId="87"/>
      <sheetData sheetId="88"/>
      <sheetData sheetId="89"/>
      <sheetData sheetId="90"/>
      <sheetData sheetId="91"/>
      <sheetData sheetId="92"/>
      <sheetData sheetId="93"/>
      <sheetData sheetId="94"/>
      <sheetData sheetId="95">
        <row r="11">
          <cell r="F11">
            <v>1</v>
          </cell>
        </row>
      </sheetData>
      <sheetData sheetId="96">
        <row r="11">
          <cell r="F11">
            <v>1</v>
          </cell>
        </row>
      </sheetData>
      <sheetData sheetId="97">
        <row r="11">
          <cell r="F11">
            <v>1</v>
          </cell>
        </row>
      </sheetData>
      <sheetData sheetId="98">
        <row r="11">
          <cell r="F11">
            <v>1</v>
          </cell>
        </row>
      </sheetData>
      <sheetData sheetId="99">
        <row r="11">
          <cell r="F11">
            <v>1</v>
          </cell>
        </row>
      </sheetData>
      <sheetData sheetId="100">
        <row r="11">
          <cell r="F11">
            <v>1</v>
          </cell>
        </row>
      </sheetData>
      <sheetData sheetId="101">
        <row r="11">
          <cell r="F11">
            <v>1</v>
          </cell>
        </row>
      </sheetData>
      <sheetData sheetId="102">
        <row r="11">
          <cell r="F11">
            <v>1</v>
          </cell>
        </row>
      </sheetData>
      <sheetData sheetId="103">
        <row r="11">
          <cell r="F11">
            <v>1</v>
          </cell>
        </row>
      </sheetData>
      <sheetData sheetId="104">
        <row r="11">
          <cell r="F11">
            <v>1</v>
          </cell>
        </row>
      </sheetData>
      <sheetData sheetId="105">
        <row r="11">
          <cell r="F11">
            <v>1</v>
          </cell>
        </row>
      </sheetData>
      <sheetData sheetId="106">
        <row r="11">
          <cell r="F11">
            <v>1</v>
          </cell>
        </row>
      </sheetData>
      <sheetData sheetId="107">
        <row r="11">
          <cell r="F11">
            <v>1</v>
          </cell>
        </row>
      </sheetData>
      <sheetData sheetId="108">
        <row r="11">
          <cell r="F11">
            <v>1</v>
          </cell>
        </row>
      </sheetData>
      <sheetData sheetId="109">
        <row r="11">
          <cell r="F11">
            <v>1</v>
          </cell>
        </row>
      </sheetData>
      <sheetData sheetId="110">
        <row r="11">
          <cell r="F11">
            <v>1</v>
          </cell>
        </row>
      </sheetData>
      <sheetData sheetId="111"/>
      <sheetData sheetId="112"/>
      <sheetData sheetId="113"/>
      <sheetData sheetId="114"/>
      <sheetData sheetId="115"/>
      <sheetData sheetId="116">
        <row r="11">
          <cell r="F11">
            <v>0</v>
          </cell>
        </row>
      </sheetData>
      <sheetData sheetId="117">
        <row r="11">
          <cell r="F11">
            <v>0</v>
          </cell>
        </row>
      </sheetData>
      <sheetData sheetId="118">
        <row r="11">
          <cell r="F11">
            <v>0</v>
          </cell>
        </row>
      </sheetData>
      <sheetData sheetId="119">
        <row r="11">
          <cell r="F11">
            <v>0</v>
          </cell>
        </row>
      </sheetData>
      <sheetData sheetId="120">
        <row r="11">
          <cell r="F11">
            <v>0</v>
          </cell>
        </row>
      </sheetData>
      <sheetData sheetId="121">
        <row r="11">
          <cell r="F11">
            <v>0</v>
          </cell>
        </row>
      </sheetData>
      <sheetData sheetId="122">
        <row r="11">
          <cell r="F11">
            <v>0</v>
          </cell>
        </row>
      </sheetData>
      <sheetData sheetId="123">
        <row r="11">
          <cell r="F11">
            <v>1</v>
          </cell>
        </row>
      </sheetData>
      <sheetData sheetId="124">
        <row r="11">
          <cell r="F11">
            <v>1</v>
          </cell>
        </row>
      </sheetData>
      <sheetData sheetId="125">
        <row r="11">
          <cell r="F11">
            <v>1</v>
          </cell>
        </row>
      </sheetData>
      <sheetData sheetId="126">
        <row r="11">
          <cell r="F11">
            <v>1</v>
          </cell>
        </row>
      </sheetData>
      <sheetData sheetId="127">
        <row r="11">
          <cell r="F11">
            <v>1</v>
          </cell>
        </row>
      </sheetData>
      <sheetData sheetId="128">
        <row r="11">
          <cell r="F11">
            <v>1</v>
          </cell>
        </row>
      </sheetData>
      <sheetData sheetId="129">
        <row r="11">
          <cell r="F11">
            <v>1</v>
          </cell>
        </row>
      </sheetData>
      <sheetData sheetId="130">
        <row r="11">
          <cell r="F11">
            <v>1</v>
          </cell>
        </row>
      </sheetData>
      <sheetData sheetId="131">
        <row r="11">
          <cell r="F11">
            <v>1</v>
          </cell>
        </row>
      </sheetData>
      <sheetData sheetId="132">
        <row r="11">
          <cell r="F11">
            <v>1</v>
          </cell>
        </row>
      </sheetData>
      <sheetData sheetId="133">
        <row r="11">
          <cell r="F11">
            <v>1</v>
          </cell>
        </row>
      </sheetData>
      <sheetData sheetId="134"/>
      <sheetData sheetId="135"/>
      <sheetData sheetId="136"/>
      <sheetData sheetId="137"/>
      <sheetData sheetId="138"/>
      <sheetData sheetId="139"/>
      <sheetData sheetId="140"/>
      <sheetData sheetId="141">
        <row r="11">
          <cell r="F11">
            <v>0</v>
          </cell>
        </row>
      </sheetData>
      <sheetData sheetId="142">
        <row r="11">
          <cell r="F11">
            <v>0</v>
          </cell>
        </row>
      </sheetData>
      <sheetData sheetId="143">
        <row r="11">
          <cell r="F11">
            <v>0</v>
          </cell>
        </row>
      </sheetData>
      <sheetData sheetId="144">
        <row r="11">
          <cell r="F11">
            <v>0</v>
          </cell>
        </row>
      </sheetData>
      <sheetData sheetId="145"/>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ção"/>
      <sheetName val="Ano-base"/>
      <sheetName val="Dialog"/>
      <sheetName val="Premissas"/>
      <sheetName val="Demonstração de resultados"/>
      <sheetName val="Balanço patrimonial"/>
      <sheetName val="Fluxo de caixa"/>
      <sheetName val="Gráfico da demonstração de resu"/>
      <sheetName val="Gráfico do balanço patrimonial"/>
      <sheetName val="Gráfico do fluxo de caixa"/>
      <sheetName val="Gráfico do fluxo de caixa livre"/>
      <sheetName val="MyDialog"/>
      <sheetName val="VDlg"/>
      <sheetName val="Module1"/>
      <sheetName val="Input"/>
      <sheetName val="Controle"/>
      <sheetName val="au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UÇÃO DE MASSA_2"/>
      <sheetName val="DURAN"/>
      <sheetName val="PRODUÇÃO DIARIA"/>
      <sheetName val="Fresagem e Remendos profundos"/>
    </sheetNames>
    <sheetDataSet>
      <sheetData sheetId="0"/>
      <sheetData sheetId="1"/>
      <sheetData sheetId="2"/>
      <sheetData sheetId="3">
        <row r="2">
          <cell r="C2" t="str">
            <v>PLANILHA DE FRESAGEM LOTE 4</v>
          </cell>
        </row>
        <row r="6">
          <cell r="A6" t="str">
            <v>Estacas</v>
          </cell>
          <cell r="G6" t="str">
            <v>Compr.</v>
          </cell>
          <cell r="H6" t="str">
            <v>Larg.</v>
          </cell>
          <cell r="I6" t="str">
            <v>Esp.</v>
          </cell>
          <cell r="J6" t="str">
            <v>Area</v>
          </cell>
          <cell r="K6" t="str">
            <v>Volume</v>
          </cell>
          <cell r="L6" t="str">
            <v>Lado</v>
          </cell>
        </row>
        <row r="7">
          <cell r="A7" t="str">
            <v xml:space="preserve">Inicial </v>
          </cell>
          <cell r="D7" t="str">
            <v>Final</v>
          </cell>
          <cell r="J7" t="str">
            <v>m²</v>
          </cell>
          <cell r="K7" t="str">
            <v>m³</v>
          </cell>
        </row>
        <row r="8">
          <cell r="A8">
            <v>7</v>
          </cell>
          <cell r="B8" t="str">
            <v>+</v>
          </cell>
          <cell r="C8">
            <v>19</v>
          </cell>
          <cell r="D8">
            <v>8</v>
          </cell>
          <cell r="E8" t="str">
            <v>+</v>
          </cell>
          <cell r="F8">
            <v>2.5</v>
          </cell>
          <cell r="G8">
            <v>3.5</v>
          </cell>
          <cell r="H8">
            <v>1.9</v>
          </cell>
          <cell r="I8">
            <v>0.06</v>
          </cell>
          <cell r="J8">
            <v>6.6499999999999995</v>
          </cell>
          <cell r="K8">
            <v>0.39899999999999997</v>
          </cell>
        </row>
        <row r="9">
          <cell r="A9">
            <v>8</v>
          </cell>
          <cell r="B9" t="str">
            <v>+</v>
          </cell>
          <cell r="C9">
            <v>11.8</v>
          </cell>
          <cell r="D9">
            <v>8</v>
          </cell>
          <cell r="E9" t="str">
            <v>+</v>
          </cell>
          <cell r="F9">
            <v>19.299999999999997</v>
          </cell>
          <cell r="G9">
            <v>7.5</v>
          </cell>
          <cell r="H9">
            <v>1</v>
          </cell>
          <cell r="I9">
            <v>0.05</v>
          </cell>
          <cell r="J9">
            <v>7.5</v>
          </cell>
          <cell r="K9">
            <v>0.375</v>
          </cell>
        </row>
        <row r="10">
          <cell r="A10">
            <v>9</v>
          </cell>
          <cell r="B10" t="str">
            <v>+</v>
          </cell>
          <cell r="C10">
            <v>12.3</v>
          </cell>
          <cell r="D10">
            <v>10</v>
          </cell>
          <cell r="E10" t="str">
            <v>+</v>
          </cell>
          <cell r="F10">
            <v>0.80000000000001847</v>
          </cell>
          <cell r="G10">
            <v>8.5</v>
          </cell>
          <cell r="H10">
            <v>2</v>
          </cell>
          <cell r="I10">
            <v>0.04</v>
          </cell>
          <cell r="J10">
            <v>17</v>
          </cell>
          <cell r="K10">
            <v>0.68</v>
          </cell>
        </row>
        <row r="11">
          <cell r="A11">
            <v>13</v>
          </cell>
          <cell r="B11" t="str">
            <v>+</v>
          </cell>
          <cell r="C11">
            <v>5.5</v>
          </cell>
          <cell r="D11">
            <v>13</v>
          </cell>
          <cell r="E11" t="str">
            <v>+</v>
          </cell>
          <cell r="F11">
            <v>13.100000000000023</v>
          </cell>
          <cell r="G11">
            <v>7.6</v>
          </cell>
          <cell r="H11">
            <v>2</v>
          </cell>
          <cell r="I11">
            <v>0.05</v>
          </cell>
          <cell r="J11">
            <v>15.2</v>
          </cell>
          <cell r="K11">
            <v>0.76</v>
          </cell>
        </row>
        <row r="12">
          <cell r="A12">
            <v>14</v>
          </cell>
          <cell r="B12" t="str">
            <v>+</v>
          </cell>
          <cell r="C12">
            <v>15.5</v>
          </cell>
          <cell r="D12">
            <v>15</v>
          </cell>
          <cell r="E12" t="str">
            <v>+</v>
          </cell>
          <cell r="F12">
            <v>4.3999999999999773</v>
          </cell>
          <cell r="G12">
            <v>8.9</v>
          </cell>
          <cell r="H12">
            <v>1</v>
          </cell>
          <cell r="I12">
            <v>0.05</v>
          </cell>
          <cell r="J12">
            <v>8.9</v>
          </cell>
          <cell r="K12">
            <v>0.44500000000000006</v>
          </cell>
        </row>
        <row r="13">
          <cell r="A13">
            <v>15</v>
          </cell>
          <cell r="B13" t="str">
            <v>+</v>
          </cell>
          <cell r="C13">
            <v>5.5</v>
          </cell>
          <cell r="D13">
            <v>15</v>
          </cell>
          <cell r="E13" t="str">
            <v>+</v>
          </cell>
          <cell r="F13">
            <v>15.300000000000011</v>
          </cell>
          <cell r="G13">
            <v>9.8000000000000007</v>
          </cell>
          <cell r="H13">
            <v>1.9</v>
          </cell>
          <cell r="I13">
            <v>0.06</v>
          </cell>
          <cell r="J13">
            <v>18.62</v>
          </cell>
          <cell r="K13">
            <v>1.1172</v>
          </cell>
        </row>
        <row r="14">
          <cell r="A14">
            <v>16</v>
          </cell>
          <cell r="B14" t="str">
            <v>+</v>
          </cell>
          <cell r="C14">
            <v>5.6</v>
          </cell>
          <cell r="D14">
            <v>16</v>
          </cell>
          <cell r="E14" t="str">
            <v>+</v>
          </cell>
          <cell r="F14">
            <v>17.5</v>
          </cell>
          <cell r="G14">
            <v>11.9</v>
          </cell>
          <cell r="H14">
            <v>1</v>
          </cell>
          <cell r="I14">
            <v>0.04</v>
          </cell>
          <cell r="J14">
            <v>11.9</v>
          </cell>
          <cell r="K14">
            <v>0.47600000000000003</v>
          </cell>
        </row>
        <row r="15">
          <cell r="A15">
            <v>16</v>
          </cell>
          <cell r="B15" t="str">
            <v>+</v>
          </cell>
          <cell r="C15">
            <v>12</v>
          </cell>
          <cell r="D15">
            <v>17</v>
          </cell>
          <cell r="E15" t="str">
            <v>+</v>
          </cell>
          <cell r="F15">
            <v>1.7000000000000171</v>
          </cell>
          <cell r="G15">
            <v>9.6999999999999993</v>
          </cell>
          <cell r="H15">
            <v>1</v>
          </cell>
          <cell r="I15">
            <v>0.05</v>
          </cell>
          <cell r="J15">
            <v>9.6999999999999993</v>
          </cell>
          <cell r="K15">
            <v>0.48499999999999999</v>
          </cell>
        </row>
        <row r="16">
          <cell r="A16">
            <v>18</v>
          </cell>
          <cell r="B16" t="str">
            <v>+</v>
          </cell>
          <cell r="C16">
            <v>8</v>
          </cell>
          <cell r="D16">
            <v>18</v>
          </cell>
          <cell r="E16" t="str">
            <v>+</v>
          </cell>
          <cell r="F16">
            <v>19.80000000000004</v>
          </cell>
          <cell r="G16">
            <v>11.8</v>
          </cell>
          <cell r="H16">
            <v>1.95</v>
          </cell>
          <cell r="I16">
            <v>0.06</v>
          </cell>
          <cell r="J16">
            <v>23.01</v>
          </cell>
          <cell r="K16">
            <v>1.3806</v>
          </cell>
        </row>
        <row r="17">
          <cell r="A17">
            <v>18</v>
          </cell>
          <cell r="B17" t="str">
            <v>+</v>
          </cell>
          <cell r="C17">
            <v>9.4</v>
          </cell>
          <cell r="D17">
            <v>19</v>
          </cell>
          <cell r="E17" t="str">
            <v>+</v>
          </cell>
          <cell r="F17">
            <v>13.299999999999983</v>
          </cell>
          <cell r="G17">
            <v>23.9</v>
          </cell>
          <cell r="H17">
            <v>1</v>
          </cell>
          <cell r="I17">
            <v>0.05</v>
          </cell>
          <cell r="J17">
            <v>23.9</v>
          </cell>
          <cell r="K17">
            <v>1.1950000000000001</v>
          </cell>
        </row>
        <row r="18">
          <cell r="A18">
            <v>20</v>
          </cell>
          <cell r="B18" t="str">
            <v>+</v>
          </cell>
          <cell r="D18">
            <v>20</v>
          </cell>
          <cell r="E18" t="str">
            <v>+</v>
          </cell>
          <cell r="F18">
            <v>13.800000000000026</v>
          </cell>
          <cell r="G18">
            <v>13.8</v>
          </cell>
          <cell r="H18">
            <v>3.5</v>
          </cell>
          <cell r="I18">
            <v>0.06</v>
          </cell>
          <cell r="J18">
            <v>48.300000000000004</v>
          </cell>
          <cell r="K18">
            <v>2.8980000000000001</v>
          </cell>
        </row>
        <row r="19">
          <cell r="A19">
            <v>22</v>
          </cell>
          <cell r="B19" t="str">
            <v>+</v>
          </cell>
          <cell r="C19">
            <v>1</v>
          </cell>
          <cell r="D19">
            <v>22</v>
          </cell>
          <cell r="E19" t="str">
            <v>+</v>
          </cell>
          <cell r="F19">
            <v>9.6999999999999886</v>
          </cell>
          <cell r="G19">
            <v>8.6999999999999993</v>
          </cell>
          <cell r="H19">
            <v>1</v>
          </cell>
          <cell r="I19">
            <v>0.05</v>
          </cell>
          <cell r="J19">
            <v>8.6999999999999993</v>
          </cell>
          <cell r="K19">
            <v>0.435</v>
          </cell>
        </row>
        <row r="20">
          <cell r="A20">
            <v>24</v>
          </cell>
          <cell r="B20" t="str">
            <v>+</v>
          </cell>
          <cell r="C20">
            <v>3</v>
          </cell>
          <cell r="D20">
            <v>24</v>
          </cell>
          <cell r="E20" t="str">
            <v>+</v>
          </cell>
          <cell r="F20">
            <v>14.299999999999997</v>
          </cell>
          <cell r="G20">
            <v>11.3</v>
          </cell>
          <cell r="H20">
            <v>1</v>
          </cell>
          <cell r="I20">
            <v>0.05</v>
          </cell>
          <cell r="J20">
            <v>11.3</v>
          </cell>
          <cell r="K20">
            <v>0.56500000000000006</v>
          </cell>
        </row>
        <row r="21">
          <cell r="A21">
            <v>25</v>
          </cell>
          <cell r="B21" t="str">
            <v>+</v>
          </cell>
          <cell r="C21">
            <v>6.7</v>
          </cell>
          <cell r="D21">
            <v>25</v>
          </cell>
          <cell r="E21" t="str">
            <v>+</v>
          </cell>
          <cell r="F21">
            <v>17.000000000000028</v>
          </cell>
          <cell r="G21">
            <v>10.3</v>
          </cell>
          <cell r="H21">
            <v>1</v>
          </cell>
          <cell r="I21">
            <v>0.05</v>
          </cell>
          <cell r="J21">
            <v>10.3</v>
          </cell>
          <cell r="K21">
            <v>0.51500000000000001</v>
          </cell>
        </row>
        <row r="22">
          <cell r="A22">
            <v>25</v>
          </cell>
          <cell r="B22" t="str">
            <v>+</v>
          </cell>
          <cell r="C22">
            <v>18</v>
          </cell>
          <cell r="D22">
            <v>26</v>
          </cell>
          <cell r="E22" t="str">
            <v>+</v>
          </cell>
          <cell r="F22">
            <v>14.70000000000006</v>
          </cell>
          <cell r="G22">
            <v>16.7</v>
          </cell>
          <cell r="H22">
            <v>2.9</v>
          </cell>
          <cell r="I22">
            <v>0.06</v>
          </cell>
          <cell r="J22">
            <v>48.43</v>
          </cell>
          <cell r="K22">
            <v>2.9057999999999997</v>
          </cell>
        </row>
        <row r="23">
          <cell r="A23">
            <v>26</v>
          </cell>
          <cell r="B23" t="str">
            <v>+</v>
          </cell>
          <cell r="C23">
            <v>19</v>
          </cell>
          <cell r="D23">
            <v>27</v>
          </cell>
          <cell r="E23" t="str">
            <v>+</v>
          </cell>
          <cell r="F23">
            <v>19.149999999999991</v>
          </cell>
          <cell r="G23">
            <v>20.149999999999999</v>
          </cell>
          <cell r="H23">
            <v>1</v>
          </cell>
          <cell r="I23">
            <v>0.05</v>
          </cell>
          <cell r="J23">
            <v>20.149999999999999</v>
          </cell>
          <cell r="K23">
            <v>1.0075000000000001</v>
          </cell>
        </row>
        <row r="24">
          <cell r="A24">
            <v>29</v>
          </cell>
          <cell r="B24" t="str">
            <v>+</v>
          </cell>
          <cell r="C24">
            <v>18</v>
          </cell>
          <cell r="D24">
            <v>30</v>
          </cell>
          <cell r="E24" t="str">
            <v>+</v>
          </cell>
          <cell r="F24">
            <v>15.799999999999983</v>
          </cell>
          <cell r="G24">
            <v>17.8</v>
          </cell>
          <cell r="H24">
            <v>1.9</v>
          </cell>
          <cell r="I24">
            <v>0.06</v>
          </cell>
          <cell r="J24">
            <v>33.82</v>
          </cell>
          <cell r="K24">
            <v>2.0291999999999999</v>
          </cell>
        </row>
        <row r="25">
          <cell r="A25">
            <v>30</v>
          </cell>
          <cell r="B25" t="str">
            <v>+</v>
          </cell>
          <cell r="C25">
            <v>16.3</v>
          </cell>
          <cell r="D25">
            <v>31</v>
          </cell>
          <cell r="E25" t="str">
            <v>+</v>
          </cell>
          <cell r="F25">
            <v>5</v>
          </cell>
          <cell r="G25">
            <v>8.6999999999999993</v>
          </cell>
          <cell r="H25">
            <v>3</v>
          </cell>
          <cell r="I25">
            <v>0.05</v>
          </cell>
          <cell r="J25">
            <v>26.099999999999998</v>
          </cell>
          <cell r="K25">
            <v>1.3049999999999999</v>
          </cell>
        </row>
        <row r="26">
          <cell r="A26">
            <v>32</v>
          </cell>
          <cell r="B26" t="str">
            <v>+</v>
          </cell>
          <cell r="C26">
            <v>10.1</v>
          </cell>
          <cell r="D26">
            <v>32</v>
          </cell>
          <cell r="E26" t="str">
            <v>+</v>
          </cell>
          <cell r="F26">
            <v>15.600000000000023</v>
          </cell>
          <cell r="G26">
            <v>5.5</v>
          </cell>
          <cell r="H26">
            <v>1</v>
          </cell>
          <cell r="I26">
            <v>0.05</v>
          </cell>
          <cell r="J26">
            <v>5.5</v>
          </cell>
          <cell r="K26">
            <v>0.27500000000000002</v>
          </cell>
        </row>
        <row r="27">
          <cell r="A27">
            <v>32</v>
          </cell>
          <cell r="B27" t="str">
            <v>+</v>
          </cell>
          <cell r="C27">
            <v>7.7</v>
          </cell>
          <cell r="D27">
            <v>32</v>
          </cell>
          <cell r="E27" t="str">
            <v>+</v>
          </cell>
          <cell r="F27">
            <v>10.100000000000051</v>
          </cell>
          <cell r="G27">
            <v>2.4</v>
          </cell>
          <cell r="H27">
            <v>1.94</v>
          </cell>
          <cell r="I27">
            <v>7.0000000000000007E-2</v>
          </cell>
          <cell r="J27">
            <v>4.6559999999999997</v>
          </cell>
          <cell r="K27">
            <v>0.32591999999999999</v>
          </cell>
        </row>
        <row r="28">
          <cell r="A28">
            <v>33</v>
          </cell>
          <cell r="B28" t="str">
            <v>+</v>
          </cell>
          <cell r="D28">
            <v>33</v>
          </cell>
          <cell r="E28" t="str">
            <v>+</v>
          </cell>
          <cell r="F28">
            <v>5.9000000000000341</v>
          </cell>
          <cell r="G28">
            <v>5.9</v>
          </cell>
          <cell r="H28">
            <v>2</v>
          </cell>
          <cell r="I28">
            <v>0.06</v>
          </cell>
          <cell r="J28">
            <v>11.8</v>
          </cell>
          <cell r="K28">
            <v>0.70799999999999996</v>
          </cell>
        </row>
        <row r="29">
          <cell r="A29">
            <v>33</v>
          </cell>
          <cell r="B29" t="str">
            <v>+</v>
          </cell>
          <cell r="C29">
            <v>6</v>
          </cell>
          <cell r="D29">
            <v>35</v>
          </cell>
          <cell r="E29" t="str">
            <v>+</v>
          </cell>
          <cell r="F29">
            <v>0.99999999999994316</v>
          </cell>
          <cell r="G29">
            <v>35</v>
          </cell>
          <cell r="H29">
            <v>3.5</v>
          </cell>
          <cell r="I29">
            <v>0.05</v>
          </cell>
          <cell r="J29">
            <v>122.5</v>
          </cell>
          <cell r="K29">
            <v>6.125</v>
          </cell>
        </row>
        <row r="30">
          <cell r="A30">
            <v>34</v>
          </cell>
          <cell r="B30" t="str">
            <v>+</v>
          </cell>
          <cell r="C30">
            <v>5.5</v>
          </cell>
          <cell r="D30">
            <v>35</v>
          </cell>
          <cell r="E30" t="str">
            <v>+</v>
          </cell>
          <cell r="F30">
            <v>0.49999999999997158</v>
          </cell>
          <cell r="G30">
            <v>15</v>
          </cell>
          <cell r="H30">
            <v>1</v>
          </cell>
          <cell r="I30">
            <v>0.04</v>
          </cell>
          <cell r="J30">
            <v>15</v>
          </cell>
          <cell r="K30">
            <v>0.6</v>
          </cell>
        </row>
        <row r="31">
          <cell r="A31">
            <v>34</v>
          </cell>
          <cell r="B31" t="str">
            <v>+</v>
          </cell>
          <cell r="C31">
            <v>17.5</v>
          </cell>
          <cell r="D31">
            <v>35</v>
          </cell>
          <cell r="E31" t="str">
            <v>+</v>
          </cell>
          <cell r="F31">
            <v>2.1000000000000796</v>
          </cell>
          <cell r="G31">
            <v>4.5999999999999996</v>
          </cell>
          <cell r="H31">
            <v>1.8</v>
          </cell>
          <cell r="I31">
            <v>0.06</v>
          </cell>
          <cell r="J31">
            <v>8.2799999999999994</v>
          </cell>
          <cell r="K31">
            <v>0.49679999999999996</v>
          </cell>
        </row>
        <row r="32">
          <cell r="A32">
            <v>34</v>
          </cell>
          <cell r="B32" t="str">
            <v>+</v>
          </cell>
          <cell r="C32">
            <v>14.2</v>
          </cell>
          <cell r="D32">
            <v>35</v>
          </cell>
          <cell r="E32" t="str">
            <v>+</v>
          </cell>
          <cell r="F32">
            <v>0.80000000000012506</v>
          </cell>
          <cell r="G32">
            <v>6.6</v>
          </cell>
          <cell r="H32">
            <v>1</v>
          </cell>
          <cell r="I32">
            <v>0.06</v>
          </cell>
          <cell r="J32">
            <v>6.6</v>
          </cell>
          <cell r="K32">
            <v>0.39599999999999996</v>
          </cell>
        </row>
        <row r="33">
          <cell r="A33">
            <v>35</v>
          </cell>
          <cell r="B33" t="str">
            <v>+</v>
          </cell>
          <cell r="C33">
            <v>1</v>
          </cell>
          <cell r="D33">
            <v>35</v>
          </cell>
          <cell r="E33" t="str">
            <v>+</v>
          </cell>
          <cell r="F33">
            <v>7.1000000000000796</v>
          </cell>
          <cell r="G33">
            <v>6.1</v>
          </cell>
          <cell r="H33">
            <v>1</v>
          </cell>
          <cell r="I33">
            <v>0.05</v>
          </cell>
          <cell r="J33">
            <v>6.1</v>
          </cell>
          <cell r="K33">
            <v>0.30499999999999999</v>
          </cell>
        </row>
        <row r="34">
          <cell r="A34">
            <v>36</v>
          </cell>
          <cell r="B34" t="str">
            <v>+</v>
          </cell>
          <cell r="C34">
            <v>6.7</v>
          </cell>
          <cell r="D34">
            <v>36</v>
          </cell>
          <cell r="E34" t="str">
            <v>+</v>
          </cell>
          <cell r="F34">
            <v>9.8499999999999943</v>
          </cell>
          <cell r="G34">
            <v>3.15</v>
          </cell>
          <cell r="H34">
            <v>2</v>
          </cell>
          <cell r="I34">
            <v>0.04</v>
          </cell>
          <cell r="J34">
            <v>6.3</v>
          </cell>
          <cell r="K34">
            <v>0.252</v>
          </cell>
        </row>
        <row r="35">
          <cell r="A35">
            <v>36</v>
          </cell>
          <cell r="B35" t="str">
            <v>+</v>
          </cell>
          <cell r="C35">
            <v>16</v>
          </cell>
          <cell r="D35">
            <v>37</v>
          </cell>
          <cell r="E35" t="str">
            <v>+</v>
          </cell>
          <cell r="F35">
            <v>1.5000000000000568</v>
          </cell>
          <cell r="G35">
            <v>5.5</v>
          </cell>
          <cell r="H35">
            <v>2</v>
          </cell>
          <cell r="I35">
            <v>0.04</v>
          </cell>
          <cell r="J35">
            <v>11</v>
          </cell>
          <cell r="K35">
            <v>0.44</v>
          </cell>
        </row>
        <row r="36">
          <cell r="A36">
            <v>37</v>
          </cell>
          <cell r="B36" t="str">
            <v>+</v>
          </cell>
          <cell r="C36">
            <v>2</v>
          </cell>
          <cell r="D36">
            <v>37</v>
          </cell>
          <cell r="E36" t="str">
            <v>+</v>
          </cell>
          <cell r="F36">
            <v>16.799999999999926</v>
          </cell>
          <cell r="G36">
            <v>14.8</v>
          </cell>
          <cell r="H36">
            <v>2.9</v>
          </cell>
          <cell r="I36">
            <v>0.05</v>
          </cell>
          <cell r="J36">
            <v>42.92</v>
          </cell>
          <cell r="K36">
            <v>2.1460000000000004</v>
          </cell>
        </row>
        <row r="37">
          <cell r="A37">
            <v>38</v>
          </cell>
          <cell r="B37" t="str">
            <v>+</v>
          </cell>
          <cell r="C37">
            <v>10.9</v>
          </cell>
          <cell r="D37">
            <v>38</v>
          </cell>
          <cell r="E37" t="str">
            <v>+</v>
          </cell>
          <cell r="F37">
            <v>13.449999999999989</v>
          </cell>
          <cell r="G37">
            <v>2.5499999999999998</v>
          </cell>
          <cell r="H37">
            <v>2.9</v>
          </cell>
          <cell r="I37">
            <v>0.05</v>
          </cell>
          <cell r="J37">
            <v>7.3949999999999996</v>
          </cell>
          <cell r="K37">
            <v>0.36975000000000002</v>
          </cell>
        </row>
        <row r="38">
          <cell r="A38">
            <v>33</v>
          </cell>
          <cell r="B38" t="str">
            <v>+</v>
          </cell>
          <cell r="C38">
            <v>5.5</v>
          </cell>
          <cell r="D38">
            <v>33</v>
          </cell>
          <cell r="E38" t="str">
            <v>+</v>
          </cell>
          <cell r="F38">
            <v>9.7999999999998977</v>
          </cell>
          <cell r="G38">
            <v>4.3</v>
          </cell>
          <cell r="H38">
            <v>1</v>
          </cell>
          <cell r="I38">
            <v>0.05</v>
          </cell>
          <cell r="J38">
            <v>4.3</v>
          </cell>
          <cell r="K38">
            <v>0.215</v>
          </cell>
        </row>
        <row r="39">
          <cell r="A39">
            <v>39</v>
          </cell>
          <cell r="B39" t="str">
            <v>+</v>
          </cell>
          <cell r="C39">
            <v>7.9</v>
          </cell>
          <cell r="D39">
            <v>40</v>
          </cell>
          <cell r="E39" t="str">
            <v>+</v>
          </cell>
          <cell r="F39">
            <v>4.0999999999999659</v>
          </cell>
          <cell r="G39">
            <v>16.2</v>
          </cell>
          <cell r="H39">
            <v>2.9</v>
          </cell>
          <cell r="I39">
            <v>0.05</v>
          </cell>
          <cell r="J39">
            <v>46.98</v>
          </cell>
          <cell r="K39">
            <v>2.3489999999999998</v>
          </cell>
        </row>
        <row r="40">
          <cell r="A40">
            <v>41</v>
          </cell>
          <cell r="B40" t="str">
            <v>+</v>
          </cell>
          <cell r="C40">
            <v>2.5</v>
          </cell>
          <cell r="D40">
            <v>41</v>
          </cell>
          <cell r="E40" t="str">
            <v>+</v>
          </cell>
          <cell r="F40">
            <v>14.899999999999949</v>
          </cell>
          <cell r="G40">
            <v>12.4</v>
          </cell>
          <cell r="H40">
            <v>2</v>
          </cell>
          <cell r="I40">
            <v>0.05</v>
          </cell>
          <cell r="J40">
            <v>24.8</v>
          </cell>
          <cell r="K40">
            <v>1.2400000000000002</v>
          </cell>
        </row>
        <row r="41">
          <cell r="A41">
            <v>42</v>
          </cell>
          <cell r="B41" t="str">
            <v>+</v>
          </cell>
          <cell r="C41">
            <v>0.6</v>
          </cell>
          <cell r="D41">
            <v>42</v>
          </cell>
          <cell r="E41" t="str">
            <v>+</v>
          </cell>
          <cell r="F41">
            <v>2.9999999999999716</v>
          </cell>
          <cell r="G41">
            <v>2.4</v>
          </cell>
          <cell r="H41">
            <v>3.5</v>
          </cell>
          <cell r="I41">
            <v>0.05</v>
          </cell>
          <cell r="J41">
            <v>8.4</v>
          </cell>
          <cell r="K41">
            <v>0.42000000000000004</v>
          </cell>
        </row>
        <row r="42">
          <cell r="A42">
            <v>42</v>
          </cell>
          <cell r="B42" t="str">
            <v>+</v>
          </cell>
          <cell r="C42">
            <v>3</v>
          </cell>
          <cell r="D42">
            <v>42</v>
          </cell>
          <cell r="E42" t="str">
            <v>+</v>
          </cell>
          <cell r="F42">
            <v>7.7000000000001023</v>
          </cell>
          <cell r="G42">
            <v>4.7</v>
          </cell>
          <cell r="H42">
            <v>2</v>
          </cell>
          <cell r="I42">
            <v>0.05</v>
          </cell>
          <cell r="J42">
            <v>9.4</v>
          </cell>
          <cell r="K42">
            <v>0.47000000000000003</v>
          </cell>
        </row>
        <row r="43">
          <cell r="A43">
            <v>42</v>
          </cell>
          <cell r="B43" t="str">
            <v>+</v>
          </cell>
          <cell r="C43">
            <v>7.2</v>
          </cell>
          <cell r="D43">
            <v>42</v>
          </cell>
          <cell r="E43" t="str">
            <v>+</v>
          </cell>
          <cell r="F43">
            <v>12.000000000000028</v>
          </cell>
          <cell r="G43">
            <v>4.8</v>
          </cell>
          <cell r="H43">
            <v>2</v>
          </cell>
          <cell r="I43">
            <v>0.05</v>
          </cell>
          <cell r="J43">
            <v>9.6</v>
          </cell>
          <cell r="K43">
            <v>0.48</v>
          </cell>
        </row>
        <row r="44">
          <cell r="A44">
            <v>43</v>
          </cell>
          <cell r="B44" t="str">
            <v>+</v>
          </cell>
          <cell r="C44">
            <v>8</v>
          </cell>
          <cell r="D44">
            <v>43</v>
          </cell>
          <cell r="E44" t="str">
            <v>+</v>
          </cell>
          <cell r="F44">
            <v>13.200000000000074</v>
          </cell>
          <cell r="G44">
            <v>5.2</v>
          </cell>
          <cell r="H44">
            <v>2</v>
          </cell>
          <cell r="I44">
            <v>0.05</v>
          </cell>
          <cell r="J44">
            <v>10.4</v>
          </cell>
          <cell r="K44">
            <v>0.52</v>
          </cell>
        </row>
        <row r="45">
          <cell r="A45">
            <v>47</v>
          </cell>
          <cell r="B45" t="str">
            <v>+</v>
          </cell>
          <cell r="D45">
            <v>47</v>
          </cell>
          <cell r="E45" t="str">
            <v>+</v>
          </cell>
          <cell r="F45">
            <v>7.8000000000000114</v>
          </cell>
          <cell r="G45">
            <v>7.8</v>
          </cell>
          <cell r="H45">
            <v>2</v>
          </cell>
          <cell r="I45">
            <v>0.05</v>
          </cell>
          <cell r="J45">
            <v>15.6</v>
          </cell>
          <cell r="K45">
            <v>0.78</v>
          </cell>
        </row>
        <row r="46">
          <cell r="A46">
            <v>48</v>
          </cell>
          <cell r="B46" t="str">
            <v>+</v>
          </cell>
          <cell r="C46">
            <v>13.68</v>
          </cell>
          <cell r="D46">
            <v>48</v>
          </cell>
          <cell r="E46" t="str">
            <v>+</v>
          </cell>
          <cell r="F46">
            <v>19.629999999999939</v>
          </cell>
          <cell r="G46">
            <v>5.95</v>
          </cell>
          <cell r="H46">
            <v>2</v>
          </cell>
          <cell r="I46">
            <v>0.05</v>
          </cell>
          <cell r="J46">
            <v>11.9</v>
          </cell>
          <cell r="K46">
            <v>0.59500000000000008</v>
          </cell>
        </row>
        <row r="47">
          <cell r="A47">
            <v>49</v>
          </cell>
          <cell r="B47" t="str">
            <v>+</v>
          </cell>
          <cell r="C47">
            <v>13</v>
          </cell>
          <cell r="D47">
            <v>50</v>
          </cell>
          <cell r="E47" t="str">
            <v>+</v>
          </cell>
          <cell r="F47">
            <v>6.5000000000000568</v>
          </cell>
          <cell r="G47">
            <v>13.5</v>
          </cell>
          <cell r="H47">
            <v>3</v>
          </cell>
          <cell r="I47">
            <v>0.05</v>
          </cell>
          <cell r="J47">
            <v>40.5</v>
          </cell>
          <cell r="K47">
            <v>2.0249999999999999</v>
          </cell>
        </row>
        <row r="48">
          <cell r="A48">
            <v>50</v>
          </cell>
          <cell r="B48" t="str">
            <v>+</v>
          </cell>
          <cell r="C48">
            <v>14</v>
          </cell>
          <cell r="D48">
            <v>51</v>
          </cell>
          <cell r="E48" t="str">
            <v>+</v>
          </cell>
          <cell r="F48">
            <v>7.9999999999999716</v>
          </cell>
          <cell r="G48">
            <v>14</v>
          </cell>
          <cell r="H48">
            <v>3</v>
          </cell>
          <cell r="I48">
            <v>0.04</v>
          </cell>
          <cell r="J48">
            <v>42</v>
          </cell>
          <cell r="K48">
            <v>1.68</v>
          </cell>
        </row>
        <row r="49">
          <cell r="A49">
            <v>52</v>
          </cell>
          <cell r="B49" t="str">
            <v>+</v>
          </cell>
          <cell r="C49">
            <v>4</v>
          </cell>
          <cell r="D49">
            <v>52</v>
          </cell>
          <cell r="E49" t="str">
            <v>+</v>
          </cell>
          <cell r="F49">
            <v>10.549999999999926</v>
          </cell>
          <cell r="G49">
            <v>6.55</v>
          </cell>
          <cell r="H49">
            <v>1</v>
          </cell>
          <cell r="I49">
            <v>0.04</v>
          </cell>
          <cell r="J49">
            <v>6.55</v>
          </cell>
          <cell r="K49">
            <v>0.26200000000000001</v>
          </cell>
        </row>
        <row r="50">
          <cell r="A50">
            <v>52</v>
          </cell>
          <cell r="B50" t="str">
            <v>+</v>
          </cell>
          <cell r="C50">
            <v>16.7</v>
          </cell>
          <cell r="D50">
            <v>53</v>
          </cell>
          <cell r="E50" t="str">
            <v>+</v>
          </cell>
          <cell r="F50">
            <v>13.299999999999983</v>
          </cell>
          <cell r="G50">
            <v>16.600000000000001</v>
          </cell>
          <cell r="H50">
            <v>2</v>
          </cell>
          <cell r="I50">
            <v>0.05</v>
          </cell>
          <cell r="J50">
            <v>33.200000000000003</v>
          </cell>
          <cell r="K50">
            <v>1.6600000000000001</v>
          </cell>
        </row>
        <row r="51">
          <cell r="A51">
            <v>54</v>
          </cell>
          <cell r="B51" t="str">
            <v>+</v>
          </cell>
          <cell r="C51">
            <v>10.7</v>
          </cell>
          <cell r="D51">
            <v>55</v>
          </cell>
          <cell r="E51" t="str">
            <v>+</v>
          </cell>
          <cell r="F51">
            <v>3.75</v>
          </cell>
          <cell r="G51">
            <v>13.05</v>
          </cell>
          <cell r="H51">
            <v>1.95</v>
          </cell>
          <cell r="I51">
            <v>0.04</v>
          </cell>
          <cell r="J51">
            <v>25.447500000000002</v>
          </cell>
          <cell r="K51">
            <v>1.0179</v>
          </cell>
        </row>
        <row r="52">
          <cell r="A52">
            <v>55</v>
          </cell>
          <cell r="B52" t="str">
            <v>+</v>
          </cell>
          <cell r="C52">
            <v>8.6</v>
          </cell>
          <cell r="D52">
            <v>55</v>
          </cell>
          <cell r="E52" t="str">
            <v>+</v>
          </cell>
          <cell r="F52">
            <v>18.149999999999835</v>
          </cell>
          <cell r="G52">
            <v>9.5500000000000007</v>
          </cell>
          <cell r="H52">
            <v>1.95</v>
          </cell>
          <cell r="I52">
            <v>0.06</v>
          </cell>
          <cell r="J52">
            <v>18.622500000000002</v>
          </cell>
          <cell r="K52">
            <v>1.1173500000000001</v>
          </cell>
        </row>
        <row r="53">
          <cell r="A53">
            <v>56</v>
          </cell>
          <cell r="B53" t="str">
            <v>+</v>
          </cell>
          <cell r="C53">
            <v>18.5</v>
          </cell>
          <cell r="D53">
            <v>57</v>
          </cell>
          <cell r="E53" t="str">
            <v>+</v>
          </cell>
          <cell r="F53">
            <v>1.4000000000001478</v>
          </cell>
          <cell r="G53">
            <v>2.9</v>
          </cell>
          <cell r="H53">
            <v>1</v>
          </cell>
          <cell r="I53">
            <v>0.06</v>
          </cell>
          <cell r="J53">
            <v>2.9</v>
          </cell>
          <cell r="K53">
            <v>0.17399999999999999</v>
          </cell>
        </row>
        <row r="54">
          <cell r="A54">
            <v>57</v>
          </cell>
          <cell r="B54" t="str">
            <v>+</v>
          </cell>
          <cell r="C54">
            <v>3</v>
          </cell>
          <cell r="D54">
            <v>57</v>
          </cell>
          <cell r="E54" t="str">
            <v>+</v>
          </cell>
          <cell r="F54">
            <v>19.699999999999989</v>
          </cell>
          <cell r="G54">
            <v>16.7</v>
          </cell>
          <cell r="H54">
            <v>1</v>
          </cell>
          <cell r="I54">
            <v>0.05</v>
          </cell>
          <cell r="J54">
            <v>16.7</v>
          </cell>
          <cell r="K54">
            <v>0.83499999999999996</v>
          </cell>
        </row>
        <row r="55">
          <cell r="A55">
            <v>63</v>
          </cell>
          <cell r="B55" t="str">
            <v>+</v>
          </cell>
          <cell r="D55">
            <v>63</v>
          </cell>
          <cell r="E55" t="str">
            <v>+</v>
          </cell>
          <cell r="F55">
            <v>17.599999999999909</v>
          </cell>
          <cell r="G55">
            <v>17.600000000000001</v>
          </cell>
          <cell r="H55">
            <v>3.8</v>
          </cell>
          <cell r="I55">
            <v>0.06</v>
          </cell>
          <cell r="J55">
            <v>66.88</v>
          </cell>
          <cell r="K55">
            <v>4.0127999999999995</v>
          </cell>
        </row>
        <row r="56">
          <cell r="A56">
            <v>64</v>
          </cell>
          <cell r="B56" t="str">
            <v>+</v>
          </cell>
          <cell r="C56">
            <v>7.2</v>
          </cell>
          <cell r="D56">
            <v>64</v>
          </cell>
          <cell r="E56" t="str">
            <v>+</v>
          </cell>
          <cell r="F56">
            <v>14.000000000000057</v>
          </cell>
          <cell r="G56">
            <v>6.8</v>
          </cell>
          <cell r="H56">
            <v>1.9</v>
          </cell>
          <cell r="I56">
            <v>0.06</v>
          </cell>
          <cell r="J56">
            <v>12.92</v>
          </cell>
          <cell r="K56">
            <v>0.7752</v>
          </cell>
        </row>
        <row r="57">
          <cell r="A57">
            <v>64</v>
          </cell>
          <cell r="B57" t="str">
            <v>+</v>
          </cell>
          <cell r="C57">
            <v>15.2</v>
          </cell>
          <cell r="D57">
            <v>65</v>
          </cell>
          <cell r="E57" t="str">
            <v>+</v>
          </cell>
          <cell r="F57">
            <v>8.0000000000001137</v>
          </cell>
          <cell r="G57">
            <v>12.8</v>
          </cell>
          <cell r="H57">
            <v>2.04</v>
          </cell>
          <cell r="I57">
            <v>0.05</v>
          </cell>
          <cell r="J57">
            <v>26.112000000000002</v>
          </cell>
          <cell r="K57">
            <v>1.3056000000000001</v>
          </cell>
        </row>
        <row r="58">
          <cell r="A58">
            <v>65</v>
          </cell>
          <cell r="B58" t="str">
            <v>+</v>
          </cell>
          <cell r="D58">
            <v>65</v>
          </cell>
          <cell r="E58" t="str">
            <v>+</v>
          </cell>
          <cell r="F58">
            <v>8.5999999999998522</v>
          </cell>
          <cell r="G58">
            <v>8.6</v>
          </cell>
          <cell r="H58">
            <v>1.9</v>
          </cell>
          <cell r="I58">
            <v>0.05</v>
          </cell>
          <cell r="J58">
            <v>16.34</v>
          </cell>
          <cell r="K58">
            <v>0.81700000000000006</v>
          </cell>
        </row>
        <row r="59">
          <cell r="A59">
            <v>72</v>
          </cell>
          <cell r="B59" t="str">
            <v>+</v>
          </cell>
          <cell r="D59">
            <v>72</v>
          </cell>
          <cell r="E59" t="str">
            <v>+</v>
          </cell>
          <cell r="F59">
            <v>9.5499999999998408</v>
          </cell>
          <cell r="G59">
            <v>9.5500000000000007</v>
          </cell>
          <cell r="H59">
            <v>1</v>
          </cell>
          <cell r="I59">
            <v>0.05</v>
          </cell>
          <cell r="J59">
            <v>9.5500000000000007</v>
          </cell>
          <cell r="K59">
            <v>0.47750000000000004</v>
          </cell>
        </row>
        <row r="60">
          <cell r="A60">
            <v>74</v>
          </cell>
          <cell r="B60" t="str">
            <v>+</v>
          </cell>
          <cell r="D60">
            <v>74</v>
          </cell>
          <cell r="E60" t="str">
            <v>+</v>
          </cell>
          <cell r="F60">
            <v>8.7000000000000455</v>
          </cell>
          <cell r="G60">
            <v>8.6999999999999993</v>
          </cell>
          <cell r="H60">
            <v>1.98</v>
          </cell>
          <cell r="I60">
            <v>0.06</v>
          </cell>
          <cell r="J60">
            <v>17.225999999999999</v>
          </cell>
          <cell r="K60">
            <v>1.0335599999999998</v>
          </cell>
        </row>
        <row r="61">
          <cell r="A61">
            <v>76</v>
          </cell>
          <cell r="B61" t="str">
            <v>+</v>
          </cell>
          <cell r="C61">
            <v>17.3</v>
          </cell>
          <cell r="D61">
            <v>77</v>
          </cell>
          <cell r="E61" t="str">
            <v>+</v>
          </cell>
          <cell r="F61">
            <v>7.1499999999997499</v>
          </cell>
          <cell r="G61">
            <v>9.85</v>
          </cell>
          <cell r="H61">
            <v>1.95</v>
          </cell>
          <cell r="I61">
            <v>0.05</v>
          </cell>
          <cell r="J61">
            <v>19.2075</v>
          </cell>
          <cell r="K61">
            <v>0.96037499999999998</v>
          </cell>
        </row>
        <row r="62">
          <cell r="A62">
            <v>77</v>
          </cell>
          <cell r="B62" t="str">
            <v>+</v>
          </cell>
          <cell r="C62">
            <v>7.5</v>
          </cell>
          <cell r="D62">
            <v>77</v>
          </cell>
          <cell r="E62" t="str">
            <v>+</v>
          </cell>
          <cell r="F62">
            <v>17.199999999999989</v>
          </cell>
          <cell r="G62">
            <v>9.6999999999999993</v>
          </cell>
          <cell r="H62">
            <v>1.94</v>
          </cell>
          <cell r="I62">
            <v>0.05</v>
          </cell>
          <cell r="J62">
            <v>18.817999999999998</v>
          </cell>
          <cell r="K62">
            <v>0.94089999999999996</v>
          </cell>
        </row>
        <row r="63">
          <cell r="A63">
            <v>79</v>
          </cell>
          <cell r="B63" t="str">
            <v>+</v>
          </cell>
          <cell r="C63">
            <v>0.7</v>
          </cell>
          <cell r="D63">
            <v>79</v>
          </cell>
          <cell r="E63" t="str">
            <v>+</v>
          </cell>
          <cell r="F63">
            <v>8.4499999999999886</v>
          </cell>
          <cell r="G63">
            <v>7.75</v>
          </cell>
          <cell r="H63">
            <v>1.95</v>
          </cell>
          <cell r="I63">
            <v>0.05</v>
          </cell>
          <cell r="J63">
            <v>15.112499999999999</v>
          </cell>
          <cell r="K63">
            <v>0.75562499999999999</v>
          </cell>
        </row>
        <row r="64">
          <cell r="A64">
            <v>79</v>
          </cell>
          <cell r="B64" t="str">
            <v>+</v>
          </cell>
          <cell r="C64">
            <v>8</v>
          </cell>
          <cell r="D64">
            <v>79</v>
          </cell>
          <cell r="E64" t="str">
            <v>+</v>
          </cell>
          <cell r="F64">
            <v>16.25</v>
          </cell>
          <cell r="G64">
            <v>8.25</v>
          </cell>
          <cell r="H64">
            <v>0.9</v>
          </cell>
          <cell r="I64">
            <v>0.04</v>
          </cell>
          <cell r="J64">
            <v>7.4249999999999998</v>
          </cell>
          <cell r="K64">
            <v>0.29699999999999999</v>
          </cell>
        </row>
        <row r="65">
          <cell r="A65">
            <v>81</v>
          </cell>
          <cell r="B65" t="str">
            <v>+</v>
          </cell>
          <cell r="C65">
            <v>12.5</v>
          </cell>
          <cell r="D65">
            <v>81</v>
          </cell>
          <cell r="E65" t="str">
            <v>+</v>
          </cell>
          <cell r="F65">
            <v>19.099999999999966</v>
          </cell>
          <cell r="G65">
            <v>6.6</v>
          </cell>
          <cell r="H65">
            <v>1.97</v>
          </cell>
          <cell r="I65">
            <v>0.04</v>
          </cell>
          <cell r="J65">
            <v>13.001999999999999</v>
          </cell>
          <cell r="K65">
            <v>0.52007999999999999</v>
          </cell>
        </row>
        <row r="66">
          <cell r="A66">
            <v>83</v>
          </cell>
          <cell r="B66" t="str">
            <v>+</v>
          </cell>
          <cell r="C66">
            <v>14.7</v>
          </cell>
          <cell r="D66">
            <v>84</v>
          </cell>
          <cell r="E66" t="str">
            <v>+</v>
          </cell>
          <cell r="F66">
            <v>1.8500000000000227</v>
          </cell>
          <cell r="G66">
            <v>7.15</v>
          </cell>
          <cell r="H66">
            <v>1</v>
          </cell>
          <cell r="I66">
            <v>0.05</v>
          </cell>
          <cell r="J66">
            <v>7.15</v>
          </cell>
          <cell r="K66">
            <v>0.35750000000000004</v>
          </cell>
        </row>
        <row r="67">
          <cell r="A67">
            <v>84</v>
          </cell>
          <cell r="B67" t="str">
            <v>+</v>
          </cell>
          <cell r="C67">
            <v>6.1</v>
          </cell>
          <cell r="D67">
            <v>84</v>
          </cell>
          <cell r="E67" t="str">
            <v>+</v>
          </cell>
          <cell r="F67">
            <v>17.699999999999818</v>
          </cell>
          <cell r="G67">
            <v>11.6</v>
          </cell>
          <cell r="H67">
            <v>1</v>
          </cell>
          <cell r="I67">
            <v>0.05</v>
          </cell>
          <cell r="J67">
            <v>11.6</v>
          </cell>
          <cell r="K67">
            <v>0.57999999999999996</v>
          </cell>
        </row>
        <row r="68">
          <cell r="A68">
            <v>87</v>
          </cell>
          <cell r="B68" t="str">
            <v>+</v>
          </cell>
          <cell r="C68">
            <v>18.600000000000001</v>
          </cell>
          <cell r="D68">
            <v>88</v>
          </cell>
          <cell r="E68" t="str">
            <v>+</v>
          </cell>
          <cell r="F68">
            <v>18.299999999999841</v>
          </cell>
          <cell r="G68">
            <v>19.7</v>
          </cell>
          <cell r="H68">
            <v>2</v>
          </cell>
          <cell r="I68">
            <v>0.04</v>
          </cell>
          <cell r="J68">
            <v>39.4</v>
          </cell>
          <cell r="K68">
            <v>1.5760000000000001</v>
          </cell>
        </row>
        <row r="69">
          <cell r="A69">
            <v>89</v>
          </cell>
          <cell r="B69" t="str">
            <v>+</v>
          </cell>
          <cell r="D69">
            <v>89</v>
          </cell>
          <cell r="E69" t="str">
            <v>+</v>
          </cell>
          <cell r="F69">
            <v>9.2500000000001137</v>
          </cell>
          <cell r="G69">
            <v>9.25</v>
          </cell>
          <cell r="H69">
            <v>2</v>
          </cell>
          <cell r="I69">
            <v>0.05</v>
          </cell>
          <cell r="J69">
            <v>18.5</v>
          </cell>
          <cell r="K69">
            <v>0.92500000000000004</v>
          </cell>
        </row>
        <row r="70">
          <cell r="A70">
            <v>89</v>
          </cell>
          <cell r="B70" t="str">
            <v>+</v>
          </cell>
          <cell r="C70">
            <v>13.2</v>
          </cell>
          <cell r="D70">
            <v>90</v>
          </cell>
          <cell r="E70" t="str">
            <v>+</v>
          </cell>
          <cell r="F70">
            <v>1.8000000000000682</v>
          </cell>
          <cell r="G70">
            <v>8.6</v>
          </cell>
          <cell r="H70">
            <v>1.9</v>
          </cell>
          <cell r="I70">
            <v>0.04</v>
          </cell>
          <cell r="J70">
            <v>16.34</v>
          </cell>
          <cell r="K70">
            <v>0.65359999999999996</v>
          </cell>
        </row>
        <row r="71">
          <cell r="A71">
            <v>93</v>
          </cell>
          <cell r="B71" t="str">
            <v>+</v>
          </cell>
          <cell r="C71">
            <v>9</v>
          </cell>
          <cell r="D71">
            <v>94</v>
          </cell>
          <cell r="E71" t="str">
            <v>+</v>
          </cell>
          <cell r="F71">
            <v>1.7000000000001592</v>
          </cell>
          <cell r="G71">
            <v>12.7</v>
          </cell>
          <cell r="H71">
            <v>1</v>
          </cell>
          <cell r="I71">
            <v>0.04</v>
          </cell>
          <cell r="J71">
            <v>12.7</v>
          </cell>
          <cell r="K71">
            <v>0.50800000000000001</v>
          </cell>
        </row>
        <row r="72">
          <cell r="A72">
            <v>94</v>
          </cell>
          <cell r="B72" t="str">
            <v>+</v>
          </cell>
          <cell r="C72">
            <v>1.8</v>
          </cell>
          <cell r="D72">
            <v>94</v>
          </cell>
          <cell r="E72" t="str">
            <v>+</v>
          </cell>
          <cell r="F72">
            <v>5.4500000000001592</v>
          </cell>
          <cell r="G72">
            <v>3.65</v>
          </cell>
          <cell r="H72">
            <v>1.95</v>
          </cell>
          <cell r="I72">
            <v>0.06</v>
          </cell>
          <cell r="J72">
            <v>7.1174999999999997</v>
          </cell>
          <cell r="K72">
            <v>0.42704999999999999</v>
          </cell>
        </row>
        <row r="73">
          <cell r="A73">
            <v>94</v>
          </cell>
          <cell r="B73" t="str">
            <v>+</v>
          </cell>
          <cell r="C73">
            <v>8.1999999999999993</v>
          </cell>
          <cell r="D73">
            <v>94</v>
          </cell>
          <cell r="E73" t="str">
            <v>+</v>
          </cell>
          <cell r="F73">
            <v>19.000000000000057</v>
          </cell>
          <cell r="G73">
            <v>10.8</v>
          </cell>
          <cell r="H73">
            <v>1</v>
          </cell>
          <cell r="I73">
            <v>0.05</v>
          </cell>
          <cell r="J73">
            <v>10.8</v>
          </cell>
          <cell r="K73">
            <v>0.54</v>
          </cell>
        </row>
        <row r="74">
          <cell r="A74">
            <v>95</v>
          </cell>
          <cell r="B74" t="str">
            <v>+</v>
          </cell>
          <cell r="C74">
            <v>15</v>
          </cell>
          <cell r="D74">
            <v>96</v>
          </cell>
          <cell r="E74" t="str">
            <v>+</v>
          </cell>
          <cell r="F74">
            <v>1.7000000000001592</v>
          </cell>
          <cell r="G74">
            <v>6.7</v>
          </cell>
          <cell r="H74">
            <v>1</v>
          </cell>
          <cell r="I74">
            <v>0.05</v>
          </cell>
          <cell r="J74">
            <v>6.7</v>
          </cell>
          <cell r="K74">
            <v>0.33500000000000002</v>
          </cell>
        </row>
        <row r="75">
          <cell r="A75">
            <v>96</v>
          </cell>
          <cell r="B75" t="str">
            <v>+</v>
          </cell>
          <cell r="C75">
            <v>0.5</v>
          </cell>
          <cell r="D75">
            <v>96</v>
          </cell>
          <cell r="E75" t="str">
            <v>+</v>
          </cell>
          <cell r="F75">
            <v>7.9000000000002046</v>
          </cell>
          <cell r="G75">
            <v>7.4</v>
          </cell>
          <cell r="H75">
            <v>1.95</v>
          </cell>
          <cell r="I75">
            <v>0.04</v>
          </cell>
          <cell r="J75">
            <v>14.43</v>
          </cell>
          <cell r="K75">
            <v>0.57720000000000005</v>
          </cell>
        </row>
        <row r="76">
          <cell r="A76">
            <v>96</v>
          </cell>
          <cell r="B76" t="str">
            <v>+</v>
          </cell>
          <cell r="C76">
            <v>13.6</v>
          </cell>
          <cell r="D76">
            <v>97</v>
          </cell>
          <cell r="E76" t="str">
            <v>+</v>
          </cell>
          <cell r="F76">
            <v>11.500000000000057</v>
          </cell>
          <cell r="G76">
            <v>17.899999999999999</v>
          </cell>
          <cell r="H76">
            <v>1</v>
          </cell>
          <cell r="I76">
            <v>0.04</v>
          </cell>
          <cell r="J76">
            <v>17.899999999999999</v>
          </cell>
          <cell r="K76">
            <v>0.71599999999999997</v>
          </cell>
        </row>
        <row r="77">
          <cell r="A77">
            <v>98</v>
          </cell>
          <cell r="B77" t="str">
            <v>+</v>
          </cell>
          <cell r="D77">
            <v>98</v>
          </cell>
          <cell r="E77" t="str">
            <v>+</v>
          </cell>
          <cell r="F77">
            <v>11.299999999999955</v>
          </cell>
          <cell r="G77">
            <v>11.3</v>
          </cell>
          <cell r="H77">
            <v>1</v>
          </cell>
          <cell r="I77">
            <v>0.05</v>
          </cell>
          <cell r="J77">
            <v>11.3</v>
          </cell>
          <cell r="K77">
            <v>0.56500000000000006</v>
          </cell>
        </row>
        <row r="78">
          <cell r="A78">
            <v>98</v>
          </cell>
          <cell r="B78" t="str">
            <v>+</v>
          </cell>
          <cell r="C78">
            <v>16.03</v>
          </cell>
          <cell r="D78">
            <v>98</v>
          </cell>
          <cell r="E78" t="str">
            <v>+</v>
          </cell>
          <cell r="F78">
            <v>18.930000000000007</v>
          </cell>
          <cell r="G78">
            <v>2.9</v>
          </cell>
          <cell r="H78">
            <v>1.95</v>
          </cell>
          <cell r="I78">
            <v>0.05</v>
          </cell>
          <cell r="J78">
            <v>5.6549999999999994</v>
          </cell>
          <cell r="K78">
            <v>0.28275</v>
          </cell>
        </row>
        <row r="79">
          <cell r="A79">
            <v>98</v>
          </cell>
          <cell r="B79" t="str">
            <v>+</v>
          </cell>
          <cell r="C79">
            <v>16.5</v>
          </cell>
          <cell r="D79">
            <v>99</v>
          </cell>
          <cell r="E79" t="str">
            <v>+</v>
          </cell>
          <cell r="F79">
            <v>3.7999999999999545</v>
          </cell>
          <cell r="G79">
            <v>7.3</v>
          </cell>
          <cell r="H79">
            <v>1</v>
          </cell>
          <cell r="I79">
            <v>0.05</v>
          </cell>
          <cell r="J79">
            <v>7.3</v>
          </cell>
          <cell r="K79">
            <v>0.36499999999999999</v>
          </cell>
        </row>
        <row r="80">
          <cell r="A80">
            <v>99</v>
          </cell>
          <cell r="B80" t="str">
            <v>+</v>
          </cell>
          <cell r="C80">
            <v>9.5</v>
          </cell>
          <cell r="D80">
            <v>99</v>
          </cell>
          <cell r="E80" t="str">
            <v>+</v>
          </cell>
          <cell r="F80">
            <v>14.399999999999977</v>
          </cell>
          <cell r="G80">
            <v>4.9000000000000004</v>
          </cell>
          <cell r="H80">
            <v>1.9</v>
          </cell>
          <cell r="I80">
            <v>0.06</v>
          </cell>
          <cell r="J80">
            <v>9.31</v>
          </cell>
          <cell r="K80">
            <v>0.55859999999999999</v>
          </cell>
        </row>
        <row r="81">
          <cell r="A81">
            <v>99</v>
          </cell>
          <cell r="B81" t="str">
            <v>+</v>
          </cell>
          <cell r="C81">
            <v>14.7</v>
          </cell>
          <cell r="D81">
            <v>100</v>
          </cell>
          <cell r="E81" t="str">
            <v>+</v>
          </cell>
          <cell r="F81">
            <v>2.6000000000001933</v>
          </cell>
          <cell r="G81">
            <v>7.9</v>
          </cell>
          <cell r="H81">
            <v>1</v>
          </cell>
          <cell r="I81">
            <v>0.05</v>
          </cell>
          <cell r="J81">
            <v>7.9</v>
          </cell>
          <cell r="K81">
            <v>0.39500000000000002</v>
          </cell>
        </row>
        <row r="82">
          <cell r="A82">
            <v>100</v>
          </cell>
          <cell r="B82" t="str">
            <v>+</v>
          </cell>
          <cell r="C82">
            <v>11</v>
          </cell>
          <cell r="D82">
            <v>100</v>
          </cell>
          <cell r="E82" t="str">
            <v>+</v>
          </cell>
          <cell r="F82">
            <v>18.299999999999841</v>
          </cell>
          <cell r="G82">
            <v>7.3</v>
          </cell>
          <cell r="H82">
            <v>0.95</v>
          </cell>
          <cell r="I82">
            <v>0.05</v>
          </cell>
          <cell r="J82">
            <v>6.9349999999999996</v>
          </cell>
          <cell r="K82">
            <v>0.34675</v>
          </cell>
        </row>
        <row r="83">
          <cell r="A83">
            <v>100</v>
          </cell>
          <cell r="B83" t="str">
            <v>+</v>
          </cell>
          <cell r="C83">
            <v>19</v>
          </cell>
          <cell r="D83">
            <v>102</v>
          </cell>
          <cell r="E83" t="str">
            <v>+</v>
          </cell>
          <cell r="F83">
            <v>6.8000000000000682</v>
          </cell>
          <cell r="G83">
            <v>27.8</v>
          </cell>
          <cell r="H83">
            <v>1</v>
          </cell>
          <cell r="I83">
            <v>0.05</v>
          </cell>
          <cell r="J83">
            <v>27.8</v>
          </cell>
          <cell r="K83">
            <v>1.3900000000000001</v>
          </cell>
        </row>
        <row r="84">
          <cell r="A84">
            <v>102</v>
          </cell>
          <cell r="B84" t="str">
            <v>+</v>
          </cell>
          <cell r="D84">
            <v>102</v>
          </cell>
          <cell r="E84" t="str">
            <v>+</v>
          </cell>
          <cell r="F84">
            <v>7.1500000000000341</v>
          </cell>
          <cell r="G84">
            <v>7.15</v>
          </cell>
          <cell r="H84">
            <v>2.1</v>
          </cell>
          <cell r="I84">
            <v>0.06</v>
          </cell>
          <cell r="J84">
            <v>15.015000000000001</v>
          </cell>
          <cell r="K84">
            <v>0.90090000000000003</v>
          </cell>
        </row>
        <row r="85">
          <cell r="A85">
            <v>102</v>
          </cell>
          <cell r="B85" t="str">
            <v>+</v>
          </cell>
          <cell r="C85">
            <v>8</v>
          </cell>
          <cell r="D85">
            <v>103</v>
          </cell>
          <cell r="E85" t="str">
            <v>+</v>
          </cell>
          <cell r="F85">
            <v>2.1999999999997044</v>
          </cell>
          <cell r="G85">
            <v>14.2</v>
          </cell>
          <cell r="H85">
            <v>1</v>
          </cell>
          <cell r="I85">
            <v>0.05</v>
          </cell>
          <cell r="J85">
            <v>14.2</v>
          </cell>
          <cell r="K85">
            <v>0.71</v>
          </cell>
        </row>
        <row r="86">
          <cell r="A86">
            <v>104</v>
          </cell>
          <cell r="B86" t="str">
            <v>+</v>
          </cell>
          <cell r="D86">
            <v>104</v>
          </cell>
          <cell r="E86" t="str">
            <v>+</v>
          </cell>
          <cell r="F86">
            <v>14.199999999999875</v>
          </cell>
          <cell r="G86">
            <v>14.2</v>
          </cell>
          <cell r="H86">
            <v>2</v>
          </cell>
          <cell r="I86">
            <v>0.06</v>
          </cell>
          <cell r="J86">
            <v>28.4</v>
          </cell>
          <cell r="K86">
            <v>1.704</v>
          </cell>
        </row>
        <row r="87">
          <cell r="A87">
            <v>104</v>
          </cell>
          <cell r="B87" t="str">
            <v>+</v>
          </cell>
          <cell r="C87">
            <v>14.2</v>
          </cell>
          <cell r="D87">
            <v>105</v>
          </cell>
          <cell r="E87" t="str">
            <v>+</v>
          </cell>
          <cell r="F87">
            <v>3.9499999999998181</v>
          </cell>
          <cell r="G87">
            <v>9.75</v>
          </cell>
          <cell r="H87">
            <v>3</v>
          </cell>
          <cell r="I87">
            <v>0.05</v>
          </cell>
          <cell r="J87">
            <v>29.25</v>
          </cell>
          <cell r="K87">
            <v>1.4625000000000001</v>
          </cell>
        </row>
        <row r="88">
          <cell r="A88">
            <v>105</v>
          </cell>
          <cell r="B88" t="str">
            <v>+</v>
          </cell>
          <cell r="C88">
            <v>3.8</v>
          </cell>
          <cell r="D88">
            <v>105</v>
          </cell>
          <cell r="E88" t="str">
            <v>+</v>
          </cell>
          <cell r="F88">
            <v>13.400000000000034</v>
          </cell>
          <cell r="G88">
            <v>9.6</v>
          </cell>
          <cell r="H88">
            <v>1</v>
          </cell>
          <cell r="I88">
            <v>7.0000000000000007E-2</v>
          </cell>
          <cell r="J88">
            <v>9.6</v>
          </cell>
          <cell r="K88">
            <v>0.67200000000000004</v>
          </cell>
        </row>
        <row r="89">
          <cell r="A89">
            <v>105</v>
          </cell>
          <cell r="B89" t="str">
            <v>+</v>
          </cell>
          <cell r="C89">
            <v>13</v>
          </cell>
          <cell r="D89">
            <v>107</v>
          </cell>
          <cell r="E89" t="str">
            <v>+</v>
          </cell>
          <cell r="F89">
            <v>12.550000000000239</v>
          </cell>
          <cell r="G89">
            <v>39.549999999999997</v>
          </cell>
          <cell r="H89">
            <v>2.9</v>
          </cell>
          <cell r="I89">
            <v>7.0000000000000007E-2</v>
          </cell>
          <cell r="J89">
            <v>114.69499999999999</v>
          </cell>
          <cell r="K89">
            <v>8.0286500000000007</v>
          </cell>
        </row>
        <row r="90">
          <cell r="A90">
            <v>107</v>
          </cell>
          <cell r="B90" t="str">
            <v>+</v>
          </cell>
          <cell r="C90">
            <v>12.6</v>
          </cell>
          <cell r="D90">
            <v>107</v>
          </cell>
          <cell r="E90" t="str">
            <v>+</v>
          </cell>
          <cell r="F90">
            <v>17.449999999999761</v>
          </cell>
          <cell r="G90">
            <v>4.8499999999999996</v>
          </cell>
          <cell r="H90">
            <v>1.95</v>
          </cell>
          <cell r="I90">
            <v>0.05</v>
          </cell>
          <cell r="J90">
            <v>9.4574999999999996</v>
          </cell>
          <cell r="K90">
            <v>0.47287499999999999</v>
          </cell>
        </row>
        <row r="91">
          <cell r="A91">
            <v>107</v>
          </cell>
          <cell r="B91" t="str">
            <v>+</v>
          </cell>
          <cell r="C91">
            <v>16.600000000000001</v>
          </cell>
          <cell r="D91">
            <v>108</v>
          </cell>
          <cell r="E91" t="str">
            <v>+</v>
          </cell>
          <cell r="F91">
            <v>5.9499999999997044</v>
          </cell>
          <cell r="G91">
            <v>9.35</v>
          </cell>
          <cell r="H91">
            <v>2.9</v>
          </cell>
          <cell r="I91">
            <v>0.05</v>
          </cell>
          <cell r="J91">
            <v>27.114999999999998</v>
          </cell>
          <cell r="K91">
            <v>1.35575</v>
          </cell>
        </row>
        <row r="92">
          <cell r="A92">
            <v>108</v>
          </cell>
          <cell r="B92" t="str">
            <v>+</v>
          </cell>
          <cell r="C92">
            <v>5.7</v>
          </cell>
          <cell r="D92">
            <v>108</v>
          </cell>
          <cell r="E92" t="str">
            <v>+</v>
          </cell>
          <cell r="F92">
            <v>10.199999999999818</v>
          </cell>
          <cell r="G92">
            <v>4.5</v>
          </cell>
          <cell r="H92">
            <v>2</v>
          </cell>
          <cell r="I92">
            <v>7.0000000000000007E-2</v>
          </cell>
          <cell r="J92">
            <v>9</v>
          </cell>
          <cell r="K92">
            <v>0.63000000000000012</v>
          </cell>
        </row>
        <row r="93">
          <cell r="A93">
            <v>108</v>
          </cell>
          <cell r="B93" t="str">
            <v>+</v>
          </cell>
          <cell r="C93">
            <v>10.199999999999999</v>
          </cell>
          <cell r="D93">
            <v>109</v>
          </cell>
          <cell r="E93" t="str">
            <v>+</v>
          </cell>
          <cell r="F93">
            <v>10.799999999999841</v>
          </cell>
          <cell r="G93">
            <v>20.6</v>
          </cell>
          <cell r="H93">
            <v>1</v>
          </cell>
          <cell r="I93">
            <v>0.05</v>
          </cell>
          <cell r="J93">
            <v>20.6</v>
          </cell>
          <cell r="K93">
            <v>1.03</v>
          </cell>
        </row>
        <row r="94">
          <cell r="A94">
            <v>108</v>
          </cell>
          <cell r="B94" t="str">
            <v>+</v>
          </cell>
          <cell r="C94">
            <v>16.7</v>
          </cell>
          <cell r="D94">
            <v>109</v>
          </cell>
          <cell r="E94" t="str">
            <v>+</v>
          </cell>
          <cell r="F94">
            <v>3.3999999999997499</v>
          </cell>
          <cell r="G94">
            <v>6.7</v>
          </cell>
          <cell r="H94">
            <v>1</v>
          </cell>
          <cell r="I94">
            <v>0.05</v>
          </cell>
          <cell r="J94">
            <v>6.7</v>
          </cell>
          <cell r="K94">
            <v>0.33500000000000002</v>
          </cell>
        </row>
        <row r="95">
          <cell r="A95">
            <v>109</v>
          </cell>
          <cell r="B95" t="str">
            <v>+</v>
          </cell>
          <cell r="C95">
            <v>10.8</v>
          </cell>
          <cell r="D95">
            <v>110</v>
          </cell>
          <cell r="E95" t="str">
            <v>+</v>
          </cell>
          <cell r="F95">
            <v>8.7000000000003297</v>
          </cell>
          <cell r="G95">
            <v>17.899999999999999</v>
          </cell>
          <cell r="H95">
            <v>2</v>
          </cell>
          <cell r="I95">
            <v>0.05</v>
          </cell>
          <cell r="J95">
            <v>35.799999999999997</v>
          </cell>
          <cell r="K95">
            <v>1.79</v>
          </cell>
        </row>
        <row r="96">
          <cell r="A96">
            <v>110</v>
          </cell>
          <cell r="B96" t="str">
            <v>+</v>
          </cell>
          <cell r="C96">
            <v>9</v>
          </cell>
          <cell r="D96">
            <v>110</v>
          </cell>
          <cell r="E96" t="str">
            <v>+</v>
          </cell>
          <cell r="F96">
            <v>13.75</v>
          </cell>
          <cell r="G96">
            <v>4.75</v>
          </cell>
          <cell r="H96">
            <v>1</v>
          </cell>
          <cell r="I96">
            <v>0.06</v>
          </cell>
          <cell r="J96">
            <v>4.75</v>
          </cell>
          <cell r="K96">
            <v>0.28499999999999998</v>
          </cell>
        </row>
        <row r="97">
          <cell r="A97">
            <v>110</v>
          </cell>
          <cell r="B97" t="str">
            <v>+</v>
          </cell>
          <cell r="C97">
            <v>13.7</v>
          </cell>
          <cell r="D97">
            <v>111</v>
          </cell>
          <cell r="E97" t="str">
            <v>+</v>
          </cell>
          <cell r="F97">
            <v>1.1999999999997613</v>
          </cell>
          <cell r="G97">
            <v>7.5</v>
          </cell>
          <cell r="H97">
            <v>1.9</v>
          </cell>
          <cell r="I97">
            <v>0.06</v>
          </cell>
          <cell r="J97">
            <v>14.25</v>
          </cell>
          <cell r="K97">
            <v>0.85499999999999998</v>
          </cell>
        </row>
        <row r="98">
          <cell r="A98">
            <v>111</v>
          </cell>
          <cell r="B98" t="str">
            <v>+</v>
          </cell>
          <cell r="C98">
            <v>8.4</v>
          </cell>
          <cell r="D98">
            <v>111</v>
          </cell>
          <cell r="E98" t="str">
            <v>+</v>
          </cell>
          <cell r="F98">
            <v>15.250000000000057</v>
          </cell>
          <cell r="G98">
            <v>6.85</v>
          </cell>
          <cell r="H98">
            <v>1.95</v>
          </cell>
          <cell r="I98">
            <v>0.06</v>
          </cell>
          <cell r="J98">
            <v>13.357499999999998</v>
          </cell>
          <cell r="K98">
            <v>0.80144999999999988</v>
          </cell>
        </row>
        <row r="99">
          <cell r="A99">
            <v>112</v>
          </cell>
          <cell r="B99" t="str">
            <v>+</v>
          </cell>
          <cell r="D99">
            <v>112</v>
          </cell>
          <cell r="E99" t="str">
            <v>+</v>
          </cell>
          <cell r="F99">
            <v>12.949999999999875</v>
          </cell>
          <cell r="G99">
            <v>12.95</v>
          </cell>
          <cell r="H99">
            <v>2</v>
          </cell>
          <cell r="I99">
            <v>0.06</v>
          </cell>
          <cell r="J99">
            <v>25.9</v>
          </cell>
          <cell r="K99">
            <v>1.5539999999999998</v>
          </cell>
        </row>
        <row r="100">
          <cell r="A100">
            <v>106</v>
          </cell>
          <cell r="B100" t="str">
            <v>+</v>
          </cell>
          <cell r="C100">
            <v>6.5</v>
          </cell>
          <cell r="D100">
            <v>107</v>
          </cell>
          <cell r="E100" t="str">
            <v>+</v>
          </cell>
          <cell r="F100">
            <v>17.249999999999943</v>
          </cell>
          <cell r="G100">
            <v>30.75</v>
          </cell>
          <cell r="H100">
            <v>2</v>
          </cell>
          <cell r="I100">
            <v>0.05</v>
          </cell>
          <cell r="J100">
            <v>61.5</v>
          </cell>
          <cell r="K100">
            <v>3.0750000000000002</v>
          </cell>
        </row>
        <row r="101">
          <cell r="A101">
            <v>106</v>
          </cell>
          <cell r="B101" t="str">
            <v>+</v>
          </cell>
          <cell r="C101">
            <v>6.5</v>
          </cell>
          <cell r="D101">
            <v>106</v>
          </cell>
          <cell r="E101" t="str">
            <v>+</v>
          </cell>
          <cell r="F101">
            <v>16.899999999999977</v>
          </cell>
          <cell r="G101">
            <v>10.4</v>
          </cell>
          <cell r="H101">
            <v>1</v>
          </cell>
          <cell r="I101">
            <v>0.06</v>
          </cell>
          <cell r="J101">
            <v>10.4</v>
          </cell>
          <cell r="K101">
            <v>0.624</v>
          </cell>
        </row>
        <row r="102">
          <cell r="A102">
            <v>106</v>
          </cell>
          <cell r="B102" t="str">
            <v>+</v>
          </cell>
          <cell r="C102">
            <v>19</v>
          </cell>
          <cell r="D102">
            <v>107</v>
          </cell>
          <cell r="E102" t="str">
            <v>+</v>
          </cell>
          <cell r="F102">
            <v>14.099999999999966</v>
          </cell>
          <cell r="G102">
            <v>15.1</v>
          </cell>
          <cell r="H102">
            <v>1</v>
          </cell>
          <cell r="I102">
            <v>0.05</v>
          </cell>
          <cell r="J102">
            <v>15.1</v>
          </cell>
          <cell r="K102">
            <v>0.755</v>
          </cell>
        </row>
        <row r="103">
          <cell r="A103">
            <v>105</v>
          </cell>
          <cell r="B103" t="str">
            <v>+</v>
          </cell>
          <cell r="C103">
            <v>17</v>
          </cell>
          <cell r="D103">
            <v>106</v>
          </cell>
          <cell r="E103" t="str">
            <v>+</v>
          </cell>
          <cell r="F103">
            <v>12.699999999999818</v>
          </cell>
          <cell r="G103">
            <v>15.7</v>
          </cell>
          <cell r="H103">
            <v>4</v>
          </cell>
          <cell r="I103">
            <v>0.06</v>
          </cell>
          <cell r="J103">
            <v>62.8</v>
          </cell>
          <cell r="K103">
            <v>3.7679999999999998</v>
          </cell>
        </row>
        <row r="104">
          <cell r="A104">
            <v>104</v>
          </cell>
          <cell r="B104" t="str">
            <v>+</v>
          </cell>
          <cell r="C104">
            <v>15.5</v>
          </cell>
          <cell r="D104">
            <v>105</v>
          </cell>
          <cell r="E104" t="str">
            <v>+</v>
          </cell>
          <cell r="F104">
            <v>5.1999999999998181</v>
          </cell>
          <cell r="G104">
            <v>9.6999999999999993</v>
          </cell>
          <cell r="H104">
            <v>1.95</v>
          </cell>
          <cell r="I104">
            <v>7.0000000000000007E-2</v>
          </cell>
          <cell r="J104">
            <v>18.914999999999999</v>
          </cell>
          <cell r="K104">
            <v>1.3240500000000002</v>
          </cell>
        </row>
        <row r="105">
          <cell r="A105">
            <v>103</v>
          </cell>
          <cell r="B105" t="str">
            <v>+</v>
          </cell>
          <cell r="D105">
            <v>103</v>
          </cell>
          <cell r="E105" t="str">
            <v>+</v>
          </cell>
          <cell r="F105">
            <v>3.1999999999999318</v>
          </cell>
          <cell r="G105">
            <v>3.2</v>
          </cell>
          <cell r="H105">
            <v>1</v>
          </cell>
          <cell r="I105">
            <v>7.0000000000000007E-2</v>
          </cell>
          <cell r="J105">
            <v>3.2</v>
          </cell>
          <cell r="K105">
            <v>0.22400000000000003</v>
          </cell>
        </row>
        <row r="106">
          <cell r="A106">
            <v>103</v>
          </cell>
          <cell r="B106" t="str">
            <v>+</v>
          </cell>
          <cell r="C106">
            <v>11.5</v>
          </cell>
          <cell r="D106">
            <v>103</v>
          </cell>
          <cell r="E106" t="str">
            <v>+</v>
          </cell>
          <cell r="F106">
            <v>15.550000000000068</v>
          </cell>
          <cell r="G106">
            <v>4.05</v>
          </cell>
          <cell r="H106">
            <v>1.9</v>
          </cell>
          <cell r="I106">
            <v>0.05</v>
          </cell>
          <cell r="J106">
            <v>7.6949999999999994</v>
          </cell>
          <cell r="K106">
            <v>0.38474999999999998</v>
          </cell>
        </row>
        <row r="107">
          <cell r="A107">
            <v>103</v>
          </cell>
          <cell r="B107" t="str">
            <v>+</v>
          </cell>
          <cell r="C107">
            <v>12.5</v>
          </cell>
          <cell r="D107">
            <v>104</v>
          </cell>
          <cell r="E107" t="str">
            <v>+</v>
          </cell>
          <cell r="F107">
            <v>4.0000000000000568</v>
          </cell>
          <cell r="G107">
            <v>11.5</v>
          </cell>
          <cell r="H107">
            <v>3</v>
          </cell>
          <cell r="I107">
            <v>0.05</v>
          </cell>
          <cell r="J107">
            <v>34.5</v>
          </cell>
          <cell r="K107">
            <v>1.7250000000000001</v>
          </cell>
        </row>
        <row r="108">
          <cell r="A108">
            <v>102</v>
          </cell>
          <cell r="B108" t="str">
            <v>+</v>
          </cell>
          <cell r="C108">
            <v>2</v>
          </cell>
          <cell r="D108">
            <v>103</v>
          </cell>
          <cell r="E108" t="str">
            <v>+</v>
          </cell>
          <cell r="F108">
            <v>17.699999999999818</v>
          </cell>
          <cell r="G108">
            <v>35.700000000000003</v>
          </cell>
          <cell r="H108">
            <v>1</v>
          </cell>
          <cell r="I108">
            <v>0.05</v>
          </cell>
          <cell r="J108">
            <v>35.700000000000003</v>
          </cell>
          <cell r="K108">
            <v>1.7850000000000001</v>
          </cell>
        </row>
        <row r="109">
          <cell r="A109">
            <v>102</v>
          </cell>
          <cell r="B109" t="str">
            <v>+</v>
          </cell>
          <cell r="C109">
            <v>6.8</v>
          </cell>
          <cell r="D109">
            <v>102</v>
          </cell>
          <cell r="E109" t="str">
            <v>+</v>
          </cell>
          <cell r="F109">
            <v>13.499999999999943</v>
          </cell>
          <cell r="G109">
            <v>6.7</v>
          </cell>
          <cell r="H109">
            <v>1</v>
          </cell>
          <cell r="I109">
            <v>0.05</v>
          </cell>
          <cell r="J109">
            <v>6.7</v>
          </cell>
          <cell r="K109">
            <v>0.33500000000000002</v>
          </cell>
        </row>
        <row r="110">
          <cell r="A110">
            <v>102</v>
          </cell>
          <cell r="B110" t="str">
            <v>+</v>
          </cell>
          <cell r="C110">
            <v>14</v>
          </cell>
          <cell r="D110">
            <v>102</v>
          </cell>
          <cell r="E110" t="str">
            <v>+</v>
          </cell>
          <cell r="F110">
            <v>17.449999999999761</v>
          </cell>
          <cell r="G110">
            <v>3.45</v>
          </cell>
          <cell r="H110">
            <v>1</v>
          </cell>
          <cell r="I110">
            <v>0.05</v>
          </cell>
          <cell r="J110">
            <v>3.45</v>
          </cell>
          <cell r="K110">
            <v>0.17250000000000001</v>
          </cell>
        </row>
        <row r="111">
          <cell r="A111">
            <v>102</v>
          </cell>
          <cell r="B111" t="str">
            <v>+</v>
          </cell>
          <cell r="C111">
            <v>17.8</v>
          </cell>
          <cell r="D111">
            <v>103</v>
          </cell>
          <cell r="E111" t="str">
            <v>+</v>
          </cell>
          <cell r="F111">
            <v>1.8999999999999773</v>
          </cell>
          <cell r="G111">
            <v>4.0999999999999996</v>
          </cell>
          <cell r="H111">
            <v>1</v>
          </cell>
          <cell r="I111">
            <v>0.05</v>
          </cell>
          <cell r="J111">
            <v>4.0999999999999996</v>
          </cell>
          <cell r="K111">
            <v>0.20499999999999999</v>
          </cell>
        </row>
        <row r="112">
          <cell r="A112">
            <v>101</v>
          </cell>
          <cell r="B112" t="str">
            <v>+</v>
          </cell>
          <cell r="C112">
            <v>14.8</v>
          </cell>
          <cell r="D112">
            <v>102</v>
          </cell>
          <cell r="E112" t="str">
            <v>+</v>
          </cell>
          <cell r="F112">
            <v>2.2499999999999432</v>
          </cell>
          <cell r="G112">
            <v>7.45</v>
          </cell>
          <cell r="H112">
            <v>2</v>
          </cell>
          <cell r="I112">
            <v>0.05</v>
          </cell>
          <cell r="J112">
            <v>14.9</v>
          </cell>
          <cell r="K112">
            <v>0.74500000000000011</v>
          </cell>
        </row>
        <row r="113">
          <cell r="A113">
            <v>101</v>
          </cell>
          <cell r="B113" t="str">
            <v>+</v>
          </cell>
          <cell r="C113">
            <v>15.5</v>
          </cell>
          <cell r="D113">
            <v>101</v>
          </cell>
          <cell r="E113" t="str">
            <v>+</v>
          </cell>
          <cell r="F113">
            <v>19.050000000000011</v>
          </cell>
          <cell r="G113">
            <v>3.55</v>
          </cell>
          <cell r="H113">
            <v>1</v>
          </cell>
          <cell r="I113">
            <v>0.05</v>
          </cell>
          <cell r="J113">
            <v>3.55</v>
          </cell>
          <cell r="K113">
            <v>0.17749999999999999</v>
          </cell>
        </row>
        <row r="114">
          <cell r="A114">
            <v>100</v>
          </cell>
          <cell r="B114" t="str">
            <v>+</v>
          </cell>
          <cell r="C114">
            <v>3.8</v>
          </cell>
          <cell r="D114">
            <v>100</v>
          </cell>
          <cell r="E114" t="str">
            <v>+</v>
          </cell>
          <cell r="F114">
            <v>10.600000000000023</v>
          </cell>
          <cell r="G114">
            <v>6.8</v>
          </cell>
          <cell r="H114">
            <v>1</v>
          </cell>
          <cell r="I114">
            <v>0.06</v>
          </cell>
          <cell r="J114">
            <v>6.8</v>
          </cell>
          <cell r="K114">
            <v>0.40799999999999997</v>
          </cell>
        </row>
        <row r="115">
          <cell r="A115">
            <v>100</v>
          </cell>
          <cell r="B115" t="str">
            <v>+</v>
          </cell>
          <cell r="C115">
            <v>5.2</v>
          </cell>
          <cell r="D115">
            <v>100</v>
          </cell>
          <cell r="E115" t="str">
            <v>+</v>
          </cell>
          <cell r="F115">
            <v>11.100000000000136</v>
          </cell>
          <cell r="G115">
            <v>5.9</v>
          </cell>
          <cell r="H115">
            <v>2.0499999999999998</v>
          </cell>
          <cell r="I115">
            <v>0.05</v>
          </cell>
          <cell r="J115">
            <v>12.094999999999999</v>
          </cell>
          <cell r="K115">
            <v>0.60475000000000001</v>
          </cell>
        </row>
        <row r="116">
          <cell r="A116">
            <v>100</v>
          </cell>
          <cell r="B116" t="str">
            <v>+</v>
          </cell>
          <cell r="C116">
            <v>11</v>
          </cell>
          <cell r="D116">
            <v>100</v>
          </cell>
          <cell r="E116" t="str">
            <v>+</v>
          </cell>
          <cell r="F116">
            <v>19.599999999999795</v>
          </cell>
          <cell r="G116">
            <v>8.6</v>
          </cell>
          <cell r="H116">
            <v>2.0499999999999998</v>
          </cell>
          <cell r="I116">
            <v>0.05</v>
          </cell>
          <cell r="J116">
            <v>17.63</v>
          </cell>
          <cell r="K116">
            <v>0.88149999999999995</v>
          </cell>
        </row>
        <row r="117">
          <cell r="A117">
            <v>99</v>
          </cell>
          <cell r="B117" t="str">
            <v>+</v>
          </cell>
          <cell r="C117">
            <v>1.9</v>
          </cell>
          <cell r="D117">
            <v>99</v>
          </cell>
          <cell r="E117" t="str">
            <v>+</v>
          </cell>
          <cell r="F117">
            <v>5.6000000000000227</v>
          </cell>
          <cell r="G117">
            <v>3.7</v>
          </cell>
          <cell r="H117">
            <v>1.9</v>
          </cell>
          <cell r="I117">
            <v>0.06</v>
          </cell>
          <cell r="J117">
            <v>7.03</v>
          </cell>
          <cell r="K117">
            <v>0.42180000000000001</v>
          </cell>
        </row>
        <row r="118">
          <cell r="A118">
            <v>99</v>
          </cell>
          <cell r="B118" t="str">
            <v>+</v>
          </cell>
          <cell r="C118">
            <v>4.3</v>
          </cell>
          <cell r="D118">
            <v>99</v>
          </cell>
          <cell r="E118" t="str">
            <v>+</v>
          </cell>
          <cell r="F118">
            <v>8.2999999999998408</v>
          </cell>
          <cell r="G118">
            <v>4</v>
          </cell>
          <cell r="H118">
            <v>3.3</v>
          </cell>
          <cell r="I118">
            <v>0.05</v>
          </cell>
          <cell r="J118">
            <v>13.2</v>
          </cell>
          <cell r="K118">
            <v>0.66</v>
          </cell>
        </row>
        <row r="119">
          <cell r="A119">
            <v>98</v>
          </cell>
          <cell r="B119" t="str">
            <v>+</v>
          </cell>
          <cell r="C119">
            <v>5</v>
          </cell>
          <cell r="D119">
            <v>98</v>
          </cell>
          <cell r="E119" t="str">
            <v>+</v>
          </cell>
          <cell r="F119">
            <v>9.5999999999997954</v>
          </cell>
          <cell r="G119">
            <v>4.5999999999999996</v>
          </cell>
          <cell r="H119">
            <v>1</v>
          </cell>
          <cell r="I119">
            <v>0.05</v>
          </cell>
          <cell r="J119">
            <v>4.5999999999999996</v>
          </cell>
          <cell r="K119">
            <v>0.22999999999999998</v>
          </cell>
        </row>
        <row r="120">
          <cell r="A120">
            <v>98</v>
          </cell>
          <cell r="B120" t="str">
            <v>+</v>
          </cell>
          <cell r="C120">
            <v>18.5</v>
          </cell>
          <cell r="D120">
            <v>99</v>
          </cell>
          <cell r="E120" t="str">
            <v>+</v>
          </cell>
          <cell r="F120">
            <v>6.7000000000001592</v>
          </cell>
          <cell r="G120">
            <v>8.1999999999999993</v>
          </cell>
          <cell r="H120">
            <v>1.7</v>
          </cell>
          <cell r="I120">
            <v>0.05</v>
          </cell>
          <cell r="J120">
            <v>13.939999999999998</v>
          </cell>
          <cell r="K120">
            <v>0.69699999999999995</v>
          </cell>
        </row>
        <row r="121">
          <cell r="A121">
            <v>97</v>
          </cell>
          <cell r="B121" t="str">
            <v>+</v>
          </cell>
          <cell r="C121">
            <v>17.8</v>
          </cell>
          <cell r="D121">
            <v>98</v>
          </cell>
          <cell r="E121" t="str">
            <v>+</v>
          </cell>
          <cell r="F121">
            <v>2.4500000000000455</v>
          </cell>
          <cell r="G121">
            <v>4.6500000000000004</v>
          </cell>
          <cell r="H121">
            <v>2</v>
          </cell>
          <cell r="I121">
            <v>0.06</v>
          </cell>
          <cell r="J121">
            <v>9.3000000000000007</v>
          </cell>
          <cell r="K121">
            <v>0.55800000000000005</v>
          </cell>
        </row>
        <row r="122">
          <cell r="A122">
            <v>96</v>
          </cell>
          <cell r="B122" t="str">
            <v>+</v>
          </cell>
          <cell r="C122">
            <v>5.5</v>
          </cell>
          <cell r="D122">
            <v>96</v>
          </cell>
          <cell r="E122" t="str">
            <v>+</v>
          </cell>
          <cell r="F122">
            <v>9.5999999999997954</v>
          </cell>
          <cell r="G122">
            <v>4.0999999999999996</v>
          </cell>
          <cell r="H122">
            <v>2</v>
          </cell>
          <cell r="I122">
            <v>0.04</v>
          </cell>
          <cell r="J122">
            <v>8.1999999999999993</v>
          </cell>
          <cell r="K122">
            <v>0.32799999999999996</v>
          </cell>
        </row>
        <row r="123">
          <cell r="A123">
            <v>95</v>
          </cell>
          <cell r="B123" t="str">
            <v>+</v>
          </cell>
          <cell r="C123">
            <v>8.1999999999999993</v>
          </cell>
          <cell r="D123">
            <v>95</v>
          </cell>
          <cell r="E123" t="str">
            <v>+</v>
          </cell>
          <cell r="F123">
            <v>19.60000000000008</v>
          </cell>
          <cell r="G123">
            <v>11.4</v>
          </cell>
          <cell r="H123">
            <v>2</v>
          </cell>
          <cell r="I123">
            <v>0.05</v>
          </cell>
          <cell r="J123">
            <v>22.8</v>
          </cell>
          <cell r="K123">
            <v>1.1400000000000001</v>
          </cell>
        </row>
        <row r="124">
          <cell r="A124">
            <v>95</v>
          </cell>
          <cell r="B124" t="str">
            <v>+</v>
          </cell>
          <cell r="C124">
            <v>19</v>
          </cell>
          <cell r="D124">
            <v>96</v>
          </cell>
          <cell r="E124" t="str">
            <v>+</v>
          </cell>
          <cell r="F124">
            <v>2.7000000000001023</v>
          </cell>
          <cell r="G124">
            <v>3.7</v>
          </cell>
          <cell r="H124">
            <v>1</v>
          </cell>
          <cell r="I124">
            <v>0.05</v>
          </cell>
          <cell r="J124">
            <v>3.7</v>
          </cell>
          <cell r="K124">
            <v>0.18500000000000003</v>
          </cell>
        </row>
        <row r="125">
          <cell r="A125">
            <v>93</v>
          </cell>
          <cell r="B125" t="str">
            <v>+</v>
          </cell>
          <cell r="C125">
            <v>2.5</v>
          </cell>
          <cell r="D125">
            <v>93</v>
          </cell>
          <cell r="E125" t="str">
            <v>+</v>
          </cell>
          <cell r="F125">
            <v>7.7500000000000568</v>
          </cell>
          <cell r="G125">
            <v>5.25</v>
          </cell>
          <cell r="H125">
            <v>2</v>
          </cell>
          <cell r="I125">
            <v>0.04</v>
          </cell>
          <cell r="J125">
            <v>10.5</v>
          </cell>
          <cell r="K125">
            <v>0.42</v>
          </cell>
        </row>
        <row r="126">
          <cell r="A126">
            <v>92</v>
          </cell>
          <cell r="B126" t="str">
            <v>+</v>
          </cell>
          <cell r="D126">
            <v>92</v>
          </cell>
          <cell r="E126" t="str">
            <v>+</v>
          </cell>
          <cell r="F126">
            <v>5</v>
          </cell>
          <cell r="G126">
            <v>5</v>
          </cell>
          <cell r="H126">
            <v>1</v>
          </cell>
          <cell r="I126">
            <v>0.04</v>
          </cell>
          <cell r="J126">
            <v>5</v>
          </cell>
          <cell r="K126">
            <v>0.2</v>
          </cell>
        </row>
        <row r="127">
          <cell r="A127">
            <v>92</v>
          </cell>
          <cell r="B127" t="str">
            <v>+</v>
          </cell>
          <cell r="C127">
            <v>7.2</v>
          </cell>
          <cell r="D127">
            <v>92</v>
          </cell>
          <cell r="E127" t="str">
            <v>+</v>
          </cell>
          <cell r="F127">
            <v>14.10000000000025</v>
          </cell>
          <cell r="G127">
            <v>6.9</v>
          </cell>
          <cell r="H127">
            <v>1</v>
          </cell>
          <cell r="I127">
            <v>0.04</v>
          </cell>
          <cell r="J127">
            <v>6.9</v>
          </cell>
          <cell r="K127">
            <v>0.27600000000000002</v>
          </cell>
        </row>
        <row r="128">
          <cell r="A128">
            <v>92</v>
          </cell>
          <cell r="B128" t="str">
            <v>+</v>
          </cell>
          <cell r="C128">
            <v>15</v>
          </cell>
          <cell r="D128">
            <v>93</v>
          </cell>
          <cell r="E128" t="str">
            <v>+</v>
          </cell>
          <cell r="F128">
            <v>0.30000000000001137</v>
          </cell>
          <cell r="G128">
            <v>5.3</v>
          </cell>
          <cell r="H128">
            <v>2</v>
          </cell>
          <cell r="I128">
            <v>0.04</v>
          </cell>
          <cell r="J128">
            <v>10.6</v>
          </cell>
          <cell r="K128">
            <v>0.42399999999999999</v>
          </cell>
        </row>
        <row r="129">
          <cell r="A129">
            <v>91</v>
          </cell>
          <cell r="B129" t="str">
            <v>+</v>
          </cell>
          <cell r="C129">
            <v>6.7</v>
          </cell>
          <cell r="D129">
            <v>91</v>
          </cell>
          <cell r="E129" t="str">
            <v>+</v>
          </cell>
          <cell r="F129">
            <v>10.500000000000114</v>
          </cell>
          <cell r="G129">
            <v>3.8</v>
          </cell>
          <cell r="H129">
            <v>1</v>
          </cell>
          <cell r="I129">
            <v>0.04</v>
          </cell>
          <cell r="J129">
            <v>3.8</v>
          </cell>
          <cell r="K129">
            <v>0.152</v>
          </cell>
        </row>
        <row r="130">
          <cell r="A130">
            <v>91</v>
          </cell>
          <cell r="B130" t="str">
            <v>+</v>
          </cell>
          <cell r="C130">
            <v>15.5</v>
          </cell>
          <cell r="D130">
            <v>91</v>
          </cell>
          <cell r="E130" t="str">
            <v>+</v>
          </cell>
          <cell r="F130">
            <v>17.900000000000205</v>
          </cell>
          <cell r="G130">
            <v>2.4</v>
          </cell>
          <cell r="H130">
            <v>1</v>
          </cell>
          <cell r="I130">
            <v>0.04</v>
          </cell>
          <cell r="J130">
            <v>2.4</v>
          </cell>
          <cell r="K130">
            <v>9.6000000000000002E-2</v>
          </cell>
        </row>
        <row r="131">
          <cell r="A131">
            <v>90</v>
          </cell>
          <cell r="B131" t="str">
            <v>+</v>
          </cell>
          <cell r="C131">
            <v>10</v>
          </cell>
          <cell r="D131">
            <v>90</v>
          </cell>
          <cell r="E131" t="str">
            <v>+</v>
          </cell>
          <cell r="F131">
            <v>18.349999999999795</v>
          </cell>
          <cell r="G131">
            <v>8.35</v>
          </cell>
          <cell r="H131">
            <v>1</v>
          </cell>
          <cell r="I131">
            <v>0.04</v>
          </cell>
          <cell r="J131">
            <v>8.35</v>
          </cell>
          <cell r="K131">
            <v>0.33400000000000002</v>
          </cell>
        </row>
        <row r="132">
          <cell r="A132">
            <v>89</v>
          </cell>
          <cell r="B132" t="str">
            <v>+</v>
          </cell>
          <cell r="C132">
            <v>1</v>
          </cell>
          <cell r="D132">
            <v>89</v>
          </cell>
          <cell r="E132" t="str">
            <v>+</v>
          </cell>
          <cell r="F132">
            <v>9.9000000000000909</v>
          </cell>
          <cell r="G132">
            <v>8.9</v>
          </cell>
          <cell r="H132">
            <v>1</v>
          </cell>
          <cell r="I132">
            <v>0.04</v>
          </cell>
          <cell r="J132">
            <v>8.9</v>
          </cell>
          <cell r="K132">
            <v>0.35600000000000004</v>
          </cell>
        </row>
        <row r="133">
          <cell r="A133">
            <v>87</v>
          </cell>
          <cell r="B133" t="str">
            <v>+</v>
          </cell>
          <cell r="C133">
            <v>4.3</v>
          </cell>
          <cell r="D133">
            <v>87</v>
          </cell>
          <cell r="E133" t="str">
            <v>+</v>
          </cell>
          <cell r="F133">
            <v>9.5499999999998408</v>
          </cell>
          <cell r="G133">
            <v>5.25</v>
          </cell>
          <cell r="H133">
            <v>1</v>
          </cell>
          <cell r="I133">
            <v>0.04</v>
          </cell>
          <cell r="J133">
            <v>5.25</v>
          </cell>
          <cell r="K133">
            <v>0.21</v>
          </cell>
        </row>
        <row r="134">
          <cell r="A134">
            <v>87</v>
          </cell>
          <cell r="B134" t="str">
            <v>+</v>
          </cell>
          <cell r="C134">
            <v>16</v>
          </cell>
          <cell r="D134">
            <v>88</v>
          </cell>
          <cell r="E134" t="str">
            <v>+</v>
          </cell>
          <cell r="F134">
            <v>11.800000000000068</v>
          </cell>
          <cell r="G134">
            <v>15.8</v>
          </cell>
          <cell r="H134">
            <v>2</v>
          </cell>
          <cell r="I134">
            <v>0.04</v>
          </cell>
          <cell r="J134">
            <v>31.6</v>
          </cell>
          <cell r="K134">
            <v>1.264</v>
          </cell>
        </row>
        <row r="135">
          <cell r="A135">
            <v>86</v>
          </cell>
          <cell r="B135" t="str">
            <v>+</v>
          </cell>
          <cell r="C135">
            <v>5</v>
          </cell>
          <cell r="D135">
            <v>86</v>
          </cell>
          <cell r="E135" t="str">
            <v>+</v>
          </cell>
          <cell r="F135">
            <v>15.150000000000148</v>
          </cell>
          <cell r="G135">
            <v>10.15</v>
          </cell>
          <cell r="H135">
            <v>3</v>
          </cell>
          <cell r="I135">
            <v>0.04</v>
          </cell>
          <cell r="J135">
            <v>30.450000000000003</v>
          </cell>
          <cell r="K135">
            <v>1.2180000000000002</v>
          </cell>
        </row>
        <row r="136">
          <cell r="A136">
            <v>84</v>
          </cell>
          <cell r="B136" t="str">
            <v>+</v>
          </cell>
          <cell r="C136">
            <v>3.4</v>
          </cell>
          <cell r="D136">
            <v>85</v>
          </cell>
          <cell r="E136" t="str">
            <v>+</v>
          </cell>
          <cell r="F136">
            <v>9.3000000000000682</v>
          </cell>
          <cell r="G136">
            <v>25.9</v>
          </cell>
          <cell r="H136">
            <v>2.1</v>
          </cell>
          <cell r="I136">
            <v>0.05</v>
          </cell>
          <cell r="J136">
            <v>54.39</v>
          </cell>
          <cell r="K136">
            <v>2.7195</v>
          </cell>
        </row>
        <row r="137">
          <cell r="A137">
            <v>82</v>
          </cell>
          <cell r="B137" t="str">
            <v>+</v>
          </cell>
          <cell r="C137">
            <v>2.4</v>
          </cell>
          <cell r="D137">
            <v>82</v>
          </cell>
          <cell r="E137" t="str">
            <v>+</v>
          </cell>
          <cell r="F137">
            <v>9.3999999999999773</v>
          </cell>
          <cell r="G137">
            <v>7</v>
          </cell>
          <cell r="H137">
            <v>2</v>
          </cell>
          <cell r="I137">
            <v>0.04</v>
          </cell>
          <cell r="J137">
            <v>14</v>
          </cell>
          <cell r="K137">
            <v>0.56000000000000005</v>
          </cell>
        </row>
        <row r="138">
          <cell r="A138">
            <v>82</v>
          </cell>
          <cell r="B138" t="str">
            <v>+</v>
          </cell>
          <cell r="C138">
            <v>4.7</v>
          </cell>
          <cell r="D138">
            <v>83</v>
          </cell>
          <cell r="E138" t="str">
            <v>+</v>
          </cell>
          <cell r="F138">
            <v>4.4499999999999318</v>
          </cell>
          <cell r="G138">
            <v>19.75</v>
          </cell>
          <cell r="H138">
            <v>1</v>
          </cell>
          <cell r="I138">
            <v>0.05</v>
          </cell>
          <cell r="J138">
            <v>19.75</v>
          </cell>
          <cell r="K138">
            <v>0.98750000000000004</v>
          </cell>
        </row>
        <row r="139">
          <cell r="A139">
            <v>81</v>
          </cell>
          <cell r="B139" t="str">
            <v>+</v>
          </cell>
          <cell r="C139">
            <v>5.7</v>
          </cell>
          <cell r="D139">
            <v>81</v>
          </cell>
          <cell r="E139" t="str">
            <v>+</v>
          </cell>
          <cell r="F139">
            <v>15.400000000000205</v>
          </cell>
          <cell r="G139">
            <v>9.6999999999999993</v>
          </cell>
          <cell r="H139">
            <v>2</v>
          </cell>
          <cell r="I139">
            <v>0.05</v>
          </cell>
          <cell r="J139">
            <v>19.399999999999999</v>
          </cell>
          <cell r="K139">
            <v>0.97</v>
          </cell>
        </row>
        <row r="140">
          <cell r="A140">
            <v>81</v>
          </cell>
          <cell r="B140" t="str">
            <v>+</v>
          </cell>
          <cell r="C140">
            <v>18</v>
          </cell>
          <cell r="D140">
            <v>82</v>
          </cell>
          <cell r="E140" t="str">
            <v>+</v>
          </cell>
          <cell r="F140">
            <v>9.9999999999909051E-2</v>
          </cell>
          <cell r="G140">
            <v>2.1</v>
          </cell>
          <cell r="H140">
            <v>1</v>
          </cell>
          <cell r="I140">
            <v>0.04</v>
          </cell>
          <cell r="J140">
            <v>2.1</v>
          </cell>
          <cell r="K140">
            <v>8.4000000000000005E-2</v>
          </cell>
        </row>
        <row r="141">
          <cell r="A141">
            <v>80</v>
          </cell>
          <cell r="B141" t="str">
            <v>+</v>
          </cell>
          <cell r="C141">
            <v>0.5</v>
          </cell>
          <cell r="D141">
            <v>80</v>
          </cell>
          <cell r="E141" t="str">
            <v>+</v>
          </cell>
          <cell r="F141">
            <v>4.4999999999998863</v>
          </cell>
          <cell r="G141">
            <v>4</v>
          </cell>
          <cell r="H141">
            <v>1</v>
          </cell>
          <cell r="I141">
            <v>0.04</v>
          </cell>
          <cell r="J141">
            <v>4</v>
          </cell>
          <cell r="K141">
            <v>0.16</v>
          </cell>
        </row>
        <row r="142">
          <cell r="A142">
            <v>80</v>
          </cell>
          <cell r="B142" t="str">
            <v>+</v>
          </cell>
          <cell r="C142">
            <v>6.7</v>
          </cell>
          <cell r="D142">
            <v>81</v>
          </cell>
          <cell r="E142" t="str">
            <v>+</v>
          </cell>
          <cell r="F142">
            <v>4.6999999999999886</v>
          </cell>
          <cell r="G142">
            <v>18</v>
          </cell>
          <cell r="H142">
            <v>1</v>
          </cell>
          <cell r="I142">
            <v>0.04</v>
          </cell>
          <cell r="J142">
            <v>18</v>
          </cell>
          <cell r="K142">
            <v>0.72</v>
          </cell>
        </row>
        <row r="143">
          <cell r="A143">
            <v>79</v>
          </cell>
          <cell r="B143" t="str">
            <v>+</v>
          </cell>
          <cell r="C143">
            <v>12.7</v>
          </cell>
          <cell r="D143">
            <v>80</v>
          </cell>
          <cell r="E143" t="str">
            <v>+</v>
          </cell>
          <cell r="F143">
            <v>1.6000000000002501</v>
          </cell>
          <cell r="G143">
            <v>8.9</v>
          </cell>
          <cell r="H143">
            <v>1</v>
          </cell>
          <cell r="I143">
            <v>0.04</v>
          </cell>
          <cell r="J143">
            <v>8.9</v>
          </cell>
          <cell r="K143">
            <v>0.35600000000000004</v>
          </cell>
        </row>
        <row r="144">
          <cell r="A144">
            <v>78</v>
          </cell>
          <cell r="B144" t="str">
            <v>+</v>
          </cell>
          <cell r="C144">
            <v>3</v>
          </cell>
          <cell r="D144">
            <v>78</v>
          </cell>
          <cell r="E144" t="str">
            <v>+</v>
          </cell>
          <cell r="F144">
            <v>12.199999999999989</v>
          </cell>
          <cell r="G144">
            <v>9.1999999999999993</v>
          </cell>
          <cell r="H144">
            <v>1</v>
          </cell>
          <cell r="I144">
            <v>0.05</v>
          </cell>
          <cell r="J144">
            <v>9.1999999999999993</v>
          </cell>
          <cell r="K144">
            <v>0.45999999999999996</v>
          </cell>
        </row>
        <row r="145">
          <cell r="A145">
            <v>77</v>
          </cell>
          <cell r="B145" t="str">
            <v>+</v>
          </cell>
          <cell r="C145">
            <v>1.9</v>
          </cell>
          <cell r="D145">
            <v>77</v>
          </cell>
          <cell r="E145" t="str">
            <v>+</v>
          </cell>
          <cell r="F145">
            <v>11.25</v>
          </cell>
          <cell r="G145">
            <v>9.35</v>
          </cell>
          <cell r="H145">
            <v>2</v>
          </cell>
          <cell r="I145">
            <v>0.06</v>
          </cell>
          <cell r="J145">
            <v>18.7</v>
          </cell>
          <cell r="K145">
            <v>1.1219999999999999</v>
          </cell>
        </row>
        <row r="146">
          <cell r="A146">
            <v>77</v>
          </cell>
          <cell r="B146" t="str">
            <v>+</v>
          </cell>
          <cell r="C146">
            <v>11.4</v>
          </cell>
          <cell r="D146">
            <v>77</v>
          </cell>
          <cell r="E146" t="str">
            <v>+</v>
          </cell>
          <cell r="F146">
            <v>16.850000000000023</v>
          </cell>
          <cell r="G146">
            <v>5.45</v>
          </cell>
          <cell r="H146">
            <v>1</v>
          </cell>
          <cell r="I146">
            <v>0.05</v>
          </cell>
          <cell r="J146">
            <v>5.45</v>
          </cell>
          <cell r="K146">
            <v>0.27250000000000002</v>
          </cell>
        </row>
        <row r="147">
          <cell r="A147">
            <v>77</v>
          </cell>
          <cell r="B147" t="str">
            <v>+</v>
          </cell>
          <cell r="C147">
            <v>16.7</v>
          </cell>
          <cell r="D147">
            <v>78</v>
          </cell>
          <cell r="E147" t="str">
            <v>+</v>
          </cell>
          <cell r="F147">
            <v>6.9999999999998863</v>
          </cell>
          <cell r="G147">
            <v>10.3</v>
          </cell>
          <cell r="H147">
            <v>2</v>
          </cell>
          <cell r="I147">
            <v>0.05</v>
          </cell>
          <cell r="J147">
            <v>20.6</v>
          </cell>
          <cell r="K147">
            <v>1.03</v>
          </cell>
        </row>
        <row r="148">
          <cell r="A148">
            <v>76</v>
          </cell>
          <cell r="B148" t="str">
            <v>+</v>
          </cell>
          <cell r="C148">
            <v>12</v>
          </cell>
          <cell r="D148">
            <v>77</v>
          </cell>
          <cell r="E148" t="str">
            <v>+</v>
          </cell>
          <cell r="F148">
            <v>0.99999999999994316</v>
          </cell>
          <cell r="G148">
            <v>9</v>
          </cell>
          <cell r="H148">
            <v>2</v>
          </cell>
          <cell r="I148">
            <v>0.08</v>
          </cell>
          <cell r="J148">
            <v>18</v>
          </cell>
          <cell r="K148">
            <v>1.44</v>
          </cell>
        </row>
        <row r="149">
          <cell r="A149">
            <v>75</v>
          </cell>
          <cell r="B149" t="str">
            <v>+</v>
          </cell>
          <cell r="C149">
            <v>4</v>
          </cell>
          <cell r="D149">
            <v>75</v>
          </cell>
          <cell r="E149" t="str">
            <v>+</v>
          </cell>
          <cell r="F149">
            <v>13.900000000000148</v>
          </cell>
          <cell r="G149">
            <v>9.9</v>
          </cell>
          <cell r="H149">
            <v>2</v>
          </cell>
          <cell r="I149">
            <v>0.05</v>
          </cell>
          <cell r="J149">
            <v>19.8</v>
          </cell>
          <cell r="K149">
            <v>0.9900000000000001</v>
          </cell>
        </row>
        <row r="150">
          <cell r="A150">
            <v>75</v>
          </cell>
          <cell r="B150" t="str">
            <v>+</v>
          </cell>
          <cell r="C150">
            <v>13.5</v>
          </cell>
          <cell r="D150">
            <v>75</v>
          </cell>
          <cell r="E150" t="str">
            <v>+</v>
          </cell>
          <cell r="F150">
            <v>19.050000000000011</v>
          </cell>
          <cell r="G150">
            <v>5.55</v>
          </cell>
          <cell r="H150">
            <v>3.6</v>
          </cell>
          <cell r="I150">
            <v>0.05</v>
          </cell>
          <cell r="J150">
            <v>19.98</v>
          </cell>
          <cell r="K150">
            <v>0.99900000000000011</v>
          </cell>
        </row>
        <row r="151">
          <cell r="A151">
            <v>75</v>
          </cell>
          <cell r="B151" t="str">
            <v>+</v>
          </cell>
          <cell r="C151">
            <v>18.5</v>
          </cell>
          <cell r="D151">
            <v>76</v>
          </cell>
          <cell r="E151" t="str">
            <v>+</v>
          </cell>
          <cell r="F151">
            <v>6.2000000000000455</v>
          </cell>
          <cell r="G151">
            <v>7.7</v>
          </cell>
          <cell r="H151">
            <v>2</v>
          </cell>
          <cell r="I151">
            <v>0.06</v>
          </cell>
          <cell r="J151">
            <v>15.4</v>
          </cell>
          <cell r="K151">
            <v>0.92399999999999993</v>
          </cell>
        </row>
        <row r="152">
          <cell r="A152">
            <v>74</v>
          </cell>
          <cell r="B152" t="str">
            <v>+</v>
          </cell>
          <cell r="C152">
            <v>1.3</v>
          </cell>
          <cell r="D152">
            <v>74</v>
          </cell>
          <cell r="E152" t="str">
            <v>+</v>
          </cell>
          <cell r="F152">
            <v>5</v>
          </cell>
          <cell r="G152">
            <v>3.7</v>
          </cell>
          <cell r="H152">
            <v>3.7</v>
          </cell>
          <cell r="I152">
            <v>0.06</v>
          </cell>
          <cell r="J152">
            <v>13.690000000000001</v>
          </cell>
          <cell r="K152">
            <v>0.82140000000000002</v>
          </cell>
        </row>
        <row r="153">
          <cell r="A153">
            <v>74</v>
          </cell>
          <cell r="B153" t="str">
            <v>+</v>
          </cell>
          <cell r="C153">
            <v>5</v>
          </cell>
          <cell r="D153">
            <v>74</v>
          </cell>
          <cell r="E153" t="str">
            <v>+</v>
          </cell>
          <cell r="F153">
            <v>8.5499999999998977</v>
          </cell>
          <cell r="G153">
            <v>3.55</v>
          </cell>
          <cell r="H153">
            <v>2</v>
          </cell>
          <cell r="I153">
            <v>0.05</v>
          </cell>
          <cell r="J153">
            <v>7.1</v>
          </cell>
          <cell r="K153">
            <v>0.35499999999999998</v>
          </cell>
        </row>
        <row r="154">
          <cell r="A154">
            <v>74</v>
          </cell>
          <cell r="B154" t="str">
            <v>+</v>
          </cell>
          <cell r="C154">
            <v>8</v>
          </cell>
          <cell r="D154">
            <v>74</v>
          </cell>
          <cell r="E154" t="str">
            <v>+</v>
          </cell>
          <cell r="F154">
            <v>14.699999999999989</v>
          </cell>
          <cell r="G154">
            <v>6.7</v>
          </cell>
          <cell r="H154">
            <v>2</v>
          </cell>
          <cell r="I154">
            <v>0.05</v>
          </cell>
          <cell r="J154">
            <v>13.4</v>
          </cell>
          <cell r="K154">
            <v>0.67</v>
          </cell>
        </row>
        <row r="155">
          <cell r="A155">
            <v>74</v>
          </cell>
          <cell r="B155" t="str">
            <v>+</v>
          </cell>
          <cell r="C155">
            <v>16.5</v>
          </cell>
          <cell r="D155">
            <v>75</v>
          </cell>
          <cell r="E155" t="str">
            <v>+</v>
          </cell>
          <cell r="F155">
            <v>3.4000000000000341</v>
          </cell>
          <cell r="G155">
            <v>6.9</v>
          </cell>
          <cell r="H155">
            <v>3</v>
          </cell>
          <cell r="I155">
            <v>0.06</v>
          </cell>
          <cell r="J155">
            <v>20.700000000000003</v>
          </cell>
          <cell r="K155">
            <v>1.2420000000000002</v>
          </cell>
        </row>
        <row r="156">
          <cell r="A156">
            <v>73</v>
          </cell>
          <cell r="B156" t="str">
            <v>+</v>
          </cell>
          <cell r="C156">
            <v>2.4</v>
          </cell>
          <cell r="D156">
            <v>74</v>
          </cell>
          <cell r="E156" t="str">
            <v>+</v>
          </cell>
          <cell r="F156">
            <v>5.5000000000001137</v>
          </cell>
          <cell r="G156">
            <v>23.1</v>
          </cell>
          <cell r="H156">
            <v>2</v>
          </cell>
          <cell r="I156">
            <v>0.06</v>
          </cell>
          <cell r="J156">
            <v>46.2</v>
          </cell>
          <cell r="K156">
            <v>2.7720000000000002</v>
          </cell>
        </row>
        <row r="157">
          <cell r="A157">
            <v>72</v>
          </cell>
          <cell r="B157" t="str">
            <v>+</v>
          </cell>
          <cell r="C157">
            <v>11.2</v>
          </cell>
          <cell r="D157">
            <v>73</v>
          </cell>
          <cell r="E157" t="str">
            <v>+</v>
          </cell>
          <cell r="F157">
            <v>0.85000000000007958</v>
          </cell>
          <cell r="G157">
            <v>9.65</v>
          </cell>
          <cell r="H157">
            <v>1.6</v>
          </cell>
          <cell r="I157">
            <v>0.05</v>
          </cell>
          <cell r="J157">
            <v>15.440000000000001</v>
          </cell>
          <cell r="K157">
            <v>0.77200000000000013</v>
          </cell>
        </row>
        <row r="158">
          <cell r="A158">
            <v>71</v>
          </cell>
          <cell r="B158" t="str">
            <v>+</v>
          </cell>
          <cell r="C158">
            <v>1.2</v>
          </cell>
          <cell r="D158">
            <v>71</v>
          </cell>
          <cell r="E158" t="str">
            <v>+</v>
          </cell>
          <cell r="F158">
            <v>7.1000000000000796</v>
          </cell>
          <cell r="G158">
            <v>5.9</v>
          </cell>
          <cell r="H158">
            <v>1.7</v>
          </cell>
          <cell r="I158">
            <v>0.05</v>
          </cell>
          <cell r="J158">
            <v>10.030000000000001</v>
          </cell>
          <cell r="K158">
            <v>0.50150000000000006</v>
          </cell>
        </row>
        <row r="159">
          <cell r="A159">
            <v>70</v>
          </cell>
          <cell r="B159" t="str">
            <v>+</v>
          </cell>
          <cell r="C159">
            <v>17</v>
          </cell>
          <cell r="D159">
            <v>71</v>
          </cell>
          <cell r="E159" t="str">
            <v>+</v>
          </cell>
          <cell r="F159">
            <v>1.9999999999998863</v>
          </cell>
          <cell r="G159">
            <v>5</v>
          </cell>
          <cell r="H159">
            <v>2.6</v>
          </cell>
          <cell r="I159">
            <v>0.04</v>
          </cell>
          <cell r="J159">
            <v>13</v>
          </cell>
          <cell r="K159">
            <v>0.52</v>
          </cell>
        </row>
        <row r="160">
          <cell r="A160">
            <v>68</v>
          </cell>
          <cell r="B160" t="str">
            <v>+</v>
          </cell>
          <cell r="C160">
            <v>2.2000000000000002</v>
          </cell>
          <cell r="D160">
            <v>68</v>
          </cell>
          <cell r="E160" t="str">
            <v>+</v>
          </cell>
          <cell r="F160">
            <v>3.6000000000001364</v>
          </cell>
          <cell r="G160">
            <v>1.4</v>
          </cell>
          <cell r="H160">
            <v>2</v>
          </cell>
          <cell r="I160">
            <v>0.05</v>
          </cell>
          <cell r="J160">
            <v>2.8</v>
          </cell>
          <cell r="K160">
            <v>0.13999999999999999</v>
          </cell>
        </row>
        <row r="161">
          <cell r="A161">
            <v>68</v>
          </cell>
          <cell r="B161" t="str">
            <v>+</v>
          </cell>
          <cell r="C161">
            <v>17.5</v>
          </cell>
          <cell r="D161">
            <v>69</v>
          </cell>
          <cell r="E161" t="str">
            <v>+</v>
          </cell>
          <cell r="F161">
            <v>12.700000000000102</v>
          </cell>
          <cell r="G161">
            <v>15.2</v>
          </cell>
          <cell r="H161">
            <v>1</v>
          </cell>
          <cell r="I161">
            <v>0.04</v>
          </cell>
          <cell r="J161">
            <v>15.2</v>
          </cell>
          <cell r="K161">
            <v>0.60799999999999998</v>
          </cell>
        </row>
        <row r="162">
          <cell r="A162">
            <v>67</v>
          </cell>
          <cell r="B162" t="str">
            <v>+</v>
          </cell>
          <cell r="C162">
            <v>2</v>
          </cell>
          <cell r="D162">
            <v>67</v>
          </cell>
          <cell r="E162" t="str">
            <v>+</v>
          </cell>
          <cell r="F162">
            <v>19.699999999999989</v>
          </cell>
          <cell r="G162">
            <v>17.7</v>
          </cell>
          <cell r="H162">
            <v>1</v>
          </cell>
          <cell r="I162">
            <v>0.04</v>
          </cell>
          <cell r="J162">
            <v>17.7</v>
          </cell>
          <cell r="K162">
            <v>0.70799999999999996</v>
          </cell>
        </row>
        <row r="163">
          <cell r="A163">
            <v>66</v>
          </cell>
          <cell r="B163" t="str">
            <v>+</v>
          </cell>
          <cell r="C163">
            <v>7</v>
          </cell>
          <cell r="D163">
            <v>66</v>
          </cell>
          <cell r="E163" t="str">
            <v>+</v>
          </cell>
          <cell r="F163">
            <v>14.099999999999966</v>
          </cell>
          <cell r="G163">
            <v>7.1</v>
          </cell>
          <cell r="H163">
            <v>2</v>
          </cell>
          <cell r="I163">
            <v>0.04</v>
          </cell>
          <cell r="J163">
            <v>14.2</v>
          </cell>
          <cell r="K163">
            <v>0.56799999999999995</v>
          </cell>
        </row>
        <row r="164">
          <cell r="A164">
            <v>65</v>
          </cell>
          <cell r="B164" t="str">
            <v>+</v>
          </cell>
          <cell r="C164">
            <v>15.3</v>
          </cell>
          <cell r="D164">
            <v>66</v>
          </cell>
          <cell r="E164" t="str">
            <v>+</v>
          </cell>
          <cell r="F164">
            <v>2.9500000000001592</v>
          </cell>
          <cell r="G164">
            <v>7.65</v>
          </cell>
          <cell r="H164">
            <v>3.6</v>
          </cell>
          <cell r="I164">
            <v>0.05</v>
          </cell>
          <cell r="J164">
            <v>27.540000000000003</v>
          </cell>
          <cell r="K164">
            <v>1.3770000000000002</v>
          </cell>
        </row>
        <row r="165">
          <cell r="A165">
            <v>64</v>
          </cell>
          <cell r="B165" t="str">
            <v>+</v>
          </cell>
          <cell r="C165">
            <v>13.3</v>
          </cell>
          <cell r="D165">
            <v>65</v>
          </cell>
          <cell r="E165" t="str">
            <v>+</v>
          </cell>
          <cell r="F165">
            <v>1.0999999999998522</v>
          </cell>
          <cell r="G165">
            <v>7.8</v>
          </cell>
          <cell r="H165">
            <v>3</v>
          </cell>
          <cell r="I165">
            <v>0.05</v>
          </cell>
          <cell r="J165">
            <v>23.4</v>
          </cell>
          <cell r="K165">
            <v>1.17</v>
          </cell>
        </row>
        <row r="166">
          <cell r="A166">
            <v>63</v>
          </cell>
          <cell r="B166" t="str">
            <v>+</v>
          </cell>
          <cell r="C166">
            <v>1.5</v>
          </cell>
          <cell r="D166">
            <v>63</v>
          </cell>
          <cell r="E166" t="str">
            <v>+</v>
          </cell>
          <cell r="F166">
            <v>5.7000000000000739</v>
          </cell>
          <cell r="G166">
            <v>4.2</v>
          </cell>
          <cell r="H166">
            <v>3.65</v>
          </cell>
          <cell r="I166">
            <v>0.06</v>
          </cell>
          <cell r="J166">
            <v>15.33</v>
          </cell>
          <cell r="K166">
            <v>0.91979999999999995</v>
          </cell>
        </row>
        <row r="167">
          <cell r="A167">
            <v>63</v>
          </cell>
          <cell r="B167" t="str">
            <v>+</v>
          </cell>
          <cell r="C167">
            <v>5.2</v>
          </cell>
          <cell r="D167">
            <v>63</v>
          </cell>
          <cell r="E167" t="str">
            <v>+</v>
          </cell>
          <cell r="F167">
            <v>17.850000000000108</v>
          </cell>
          <cell r="G167">
            <v>12.65</v>
          </cell>
          <cell r="H167">
            <v>1.7</v>
          </cell>
          <cell r="I167">
            <v>0.05</v>
          </cell>
          <cell r="J167">
            <v>21.504999999999999</v>
          </cell>
          <cell r="K167">
            <v>1.07525</v>
          </cell>
        </row>
        <row r="168">
          <cell r="A168">
            <v>62</v>
          </cell>
          <cell r="B168" t="str">
            <v>+</v>
          </cell>
          <cell r="C168">
            <v>4.5</v>
          </cell>
          <cell r="D168">
            <v>62</v>
          </cell>
          <cell r="E168" t="str">
            <v>+</v>
          </cell>
          <cell r="F168">
            <v>11.599999999999966</v>
          </cell>
          <cell r="G168">
            <v>7.1</v>
          </cell>
          <cell r="H168">
            <v>1</v>
          </cell>
          <cell r="I168">
            <v>0.06</v>
          </cell>
          <cell r="J168">
            <v>7.1</v>
          </cell>
          <cell r="K168">
            <v>0.42599999999999999</v>
          </cell>
        </row>
        <row r="169">
          <cell r="A169">
            <v>62</v>
          </cell>
          <cell r="B169" t="str">
            <v>+</v>
          </cell>
          <cell r="C169">
            <v>9.5</v>
          </cell>
          <cell r="D169">
            <v>62</v>
          </cell>
          <cell r="E169" t="str">
            <v>+</v>
          </cell>
          <cell r="F169">
            <v>12.999999999999972</v>
          </cell>
          <cell r="G169">
            <v>3.5</v>
          </cell>
          <cell r="H169">
            <v>2</v>
          </cell>
          <cell r="I169">
            <v>0.05</v>
          </cell>
          <cell r="J169">
            <v>7</v>
          </cell>
          <cell r="K169">
            <v>0.35000000000000003</v>
          </cell>
        </row>
        <row r="170">
          <cell r="A170">
            <v>62</v>
          </cell>
          <cell r="B170" t="str">
            <v>+</v>
          </cell>
          <cell r="C170">
            <v>13.5</v>
          </cell>
          <cell r="D170">
            <v>62</v>
          </cell>
          <cell r="E170" t="str">
            <v>+</v>
          </cell>
          <cell r="F170">
            <v>19.249999999999972</v>
          </cell>
          <cell r="G170">
            <v>5.75</v>
          </cell>
          <cell r="H170">
            <v>1</v>
          </cell>
          <cell r="I170">
            <v>0.05</v>
          </cell>
          <cell r="J170">
            <v>5.75</v>
          </cell>
          <cell r="K170">
            <v>0.28750000000000003</v>
          </cell>
        </row>
        <row r="171">
          <cell r="A171">
            <v>61</v>
          </cell>
          <cell r="B171" t="str">
            <v>+</v>
          </cell>
          <cell r="C171">
            <v>5</v>
          </cell>
          <cell r="D171">
            <v>61</v>
          </cell>
          <cell r="E171" t="str">
            <v>+</v>
          </cell>
          <cell r="F171">
            <v>7.0000000000000284</v>
          </cell>
          <cell r="G171">
            <v>2</v>
          </cell>
          <cell r="H171">
            <v>1</v>
          </cell>
          <cell r="I171">
            <v>0.06</v>
          </cell>
          <cell r="J171">
            <v>2</v>
          </cell>
          <cell r="K171">
            <v>0.12</v>
          </cell>
        </row>
        <row r="172">
          <cell r="A172">
            <v>61</v>
          </cell>
          <cell r="B172" t="str">
            <v>+</v>
          </cell>
          <cell r="C172">
            <v>18.5</v>
          </cell>
          <cell r="D172">
            <v>62</v>
          </cell>
          <cell r="E172" t="str">
            <v>+</v>
          </cell>
          <cell r="F172">
            <v>2.5999999999999091</v>
          </cell>
          <cell r="G172">
            <v>4.0999999999999996</v>
          </cell>
          <cell r="H172">
            <v>1</v>
          </cell>
          <cell r="I172">
            <v>0.06</v>
          </cell>
          <cell r="J172">
            <v>4.0999999999999996</v>
          </cell>
          <cell r="K172">
            <v>0.24599999999999997</v>
          </cell>
        </row>
        <row r="173">
          <cell r="A173">
            <v>60</v>
          </cell>
          <cell r="B173" t="str">
            <v>+</v>
          </cell>
          <cell r="C173">
            <v>9.5</v>
          </cell>
          <cell r="D173">
            <v>60</v>
          </cell>
          <cell r="E173" t="str">
            <v>+</v>
          </cell>
          <cell r="F173">
            <v>14.749999999999943</v>
          </cell>
          <cell r="G173">
            <v>5.25</v>
          </cell>
          <cell r="H173">
            <v>3.6</v>
          </cell>
          <cell r="I173">
            <v>0.05</v>
          </cell>
          <cell r="J173">
            <v>18.900000000000002</v>
          </cell>
          <cell r="K173">
            <v>0.94500000000000017</v>
          </cell>
        </row>
        <row r="174">
          <cell r="A174">
            <v>60</v>
          </cell>
          <cell r="B174" t="str">
            <v>+</v>
          </cell>
          <cell r="C174">
            <v>18.5</v>
          </cell>
          <cell r="D174">
            <v>61</v>
          </cell>
          <cell r="E174" t="str">
            <v>+</v>
          </cell>
          <cell r="F174">
            <v>9.9999999999909051E-2</v>
          </cell>
          <cell r="G174">
            <v>1.6</v>
          </cell>
          <cell r="H174">
            <v>3</v>
          </cell>
          <cell r="I174">
            <v>0.05</v>
          </cell>
          <cell r="J174">
            <v>4.8000000000000007</v>
          </cell>
          <cell r="K174">
            <v>0.24000000000000005</v>
          </cell>
        </row>
        <row r="175">
          <cell r="A175">
            <v>58</v>
          </cell>
          <cell r="B175" t="str">
            <v>+</v>
          </cell>
          <cell r="C175">
            <v>12.8</v>
          </cell>
          <cell r="D175">
            <v>58</v>
          </cell>
          <cell r="E175" t="str">
            <v>+</v>
          </cell>
          <cell r="F175">
            <v>14.349999999999881</v>
          </cell>
          <cell r="G175">
            <v>1.55</v>
          </cell>
          <cell r="H175">
            <v>3.05</v>
          </cell>
          <cell r="I175">
            <v>0.05</v>
          </cell>
          <cell r="J175">
            <v>4.7275</v>
          </cell>
          <cell r="K175">
            <v>0.236375</v>
          </cell>
        </row>
        <row r="176">
          <cell r="A176">
            <v>57</v>
          </cell>
          <cell r="B176" t="str">
            <v>+</v>
          </cell>
          <cell r="D176">
            <v>57</v>
          </cell>
          <cell r="E176" t="str">
            <v>+</v>
          </cell>
          <cell r="F176">
            <v>1.7999999999999261</v>
          </cell>
          <cell r="G176">
            <v>1.8</v>
          </cell>
          <cell r="H176">
            <v>4</v>
          </cell>
          <cell r="I176">
            <v>0.05</v>
          </cell>
          <cell r="J176">
            <v>7.2</v>
          </cell>
          <cell r="K176">
            <v>0.36000000000000004</v>
          </cell>
        </row>
        <row r="177">
          <cell r="A177">
            <v>56</v>
          </cell>
          <cell r="B177" t="str">
            <v>+</v>
          </cell>
          <cell r="C177">
            <v>13</v>
          </cell>
          <cell r="D177">
            <v>57</v>
          </cell>
          <cell r="E177" t="str">
            <v>+</v>
          </cell>
          <cell r="F177">
            <v>5.2500000000000568</v>
          </cell>
          <cell r="G177">
            <v>12.25</v>
          </cell>
          <cell r="H177">
            <v>2.6</v>
          </cell>
          <cell r="I177">
            <v>0.05</v>
          </cell>
          <cell r="J177">
            <v>31.85</v>
          </cell>
          <cell r="K177">
            <v>1.5925000000000002</v>
          </cell>
        </row>
        <row r="178">
          <cell r="A178">
            <v>55</v>
          </cell>
          <cell r="B178" t="str">
            <v>+</v>
          </cell>
          <cell r="C178">
            <v>5.2</v>
          </cell>
          <cell r="D178">
            <v>55</v>
          </cell>
          <cell r="E178" t="str">
            <v>+</v>
          </cell>
          <cell r="F178">
            <v>7.1000000000000796</v>
          </cell>
          <cell r="G178">
            <v>1.9</v>
          </cell>
          <cell r="H178">
            <v>3.5</v>
          </cell>
          <cell r="I178">
            <v>0.06</v>
          </cell>
          <cell r="J178">
            <v>6.6499999999999995</v>
          </cell>
          <cell r="K178">
            <v>0.39899999999999997</v>
          </cell>
        </row>
        <row r="179">
          <cell r="A179">
            <v>55</v>
          </cell>
          <cell r="B179" t="str">
            <v>+</v>
          </cell>
          <cell r="C179">
            <v>7.3</v>
          </cell>
          <cell r="D179">
            <v>55</v>
          </cell>
          <cell r="E179" t="str">
            <v>+</v>
          </cell>
          <cell r="F179">
            <v>10</v>
          </cell>
          <cell r="G179">
            <v>2.7</v>
          </cell>
          <cell r="H179">
            <v>2</v>
          </cell>
          <cell r="I179">
            <v>0.06</v>
          </cell>
          <cell r="J179">
            <v>5.4</v>
          </cell>
          <cell r="K179">
            <v>0.32400000000000001</v>
          </cell>
        </row>
        <row r="180">
          <cell r="A180">
            <v>54</v>
          </cell>
          <cell r="B180" t="str">
            <v>+</v>
          </cell>
          <cell r="C180">
            <v>4.3</v>
          </cell>
          <cell r="D180">
            <v>54</v>
          </cell>
          <cell r="E180" t="str">
            <v>+</v>
          </cell>
          <cell r="F180">
            <v>6.0999999999998522</v>
          </cell>
          <cell r="G180">
            <v>1.8</v>
          </cell>
          <cell r="H180">
            <v>1.9</v>
          </cell>
          <cell r="I180">
            <v>0.05</v>
          </cell>
          <cell r="J180">
            <v>3.42</v>
          </cell>
          <cell r="K180">
            <v>0.17100000000000001</v>
          </cell>
        </row>
        <row r="181">
          <cell r="A181">
            <v>54</v>
          </cell>
          <cell r="B181" t="str">
            <v>+</v>
          </cell>
          <cell r="C181">
            <v>13.4</v>
          </cell>
          <cell r="D181">
            <v>54</v>
          </cell>
          <cell r="E181" t="str">
            <v>+</v>
          </cell>
          <cell r="F181">
            <v>15.100000000000193</v>
          </cell>
          <cell r="G181">
            <v>1.7</v>
          </cell>
          <cell r="H181">
            <v>3.6</v>
          </cell>
          <cell r="I181">
            <v>0.05</v>
          </cell>
          <cell r="J181">
            <v>6.12</v>
          </cell>
          <cell r="K181">
            <v>0.30600000000000005</v>
          </cell>
        </row>
        <row r="182">
          <cell r="A182">
            <v>54</v>
          </cell>
          <cell r="B182" t="str">
            <v>+</v>
          </cell>
          <cell r="C182">
            <v>18.7</v>
          </cell>
          <cell r="D182">
            <v>55</v>
          </cell>
          <cell r="E182" t="str">
            <v>+</v>
          </cell>
          <cell r="F182">
            <v>5.7500000000000284</v>
          </cell>
          <cell r="G182">
            <v>7.05</v>
          </cell>
          <cell r="H182">
            <v>3.65</v>
          </cell>
          <cell r="I182">
            <v>0.05</v>
          </cell>
          <cell r="J182">
            <v>25.732499999999998</v>
          </cell>
          <cell r="K182">
            <v>1.2866249999999999</v>
          </cell>
        </row>
        <row r="183">
          <cell r="A183">
            <v>53</v>
          </cell>
          <cell r="B183" t="str">
            <v>+</v>
          </cell>
          <cell r="C183">
            <v>14.6</v>
          </cell>
          <cell r="D183">
            <v>53</v>
          </cell>
          <cell r="E183" t="str">
            <v>+</v>
          </cell>
          <cell r="F183">
            <v>15.999999999999943</v>
          </cell>
          <cell r="G183">
            <v>1.4</v>
          </cell>
          <cell r="H183">
            <v>3.75</v>
          </cell>
          <cell r="I183">
            <v>0.04</v>
          </cell>
          <cell r="J183">
            <v>5.25</v>
          </cell>
          <cell r="K183">
            <v>0.21</v>
          </cell>
        </row>
        <row r="184">
          <cell r="A184">
            <v>51</v>
          </cell>
          <cell r="B184" t="str">
            <v>+</v>
          </cell>
          <cell r="D184">
            <v>51</v>
          </cell>
          <cell r="E184" t="str">
            <v>+</v>
          </cell>
          <cell r="F184">
            <v>6.1500000000000909</v>
          </cell>
          <cell r="G184">
            <v>6.15</v>
          </cell>
          <cell r="H184">
            <v>3.65</v>
          </cell>
          <cell r="I184">
            <v>0.05</v>
          </cell>
          <cell r="J184">
            <v>22.447500000000002</v>
          </cell>
          <cell r="K184">
            <v>1.1223750000000001</v>
          </cell>
        </row>
        <row r="185">
          <cell r="A185">
            <v>50</v>
          </cell>
          <cell r="B185" t="str">
            <v>+</v>
          </cell>
          <cell r="C185">
            <v>8.6999999999999993</v>
          </cell>
          <cell r="D185">
            <v>50</v>
          </cell>
          <cell r="E185" t="str">
            <v>+</v>
          </cell>
          <cell r="F185">
            <v>9.6999999999999886</v>
          </cell>
          <cell r="G185">
            <v>1</v>
          </cell>
          <cell r="H185">
            <v>2.75</v>
          </cell>
          <cell r="I185">
            <v>0.05</v>
          </cell>
          <cell r="J185">
            <v>2.75</v>
          </cell>
          <cell r="K185">
            <v>0.13750000000000001</v>
          </cell>
        </row>
        <row r="186">
          <cell r="A186">
            <v>49</v>
          </cell>
          <cell r="B186" t="str">
            <v>+</v>
          </cell>
          <cell r="C186">
            <v>3.3</v>
          </cell>
          <cell r="D186">
            <v>49</v>
          </cell>
          <cell r="E186" t="str">
            <v>+</v>
          </cell>
          <cell r="F186">
            <v>7.0999999999999375</v>
          </cell>
          <cell r="G186">
            <v>3.8</v>
          </cell>
          <cell r="H186">
            <v>2</v>
          </cell>
          <cell r="I186">
            <v>0.05</v>
          </cell>
          <cell r="J186">
            <v>7.6</v>
          </cell>
          <cell r="K186">
            <v>0.38</v>
          </cell>
        </row>
        <row r="187">
          <cell r="A187">
            <v>49</v>
          </cell>
          <cell r="B187" t="str">
            <v>+</v>
          </cell>
          <cell r="C187">
            <v>15.5</v>
          </cell>
          <cell r="D187">
            <v>50</v>
          </cell>
          <cell r="E187" t="str">
            <v>+</v>
          </cell>
          <cell r="F187">
            <v>2.1500000000000341</v>
          </cell>
          <cell r="G187">
            <v>6.65</v>
          </cell>
          <cell r="H187">
            <v>1</v>
          </cell>
          <cell r="I187">
            <v>0.05</v>
          </cell>
          <cell r="J187">
            <v>6.65</v>
          </cell>
          <cell r="K187">
            <v>0.33250000000000002</v>
          </cell>
        </row>
        <row r="188">
          <cell r="A188">
            <v>48</v>
          </cell>
          <cell r="B188" t="str">
            <v>+</v>
          </cell>
          <cell r="C188">
            <v>19.5</v>
          </cell>
          <cell r="D188">
            <v>49</v>
          </cell>
          <cell r="E188" t="str">
            <v>+</v>
          </cell>
          <cell r="F188">
            <v>1.4500000000001023</v>
          </cell>
          <cell r="G188">
            <v>1.95</v>
          </cell>
          <cell r="H188">
            <v>3</v>
          </cell>
          <cell r="I188">
            <v>0.05</v>
          </cell>
          <cell r="J188">
            <v>5.85</v>
          </cell>
          <cell r="K188">
            <v>0.29249999999999998</v>
          </cell>
        </row>
        <row r="189">
          <cell r="A189">
            <v>46</v>
          </cell>
          <cell r="B189" t="str">
            <v>+</v>
          </cell>
          <cell r="C189">
            <v>4</v>
          </cell>
          <cell r="D189">
            <v>46</v>
          </cell>
          <cell r="E189" t="str">
            <v>+</v>
          </cell>
          <cell r="F189">
            <v>9.2999999999999261</v>
          </cell>
          <cell r="G189">
            <v>5.3</v>
          </cell>
          <cell r="H189">
            <v>2</v>
          </cell>
          <cell r="I189">
            <v>0.05</v>
          </cell>
          <cell r="J189">
            <v>10.6</v>
          </cell>
          <cell r="K189">
            <v>0.53</v>
          </cell>
        </row>
        <row r="190">
          <cell r="A190">
            <v>45</v>
          </cell>
          <cell r="B190" t="str">
            <v>+</v>
          </cell>
          <cell r="C190">
            <v>8</v>
          </cell>
          <cell r="D190">
            <v>45</v>
          </cell>
          <cell r="E190" t="str">
            <v>+</v>
          </cell>
          <cell r="F190">
            <v>15</v>
          </cell>
          <cell r="G190">
            <v>7</v>
          </cell>
          <cell r="H190">
            <v>2.5499999999999998</v>
          </cell>
          <cell r="I190">
            <v>0.05</v>
          </cell>
          <cell r="J190">
            <v>17.849999999999998</v>
          </cell>
          <cell r="K190">
            <v>0.89249999999999996</v>
          </cell>
        </row>
        <row r="191">
          <cell r="A191">
            <v>45</v>
          </cell>
          <cell r="B191" t="str">
            <v>+</v>
          </cell>
          <cell r="C191">
            <v>3.25</v>
          </cell>
          <cell r="D191">
            <v>45</v>
          </cell>
          <cell r="E191" t="str">
            <v>+</v>
          </cell>
          <cell r="F191">
            <v>6.5000000000000568</v>
          </cell>
          <cell r="G191">
            <v>3.25</v>
          </cell>
          <cell r="H191">
            <v>2</v>
          </cell>
          <cell r="I191">
            <v>0.04</v>
          </cell>
          <cell r="J191">
            <v>6.5</v>
          </cell>
          <cell r="K191">
            <v>0.26</v>
          </cell>
        </row>
        <row r="192">
          <cell r="A192">
            <v>45</v>
          </cell>
          <cell r="B192" t="str">
            <v>+</v>
          </cell>
          <cell r="C192">
            <v>3.65</v>
          </cell>
          <cell r="D192">
            <v>45</v>
          </cell>
          <cell r="E192" t="str">
            <v>+</v>
          </cell>
          <cell r="F192">
            <v>7.2999999999998977</v>
          </cell>
          <cell r="G192">
            <v>3.65</v>
          </cell>
          <cell r="H192">
            <v>1.95</v>
          </cell>
          <cell r="I192">
            <v>0.1</v>
          </cell>
          <cell r="J192">
            <v>7.1174999999999997</v>
          </cell>
          <cell r="K192">
            <v>0.71174999999999999</v>
          </cell>
        </row>
        <row r="193">
          <cell r="A193">
            <v>44</v>
          </cell>
          <cell r="B193" t="str">
            <v>+</v>
          </cell>
          <cell r="C193">
            <v>7.7</v>
          </cell>
          <cell r="D193">
            <v>44</v>
          </cell>
          <cell r="E193" t="str">
            <v>+</v>
          </cell>
          <cell r="F193">
            <v>18.449999999999989</v>
          </cell>
          <cell r="G193">
            <v>10.75</v>
          </cell>
          <cell r="H193">
            <v>3.6</v>
          </cell>
          <cell r="I193">
            <v>0.05</v>
          </cell>
          <cell r="J193">
            <v>38.700000000000003</v>
          </cell>
          <cell r="K193">
            <v>1.9350000000000003</v>
          </cell>
        </row>
        <row r="194">
          <cell r="A194">
            <v>42</v>
          </cell>
          <cell r="B194" t="str">
            <v>+</v>
          </cell>
          <cell r="C194">
            <v>4.8499999999999996</v>
          </cell>
          <cell r="D194">
            <v>42</v>
          </cell>
          <cell r="E194" t="str">
            <v>+</v>
          </cell>
          <cell r="F194">
            <v>9.6999999999999886</v>
          </cell>
          <cell r="G194">
            <v>4.8499999999999996</v>
          </cell>
          <cell r="H194">
            <v>1</v>
          </cell>
          <cell r="I194">
            <v>0.05</v>
          </cell>
          <cell r="J194">
            <v>4.8499999999999996</v>
          </cell>
          <cell r="K194">
            <v>0.24249999999999999</v>
          </cell>
        </row>
        <row r="195">
          <cell r="A195">
            <v>42</v>
          </cell>
          <cell r="B195" t="str">
            <v>+</v>
          </cell>
          <cell r="C195">
            <v>3.2</v>
          </cell>
          <cell r="D195">
            <v>42</v>
          </cell>
          <cell r="E195" t="str">
            <v>+</v>
          </cell>
          <cell r="F195">
            <v>6.4000000000001478</v>
          </cell>
          <cell r="G195">
            <v>3.2</v>
          </cell>
          <cell r="H195">
            <v>1.65</v>
          </cell>
          <cell r="I195">
            <v>0.05</v>
          </cell>
          <cell r="J195">
            <v>5.28</v>
          </cell>
          <cell r="K195">
            <v>0.26400000000000001</v>
          </cell>
        </row>
        <row r="196">
          <cell r="A196">
            <v>39</v>
          </cell>
          <cell r="B196" t="str">
            <v>+</v>
          </cell>
          <cell r="C196">
            <v>6.3</v>
          </cell>
          <cell r="D196">
            <v>39</v>
          </cell>
          <cell r="E196" t="str">
            <v>+</v>
          </cell>
          <cell r="F196">
            <v>11.149999999999949</v>
          </cell>
          <cell r="G196">
            <v>4.8499999999999996</v>
          </cell>
          <cell r="H196">
            <v>2</v>
          </cell>
          <cell r="I196">
            <v>0.05</v>
          </cell>
          <cell r="J196">
            <v>9.6999999999999993</v>
          </cell>
          <cell r="K196">
            <v>0.48499999999999999</v>
          </cell>
        </row>
        <row r="197">
          <cell r="A197">
            <v>39</v>
          </cell>
          <cell r="B197" t="str">
            <v>+</v>
          </cell>
          <cell r="C197">
            <v>9.8000000000000007</v>
          </cell>
          <cell r="D197">
            <v>40</v>
          </cell>
          <cell r="E197" t="str">
            <v>+</v>
          </cell>
          <cell r="F197">
            <v>0.75000000000002842</v>
          </cell>
          <cell r="G197">
            <v>10.95</v>
          </cell>
          <cell r="H197">
            <v>1.8</v>
          </cell>
          <cell r="I197">
            <v>0.05</v>
          </cell>
          <cell r="J197">
            <v>19.71</v>
          </cell>
          <cell r="K197">
            <v>0.98550000000000004</v>
          </cell>
        </row>
        <row r="198">
          <cell r="A198">
            <v>38</v>
          </cell>
          <cell r="B198" t="str">
            <v>+</v>
          </cell>
          <cell r="C198">
            <v>3.8</v>
          </cell>
          <cell r="D198">
            <v>38</v>
          </cell>
          <cell r="E198" t="str">
            <v>+</v>
          </cell>
          <cell r="F198">
            <v>9.5000000000000284</v>
          </cell>
          <cell r="G198">
            <v>5.7</v>
          </cell>
          <cell r="H198">
            <v>1.95</v>
          </cell>
          <cell r="I198">
            <v>0.04</v>
          </cell>
          <cell r="J198">
            <v>11.115</v>
          </cell>
          <cell r="K198">
            <v>0.4446</v>
          </cell>
        </row>
        <row r="199">
          <cell r="A199">
            <v>38</v>
          </cell>
          <cell r="B199" t="str">
            <v>+</v>
          </cell>
          <cell r="C199">
            <v>9.4</v>
          </cell>
          <cell r="D199">
            <v>38</v>
          </cell>
          <cell r="E199" t="str">
            <v>+</v>
          </cell>
          <cell r="F199">
            <v>18.100000000000023</v>
          </cell>
          <cell r="G199">
            <v>8.6999999999999993</v>
          </cell>
          <cell r="H199">
            <v>1.95</v>
          </cell>
          <cell r="I199">
            <v>0.04</v>
          </cell>
          <cell r="J199">
            <v>16.965</v>
          </cell>
          <cell r="K199">
            <v>0.67859999999999998</v>
          </cell>
        </row>
        <row r="200">
          <cell r="A200">
            <v>38</v>
          </cell>
          <cell r="B200" t="str">
            <v>+</v>
          </cell>
          <cell r="C200">
            <v>17.5</v>
          </cell>
          <cell r="D200">
            <v>39</v>
          </cell>
          <cell r="E200" t="str">
            <v>+</v>
          </cell>
          <cell r="F200">
            <v>5</v>
          </cell>
          <cell r="G200">
            <v>7.5</v>
          </cell>
          <cell r="H200">
            <v>3</v>
          </cell>
          <cell r="I200">
            <v>0.05</v>
          </cell>
          <cell r="J200">
            <v>22.5</v>
          </cell>
          <cell r="K200">
            <v>1.125</v>
          </cell>
        </row>
        <row r="201">
          <cell r="A201">
            <v>37</v>
          </cell>
          <cell r="B201" t="str">
            <v>+</v>
          </cell>
          <cell r="C201">
            <v>2</v>
          </cell>
          <cell r="D201">
            <v>37</v>
          </cell>
          <cell r="E201" t="str">
            <v>+</v>
          </cell>
          <cell r="F201">
            <v>7.6000000000000512</v>
          </cell>
          <cell r="G201">
            <v>5.6</v>
          </cell>
          <cell r="H201">
            <v>1.9</v>
          </cell>
          <cell r="I201">
            <v>0.05</v>
          </cell>
          <cell r="J201">
            <v>10.639999999999999</v>
          </cell>
          <cell r="K201">
            <v>0.53199999999999992</v>
          </cell>
        </row>
        <row r="202">
          <cell r="A202">
            <v>37</v>
          </cell>
          <cell r="B202" t="str">
            <v>+</v>
          </cell>
          <cell r="C202">
            <v>16.7</v>
          </cell>
          <cell r="D202">
            <v>38</v>
          </cell>
          <cell r="E202" t="str">
            <v>+</v>
          </cell>
          <cell r="F202">
            <v>2.6000000000000512</v>
          </cell>
          <cell r="G202">
            <v>5.9</v>
          </cell>
          <cell r="H202">
            <v>1</v>
          </cell>
          <cell r="I202">
            <v>0.06</v>
          </cell>
          <cell r="J202">
            <v>5.9</v>
          </cell>
          <cell r="K202">
            <v>0.35399999999999998</v>
          </cell>
        </row>
        <row r="203">
          <cell r="A203">
            <v>35</v>
          </cell>
          <cell r="B203" t="str">
            <v>+</v>
          </cell>
          <cell r="C203">
            <v>3.3</v>
          </cell>
          <cell r="D203">
            <v>35</v>
          </cell>
          <cell r="E203" t="str">
            <v>+</v>
          </cell>
          <cell r="F203">
            <v>10.900000000000034</v>
          </cell>
          <cell r="G203">
            <v>7.6</v>
          </cell>
          <cell r="H203">
            <v>3.85</v>
          </cell>
          <cell r="I203">
            <v>0.04</v>
          </cell>
          <cell r="J203">
            <v>29.259999999999998</v>
          </cell>
          <cell r="K203">
            <v>1.1703999999999999</v>
          </cell>
        </row>
        <row r="204">
          <cell r="A204">
            <v>34</v>
          </cell>
          <cell r="B204" t="str">
            <v>+</v>
          </cell>
          <cell r="C204">
            <v>11.3</v>
          </cell>
          <cell r="D204">
            <v>34</v>
          </cell>
          <cell r="E204" t="str">
            <v>+</v>
          </cell>
          <cell r="F204">
            <v>14.699999999999989</v>
          </cell>
          <cell r="G204">
            <v>3.4</v>
          </cell>
          <cell r="H204">
            <v>2.0499999999999998</v>
          </cell>
          <cell r="I204">
            <v>0.05</v>
          </cell>
          <cell r="J204">
            <v>6.9699999999999989</v>
          </cell>
          <cell r="K204">
            <v>0.34849999999999998</v>
          </cell>
        </row>
        <row r="205">
          <cell r="A205">
            <v>34</v>
          </cell>
          <cell r="B205" t="str">
            <v>+</v>
          </cell>
          <cell r="C205">
            <v>16.3</v>
          </cell>
          <cell r="D205">
            <v>35</v>
          </cell>
          <cell r="E205" t="str">
            <v>+</v>
          </cell>
          <cell r="F205">
            <v>0.69999999999993179</v>
          </cell>
          <cell r="G205">
            <v>4.4000000000000004</v>
          </cell>
          <cell r="H205">
            <v>2.0499999999999998</v>
          </cell>
          <cell r="I205">
            <v>0.05</v>
          </cell>
          <cell r="J205">
            <v>9.02</v>
          </cell>
          <cell r="K205">
            <v>0.45100000000000001</v>
          </cell>
        </row>
        <row r="206">
          <cell r="A206">
            <v>33</v>
          </cell>
          <cell r="B206" t="str">
            <v>+</v>
          </cell>
          <cell r="C206">
            <v>9.3000000000000007</v>
          </cell>
          <cell r="D206">
            <v>33</v>
          </cell>
          <cell r="E206" t="str">
            <v>+</v>
          </cell>
          <cell r="F206">
            <v>14.899999999999949</v>
          </cell>
          <cell r="G206">
            <v>5.6</v>
          </cell>
          <cell r="H206">
            <v>2</v>
          </cell>
          <cell r="I206">
            <v>0.04</v>
          </cell>
          <cell r="J206">
            <v>11.2</v>
          </cell>
          <cell r="K206">
            <v>0.44799999999999995</v>
          </cell>
        </row>
        <row r="207">
          <cell r="A207">
            <v>33</v>
          </cell>
          <cell r="B207" t="str">
            <v>+</v>
          </cell>
          <cell r="C207">
            <v>17</v>
          </cell>
          <cell r="D207">
            <v>34</v>
          </cell>
          <cell r="E207" t="str">
            <v>+</v>
          </cell>
          <cell r="F207">
            <v>4.6999999999999886</v>
          </cell>
          <cell r="G207">
            <v>7.7</v>
          </cell>
          <cell r="H207">
            <v>2.95</v>
          </cell>
          <cell r="I207">
            <v>0.05</v>
          </cell>
          <cell r="J207">
            <v>22.715000000000003</v>
          </cell>
          <cell r="K207">
            <v>1.1357500000000003</v>
          </cell>
        </row>
        <row r="208">
          <cell r="A208">
            <v>30</v>
          </cell>
          <cell r="B208" t="str">
            <v>+</v>
          </cell>
          <cell r="C208">
            <v>2.4</v>
          </cell>
          <cell r="D208">
            <v>30</v>
          </cell>
          <cell r="E208" t="str">
            <v>+</v>
          </cell>
          <cell r="F208">
            <v>11.199999999999903</v>
          </cell>
          <cell r="G208">
            <v>8.8000000000000007</v>
          </cell>
          <cell r="H208">
            <v>2.4</v>
          </cell>
          <cell r="I208">
            <v>0.06</v>
          </cell>
          <cell r="J208">
            <v>21.12</v>
          </cell>
          <cell r="K208">
            <v>1.2672000000000001</v>
          </cell>
        </row>
        <row r="209">
          <cell r="A209">
            <v>29</v>
          </cell>
          <cell r="B209" t="str">
            <v>+</v>
          </cell>
          <cell r="C209">
            <v>13.5</v>
          </cell>
          <cell r="D209">
            <v>29</v>
          </cell>
          <cell r="E209" t="str">
            <v>+</v>
          </cell>
          <cell r="F209">
            <v>17.100000000000009</v>
          </cell>
          <cell r="G209">
            <v>3.6</v>
          </cell>
          <cell r="H209">
            <v>3.55</v>
          </cell>
          <cell r="I209">
            <v>0.05</v>
          </cell>
          <cell r="J209">
            <v>12.78</v>
          </cell>
          <cell r="K209">
            <v>0.63900000000000001</v>
          </cell>
        </row>
        <row r="210">
          <cell r="A210">
            <v>29</v>
          </cell>
          <cell r="B210" t="str">
            <v>+</v>
          </cell>
          <cell r="C210">
            <v>9.6999999999999993</v>
          </cell>
          <cell r="D210">
            <v>30</v>
          </cell>
          <cell r="E210" t="str">
            <v>+</v>
          </cell>
          <cell r="F210">
            <v>9.550000000000054</v>
          </cell>
          <cell r="G210">
            <v>19.850000000000001</v>
          </cell>
          <cell r="H210">
            <v>3.65</v>
          </cell>
          <cell r="I210">
            <v>0.05</v>
          </cell>
          <cell r="J210">
            <v>72.452500000000001</v>
          </cell>
          <cell r="K210">
            <v>3.6226250000000002</v>
          </cell>
        </row>
        <row r="211">
          <cell r="A211">
            <v>28</v>
          </cell>
          <cell r="B211" t="str">
            <v>+</v>
          </cell>
          <cell r="C211">
            <v>19</v>
          </cell>
          <cell r="D211">
            <v>29</v>
          </cell>
          <cell r="E211" t="str">
            <v>+</v>
          </cell>
          <cell r="F211">
            <v>12.899999999999991</v>
          </cell>
          <cell r="G211">
            <v>13.9</v>
          </cell>
          <cell r="H211">
            <v>1.95</v>
          </cell>
          <cell r="I211">
            <v>0.06</v>
          </cell>
          <cell r="J211">
            <v>27.105</v>
          </cell>
          <cell r="K211">
            <v>1.6262999999999999</v>
          </cell>
        </row>
        <row r="212">
          <cell r="A212">
            <v>27</v>
          </cell>
          <cell r="B212" t="str">
            <v>+</v>
          </cell>
          <cell r="C212">
            <v>13</v>
          </cell>
          <cell r="D212">
            <v>27</v>
          </cell>
          <cell r="E212" t="str">
            <v>+</v>
          </cell>
          <cell r="F212">
            <v>18.399999999999963</v>
          </cell>
          <cell r="G212">
            <v>5.4</v>
          </cell>
          <cell r="H212">
            <v>1.95</v>
          </cell>
          <cell r="I212">
            <v>0.05</v>
          </cell>
          <cell r="J212">
            <v>10.530000000000001</v>
          </cell>
          <cell r="K212">
            <v>0.52650000000000008</v>
          </cell>
        </row>
        <row r="213">
          <cell r="A213">
            <v>25</v>
          </cell>
          <cell r="B213" t="str">
            <v>+</v>
          </cell>
          <cell r="C213">
            <v>1.5</v>
          </cell>
          <cell r="D213">
            <v>25</v>
          </cell>
          <cell r="E213" t="str">
            <v>+</v>
          </cell>
          <cell r="F213">
            <v>16.299999999999955</v>
          </cell>
          <cell r="G213">
            <v>14.8</v>
          </cell>
          <cell r="H213">
            <v>1.9</v>
          </cell>
          <cell r="I213">
            <v>0.05</v>
          </cell>
          <cell r="J213">
            <v>28.12</v>
          </cell>
          <cell r="K213">
            <v>1.4060000000000001</v>
          </cell>
        </row>
        <row r="214">
          <cell r="A214">
            <v>24</v>
          </cell>
          <cell r="B214" t="str">
            <v>+</v>
          </cell>
          <cell r="C214">
            <v>13</v>
          </cell>
          <cell r="D214">
            <v>24</v>
          </cell>
          <cell r="E214" t="str">
            <v>+</v>
          </cell>
          <cell r="F214">
            <v>18.500000000000014</v>
          </cell>
          <cell r="G214">
            <v>5.5</v>
          </cell>
          <cell r="H214">
            <v>2.9</v>
          </cell>
          <cell r="I214">
            <v>0.06</v>
          </cell>
          <cell r="J214">
            <v>15.95</v>
          </cell>
          <cell r="K214">
            <v>0.95699999999999996</v>
          </cell>
        </row>
        <row r="215">
          <cell r="A215">
            <v>23</v>
          </cell>
          <cell r="B215" t="str">
            <v>+</v>
          </cell>
          <cell r="C215">
            <v>1.5</v>
          </cell>
          <cell r="D215">
            <v>23</v>
          </cell>
          <cell r="E215" t="str">
            <v>+</v>
          </cell>
          <cell r="F215">
            <v>16.25</v>
          </cell>
          <cell r="G215">
            <v>14.75</v>
          </cell>
          <cell r="H215">
            <v>2</v>
          </cell>
          <cell r="I215">
            <v>0.04</v>
          </cell>
          <cell r="J215">
            <v>29.5</v>
          </cell>
          <cell r="K215">
            <v>1.18</v>
          </cell>
        </row>
        <row r="216">
          <cell r="A216">
            <v>23</v>
          </cell>
          <cell r="B216" t="str">
            <v>+</v>
          </cell>
          <cell r="C216">
            <v>8.1</v>
          </cell>
          <cell r="D216">
            <v>23</v>
          </cell>
          <cell r="E216" t="str">
            <v>+</v>
          </cell>
          <cell r="F216">
            <v>14.80000000000004</v>
          </cell>
          <cell r="G216">
            <v>6.7</v>
          </cell>
          <cell r="H216">
            <v>1</v>
          </cell>
          <cell r="I216">
            <v>0.04</v>
          </cell>
          <cell r="J216">
            <v>6.7</v>
          </cell>
          <cell r="K216">
            <v>0.26800000000000002</v>
          </cell>
        </row>
        <row r="217">
          <cell r="A217">
            <v>22</v>
          </cell>
          <cell r="B217" t="str">
            <v>+</v>
          </cell>
          <cell r="C217">
            <v>6.7</v>
          </cell>
          <cell r="D217">
            <v>23</v>
          </cell>
          <cell r="E217" t="str">
            <v>+</v>
          </cell>
          <cell r="F217">
            <v>15.09999999999998</v>
          </cell>
          <cell r="G217">
            <v>28.4</v>
          </cell>
          <cell r="H217">
            <v>1</v>
          </cell>
          <cell r="I217">
            <v>0.04</v>
          </cell>
          <cell r="J217">
            <v>28.4</v>
          </cell>
          <cell r="K217">
            <v>1.1359999999999999</v>
          </cell>
        </row>
        <row r="218">
          <cell r="A218">
            <v>21</v>
          </cell>
          <cell r="B218" t="str">
            <v>+</v>
          </cell>
          <cell r="C218">
            <v>14</v>
          </cell>
          <cell r="D218">
            <v>21</v>
          </cell>
          <cell r="E218" t="str">
            <v>+</v>
          </cell>
          <cell r="F218">
            <v>18.299999999999983</v>
          </cell>
          <cell r="G218">
            <v>4.3</v>
          </cell>
          <cell r="H218">
            <v>2</v>
          </cell>
          <cell r="I218">
            <v>0.05</v>
          </cell>
          <cell r="J218">
            <v>8.6</v>
          </cell>
          <cell r="K218">
            <v>0.43</v>
          </cell>
        </row>
        <row r="219">
          <cell r="A219">
            <v>21</v>
          </cell>
          <cell r="B219" t="str">
            <v>+</v>
          </cell>
          <cell r="C219">
            <v>16.5</v>
          </cell>
          <cell r="D219">
            <v>21</v>
          </cell>
          <cell r="E219" t="str">
            <v>+</v>
          </cell>
          <cell r="F219">
            <v>18.299999999999983</v>
          </cell>
          <cell r="G219">
            <v>1.8</v>
          </cell>
          <cell r="H219">
            <v>1</v>
          </cell>
          <cell r="I219">
            <v>0.05</v>
          </cell>
          <cell r="J219">
            <v>1.8</v>
          </cell>
          <cell r="K219">
            <v>9.0000000000000011E-2</v>
          </cell>
        </row>
        <row r="220">
          <cell r="A220">
            <v>20</v>
          </cell>
          <cell r="B220" t="str">
            <v>+</v>
          </cell>
          <cell r="C220">
            <v>2.2000000000000002</v>
          </cell>
          <cell r="D220">
            <v>20</v>
          </cell>
          <cell r="E220" t="str">
            <v>+</v>
          </cell>
          <cell r="F220">
            <v>13.200000000000003</v>
          </cell>
          <cell r="G220">
            <v>11</v>
          </cell>
          <cell r="H220">
            <v>1</v>
          </cell>
          <cell r="I220">
            <v>0.05</v>
          </cell>
          <cell r="J220">
            <v>11</v>
          </cell>
          <cell r="K220">
            <v>0.55000000000000004</v>
          </cell>
        </row>
        <row r="221">
          <cell r="A221">
            <v>18</v>
          </cell>
          <cell r="B221" t="str">
            <v>+</v>
          </cell>
          <cell r="C221">
            <v>0.5</v>
          </cell>
          <cell r="D221">
            <v>18</v>
          </cell>
          <cell r="E221" t="str">
            <v>+</v>
          </cell>
          <cell r="F221">
            <v>3.2999999999999829</v>
          </cell>
          <cell r="G221">
            <v>2.8</v>
          </cell>
          <cell r="H221">
            <v>1</v>
          </cell>
          <cell r="I221">
            <v>0.04</v>
          </cell>
          <cell r="J221">
            <v>2.8</v>
          </cell>
          <cell r="K221">
            <v>0.11199999999999999</v>
          </cell>
        </row>
        <row r="222">
          <cell r="A222">
            <v>16</v>
          </cell>
          <cell r="B222" t="str">
            <v>+</v>
          </cell>
          <cell r="C222">
            <v>1.2</v>
          </cell>
          <cell r="D222">
            <v>16</v>
          </cell>
          <cell r="E222" t="str">
            <v>+</v>
          </cell>
          <cell r="F222">
            <v>6.3000000000000256</v>
          </cell>
          <cell r="G222">
            <v>5.0999999999999996</v>
          </cell>
          <cell r="H222">
            <v>2</v>
          </cell>
          <cell r="I222">
            <v>0.04</v>
          </cell>
          <cell r="J222">
            <v>10.199999999999999</v>
          </cell>
          <cell r="K222">
            <v>0.40799999999999997</v>
          </cell>
        </row>
        <row r="223">
          <cell r="A223">
            <v>16</v>
          </cell>
          <cell r="B223" t="str">
            <v>+</v>
          </cell>
          <cell r="C223">
            <v>1.2</v>
          </cell>
          <cell r="D223">
            <v>16</v>
          </cell>
          <cell r="E223" t="str">
            <v>+</v>
          </cell>
          <cell r="F223">
            <v>2.8999999999999915</v>
          </cell>
          <cell r="G223">
            <v>1.7</v>
          </cell>
          <cell r="H223">
            <v>2</v>
          </cell>
          <cell r="I223">
            <v>0.04</v>
          </cell>
          <cell r="J223">
            <v>3.4</v>
          </cell>
          <cell r="K223">
            <v>0.13600000000000001</v>
          </cell>
        </row>
        <row r="224">
          <cell r="A224">
            <v>14</v>
          </cell>
          <cell r="B224" t="str">
            <v>+</v>
          </cell>
          <cell r="C224">
            <v>7.7</v>
          </cell>
          <cell r="D224">
            <v>15</v>
          </cell>
          <cell r="E224" t="str">
            <v>+</v>
          </cell>
          <cell r="F224">
            <v>1.6999999999999815</v>
          </cell>
          <cell r="G224">
            <v>14</v>
          </cell>
          <cell r="H224">
            <v>2</v>
          </cell>
          <cell r="I224">
            <v>0.05</v>
          </cell>
          <cell r="J224">
            <v>28</v>
          </cell>
          <cell r="K224">
            <v>1.4000000000000001</v>
          </cell>
        </row>
        <row r="225">
          <cell r="A225">
            <v>14</v>
          </cell>
          <cell r="B225" t="str">
            <v>+</v>
          </cell>
          <cell r="C225">
            <v>11.2</v>
          </cell>
          <cell r="D225">
            <v>15</v>
          </cell>
          <cell r="E225" t="str">
            <v>+</v>
          </cell>
          <cell r="F225">
            <v>16.199999999999974</v>
          </cell>
          <cell r="G225">
            <v>25</v>
          </cell>
          <cell r="H225">
            <v>1.6</v>
          </cell>
          <cell r="I225">
            <v>0.05</v>
          </cell>
          <cell r="J225">
            <v>40</v>
          </cell>
          <cell r="K225">
            <v>2</v>
          </cell>
        </row>
        <row r="226">
          <cell r="A226">
            <v>12</v>
          </cell>
          <cell r="B226" t="str">
            <v>+</v>
          </cell>
          <cell r="C226">
            <v>10</v>
          </cell>
          <cell r="D226">
            <v>13</v>
          </cell>
          <cell r="E226" t="str">
            <v>+</v>
          </cell>
          <cell r="F226">
            <v>12.199999999999989</v>
          </cell>
          <cell r="G226">
            <v>22.2</v>
          </cell>
          <cell r="H226">
            <v>3.5</v>
          </cell>
          <cell r="I226">
            <v>0.05</v>
          </cell>
          <cell r="J226">
            <v>77.7</v>
          </cell>
          <cell r="K226">
            <v>3.8850000000000002</v>
          </cell>
        </row>
        <row r="227">
          <cell r="A227">
            <v>7</v>
          </cell>
          <cell r="B227" t="str">
            <v>+</v>
          </cell>
          <cell r="C227">
            <v>5</v>
          </cell>
          <cell r="D227">
            <v>8</v>
          </cell>
          <cell r="E227" t="str">
            <v>+</v>
          </cell>
          <cell r="F227">
            <v>10.500000000000007</v>
          </cell>
          <cell r="G227">
            <v>25.5</v>
          </cell>
          <cell r="H227">
            <v>1</v>
          </cell>
          <cell r="I227">
            <v>0.05</v>
          </cell>
          <cell r="J227">
            <v>25.5</v>
          </cell>
          <cell r="K227">
            <v>1.2750000000000001</v>
          </cell>
        </row>
        <row r="228">
          <cell r="A228">
            <v>4</v>
          </cell>
          <cell r="B228" t="str">
            <v>+</v>
          </cell>
          <cell r="C228">
            <v>14.2</v>
          </cell>
          <cell r="D228">
            <v>5</v>
          </cell>
          <cell r="E228" t="str">
            <v>+</v>
          </cell>
          <cell r="F228">
            <v>10.350000000000001</v>
          </cell>
          <cell r="G228">
            <v>16.149999999999999</v>
          </cell>
          <cell r="H228">
            <v>1</v>
          </cell>
          <cell r="I228">
            <v>0.05</v>
          </cell>
          <cell r="J228">
            <v>16.149999999999999</v>
          </cell>
          <cell r="K228">
            <v>0.8075</v>
          </cell>
        </row>
        <row r="229">
          <cell r="A229">
            <v>3</v>
          </cell>
          <cell r="B229" t="str">
            <v>+</v>
          </cell>
          <cell r="D229">
            <v>3</v>
          </cell>
          <cell r="E229" t="str">
            <v>+</v>
          </cell>
          <cell r="F229">
            <v>7.2499999999999964</v>
          </cell>
          <cell r="G229">
            <v>7.25</v>
          </cell>
          <cell r="H229">
            <v>2</v>
          </cell>
          <cell r="I229">
            <v>0.05</v>
          </cell>
          <cell r="J229">
            <v>14.5</v>
          </cell>
          <cell r="K229">
            <v>0.72500000000000009</v>
          </cell>
        </row>
        <row r="230">
          <cell r="A230">
            <v>3</v>
          </cell>
          <cell r="B230" t="str">
            <v>+</v>
          </cell>
          <cell r="C230">
            <v>11</v>
          </cell>
          <cell r="D230">
            <v>3</v>
          </cell>
          <cell r="E230" t="str">
            <v>+</v>
          </cell>
          <cell r="F230">
            <v>17</v>
          </cell>
          <cell r="G230">
            <v>6</v>
          </cell>
          <cell r="H230">
            <v>1</v>
          </cell>
          <cell r="I230">
            <v>0.05</v>
          </cell>
          <cell r="J230">
            <v>6</v>
          </cell>
          <cell r="K230">
            <v>0.30000000000000004</v>
          </cell>
        </row>
        <row r="231">
          <cell r="A231">
            <v>3</v>
          </cell>
          <cell r="B231" t="str">
            <v>+</v>
          </cell>
          <cell r="C231">
            <v>13.5</v>
          </cell>
          <cell r="D231">
            <v>3</v>
          </cell>
          <cell r="E231" t="str">
            <v>+</v>
          </cell>
          <cell r="F231">
            <v>15.700000000000003</v>
          </cell>
          <cell r="G231">
            <v>2.2000000000000002</v>
          </cell>
          <cell r="H231">
            <v>1</v>
          </cell>
          <cell r="I231">
            <v>0.05</v>
          </cell>
          <cell r="J231">
            <v>2.2000000000000002</v>
          </cell>
          <cell r="K231">
            <v>0.11000000000000001</v>
          </cell>
        </row>
        <row r="232">
          <cell r="A232">
            <v>2</v>
          </cell>
          <cell r="B232" t="str">
            <v>+</v>
          </cell>
          <cell r="C232">
            <v>14</v>
          </cell>
          <cell r="D232">
            <v>3</v>
          </cell>
          <cell r="E232" t="str">
            <v>+</v>
          </cell>
          <cell r="F232">
            <v>6.2000000000000011</v>
          </cell>
          <cell r="G232">
            <v>12.2</v>
          </cell>
          <cell r="H232">
            <v>1.85</v>
          </cell>
          <cell r="I232">
            <v>0.05</v>
          </cell>
          <cell r="J232">
            <v>22.57</v>
          </cell>
          <cell r="K232">
            <v>1.1285000000000001</v>
          </cell>
        </row>
        <row r="233">
          <cell r="A233">
            <v>1</v>
          </cell>
          <cell r="B233" t="str">
            <v>+</v>
          </cell>
          <cell r="C233">
            <v>8.6999999999999993</v>
          </cell>
          <cell r="D233">
            <v>1</v>
          </cell>
          <cell r="E233" t="str">
            <v>+</v>
          </cell>
          <cell r="F233">
            <v>15.299999999999997</v>
          </cell>
          <cell r="G233">
            <v>6.6</v>
          </cell>
          <cell r="H233">
            <v>1</v>
          </cell>
          <cell r="I233">
            <v>0.05</v>
          </cell>
          <cell r="J233">
            <v>6.6</v>
          </cell>
          <cell r="K233">
            <v>0.33</v>
          </cell>
        </row>
        <row r="234">
          <cell r="A234">
            <v>28</v>
          </cell>
          <cell r="B234" t="str">
            <v>+</v>
          </cell>
          <cell r="C234">
            <v>8.8000000000000007</v>
          </cell>
          <cell r="D234">
            <v>28</v>
          </cell>
          <cell r="E234" t="str">
            <v>+</v>
          </cell>
          <cell r="F234">
            <v>15.099999999999909</v>
          </cell>
          <cell r="G234">
            <v>6.3</v>
          </cell>
          <cell r="H234">
            <v>2</v>
          </cell>
          <cell r="I234">
            <v>0.05</v>
          </cell>
          <cell r="J234">
            <v>12.6</v>
          </cell>
          <cell r="K234">
            <v>0.63</v>
          </cell>
        </row>
        <row r="235">
          <cell r="A235">
            <v>28</v>
          </cell>
          <cell r="B235" t="str">
            <v>+</v>
          </cell>
          <cell r="C235">
            <v>11.5</v>
          </cell>
          <cell r="D235">
            <v>28</v>
          </cell>
          <cell r="E235" t="str">
            <v>+</v>
          </cell>
          <cell r="F235">
            <v>15</v>
          </cell>
          <cell r="G235">
            <v>3.5</v>
          </cell>
          <cell r="H235">
            <v>1</v>
          </cell>
          <cell r="I235">
            <v>0.05</v>
          </cell>
          <cell r="J235">
            <v>3.5</v>
          </cell>
          <cell r="K235">
            <v>0.17500000000000002</v>
          </cell>
        </row>
        <row r="236">
          <cell r="A236">
            <v>114</v>
          </cell>
          <cell r="B236" t="str">
            <v>+</v>
          </cell>
          <cell r="C236">
            <v>16.7</v>
          </cell>
          <cell r="D236">
            <v>115</v>
          </cell>
          <cell r="E236" t="str">
            <v>+</v>
          </cell>
          <cell r="F236">
            <v>5.6000000000000227</v>
          </cell>
          <cell r="G236">
            <v>8.9</v>
          </cell>
          <cell r="H236">
            <v>2</v>
          </cell>
          <cell r="I236">
            <v>0.05</v>
          </cell>
          <cell r="J236">
            <v>17.8</v>
          </cell>
          <cell r="K236">
            <v>0.89000000000000012</v>
          </cell>
        </row>
        <row r="237">
          <cell r="A237">
            <v>115</v>
          </cell>
          <cell r="B237" t="str">
            <v>+</v>
          </cell>
          <cell r="C237">
            <v>5.5</v>
          </cell>
          <cell r="D237">
            <v>116</v>
          </cell>
          <cell r="E237" t="str">
            <v>+</v>
          </cell>
          <cell r="F237">
            <v>1.8000000000000682</v>
          </cell>
          <cell r="G237">
            <v>16.3</v>
          </cell>
          <cell r="H237">
            <v>2.9</v>
          </cell>
          <cell r="I237">
            <v>0.06</v>
          </cell>
          <cell r="J237">
            <v>47.27</v>
          </cell>
          <cell r="K237">
            <v>2.8362000000000003</v>
          </cell>
        </row>
        <row r="238">
          <cell r="A238">
            <v>116</v>
          </cell>
          <cell r="B238" t="str">
            <v>+</v>
          </cell>
          <cell r="C238">
            <v>2.9</v>
          </cell>
          <cell r="D238">
            <v>116</v>
          </cell>
          <cell r="E238" t="str">
            <v>+</v>
          </cell>
          <cell r="F238">
            <v>17.700000000000387</v>
          </cell>
          <cell r="G238">
            <v>14.8</v>
          </cell>
          <cell r="H238">
            <v>1</v>
          </cell>
          <cell r="I238">
            <v>0.05</v>
          </cell>
          <cell r="J238">
            <v>14.8</v>
          </cell>
          <cell r="K238">
            <v>0.7400000000000001</v>
          </cell>
        </row>
        <row r="239">
          <cell r="A239">
            <v>117</v>
          </cell>
          <cell r="B239" t="str">
            <v>+</v>
          </cell>
          <cell r="C239">
            <v>5.2</v>
          </cell>
          <cell r="D239">
            <v>117</v>
          </cell>
          <cell r="E239" t="str">
            <v>+</v>
          </cell>
          <cell r="F239">
            <v>17.649999999999579</v>
          </cell>
          <cell r="G239">
            <v>12.45</v>
          </cell>
          <cell r="H239">
            <v>1</v>
          </cell>
          <cell r="I239">
            <v>0.06</v>
          </cell>
          <cell r="J239">
            <v>12.45</v>
          </cell>
          <cell r="K239">
            <v>0.74699999999999989</v>
          </cell>
        </row>
        <row r="240">
          <cell r="A240">
            <v>118</v>
          </cell>
          <cell r="B240" t="str">
            <v>+</v>
          </cell>
          <cell r="C240">
            <v>5.87</v>
          </cell>
          <cell r="D240">
            <v>118</v>
          </cell>
          <cell r="E240" t="str">
            <v>+</v>
          </cell>
          <cell r="F240">
            <v>14.569999999999652</v>
          </cell>
          <cell r="G240">
            <v>8.6999999999999993</v>
          </cell>
          <cell r="H240">
            <v>1</v>
          </cell>
          <cell r="I240">
            <v>0.05</v>
          </cell>
          <cell r="J240">
            <v>8.6999999999999993</v>
          </cell>
          <cell r="K240">
            <v>0.435</v>
          </cell>
        </row>
        <row r="241">
          <cell r="A241">
            <v>118</v>
          </cell>
          <cell r="B241" t="str">
            <v>+</v>
          </cell>
          <cell r="C241">
            <v>17</v>
          </cell>
          <cell r="D241">
            <v>119</v>
          </cell>
          <cell r="E241" t="str">
            <v>+</v>
          </cell>
          <cell r="F241">
            <v>5.1999999999998181</v>
          </cell>
          <cell r="G241">
            <v>8.1999999999999993</v>
          </cell>
          <cell r="H241">
            <v>1</v>
          </cell>
          <cell r="I241">
            <v>0.05</v>
          </cell>
          <cell r="J241">
            <v>8.1999999999999993</v>
          </cell>
          <cell r="K241">
            <v>0.41</v>
          </cell>
        </row>
        <row r="242">
          <cell r="A242">
            <v>119</v>
          </cell>
          <cell r="B242" t="str">
            <v>+</v>
          </cell>
          <cell r="C242">
            <v>6.1</v>
          </cell>
          <cell r="D242">
            <v>119</v>
          </cell>
          <cell r="E242" t="str">
            <v>+</v>
          </cell>
          <cell r="F242">
            <v>10.999999999999943</v>
          </cell>
          <cell r="G242">
            <v>4.9000000000000004</v>
          </cell>
          <cell r="H242">
            <v>1</v>
          </cell>
          <cell r="I242">
            <v>0.06</v>
          </cell>
          <cell r="J242">
            <v>4.9000000000000004</v>
          </cell>
          <cell r="K242">
            <v>0.29399999999999998</v>
          </cell>
        </row>
        <row r="243">
          <cell r="A243">
            <v>119</v>
          </cell>
          <cell r="B243" t="str">
            <v>+</v>
          </cell>
          <cell r="C243">
            <v>10.7</v>
          </cell>
          <cell r="D243">
            <v>120</v>
          </cell>
          <cell r="E243" t="str">
            <v>+</v>
          </cell>
          <cell r="F243">
            <v>0.34999999999996589</v>
          </cell>
          <cell r="G243">
            <v>9.65</v>
          </cell>
          <cell r="H243">
            <v>1</v>
          </cell>
          <cell r="I243">
            <v>0.06</v>
          </cell>
          <cell r="J243">
            <v>9.65</v>
          </cell>
          <cell r="K243">
            <v>0.57899999999999996</v>
          </cell>
        </row>
        <row r="244">
          <cell r="A244">
            <v>119</v>
          </cell>
          <cell r="B244" t="str">
            <v>+</v>
          </cell>
          <cell r="C244">
            <v>17</v>
          </cell>
          <cell r="D244">
            <v>120</v>
          </cell>
          <cell r="E244" t="str">
            <v>+</v>
          </cell>
          <cell r="F244">
            <v>14.000000000000057</v>
          </cell>
          <cell r="G244">
            <v>17</v>
          </cell>
          <cell r="H244">
            <v>1</v>
          </cell>
          <cell r="I244">
            <v>0.06</v>
          </cell>
          <cell r="J244">
            <v>17</v>
          </cell>
          <cell r="K244">
            <v>1.02</v>
          </cell>
        </row>
        <row r="245">
          <cell r="A245">
            <v>121</v>
          </cell>
          <cell r="B245" t="str">
            <v>+</v>
          </cell>
          <cell r="C245">
            <v>6.9</v>
          </cell>
          <cell r="D245">
            <v>121</v>
          </cell>
          <cell r="E245" t="str">
            <v>+</v>
          </cell>
          <cell r="F245">
            <v>13.800000000000239</v>
          </cell>
          <cell r="G245">
            <v>6.9</v>
          </cell>
          <cell r="H245">
            <v>1</v>
          </cell>
          <cell r="I245">
            <v>0.05</v>
          </cell>
          <cell r="J245">
            <v>6.9</v>
          </cell>
          <cell r="K245">
            <v>0.34500000000000003</v>
          </cell>
        </row>
        <row r="246">
          <cell r="A246">
            <v>122</v>
          </cell>
          <cell r="B246" t="str">
            <v>+</v>
          </cell>
          <cell r="C246">
            <v>6.6</v>
          </cell>
          <cell r="D246">
            <v>122</v>
          </cell>
          <cell r="E246" t="str">
            <v>+</v>
          </cell>
          <cell r="F246">
            <v>12.299999999999613</v>
          </cell>
          <cell r="G246">
            <v>5.7</v>
          </cell>
          <cell r="H246">
            <v>1</v>
          </cell>
          <cell r="I246">
            <v>0.05</v>
          </cell>
          <cell r="J246">
            <v>5.7</v>
          </cell>
          <cell r="K246">
            <v>0.28500000000000003</v>
          </cell>
        </row>
        <row r="247">
          <cell r="A247">
            <v>124</v>
          </cell>
          <cell r="B247" t="str">
            <v>+</v>
          </cell>
          <cell r="C247">
            <v>7.15</v>
          </cell>
          <cell r="D247">
            <v>125</v>
          </cell>
          <cell r="E247" t="str">
            <v>+</v>
          </cell>
          <cell r="F247">
            <v>4.8499999999998522</v>
          </cell>
          <cell r="G247">
            <v>17.7</v>
          </cell>
          <cell r="H247">
            <v>1.7</v>
          </cell>
          <cell r="I247">
            <v>0.06</v>
          </cell>
          <cell r="J247">
            <v>30.089999999999996</v>
          </cell>
          <cell r="K247">
            <v>1.8053999999999997</v>
          </cell>
        </row>
        <row r="248">
          <cell r="A248">
            <v>126</v>
          </cell>
          <cell r="B248" t="str">
            <v>+</v>
          </cell>
          <cell r="C248">
            <v>15.9</v>
          </cell>
          <cell r="D248">
            <v>127</v>
          </cell>
          <cell r="E248" t="str">
            <v>+</v>
          </cell>
          <cell r="F248">
            <v>14.849999999999852</v>
          </cell>
          <cell r="G248">
            <v>18.95</v>
          </cell>
          <cell r="H248">
            <v>1</v>
          </cell>
          <cell r="I248">
            <v>0.05</v>
          </cell>
          <cell r="J248">
            <v>18.95</v>
          </cell>
          <cell r="K248">
            <v>0.94750000000000001</v>
          </cell>
        </row>
        <row r="249">
          <cell r="A249">
            <v>128</v>
          </cell>
          <cell r="B249" t="str">
            <v>+</v>
          </cell>
          <cell r="C249">
            <v>11.8</v>
          </cell>
          <cell r="D249">
            <v>129</v>
          </cell>
          <cell r="E249" t="str">
            <v>+</v>
          </cell>
          <cell r="F249">
            <v>3.7999999999999545</v>
          </cell>
          <cell r="G249">
            <v>12</v>
          </cell>
          <cell r="H249">
            <v>1</v>
          </cell>
          <cell r="I249">
            <v>0.05</v>
          </cell>
          <cell r="J249">
            <v>12</v>
          </cell>
          <cell r="K249">
            <v>0.60000000000000009</v>
          </cell>
        </row>
        <row r="250">
          <cell r="A250">
            <v>129</v>
          </cell>
          <cell r="B250" t="str">
            <v>+</v>
          </cell>
          <cell r="C250">
            <v>2.8</v>
          </cell>
          <cell r="D250">
            <v>129</v>
          </cell>
          <cell r="E250" t="str">
            <v>+</v>
          </cell>
          <cell r="F250">
            <v>6.3999999999998636</v>
          </cell>
          <cell r="G250">
            <v>3.6</v>
          </cell>
          <cell r="H250">
            <v>1</v>
          </cell>
          <cell r="I250">
            <v>0.06</v>
          </cell>
          <cell r="J250">
            <v>3.6</v>
          </cell>
          <cell r="K250">
            <v>0.216</v>
          </cell>
        </row>
        <row r="251">
          <cell r="A251">
            <v>129</v>
          </cell>
          <cell r="B251" t="str">
            <v>+</v>
          </cell>
          <cell r="C251">
            <v>6.35</v>
          </cell>
          <cell r="D251">
            <v>129</v>
          </cell>
          <cell r="E251" t="str">
            <v>+</v>
          </cell>
          <cell r="F251">
            <v>9.6500000000003183</v>
          </cell>
          <cell r="G251">
            <v>3.3</v>
          </cell>
          <cell r="H251">
            <v>1.35</v>
          </cell>
          <cell r="I251">
            <v>0.05</v>
          </cell>
          <cell r="J251">
            <v>4.4550000000000001</v>
          </cell>
          <cell r="K251">
            <v>0.22275</v>
          </cell>
        </row>
        <row r="252">
          <cell r="A252">
            <v>129</v>
          </cell>
          <cell r="B252" t="str">
            <v>+</v>
          </cell>
          <cell r="C252">
            <v>9.8000000000000007</v>
          </cell>
          <cell r="D252">
            <v>129</v>
          </cell>
          <cell r="E252" t="str">
            <v>+</v>
          </cell>
          <cell r="F252">
            <v>14.900000000000091</v>
          </cell>
          <cell r="G252">
            <v>5.0999999999999996</v>
          </cell>
          <cell r="H252">
            <v>1</v>
          </cell>
          <cell r="I252">
            <v>0.05</v>
          </cell>
          <cell r="J252">
            <v>5.0999999999999996</v>
          </cell>
          <cell r="K252">
            <v>0.255</v>
          </cell>
        </row>
        <row r="253">
          <cell r="A253">
            <v>129</v>
          </cell>
          <cell r="B253" t="str">
            <v>+</v>
          </cell>
          <cell r="C253">
            <v>17.8</v>
          </cell>
          <cell r="D253">
            <v>130</v>
          </cell>
          <cell r="E253" t="str">
            <v>+</v>
          </cell>
          <cell r="F253">
            <v>14.050000000000296</v>
          </cell>
          <cell r="G253">
            <v>16.25</v>
          </cell>
          <cell r="H253">
            <v>1</v>
          </cell>
          <cell r="I253">
            <v>0.05</v>
          </cell>
          <cell r="J253">
            <v>16.25</v>
          </cell>
          <cell r="K253">
            <v>0.8125</v>
          </cell>
        </row>
        <row r="254">
          <cell r="A254">
            <v>132</v>
          </cell>
          <cell r="B254" t="str">
            <v>+</v>
          </cell>
          <cell r="C254">
            <v>1.85</v>
          </cell>
          <cell r="D254">
            <v>132</v>
          </cell>
          <cell r="E254" t="str">
            <v>+</v>
          </cell>
          <cell r="F254">
            <v>15.600000000000023</v>
          </cell>
          <cell r="G254">
            <v>13.75</v>
          </cell>
          <cell r="H254">
            <v>2</v>
          </cell>
          <cell r="I254">
            <v>0.04</v>
          </cell>
          <cell r="J254">
            <v>27.5</v>
          </cell>
          <cell r="K254">
            <v>1.1000000000000001</v>
          </cell>
        </row>
        <row r="255">
          <cell r="A255">
            <v>135</v>
          </cell>
          <cell r="B255" t="str">
            <v>+</v>
          </cell>
          <cell r="D255">
            <v>135</v>
          </cell>
          <cell r="E255" t="str">
            <v>+</v>
          </cell>
          <cell r="F255">
            <v>11.100000000000136</v>
          </cell>
          <cell r="G255">
            <v>11.1</v>
          </cell>
          <cell r="H255">
            <v>2.0499999999999998</v>
          </cell>
          <cell r="I255">
            <v>0.05</v>
          </cell>
          <cell r="J255">
            <v>22.754999999999999</v>
          </cell>
          <cell r="K255">
            <v>1.13775</v>
          </cell>
        </row>
        <row r="256">
          <cell r="A256">
            <v>135</v>
          </cell>
          <cell r="B256" t="str">
            <v>+</v>
          </cell>
          <cell r="C256">
            <v>11.1</v>
          </cell>
          <cell r="D256">
            <v>136</v>
          </cell>
          <cell r="E256" t="str">
            <v>+</v>
          </cell>
          <cell r="F256">
            <v>6.6999999999995907</v>
          </cell>
          <cell r="G256">
            <v>15.6</v>
          </cell>
          <cell r="H256">
            <v>2.5499999999999998</v>
          </cell>
          <cell r="I256">
            <v>0.06</v>
          </cell>
          <cell r="J256">
            <v>39.779999999999994</v>
          </cell>
          <cell r="K256">
            <v>2.3867999999999996</v>
          </cell>
        </row>
        <row r="257">
          <cell r="A257">
            <v>136</v>
          </cell>
          <cell r="B257" t="str">
            <v>+</v>
          </cell>
          <cell r="C257">
            <v>13.2</v>
          </cell>
          <cell r="D257">
            <v>136</v>
          </cell>
          <cell r="E257" t="str">
            <v>+</v>
          </cell>
          <cell r="F257">
            <v>17.699999999999818</v>
          </cell>
          <cell r="G257">
            <v>4.5</v>
          </cell>
          <cell r="H257">
            <v>2</v>
          </cell>
          <cell r="I257">
            <v>0.05</v>
          </cell>
          <cell r="J257">
            <v>9</v>
          </cell>
          <cell r="K257">
            <v>0.45</v>
          </cell>
        </row>
        <row r="258">
          <cell r="A258">
            <v>137</v>
          </cell>
          <cell r="B258" t="str">
            <v>+</v>
          </cell>
          <cell r="C258">
            <v>6.5</v>
          </cell>
          <cell r="D258">
            <v>137</v>
          </cell>
          <cell r="E258" t="str">
            <v>+</v>
          </cell>
          <cell r="F258">
            <v>9.8000000000001819</v>
          </cell>
          <cell r="G258">
            <v>3.3</v>
          </cell>
          <cell r="H258">
            <v>1.95</v>
          </cell>
          <cell r="I258">
            <v>0.06</v>
          </cell>
          <cell r="J258">
            <v>6.4349999999999996</v>
          </cell>
          <cell r="K258">
            <v>0.38609999999999994</v>
          </cell>
        </row>
        <row r="259">
          <cell r="A259">
            <v>137</v>
          </cell>
          <cell r="B259" t="str">
            <v>+</v>
          </cell>
          <cell r="C259">
            <v>13.5</v>
          </cell>
          <cell r="D259">
            <v>137</v>
          </cell>
          <cell r="E259" t="str">
            <v>+</v>
          </cell>
          <cell r="F259">
            <v>15.500000000000114</v>
          </cell>
          <cell r="G259">
            <v>2</v>
          </cell>
          <cell r="H259">
            <v>1</v>
          </cell>
          <cell r="I259">
            <v>0.05</v>
          </cell>
          <cell r="J259">
            <v>2</v>
          </cell>
          <cell r="K259">
            <v>0.1</v>
          </cell>
        </row>
        <row r="260">
          <cell r="A260">
            <v>138</v>
          </cell>
          <cell r="B260" t="str">
            <v>+</v>
          </cell>
          <cell r="C260">
            <v>4.0999999999999996</v>
          </cell>
          <cell r="D260">
            <v>138</v>
          </cell>
          <cell r="E260" t="str">
            <v>+</v>
          </cell>
          <cell r="F260">
            <v>8.4000000000003183</v>
          </cell>
          <cell r="G260">
            <v>4.3</v>
          </cell>
          <cell r="H260">
            <v>1</v>
          </cell>
          <cell r="I260">
            <v>0.05</v>
          </cell>
          <cell r="J260">
            <v>4.3</v>
          </cell>
          <cell r="K260">
            <v>0.215</v>
          </cell>
        </row>
        <row r="261">
          <cell r="A261">
            <v>139</v>
          </cell>
          <cell r="B261" t="str">
            <v>+</v>
          </cell>
          <cell r="C261">
            <v>5.6</v>
          </cell>
          <cell r="D261">
            <v>139</v>
          </cell>
          <cell r="E261" t="str">
            <v>+</v>
          </cell>
          <cell r="F261">
            <v>8.7999999999999545</v>
          </cell>
          <cell r="G261">
            <v>3.2</v>
          </cell>
          <cell r="H261">
            <v>1</v>
          </cell>
          <cell r="I261">
            <v>0.05</v>
          </cell>
          <cell r="J261">
            <v>3.2</v>
          </cell>
          <cell r="K261">
            <v>0.16000000000000003</v>
          </cell>
        </row>
        <row r="262">
          <cell r="A262">
            <v>138</v>
          </cell>
          <cell r="B262" t="str">
            <v>+</v>
          </cell>
          <cell r="C262">
            <v>12.6</v>
          </cell>
          <cell r="D262">
            <v>138</v>
          </cell>
          <cell r="E262" t="str">
            <v>+</v>
          </cell>
          <cell r="F262">
            <v>17.599999999999909</v>
          </cell>
          <cell r="G262">
            <v>5</v>
          </cell>
          <cell r="H262">
            <v>2</v>
          </cell>
          <cell r="I262">
            <v>0.05</v>
          </cell>
          <cell r="J262">
            <v>10</v>
          </cell>
          <cell r="K262">
            <v>0.5</v>
          </cell>
        </row>
        <row r="263">
          <cell r="A263">
            <v>140</v>
          </cell>
          <cell r="B263" t="str">
            <v>+</v>
          </cell>
          <cell r="C263">
            <v>10</v>
          </cell>
          <cell r="D263">
            <v>140</v>
          </cell>
          <cell r="E263" t="str">
            <v>+</v>
          </cell>
          <cell r="F263">
            <v>13.899999999999864</v>
          </cell>
          <cell r="G263">
            <v>3.9</v>
          </cell>
          <cell r="H263">
            <v>2</v>
          </cell>
          <cell r="I263">
            <v>0.05</v>
          </cell>
          <cell r="J263">
            <v>7.8</v>
          </cell>
          <cell r="K263">
            <v>0.39</v>
          </cell>
        </row>
        <row r="264">
          <cell r="A264">
            <v>141</v>
          </cell>
          <cell r="B264" t="str">
            <v>+</v>
          </cell>
          <cell r="C264">
            <v>7.2</v>
          </cell>
          <cell r="D264">
            <v>141</v>
          </cell>
          <cell r="E264" t="str">
            <v>+</v>
          </cell>
          <cell r="F264">
            <v>16.750000000000114</v>
          </cell>
          <cell r="G264">
            <v>9.5500000000000007</v>
          </cell>
          <cell r="H264">
            <v>1</v>
          </cell>
          <cell r="I264">
            <v>0.05</v>
          </cell>
          <cell r="J264">
            <v>9.5500000000000007</v>
          </cell>
          <cell r="K264">
            <v>0.47750000000000004</v>
          </cell>
        </row>
        <row r="265">
          <cell r="A265">
            <v>141</v>
          </cell>
          <cell r="B265" t="str">
            <v>+</v>
          </cell>
          <cell r="C265">
            <v>15.5</v>
          </cell>
          <cell r="D265">
            <v>142</v>
          </cell>
          <cell r="E265" t="str">
            <v>+</v>
          </cell>
          <cell r="F265">
            <v>5.1999999999998181</v>
          </cell>
          <cell r="G265">
            <v>9.6999999999999993</v>
          </cell>
          <cell r="H265">
            <v>1</v>
          </cell>
          <cell r="I265">
            <v>0.05</v>
          </cell>
          <cell r="J265">
            <v>9.6999999999999993</v>
          </cell>
          <cell r="K265">
            <v>0.48499999999999999</v>
          </cell>
        </row>
        <row r="266">
          <cell r="A266">
            <v>143</v>
          </cell>
          <cell r="B266" t="str">
            <v>+</v>
          </cell>
          <cell r="C266">
            <v>7.4</v>
          </cell>
          <cell r="D266">
            <v>143</v>
          </cell>
          <cell r="E266" t="str">
            <v>+</v>
          </cell>
          <cell r="F266">
            <v>10.600000000000023</v>
          </cell>
          <cell r="G266">
            <v>3.2</v>
          </cell>
          <cell r="H266">
            <v>1</v>
          </cell>
          <cell r="I266">
            <v>0.06</v>
          </cell>
          <cell r="J266">
            <v>3.2</v>
          </cell>
          <cell r="K266">
            <v>0.192</v>
          </cell>
        </row>
        <row r="267">
          <cell r="A267">
            <v>143</v>
          </cell>
          <cell r="B267" t="str">
            <v>+</v>
          </cell>
          <cell r="C267">
            <v>12.2</v>
          </cell>
          <cell r="D267">
            <v>143</v>
          </cell>
          <cell r="E267" t="str">
            <v>+</v>
          </cell>
          <cell r="F267">
            <v>16.299999999999955</v>
          </cell>
          <cell r="G267">
            <v>4.0999999999999996</v>
          </cell>
          <cell r="H267">
            <v>1</v>
          </cell>
          <cell r="I267">
            <v>0.05</v>
          </cell>
          <cell r="J267">
            <v>4.0999999999999996</v>
          </cell>
          <cell r="K267">
            <v>0.20499999999999999</v>
          </cell>
        </row>
        <row r="268">
          <cell r="A268">
            <v>144</v>
          </cell>
          <cell r="B268" t="str">
            <v>+</v>
          </cell>
          <cell r="C268">
            <v>3.6</v>
          </cell>
          <cell r="D268">
            <v>144</v>
          </cell>
          <cell r="E268" t="str">
            <v>+</v>
          </cell>
          <cell r="F268">
            <v>12.400000000000091</v>
          </cell>
          <cell r="G268">
            <v>8.8000000000000007</v>
          </cell>
          <cell r="H268">
            <v>1</v>
          </cell>
          <cell r="I268">
            <v>0.05</v>
          </cell>
          <cell r="J268">
            <v>8.8000000000000007</v>
          </cell>
          <cell r="K268">
            <v>0.44000000000000006</v>
          </cell>
        </row>
        <row r="269">
          <cell r="A269">
            <v>149</v>
          </cell>
          <cell r="B269" t="str">
            <v>+</v>
          </cell>
          <cell r="C269">
            <v>3.25</v>
          </cell>
          <cell r="D269">
            <v>149</v>
          </cell>
          <cell r="E269" t="str">
            <v>+</v>
          </cell>
          <cell r="F269">
            <v>9.4499999999999318</v>
          </cell>
          <cell r="G269">
            <v>6.2</v>
          </cell>
          <cell r="H269">
            <v>1</v>
          </cell>
          <cell r="I269">
            <v>0.05</v>
          </cell>
          <cell r="J269">
            <v>6.2</v>
          </cell>
          <cell r="K269">
            <v>0.31000000000000005</v>
          </cell>
        </row>
        <row r="270">
          <cell r="A270">
            <v>150</v>
          </cell>
          <cell r="B270" t="str">
            <v>+</v>
          </cell>
          <cell r="C270">
            <v>5.3</v>
          </cell>
          <cell r="D270">
            <v>150</v>
          </cell>
          <cell r="E270" t="str">
            <v>+</v>
          </cell>
          <cell r="F270">
            <v>9.8000000000001819</v>
          </cell>
          <cell r="G270">
            <v>4.5</v>
          </cell>
          <cell r="H270">
            <v>2</v>
          </cell>
          <cell r="I270">
            <v>0.05</v>
          </cell>
          <cell r="J270">
            <v>9</v>
          </cell>
          <cell r="K270">
            <v>0.45</v>
          </cell>
        </row>
        <row r="271">
          <cell r="A271">
            <v>151</v>
          </cell>
          <cell r="B271" t="str">
            <v>+</v>
          </cell>
          <cell r="C271">
            <v>4.8</v>
          </cell>
          <cell r="D271">
            <v>151</v>
          </cell>
          <cell r="E271" t="str">
            <v>+</v>
          </cell>
          <cell r="F271">
            <v>11.200000000000045</v>
          </cell>
          <cell r="G271">
            <v>6.4</v>
          </cell>
          <cell r="H271">
            <v>1</v>
          </cell>
          <cell r="I271">
            <v>0.05</v>
          </cell>
          <cell r="J271">
            <v>6.4</v>
          </cell>
          <cell r="K271">
            <v>0.32000000000000006</v>
          </cell>
        </row>
        <row r="272">
          <cell r="A272">
            <v>151</v>
          </cell>
          <cell r="B272" t="str">
            <v>+</v>
          </cell>
          <cell r="C272">
            <v>15</v>
          </cell>
          <cell r="D272">
            <v>152</v>
          </cell>
          <cell r="E272" t="str">
            <v>+</v>
          </cell>
          <cell r="F272">
            <v>5.0999999999999091</v>
          </cell>
          <cell r="G272">
            <v>10.1</v>
          </cell>
          <cell r="H272">
            <v>1.95</v>
          </cell>
          <cell r="I272">
            <v>0.05</v>
          </cell>
          <cell r="J272">
            <v>19.695</v>
          </cell>
          <cell r="K272">
            <v>0.98475000000000001</v>
          </cell>
        </row>
        <row r="273">
          <cell r="A273">
            <v>152</v>
          </cell>
          <cell r="B273" t="str">
            <v>+</v>
          </cell>
          <cell r="C273">
            <v>12.6</v>
          </cell>
          <cell r="D273">
            <v>152</v>
          </cell>
          <cell r="E273" t="str">
            <v>+</v>
          </cell>
          <cell r="F273">
            <v>15.799999999999841</v>
          </cell>
          <cell r="G273">
            <v>3.2</v>
          </cell>
          <cell r="H273">
            <v>1</v>
          </cell>
          <cell r="I273">
            <v>0.05</v>
          </cell>
          <cell r="J273">
            <v>3.2</v>
          </cell>
          <cell r="K273">
            <v>0.16000000000000003</v>
          </cell>
        </row>
        <row r="274">
          <cell r="A274">
            <v>153</v>
          </cell>
          <cell r="B274" t="str">
            <v>+</v>
          </cell>
          <cell r="C274">
            <v>14</v>
          </cell>
          <cell r="D274">
            <v>153</v>
          </cell>
          <cell r="E274" t="str">
            <v>+</v>
          </cell>
          <cell r="F274">
            <v>19.800000000000182</v>
          </cell>
          <cell r="G274">
            <v>5.8</v>
          </cell>
          <cell r="H274">
            <v>1</v>
          </cell>
          <cell r="I274">
            <v>0.05</v>
          </cell>
          <cell r="J274">
            <v>5.8</v>
          </cell>
          <cell r="K274">
            <v>0.28999999999999998</v>
          </cell>
        </row>
        <row r="275">
          <cell r="A275">
            <v>154</v>
          </cell>
          <cell r="B275" t="str">
            <v>+</v>
          </cell>
          <cell r="C275">
            <v>2.5</v>
          </cell>
          <cell r="D275">
            <v>154</v>
          </cell>
          <cell r="E275" t="str">
            <v>+</v>
          </cell>
          <cell r="F275">
            <v>6.4999999999997726</v>
          </cell>
          <cell r="G275">
            <v>4</v>
          </cell>
          <cell r="H275">
            <v>1</v>
          </cell>
          <cell r="I275">
            <v>0.05</v>
          </cell>
          <cell r="J275">
            <v>4</v>
          </cell>
          <cell r="K275">
            <v>0.2</v>
          </cell>
        </row>
        <row r="276">
          <cell r="A276">
            <v>154</v>
          </cell>
          <cell r="B276" t="str">
            <v>+</v>
          </cell>
          <cell r="C276">
            <v>13.8</v>
          </cell>
          <cell r="D276">
            <v>154</v>
          </cell>
          <cell r="E276" t="str">
            <v>+</v>
          </cell>
          <cell r="F276">
            <v>19.600000000000364</v>
          </cell>
          <cell r="G276">
            <v>5.8</v>
          </cell>
          <cell r="H276">
            <v>1</v>
          </cell>
          <cell r="I276">
            <v>0.05</v>
          </cell>
          <cell r="J276">
            <v>5.8</v>
          </cell>
          <cell r="K276">
            <v>0.28999999999999998</v>
          </cell>
        </row>
        <row r="277">
          <cell r="A277">
            <v>155</v>
          </cell>
          <cell r="B277" t="str">
            <v>+</v>
          </cell>
          <cell r="C277">
            <v>2.6</v>
          </cell>
          <cell r="D277">
            <v>155</v>
          </cell>
          <cell r="E277" t="str">
            <v>+</v>
          </cell>
          <cell r="F277">
            <v>11.699999999999591</v>
          </cell>
          <cell r="G277">
            <v>9.1</v>
          </cell>
          <cell r="H277">
            <v>1.6</v>
          </cell>
          <cell r="I277">
            <v>0.06</v>
          </cell>
          <cell r="J277">
            <v>14.56</v>
          </cell>
          <cell r="K277">
            <v>0.87360000000000004</v>
          </cell>
        </row>
        <row r="278">
          <cell r="A278">
            <v>155</v>
          </cell>
          <cell r="B278" t="str">
            <v>+</v>
          </cell>
          <cell r="C278">
            <v>18.850000000000001</v>
          </cell>
          <cell r="D278">
            <v>156</v>
          </cell>
          <cell r="E278" t="str">
            <v>+</v>
          </cell>
          <cell r="F278">
            <v>7.3500000000001364</v>
          </cell>
          <cell r="G278">
            <v>8.5</v>
          </cell>
          <cell r="H278">
            <v>3</v>
          </cell>
          <cell r="I278">
            <v>0.06</v>
          </cell>
          <cell r="J278">
            <v>25.5</v>
          </cell>
          <cell r="K278">
            <v>1.53</v>
          </cell>
        </row>
        <row r="279">
          <cell r="A279">
            <v>155</v>
          </cell>
          <cell r="B279" t="str">
            <v>+</v>
          </cell>
          <cell r="C279">
            <v>9.65</v>
          </cell>
          <cell r="D279">
            <v>155</v>
          </cell>
          <cell r="E279" t="str">
            <v>+</v>
          </cell>
          <cell r="F279">
            <v>16.349999999999909</v>
          </cell>
          <cell r="G279">
            <v>6.7</v>
          </cell>
          <cell r="H279">
            <v>1</v>
          </cell>
          <cell r="I279">
            <v>0.06</v>
          </cell>
          <cell r="J279">
            <v>6.7</v>
          </cell>
          <cell r="K279">
            <v>0.40199999999999997</v>
          </cell>
        </row>
        <row r="280">
          <cell r="A280">
            <v>159</v>
          </cell>
          <cell r="B280" t="str">
            <v>+</v>
          </cell>
          <cell r="C280">
            <v>6.2</v>
          </cell>
          <cell r="D280">
            <v>159</v>
          </cell>
          <cell r="E280" t="str">
            <v>+</v>
          </cell>
          <cell r="F280">
            <v>13.39999999999975</v>
          </cell>
          <cell r="G280">
            <v>7.2</v>
          </cell>
          <cell r="H280">
            <v>1.8</v>
          </cell>
          <cell r="I280">
            <v>0.05</v>
          </cell>
          <cell r="J280">
            <v>12.96</v>
          </cell>
          <cell r="K280">
            <v>0.64800000000000013</v>
          </cell>
        </row>
        <row r="281">
          <cell r="A281">
            <v>159</v>
          </cell>
          <cell r="B281" t="str">
            <v>+</v>
          </cell>
          <cell r="C281">
            <v>13.5</v>
          </cell>
          <cell r="D281">
            <v>160</v>
          </cell>
          <cell r="E281" t="str">
            <v>+</v>
          </cell>
          <cell r="F281">
            <v>5.9499999999997044</v>
          </cell>
          <cell r="G281">
            <v>12.45</v>
          </cell>
          <cell r="H281">
            <v>3</v>
          </cell>
          <cell r="I281">
            <v>0.05</v>
          </cell>
          <cell r="J281">
            <v>37.349999999999994</v>
          </cell>
          <cell r="K281">
            <v>1.8674999999999997</v>
          </cell>
        </row>
        <row r="282">
          <cell r="A282">
            <v>160</v>
          </cell>
          <cell r="B282" t="str">
            <v>+</v>
          </cell>
          <cell r="C282">
            <v>5.7</v>
          </cell>
          <cell r="D282">
            <v>160</v>
          </cell>
          <cell r="E282" t="str">
            <v>+</v>
          </cell>
          <cell r="F282">
            <v>18.39999999999975</v>
          </cell>
          <cell r="G282">
            <v>12.7</v>
          </cell>
          <cell r="H282">
            <v>1</v>
          </cell>
          <cell r="I282">
            <v>0.05</v>
          </cell>
          <cell r="J282">
            <v>12.7</v>
          </cell>
          <cell r="K282">
            <v>0.63500000000000001</v>
          </cell>
        </row>
        <row r="283">
          <cell r="A283">
            <v>161</v>
          </cell>
          <cell r="B283" t="str">
            <v>+</v>
          </cell>
          <cell r="C283">
            <v>6.05</v>
          </cell>
          <cell r="D283">
            <v>161</v>
          </cell>
          <cell r="E283" t="str">
            <v>+</v>
          </cell>
          <cell r="F283">
            <v>15.049999999999955</v>
          </cell>
          <cell r="G283">
            <v>9</v>
          </cell>
          <cell r="H283">
            <v>3.95</v>
          </cell>
          <cell r="I283">
            <v>0.06</v>
          </cell>
          <cell r="J283">
            <v>35.550000000000004</v>
          </cell>
          <cell r="K283">
            <v>2.133</v>
          </cell>
        </row>
        <row r="284">
          <cell r="A284">
            <v>162</v>
          </cell>
          <cell r="B284" t="str">
            <v>+</v>
          </cell>
          <cell r="C284">
            <v>6.6</v>
          </cell>
          <cell r="D284">
            <v>162</v>
          </cell>
          <cell r="E284" t="str">
            <v>+</v>
          </cell>
          <cell r="F284">
            <v>11.999999999999886</v>
          </cell>
          <cell r="G284">
            <v>5.4</v>
          </cell>
          <cell r="H284">
            <v>3</v>
          </cell>
          <cell r="I284">
            <v>0.04</v>
          </cell>
          <cell r="J284">
            <v>16.200000000000003</v>
          </cell>
          <cell r="K284">
            <v>0.64800000000000013</v>
          </cell>
        </row>
        <row r="285">
          <cell r="A285">
            <v>162</v>
          </cell>
          <cell r="B285" t="str">
            <v>+</v>
          </cell>
          <cell r="C285">
            <v>12.03</v>
          </cell>
          <cell r="D285">
            <v>162</v>
          </cell>
          <cell r="E285" t="str">
            <v>+</v>
          </cell>
          <cell r="F285">
            <v>15.729999999999791</v>
          </cell>
          <cell r="G285">
            <v>3.7</v>
          </cell>
          <cell r="H285">
            <v>4.0999999999999996</v>
          </cell>
          <cell r="I285">
            <v>0.04</v>
          </cell>
          <cell r="J285">
            <v>15.17</v>
          </cell>
          <cell r="K285">
            <v>0.60680000000000001</v>
          </cell>
        </row>
        <row r="286">
          <cell r="A286">
            <v>162</v>
          </cell>
          <cell r="B286" t="str">
            <v>+</v>
          </cell>
          <cell r="C286">
            <v>14.7</v>
          </cell>
          <cell r="D286">
            <v>163</v>
          </cell>
          <cell r="E286" t="str">
            <v>+</v>
          </cell>
          <cell r="F286">
            <v>2.4500000000000455</v>
          </cell>
          <cell r="G286">
            <v>7.75</v>
          </cell>
          <cell r="H286">
            <v>1</v>
          </cell>
          <cell r="I286">
            <v>0.05</v>
          </cell>
          <cell r="J286">
            <v>7.75</v>
          </cell>
          <cell r="K286">
            <v>0.38750000000000001</v>
          </cell>
        </row>
        <row r="287">
          <cell r="A287">
            <v>162</v>
          </cell>
          <cell r="B287" t="str">
            <v>+</v>
          </cell>
          <cell r="C287">
            <v>16.7</v>
          </cell>
          <cell r="D287">
            <v>163</v>
          </cell>
          <cell r="E287" t="str">
            <v>+</v>
          </cell>
          <cell r="F287">
            <v>14.599999999999795</v>
          </cell>
          <cell r="G287">
            <v>17.899999999999999</v>
          </cell>
          <cell r="H287">
            <v>1</v>
          </cell>
          <cell r="I287">
            <v>0.05</v>
          </cell>
          <cell r="J287">
            <v>17.899999999999999</v>
          </cell>
          <cell r="K287">
            <v>0.89500000000000002</v>
          </cell>
        </row>
        <row r="288">
          <cell r="A288">
            <v>163</v>
          </cell>
          <cell r="B288" t="str">
            <v>+</v>
          </cell>
          <cell r="C288">
            <v>11.5</v>
          </cell>
          <cell r="D288">
            <v>163</v>
          </cell>
          <cell r="E288" t="str">
            <v>+</v>
          </cell>
          <cell r="F288">
            <v>17.5</v>
          </cell>
          <cell r="G288">
            <v>6</v>
          </cell>
          <cell r="H288">
            <v>1</v>
          </cell>
          <cell r="I288">
            <v>0.06</v>
          </cell>
          <cell r="J288">
            <v>6</v>
          </cell>
          <cell r="K288">
            <v>0.36</v>
          </cell>
        </row>
        <row r="289">
          <cell r="A289">
            <v>163</v>
          </cell>
          <cell r="B289" t="str">
            <v>+</v>
          </cell>
          <cell r="C289">
            <v>17.5</v>
          </cell>
          <cell r="D289">
            <v>164</v>
          </cell>
          <cell r="E289" t="str">
            <v>+</v>
          </cell>
          <cell r="F289">
            <v>9.9999999999909051E-2</v>
          </cell>
          <cell r="G289">
            <v>2.6</v>
          </cell>
          <cell r="H289">
            <v>2.7</v>
          </cell>
          <cell r="I289">
            <v>0.06</v>
          </cell>
          <cell r="J289">
            <v>7.0200000000000005</v>
          </cell>
          <cell r="K289">
            <v>0.42120000000000002</v>
          </cell>
        </row>
        <row r="290">
          <cell r="A290">
            <v>163</v>
          </cell>
          <cell r="B290" t="str">
            <v>+</v>
          </cell>
          <cell r="C290">
            <v>16.7</v>
          </cell>
          <cell r="D290">
            <v>164</v>
          </cell>
          <cell r="E290" t="str">
            <v>+</v>
          </cell>
          <cell r="F290">
            <v>15.399999999999636</v>
          </cell>
          <cell r="G290">
            <v>18.7</v>
          </cell>
          <cell r="H290">
            <v>1</v>
          </cell>
          <cell r="I290">
            <v>0.05</v>
          </cell>
          <cell r="J290">
            <v>18.7</v>
          </cell>
          <cell r="K290">
            <v>0.93500000000000005</v>
          </cell>
        </row>
        <row r="291">
          <cell r="A291">
            <v>163</v>
          </cell>
          <cell r="B291" t="str">
            <v>+</v>
          </cell>
          <cell r="C291">
            <v>16.7</v>
          </cell>
          <cell r="D291">
            <v>164</v>
          </cell>
          <cell r="E291" t="str">
            <v>+</v>
          </cell>
          <cell r="F291">
            <v>15.399999999999636</v>
          </cell>
          <cell r="G291">
            <v>18.7</v>
          </cell>
          <cell r="H291">
            <v>1</v>
          </cell>
          <cell r="I291">
            <v>0.05</v>
          </cell>
          <cell r="J291">
            <v>18.7</v>
          </cell>
          <cell r="K291">
            <v>0.93500000000000005</v>
          </cell>
        </row>
        <row r="292">
          <cell r="A292">
            <v>162</v>
          </cell>
          <cell r="B292" t="str">
            <v>+</v>
          </cell>
          <cell r="C292">
            <v>11.7</v>
          </cell>
          <cell r="D292">
            <v>162</v>
          </cell>
          <cell r="E292" t="str">
            <v>+</v>
          </cell>
          <cell r="F292">
            <v>13.199999999999932</v>
          </cell>
          <cell r="G292">
            <v>1.5</v>
          </cell>
          <cell r="H292">
            <v>1</v>
          </cell>
          <cell r="I292">
            <v>0.05</v>
          </cell>
          <cell r="J292">
            <v>1.5</v>
          </cell>
          <cell r="K292">
            <v>7.5000000000000011E-2</v>
          </cell>
        </row>
        <row r="293">
          <cell r="A293">
            <v>156</v>
          </cell>
          <cell r="B293" t="str">
            <v>+</v>
          </cell>
          <cell r="C293">
            <v>16.2</v>
          </cell>
          <cell r="D293">
            <v>156</v>
          </cell>
          <cell r="E293" t="str">
            <v>+</v>
          </cell>
          <cell r="F293">
            <v>17.799999999999727</v>
          </cell>
          <cell r="G293">
            <v>1.6</v>
          </cell>
          <cell r="H293">
            <v>1</v>
          </cell>
          <cell r="I293">
            <v>0.06</v>
          </cell>
          <cell r="J293">
            <v>1.6</v>
          </cell>
          <cell r="K293">
            <v>9.6000000000000002E-2</v>
          </cell>
        </row>
        <row r="294">
          <cell r="A294">
            <v>153</v>
          </cell>
          <cell r="B294" t="str">
            <v>+</v>
          </cell>
          <cell r="C294">
            <v>10.7</v>
          </cell>
          <cell r="D294">
            <v>153</v>
          </cell>
          <cell r="E294" t="str">
            <v>+</v>
          </cell>
          <cell r="F294">
            <v>14.699999999999704</v>
          </cell>
          <cell r="G294">
            <v>4</v>
          </cell>
          <cell r="H294">
            <v>1</v>
          </cell>
          <cell r="I294">
            <v>0.06</v>
          </cell>
          <cell r="J294">
            <v>4</v>
          </cell>
          <cell r="K294">
            <v>0.24</v>
          </cell>
        </row>
        <row r="295">
          <cell r="A295">
            <v>153</v>
          </cell>
          <cell r="B295" t="str">
            <v>+</v>
          </cell>
          <cell r="C295">
            <v>14.6</v>
          </cell>
          <cell r="D295">
            <v>153</v>
          </cell>
          <cell r="E295" t="str">
            <v>+</v>
          </cell>
          <cell r="F295">
            <v>15.600000000000023</v>
          </cell>
          <cell r="G295">
            <v>1</v>
          </cell>
          <cell r="H295">
            <v>8.4</v>
          </cell>
          <cell r="I295">
            <v>0.05</v>
          </cell>
          <cell r="J295">
            <v>8.4</v>
          </cell>
          <cell r="K295">
            <v>0.42000000000000004</v>
          </cell>
        </row>
        <row r="296">
          <cell r="A296">
            <v>153</v>
          </cell>
          <cell r="B296" t="str">
            <v>+</v>
          </cell>
          <cell r="C296">
            <v>15.6</v>
          </cell>
          <cell r="D296">
            <v>153</v>
          </cell>
          <cell r="E296" t="str">
            <v>+</v>
          </cell>
          <cell r="F296">
            <v>17.099999999999795</v>
          </cell>
          <cell r="G296">
            <v>1.5</v>
          </cell>
          <cell r="H296">
            <v>1</v>
          </cell>
          <cell r="I296">
            <v>0.06</v>
          </cell>
          <cell r="J296">
            <v>1.5</v>
          </cell>
          <cell r="K296">
            <v>0.09</v>
          </cell>
        </row>
        <row r="297">
          <cell r="A297">
            <v>146</v>
          </cell>
          <cell r="B297" t="str">
            <v>+</v>
          </cell>
          <cell r="C297">
            <v>3.1</v>
          </cell>
          <cell r="D297">
            <v>146</v>
          </cell>
          <cell r="E297" t="str">
            <v>+</v>
          </cell>
          <cell r="F297">
            <v>8.6000000000001364</v>
          </cell>
          <cell r="G297">
            <v>5.5</v>
          </cell>
          <cell r="H297">
            <v>1</v>
          </cell>
          <cell r="I297">
            <v>0.05</v>
          </cell>
          <cell r="J297">
            <v>5.5</v>
          </cell>
          <cell r="K297">
            <v>0.27500000000000002</v>
          </cell>
        </row>
        <row r="298">
          <cell r="A298">
            <v>141</v>
          </cell>
          <cell r="B298" t="str">
            <v>+</v>
          </cell>
          <cell r="C298">
            <v>9.6</v>
          </cell>
          <cell r="D298">
            <v>141</v>
          </cell>
          <cell r="E298" t="str">
            <v>+</v>
          </cell>
          <cell r="F298">
            <v>13.000000000000114</v>
          </cell>
          <cell r="G298">
            <v>3.4</v>
          </cell>
          <cell r="H298">
            <v>1</v>
          </cell>
          <cell r="I298">
            <v>0.05</v>
          </cell>
          <cell r="J298">
            <v>3.4</v>
          </cell>
          <cell r="K298">
            <v>0.17</v>
          </cell>
        </row>
        <row r="299">
          <cell r="A299">
            <v>139</v>
          </cell>
          <cell r="B299" t="str">
            <v>+</v>
          </cell>
          <cell r="C299">
            <v>1</v>
          </cell>
          <cell r="D299">
            <v>139</v>
          </cell>
          <cell r="E299" t="str">
            <v>+</v>
          </cell>
          <cell r="F299">
            <v>8.1000000000000227</v>
          </cell>
          <cell r="G299">
            <v>7.1</v>
          </cell>
          <cell r="H299">
            <v>1</v>
          </cell>
          <cell r="I299">
            <v>0.05</v>
          </cell>
          <cell r="J299">
            <v>7.1</v>
          </cell>
          <cell r="K299">
            <v>0.35499999999999998</v>
          </cell>
        </row>
        <row r="300">
          <cell r="A300">
            <v>139</v>
          </cell>
          <cell r="B300" t="str">
            <v>+</v>
          </cell>
          <cell r="C300">
            <v>15</v>
          </cell>
          <cell r="D300">
            <v>140</v>
          </cell>
          <cell r="E300" t="str">
            <v>+</v>
          </cell>
          <cell r="F300">
            <v>0.60000000000002274</v>
          </cell>
          <cell r="G300">
            <v>5.6</v>
          </cell>
          <cell r="H300">
            <v>1</v>
          </cell>
          <cell r="I300">
            <v>0.05</v>
          </cell>
          <cell r="J300">
            <v>5.6</v>
          </cell>
          <cell r="K300">
            <v>0.27999999999999997</v>
          </cell>
        </row>
        <row r="301">
          <cell r="A301">
            <v>137</v>
          </cell>
          <cell r="B301" t="str">
            <v>+</v>
          </cell>
          <cell r="C301">
            <v>13</v>
          </cell>
          <cell r="D301">
            <v>137</v>
          </cell>
          <cell r="E301" t="str">
            <v>+</v>
          </cell>
          <cell r="F301">
            <v>17.5</v>
          </cell>
          <cell r="G301">
            <v>4.5</v>
          </cell>
          <cell r="H301">
            <v>1</v>
          </cell>
          <cell r="I301">
            <v>0.05</v>
          </cell>
          <cell r="J301">
            <v>4.5</v>
          </cell>
          <cell r="K301">
            <v>0.22500000000000001</v>
          </cell>
        </row>
        <row r="302">
          <cell r="A302">
            <v>134</v>
          </cell>
          <cell r="B302" t="str">
            <v>+</v>
          </cell>
          <cell r="C302">
            <v>19</v>
          </cell>
          <cell r="D302">
            <v>135</v>
          </cell>
          <cell r="E302" t="str">
            <v>+</v>
          </cell>
          <cell r="F302">
            <v>1.4999999999997726</v>
          </cell>
          <cell r="G302">
            <v>2.5</v>
          </cell>
          <cell r="H302">
            <v>1</v>
          </cell>
          <cell r="I302">
            <v>0.06</v>
          </cell>
          <cell r="J302">
            <v>2.5</v>
          </cell>
          <cell r="K302">
            <v>0.15</v>
          </cell>
        </row>
        <row r="303">
          <cell r="A303">
            <v>128</v>
          </cell>
          <cell r="B303" t="str">
            <v>+</v>
          </cell>
          <cell r="C303">
            <v>9</v>
          </cell>
          <cell r="D303">
            <v>128</v>
          </cell>
          <cell r="E303" t="str">
            <v>+</v>
          </cell>
          <cell r="F303">
            <v>11.299999999999955</v>
          </cell>
          <cell r="G303">
            <v>2.2999999999999998</v>
          </cell>
          <cell r="H303">
            <v>1</v>
          </cell>
          <cell r="I303">
            <v>0.05</v>
          </cell>
          <cell r="J303">
            <v>2.2999999999999998</v>
          </cell>
          <cell r="K303">
            <v>0.11499999999999999</v>
          </cell>
        </row>
        <row r="304">
          <cell r="A304">
            <v>128</v>
          </cell>
          <cell r="B304" t="str">
            <v>+</v>
          </cell>
          <cell r="C304">
            <v>12.7</v>
          </cell>
          <cell r="D304">
            <v>128</v>
          </cell>
          <cell r="E304" t="str">
            <v>+</v>
          </cell>
          <cell r="F304">
            <v>18.0499999999995</v>
          </cell>
          <cell r="G304">
            <v>5.35</v>
          </cell>
          <cell r="H304">
            <v>1</v>
          </cell>
          <cell r="I304">
            <v>0.05</v>
          </cell>
          <cell r="J304">
            <v>5.35</v>
          </cell>
          <cell r="K304">
            <v>0.26750000000000002</v>
          </cell>
        </row>
        <row r="305">
          <cell r="A305">
            <v>127</v>
          </cell>
          <cell r="B305" t="str">
            <v>+</v>
          </cell>
          <cell r="C305">
            <v>7.4</v>
          </cell>
          <cell r="D305">
            <v>127</v>
          </cell>
          <cell r="E305" t="str">
            <v>+</v>
          </cell>
          <cell r="F305">
            <v>11.500000000000057</v>
          </cell>
          <cell r="G305">
            <v>4.0999999999999996</v>
          </cell>
          <cell r="H305">
            <v>1</v>
          </cell>
          <cell r="I305">
            <v>0.05</v>
          </cell>
          <cell r="J305">
            <v>4.0999999999999996</v>
          </cell>
          <cell r="K305">
            <v>0.20499999999999999</v>
          </cell>
        </row>
        <row r="306">
          <cell r="A306">
            <v>127</v>
          </cell>
          <cell r="B306" t="str">
            <v>+</v>
          </cell>
          <cell r="C306">
            <v>4.3</v>
          </cell>
          <cell r="D306">
            <v>127</v>
          </cell>
          <cell r="E306" t="str">
            <v>+</v>
          </cell>
          <cell r="F306">
            <v>7.9000000000002046</v>
          </cell>
          <cell r="G306">
            <v>3.6</v>
          </cell>
          <cell r="H306">
            <v>1</v>
          </cell>
          <cell r="I306">
            <v>0.05</v>
          </cell>
          <cell r="J306">
            <v>3.6</v>
          </cell>
          <cell r="K306">
            <v>0.18000000000000002</v>
          </cell>
        </row>
        <row r="307">
          <cell r="A307">
            <v>158</v>
          </cell>
          <cell r="B307" t="str">
            <v>+</v>
          </cell>
          <cell r="C307">
            <v>6.2</v>
          </cell>
          <cell r="D307">
            <v>159</v>
          </cell>
          <cell r="E307" t="str">
            <v>+</v>
          </cell>
          <cell r="F307">
            <v>0.64999999999940883</v>
          </cell>
          <cell r="G307">
            <v>14.45</v>
          </cell>
          <cell r="H307">
            <v>1.95</v>
          </cell>
          <cell r="I307">
            <v>0.06</v>
          </cell>
          <cell r="J307">
            <v>28.177499999999998</v>
          </cell>
          <cell r="K307">
            <v>1.6906499999999998</v>
          </cell>
        </row>
        <row r="308">
          <cell r="A308">
            <v>157</v>
          </cell>
          <cell r="B308" t="str">
            <v>+</v>
          </cell>
          <cell r="C308">
            <v>10.4</v>
          </cell>
          <cell r="D308">
            <v>157</v>
          </cell>
          <cell r="E308" t="str">
            <v>+</v>
          </cell>
          <cell r="F308">
            <v>14.250000000000114</v>
          </cell>
          <cell r="G308">
            <v>3.85</v>
          </cell>
          <cell r="H308">
            <v>1</v>
          </cell>
          <cell r="I308">
            <v>0.06</v>
          </cell>
          <cell r="J308">
            <v>3.85</v>
          </cell>
          <cell r="K308">
            <v>0.23099999999999998</v>
          </cell>
        </row>
        <row r="309">
          <cell r="A309">
            <v>157</v>
          </cell>
          <cell r="B309" t="str">
            <v>+</v>
          </cell>
          <cell r="C309">
            <v>12.2</v>
          </cell>
          <cell r="D309">
            <v>158</v>
          </cell>
          <cell r="E309" t="str">
            <v>+</v>
          </cell>
          <cell r="F309">
            <v>10.099999999999909</v>
          </cell>
          <cell r="G309">
            <v>17.899999999999999</v>
          </cell>
          <cell r="H309">
            <v>1.95</v>
          </cell>
          <cell r="I309">
            <v>0.06</v>
          </cell>
          <cell r="J309">
            <v>34.904999999999994</v>
          </cell>
          <cell r="K309">
            <v>2.0942999999999996</v>
          </cell>
        </row>
        <row r="310">
          <cell r="A310">
            <v>157</v>
          </cell>
          <cell r="B310" t="str">
            <v>+</v>
          </cell>
          <cell r="C310">
            <v>13</v>
          </cell>
          <cell r="D310">
            <v>157</v>
          </cell>
          <cell r="E310" t="str">
            <v>+</v>
          </cell>
          <cell r="F310">
            <v>16.699999999999591</v>
          </cell>
          <cell r="G310">
            <v>3.7</v>
          </cell>
          <cell r="H310">
            <v>1</v>
          </cell>
          <cell r="I310">
            <v>0.06</v>
          </cell>
          <cell r="J310">
            <v>3.7</v>
          </cell>
          <cell r="K310">
            <v>0.222</v>
          </cell>
        </row>
        <row r="311">
          <cell r="A311">
            <v>156</v>
          </cell>
          <cell r="B311" t="str">
            <v>+</v>
          </cell>
          <cell r="C311">
            <v>11</v>
          </cell>
          <cell r="D311">
            <v>156</v>
          </cell>
          <cell r="E311" t="str">
            <v>+</v>
          </cell>
          <cell r="F311">
            <v>17.599999999999909</v>
          </cell>
          <cell r="G311">
            <v>6.6</v>
          </cell>
          <cell r="H311">
            <v>1</v>
          </cell>
          <cell r="I311">
            <v>0.06</v>
          </cell>
          <cell r="J311">
            <v>6.6</v>
          </cell>
          <cell r="K311">
            <v>0.39599999999999996</v>
          </cell>
        </row>
        <row r="312">
          <cell r="A312">
            <v>156</v>
          </cell>
          <cell r="B312" t="str">
            <v>+</v>
          </cell>
          <cell r="C312">
            <v>8.3000000000000007</v>
          </cell>
          <cell r="D312">
            <v>156</v>
          </cell>
          <cell r="E312" t="str">
            <v>+</v>
          </cell>
          <cell r="F312">
            <v>13.600000000000136</v>
          </cell>
          <cell r="G312">
            <v>5.3</v>
          </cell>
          <cell r="H312">
            <v>1</v>
          </cell>
          <cell r="I312">
            <v>0.06</v>
          </cell>
          <cell r="J312">
            <v>5.3</v>
          </cell>
          <cell r="K312">
            <v>0.318</v>
          </cell>
        </row>
        <row r="313">
          <cell r="A313">
            <v>155</v>
          </cell>
          <cell r="B313" t="str">
            <v>+</v>
          </cell>
          <cell r="D313">
            <v>155</v>
          </cell>
          <cell r="E313" t="str">
            <v>+</v>
          </cell>
          <cell r="F313">
            <v>12.800000000000296</v>
          </cell>
          <cell r="G313">
            <v>12.8</v>
          </cell>
          <cell r="H313">
            <v>2</v>
          </cell>
          <cell r="I313">
            <v>0.06</v>
          </cell>
          <cell r="J313">
            <v>25.6</v>
          </cell>
          <cell r="K313">
            <v>1.536</v>
          </cell>
        </row>
        <row r="314">
          <cell r="A314">
            <v>154</v>
          </cell>
          <cell r="B314" t="str">
            <v>+</v>
          </cell>
          <cell r="C314">
            <v>9.8000000000000007</v>
          </cell>
          <cell r="D314">
            <v>154</v>
          </cell>
          <cell r="E314" t="str">
            <v>+</v>
          </cell>
          <cell r="F314">
            <v>14.300000000000068</v>
          </cell>
          <cell r="G314">
            <v>4.5</v>
          </cell>
          <cell r="H314">
            <v>1</v>
          </cell>
          <cell r="I314">
            <v>0.06</v>
          </cell>
          <cell r="J314">
            <v>4.5</v>
          </cell>
          <cell r="K314">
            <v>0.27</v>
          </cell>
        </row>
        <row r="315">
          <cell r="A315">
            <v>154</v>
          </cell>
          <cell r="B315" t="str">
            <v>+</v>
          </cell>
          <cell r="C315">
            <v>12.3</v>
          </cell>
          <cell r="D315">
            <v>155</v>
          </cell>
          <cell r="E315" t="str">
            <v>+</v>
          </cell>
          <cell r="F315">
            <v>2.2000000000002728</v>
          </cell>
          <cell r="G315">
            <v>9.9</v>
          </cell>
          <cell r="H315">
            <v>3.85</v>
          </cell>
          <cell r="I315">
            <v>0.05</v>
          </cell>
          <cell r="J315">
            <v>38.115000000000002</v>
          </cell>
          <cell r="K315">
            <v>1.9057500000000003</v>
          </cell>
        </row>
        <row r="316">
          <cell r="A316">
            <v>153</v>
          </cell>
          <cell r="B316" t="str">
            <v>+</v>
          </cell>
          <cell r="C316">
            <v>2</v>
          </cell>
          <cell r="D316">
            <v>153</v>
          </cell>
          <cell r="E316" t="str">
            <v>+</v>
          </cell>
          <cell r="F316">
            <v>8.7999999999999545</v>
          </cell>
          <cell r="G316">
            <v>6.8</v>
          </cell>
          <cell r="H316">
            <v>1</v>
          </cell>
          <cell r="I316">
            <v>0.05</v>
          </cell>
          <cell r="J316">
            <v>6.8</v>
          </cell>
          <cell r="K316">
            <v>0.34</v>
          </cell>
        </row>
        <row r="317">
          <cell r="A317">
            <v>153</v>
          </cell>
          <cell r="B317" t="str">
            <v>+</v>
          </cell>
          <cell r="C317">
            <v>2</v>
          </cell>
          <cell r="D317">
            <v>154</v>
          </cell>
          <cell r="E317" t="str">
            <v>+</v>
          </cell>
          <cell r="F317">
            <v>0.55000000000006821</v>
          </cell>
          <cell r="G317">
            <v>18.55</v>
          </cell>
          <cell r="H317">
            <v>1</v>
          </cell>
          <cell r="I317">
            <v>0.06</v>
          </cell>
          <cell r="J317">
            <v>18.55</v>
          </cell>
          <cell r="K317">
            <v>1.113</v>
          </cell>
        </row>
        <row r="318">
          <cell r="A318">
            <v>152</v>
          </cell>
          <cell r="B318" t="str">
            <v>+</v>
          </cell>
          <cell r="C318">
            <v>2.1</v>
          </cell>
          <cell r="D318">
            <v>152</v>
          </cell>
          <cell r="E318" t="str">
            <v>+</v>
          </cell>
          <cell r="F318">
            <v>12.599999999999909</v>
          </cell>
          <cell r="G318">
            <v>10.5</v>
          </cell>
          <cell r="H318">
            <v>1</v>
          </cell>
          <cell r="I318">
            <v>0.06</v>
          </cell>
          <cell r="J318">
            <v>10.5</v>
          </cell>
          <cell r="K318">
            <v>0.63</v>
          </cell>
        </row>
        <row r="319">
          <cell r="A319">
            <v>152</v>
          </cell>
          <cell r="B319" t="str">
            <v>+</v>
          </cell>
          <cell r="C319">
            <v>3.9</v>
          </cell>
          <cell r="D319">
            <v>152</v>
          </cell>
          <cell r="E319" t="str">
            <v>+</v>
          </cell>
          <cell r="F319">
            <v>17.900000000000205</v>
          </cell>
          <cell r="G319">
            <v>14</v>
          </cell>
          <cell r="H319">
            <v>1.1000000000000001</v>
          </cell>
          <cell r="I319">
            <v>0.05</v>
          </cell>
          <cell r="J319">
            <v>15.400000000000002</v>
          </cell>
          <cell r="K319">
            <v>0.77000000000000013</v>
          </cell>
        </row>
        <row r="320">
          <cell r="A320">
            <v>152</v>
          </cell>
          <cell r="B320" t="str">
            <v>+</v>
          </cell>
          <cell r="C320">
            <v>4.2</v>
          </cell>
          <cell r="D320">
            <v>152</v>
          </cell>
          <cell r="E320" t="str">
            <v>+</v>
          </cell>
          <cell r="F320">
            <v>11.549999999999727</v>
          </cell>
          <cell r="G320">
            <v>7.35</v>
          </cell>
          <cell r="H320">
            <v>1</v>
          </cell>
          <cell r="I320">
            <v>0.05</v>
          </cell>
          <cell r="J320">
            <v>7.35</v>
          </cell>
          <cell r="K320">
            <v>0.36749999999999999</v>
          </cell>
        </row>
        <row r="321">
          <cell r="A321">
            <v>152</v>
          </cell>
          <cell r="B321" t="str">
            <v>+</v>
          </cell>
          <cell r="C321">
            <v>17.2</v>
          </cell>
          <cell r="D321">
            <v>154</v>
          </cell>
          <cell r="E321" t="str">
            <v>+</v>
          </cell>
          <cell r="F321">
            <v>2.1999999999997044</v>
          </cell>
          <cell r="G321">
            <v>25</v>
          </cell>
          <cell r="H321">
            <v>2</v>
          </cell>
          <cell r="I321">
            <v>0.05</v>
          </cell>
          <cell r="J321">
            <v>50</v>
          </cell>
          <cell r="K321">
            <v>2.5</v>
          </cell>
        </row>
        <row r="322">
          <cell r="A322">
            <v>151</v>
          </cell>
          <cell r="B322" t="str">
            <v>+</v>
          </cell>
          <cell r="C322">
            <v>4</v>
          </cell>
          <cell r="D322">
            <v>152</v>
          </cell>
          <cell r="E322" t="str">
            <v>+</v>
          </cell>
          <cell r="F322">
            <v>14.499999999999886</v>
          </cell>
          <cell r="G322">
            <v>30.5</v>
          </cell>
          <cell r="H322">
            <v>1</v>
          </cell>
          <cell r="I322">
            <v>0.06</v>
          </cell>
          <cell r="J322">
            <v>30.5</v>
          </cell>
          <cell r="K322">
            <v>1.8299999999999998</v>
          </cell>
        </row>
        <row r="323">
          <cell r="A323">
            <v>150</v>
          </cell>
          <cell r="B323" t="str">
            <v>+</v>
          </cell>
          <cell r="C323">
            <v>10.5</v>
          </cell>
          <cell r="D323">
            <v>151</v>
          </cell>
          <cell r="E323" t="str">
            <v>+</v>
          </cell>
          <cell r="F323">
            <v>0.40000000000020464</v>
          </cell>
          <cell r="G323">
            <v>9.9</v>
          </cell>
          <cell r="H323">
            <v>1</v>
          </cell>
          <cell r="I323">
            <v>0.05</v>
          </cell>
          <cell r="J323">
            <v>9.9</v>
          </cell>
          <cell r="K323">
            <v>0.49500000000000005</v>
          </cell>
        </row>
        <row r="324">
          <cell r="A324">
            <v>149</v>
          </cell>
          <cell r="B324" t="str">
            <v>+</v>
          </cell>
          <cell r="D324">
            <v>149</v>
          </cell>
          <cell r="E324" t="str">
            <v>+</v>
          </cell>
          <cell r="F324">
            <v>6.8000000000000682</v>
          </cell>
          <cell r="G324">
            <v>6.8</v>
          </cell>
          <cell r="H324">
            <v>1.9</v>
          </cell>
          <cell r="I324">
            <v>0.05</v>
          </cell>
          <cell r="J324">
            <v>12.92</v>
          </cell>
          <cell r="K324">
            <v>0.64600000000000002</v>
          </cell>
        </row>
        <row r="325">
          <cell r="A325">
            <v>149</v>
          </cell>
          <cell r="B325" t="str">
            <v>+</v>
          </cell>
          <cell r="C325">
            <v>1.8</v>
          </cell>
          <cell r="D325">
            <v>149</v>
          </cell>
          <cell r="E325" t="str">
            <v>+</v>
          </cell>
          <cell r="F325">
            <v>3.1000000000005912</v>
          </cell>
          <cell r="G325">
            <v>1.3</v>
          </cell>
          <cell r="H325">
            <v>1</v>
          </cell>
          <cell r="I325">
            <v>0.05</v>
          </cell>
          <cell r="J325">
            <v>1.3</v>
          </cell>
          <cell r="K325">
            <v>6.5000000000000002E-2</v>
          </cell>
        </row>
        <row r="326">
          <cell r="A326">
            <v>149</v>
          </cell>
          <cell r="B326" t="str">
            <v>+</v>
          </cell>
          <cell r="C326">
            <v>3</v>
          </cell>
          <cell r="D326">
            <v>149</v>
          </cell>
          <cell r="E326" t="str">
            <v>+</v>
          </cell>
          <cell r="F326">
            <v>7.8000000000002956</v>
          </cell>
          <cell r="G326">
            <v>4.8</v>
          </cell>
          <cell r="H326">
            <v>2</v>
          </cell>
          <cell r="I326">
            <v>0.05</v>
          </cell>
          <cell r="J326">
            <v>9.6</v>
          </cell>
          <cell r="K326">
            <v>0.48</v>
          </cell>
        </row>
        <row r="327">
          <cell r="A327">
            <v>149</v>
          </cell>
          <cell r="B327" t="str">
            <v>+</v>
          </cell>
          <cell r="C327">
            <v>7.8</v>
          </cell>
          <cell r="D327">
            <v>149</v>
          </cell>
          <cell r="E327" t="str">
            <v>+</v>
          </cell>
          <cell r="F327">
            <v>16.60000000000025</v>
          </cell>
          <cell r="G327">
            <v>8.8000000000000007</v>
          </cell>
          <cell r="H327">
            <v>1</v>
          </cell>
          <cell r="I327">
            <v>0.05</v>
          </cell>
          <cell r="J327">
            <v>8.8000000000000007</v>
          </cell>
          <cell r="K327">
            <v>0.44000000000000006</v>
          </cell>
        </row>
        <row r="328">
          <cell r="A328">
            <v>149</v>
          </cell>
          <cell r="B328" t="str">
            <v>+</v>
          </cell>
          <cell r="C328">
            <v>19</v>
          </cell>
          <cell r="D328">
            <v>150</v>
          </cell>
          <cell r="E328" t="str">
            <v>+</v>
          </cell>
          <cell r="F328">
            <v>13.899999999999864</v>
          </cell>
          <cell r="G328">
            <v>14.9</v>
          </cell>
          <cell r="H328">
            <v>1</v>
          </cell>
          <cell r="I328">
            <v>0.05</v>
          </cell>
          <cell r="J328">
            <v>14.9</v>
          </cell>
          <cell r="K328">
            <v>0.74500000000000011</v>
          </cell>
        </row>
        <row r="329">
          <cell r="A329">
            <v>148</v>
          </cell>
          <cell r="B329" t="str">
            <v>+</v>
          </cell>
          <cell r="C329">
            <v>1</v>
          </cell>
          <cell r="D329">
            <v>148</v>
          </cell>
          <cell r="E329" t="str">
            <v>+</v>
          </cell>
          <cell r="F329">
            <v>10</v>
          </cell>
          <cell r="G329">
            <v>9</v>
          </cell>
          <cell r="H329">
            <v>1.7</v>
          </cell>
          <cell r="I329">
            <v>0.05</v>
          </cell>
          <cell r="J329">
            <v>15.299999999999999</v>
          </cell>
          <cell r="K329">
            <v>0.76500000000000001</v>
          </cell>
        </row>
        <row r="330">
          <cell r="A330">
            <v>148</v>
          </cell>
          <cell r="B330" t="str">
            <v>+</v>
          </cell>
          <cell r="C330">
            <v>15.3</v>
          </cell>
          <cell r="D330">
            <v>148</v>
          </cell>
          <cell r="E330" t="str">
            <v>+</v>
          </cell>
          <cell r="F330">
            <v>19.900000000000091</v>
          </cell>
          <cell r="G330">
            <v>4.5999999999999996</v>
          </cell>
          <cell r="H330">
            <v>3.65</v>
          </cell>
          <cell r="I330">
            <v>0.05</v>
          </cell>
          <cell r="J330">
            <v>16.79</v>
          </cell>
          <cell r="K330">
            <v>0.83950000000000002</v>
          </cell>
        </row>
        <row r="331">
          <cell r="A331">
            <v>148</v>
          </cell>
          <cell r="B331" t="str">
            <v>+</v>
          </cell>
          <cell r="C331">
            <v>18.7</v>
          </cell>
          <cell r="D331">
            <v>149</v>
          </cell>
          <cell r="E331" t="str">
            <v>+</v>
          </cell>
          <cell r="F331">
            <v>6.0000000000002274</v>
          </cell>
          <cell r="G331">
            <v>7.3</v>
          </cell>
          <cell r="H331">
            <v>1</v>
          </cell>
          <cell r="I331">
            <v>0.05</v>
          </cell>
          <cell r="J331">
            <v>7.3</v>
          </cell>
          <cell r="K331">
            <v>0.36499999999999999</v>
          </cell>
        </row>
        <row r="332">
          <cell r="A332">
            <v>148</v>
          </cell>
          <cell r="B332" t="str">
            <v>+</v>
          </cell>
          <cell r="C332">
            <v>18.7</v>
          </cell>
          <cell r="D332">
            <v>149</v>
          </cell>
          <cell r="E332" t="str">
            <v>+</v>
          </cell>
          <cell r="F332">
            <v>9.4999999999998863</v>
          </cell>
          <cell r="G332">
            <v>10.8</v>
          </cell>
          <cell r="H332">
            <v>1</v>
          </cell>
          <cell r="I332">
            <v>0.05</v>
          </cell>
          <cell r="J332">
            <v>10.8</v>
          </cell>
          <cell r="K332">
            <v>0.54</v>
          </cell>
        </row>
        <row r="333">
          <cell r="A333">
            <v>147</v>
          </cell>
          <cell r="B333" t="str">
            <v>+</v>
          </cell>
          <cell r="C333">
            <v>6</v>
          </cell>
          <cell r="D333">
            <v>147</v>
          </cell>
          <cell r="E333" t="str">
            <v>+</v>
          </cell>
          <cell r="F333">
            <v>15.099999999999909</v>
          </cell>
          <cell r="G333">
            <v>9.1</v>
          </cell>
          <cell r="H333">
            <v>2</v>
          </cell>
          <cell r="I333">
            <v>0.05</v>
          </cell>
          <cell r="J333">
            <v>18.2</v>
          </cell>
          <cell r="K333">
            <v>0.91</v>
          </cell>
        </row>
        <row r="334">
          <cell r="A334">
            <v>147</v>
          </cell>
          <cell r="B334" t="str">
            <v>+</v>
          </cell>
          <cell r="C334">
            <v>14.8</v>
          </cell>
          <cell r="D334">
            <v>148</v>
          </cell>
          <cell r="E334" t="str">
            <v>+</v>
          </cell>
          <cell r="F334">
            <v>2.3000000000001819</v>
          </cell>
          <cell r="G334">
            <v>7.5</v>
          </cell>
          <cell r="H334">
            <v>1</v>
          </cell>
          <cell r="I334">
            <v>0.05</v>
          </cell>
          <cell r="J334">
            <v>7.5</v>
          </cell>
          <cell r="K334">
            <v>0.375</v>
          </cell>
        </row>
        <row r="335">
          <cell r="A335">
            <v>146</v>
          </cell>
          <cell r="B335" t="str">
            <v>+</v>
          </cell>
          <cell r="C335">
            <v>0.5</v>
          </cell>
          <cell r="D335">
            <v>146</v>
          </cell>
          <cell r="E335" t="str">
            <v>+</v>
          </cell>
          <cell r="F335">
            <v>6.1500000000000909</v>
          </cell>
          <cell r="G335">
            <v>5.65</v>
          </cell>
          <cell r="H335">
            <v>1</v>
          </cell>
          <cell r="I335">
            <v>0.05</v>
          </cell>
          <cell r="J335">
            <v>5.65</v>
          </cell>
          <cell r="K335">
            <v>0.28250000000000003</v>
          </cell>
        </row>
        <row r="336">
          <cell r="A336">
            <v>146</v>
          </cell>
          <cell r="B336" t="str">
            <v>+</v>
          </cell>
          <cell r="C336">
            <v>6.2</v>
          </cell>
          <cell r="D336">
            <v>146</v>
          </cell>
          <cell r="E336" t="str">
            <v>+</v>
          </cell>
          <cell r="F336">
            <v>14.499999999999886</v>
          </cell>
          <cell r="G336">
            <v>8.3000000000000007</v>
          </cell>
          <cell r="H336">
            <v>2</v>
          </cell>
          <cell r="I336">
            <v>0.05</v>
          </cell>
          <cell r="J336">
            <v>16.600000000000001</v>
          </cell>
          <cell r="K336">
            <v>0.83000000000000007</v>
          </cell>
        </row>
        <row r="337">
          <cell r="A337">
            <v>146</v>
          </cell>
          <cell r="B337" t="str">
            <v>+</v>
          </cell>
          <cell r="C337">
            <v>14.5</v>
          </cell>
          <cell r="D337">
            <v>147</v>
          </cell>
          <cell r="E337" t="str">
            <v>+</v>
          </cell>
          <cell r="F337">
            <v>6.4999999999997726</v>
          </cell>
          <cell r="G337">
            <v>12</v>
          </cell>
          <cell r="H337">
            <v>3.8</v>
          </cell>
          <cell r="I337">
            <v>0.05</v>
          </cell>
          <cell r="J337">
            <v>45.599999999999994</v>
          </cell>
          <cell r="K337">
            <v>2.2799999999999998</v>
          </cell>
        </row>
        <row r="338">
          <cell r="A338">
            <v>145</v>
          </cell>
          <cell r="B338" t="str">
            <v>+</v>
          </cell>
          <cell r="C338">
            <v>2</v>
          </cell>
          <cell r="D338">
            <v>145</v>
          </cell>
          <cell r="E338" t="str">
            <v>+</v>
          </cell>
          <cell r="F338">
            <v>5.3499999999996817</v>
          </cell>
          <cell r="G338">
            <v>3.35</v>
          </cell>
          <cell r="H338">
            <v>1</v>
          </cell>
          <cell r="I338">
            <v>0.05</v>
          </cell>
          <cell r="J338">
            <v>3.35</v>
          </cell>
          <cell r="K338">
            <v>0.16750000000000001</v>
          </cell>
        </row>
        <row r="339">
          <cell r="A339">
            <v>145</v>
          </cell>
          <cell r="B339" t="str">
            <v>+</v>
          </cell>
          <cell r="C339">
            <v>5.2</v>
          </cell>
          <cell r="D339">
            <v>145</v>
          </cell>
          <cell r="E339" t="str">
            <v>+</v>
          </cell>
          <cell r="F339">
            <v>8.5499999999996135</v>
          </cell>
          <cell r="G339">
            <v>3.35</v>
          </cell>
          <cell r="H339">
            <v>2</v>
          </cell>
          <cell r="I339">
            <v>0.06</v>
          </cell>
          <cell r="J339">
            <v>6.7</v>
          </cell>
          <cell r="K339">
            <v>0.40199999999999997</v>
          </cell>
        </row>
        <row r="340">
          <cell r="A340">
            <v>145</v>
          </cell>
          <cell r="B340" t="str">
            <v>+</v>
          </cell>
          <cell r="C340">
            <v>5.2</v>
          </cell>
          <cell r="D340">
            <v>145</v>
          </cell>
          <cell r="E340" t="str">
            <v>+</v>
          </cell>
          <cell r="F340">
            <v>8.2999999999998408</v>
          </cell>
          <cell r="G340">
            <v>3.1</v>
          </cell>
          <cell r="H340">
            <v>1</v>
          </cell>
          <cell r="I340">
            <v>0.05</v>
          </cell>
          <cell r="J340">
            <v>3.1</v>
          </cell>
          <cell r="K340">
            <v>0.15500000000000003</v>
          </cell>
        </row>
        <row r="341">
          <cell r="A341">
            <v>145</v>
          </cell>
          <cell r="B341" t="str">
            <v>+</v>
          </cell>
          <cell r="C341">
            <v>8.4</v>
          </cell>
          <cell r="D341">
            <v>145</v>
          </cell>
          <cell r="E341" t="str">
            <v>+</v>
          </cell>
          <cell r="F341">
            <v>13.400000000000318</v>
          </cell>
          <cell r="G341">
            <v>5</v>
          </cell>
          <cell r="H341">
            <v>1</v>
          </cell>
          <cell r="I341">
            <v>0.05</v>
          </cell>
          <cell r="J341">
            <v>5</v>
          </cell>
          <cell r="K341">
            <v>0.25</v>
          </cell>
        </row>
        <row r="342">
          <cell r="A342">
            <v>145</v>
          </cell>
          <cell r="B342" t="str">
            <v>+</v>
          </cell>
          <cell r="C342">
            <v>13</v>
          </cell>
          <cell r="D342">
            <v>146</v>
          </cell>
          <cell r="E342" t="str">
            <v>+</v>
          </cell>
          <cell r="F342">
            <v>15</v>
          </cell>
          <cell r="G342">
            <v>22</v>
          </cell>
          <cell r="H342">
            <v>2</v>
          </cell>
          <cell r="I342">
            <v>0.05</v>
          </cell>
          <cell r="J342">
            <v>44</v>
          </cell>
          <cell r="K342">
            <v>2.2000000000000002</v>
          </cell>
        </row>
        <row r="343">
          <cell r="A343">
            <v>145</v>
          </cell>
          <cell r="B343" t="str">
            <v>+</v>
          </cell>
          <cell r="C343">
            <v>16.899999999999999</v>
          </cell>
          <cell r="D343">
            <v>146</v>
          </cell>
          <cell r="E343" t="str">
            <v>+</v>
          </cell>
          <cell r="F343">
            <v>3.7000000000000455</v>
          </cell>
          <cell r="G343">
            <v>6.8</v>
          </cell>
          <cell r="H343">
            <v>1</v>
          </cell>
          <cell r="I343">
            <v>0.05</v>
          </cell>
          <cell r="J343">
            <v>6.8</v>
          </cell>
          <cell r="K343">
            <v>0.34</v>
          </cell>
        </row>
        <row r="344">
          <cell r="A344">
            <v>144</v>
          </cell>
          <cell r="B344" t="str">
            <v>+</v>
          </cell>
          <cell r="C344">
            <v>4</v>
          </cell>
          <cell r="D344">
            <v>145</v>
          </cell>
          <cell r="E344" t="str">
            <v>+</v>
          </cell>
          <cell r="F344">
            <v>0.1999999999998181</v>
          </cell>
          <cell r="G344">
            <v>16.2</v>
          </cell>
          <cell r="H344">
            <v>3.9</v>
          </cell>
          <cell r="I344">
            <v>0.05</v>
          </cell>
          <cell r="J344">
            <v>63.179999999999993</v>
          </cell>
          <cell r="K344">
            <v>3.1589999999999998</v>
          </cell>
        </row>
        <row r="345">
          <cell r="A345">
            <v>143</v>
          </cell>
          <cell r="B345" t="str">
            <v>+</v>
          </cell>
          <cell r="C345">
            <v>12</v>
          </cell>
          <cell r="D345">
            <v>144</v>
          </cell>
          <cell r="E345" t="str">
            <v>+</v>
          </cell>
          <cell r="F345">
            <v>6.4999999999997726</v>
          </cell>
          <cell r="G345">
            <v>14.5</v>
          </cell>
          <cell r="H345">
            <v>1</v>
          </cell>
          <cell r="I345">
            <v>0.05</v>
          </cell>
          <cell r="J345">
            <v>14.5</v>
          </cell>
          <cell r="K345">
            <v>0.72500000000000009</v>
          </cell>
        </row>
        <row r="346">
          <cell r="A346">
            <v>143</v>
          </cell>
          <cell r="B346" t="str">
            <v>+</v>
          </cell>
          <cell r="C346">
            <v>12.3</v>
          </cell>
          <cell r="D346">
            <v>143</v>
          </cell>
          <cell r="E346" t="str">
            <v>+</v>
          </cell>
          <cell r="F346">
            <v>17.700000000000387</v>
          </cell>
          <cell r="G346">
            <v>5.4</v>
          </cell>
          <cell r="H346">
            <v>1</v>
          </cell>
          <cell r="I346">
            <v>0.05</v>
          </cell>
          <cell r="J346">
            <v>5.4</v>
          </cell>
          <cell r="K346">
            <v>0.27</v>
          </cell>
        </row>
        <row r="347">
          <cell r="A347">
            <v>142</v>
          </cell>
          <cell r="B347" t="str">
            <v>+</v>
          </cell>
          <cell r="C347">
            <v>6.9</v>
          </cell>
          <cell r="D347">
            <v>142</v>
          </cell>
          <cell r="E347" t="str">
            <v>+</v>
          </cell>
          <cell r="F347">
            <v>12.599999999999909</v>
          </cell>
          <cell r="G347">
            <v>5.7</v>
          </cell>
          <cell r="H347">
            <v>1.65</v>
          </cell>
          <cell r="I347">
            <v>0.05</v>
          </cell>
          <cell r="J347">
            <v>9.4049999999999994</v>
          </cell>
          <cell r="K347">
            <v>0.47025</v>
          </cell>
        </row>
        <row r="348">
          <cell r="A348">
            <v>142</v>
          </cell>
          <cell r="B348" t="str">
            <v>+</v>
          </cell>
          <cell r="C348">
            <v>12</v>
          </cell>
          <cell r="D348">
            <v>143</v>
          </cell>
          <cell r="E348" t="str">
            <v>+</v>
          </cell>
          <cell r="F348">
            <v>10.800000000000409</v>
          </cell>
          <cell r="G348">
            <v>18.8</v>
          </cell>
          <cell r="H348">
            <v>1</v>
          </cell>
          <cell r="I348">
            <v>0.05</v>
          </cell>
          <cell r="J348">
            <v>18.8</v>
          </cell>
          <cell r="K348">
            <v>0.94000000000000006</v>
          </cell>
        </row>
        <row r="349">
          <cell r="A349">
            <v>142</v>
          </cell>
          <cell r="B349" t="str">
            <v>+</v>
          </cell>
          <cell r="C349">
            <v>15.3</v>
          </cell>
          <cell r="D349">
            <v>142</v>
          </cell>
          <cell r="E349" t="str">
            <v>+</v>
          </cell>
          <cell r="F349">
            <v>19.800000000000182</v>
          </cell>
          <cell r="G349">
            <v>4.5</v>
          </cell>
          <cell r="H349">
            <v>1</v>
          </cell>
          <cell r="I349">
            <v>0.05</v>
          </cell>
          <cell r="J349">
            <v>4.5</v>
          </cell>
          <cell r="K349">
            <v>0.22500000000000001</v>
          </cell>
        </row>
        <row r="350">
          <cell r="A350">
            <v>141</v>
          </cell>
          <cell r="B350" t="str">
            <v>+</v>
          </cell>
          <cell r="C350">
            <v>9</v>
          </cell>
          <cell r="D350">
            <v>142</v>
          </cell>
          <cell r="E350" t="str">
            <v>+</v>
          </cell>
          <cell r="F350">
            <v>11.299999999999955</v>
          </cell>
          <cell r="G350">
            <v>22.3</v>
          </cell>
          <cell r="H350">
            <v>2</v>
          </cell>
          <cell r="I350">
            <v>0.05</v>
          </cell>
          <cell r="J350">
            <v>44.6</v>
          </cell>
          <cell r="K350">
            <v>2.23</v>
          </cell>
        </row>
        <row r="351">
          <cell r="A351">
            <v>140</v>
          </cell>
          <cell r="B351" t="str">
            <v>+</v>
          </cell>
          <cell r="C351">
            <v>17</v>
          </cell>
          <cell r="D351">
            <v>141</v>
          </cell>
          <cell r="E351" t="str">
            <v>+</v>
          </cell>
          <cell r="F351">
            <v>6.8000000000000682</v>
          </cell>
          <cell r="G351">
            <v>9.8000000000000007</v>
          </cell>
          <cell r="H351">
            <v>1</v>
          </cell>
          <cell r="I351">
            <v>0.05</v>
          </cell>
          <cell r="J351">
            <v>9.8000000000000007</v>
          </cell>
          <cell r="K351">
            <v>0.49000000000000005</v>
          </cell>
        </row>
        <row r="352">
          <cell r="A352">
            <v>139</v>
          </cell>
          <cell r="B352" t="str">
            <v>+</v>
          </cell>
          <cell r="C352">
            <v>17.5</v>
          </cell>
          <cell r="D352">
            <v>142</v>
          </cell>
          <cell r="E352" t="str">
            <v>+</v>
          </cell>
          <cell r="F352">
            <v>5.6999999999999318</v>
          </cell>
          <cell r="G352">
            <v>48.2</v>
          </cell>
          <cell r="H352">
            <v>2</v>
          </cell>
          <cell r="I352">
            <v>0.05</v>
          </cell>
          <cell r="J352">
            <v>96.4</v>
          </cell>
          <cell r="K352">
            <v>4.82</v>
          </cell>
        </row>
        <row r="353">
          <cell r="A353">
            <v>139</v>
          </cell>
          <cell r="B353" t="str">
            <v>+</v>
          </cell>
          <cell r="C353">
            <v>7.7</v>
          </cell>
          <cell r="D353">
            <v>139</v>
          </cell>
          <cell r="E353" t="str">
            <v>+</v>
          </cell>
          <cell r="F353">
            <v>16.699999999999591</v>
          </cell>
          <cell r="G353">
            <v>9</v>
          </cell>
          <cell r="H353">
            <v>2</v>
          </cell>
          <cell r="I353">
            <v>0.05</v>
          </cell>
          <cell r="J353">
            <v>18</v>
          </cell>
          <cell r="K353">
            <v>0.9</v>
          </cell>
        </row>
        <row r="354">
          <cell r="A354">
            <v>138</v>
          </cell>
          <cell r="B354" t="str">
            <v>+</v>
          </cell>
          <cell r="C354">
            <v>8.1999999999999993</v>
          </cell>
          <cell r="D354">
            <v>139</v>
          </cell>
          <cell r="E354" t="str">
            <v>+</v>
          </cell>
          <cell r="F354">
            <v>4.8999999999995225</v>
          </cell>
          <cell r="G354">
            <v>16.7</v>
          </cell>
          <cell r="H354">
            <v>1</v>
          </cell>
          <cell r="I354">
            <v>0.05</v>
          </cell>
          <cell r="J354">
            <v>16.7</v>
          </cell>
          <cell r="K354">
            <v>0.83499999999999996</v>
          </cell>
        </row>
        <row r="355">
          <cell r="A355">
            <v>138</v>
          </cell>
          <cell r="B355" t="str">
            <v>+</v>
          </cell>
          <cell r="C355">
            <v>19</v>
          </cell>
          <cell r="D355">
            <v>139</v>
          </cell>
          <cell r="E355" t="str">
            <v>+</v>
          </cell>
          <cell r="F355">
            <v>6.9999999999998863</v>
          </cell>
          <cell r="G355">
            <v>8</v>
          </cell>
          <cell r="H355">
            <v>1</v>
          </cell>
          <cell r="I355">
            <v>0.05</v>
          </cell>
          <cell r="J355">
            <v>8</v>
          </cell>
          <cell r="K355">
            <v>0.4</v>
          </cell>
        </row>
        <row r="356">
          <cell r="A356">
            <v>136</v>
          </cell>
          <cell r="B356" t="str">
            <v>+</v>
          </cell>
          <cell r="C356">
            <v>10.8</v>
          </cell>
          <cell r="D356">
            <v>137</v>
          </cell>
          <cell r="E356" t="str">
            <v>+</v>
          </cell>
          <cell r="F356">
            <v>9.3999999999999773</v>
          </cell>
          <cell r="G356">
            <v>18.600000000000001</v>
          </cell>
          <cell r="H356">
            <v>2</v>
          </cell>
          <cell r="I356">
            <v>7.0000000000000007E-2</v>
          </cell>
          <cell r="J356">
            <v>37.200000000000003</v>
          </cell>
          <cell r="K356">
            <v>2.6040000000000005</v>
          </cell>
        </row>
        <row r="357">
          <cell r="A357">
            <v>136</v>
          </cell>
          <cell r="B357" t="str">
            <v>+</v>
          </cell>
          <cell r="C357">
            <v>15</v>
          </cell>
          <cell r="D357">
            <v>137</v>
          </cell>
          <cell r="E357" t="str">
            <v>+</v>
          </cell>
          <cell r="F357">
            <v>4.3000000000000682</v>
          </cell>
          <cell r="G357">
            <v>9.3000000000000007</v>
          </cell>
          <cell r="H357">
            <v>1</v>
          </cell>
          <cell r="I357">
            <v>0.05</v>
          </cell>
          <cell r="J357">
            <v>9.3000000000000007</v>
          </cell>
          <cell r="K357">
            <v>0.46500000000000008</v>
          </cell>
        </row>
        <row r="358">
          <cell r="A358">
            <v>135</v>
          </cell>
          <cell r="B358" t="str">
            <v>+</v>
          </cell>
          <cell r="C358">
            <v>14</v>
          </cell>
          <cell r="D358">
            <v>136</v>
          </cell>
          <cell r="E358" t="str">
            <v>+</v>
          </cell>
          <cell r="F358">
            <v>7.4500000000000455</v>
          </cell>
          <cell r="G358">
            <v>13.45</v>
          </cell>
          <cell r="H358">
            <v>2</v>
          </cell>
          <cell r="I358">
            <v>0.05</v>
          </cell>
          <cell r="J358">
            <v>26.9</v>
          </cell>
          <cell r="K358">
            <v>1.345</v>
          </cell>
        </row>
        <row r="359">
          <cell r="A359">
            <v>134</v>
          </cell>
          <cell r="B359" t="str">
            <v>+</v>
          </cell>
          <cell r="C359">
            <v>13.4</v>
          </cell>
          <cell r="D359">
            <v>135</v>
          </cell>
          <cell r="E359" t="str">
            <v>+</v>
          </cell>
          <cell r="F359">
            <v>14.399999999999977</v>
          </cell>
          <cell r="G359">
            <v>21</v>
          </cell>
          <cell r="H359">
            <v>3</v>
          </cell>
          <cell r="I359">
            <v>7.0000000000000007E-2</v>
          </cell>
          <cell r="J359">
            <v>63</v>
          </cell>
          <cell r="K359">
            <v>4.41</v>
          </cell>
        </row>
        <row r="360">
          <cell r="A360">
            <v>133</v>
          </cell>
          <cell r="B360" t="str">
            <v>+</v>
          </cell>
          <cell r="C360">
            <v>6.5</v>
          </cell>
          <cell r="D360">
            <v>134</v>
          </cell>
          <cell r="E360" t="str">
            <v>+</v>
          </cell>
          <cell r="F360">
            <v>14.499999999999886</v>
          </cell>
          <cell r="G360">
            <v>28</v>
          </cell>
          <cell r="H360">
            <v>1</v>
          </cell>
          <cell r="I360">
            <v>0.06</v>
          </cell>
          <cell r="J360">
            <v>28</v>
          </cell>
          <cell r="K360">
            <v>1.68</v>
          </cell>
        </row>
        <row r="361">
          <cell r="A361">
            <v>133</v>
          </cell>
          <cell r="B361" t="str">
            <v>+</v>
          </cell>
          <cell r="C361">
            <v>11.6</v>
          </cell>
          <cell r="D361">
            <v>134</v>
          </cell>
          <cell r="E361" t="str">
            <v>+</v>
          </cell>
          <cell r="F361">
            <v>13.400000000000318</v>
          </cell>
          <cell r="G361">
            <v>21.8</v>
          </cell>
          <cell r="H361">
            <v>2</v>
          </cell>
          <cell r="I361">
            <v>0.05</v>
          </cell>
          <cell r="J361">
            <v>43.6</v>
          </cell>
          <cell r="K361">
            <v>2.1800000000000002</v>
          </cell>
        </row>
        <row r="362">
          <cell r="A362">
            <v>132</v>
          </cell>
          <cell r="B362" t="str">
            <v>+</v>
          </cell>
          <cell r="C362">
            <v>18.5</v>
          </cell>
          <cell r="D362">
            <v>133</v>
          </cell>
          <cell r="E362" t="str">
            <v>+</v>
          </cell>
          <cell r="F362">
            <v>8.5000000000002274</v>
          </cell>
          <cell r="G362">
            <v>10</v>
          </cell>
          <cell r="H362">
            <v>2</v>
          </cell>
          <cell r="I362">
            <v>0.04</v>
          </cell>
          <cell r="J362">
            <v>20</v>
          </cell>
          <cell r="K362">
            <v>0.8</v>
          </cell>
        </row>
        <row r="363">
          <cell r="A363">
            <v>131</v>
          </cell>
          <cell r="B363" t="str">
            <v>+</v>
          </cell>
          <cell r="D363">
            <v>131</v>
          </cell>
          <cell r="E363" t="str">
            <v>+</v>
          </cell>
          <cell r="F363">
            <v>0.55000000000006821</v>
          </cell>
          <cell r="G363">
            <v>0.55000000000000004</v>
          </cell>
          <cell r="H363">
            <v>1.5</v>
          </cell>
          <cell r="I363">
            <v>0.05</v>
          </cell>
          <cell r="J363">
            <v>0.82500000000000007</v>
          </cell>
          <cell r="K363">
            <v>4.1250000000000009E-2</v>
          </cell>
        </row>
        <row r="364">
          <cell r="A364">
            <v>131</v>
          </cell>
          <cell r="B364" t="str">
            <v>+</v>
          </cell>
          <cell r="C364">
            <v>2</v>
          </cell>
          <cell r="D364">
            <v>133</v>
          </cell>
          <cell r="E364" t="str">
            <v>+</v>
          </cell>
          <cell r="F364">
            <v>3.1000000000000227</v>
          </cell>
          <cell r="G364">
            <v>41.1</v>
          </cell>
          <cell r="H364">
            <v>1</v>
          </cell>
          <cell r="I364">
            <v>0.05</v>
          </cell>
          <cell r="J364">
            <v>41.1</v>
          </cell>
          <cell r="K364">
            <v>2.0550000000000002</v>
          </cell>
        </row>
        <row r="365">
          <cell r="A365">
            <v>130</v>
          </cell>
          <cell r="B365" t="str">
            <v>+</v>
          </cell>
          <cell r="C365">
            <v>6.5</v>
          </cell>
          <cell r="D365">
            <v>130</v>
          </cell>
          <cell r="E365" t="str">
            <v>+</v>
          </cell>
          <cell r="F365">
            <v>10.300000000000296</v>
          </cell>
          <cell r="G365">
            <v>3.8</v>
          </cell>
          <cell r="H365">
            <v>1</v>
          </cell>
          <cell r="I365">
            <v>0.05</v>
          </cell>
          <cell r="J365">
            <v>3.8</v>
          </cell>
          <cell r="K365">
            <v>0.19</v>
          </cell>
        </row>
        <row r="366">
          <cell r="A366">
            <v>130</v>
          </cell>
          <cell r="B366" t="str">
            <v>+</v>
          </cell>
          <cell r="C366">
            <v>10.3</v>
          </cell>
          <cell r="D366">
            <v>130</v>
          </cell>
          <cell r="E366" t="str">
            <v>+</v>
          </cell>
          <cell r="F366">
            <v>13.600000000000136</v>
          </cell>
          <cell r="G366">
            <v>3.3</v>
          </cell>
          <cell r="H366">
            <v>2</v>
          </cell>
          <cell r="I366">
            <v>0.05</v>
          </cell>
          <cell r="J366">
            <v>6.6</v>
          </cell>
          <cell r="K366">
            <v>0.33</v>
          </cell>
        </row>
        <row r="367">
          <cell r="A367">
            <v>130</v>
          </cell>
          <cell r="B367" t="str">
            <v>+</v>
          </cell>
          <cell r="C367">
            <v>14</v>
          </cell>
          <cell r="D367">
            <v>131</v>
          </cell>
          <cell r="E367" t="str">
            <v>+</v>
          </cell>
          <cell r="F367">
            <v>18.199999999999932</v>
          </cell>
          <cell r="G367">
            <v>24.2</v>
          </cell>
          <cell r="H367">
            <v>1</v>
          </cell>
          <cell r="I367">
            <v>0.05</v>
          </cell>
          <cell r="J367">
            <v>24.2</v>
          </cell>
          <cell r="K367">
            <v>1.21</v>
          </cell>
        </row>
        <row r="368">
          <cell r="A368">
            <v>129</v>
          </cell>
          <cell r="B368" t="str">
            <v>+</v>
          </cell>
          <cell r="C368">
            <v>13.5</v>
          </cell>
          <cell r="D368">
            <v>129</v>
          </cell>
          <cell r="E368" t="str">
            <v>+</v>
          </cell>
          <cell r="F368">
            <v>17.900000000000205</v>
          </cell>
          <cell r="G368">
            <v>4.4000000000000004</v>
          </cell>
          <cell r="H368">
            <v>1</v>
          </cell>
          <cell r="I368">
            <v>0.05</v>
          </cell>
          <cell r="J368">
            <v>4.4000000000000004</v>
          </cell>
          <cell r="K368">
            <v>0.22000000000000003</v>
          </cell>
        </row>
        <row r="369">
          <cell r="A369">
            <v>129</v>
          </cell>
          <cell r="B369" t="str">
            <v>+</v>
          </cell>
          <cell r="C369">
            <v>13.5</v>
          </cell>
          <cell r="D369">
            <v>131</v>
          </cell>
          <cell r="E369" t="str">
            <v>+</v>
          </cell>
          <cell r="F369">
            <v>5.5000000000001137</v>
          </cell>
          <cell r="G369">
            <v>32</v>
          </cell>
          <cell r="H369">
            <v>1</v>
          </cell>
          <cell r="I369">
            <v>0.05</v>
          </cell>
          <cell r="J369">
            <v>32</v>
          </cell>
          <cell r="K369">
            <v>1.6</v>
          </cell>
        </row>
        <row r="370">
          <cell r="A370">
            <v>128</v>
          </cell>
          <cell r="B370" t="str">
            <v>+</v>
          </cell>
          <cell r="C370">
            <v>2.2999999999999998</v>
          </cell>
          <cell r="D370">
            <v>129</v>
          </cell>
          <cell r="E370" t="str">
            <v>+</v>
          </cell>
          <cell r="F370">
            <v>5.8000000000004093</v>
          </cell>
          <cell r="G370">
            <v>23.5</v>
          </cell>
          <cell r="H370">
            <v>1</v>
          </cell>
          <cell r="I370">
            <v>0.05</v>
          </cell>
          <cell r="J370">
            <v>23.5</v>
          </cell>
          <cell r="K370">
            <v>1.175</v>
          </cell>
        </row>
        <row r="371">
          <cell r="A371">
            <v>127</v>
          </cell>
          <cell r="B371" t="str">
            <v>+</v>
          </cell>
          <cell r="C371">
            <v>8.4</v>
          </cell>
          <cell r="D371">
            <v>127</v>
          </cell>
          <cell r="E371" t="str">
            <v>+</v>
          </cell>
          <cell r="F371">
            <v>18.100000000000023</v>
          </cell>
          <cell r="G371">
            <v>9.6999999999999993</v>
          </cell>
          <cell r="H371">
            <v>1</v>
          </cell>
          <cell r="I371">
            <v>0.06</v>
          </cell>
          <cell r="J371">
            <v>9.6999999999999993</v>
          </cell>
          <cell r="K371">
            <v>0.58199999999999996</v>
          </cell>
        </row>
        <row r="372">
          <cell r="A372">
            <v>127</v>
          </cell>
          <cell r="B372" t="str">
            <v>+</v>
          </cell>
          <cell r="C372">
            <v>18.2</v>
          </cell>
          <cell r="D372">
            <v>128</v>
          </cell>
          <cell r="E372" t="str">
            <v>+</v>
          </cell>
          <cell r="F372">
            <v>6.1499999999995225</v>
          </cell>
          <cell r="G372">
            <v>7.95</v>
          </cell>
          <cell r="H372">
            <v>2.9</v>
          </cell>
          <cell r="I372">
            <v>0.04</v>
          </cell>
          <cell r="J372">
            <v>23.055</v>
          </cell>
          <cell r="K372">
            <v>0.92220000000000002</v>
          </cell>
        </row>
        <row r="373">
          <cell r="A373">
            <v>126</v>
          </cell>
          <cell r="B373" t="str">
            <v>+</v>
          </cell>
          <cell r="C373">
            <v>5</v>
          </cell>
          <cell r="D373">
            <v>127</v>
          </cell>
          <cell r="E373" t="str">
            <v>+</v>
          </cell>
          <cell r="F373">
            <v>0.50000000000011369</v>
          </cell>
          <cell r="G373">
            <v>15.5</v>
          </cell>
          <cell r="H373">
            <v>1</v>
          </cell>
          <cell r="I373">
            <v>0.05</v>
          </cell>
          <cell r="J373">
            <v>15.5</v>
          </cell>
          <cell r="K373">
            <v>0.77500000000000002</v>
          </cell>
        </row>
        <row r="374">
          <cell r="A374">
            <v>126</v>
          </cell>
          <cell r="B374" t="str">
            <v>+</v>
          </cell>
          <cell r="C374">
            <v>9.6</v>
          </cell>
          <cell r="D374">
            <v>127</v>
          </cell>
          <cell r="E374" t="str">
            <v>+</v>
          </cell>
          <cell r="F374">
            <v>8.5999999999998522</v>
          </cell>
          <cell r="G374">
            <v>19</v>
          </cell>
          <cell r="H374">
            <v>1</v>
          </cell>
          <cell r="I374">
            <v>0.05</v>
          </cell>
          <cell r="J374">
            <v>19</v>
          </cell>
          <cell r="K374">
            <v>0.95000000000000007</v>
          </cell>
        </row>
        <row r="375">
          <cell r="A375">
            <v>125</v>
          </cell>
          <cell r="B375" t="str">
            <v>+</v>
          </cell>
          <cell r="D375">
            <v>125</v>
          </cell>
          <cell r="E375" t="str">
            <v>+</v>
          </cell>
          <cell r="F375">
            <v>8.0000000000001137</v>
          </cell>
          <cell r="G375">
            <v>8</v>
          </cell>
          <cell r="H375">
            <v>1</v>
          </cell>
          <cell r="I375">
            <v>0.05</v>
          </cell>
          <cell r="J375">
            <v>8</v>
          </cell>
          <cell r="K375">
            <v>0.4</v>
          </cell>
        </row>
        <row r="376">
          <cell r="A376">
            <v>125</v>
          </cell>
          <cell r="B376" t="str">
            <v>+</v>
          </cell>
          <cell r="C376">
            <v>7.7</v>
          </cell>
          <cell r="D376">
            <v>127</v>
          </cell>
          <cell r="E376" t="str">
            <v>+</v>
          </cell>
          <cell r="F376">
            <v>3.1000000000000227</v>
          </cell>
          <cell r="G376">
            <v>35.4</v>
          </cell>
          <cell r="H376">
            <v>1</v>
          </cell>
          <cell r="I376">
            <v>0.05</v>
          </cell>
          <cell r="J376">
            <v>35.4</v>
          </cell>
          <cell r="K376">
            <v>1.77</v>
          </cell>
        </row>
        <row r="377">
          <cell r="A377">
            <v>125</v>
          </cell>
          <cell r="B377" t="str">
            <v>+</v>
          </cell>
          <cell r="C377">
            <v>11</v>
          </cell>
          <cell r="D377">
            <v>126</v>
          </cell>
          <cell r="E377" t="str">
            <v>+</v>
          </cell>
          <cell r="F377">
            <v>0.30000000000029559</v>
          </cell>
          <cell r="G377">
            <v>9.3000000000000007</v>
          </cell>
          <cell r="H377">
            <v>1</v>
          </cell>
          <cell r="I377">
            <v>0.05</v>
          </cell>
          <cell r="J377">
            <v>9.3000000000000007</v>
          </cell>
          <cell r="K377">
            <v>0.46500000000000008</v>
          </cell>
        </row>
        <row r="378">
          <cell r="A378">
            <v>122</v>
          </cell>
          <cell r="B378" t="str">
            <v>+</v>
          </cell>
          <cell r="C378">
            <v>3.9</v>
          </cell>
          <cell r="D378">
            <v>122</v>
          </cell>
          <cell r="E378" t="str">
            <v>+</v>
          </cell>
          <cell r="F378">
            <v>7.4000000000000909</v>
          </cell>
          <cell r="G378">
            <v>3.5</v>
          </cell>
          <cell r="H378">
            <v>1</v>
          </cell>
          <cell r="I378">
            <v>0.05</v>
          </cell>
          <cell r="J378">
            <v>3.5</v>
          </cell>
          <cell r="K378">
            <v>0.17500000000000002</v>
          </cell>
        </row>
        <row r="379">
          <cell r="A379">
            <v>122</v>
          </cell>
          <cell r="B379" t="str">
            <v>+</v>
          </cell>
          <cell r="C379">
            <v>7.8</v>
          </cell>
          <cell r="D379">
            <v>122</v>
          </cell>
          <cell r="E379" t="str">
            <v>+</v>
          </cell>
          <cell r="F379">
            <v>12.600000000000477</v>
          </cell>
          <cell r="G379">
            <v>4.8</v>
          </cell>
          <cell r="H379">
            <v>2</v>
          </cell>
          <cell r="I379">
            <v>0.05</v>
          </cell>
          <cell r="J379">
            <v>9.6</v>
          </cell>
          <cell r="K379">
            <v>0.48</v>
          </cell>
        </row>
        <row r="380">
          <cell r="A380">
            <v>122</v>
          </cell>
          <cell r="B380" t="str">
            <v>+</v>
          </cell>
          <cell r="C380">
            <v>16.5</v>
          </cell>
          <cell r="D380">
            <v>123</v>
          </cell>
          <cell r="E380" t="str">
            <v>+</v>
          </cell>
          <cell r="F380">
            <v>19.699999999999704</v>
          </cell>
          <cell r="G380">
            <v>23.2</v>
          </cell>
          <cell r="H380">
            <v>2</v>
          </cell>
          <cell r="I380">
            <v>0.06</v>
          </cell>
          <cell r="J380">
            <v>46.4</v>
          </cell>
          <cell r="K380">
            <v>2.7839999999999998</v>
          </cell>
        </row>
        <row r="381">
          <cell r="A381">
            <v>120</v>
          </cell>
          <cell r="B381" t="str">
            <v>+</v>
          </cell>
          <cell r="C381">
            <v>11.9</v>
          </cell>
          <cell r="D381">
            <v>121</v>
          </cell>
          <cell r="E381" t="str">
            <v>+</v>
          </cell>
          <cell r="F381">
            <v>9.0999999999999659</v>
          </cell>
          <cell r="G381">
            <v>17.2</v>
          </cell>
          <cell r="H381">
            <v>2</v>
          </cell>
          <cell r="I381">
            <v>0.06</v>
          </cell>
          <cell r="J381">
            <v>34.4</v>
          </cell>
          <cell r="K381">
            <v>2.0640000000000001</v>
          </cell>
        </row>
        <row r="382">
          <cell r="A382">
            <v>119</v>
          </cell>
          <cell r="B382" t="str">
            <v>+</v>
          </cell>
          <cell r="C382">
            <v>2.2999999999999998</v>
          </cell>
          <cell r="D382">
            <v>119</v>
          </cell>
          <cell r="E382" t="str">
            <v>+</v>
          </cell>
          <cell r="F382">
            <v>9.0000000000000568</v>
          </cell>
          <cell r="G382">
            <v>6.7</v>
          </cell>
          <cell r="H382">
            <v>1</v>
          </cell>
          <cell r="I382">
            <v>0.06</v>
          </cell>
          <cell r="J382">
            <v>6.7</v>
          </cell>
          <cell r="K382">
            <v>0.40199999999999997</v>
          </cell>
        </row>
        <row r="383">
          <cell r="A383">
            <v>119</v>
          </cell>
          <cell r="B383" t="str">
            <v>+</v>
          </cell>
          <cell r="C383">
            <v>7.6</v>
          </cell>
          <cell r="D383">
            <v>119</v>
          </cell>
          <cell r="E383" t="str">
            <v>+</v>
          </cell>
          <cell r="F383">
            <v>9.6999999999997044</v>
          </cell>
          <cell r="G383">
            <v>2.1</v>
          </cell>
          <cell r="H383">
            <v>2</v>
          </cell>
          <cell r="I383">
            <v>0.06</v>
          </cell>
          <cell r="J383">
            <v>4.2</v>
          </cell>
          <cell r="K383">
            <v>0.252</v>
          </cell>
        </row>
        <row r="384">
          <cell r="A384">
            <v>119</v>
          </cell>
          <cell r="B384" t="str">
            <v>+</v>
          </cell>
          <cell r="C384">
            <v>1.5</v>
          </cell>
          <cell r="D384">
            <v>119</v>
          </cell>
          <cell r="E384" t="str">
            <v>+</v>
          </cell>
          <cell r="F384">
            <v>16.150000000000091</v>
          </cell>
          <cell r="G384">
            <v>14.65</v>
          </cell>
          <cell r="H384">
            <v>2</v>
          </cell>
          <cell r="I384">
            <v>0.06</v>
          </cell>
          <cell r="J384">
            <v>29.3</v>
          </cell>
          <cell r="K384">
            <v>1.758</v>
          </cell>
        </row>
        <row r="385">
          <cell r="A385">
            <v>118</v>
          </cell>
          <cell r="B385" t="str">
            <v>+</v>
          </cell>
          <cell r="C385">
            <v>18.100000000000001</v>
          </cell>
          <cell r="D385">
            <v>119</v>
          </cell>
          <cell r="E385" t="str">
            <v>+</v>
          </cell>
          <cell r="F385">
            <v>2.0999999999997954</v>
          </cell>
          <cell r="G385">
            <v>4</v>
          </cell>
          <cell r="H385">
            <v>2.9</v>
          </cell>
          <cell r="I385">
            <v>0.05</v>
          </cell>
          <cell r="J385">
            <v>11.6</v>
          </cell>
          <cell r="K385">
            <v>0.57999999999999996</v>
          </cell>
        </row>
        <row r="386">
          <cell r="A386">
            <v>117</v>
          </cell>
          <cell r="B386" t="str">
            <v>+</v>
          </cell>
          <cell r="D386">
            <v>117</v>
          </cell>
          <cell r="E386" t="str">
            <v>+</v>
          </cell>
          <cell r="F386">
            <v>6.0999999999998522</v>
          </cell>
          <cell r="G386">
            <v>6.1</v>
          </cell>
          <cell r="H386">
            <v>1</v>
          </cell>
          <cell r="I386">
            <v>0.05</v>
          </cell>
          <cell r="J386">
            <v>6.1</v>
          </cell>
          <cell r="K386">
            <v>0.30499999999999999</v>
          </cell>
        </row>
        <row r="387">
          <cell r="A387">
            <v>117</v>
          </cell>
          <cell r="B387" t="str">
            <v>+</v>
          </cell>
          <cell r="C387">
            <v>10</v>
          </cell>
          <cell r="D387">
            <v>118</v>
          </cell>
          <cell r="E387" t="str">
            <v>+</v>
          </cell>
          <cell r="F387">
            <v>9.3000000000000682</v>
          </cell>
          <cell r="G387">
            <v>19.3</v>
          </cell>
          <cell r="H387">
            <v>2</v>
          </cell>
          <cell r="I387">
            <v>0.05</v>
          </cell>
          <cell r="J387">
            <v>38.6</v>
          </cell>
          <cell r="K387">
            <v>1.9300000000000002</v>
          </cell>
        </row>
        <row r="388">
          <cell r="A388">
            <v>116</v>
          </cell>
          <cell r="B388" t="str">
            <v>+</v>
          </cell>
          <cell r="C388">
            <v>8</v>
          </cell>
          <cell r="D388">
            <v>117</v>
          </cell>
          <cell r="E388" t="str">
            <v>+</v>
          </cell>
          <cell r="F388">
            <v>10.999999999999943</v>
          </cell>
          <cell r="G388">
            <v>23</v>
          </cell>
          <cell r="H388">
            <v>2</v>
          </cell>
          <cell r="I388">
            <v>0.05</v>
          </cell>
          <cell r="J388">
            <v>46</v>
          </cell>
          <cell r="K388">
            <v>2.3000000000000003</v>
          </cell>
        </row>
        <row r="389">
          <cell r="A389">
            <v>113</v>
          </cell>
          <cell r="B389" t="str">
            <v>+</v>
          </cell>
          <cell r="D389">
            <v>114</v>
          </cell>
          <cell r="E389" t="str">
            <v>+</v>
          </cell>
          <cell r="F389">
            <v>7.1500000000000341</v>
          </cell>
          <cell r="G389">
            <v>27.15</v>
          </cell>
          <cell r="H389">
            <v>2</v>
          </cell>
          <cell r="I389">
            <v>0.06</v>
          </cell>
          <cell r="J389">
            <v>54.3</v>
          </cell>
          <cell r="K389">
            <v>3.2579999999999996</v>
          </cell>
        </row>
        <row r="390">
          <cell r="A390">
            <v>112</v>
          </cell>
          <cell r="B390" t="str">
            <v>+</v>
          </cell>
          <cell r="C390">
            <v>2.8</v>
          </cell>
          <cell r="D390">
            <v>112</v>
          </cell>
          <cell r="E390" t="str">
            <v>+</v>
          </cell>
          <cell r="F390">
            <v>19.900000000000091</v>
          </cell>
          <cell r="G390">
            <v>17.100000000000001</v>
          </cell>
          <cell r="H390">
            <v>1</v>
          </cell>
          <cell r="I390">
            <v>0.06</v>
          </cell>
          <cell r="J390">
            <v>17.100000000000001</v>
          </cell>
          <cell r="K390">
            <v>1.026</v>
          </cell>
        </row>
        <row r="391">
          <cell r="A391">
            <v>111</v>
          </cell>
          <cell r="B391" t="str">
            <v>+</v>
          </cell>
          <cell r="C391">
            <v>4.5999999999999996</v>
          </cell>
          <cell r="D391">
            <v>111</v>
          </cell>
          <cell r="E391" t="str">
            <v>+</v>
          </cell>
          <cell r="F391">
            <v>6.5000000000000568</v>
          </cell>
          <cell r="G391">
            <v>1.9</v>
          </cell>
          <cell r="H391">
            <v>1</v>
          </cell>
          <cell r="I391">
            <v>0.06</v>
          </cell>
          <cell r="J391">
            <v>1.9</v>
          </cell>
          <cell r="K391">
            <v>0.11399999999999999</v>
          </cell>
        </row>
        <row r="392">
          <cell r="A392">
            <v>111</v>
          </cell>
          <cell r="B392" t="str">
            <v>+</v>
          </cell>
          <cell r="C392">
            <v>6.4</v>
          </cell>
          <cell r="D392">
            <v>111</v>
          </cell>
          <cell r="E392" t="str">
            <v>+</v>
          </cell>
          <cell r="F392">
            <v>8.9000000000001478</v>
          </cell>
          <cell r="G392">
            <v>2.5</v>
          </cell>
          <cell r="H392">
            <v>3</v>
          </cell>
          <cell r="I392">
            <v>0.06</v>
          </cell>
          <cell r="J392">
            <v>7.5</v>
          </cell>
          <cell r="K392">
            <v>0.44999999999999996</v>
          </cell>
        </row>
        <row r="393">
          <cell r="A393">
            <v>111</v>
          </cell>
          <cell r="B393" t="str">
            <v>+</v>
          </cell>
          <cell r="C393">
            <v>8.8000000000000007</v>
          </cell>
          <cell r="D393">
            <v>111</v>
          </cell>
          <cell r="E393" t="str">
            <v>+</v>
          </cell>
          <cell r="F393">
            <v>10.999999999999943</v>
          </cell>
          <cell r="G393">
            <v>2.2000000000000002</v>
          </cell>
          <cell r="H393">
            <v>1</v>
          </cell>
          <cell r="I393">
            <v>0.06</v>
          </cell>
          <cell r="J393">
            <v>2.2000000000000002</v>
          </cell>
          <cell r="K393">
            <v>0.13200000000000001</v>
          </cell>
        </row>
        <row r="394">
          <cell r="A394">
            <v>111</v>
          </cell>
          <cell r="B394" t="str">
            <v>+</v>
          </cell>
          <cell r="C394">
            <v>14.5</v>
          </cell>
          <cell r="D394">
            <v>112</v>
          </cell>
          <cell r="E394" t="str">
            <v>+</v>
          </cell>
          <cell r="F394">
            <v>14.000000000000057</v>
          </cell>
          <cell r="G394">
            <v>19.5</v>
          </cell>
          <cell r="H394">
            <v>2</v>
          </cell>
          <cell r="I394">
            <v>0.06</v>
          </cell>
          <cell r="J394">
            <v>39</v>
          </cell>
          <cell r="K394">
            <v>2.34</v>
          </cell>
        </row>
        <row r="395">
          <cell r="A395">
            <v>110</v>
          </cell>
          <cell r="B395" t="str">
            <v>+</v>
          </cell>
          <cell r="C395">
            <v>18.5</v>
          </cell>
          <cell r="D395">
            <v>111</v>
          </cell>
          <cell r="E395" t="str">
            <v>+</v>
          </cell>
          <cell r="F395">
            <v>3.9000000000001478</v>
          </cell>
          <cell r="G395">
            <v>5.4</v>
          </cell>
          <cell r="H395">
            <v>1</v>
          </cell>
          <cell r="I395">
            <v>0.06</v>
          </cell>
          <cell r="J395">
            <v>5.4</v>
          </cell>
          <cell r="K395">
            <v>0.32400000000000001</v>
          </cell>
        </row>
        <row r="396">
          <cell r="A396">
            <v>109</v>
          </cell>
          <cell r="B396" t="str">
            <v>+</v>
          </cell>
          <cell r="C396">
            <v>6.9</v>
          </cell>
          <cell r="D396">
            <v>110</v>
          </cell>
          <cell r="E396" t="str">
            <v>+</v>
          </cell>
          <cell r="F396">
            <v>10.900000000000034</v>
          </cell>
          <cell r="G396">
            <v>24</v>
          </cell>
          <cell r="H396">
            <v>2</v>
          </cell>
          <cell r="I396">
            <v>0.06</v>
          </cell>
          <cell r="J396">
            <v>48</v>
          </cell>
          <cell r="K396">
            <v>2.88</v>
          </cell>
        </row>
        <row r="397">
          <cell r="A397">
            <v>108</v>
          </cell>
          <cell r="B397" t="str">
            <v>+</v>
          </cell>
          <cell r="C397">
            <v>6.15</v>
          </cell>
          <cell r="D397">
            <v>109</v>
          </cell>
          <cell r="E397" t="str">
            <v>+</v>
          </cell>
          <cell r="F397">
            <v>9.5500000000001251</v>
          </cell>
          <cell r="G397">
            <v>23.4</v>
          </cell>
          <cell r="H397">
            <v>4</v>
          </cell>
          <cell r="I397">
            <v>0.06</v>
          </cell>
          <cell r="J397">
            <v>93.6</v>
          </cell>
          <cell r="K397">
            <v>5.6159999999999997</v>
          </cell>
        </row>
        <row r="398">
          <cell r="A398">
            <v>107</v>
          </cell>
          <cell r="B398" t="str">
            <v>+</v>
          </cell>
          <cell r="C398">
            <v>18</v>
          </cell>
          <cell r="D398">
            <v>108</v>
          </cell>
          <cell r="E398" t="str">
            <v>+</v>
          </cell>
          <cell r="F398">
            <v>7.0999999999997954</v>
          </cell>
          <cell r="G398">
            <v>9.1</v>
          </cell>
          <cell r="H398">
            <v>1</v>
          </cell>
          <cell r="I398">
            <v>0.06</v>
          </cell>
          <cell r="J398">
            <v>9.1</v>
          </cell>
          <cell r="K398">
            <v>0.54599999999999993</v>
          </cell>
        </row>
        <row r="399">
          <cell r="A399">
            <v>116</v>
          </cell>
          <cell r="B399" t="str">
            <v>+</v>
          </cell>
          <cell r="C399">
            <v>1.8</v>
          </cell>
          <cell r="D399">
            <v>116</v>
          </cell>
          <cell r="E399" t="str">
            <v>+</v>
          </cell>
          <cell r="F399">
            <v>14.399999999999977</v>
          </cell>
          <cell r="G399">
            <v>12.6</v>
          </cell>
          <cell r="H399">
            <v>1</v>
          </cell>
          <cell r="I399">
            <v>0.06</v>
          </cell>
          <cell r="J399">
            <v>12.6</v>
          </cell>
          <cell r="K399">
            <v>0.75600000000000001</v>
          </cell>
        </row>
        <row r="400">
          <cell r="A400">
            <v>164</v>
          </cell>
          <cell r="B400" t="str">
            <v>+</v>
          </cell>
          <cell r="C400">
            <v>9.8000000000000007</v>
          </cell>
          <cell r="D400">
            <v>164</v>
          </cell>
          <cell r="E400" t="str">
            <v>+</v>
          </cell>
          <cell r="F400">
            <v>15.600000000000591</v>
          </cell>
          <cell r="G400">
            <v>5.8</v>
          </cell>
          <cell r="H400">
            <v>1</v>
          </cell>
          <cell r="I400">
            <v>0.05</v>
          </cell>
          <cell r="J400">
            <v>5.8</v>
          </cell>
          <cell r="K400">
            <v>0.28999999999999998</v>
          </cell>
        </row>
        <row r="401">
          <cell r="A401">
            <v>165</v>
          </cell>
          <cell r="B401" t="str">
            <v>+</v>
          </cell>
          <cell r="C401">
            <v>9.25</v>
          </cell>
          <cell r="D401">
            <v>165</v>
          </cell>
          <cell r="E401" t="str">
            <v>+</v>
          </cell>
          <cell r="F401">
            <v>17.649999999999864</v>
          </cell>
          <cell r="G401">
            <v>8.4</v>
          </cell>
          <cell r="H401">
            <v>3</v>
          </cell>
          <cell r="I401">
            <v>0.06</v>
          </cell>
          <cell r="J401">
            <v>25.200000000000003</v>
          </cell>
          <cell r="K401">
            <v>1.512</v>
          </cell>
        </row>
        <row r="402">
          <cell r="A402">
            <v>165</v>
          </cell>
          <cell r="B402" t="str">
            <v>+</v>
          </cell>
          <cell r="C402">
            <v>17.7</v>
          </cell>
          <cell r="D402">
            <v>166</v>
          </cell>
          <cell r="E402" t="str">
            <v>+</v>
          </cell>
          <cell r="F402">
            <v>17.799999999999727</v>
          </cell>
          <cell r="G402">
            <v>20.100000000000001</v>
          </cell>
          <cell r="H402">
            <v>1</v>
          </cell>
          <cell r="I402">
            <v>0.05</v>
          </cell>
          <cell r="J402">
            <v>20.100000000000001</v>
          </cell>
          <cell r="K402">
            <v>1.0050000000000001</v>
          </cell>
        </row>
        <row r="403">
          <cell r="A403">
            <v>166</v>
          </cell>
          <cell r="B403" t="str">
            <v>+</v>
          </cell>
          <cell r="C403">
            <v>14.8</v>
          </cell>
          <cell r="D403">
            <v>167</v>
          </cell>
          <cell r="E403" t="str">
            <v>+</v>
          </cell>
          <cell r="F403">
            <v>0.60000000000059117</v>
          </cell>
          <cell r="G403">
            <v>5.8</v>
          </cell>
          <cell r="H403">
            <v>1</v>
          </cell>
          <cell r="I403">
            <v>0.05</v>
          </cell>
          <cell r="J403">
            <v>5.8</v>
          </cell>
          <cell r="K403">
            <v>0.28999999999999998</v>
          </cell>
        </row>
        <row r="404">
          <cell r="A404">
            <v>166</v>
          </cell>
          <cell r="B404" t="str">
            <v>+</v>
          </cell>
          <cell r="C404">
            <v>17</v>
          </cell>
          <cell r="D404">
            <v>167</v>
          </cell>
          <cell r="E404" t="str">
            <v>+</v>
          </cell>
          <cell r="F404">
            <v>4.9000000000000909</v>
          </cell>
          <cell r="G404">
            <v>7.9</v>
          </cell>
          <cell r="H404">
            <v>2</v>
          </cell>
          <cell r="I404">
            <v>0.06</v>
          </cell>
          <cell r="J404">
            <v>15.8</v>
          </cell>
          <cell r="K404">
            <v>0.94799999999999995</v>
          </cell>
        </row>
        <row r="405">
          <cell r="A405">
            <v>167</v>
          </cell>
          <cell r="B405" t="str">
            <v>+</v>
          </cell>
          <cell r="C405">
            <v>14.3</v>
          </cell>
          <cell r="D405">
            <v>167</v>
          </cell>
          <cell r="E405" t="str">
            <v>+</v>
          </cell>
          <cell r="F405">
            <v>19.300000000000068</v>
          </cell>
          <cell r="G405">
            <v>5</v>
          </cell>
          <cell r="H405">
            <v>1</v>
          </cell>
          <cell r="I405">
            <v>0.05</v>
          </cell>
          <cell r="J405">
            <v>5</v>
          </cell>
          <cell r="K405">
            <v>0.25</v>
          </cell>
        </row>
        <row r="406">
          <cell r="A406">
            <v>168</v>
          </cell>
          <cell r="B406" t="str">
            <v>+</v>
          </cell>
          <cell r="C406">
            <v>9.3000000000000007</v>
          </cell>
          <cell r="D406">
            <v>169</v>
          </cell>
          <cell r="E406" t="str">
            <v>+</v>
          </cell>
          <cell r="F406">
            <v>2.2000000000002728</v>
          </cell>
          <cell r="G406">
            <v>12.9</v>
          </cell>
          <cell r="H406">
            <v>1</v>
          </cell>
          <cell r="I406">
            <v>0.05</v>
          </cell>
          <cell r="J406">
            <v>12.9</v>
          </cell>
          <cell r="K406">
            <v>0.64500000000000002</v>
          </cell>
        </row>
        <row r="407">
          <cell r="A407">
            <v>168</v>
          </cell>
          <cell r="B407" t="str">
            <v>+</v>
          </cell>
          <cell r="C407">
            <v>13</v>
          </cell>
          <cell r="D407">
            <v>169</v>
          </cell>
          <cell r="E407" t="str">
            <v>+</v>
          </cell>
          <cell r="F407">
            <v>2.4000000000000909</v>
          </cell>
          <cell r="G407">
            <v>9.4</v>
          </cell>
          <cell r="H407">
            <v>3.05</v>
          </cell>
          <cell r="I407">
            <v>0.05</v>
          </cell>
          <cell r="J407">
            <v>28.669999999999998</v>
          </cell>
          <cell r="K407">
            <v>1.4335</v>
          </cell>
        </row>
        <row r="408">
          <cell r="A408">
            <v>169</v>
          </cell>
          <cell r="B408" t="str">
            <v>+</v>
          </cell>
          <cell r="D408">
            <v>169</v>
          </cell>
          <cell r="E408" t="str">
            <v>+</v>
          </cell>
          <cell r="F408">
            <v>8.1999999999999318</v>
          </cell>
          <cell r="G408">
            <v>8.1999999999999993</v>
          </cell>
          <cell r="H408">
            <v>1</v>
          </cell>
          <cell r="I408">
            <v>0.05</v>
          </cell>
          <cell r="J408">
            <v>8.1999999999999993</v>
          </cell>
          <cell r="K408">
            <v>0.41</v>
          </cell>
        </row>
        <row r="409">
          <cell r="A409">
            <v>169</v>
          </cell>
          <cell r="B409" t="str">
            <v>+</v>
          </cell>
          <cell r="C409">
            <v>10.4</v>
          </cell>
          <cell r="D409">
            <v>169</v>
          </cell>
          <cell r="E409" t="str">
            <v>+</v>
          </cell>
          <cell r="F409">
            <v>19.700000000000273</v>
          </cell>
          <cell r="G409">
            <v>9.3000000000000007</v>
          </cell>
          <cell r="H409">
            <v>2</v>
          </cell>
          <cell r="I409">
            <v>0.06</v>
          </cell>
          <cell r="J409">
            <v>18.600000000000001</v>
          </cell>
          <cell r="K409">
            <v>1.1160000000000001</v>
          </cell>
        </row>
        <row r="410">
          <cell r="A410">
            <v>170</v>
          </cell>
          <cell r="B410" t="str">
            <v>+</v>
          </cell>
          <cell r="C410">
            <v>2.4</v>
          </cell>
          <cell r="D410">
            <v>170</v>
          </cell>
          <cell r="E410" t="str">
            <v>+</v>
          </cell>
          <cell r="F410">
            <v>12.900000000000205</v>
          </cell>
          <cell r="G410">
            <v>10.5</v>
          </cell>
          <cell r="H410">
            <v>1</v>
          </cell>
          <cell r="I410">
            <v>0.05</v>
          </cell>
          <cell r="J410">
            <v>10.5</v>
          </cell>
          <cell r="K410">
            <v>0.52500000000000002</v>
          </cell>
        </row>
        <row r="411">
          <cell r="A411">
            <v>170</v>
          </cell>
          <cell r="B411" t="str">
            <v>+</v>
          </cell>
          <cell r="C411">
            <v>15</v>
          </cell>
          <cell r="D411">
            <v>171</v>
          </cell>
          <cell r="E411" t="str">
            <v>+</v>
          </cell>
          <cell r="F411">
            <v>3.7999999999999545</v>
          </cell>
          <cell r="G411">
            <v>8.8000000000000007</v>
          </cell>
          <cell r="H411">
            <v>2</v>
          </cell>
          <cell r="I411">
            <v>0.05</v>
          </cell>
          <cell r="J411">
            <v>17.600000000000001</v>
          </cell>
          <cell r="K411">
            <v>0.88000000000000012</v>
          </cell>
        </row>
        <row r="412">
          <cell r="A412">
            <v>171</v>
          </cell>
          <cell r="B412" t="str">
            <v>+</v>
          </cell>
          <cell r="C412">
            <v>0.3</v>
          </cell>
          <cell r="D412">
            <v>171</v>
          </cell>
          <cell r="E412" t="str">
            <v>+</v>
          </cell>
          <cell r="F412">
            <v>6.8000000000000682</v>
          </cell>
          <cell r="G412">
            <v>6.5</v>
          </cell>
          <cell r="H412">
            <v>1</v>
          </cell>
          <cell r="I412">
            <v>0.05</v>
          </cell>
          <cell r="J412">
            <v>6.5</v>
          </cell>
          <cell r="K412">
            <v>0.32500000000000001</v>
          </cell>
        </row>
        <row r="413">
          <cell r="A413">
            <v>171</v>
          </cell>
          <cell r="B413" t="str">
            <v>+</v>
          </cell>
          <cell r="C413">
            <v>4.2</v>
          </cell>
          <cell r="D413">
            <v>171</v>
          </cell>
          <cell r="E413" t="str">
            <v>+</v>
          </cell>
          <cell r="F413">
            <v>13.999999999999773</v>
          </cell>
          <cell r="G413">
            <v>9.8000000000000007</v>
          </cell>
          <cell r="H413">
            <v>1</v>
          </cell>
          <cell r="I413">
            <v>0.05</v>
          </cell>
          <cell r="J413">
            <v>9.8000000000000007</v>
          </cell>
          <cell r="K413">
            <v>0.49000000000000005</v>
          </cell>
        </row>
        <row r="414">
          <cell r="A414">
            <v>172</v>
          </cell>
          <cell r="B414" t="str">
            <v>+</v>
          </cell>
          <cell r="C414">
            <v>12.7</v>
          </cell>
          <cell r="D414">
            <v>172</v>
          </cell>
          <cell r="E414" t="str">
            <v>+</v>
          </cell>
          <cell r="F414">
            <v>17.199999999999704</v>
          </cell>
          <cell r="G414">
            <v>4.5</v>
          </cell>
          <cell r="H414">
            <v>2</v>
          </cell>
          <cell r="I414">
            <v>0.05</v>
          </cell>
          <cell r="J414">
            <v>9</v>
          </cell>
          <cell r="K414">
            <v>0.45</v>
          </cell>
        </row>
        <row r="415">
          <cell r="A415">
            <v>172</v>
          </cell>
          <cell r="B415" t="str">
            <v>+</v>
          </cell>
          <cell r="C415">
            <v>16.399999999999999</v>
          </cell>
          <cell r="D415">
            <v>173</v>
          </cell>
          <cell r="E415" t="str">
            <v>+</v>
          </cell>
          <cell r="F415">
            <v>1.9500000000005002</v>
          </cell>
          <cell r="G415">
            <v>5.55</v>
          </cell>
          <cell r="H415">
            <v>1.95</v>
          </cell>
          <cell r="I415">
            <v>0.05</v>
          </cell>
          <cell r="J415">
            <v>10.8225</v>
          </cell>
          <cell r="K415">
            <v>0.54112499999999997</v>
          </cell>
        </row>
        <row r="416">
          <cell r="A416">
            <v>173</v>
          </cell>
          <cell r="B416" t="str">
            <v>+</v>
          </cell>
          <cell r="C416">
            <v>1.5</v>
          </cell>
          <cell r="D416">
            <v>173</v>
          </cell>
          <cell r="E416" t="str">
            <v>+</v>
          </cell>
          <cell r="F416">
            <v>8.1999999999999318</v>
          </cell>
          <cell r="G416">
            <v>6.7</v>
          </cell>
          <cell r="H416">
            <v>1</v>
          </cell>
          <cell r="I416">
            <v>0.05</v>
          </cell>
          <cell r="J416">
            <v>6.7</v>
          </cell>
          <cell r="K416">
            <v>0.33500000000000002</v>
          </cell>
        </row>
        <row r="417">
          <cell r="A417">
            <v>174</v>
          </cell>
          <cell r="B417" t="str">
            <v>+</v>
          </cell>
          <cell r="C417">
            <v>11.3</v>
          </cell>
          <cell r="D417">
            <v>175</v>
          </cell>
          <cell r="E417" t="str">
            <v>+</v>
          </cell>
          <cell r="F417">
            <v>0.30000000000029559</v>
          </cell>
          <cell r="G417">
            <v>9</v>
          </cell>
          <cell r="H417">
            <v>1</v>
          </cell>
          <cell r="I417">
            <v>0.05</v>
          </cell>
          <cell r="J417">
            <v>9</v>
          </cell>
          <cell r="K417">
            <v>0.45</v>
          </cell>
        </row>
        <row r="418">
          <cell r="A418">
            <v>175</v>
          </cell>
          <cell r="B418" t="str">
            <v>+</v>
          </cell>
          <cell r="C418">
            <v>9.6999999999999993</v>
          </cell>
          <cell r="D418">
            <v>175</v>
          </cell>
          <cell r="E418" t="str">
            <v>+</v>
          </cell>
          <cell r="F418">
            <v>19.850000000000136</v>
          </cell>
          <cell r="G418">
            <v>10.15</v>
          </cell>
          <cell r="H418">
            <v>1</v>
          </cell>
          <cell r="I418">
            <v>0.05</v>
          </cell>
          <cell r="J418">
            <v>10.15</v>
          </cell>
          <cell r="K418">
            <v>0.50750000000000006</v>
          </cell>
        </row>
        <row r="419">
          <cell r="A419">
            <v>177</v>
          </cell>
          <cell r="B419" t="str">
            <v>+</v>
          </cell>
          <cell r="C419">
            <v>12.6</v>
          </cell>
          <cell r="D419">
            <v>178</v>
          </cell>
          <cell r="E419" t="str">
            <v>+</v>
          </cell>
          <cell r="F419">
            <v>6.4999999999997726</v>
          </cell>
          <cell r="G419">
            <v>13.9</v>
          </cell>
          <cell r="H419">
            <v>1</v>
          </cell>
          <cell r="I419">
            <v>0.05</v>
          </cell>
          <cell r="J419">
            <v>13.9</v>
          </cell>
          <cell r="K419">
            <v>0.69500000000000006</v>
          </cell>
        </row>
        <row r="420">
          <cell r="A420">
            <v>179</v>
          </cell>
          <cell r="B420" t="str">
            <v>+</v>
          </cell>
          <cell r="C420">
            <v>17.100000000000001</v>
          </cell>
          <cell r="D420">
            <v>180</v>
          </cell>
          <cell r="E420" t="str">
            <v>+</v>
          </cell>
          <cell r="F420">
            <v>2.1999999999997044</v>
          </cell>
          <cell r="G420">
            <v>5.0999999999999996</v>
          </cell>
          <cell r="H420">
            <v>1</v>
          </cell>
          <cell r="I420">
            <v>0.05</v>
          </cell>
          <cell r="J420">
            <v>5.0999999999999996</v>
          </cell>
          <cell r="K420">
            <v>0.255</v>
          </cell>
        </row>
        <row r="421">
          <cell r="A421">
            <v>179</v>
          </cell>
          <cell r="B421" t="str">
            <v>+</v>
          </cell>
          <cell r="C421">
            <v>17.100000000000001</v>
          </cell>
          <cell r="D421">
            <v>180</v>
          </cell>
          <cell r="E421" t="str">
            <v>+</v>
          </cell>
          <cell r="F421">
            <v>1.8999999999999773</v>
          </cell>
          <cell r="G421">
            <v>4.8</v>
          </cell>
          <cell r="H421">
            <v>1</v>
          </cell>
          <cell r="I421">
            <v>0.06</v>
          </cell>
          <cell r="J421">
            <v>4.8</v>
          </cell>
          <cell r="K421">
            <v>0.28799999999999998</v>
          </cell>
        </row>
        <row r="422">
          <cell r="A422">
            <v>180</v>
          </cell>
          <cell r="B422" t="str">
            <v>+</v>
          </cell>
          <cell r="C422">
            <v>2</v>
          </cell>
          <cell r="D422">
            <v>180</v>
          </cell>
          <cell r="E422" t="str">
            <v>+</v>
          </cell>
          <cell r="F422">
            <v>7.9000000000002046</v>
          </cell>
          <cell r="G422">
            <v>5.9</v>
          </cell>
          <cell r="H422">
            <v>3.1</v>
          </cell>
          <cell r="I422">
            <v>0.06</v>
          </cell>
          <cell r="J422">
            <v>18.290000000000003</v>
          </cell>
          <cell r="K422">
            <v>1.0974000000000002</v>
          </cell>
        </row>
        <row r="423">
          <cell r="A423">
            <v>180</v>
          </cell>
          <cell r="B423" t="str">
            <v>+</v>
          </cell>
          <cell r="C423">
            <v>4.4000000000000004</v>
          </cell>
          <cell r="D423">
            <v>180</v>
          </cell>
          <cell r="E423" t="str">
            <v>+</v>
          </cell>
          <cell r="F423">
            <v>6.9999999999998863</v>
          </cell>
          <cell r="G423">
            <v>2.6</v>
          </cell>
          <cell r="H423">
            <v>1.75</v>
          </cell>
          <cell r="I423">
            <v>0.06</v>
          </cell>
          <cell r="J423">
            <v>4.55</v>
          </cell>
          <cell r="K423">
            <v>0.27299999999999996</v>
          </cell>
        </row>
        <row r="424">
          <cell r="A424">
            <v>180</v>
          </cell>
          <cell r="B424" t="str">
            <v>+</v>
          </cell>
          <cell r="C424">
            <v>16.100000000000001</v>
          </cell>
          <cell r="D424">
            <v>181</v>
          </cell>
          <cell r="E424" t="str">
            <v>+</v>
          </cell>
          <cell r="F424">
            <v>5.5000000000001137</v>
          </cell>
          <cell r="G424">
            <v>9.4</v>
          </cell>
          <cell r="H424">
            <v>2</v>
          </cell>
          <cell r="I424">
            <v>0.06</v>
          </cell>
          <cell r="J424">
            <v>18.8</v>
          </cell>
          <cell r="K424">
            <v>1.1279999999999999</v>
          </cell>
        </row>
        <row r="425">
          <cell r="A425">
            <v>181</v>
          </cell>
          <cell r="B425" t="str">
            <v>+</v>
          </cell>
          <cell r="C425">
            <v>15.1</v>
          </cell>
          <cell r="D425">
            <v>182</v>
          </cell>
          <cell r="E425" t="str">
            <v>+</v>
          </cell>
          <cell r="F425">
            <v>12.599999999999909</v>
          </cell>
          <cell r="G425">
            <v>17.5</v>
          </cell>
          <cell r="H425">
            <v>3.1</v>
          </cell>
          <cell r="I425">
            <v>0.05</v>
          </cell>
          <cell r="J425">
            <v>54.25</v>
          </cell>
          <cell r="K425">
            <v>2.7125000000000004</v>
          </cell>
        </row>
        <row r="426">
          <cell r="A426">
            <v>182</v>
          </cell>
          <cell r="B426" t="str">
            <v>+</v>
          </cell>
          <cell r="C426">
            <v>12.5</v>
          </cell>
          <cell r="D426">
            <v>182</v>
          </cell>
          <cell r="E426" t="str">
            <v>+</v>
          </cell>
          <cell r="F426">
            <v>18.700000000000045</v>
          </cell>
          <cell r="G426">
            <v>6.2</v>
          </cell>
          <cell r="H426">
            <v>2.1</v>
          </cell>
          <cell r="I426">
            <v>0.05</v>
          </cell>
          <cell r="J426">
            <v>13.020000000000001</v>
          </cell>
          <cell r="K426">
            <v>0.65100000000000013</v>
          </cell>
        </row>
        <row r="427">
          <cell r="A427">
            <v>184</v>
          </cell>
          <cell r="B427" t="str">
            <v>+</v>
          </cell>
          <cell r="D427">
            <v>184</v>
          </cell>
          <cell r="E427" t="str">
            <v>+</v>
          </cell>
          <cell r="F427">
            <v>9.3000000000000682</v>
          </cell>
          <cell r="G427">
            <v>9.3000000000000007</v>
          </cell>
          <cell r="H427">
            <v>2</v>
          </cell>
          <cell r="I427">
            <v>0.05</v>
          </cell>
          <cell r="J427">
            <v>18.600000000000001</v>
          </cell>
          <cell r="K427">
            <v>0.93000000000000016</v>
          </cell>
        </row>
        <row r="428">
          <cell r="A428">
            <v>184</v>
          </cell>
          <cell r="B428" t="str">
            <v>+</v>
          </cell>
          <cell r="C428">
            <v>9.6</v>
          </cell>
          <cell r="D428">
            <v>185</v>
          </cell>
          <cell r="E428" t="str">
            <v>+</v>
          </cell>
          <cell r="F428">
            <v>13.100000000000023</v>
          </cell>
          <cell r="G428">
            <v>23.5</v>
          </cell>
          <cell r="H428">
            <v>1</v>
          </cell>
          <cell r="I428">
            <v>0.05</v>
          </cell>
          <cell r="J428">
            <v>23.5</v>
          </cell>
          <cell r="K428">
            <v>1.175</v>
          </cell>
        </row>
        <row r="429">
          <cell r="A429">
            <v>193</v>
          </cell>
          <cell r="B429" t="str">
            <v>+</v>
          </cell>
          <cell r="C429">
            <v>8.1</v>
          </cell>
          <cell r="D429">
            <v>194</v>
          </cell>
          <cell r="E429" t="str">
            <v>+</v>
          </cell>
          <cell r="F429">
            <v>4.7999999999996135</v>
          </cell>
          <cell r="G429">
            <v>16.7</v>
          </cell>
          <cell r="H429">
            <v>1</v>
          </cell>
          <cell r="I429">
            <v>0.06</v>
          </cell>
          <cell r="J429">
            <v>16.7</v>
          </cell>
          <cell r="K429">
            <v>1.002</v>
          </cell>
        </row>
        <row r="430">
          <cell r="A430">
            <v>194</v>
          </cell>
          <cell r="B430" t="str">
            <v>+</v>
          </cell>
          <cell r="C430">
            <v>7.2</v>
          </cell>
          <cell r="D430">
            <v>195</v>
          </cell>
          <cell r="E430" t="str">
            <v>+</v>
          </cell>
          <cell r="F430">
            <v>0.3999999999996362</v>
          </cell>
          <cell r="G430">
            <v>13.2</v>
          </cell>
          <cell r="H430">
            <v>1</v>
          </cell>
          <cell r="I430">
            <v>0.05</v>
          </cell>
          <cell r="J430">
            <v>13.2</v>
          </cell>
          <cell r="K430">
            <v>0.66</v>
          </cell>
        </row>
        <row r="431">
          <cell r="A431">
            <v>195</v>
          </cell>
          <cell r="B431" t="str">
            <v>+</v>
          </cell>
          <cell r="C431">
            <v>5.5</v>
          </cell>
          <cell r="D431">
            <v>195</v>
          </cell>
          <cell r="E431" t="str">
            <v>+</v>
          </cell>
          <cell r="F431">
            <v>19.300000000000068</v>
          </cell>
          <cell r="G431">
            <v>13.8</v>
          </cell>
          <cell r="H431">
            <v>1</v>
          </cell>
          <cell r="I431">
            <v>0.06</v>
          </cell>
          <cell r="J431">
            <v>13.8</v>
          </cell>
          <cell r="K431">
            <v>0.82799999999999996</v>
          </cell>
        </row>
        <row r="432">
          <cell r="A432">
            <v>197</v>
          </cell>
          <cell r="B432" t="str">
            <v>+</v>
          </cell>
          <cell r="C432">
            <v>9.3000000000000007</v>
          </cell>
          <cell r="D432">
            <v>199</v>
          </cell>
          <cell r="E432" t="str">
            <v>+</v>
          </cell>
          <cell r="F432">
            <v>16.100000000000136</v>
          </cell>
          <cell r="G432">
            <v>46.8</v>
          </cell>
          <cell r="H432">
            <v>2</v>
          </cell>
          <cell r="I432">
            <v>0.05</v>
          </cell>
          <cell r="J432">
            <v>93.6</v>
          </cell>
          <cell r="K432">
            <v>4.68</v>
          </cell>
        </row>
        <row r="433">
          <cell r="A433">
            <v>198</v>
          </cell>
          <cell r="B433" t="str">
            <v>+</v>
          </cell>
          <cell r="C433">
            <v>3.3</v>
          </cell>
          <cell r="D433">
            <v>198</v>
          </cell>
          <cell r="E433" t="str">
            <v>+</v>
          </cell>
          <cell r="F433">
            <v>15.300000000000296</v>
          </cell>
          <cell r="G433">
            <v>12</v>
          </cell>
          <cell r="H433">
            <v>1</v>
          </cell>
          <cell r="I433">
            <v>0.05</v>
          </cell>
          <cell r="J433">
            <v>12</v>
          </cell>
          <cell r="K433">
            <v>0.60000000000000009</v>
          </cell>
        </row>
        <row r="434">
          <cell r="A434">
            <v>198</v>
          </cell>
          <cell r="B434" t="str">
            <v>+</v>
          </cell>
          <cell r="C434">
            <v>16</v>
          </cell>
          <cell r="D434">
            <v>199</v>
          </cell>
          <cell r="E434" t="str">
            <v>+</v>
          </cell>
          <cell r="F434">
            <v>15.099999999999909</v>
          </cell>
          <cell r="G434">
            <v>19.100000000000001</v>
          </cell>
          <cell r="H434">
            <v>1</v>
          </cell>
          <cell r="I434">
            <v>0.05</v>
          </cell>
          <cell r="J434">
            <v>19.100000000000001</v>
          </cell>
          <cell r="K434">
            <v>0.95500000000000007</v>
          </cell>
        </row>
        <row r="435">
          <cell r="A435">
            <v>200</v>
          </cell>
          <cell r="B435" t="str">
            <v>+</v>
          </cell>
          <cell r="C435">
            <v>4.0999999999999996</v>
          </cell>
          <cell r="D435">
            <v>200</v>
          </cell>
          <cell r="E435" t="str">
            <v>+</v>
          </cell>
          <cell r="F435">
            <v>17.299999999999613</v>
          </cell>
          <cell r="G435">
            <v>13.2</v>
          </cell>
          <cell r="H435">
            <v>1</v>
          </cell>
          <cell r="I435">
            <v>0.05</v>
          </cell>
          <cell r="J435">
            <v>13.2</v>
          </cell>
          <cell r="K435">
            <v>0.66</v>
          </cell>
        </row>
        <row r="436">
          <cell r="A436">
            <v>201</v>
          </cell>
          <cell r="B436" t="str">
            <v>+</v>
          </cell>
          <cell r="C436">
            <v>11.7</v>
          </cell>
          <cell r="D436">
            <v>201</v>
          </cell>
          <cell r="E436" t="str">
            <v>+</v>
          </cell>
          <cell r="F436">
            <v>15.399999999999636</v>
          </cell>
          <cell r="G436">
            <v>3.7</v>
          </cell>
          <cell r="H436">
            <v>1</v>
          </cell>
          <cell r="I436">
            <v>0.05</v>
          </cell>
          <cell r="J436">
            <v>3.7</v>
          </cell>
          <cell r="K436">
            <v>0.18500000000000003</v>
          </cell>
        </row>
        <row r="437">
          <cell r="A437">
            <v>202</v>
          </cell>
          <cell r="B437" t="str">
            <v>+</v>
          </cell>
          <cell r="C437">
            <v>6.8</v>
          </cell>
          <cell r="D437">
            <v>202</v>
          </cell>
          <cell r="E437" t="str">
            <v>+</v>
          </cell>
          <cell r="F437">
            <v>10.7000000000005</v>
          </cell>
          <cell r="G437">
            <v>3.9</v>
          </cell>
          <cell r="H437">
            <v>2.9</v>
          </cell>
          <cell r="I437">
            <v>0.06</v>
          </cell>
          <cell r="J437">
            <v>11.309999999999999</v>
          </cell>
          <cell r="K437">
            <v>0.67859999999999987</v>
          </cell>
        </row>
        <row r="438">
          <cell r="A438">
            <v>202</v>
          </cell>
          <cell r="B438" t="str">
            <v>+</v>
          </cell>
          <cell r="C438">
            <v>10.85</v>
          </cell>
          <cell r="D438">
            <v>203</v>
          </cell>
          <cell r="E438" t="str">
            <v>+</v>
          </cell>
          <cell r="F438">
            <v>2.8499999999996817</v>
          </cell>
          <cell r="G438">
            <v>12</v>
          </cell>
          <cell r="H438">
            <v>3.9</v>
          </cell>
          <cell r="I438">
            <v>0.05</v>
          </cell>
          <cell r="J438">
            <v>46.8</v>
          </cell>
          <cell r="K438">
            <v>2.34</v>
          </cell>
        </row>
        <row r="439">
          <cell r="A439">
            <v>203</v>
          </cell>
          <cell r="B439" t="str">
            <v>+</v>
          </cell>
          <cell r="C439">
            <v>6.1</v>
          </cell>
          <cell r="D439">
            <v>203</v>
          </cell>
          <cell r="E439" t="str">
            <v>+</v>
          </cell>
          <cell r="F439">
            <v>12.549999999999955</v>
          </cell>
          <cell r="G439">
            <v>6.45</v>
          </cell>
          <cell r="H439">
            <v>1</v>
          </cell>
          <cell r="I439">
            <v>0.05</v>
          </cell>
          <cell r="J439">
            <v>6.45</v>
          </cell>
          <cell r="K439">
            <v>0.32250000000000001</v>
          </cell>
        </row>
        <row r="440">
          <cell r="A440">
            <v>203</v>
          </cell>
          <cell r="B440" t="str">
            <v>+</v>
          </cell>
          <cell r="C440">
            <v>16</v>
          </cell>
          <cell r="D440">
            <v>204</v>
          </cell>
          <cell r="E440" t="str">
            <v>+</v>
          </cell>
          <cell r="F440">
            <v>0.60000000000002274</v>
          </cell>
          <cell r="G440">
            <v>4.5999999999999996</v>
          </cell>
          <cell r="H440">
            <v>1</v>
          </cell>
          <cell r="I440">
            <v>0.05</v>
          </cell>
          <cell r="J440">
            <v>4.5999999999999996</v>
          </cell>
          <cell r="K440">
            <v>0.22999999999999998</v>
          </cell>
        </row>
        <row r="441">
          <cell r="A441">
            <v>204</v>
          </cell>
          <cell r="B441" t="str">
            <v>+</v>
          </cell>
          <cell r="D441">
            <v>204</v>
          </cell>
          <cell r="E441" t="str">
            <v>+</v>
          </cell>
          <cell r="F441">
            <v>16.100000000000136</v>
          </cell>
          <cell r="G441">
            <v>16.100000000000001</v>
          </cell>
          <cell r="H441">
            <v>1</v>
          </cell>
          <cell r="I441">
            <v>0.05</v>
          </cell>
          <cell r="J441">
            <v>16.100000000000001</v>
          </cell>
          <cell r="K441">
            <v>0.80500000000000016</v>
          </cell>
        </row>
        <row r="442">
          <cell r="A442">
            <v>204</v>
          </cell>
          <cell r="B442" t="str">
            <v>+</v>
          </cell>
          <cell r="C442">
            <v>16.8</v>
          </cell>
          <cell r="D442">
            <v>205</v>
          </cell>
          <cell r="E442" t="str">
            <v>+</v>
          </cell>
          <cell r="F442">
            <v>12.300000000000182</v>
          </cell>
          <cell r="G442">
            <v>15.5</v>
          </cell>
          <cell r="H442">
            <v>4.9000000000000004</v>
          </cell>
          <cell r="I442">
            <v>0.05</v>
          </cell>
          <cell r="J442">
            <v>75.95</v>
          </cell>
          <cell r="K442">
            <v>3.7975000000000003</v>
          </cell>
        </row>
        <row r="443">
          <cell r="A443">
            <v>206</v>
          </cell>
          <cell r="B443" t="str">
            <v>+</v>
          </cell>
          <cell r="C443">
            <v>0.75</v>
          </cell>
          <cell r="D443">
            <v>206</v>
          </cell>
          <cell r="E443" t="str">
            <v>+</v>
          </cell>
          <cell r="F443">
            <v>3.75</v>
          </cell>
          <cell r="G443">
            <v>3</v>
          </cell>
          <cell r="H443">
            <v>1</v>
          </cell>
          <cell r="I443">
            <v>0.05</v>
          </cell>
          <cell r="J443">
            <v>3</v>
          </cell>
          <cell r="K443">
            <v>0.15000000000000002</v>
          </cell>
        </row>
        <row r="444">
          <cell r="A444">
            <v>207</v>
          </cell>
          <cell r="B444" t="str">
            <v>+</v>
          </cell>
          <cell r="C444">
            <v>19</v>
          </cell>
          <cell r="D444">
            <v>209</v>
          </cell>
          <cell r="E444" t="str">
            <v>+</v>
          </cell>
          <cell r="F444">
            <v>3.0000000000001137</v>
          </cell>
          <cell r="G444">
            <v>24</v>
          </cell>
          <cell r="H444">
            <v>1</v>
          </cell>
          <cell r="I444">
            <v>0.05</v>
          </cell>
          <cell r="J444">
            <v>24</v>
          </cell>
          <cell r="K444">
            <v>1.2000000000000002</v>
          </cell>
        </row>
        <row r="445">
          <cell r="A445">
            <v>208</v>
          </cell>
          <cell r="B445" t="str">
            <v>+</v>
          </cell>
          <cell r="C445">
            <v>8.8000000000000007</v>
          </cell>
          <cell r="D445">
            <v>209</v>
          </cell>
          <cell r="E445" t="str">
            <v>+</v>
          </cell>
          <cell r="F445">
            <v>15.500000000000114</v>
          </cell>
          <cell r="G445">
            <v>26.7</v>
          </cell>
          <cell r="H445">
            <v>1</v>
          </cell>
          <cell r="I445">
            <v>0.05</v>
          </cell>
          <cell r="J445">
            <v>26.7</v>
          </cell>
          <cell r="K445">
            <v>1.335</v>
          </cell>
        </row>
        <row r="446">
          <cell r="A446">
            <v>210</v>
          </cell>
          <cell r="B446" t="str">
            <v>+</v>
          </cell>
          <cell r="C446">
            <v>7.9</v>
          </cell>
          <cell r="D446">
            <v>211</v>
          </cell>
          <cell r="E446" t="str">
            <v>+</v>
          </cell>
          <cell r="F446">
            <v>3.5000000000002274</v>
          </cell>
          <cell r="G446">
            <v>15.6</v>
          </cell>
          <cell r="H446">
            <v>2.9</v>
          </cell>
          <cell r="I446">
            <v>0.05</v>
          </cell>
          <cell r="J446">
            <v>45.239999999999995</v>
          </cell>
          <cell r="K446">
            <v>2.262</v>
          </cell>
        </row>
        <row r="447">
          <cell r="A447">
            <v>211</v>
          </cell>
          <cell r="B447" t="str">
            <v>+</v>
          </cell>
          <cell r="C447">
            <v>2</v>
          </cell>
          <cell r="D447">
            <v>211</v>
          </cell>
          <cell r="E447" t="str">
            <v>+</v>
          </cell>
          <cell r="F447">
            <v>4.8999999999995225</v>
          </cell>
          <cell r="G447">
            <v>2.9</v>
          </cell>
          <cell r="H447">
            <v>2</v>
          </cell>
          <cell r="I447">
            <v>7.0000000000000007E-2</v>
          </cell>
          <cell r="J447">
            <v>5.8</v>
          </cell>
          <cell r="K447">
            <v>0.40600000000000003</v>
          </cell>
        </row>
        <row r="448">
          <cell r="A448">
            <v>211</v>
          </cell>
          <cell r="B448" t="str">
            <v>+</v>
          </cell>
          <cell r="C448">
            <v>4.9000000000000004</v>
          </cell>
          <cell r="D448">
            <v>211</v>
          </cell>
          <cell r="E448" t="str">
            <v>+</v>
          </cell>
          <cell r="F448">
            <v>8.9999999999997726</v>
          </cell>
          <cell r="G448">
            <v>4.0999999999999996</v>
          </cell>
          <cell r="H448">
            <v>1</v>
          </cell>
          <cell r="I448">
            <v>7.0000000000000007E-2</v>
          </cell>
          <cell r="J448">
            <v>4.0999999999999996</v>
          </cell>
          <cell r="K448">
            <v>0.28699999999999998</v>
          </cell>
        </row>
        <row r="449">
          <cell r="A449">
            <v>211</v>
          </cell>
          <cell r="B449" t="str">
            <v>+</v>
          </cell>
          <cell r="C449">
            <v>9</v>
          </cell>
          <cell r="D449">
            <v>212</v>
          </cell>
          <cell r="E449" t="str">
            <v>+</v>
          </cell>
          <cell r="F449">
            <v>7.1000000000003638</v>
          </cell>
          <cell r="G449">
            <v>18.100000000000001</v>
          </cell>
          <cell r="H449">
            <v>2</v>
          </cell>
          <cell r="I449">
            <v>7.0000000000000007E-2</v>
          </cell>
          <cell r="J449">
            <v>36.200000000000003</v>
          </cell>
          <cell r="K449">
            <v>2.5340000000000003</v>
          </cell>
        </row>
        <row r="450">
          <cell r="A450">
            <v>212</v>
          </cell>
          <cell r="B450" t="str">
            <v>+</v>
          </cell>
          <cell r="C450">
            <v>7.2</v>
          </cell>
          <cell r="D450">
            <v>212</v>
          </cell>
          <cell r="E450" t="str">
            <v>+</v>
          </cell>
          <cell r="F450">
            <v>12.199999999999704</v>
          </cell>
          <cell r="G450">
            <v>5</v>
          </cell>
          <cell r="H450">
            <v>1</v>
          </cell>
          <cell r="I450">
            <v>7.0000000000000007E-2</v>
          </cell>
          <cell r="J450">
            <v>5</v>
          </cell>
          <cell r="K450">
            <v>0.35000000000000003</v>
          </cell>
        </row>
        <row r="451">
          <cell r="A451">
            <v>212</v>
          </cell>
          <cell r="B451" t="str">
            <v>+</v>
          </cell>
          <cell r="C451">
            <v>12.2</v>
          </cell>
          <cell r="D451">
            <v>214</v>
          </cell>
          <cell r="E451" t="str">
            <v>+</v>
          </cell>
          <cell r="F451">
            <v>4.2500000000001137</v>
          </cell>
          <cell r="G451">
            <v>32.049999999999997</v>
          </cell>
          <cell r="H451">
            <v>1</v>
          </cell>
          <cell r="I451">
            <v>0.05</v>
          </cell>
          <cell r="J451">
            <v>32.049999999999997</v>
          </cell>
          <cell r="K451">
            <v>1.6025</v>
          </cell>
        </row>
        <row r="452">
          <cell r="A452">
            <v>212</v>
          </cell>
          <cell r="B452" t="str">
            <v>+</v>
          </cell>
          <cell r="C452">
            <v>14</v>
          </cell>
          <cell r="D452">
            <v>212</v>
          </cell>
          <cell r="E452" t="str">
            <v>+</v>
          </cell>
          <cell r="F452">
            <v>16.000000000000227</v>
          </cell>
          <cell r="G452">
            <v>2</v>
          </cell>
          <cell r="H452">
            <v>2.6</v>
          </cell>
          <cell r="I452">
            <v>7.0000000000000007E-2</v>
          </cell>
          <cell r="J452">
            <v>5.2</v>
          </cell>
          <cell r="K452">
            <v>0.36400000000000005</v>
          </cell>
        </row>
        <row r="453">
          <cell r="A453">
            <v>212</v>
          </cell>
          <cell r="B453" t="str">
            <v>+</v>
          </cell>
          <cell r="C453">
            <v>16</v>
          </cell>
          <cell r="D453">
            <v>214</v>
          </cell>
          <cell r="E453" t="str">
            <v>+</v>
          </cell>
          <cell r="F453">
            <v>5.8999999999997499</v>
          </cell>
          <cell r="G453">
            <v>29.9</v>
          </cell>
          <cell r="H453">
            <v>3.05</v>
          </cell>
          <cell r="I453">
            <v>7.0000000000000007E-2</v>
          </cell>
          <cell r="J453">
            <v>91.194999999999993</v>
          </cell>
          <cell r="K453">
            <v>6.3836500000000003</v>
          </cell>
        </row>
        <row r="454">
          <cell r="A454">
            <v>214</v>
          </cell>
          <cell r="B454" t="str">
            <v>+</v>
          </cell>
          <cell r="C454">
            <v>4.5</v>
          </cell>
          <cell r="D454">
            <v>214</v>
          </cell>
          <cell r="E454" t="str">
            <v>+</v>
          </cell>
          <cell r="F454">
            <v>12.800000000000296</v>
          </cell>
          <cell r="G454">
            <v>8.3000000000000007</v>
          </cell>
          <cell r="H454">
            <v>2</v>
          </cell>
          <cell r="I454">
            <v>7.0000000000000007E-2</v>
          </cell>
          <cell r="J454">
            <v>16.600000000000001</v>
          </cell>
          <cell r="K454">
            <v>1.1620000000000001</v>
          </cell>
        </row>
        <row r="455">
          <cell r="A455">
            <v>214</v>
          </cell>
          <cell r="B455" t="str">
            <v>+</v>
          </cell>
          <cell r="C455">
            <v>12.7</v>
          </cell>
          <cell r="D455">
            <v>214</v>
          </cell>
          <cell r="E455" t="str">
            <v>+</v>
          </cell>
          <cell r="F455">
            <v>15.500000000000114</v>
          </cell>
          <cell r="G455">
            <v>2.8</v>
          </cell>
          <cell r="H455">
            <v>1</v>
          </cell>
          <cell r="I455">
            <v>7.0000000000000007E-2</v>
          </cell>
          <cell r="J455">
            <v>2.8</v>
          </cell>
          <cell r="K455">
            <v>0.19600000000000001</v>
          </cell>
        </row>
        <row r="456">
          <cell r="A456">
            <v>214</v>
          </cell>
          <cell r="B456" t="str">
            <v>+</v>
          </cell>
          <cell r="C456">
            <v>15.5</v>
          </cell>
          <cell r="D456">
            <v>215</v>
          </cell>
          <cell r="E456" t="str">
            <v>+</v>
          </cell>
          <cell r="F456">
            <v>5.8000000000004093</v>
          </cell>
          <cell r="G456">
            <v>10.3</v>
          </cell>
          <cell r="H456">
            <v>1.95</v>
          </cell>
          <cell r="I456">
            <v>7.0000000000000007E-2</v>
          </cell>
          <cell r="J456">
            <v>20.085000000000001</v>
          </cell>
          <cell r="K456">
            <v>1.4059500000000003</v>
          </cell>
        </row>
        <row r="457">
          <cell r="A457">
            <v>215</v>
          </cell>
          <cell r="B457" t="str">
            <v>+</v>
          </cell>
          <cell r="C457">
            <v>5.8</v>
          </cell>
          <cell r="D457">
            <v>215</v>
          </cell>
          <cell r="E457" t="str">
            <v>+</v>
          </cell>
          <cell r="F457">
            <v>14.199999999999591</v>
          </cell>
          <cell r="G457">
            <v>8.4</v>
          </cell>
          <cell r="H457">
            <v>1</v>
          </cell>
          <cell r="I457">
            <v>7.0000000000000007E-2</v>
          </cell>
          <cell r="J457">
            <v>8.4</v>
          </cell>
          <cell r="K457">
            <v>0.58800000000000008</v>
          </cell>
        </row>
        <row r="458">
          <cell r="A458">
            <v>215</v>
          </cell>
          <cell r="B458" t="str">
            <v>+</v>
          </cell>
          <cell r="C458">
            <v>14.2</v>
          </cell>
          <cell r="D458">
            <v>215</v>
          </cell>
          <cell r="E458" t="str">
            <v>+</v>
          </cell>
          <cell r="F458">
            <v>17.399999999999523</v>
          </cell>
          <cell r="G458">
            <v>3.2</v>
          </cell>
          <cell r="H458">
            <v>2</v>
          </cell>
          <cell r="I458">
            <v>7.0000000000000007E-2</v>
          </cell>
          <cell r="J458">
            <v>6.4</v>
          </cell>
          <cell r="K458">
            <v>0.44800000000000006</v>
          </cell>
        </row>
        <row r="459">
          <cell r="A459">
            <v>215</v>
          </cell>
          <cell r="B459" t="str">
            <v>+</v>
          </cell>
          <cell r="C459">
            <v>17.399999999999999</v>
          </cell>
          <cell r="D459">
            <v>216</v>
          </cell>
          <cell r="E459" t="str">
            <v>+</v>
          </cell>
          <cell r="F459">
            <v>13.099999999999454</v>
          </cell>
          <cell r="G459">
            <v>15.7</v>
          </cell>
          <cell r="H459">
            <v>1</v>
          </cell>
          <cell r="I459">
            <v>7.0000000000000007E-2</v>
          </cell>
          <cell r="J459">
            <v>15.7</v>
          </cell>
          <cell r="K459">
            <v>1.099</v>
          </cell>
        </row>
        <row r="460">
          <cell r="A460">
            <v>216</v>
          </cell>
          <cell r="B460" t="str">
            <v>+</v>
          </cell>
          <cell r="D460">
            <v>216</v>
          </cell>
          <cell r="E460" t="str">
            <v>+</v>
          </cell>
          <cell r="F460">
            <v>6.6999999999995907</v>
          </cell>
          <cell r="G460">
            <v>6.7</v>
          </cell>
          <cell r="H460">
            <v>1</v>
          </cell>
          <cell r="I460">
            <v>7.0000000000000007E-2</v>
          </cell>
          <cell r="J460">
            <v>6.7</v>
          </cell>
          <cell r="K460">
            <v>0.46900000000000008</v>
          </cell>
        </row>
        <row r="461">
          <cell r="A461">
            <v>216</v>
          </cell>
          <cell r="B461" t="str">
            <v>+</v>
          </cell>
          <cell r="C461">
            <v>6.7</v>
          </cell>
          <cell r="D461">
            <v>217</v>
          </cell>
          <cell r="E461" t="str">
            <v>+</v>
          </cell>
          <cell r="F461">
            <v>2.5</v>
          </cell>
          <cell r="G461">
            <v>15.8</v>
          </cell>
          <cell r="H461">
            <v>3.05</v>
          </cell>
          <cell r="I461">
            <v>7.0000000000000007E-2</v>
          </cell>
          <cell r="J461">
            <v>48.19</v>
          </cell>
          <cell r="K461">
            <v>3.3733</v>
          </cell>
        </row>
        <row r="462">
          <cell r="A462">
            <v>217</v>
          </cell>
          <cell r="B462" t="str">
            <v>+</v>
          </cell>
          <cell r="C462">
            <v>3</v>
          </cell>
          <cell r="D462">
            <v>217</v>
          </cell>
          <cell r="E462" t="str">
            <v>+</v>
          </cell>
          <cell r="F462">
            <v>10.550000000000068</v>
          </cell>
          <cell r="G462">
            <v>7.55</v>
          </cell>
          <cell r="H462">
            <v>1</v>
          </cell>
          <cell r="I462">
            <v>7.0000000000000007E-2</v>
          </cell>
          <cell r="J462">
            <v>7.55</v>
          </cell>
          <cell r="K462">
            <v>0.52850000000000008</v>
          </cell>
        </row>
        <row r="463">
          <cell r="A463">
            <v>217</v>
          </cell>
          <cell r="B463" t="str">
            <v>+</v>
          </cell>
          <cell r="C463">
            <v>10.55</v>
          </cell>
          <cell r="D463">
            <v>218</v>
          </cell>
          <cell r="E463" t="str">
            <v>+</v>
          </cell>
          <cell r="F463">
            <v>2.2500000000002274</v>
          </cell>
          <cell r="G463">
            <v>11.7</v>
          </cell>
          <cell r="H463">
            <v>2.1</v>
          </cell>
          <cell r="I463">
            <v>7.0000000000000007E-2</v>
          </cell>
          <cell r="J463">
            <v>24.57</v>
          </cell>
          <cell r="K463">
            <v>1.7199000000000002</v>
          </cell>
        </row>
        <row r="464">
          <cell r="A464">
            <v>218</v>
          </cell>
          <cell r="B464" t="str">
            <v>+</v>
          </cell>
          <cell r="C464">
            <v>2.2999999999999998</v>
          </cell>
          <cell r="D464">
            <v>218</v>
          </cell>
          <cell r="E464" t="str">
            <v>+</v>
          </cell>
          <cell r="F464">
            <v>4.0500000000002956</v>
          </cell>
          <cell r="G464">
            <v>1.75</v>
          </cell>
          <cell r="H464">
            <v>2.85</v>
          </cell>
          <cell r="I464">
            <v>7.0000000000000007E-2</v>
          </cell>
          <cell r="J464">
            <v>4.9874999999999998</v>
          </cell>
          <cell r="K464">
            <v>0.34912500000000002</v>
          </cell>
        </row>
        <row r="465">
          <cell r="A465">
            <v>218</v>
          </cell>
          <cell r="B465" t="str">
            <v>+</v>
          </cell>
          <cell r="C465">
            <v>4.05</v>
          </cell>
          <cell r="D465">
            <v>218</v>
          </cell>
          <cell r="E465" t="str">
            <v>+</v>
          </cell>
          <cell r="F465">
            <v>13.949999999999818</v>
          </cell>
          <cell r="G465">
            <v>9.9</v>
          </cell>
          <cell r="H465">
            <v>2</v>
          </cell>
          <cell r="I465">
            <v>7.0000000000000007E-2</v>
          </cell>
          <cell r="J465">
            <v>19.8</v>
          </cell>
          <cell r="K465">
            <v>1.3860000000000001</v>
          </cell>
        </row>
        <row r="466">
          <cell r="A466">
            <v>218</v>
          </cell>
          <cell r="B466" t="str">
            <v>+</v>
          </cell>
          <cell r="C466">
            <v>13.9</v>
          </cell>
          <cell r="D466">
            <v>219</v>
          </cell>
          <cell r="E466" t="str">
            <v>+</v>
          </cell>
          <cell r="F466">
            <v>9.5999999999992269</v>
          </cell>
          <cell r="G466">
            <v>15.7</v>
          </cell>
          <cell r="H466">
            <v>4</v>
          </cell>
          <cell r="I466">
            <v>7.0000000000000007E-2</v>
          </cell>
          <cell r="J466">
            <v>62.8</v>
          </cell>
          <cell r="K466">
            <v>4.3959999999999999</v>
          </cell>
        </row>
        <row r="467">
          <cell r="A467">
            <v>219</v>
          </cell>
          <cell r="B467" t="str">
            <v>+</v>
          </cell>
          <cell r="C467">
            <v>9.4</v>
          </cell>
          <cell r="D467">
            <v>219</v>
          </cell>
          <cell r="E467" t="str">
            <v>+</v>
          </cell>
          <cell r="F467">
            <v>14.399999999999409</v>
          </cell>
          <cell r="G467">
            <v>5</v>
          </cell>
          <cell r="H467">
            <v>3.1</v>
          </cell>
          <cell r="I467">
            <v>7.0000000000000007E-2</v>
          </cell>
          <cell r="J467">
            <v>15.5</v>
          </cell>
          <cell r="K467">
            <v>1.0850000000000002</v>
          </cell>
        </row>
        <row r="468">
          <cell r="A468">
            <v>219</v>
          </cell>
          <cell r="B468" t="str">
            <v>+</v>
          </cell>
          <cell r="C468">
            <v>13.7</v>
          </cell>
          <cell r="D468">
            <v>220</v>
          </cell>
          <cell r="E468" t="str">
            <v>+</v>
          </cell>
          <cell r="F468">
            <v>1.2999999999999545</v>
          </cell>
          <cell r="G468">
            <v>7.6</v>
          </cell>
          <cell r="H468">
            <v>1</v>
          </cell>
          <cell r="I468">
            <v>7.0000000000000007E-2</v>
          </cell>
          <cell r="J468">
            <v>7.6</v>
          </cell>
          <cell r="K468">
            <v>0.53200000000000003</v>
          </cell>
        </row>
        <row r="469">
          <cell r="A469">
            <v>220</v>
          </cell>
          <cell r="B469" t="str">
            <v>+</v>
          </cell>
          <cell r="D469">
            <v>221</v>
          </cell>
          <cell r="E469" t="str">
            <v>+</v>
          </cell>
          <cell r="F469">
            <v>11.000000000000227</v>
          </cell>
          <cell r="G469">
            <v>31</v>
          </cell>
          <cell r="H469">
            <v>3</v>
          </cell>
          <cell r="I469">
            <v>7.0000000000000007E-2</v>
          </cell>
          <cell r="J469">
            <v>93</v>
          </cell>
          <cell r="K469">
            <v>6.5100000000000007</v>
          </cell>
        </row>
        <row r="470">
          <cell r="A470">
            <v>221</v>
          </cell>
          <cell r="B470" t="str">
            <v>+</v>
          </cell>
          <cell r="C470">
            <v>11</v>
          </cell>
          <cell r="D470">
            <v>222</v>
          </cell>
          <cell r="E470" t="str">
            <v>+</v>
          </cell>
          <cell r="F470">
            <v>6.6000000000002501</v>
          </cell>
          <cell r="G470">
            <v>15.6</v>
          </cell>
          <cell r="H470">
            <v>1</v>
          </cell>
          <cell r="I470">
            <v>7.0000000000000007E-2</v>
          </cell>
          <cell r="J470">
            <v>15.6</v>
          </cell>
          <cell r="K470">
            <v>1.0920000000000001</v>
          </cell>
        </row>
        <row r="471">
          <cell r="A471">
            <v>221</v>
          </cell>
          <cell r="B471" t="str">
            <v>+</v>
          </cell>
          <cell r="C471">
            <v>11</v>
          </cell>
          <cell r="D471">
            <v>222</v>
          </cell>
          <cell r="E471" t="str">
            <v>+</v>
          </cell>
          <cell r="F471">
            <v>5.6999999999999318</v>
          </cell>
          <cell r="G471">
            <v>14.7</v>
          </cell>
          <cell r="H471">
            <v>1</v>
          </cell>
          <cell r="I471">
            <v>7.0000000000000007E-2</v>
          </cell>
          <cell r="J471">
            <v>14.7</v>
          </cell>
          <cell r="K471">
            <v>1.0290000000000001</v>
          </cell>
        </row>
        <row r="472">
          <cell r="A472">
            <v>222</v>
          </cell>
          <cell r="B472" t="str">
            <v>+</v>
          </cell>
          <cell r="C472">
            <v>2.6</v>
          </cell>
          <cell r="D472">
            <v>223</v>
          </cell>
          <cell r="E472" t="str">
            <v>+</v>
          </cell>
          <cell r="F472">
            <v>2.5</v>
          </cell>
          <cell r="G472">
            <v>19.899999999999999</v>
          </cell>
          <cell r="H472">
            <v>3</v>
          </cell>
          <cell r="I472">
            <v>7.0000000000000007E-2</v>
          </cell>
          <cell r="J472">
            <v>59.699999999999996</v>
          </cell>
          <cell r="K472">
            <v>4.1790000000000003</v>
          </cell>
        </row>
        <row r="473">
          <cell r="A473">
            <v>223</v>
          </cell>
          <cell r="B473" t="str">
            <v>+</v>
          </cell>
          <cell r="C473">
            <v>2.2999999999999998</v>
          </cell>
          <cell r="D473">
            <v>223</v>
          </cell>
          <cell r="E473" t="str">
            <v>+</v>
          </cell>
          <cell r="F473">
            <v>6.0500000000001819</v>
          </cell>
          <cell r="G473">
            <v>3.75</v>
          </cell>
          <cell r="H473">
            <v>2</v>
          </cell>
          <cell r="I473">
            <v>7.0000000000000007E-2</v>
          </cell>
          <cell r="J473">
            <v>7.5</v>
          </cell>
          <cell r="K473">
            <v>0.52500000000000002</v>
          </cell>
        </row>
        <row r="474">
          <cell r="A474">
            <v>223</v>
          </cell>
          <cell r="B474" t="str">
            <v>+</v>
          </cell>
          <cell r="C474">
            <v>6</v>
          </cell>
          <cell r="D474">
            <v>223</v>
          </cell>
          <cell r="E474" t="str">
            <v>+</v>
          </cell>
          <cell r="F474">
            <v>14.199999999999591</v>
          </cell>
          <cell r="G474">
            <v>8.1999999999999993</v>
          </cell>
          <cell r="H474">
            <v>3</v>
          </cell>
          <cell r="I474">
            <v>7.0000000000000007E-2</v>
          </cell>
          <cell r="J474">
            <v>24.599999999999998</v>
          </cell>
          <cell r="K474">
            <v>1.722</v>
          </cell>
        </row>
        <row r="475">
          <cell r="A475">
            <v>223</v>
          </cell>
          <cell r="B475" t="str">
            <v>+</v>
          </cell>
          <cell r="C475">
            <v>14.2</v>
          </cell>
          <cell r="D475">
            <v>224</v>
          </cell>
          <cell r="E475" t="str">
            <v>+</v>
          </cell>
          <cell r="F475">
            <v>1.0500000000001819</v>
          </cell>
          <cell r="G475">
            <v>6.85</v>
          </cell>
          <cell r="H475">
            <v>2</v>
          </cell>
          <cell r="I475">
            <v>7.0000000000000007E-2</v>
          </cell>
          <cell r="J475">
            <v>13.7</v>
          </cell>
          <cell r="K475">
            <v>0.95900000000000007</v>
          </cell>
        </row>
        <row r="476">
          <cell r="A476">
            <v>224</v>
          </cell>
          <cell r="B476" t="str">
            <v>+</v>
          </cell>
          <cell r="D476">
            <v>225</v>
          </cell>
          <cell r="E476" t="str">
            <v>+</v>
          </cell>
          <cell r="F476">
            <v>0</v>
          </cell>
          <cell r="G476">
            <v>20</v>
          </cell>
          <cell r="H476">
            <v>3.05</v>
          </cell>
          <cell r="I476">
            <v>7.0000000000000007E-2</v>
          </cell>
          <cell r="J476">
            <v>61</v>
          </cell>
          <cell r="K476">
            <v>4.2700000000000005</v>
          </cell>
        </row>
        <row r="477">
          <cell r="A477">
            <v>225</v>
          </cell>
          <cell r="B477" t="str">
            <v>+</v>
          </cell>
          <cell r="D477">
            <v>225</v>
          </cell>
          <cell r="E477" t="str">
            <v>+</v>
          </cell>
          <cell r="F477">
            <v>5</v>
          </cell>
          <cell r="G477">
            <v>5</v>
          </cell>
          <cell r="H477">
            <v>1</v>
          </cell>
          <cell r="I477">
            <v>7.0000000000000007E-2</v>
          </cell>
          <cell r="J477">
            <v>5</v>
          </cell>
          <cell r="K477">
            <v>0.35000000000000003</v>
          </cell>
        </row>
        <row r="478">
          <cell r="A478">
            <v>225</v>
          </cell>
          <cell r="B478" t="str">
            <v>+</v>
          </cell>
          <cell r="C478">
            <v>4.8</v>
          </cell>
          <cell r="D478">
            <v>225</v>
          </cell>
          <cell r="E478" t="str">
            <v>+</v>
          </cell>
          <cell r="F478">
            <v>18.000000000000114</v>
          </cell>
          <cell r="G478">
            <v>13.2</v>
          </cell>
          <cell r="H478">
            <v>3.05</v>
          </cell>
          <cell r="I478">
            <v>7.0000000000000007E-2</v>
          </cell>
          <cell r="J478">
            <v>40.26</v>
          </cell>
          <cell r="K478">
            <v>2.8182</v>
          </cell>
        </row>
        <row r="479">
          <cell r="A479">
            <v>225</v>
          </cell>
          <cell r="B479" t="str">
            <v>+</v>
          </cell>
          <cell r="C479">
            <v>18</v>
          </cell>
          <cell r="D479">
            <v>226</v>
          </cell>
          <cell r="E479" t="str">
            <v>+</v>
          </cell>
          <cell r="F479">
            <v>4.4999999999998863</v>
          </cell>
          <cell r="G479">
            <v>6.5</v>
          </cell>
          <cell r="H479">
            <v>1</v>
          </cell>
          <cell r="I479">
            <v>7.0000000000000007E-2</v>
          </cell>
          <cell r="J479">
            <v>6.5</v>
          </cell>
          <cell r="K479">
            <v>0.45500000000000007</v>
          </cell>
        </row>
        <row r="480">
          <cell r="A480">
            <v>226</v>
          </cell>
          <cell r="B480" t="str">
            <v>+</v>
          </cell>
          <cell r="C480">
            <v>4.5</v>
          </cell>
          <cell r="D480">
            <v>226</v>
          </cell>
          <cell r="E480" t="str">
            <v>+</v>
          </cell>
          <cell r="F480">
            <v>8.5000000000002274</v>
          </cell>
          <cell r="G480">
            <v>4</v>
          </cell>
          <cell r="H480">
            <v>1</v>
          </cell>
          <cell r="I480">
            <v>7.0000000000000007E-2</v>
          </cell>
          <cell r="J480">
            <v>4</v>
          </cell>
          <cell r="K480">
            <v>0.28000000000000003</v>
          </cell>
        </row>
        <row r="481">
          <cell r="A481">
            <v>226</v>
          </cell>
          <cell r="B481" t="str">
            <v>+</v>
          </cell>
          <cell r="C481">
            <v>8.9</v>
          </cell>
          <cell r="D481">
            <v>226</v>
          </cell>
          <cell r="E481" t="str">
            <v>+</v>
          </cell>
          <cell r="F481">
            <v>19.899999999999523</v>
          </cell>
          <cell r="G481">
            <v>11</v>
          </cell>
          <cell r="H481">
            <v>2</v>
          </cell>
          <cell r="I481">
            <v>7.0000000000000007E-2</v>
          </cell>
          <cell r="J481">
            <v>22</v>
          </cell>
          <cell r="K481">
            <v>1.54</v>
          </cell>
        </row>
        <row r="482">
          <cell r="A482">
            <v>227</v>
          </cell>
          <cell r="B482" t="str">
            <v>+</v>
          </cell>
          <cell r="C482">
            <v>1.3</v>
          </cell>
          <cell r="D482">
            <v>227</v>
          </cell>
          <cell r="E482" t="str">
            <v>+</v>
          </cell>
          <cell r="F482">
            <v>4.6999999999997044</v>
          </cell>
          <cell r="G482">
            <v>3.4</v>
          </cell>
          <cell r="H482">
            <v>1</v>
          </cell>
          <cell r="I482">
            <v>7.0000000000000007E-2</v>
          </cell>
          <cell r="J482">
            <v>3.4</v>
          </cell>
          <cell r="K482">
            <v>0.23800000000000002</v>
          </cell>
        </row>
        <row r="483">
          <cell r="A483">
            <v>227</v>
          </cell>
          <cell r="B483" t="str">
            <v>+</v>
          </cell>
          <cell r="C483">
            <v>5.35</v>
          </cell>
          <cell r="D483">
            <v>227</v>
          </cell>
          <cell r="E483" t="str">
            <v>+</v>
          </cell>
          <cell r="F483">
            <v>12.250000000000227</v>
          </cell>
          <cell r="G483">
            <v>6.9</v>
          </cell>
          <cell r="H483">
            <v>1</v>
          </cell>
          <cell r="I483">
            <v>7.0000000000000007E-2</v>
          </cell>
          <cell r="J483">
            <v>6.9</v>
          </cell>
          <cell r="K483">
            <v>0.4830000000000001</v>
          </cell>
        </row>
        <row r="484">
          <cell r="A484">
            <v>227</v>
          </cell>
          <cell r="B484" t="str">
            <v>+</v>
          </cell>
          <cell r="C484">
            <v>12.1</v>
          </cell>
          <cell r="D484">
            <v>227</v>
          </cell>
          <cell r="E484" t="str">
            <v>+</v>
          </cell>
          <cell r="F484">
            <v>14.10000000000025</v>
          </cell>
          <cell r="G484">
            <v>2</v>
          </cell>
          <cell r="H484">
            <v>2.9</v>
          </cell>
          <cell r="I484">
            <v>7.0000000000000007E-2</v>
          </cell>
          <cell r="J484">
            <v>5.8</v>
          </cell>
          <cell r="K484">
            <v>0.40600000000000003</v>
          </cell>
        </row>
        <row r="485">
          <cell r="A485">
            <v>227</v>
          </cell>
          <cell r="B485" t="str">
            <v>+</v>
          </cell>
          <cell r="C485">
            <v>14</v>
          </cell>
          <cell r="D485">
            <v>228</v>
          </cell>
          <cell r="E485" t="str">
            <v>+</v>
          </cell>
          <cell r="F485">
            <v>16.299999999999955</v>
          </cell>
          <cell r="G485">
            <v>22.3</v>
          </cell>
          <cell r="H485">
            <v>1</v>
          </cell>
          <cell r="I485">
            <v>7.0000000000000007E-2</v>
          </cell>
          <cell r="J485">
            <v>22.3</v>
          </cell>
          <cell r="K485">
            <v>1.5610000000000002</v>
          </cell>
        </row>
        <row r="486">
          <cell r="A486">
            <v>228</v>
          </cell>
          <cell r="B486" t="str">
            <v>+</v>
          </cell>
          <cell r="C486">
            <v>16</v>
          </cell>
          <cell r="D486">
            <v>229</v>
          </cell>
          <cell r="E486" t="str">
            <v>+</v>
          </cell>
          <cell r="F486">
            <v>3.3000000000004093</v>
          </cell>
          <cell r="G486">
            <v>7.3</v>
          </cell>
          <cell r="H486">
            <v>2</v>
          </cell>
          <cell r="I486">
            <v>7.0000000000000007E-2</v>
          </cell>
          <cell r="J486">
            <v>14.6</v>
          </cell>
          <cell r="K486">
            <v>1.022</v>
          </cell>
        </row>
        <row r="487">
          <cell r="A487">
            <v>229</v>
          </cell>
          <cell r="B487" t="str">
            <v>+</v>
          </cell>
          <cell r="C487">
            <v>2.8</v>
          </cell>
          <cell r="D487">
            <v>229</v>
          </cell>
          <cell r="E487" t="str">
            <v>+</v>
          </cell>
          <cell r="F487">
            <v>17.800000000000296</v>
          </cell>
          <cell r="G487">
            <v>15</v>
          </cell>
          <cell r="H487">
            <v>1</v>
          </cell>
          <cell r="I487">
            <v>7.0000000000000007E-2</v>
          </cell>
          <cell r="J487">
            <v>15</v>
          </cell>
          <cell r="K487">
            <v>1.05</v>
          </cell>
        </row>
        <row r="488">
          <cell r="A488">
            <v>229</v>
          </cell>
          <cell r="B488" t="str">
            <v>+</v>
          </cell>
          <cell r="C488">
            <v>16</v>
          </cell>
          <cell r="D488">
            <v>231</v>
          </cell>
          <cell r="E488" t="str">
            <v>+</v>
          </cell>
          <cell r="F488">
            <v>9.1499999999996362</v>
          </cell>
          <cell r="G488">
            <v>33.15</v>
          </cell>
          <cell r="H488">
            <v>3</v>
          </cell>
          <cell r="I488">
            <v>7.0000000000000007E-2</v>
          </cell>
          <cell r="J488">
            <v>99.449999999999989</v>
          </cell>
          <cell r="K488">
            <v>6.9615</v>
          </cell>
        </row>
        <row r="489">
          <cell r="A489">
            <v>231</v>
          </cell>
          <cell r="B489" t="str">
            <v>+</v>
          </cell>
          <cell r="C489">
            <v>8.8000000000000007</v>
          </cell>
          <cell r="D489">
            <v>231</v>
          </cell>
          <cell r="E489" t="str">
            <v>+</v>
          </cell>
          <cell r="F489">
            <v>18.550000000000182</v>
          </cell>
          <cell r="G489">
            <v>9.75</v>
          </cell>
          <cell r="H489">
            <v>1</v>
          </cell>
          <cell r="I489">
            <v>7.0000000000000007E-2</v>
          </cell>
          <cell r="J489">
            <v>9.75</v>
          </cell>
          <cell r="K489">
            <v>0.68250000000000011</v>
          </cell>
        </row>
        <row r="490">
          <cell r="A490">
            <v>232</v>
          </cell>
          <cell r="B490" t="str">
            <v>+</v>
          </cell>
          <cell r="C490">
            <v>3.2</v>
          </cell>
          <cell r="D490">
            <v>232</v>
          </cell>
          <cell r="E490" t="str">
            <v>+</v>
          </cell>
          <cell r="F490">
            <v>6.8999999999994088</v>
          </cell>
          <cell r="G490">
            <v>3.7</v>
          </cell>
          <cell r="H490">
            <v>2.9</v>
          </cell>
          <cell r="I490">
            <v>7.0000000000000007E-2</v>
          </cell>
          <cell r="J490">
            <v>10.73</v>
          </cell>
          <cell r="K490">
            <v>0.7511000000000001</v>
          </cell>
        </row>
        <row r="491">
          <cell r="A491">
            <v>232</v>
          </cell>
          <cell r="B491" t="str">
            <v>+</v>
          </cell>
          <cell r="C491">
            <v>6.9</v>
          </cell>
          <cell r="D491">
            <v>232</v>
          </cell>
          <cell r="E491" t="str">
            <v>+</v>
          </cell>
          <cell r="F491">
            <v>11.299999999999386</v>
          </cell>
          <cell r="G491">
            <v>4.4000000000000004</v>
          </cell>
          <cell r="H491">
            <v>1</v>
          </cell>
          <cell r="I491">
            <v>7.0000000000000007E-2</v>
          </cell>
          <cell r="J491">
            <v>4.4000000000000004</v>
          </cell>
          <cell r="K491">
            <v>0.30800000000000005</v>
          </cell>
        </row>
        <row r="492">
          <cell r="A492">
            <v>232</v>
          </cell>
          <cell r="B492" t="str">
            <v>+</v>
          </cell>
          <cell r="C492">
            <v>11.3</v>
          </cell>
          <cell r="D492">
            <v>233</v>
          </cell>
          <cell r="E492" t="str">
            <v>+</v>
          </cell>
          <cell r="F492">
            <v>17.100000000000364</v>
          </cell>
          <cell r="G492">
            <v>25.8</v>
          </cell>
          <cell r="H492">
            <v>3</v>
          </cell>
          <cell r="I492">
            <v>7.0000000000000007E-2</v>
          </cell>
          <cell r="J492">
            <v>77.400000000000006</v>
          </cell>
          <cell r="K492">
            <v>5.418000000000001</v>
          </cell>
        </row>
        <row r="493">
          <cell r="A493">
            <v>233</v>
          </cell>
          <cell r="B493" t="str">
            <v>+</v>
          </cell>
          <cell r="C493">
            <v>16.100000000000001</v>
          </cell>
          <cell r="D493">
            <v>234</v>
          </cell>
          <cell r="E493" t="str">
            <v>+</v>
          </cell>
          <cell r="F493">
            <v>2.0500000000004093</v>
          </cell>
          <cell r="G493">
            <v>5.95</v>
          </cell>
          <cell r="H493">
            <v>1</v>
          </cell>
          <cell r="I493">
            <v>0.05</v>
          </cell>
          <cell r="J493">
            <v>5.95</v>
          </cell>
          <cell r="K493">
            <v>0.29750000000000004</v>
          </cell>
        </row>
        <row r="494">
          <cell r="A494">
            <v>234</v>
          </cell>
          <cell r="B494" t="str">
            <v>+</v>
          </cell>
          <cell r="C494">
            <v>8.1999999999999993</v>
          </cell>
          <cell r="D494">
            <v>234</v>
          </cell>
          <cell r="E494" t="str">
            <v>+</v>
          </cell>
          <cell r="F494">
            <v>10.599999999999454</v>
          </cell>
          <cell r="G494">
            <v>2.4</v>
          </cell>
          <cell r="H494">
            <v>3</v>
          </cell>
          <cell r="I494">
            <v>0.05</v>
          </cell>
          <cell r="J494">
            <v>7.1999999999999993</v>
          </cell>
          <cell r="K494">
            <v>0.36</v>
          </cell>
        </row>
        <row r="495">
          <cell r="A495">
            <v>234</v>
          </cell>
          <cell r="B495" t="str">
            <v>+</v>
          </cell>
          <cell r="C495">
            <v>10.6</v>
          </cell>
          <cell r="D495">
            <v>234</v>
          </cell>
          <cell r="E495" t="str">
            <v>+</v>
          </cell>
          <cell r="F495">
            <v>15.100000000000477</v>
          </cell>
          <cell r="G495">
            <v>4.5</v>
          </cell>
          <cell r="H495">
            <v>1</v>
          </cell>
          <cell r="I495">
            <v>0.05</v>
          </cell>
          <cell r="J495">
            <v>4.5</v>
          </cell>
          <cell r="K495">
            <v>0.22500000000000001</v>
          </cell>
        </row>
        <row r="496">
          <cell r="A496">
            <v>234</v>
          </cell>
          <cell r="B496" t="str">
            <v>+</v>
          </cell>
          <cell r="C496">
            <v>15.1</v>
          </cell>
          <cell r="D496">
            <v>235</v>
          </cell>
          <cell r="E496" t="str">
            <v>+</v>
          </cell>
          <cell r="F496">
            <v>8.1000000000005912</v>
          </cell>
          <cell r="G496">
            <v>13</v>
          </cell>
          <cell r="H496">
            <v>3</v>
          </cell>
          <cell r="I496">
            <v>0.05</v>
          </cell>
          <cell r="J496">
            <v>39</v>
          </cell>
          <cell r="K496">
            <v>1.9500000000000002</v>
          </cell>
        </row>
        <row r="497">
          <cell r="A497">
            <v>235</v>
          </cell>
          <cell r="B497" t="str">
            <v>+</v>
          </cell>
          <cell r="C497">
            <v>8.1</v>
          </cell>
          <cell r="D497">
            <v>235</v>
          </cell>
          <cell r="E497" t="str">
            <v>+</v>
          </cell>
          <cell r="F497">
            <v>12.800000000000296</v>
          </cell>
          <cell r="G497">
            <v>4.7</v>
          </cell>
          <cell r="H497">
            <v>1</v>
          </cell>
          <cell r="I497">
            <v>0.06</v>
          </cell>
          <cell r="J497">
            <v>4.7</v>
          </cell>
          <cell r="K497">
            <v>0.28199999999999997</v>
          </cell>
        </row>
        <row r="498">
          <cell r="A498">
            <v>235</v>
          </cell>
          <cell r="B498" t="str">
            <v>+</v>
          </cell>
          <cell r="C498">
            <v>8.1</v>
          </cell>
          <cell r="D498">
            <v>235</v>
          </cell>
          <cell r="E498" t="str">
            <v>+</v>
          </cell>
          <cell r="F498">
            <v>16.900000000000546</v>
          </cell>
          <cell r="G498">
            <v>8.8000000000000007</v>
          </cell>
          <cell r="H498">
            <v>1</v>
          </cell>
          <cell r="I498">
            <v>0.06</v>
          </cell>
          <cell r="J498">
            <v>8.8000000000000007</v>
          </cell>
          <cell r="K498">
            <v>0.52800000000000002</v>
          </cell>
        </row>
        <row r="499">
          <cell r="A499">
            <v>235</v>
          </cell>
          <cell r="B499" t="str">
            <v>+</v>
          </cell>
          <cell r="C499">
            <v>16.3</v>
          </cell>
          <cell r="D499">
            <v>236</v>
          </cell>
          <cell r="E499" t="str">
            <v>+</v>
          </cell>
          <cell r="F499">
            <v>2.8000000000002956</v>
          </cell>
          <cell r="G499">
            <v>6.5</v>
          </cell>
          <cell r="H499">
            <v>2.0499999999999998</v>
          </cell>
          <cell r="I499">
            <v>0.06</v>
          </cell>
          <cell r="J499">
            <v>13.324999999999999</v>
          </cell>
          <cell r="K499">
            <v>0.79949999999999988</v>
          </cell>
        </row>
        <row r="500">
          <cell r="A500">
            <v>236</v>
          </cell>
          <cell r="B500" t="str">
            <v>+</v>
          </cell>
          <cell r="C500">
            <v>2.8</v>
          </cell>
          <cell r="D500">
            <v>236</v>
          </cell>
          <cell r="E500" t="str">
            <v>+</v>
          </cell>
          <cell r="F500">
            <v>9.9000000000006594</v>
          </cell>
          <cell r="G500">
            <v>7.1</v>
          </cell>
          <cell r="H500">
            <v>3</v>
          </cell>
          <cell r="I500">
            <v>0.06</v>
          </cell>
          <cell r="J500">
            <v>21.299999999999997</v>
          </cell>
          <cell r="K500">
            <v>1.2779999999999998</v>
          </cell>
        </row>
        <row r="501">
          <cell r="A501">
            <v>236</v>
          </cell>
          <cell r="B501" t="str">
            <v>+</v>
          </cell>
          <cell r="C501">
            <v>10</v>
          </cell>
          <cell r="D501">
            <v>237</v>
          </cell>
          <cell r="E501" t="str">
            <v>+</v>
          </cell>
          <cell r="F501">
            <v>5</v>
          </cell>
          <cell r="G501">
            <v>15</v>
          </cell>
          <cell r="H501">
            <v>1</v>
          </cell>
          <cell r="I501">
            <v>0.06</v>
          </cell>
          <cell r="J501">
            <v>15</v>
          </cell>
          <cell r="K501">
            <v>0.89999999999999991</v>
          </cell>
        </row>
        <row r="502">
          <cell r="A502">
            <v>237</v>
          </cell>
          <cell r="B502" t="str">
            <v>+</v>
          </cell>
          <cell r="C502">
            <v>4</v>
          </cell>
          <cell r="D502">
            <v>237</v>
          </cell>
          <cell r="E502" t="str">
            <v>+</v>
          </cell>
          <cell r="F502">
            <v>6.9999999999998863</v>
          </cell>
          <cell r="G502">
            <v>3</v>
          </cell>
          <cell r="H502">
            <v>2.9</v>
          </cell>
          <cell r="I502">
            <v>0.06</v>
          </cell>
          <cell r="J502">
            <v>8.6999999999999993</v>
          </cell>
          <cell r="K502">
            <v>0.52199999999999991</v>
          </cell>
        </row>
        <row r="503">
          <cell r="A503">
            <v>237</v>
          </cell>
          <cell r="B503" t="str">
            <v>+</v>
          </cell>
          <cell r="C503">
            <v>7</v>
          </cell>
          <cell r="D503">
            <v>237</v>
          </cell>
          <cell r="E503" t="str">
            <v>+</v>
          </cell>
          <cell r="F503">
            <v>10.89999999999975</v>
          </cell>
          <cell r="G503">
            <v>3.9</v>
          </cell>
          <cell r="H503">
            <v>1</v>
          </cell>
          <cell r="I503">
            <v>0.06</v>
          </cell>
          <cell r="J503">
            <v>3.9</v>
          </cell>
          <cell r="K503">
            <v>0.23399999999999999</v>
          </cell>
        </row>
        <row r="504">
          <cell r="A504">
            <v>237</v>
          </cell>
          <cell r="B504" t="str">
            <v>+</v>
          </cell>
          <cell r="C504">
            <v>10.3</v>
          </cell>
          <cell r="D504">
            <v>237</v>
          </cell>
          <cell r="E504" t="str">
            <v>+</v>
          </cell>
          <cell r="F504">
            <v>15.300000000000296</v>
          </cell>
          <cell r="G504">
            <v>5</v>
          </cell>
          <cell r="H504">
            <v>3</v>
          </cell>
          <cell r="I504">
            <v>0.06</v>
          </cell>
          <cell r="J504">
            <v>15</v>
          </cell>
          <cell r="K504">
            <v>0.89999999999999991</v>
          </cell>
        </row>
        <row r="505">
          <cell r="A505">
            <v>237</v>
          </cell>
          <cell r="B505" t="str">
            <v>+</v>
          </cell>
          <cell r="C505">
            <v>15.3</v>
          </cell>
          <cell r="D505">
            <v>237</v>
          </cell>
          <cell r="E505" t="str">
            <v>+</v>
          </cell>
          <cell r="F505">
            <v>17.300000000000182</v>
          </cell>
          <cell r="G505">
            <v>2</v>
          </cell>
          <cell r="H505">
            <v>2</v>
          </cell>
          <cell r="I505">
            <v>0.06</v>
          </cell>
          <cell r="J505">
            <v>4</v>
          </cell>
          <cell r="K505">
            <v>0.24</v>
          </cell>
        </row>
        <row r="506">
          <cell r="A506">
            <v>237</v>
          </cell>
          <cell r="B506" t="str">
            <v>+</v>
          </cell>
          <cell r="C506">
            <v>17.2</v>
          </cell>
          <cell r="D506">
            <v>238</v>
          </cell>
          <cell r="E506" t="str">
            <v>+</v>
          </cell>
          <cell r="F506">
            <v>4.4999999999998863</v>
          </cell>
          <cell r="G506">
            <v>7.3</v>
          </cell>
          <cell r="H506">
            <v>3</v>
          </cell>
          <cell r="I506">
            <v>0.06</v>
          </cell>
          <cell r="J506">
            <v>21.9</v>
          </cell>
          <cell r="K506">
            <v>1.3139999999999998</v>
          </cell>
        </row>
        <row r="507">
          <cell r="A507">
            <v>238</v>
          </cell>
          <cell r="B507" t="str">
            <v>+</v>
          </cell>
          <cell r="C507">
            <v>4.5</v>
          </cell>
          <cell r="D507">
            <v>238</v>
          </cell>
          <cell r="E507" t="str">
            <v>+</v>
          </cell>
          <cell r="F507">
            <v>8.7000000000000455</v>
          </cell>
          <cell r="G507">
            <v>4.2</v>
          </cell>
          <cell r="H507">
            <v>2</v>
          </cell>
          <cell r="I507">
            <v>0.06</v>
          </cell>
          <cell r="J507">
            <v>8.4</v>
          </cell>
          <cell r="K507">
            <v>0.504</v>
          </cell>
        </row>
        <row r="508">
          <cell r="A508">
            <v>238</v>
          </cell>
          <cell r="B508" t="str">
            <v>+</v>
          </cell>
          <cell r="C508">
            <v>8.6999999999999993</v>
          </cell>
          <cell r="D508">
            <v>238</v>
          </cell>
          <cell r="E508" t="str">
            <v>+</v>
          </cell>
          <cell r="F508">
            <v>11.399999999999864</v>
          </cell>
          <cell r="G508">
            <v>2.7</v>
          </cell>
          <cell r="H508">
            <v>3</v>
          </cell>
          <cell r="I508">
            <v>0.06</v>
          </cell>
          <cell r="J508">
            <v>8.1000000000000014</v>
          </cell>
          <cell r="K508">
            <v>0.48600000000000004</v>
          </cell>
        </row>
        <row r="509">
          <cell r="A509">
            <v>238</v>
          </cell>
          <cell r="B509" t="str">
            <v>+</v>
          </cell>
          <cell r="C509">
            <v>11.4</v>
          </cell>
          <cell r="D509">
            <v>238</v>
          </cell>
          <cell r="E509" t="str">
            <v>+</v>
          </cell>
          <cell r="F509">
            <v>15.199999999999818</v>
          </cell>
          <cell r="G509">
            <v>3.8</v>
          </cell>
          <cell r="H509">
            <v>1</v>
          </cell>
          <cell r="I509">
            <v>0.06</v>
          </cell>
          <cell r="J509">
            <v>3.8</v>
          </cell>
          <cell r="K509">
            <v>0.22799999999999998</v>
          </cell>
        </row>
        <row r="510">
          <cell r="A510">
            <v>238</v>
          </cell>
          <cell r="B510" t="str">
            <v>+</v>
          </cell>
          <cell r="C510">
            <v>11.4</v>
          </cell>
          <cell r="D510">
            <v>239</v>
          </cell>
          <cell r="E510" t="str">
            <v>+</v>
          </cell>
          <cell r="F510">
            <v>1.5999999999996817</v>
          </cell>
          <cell r="G510">
            <v>10.199999999999999</v>
          </cell>
          <cell r="H510">
            <v>1</v>
          </cell>
          <cell r="I510">
            <v>0.06</v>
          </cell>
          <cell r="J510">
            <v>10.199999999999999</v>
          </cell>
          <cell r="K510">
            <v>0.61199999999999999</v>
          </cell>
        </row>
        <row r="511">
          <cell r="A511">
            <v>239</v>
          </cell>
          <cell r="B511" t="str">
            <v>+</v>
          </cell>
          <cell r="C511">
            <v>7.2</v>
          </cell>
          <cell r="D511">
            <v>239</v>
          </cell>
          <cell r="E511" t="str">
            <v>+</v>
          </cell>
          <cell r="F511">
            <v>13.199999999999932</v>
          </cell>
          <cell r="G511">
            <v>6</v>
          </cell>
          <cell r="H511">
            <v>2.9</v>
          </cell>
          <cell r="I511">
            <v>0.06</v>
          </cell>
          <cell r="J511">
            <v>17.399999999999999</v>
          </cell>
          <cell r="K511">
            <v>1.0439999999999998</v>
          </cell>
        </row>
        <row r="512">
          <cell r="A512">
            <v>239</v>
          </cell>
          <cell r="B512" t="str">
            <v>+</v>
          </cell>
          <cell r="C512">
            <v>13.2</v>
          </cell>
          <cell r="D512">
            <v>240</v>
          </cell>
          <cell r="E512" t="str">
            <v>+</v>
          </cell>
          <cell r="F512">
            <v>4.1999999999995907</v>
          </cell>
          <cell r="G512">
            <v>11</v>
          </cell>
          <cell r="H512">
            <v>1</v>
          </cell>
          <cell r="I512">
            <v>0.06</v>
          </cell>
          <cell r="J512">
            <v>11</v>
          </cell>
          <cell r="K512">
            <v>0.65999999999999992</v>
          </cell>
        </row>
        <row r="513">
          <cell r="A513">
            <v>239</v>
          </cell>
          <cell r="B513" t="str">
            <v>+</v>
          </cell>
          <cell r="C513">
            <v>13.2</v>
          </cell>
          <cell r="D513">
            <v>240</v>
          </cell>
          <cell r="E513" t="str">
            <v>+</v>
          </cell>
          <cell r="F513">
            <v>0.1999999999998181</v>
          </cell>
          <cell r="G513">
            <v>7</v>
          </cell>
          <cell r="H513">
            <v>1</v>
          </cell>
          <cell r="I513">
            <v>0.06</v>
          </cell>
          <cell r="J513">
            <v>7</v>
          </cell>
          <cell r="K513">
            <v>0.42</v>
          </cell>
        </row>
        <row r="514">
          <cell r="A514">
            <v>240</v>
          </cell>
          <cell r="B514" t="str">
            <v>+</v>
          </cell>
          <cell r="D514">
            <v>240</v>
          </cell>
          <cell r="E514" t="str">
            <v>+</v>
          </cell>
          <cell r="F514">
            <v>5</v>
          </cell>
          <cell r="G514">
            <v>5</v>
          </cell>
          <cell r="H514">
            <v>2.9</v>
          </cell>
          <cell r="I514">
            <v>0.06</v>
          </cell>
          <cell r="J514">
            <v>14.5</v>
          </cell>
          <cell r="K514">
            <v>0.87</v>
          </cell>
        </row>
        <row r="515">
          <cell r="A515">
            <v>240</v>
          </cell>
          <cell r="B515" t="str">
            <v>+</v>
          </cell>
          <cell r="C515">
            <v>5</v>
          </cell>
          <cell r="D515">
            <v>240</v>
          </cell>
          <cell r="E515" t="str">
            <v>+</v>
          </cell>
          <cell r="F515">
            <v>7.1000000000003638</v>
          </cell>
          <cell r="G515">
            <v>2.1</v>
          </cell>
          <cell r="H515">
            <v>2</v>
          </cell>
          <cell r="I515">
            <v>0.06</v>
          </cell>
          <cell r="J515">
            <v>4.2</v>
          </cell>
          <cell r="K515">
            <v>0.252</v>
          </cell>
        </row>
        <row r="516">
          <cell r="A516">
            <v>240</v>
          </cell>
          <cell r="B516" t="str">
            <v>+</v>
          </cell>
          <cell r="C516">
            <v>7.1</v>
          </cell>
          <cell r="D516">
            <v>241</v>
          </cell>
          <cell r="E516" t="str">
            <v>+</v>
          </cell>
          <cell r="F516">
            <v>6.1000000000001364</v>
          </cell>
          <cell r="G516">
            <v>19</v>
          </cell>
          <cell r="H516">
            <v>1</v>
          </cell>
          <cell r="I516">
            <v>0.06</v>
          </cell>
          <cell r="J516">
            <v>19</v>
          </cell>
          <cell r="K516">
            <v>1.1399999999999999</v>
          </cell>
        </row>
        <row r="517">
          <cell r="A517">
            <v>241</v>
          </cell>
          <cell r="B517" t="str">
            <v>+</v>
          </cell>
          <cell r="C517">
            <v>5.3</v>
          </cell>
          <cell r="D517">
            <v>241</v>
          </cell>
          <cell r="E517" t="str">
            <v>+</v>
          </cell>
          <cell r="F517">
            <v>11.000000000000227</v>
          </cell>
          <cell r="G517">
            <v>5.7</v>
          </cell>
          <cell r="H517">
            <v>3</v>
          </cell>
          <cell r="I517">
            <v>0.06</v>
          </cell>
          <cell r="J517">
            <v>17.100000000000001</v>
          </cell>
          <cell r="K517">
            <v>1.026</v>
          </cell>
        </row>
        <row r="518">
          <cell r="A518">
            <v>241</v>
          </cell>
          <cell r="B518" t="str">
            <v>+</v>
          </cell>
          <cell r="C518">
            <v>11</v>
          </cell>
          <cell r="D518">
            <v>242</v>
          </cell>
          <cell r="E518" t="str">
            <v>+</v>
          </cell>
          <cell r="F518">
            <v>5.8000000000004093</v>
          </cell>
          <cell r="G518">
            <v>14.8</v>
          </cell>
          <cell r="H518">
            <v>1</v>
          </cell>
          <cell r="I518">
            <v>0.06</v>
          </cell>
          <cell r="J518">
            <v>14.8</v>
          </cell>
          <cell r="K518">
            <v>0.88800000000000001</v>
          </cell>
        </row>
        <row r="519">
          <cell r="A519">
            <v>241</v>
          </cell>
          <cell r="B519" t="str">
            <v>+</v>
          </cell>
          <cell r="C519">
            <v>11</v>
          </cell>
          <cell r="D519">
            <v>242</v>
          </cell>
          <cell r="E519" t="str">
            <v>+</v>
          </cell>
          <cell r="F519">
            <v>5.8000000000004093</v>
          </cell>
          <cell r="G519">
            <v>14.8</v>
          </cell>
          <cell r="H519">
            <v>1.6</v>
          </cell>
          <cell r="I519">
            <v>0.06</v>
          </cell>
          <cell r="J519">
            <v>23.680000000000003</v>
          </cell>
          <cell r="K519">
            <v>1.4208000000000001</v>
          </cell>
        </row>
        <row r="520">
          <cell r="A520">
            <v>242</v>
          </cell>
          <cell r="B520" t="str">
            <v>+</v>
          </cell>
          <cell r="C520">
            <v>6.3</v>
          </cell>
          <cell r="D520">
            <v>243</v>
          </cell>
          <cell r="E520" t="str">
            <v>+</v>
          </cell>
          <cell r="F520">
            <v>2.3000000000001819</v>
          </cell>
          <cell r="G520">
            <v>16</v>
          </cell>
          <cell r="H520">
            <v>4</v>
          </cell>
          <cell r="I520">
            <v>0.06</v>
          </cell>
          <cell r="J520">
            <v>64</v>
          </cell>
          <cell r="K520">
            <v>3.84</v>
          </cell>
        </row>
        <row r="521">
          <cell r="A521">
            <v>243</v>
          </cell>
          <cell r="B521" t="str">
            <v>+</v>
          </cell>
          <cell r="C521">
            <v>1.6</v>
          </cell>
          <cell r="D521">
            <v>244</v>
          </cell>
          <cell r="E521" t="str">
            <v>+</v>
          </cell>
          <cell r="F521">
            <v>4.2000000000007276</v>
          </cell>
          <cell r="G521">
            <v>22.6</v>
          </cell>
          <cell r="H521">
            <v>3</v>
          </cell>
          <cell r="I521">
            <v>0.06</v>
          </cell>
          <cell r="J521">
            <v>67.800000000000011</v>
          </cell>
          <cell r="K521">
            <v>4.0680000000000005</v>
          </cell>
        </row>
        <row r="522">
          <cell r="A522">
            <v>243</v>
          </cell>
          <cell r="B522" t="str">
            <v>+</v>
          </cell>
          <cell r="C522">
            <v>10.9</v>
          </cell>
          <cell r="D522">
            <v>244</v>
          </cell>
          <cell r="E522" t="str">
            <v>+</v>
          </cell>
          <cell r="F522">
            <v>3.3999999999997499</v>
          </cell>
          <cell r="G522">
            <v>12.5</v>
          </cell>
          <cell r="H522">
            <v>1</v>
          </cell>
          <cell r="I522">
            <v>0.06</v>
          </cell>
          <cell r="J522">
            <v>12.5</v>
          </cell>
          <cell r="K522">
            <v>0.75</v>
          </cell>
        </row>
        <row r="523">
          <cell r="A523">
            <v>244</v>
          </cell>
          <cell r="B523" t="str">
            <v>+</v>
          </cell>
          <cell r="C523">
            <v>2.4</v>
          </cell>
          <cell r="D523">
            <v>244</v>
          </cell>
          <cell r="E523" t="str">
            <v>+</v>
          </cell>
          <cell r="F523">
            <v>9.3999999999994088</v>
          </cell>
          <cell r="G523">
            <v>7</v>
          </cell>
          <cell r="H523">
            <v>4.8</v>
          </cell>
          <cell r="I523">
            <v>0.06</v>
          </cell>
          <cell r="J523">
            <v>33.6</v>
          </cell>
          <cell r="K523">
            <v>2.016</v>
          </cell>
        </row>
        <row r="524">
          <cell r="A524">
            <v>244</v>
          </cell>
          <cell r="B524" t="str">
            <v>+</v>
          </cell>
          <cell r="C524">
            <v>9.4</v>
          </cell>
          <cell r="D524">
            <v>244</v>
          </cell>
          <cell r="E524" t="str">
            <v>+</v>
          </cell>
          <cell r="F524">
            <v>13.299999999999272</v>
          </cell>
          <cell r="G524">
            <v>3.9</v>
          </cell>
          <cell r="H524">
            <v>2</v>
          </cell>
          <cell r="I524">
            <v>0.06</v>
          </cell>
          <cell r="J524">
            <v>7.8</v>
          </cell>
          <cell r="K524">
            <v>0.46799999999999997</v>
          </cell>
        </row>
        <row r="525">
          <cell r="A525">
            <v>244</v>
          </cell>
          <cell r="B525" t="str">
            <v>+</v>
          </cell>
          <cell r="C525">
            <v>13.3</v>
          </cell>
          <cell r="D525">
            <v>245</v>
          </cell>
          <cell r="E525" t="str">
            <v>+</v>
          </cell>
          <cell r="F525">
            <v>0</v>
          </cell>
          <cell r="G525">
            <v>6.7</v>
          </cell>
          <cell r="H525">
            <v>1</v>
          </cell>
          <cell r="I525">
            <v>0.06</v>
          </cell>
          <cell r="J525">
            <v>6.7</v>
          </cell>
          <cell r="K525">
            <v>0.40199999999999997</v>
          </cell>
        </row>
        <row r="526">
          <cell r="A526">
            <v>278</v>
          </cell>
          <cell r="B526" t="str">
            <v>+</v>
          </cell>
          <cell r="C526">
            <v>12</v>
          </cell>
          <cell r="D526">
            <v>279</v>
          </cell>
          <cell r="E526" t="str">
            <v>+</v>
          </cell>
          <cell r="F526">
            <v>17.450000000000045</v>
          </cell>
          <cell r="G526">
            <v>25.45</v>
          </cell>
          <cell r="H526">
            <v>2</v>
          </cell>
          <cell r="I526">
            <v>0.06</v>
          </cell>
          <cell r="J526">
            <v>50.9</v>
          </cell>
          <cell r="K526">
            <v>3.0539999999999998</v>
          </cell>
        </row>
        <row r="527">
          <cell r="A527">
            <v>277</v>
          </cell>
          <cell r="B527" t="str">
            <v>+</v>
          </cell>
          <cell r="C527">
            <v>19</v>
          </cell>
          <cell r="D527">
            <v>278</v>
          </cell>
          <cell r="E527" t="str">
            <v>+</v>
          </cell>
          <cell r="F527">
            <v>10.499999999999545</v>
          </cell>
          <cell r="G527">
            <v>11.5</v>
          </cell>
          <cell r="H527">
            <v>1</v>
          </cell>
          <cell r="I527">
            <v>0.05</v>
          </cell>
          <cell r="J527">
            <v>11.5</v>
          </cell>
          <cell r="K527">
            <v>0.57500000000000007</v>
          </cell>
        </row>
        <row r="528">
          <cell r="A528">
            <v>276</v>
          </cell>
          <cell r="B528" t="str">
            <v>+</v>
          </cell>
          <cell r="C528">
            <v>3.7</v>
          </cell>
          <cell r="D528">
            <v>276</v>
          </cell>
          <cell r="E528" t="str">
            <v>+</v>
          </cell>
          <cell r="F528">
            <v>13.75</v>
          </cell>
          <cell r="G528">
            <v>10.050000000000001</v>
          </cell>
          <cell r="H528">
            <v>2</v>
          </cell>
          <cell r="I528">
            <v>0.05</v>
          </cell>
          <cell r="J528">
            <v>20.100000000000001</v>
          </cell>
          <cell r="K528">
            <v>1.0050000000000001</v>
          </cell>
        </row>
        <row r="529">
          <cell r="A529">
            <v>275</v>
          </cell>
          <cell r="B529" t="str">
            <v>+</v>
          </cell>
          <cell r="D529">
            <v>275</v>
          </cell>
          <cell r="E529" t="str">
            <v>+</v>
          </cell>
          <cell r="F529">
            <v>7.6999999999998181</v>
          </cell>
          <cell r="G529">
            <v>7.7</v>
          </cell>
          <cell r="H529">
            <v>2</v>
          </cell>
          <cell r="I529">
            <v>0.05</v>
          </cell>
          <cell r="J529">
            <v>15.4</v>
          </cell>
          <cell r="K529">
            <v>0.77</v>
          </cell>
        </row>
        <row r="530">
          <cell r="A530">
            <v>275</v>
          </cell>
          <cell r="B530" t="str">
            <v>+</v>
          </cell>
          <cell r="C530">
            <v>8</v>
          </cell>
          <cell r="D530">
            <v>275</v>
          </cell>
          <cell r="E530" t="str">
            <v>+</v>
          </cell>
          <cell r="F530">
            <v>11.800000000000637</v>
          </cell>
          <cell r="G530">
            <v>3.8</v>
          </cell>
          <cell r="H530">
            <v>3</v>
          </cell>
          <cell r="I530">
            <v>0.05</v>
          </cell>
          <cell r="J530">
            <v>11.399999999999999</v>
          </cell>
          <cell r="K530">
            <v>0.56999999999999995</v>
          </cell>
        </row>
        <row r="531">
          <cell r="A531">
            <v>275</v>
          </cell>
          <cell r="B531" t="str">
            <v>+</v>
          </cell>
          <cell r="C531">
            <v>12</v>
          </cell>
          <cell r="D531">
            <v>276</v>
          </cell>
          <cell r="E531" t="str">
            <v>+</v>
          </cell>
          <cell r="F531">
            <v>1.8000000000006366</v>
          </cell>
          <cell r="G531">
            <v>9.8000000000000007</v>
          </cell>
          <cell r="H531">
            <v>2</v>
          </cell>
          <cell r="I531">
            <v>0.05</v>
          </cell>
          <cell r="J531">
            <v>19.600000000000001</v>
          </cell>
          <cell r="K531">
            <v>0.98000000000000009</v>
          </cell>
        </row>
        <row r="532">
          <cell r="A532">
            <v>274</v>
          </cell>
          <cell r="B532" t="str">
            <v>+</v>
          </cell>
          <cell r="C532">
            <v>1</v>
          </cell>
          <cell r="D532">
            <v>274</v>
          </cell>
          <cell r="E532" t="str">
            <v>+</v>
          </cell>
          <cell r="F532">
            <v>5.2999999999997272</v>
          </cell>
          <cell r="G532">
            <v>4.3</v>
          </cell>
          <cell r="H532">
            <v>1</v>
          </cell>
          <cell r="I532">
            <v>0.05</v>
          </cell>
          <cell r="J532">
            <v>4.3</v>
          </cell>
          <cell r="K532">
            <v>0.215</v>
          </cell>
        </row>
        <row r="533">
          <cell r="A533">
            <v>274</v>
          </cell>
          <cell r="B533" t="str">
            <v>+</v>
          </cell>
          <cell r="C533">
            <v>5.3</v>
          </cell>
          <cell r="D533">
            <v>275</v>
          </cell>
          <cell r="E533" t="str">
            <v>+</v>
          </cell>
          <cell r="F533">
            <v>0.1999999999998181</v>
          </cell>
          <cell r="G533">
            <v>14.9</v>
          </cell>
          <cell r="H533">
            <v>2</v>
          </cell>
          <cell r="I533">
            <v>0.05</v>
          </cell>
          <cell r="J533">
            <v>29.8</v>
          </cell>
          <cell r="K533">
            <v>1.4900000000000002</v>
          </cell>
        </row>
        <row r="534">
          <cell r="A534">
            <v>274</v>
          </cell>
          <cell r="B534" t="str">
            <v>+</v>
          </cell>
          <cell r="C534">
            <v>19</v>
          </cell>
          <cell r="D534">
            <v>275</v>
          </cell>
          <cell r="E534" t="str">
            <v>+</v>
          </cell>
          <cell r="F534">
            <v>1.1000000000001364</v>
          </cell>
          <cell r="G534">
            <v>2.1</v>
          </cell>
          <cell r="H534">
            <v>3</v>
          </cell>
          <cell r="I534">
            <v>0.05</v>
          </cell>
          <cell r="J534">
            <v>6.3000000000000007</v>
          </cell>
          <cell r="K534">
            <v>0.31500000000000006</v>
          </cell>
        </row>
        <row r="535">
          <cell r="A535">
            <v>273</v>
          </cell>
          <cell r="B535" t="str">
            <v>+</v>
          </cell>
          <cell r="C535">
            <v>1.8</v>
          </cell>
          <cell r="D535">
            <v>273</v>
          </cell>
          <cell r="E535" t="str">
            <v>+</v>
          </cell>
          <cell r="F535">
            <v>8.7999999999999545</v>
          </cell>
          <cell r="G535">
            <v>7</v>
          </cell>
          <cell r="H535">
            <v>2</v>
          </cell>
          <cell r="I535">
            <v>0.05</v>
          </cell>
          <cell r="J535">
            <v>14</v>
          </cell>
          <cell r="K535">
            <v>0.70000000000000007</v>
          </cell>
        </row>
        <row r="536">
          <cell r="A536">
            <v>273</v>
          </cell>
          <cell r="B536" t="str">
            <v>+</v>
          </cell>
          <cell r="C536">
            <v>8.6</v>
          </cell>
          <cell r="D536">
            <v>273</v>
          </cell>
          <cell r="E536" t="str">
            <v>+</v>
          </cell>
          <cell r="F536">
            <v>9.6000000000003638</v>
          </cell>
          <cell r="G536">
            <v>1</v>
          </cell>
          <cell r="H536">
            <v>1</v>
          </cell>
          <cell r="I536">
            <v>0.05</v>
          </cell>
          <cell r="J536">
            <v>1</v>
          </cell>
          <cell r="K536">
            <v>0.05</v>
          </cell>
        </row>
        <row r="537">
          <cell r="A537">
            <v>273</v>
          </cell>
          <cell r="B537" t="str">
            <v>+</v>
          </cell>
          <cell r="C537">
            <v>9.6</v>
          </cell>
          <cell r="D537">
            <v>273</v>
          </cell>
          <cell r="E537" t="str">
            <v>+</v>
          </cell>
          <cell r="F537">
            <v>18.600000000000136</v>
          </cell>
          <cell r="G537">
            <v>9</v>
          </cell>
          <cell r="H537">
            <v>2</v>
          </cell>
          <cell r="I537">
            <v>0.05</v>
          </cell>
          <cell r="J537">
            <v>18</v>
          </cell>
          <cell r="K537">
            <v>0.9</v>
          </cell>
        </row>
        <row r="538">
          <cell r="A538">
            <v>273</v>
          </cell>
          <cell r="B538" t="str">
            <v>+</v>
          </cell>
          <cell r="C538">
            <v>18.5</v>
          </cell>
          <cell r="D538">
            <v>274</v>
          </cell>
          <cell r="E538" t="str">
            <v>+</v>
          </cell>
          <cell r="F538">
            <v>0.75000000000045475</v>
          </cell>
          <cell r="G538">
            <v>2.25</v>
          </cell>
          <cell r="H538">
            <v>3</v>
          </cell>
          <cell r="I538">
            <v>0.05</v>
          </cell>
          <cell r="J538">
            <v>6.75</v>
          </cell>
          <cell r="K538">
            <v>0.33750000000000002</v>
          </cell>
        </row>
        <row r="539">
          <cell r="A539">
            <v>272</v>
          </cell>
          <cell r="B539" t="str">
            <v>+</v>
          </cell>
          <cell r="C539">
            <v>1</v>
          </cell>
          <cell r="D539">
            <v>273</v>
          </cell>
          <cell r="E539" t="str">
            <v>+</v>
          </cell>
          <cell r="F539">
            <v>19.750000000000227</v>
          </cell>
          <cell r="G539">
            <v>38.75</v>
          </cell>
          <cell r="H539">
            <v>2</v>
          </cell>
          <cell r="I539">
            <v>0.05</v>
          </cell>
          <cell r="J539">
            <v>77.5</v>
          </cell>
          <cell r="K539">
            <v>3.875</v>
          </cell>
        </row>
        <row r="540">
          <cell r="A540">
            <v>271</v>
          </cell>
          <cell r="B540" t="str">
            <v>+</v>
          </cell>
          <cell r="C540">
            <v>19</v>
          </cell>
          <cell r="D540">
            <v>272</v>
          </cell>
          <cell r="E540" t="str">
            <v>+</v>
          </cell>
          <cell r="F540">
            <v>8.3500000000003638</v>
          </cell>
          <cell r="G540">
            <v>9.35</v>
          </cell>
          <cell r="H540">
            <v>3</v>
          </cell>
          <cell r="I540">
            <v>0.05</v>
          </cell>
          <cell r="J540">
            <v>28.049999999999997</v>
          </cell>
          <cell r="K540">
            <v>1.4024999999999999</v>
          </cell>
        </row>
        <row r="541">
          <cell r="A541">
            <v>270</v>
          </cell>
          <cell r="B541" t="str">
            <v>+</v>
          </cell>
          <cell r="C541">
            <v>8.5</v>
          </cell>
          <cell r="D541">
            <v>273</v>
          </cell>
          <cell r="E541" t="str">
            <v>+</v>
          </cell>
          <cell r="F541">
            <v>1.8999999999994088</v>
          </cell>
          <cell r="G541">
            <v>53.4</v>
          </cell>
          <cell r="H541">
            <v>2</v>
          </cell>
          <cell r="I541">
            <v>0.05</v>
          </cell>
          <cell r="J541">
            <v>106.8</v>
          </cell>
          <cell r="K541">
            <v>5.34</v>
          </cell>
        </row>
        <row r="542">
          <cell r="A542">
            <v>267</v>
          </cell>
          <cell r="B542" t="str">
            <v>+</v>
          </cell>
          <cell r="C542">
            <v>2.2000000000000002</v>
          </cell>
          <cell r="D542">
            <v>267</v>
          </cell>
          <cell r="E542" t="str">
            <v>+</v>
          </cell>
          <cell r="F542">
            <v>7.2000000000002728</v>
          </cell>
          <cell r="G542">
            <v>5</v>
          </cell>
          <cell r="H542">
            <v>3</v>
          </cell>
          <cell r="I542">
            <v>0.05</v>
          </cell>
          <cell r="J542">
            <v>15</v>
          </cell>
          <cell r="K542">
            <v>0.75</v>
          </cell>
        </row>
        <row r="543">
          <cell r="A543">
            <v>267</v>
          </cell>
          <cell r="B543" t="str">
            <v>+</v>
          </cell>
          <cell r="C543">
            <v>7.4</v>
          </cell>
          <cell r="D543">
            <v>267</v>
          </cell>
          <cell r="E543" t="str">
            <v>+</v>
          </cell>
          <cell r="F543">
            <v>13.399999999999181</v>
          </cell>
          <cell r="G543">
            <v>6</v>
          </cell>
          <cell r="H543">
            <v>2</v>
          </cell>
          <cell r="I543">
            <v>0.05</v>
          </cell>
          <cell r="J543">
            <v>12</v>
          </cell>
          <cell r="K543">
            <v>0.60000000000000009</v>
          </cell>
        </row>
        <row r="544">
          <cell r="A544">
            <v>267</v>
          </cell>
          <cell r="B544" t="str">
            <v>+</v>
          </cell>
          <cell r="C544">
            <v>7.3</v>
          </cell>
          <cell r="D544">
            <v>267</v>
          </cell>
          <cell r="E544" t="str">
            <v>+</v>
          </cell>
          <cell r="F544">
            <v>10.049999999999955</v>
          </cell>
          <cell r="G544">
            <v>2.75</v>
          </cell>
          <cell r="H544">
            <v>1</v>
          </cell>
          <cell r="I544">
            <v>0.05</v>
          </cell>
          <cell r="J544">
            <v>2.75</v>
          </cell>
          <cell r="K544">
            <v>0.13750000000000001</v>
          </cell>
        </row>
        <row r="545">
          <cell r="A545">
            <v>267</v>
          </cell>
          <cell r="B545" t="str">
            <v>+</v>
          </cell>
          <cell r="C545">
            <v>9</v>
          </cell>
          <cell r="D545">
            <v>267</v>
          </cell>
          <cell r="E545" t="str">
            <v>+</v>
          </cell>
          <cell r="F545">
            <v>18.999999999999773</v>
          </cell>
          <cell r="G545">
            <v>10</v>
          </cell>
          <cell r="H545">
            <v>2</v>
          </cell>
          <cell r="I545">
            <v>0.05</v>
          </cell>
          <cell r="J545">
            <v>20</v>
          </cell>
          <cell r="K545">
            <v>1</v>
          </cell>
        </row>
        <row r="546">
          <cell r="A546">
            <v>267</v>
          </cell>
          <cell r="B546" t="str">
            <v>+</v>
          </cell>
          <cell r="C546">
            <v>18.899999999999999</v>
          </cell>
          <cell r="D546">
            <v>268</v>
          </cell>
          <cell r="E546" t="str">
            <v>+</v>
          </cell>
          <cell r="F546">
            <v>18.399999999999181</v>
          </cell>
          <cell r="G546">
            <v>19.5</v>
          </cell>
          <cell r="H546">
            <v>2</v>
          </cell>
          <cell r="I546">
            <v>0.05</v>
          </cell>
          <cell r="J546">
            <v>39</v>
          </cell>
          <cell r="K546">
            <v>1.9500000000000002</v>
          </cell>
        </row>
        <row r="547">
          <cell r="A547">
            <v>266</v>
          </cell>
          <cell r="B547" t="str">
            <v>+</v>
          </cell>
          <cell r="C547">
            <v>17</v>
          </cell>
          <cell r="D547">
            <v>267</v>
          </cell>
          <cell r="E547" t="str">
            <v>+</v>
          </cell>
          <cell r="F547">
            <v>9.5000000000004547</v>
          </cell>
          <cell r="G547">
            <v>12.5</v>
          </cell>
          <cell r="H547">
            <v>2</v>
          </cell>
          <cell r="I547">
            <v>0.05</v>
          </cell>
          <cell r="J547">
            <v>25</v>
          </cell>
          <cell r="K547">
            <v>1.25</v>
          </cell>
        </row>
        <row r="548">
          <cell r="A548">
            <v>265</v>
          </cell>
          <cell r="B548" t="str">
            <v>+</v>
          </cell>
          <cell r="C548">
            <v>6.4</v>
          </cell>
          <cell r="D548">
            <v>265</v>
          </cell>
          <cell r="E548" t="str">
            <v>+</v>
          </cell>
          <cell r="F548">
            <v>13.250000000000455</v>
          </cell>
          <cell r="G548">
            <v>6.85</v>
          </cell>
          <cell r="H548">
            <v>1</v>
          </cell>
          <cell r="I548">
            <v>0.05</v>
          </cell>
          <cell r="J548">
            <v>6.85</v>
          </cell>
          <cell r="K548">
            <v>0.34250000000000003</v>
          </cell>
        </row>
        <row r="549">
          <cell r="A549">
            <v>265</v>
          </cell>
          <cell r="B549" t="str">
            <v>+</v>
          </cell>
          <cell r="C549">
            <v>10</v>
          </cell>
          <cell r="D549">
            <v>266</v>
          </cell>
          <cell r="E549" t="str">
            <v>+</v>
          </cell>
          <cell r="F549">
            <v>6.0000000000002274</v>
          </cell>
          <cell r="G549">
            <v>16</v>
          </cell>
          <cell r="H549">
            <v>2</v>
          </cell>
          <cell r="I549">
            <v>0.05</v>
          </cell>
          <cell r="J549">
            <v>32</v>
          </cell>
          <cell r="K549">
            <v>1.6</v>
          </cell>
        </row>
        <row r="550">
          <cell r="A550">
            <v>263</v>
          </cell>
          <cell r="B550" t="str">
            <v>+</v>
          </cell>
          <cell r="C550">
            <v>1.5</v>
          </cell>
          <cell r="D550">
            <v>263</v>
          </cell>
          <cell r="E550" t="str">
            <v>+</v>
          </cell>
          <cell r="F550">
            <v>4.5000000000004547</v>
          </cell>
          <cell r="G550">
            <v>3</v>
          </cell>
          <cell r="H550">
            <v>1</v>
          </cell>
          <cell r="I550">
            <v>0.05</v>
          </cell>
          <cell r="J550">
            <v>3</v>
          </cell>
          <cell r="K550">
            <v>0.15000000000000002</v>
          </cell>
        </row>
        <row r="551">
          <cell r="A551">
            <v>263</v>
          </cell>
          <cell r="B551" t="str">
            <v>+</v>
          </cell>
          <cell r="C551">
            <v>3.4</v>
          </cell>
          <cell r="D551">
            <v>263</v>
          </cell>
          <cell r="E551" t="str">
            <v>+</v>
          </cell>
          <cell r="F551">
            <v>9.9000000000000909</v>
          </cell>
          <cell r="G551">
            <v>6.5</v>
          </cell>
          <cell r="H551">
            <v>2</v>
          </cell>
          <cell r="I551">
            <v>0.05</v>
          </cell>
          <cell r="J551">
            <v>13</v>
          </cell>
          <cell r="K551">
            <v>0.65</v>
          </cell>
        </row>
        <row r="552">
          <cell r="A552">
            <v>263</v>
          </cell>
          <cell r="B552" t="str">
            <v>+</v>
          </cell>
          <cell r="C552">
            <v>10</v>
          </cell>
          <cell r="D552">
            <v>263</v>
          </cell>
          <cell r="E552" t="str">
            <v>+</v>
          </cell>
          <cell r="F552">
            <v>15.199999999999818</v>
          </cell>
          <cell r="G552">
            <v>5.2</v>
          </cell>
          <cell r="H552">
            <v>1</v>
          </cell>
          <cell r="I552">
            <v>0.05</v>
          </cell>
          <cell r="J552">
            <v>5.2</v>
          </cell>
          <cell r="K552">
            <v>0.26</v>
          </cell>
        </row>
        <row r="553">
          <cell r="A553">
            <v>263</v>
          </cell>
          <cell r="B553" t="str">
            <v>+</v>
          </cell>
          <cell r="C553">
            <v>15.2</v>
          </cell>
          <cell r="D553">
            <v>263</v>
          </cell>
          <cell r="E553" t="str">
            <v>+</v>
          </cell>
          <cell r="F553">
            <v>19.199999999999591</v>
          </cell>
          <cell r="G553">
            <v>4</v>
          </cell>
          <cell r="H553">
            <v>2</v>
          </cell>
          <cell r="I553">
            <v>0.05</v>
          </cell>
          <cell r="J553">
            <v>8</v>
          </cell>
          <cell r="K553">
            <v>0.4</v>
          </cell>
        </row>
        <row r="554">
          <cell r="A554">
            <v>263</v>
          </cell>
          <cell r="B554" t="str">
            <v>+</v>
          </cell>
          <cell r="C554">
            <v>18.600000000000001</v>
          </cell>
          <cell r="D554">
            <v>264</v>
          </cell>
          <cell r="E554" t="str">
            <v>+</v>
          </cell>
          <cell r="F554">
            <v>17.700000000000955</v>
          </cell>
          <cell r="G554">
            <v>19.100000000000001</v>
          </cell>
          <cell r="H554">
            <v>1</v>
          </cell>
          <cell r="I554">
            <v>0.05</v>
          </cell>
          <cell r="J554">
            <v>19.100000000000001</v>
          </cell>
          <cell r="K554">
            <v>0.95500000000000007</v>
          </cell>
        </row>
        <row r="555">
          <cell r="A555">
            <v>262</v>
          </cell>
          <cell r="B555" t="str">
            <v>+</v>
          </cell>
          <cell r="C555">
            <v>12.3</v>
          </cell>
          <cell r="D555">
            <v>262</v>
          </cell>
          <cell r="E555" t="str">
            <v>+</v>
          </cell>
          <cell r="F555">
            <v>14.300000000000637</v>
          </cell>
          <cell r="G555">
            <v>2</v>
          </cell>
          <cell r="H555">
            <v>1</v>
          </cell>
          <cell r="I555">
            <v>0.05</v>
          </cell>
          <cell r="J555">
            <v>2</v>
          </cell>
          <cell r="K555">
            <v>0.1</v>
          </cell>
        </row>
        <row r="556">
          <cell r="A556">
            <v>262</v>
          </cell>
          <cell r="B556" t="str">
            <v>+</v>
          </cell>
          <cell r="C556">
            <v>13</v>
          </cell>
          <cell r="D556">
            <v>262</v>
          </cell>
          <cell r="E556" t="str">
            <v>+</v>
          </cell>
          <cell r="F556">
            <v>15.350000000000819</v>
          </cell>
          <cell r="G556">
            <v>2.35</v>
          </cell>
          <cell r="H556">
            <v>2</v>
          </cell>
          <cell r="I556">
            <v>0.05</v>
          </cell>
          <cell r="J556">
            <v>4.7</v>
          </cell>
          <cell r="K556">
            <v>0.23500000000000001</v>
          </cell>
        </row>
        <row r="557">
          <cell r="A557">
            <v>262</v>
          </cell>
          <cell r="B557" t="str">
            <v>+</v>
          </cell>
          <cell r="C557">
            <v>15.3</v>
          </cell>
          <cell r="D557">
            <v>262</v>
          </cell>
          <cell r="E557" t="str">
            <v>+</v>
          </cell>
          <cell r="F557">
            <v>18.100000000000591</v>
          </cell>
          <cell r="G557">
            <v>2.8</v>
          </cell>
          <cell r="H557">
            <v>1</v>
          </cell>
          <cell r="I557">
            <v>0.05</v>
          </cell>
          <cell r="J557">
            <v>2.8</v>
          </cell>
          <cell r="K557">
            <v>0.13999999999999999</v>
          </cell>
        </row>
        <row r="558">
          <cell r="A558">
            <v>262</v>
          </cell>
          <cell r="B558" t="str">
            <v>+</v>
          </cell>
          <cell r="C558">
            <v>18</v>
          </cell>
          <cell r="D558">
            <v>265</v>
          </cell>
          <cell r="E558" t="str">
            <v>+</v>
          </cell>
          <cell r="F558">
            <v>0.1999999999998181</v>
          </cell>
          <cell r="G558">
            <v>42.2</v>
          </cell>
          <cell r="H558">
            <v>2</v>
          </cell>
          <cell r="I558">
            <v>0.05</v>
          </cell>
          <cell r="J558">
            <v>84.4</v>
          </cell>
          <cell r="K558">
            <v>4.2200000000000006</v>
          </cell>
        </row>
        <row r="559">
          <cell r="A559">
            <v>259</v>
          </cell>
          <cell r="B559" t="str">
            <v>+</v>
          </cell>
          <cell r="C559">
            <v>4.4000000000000004</v>
          </cell>
          <cell r="D559">
            <v>259</v>
          </cell>
          <cell r="E559" t="str">
            <v>+</v>
          </cell>
          <cell r="F559">
            <v>6.0999999999989996</v>
          </cell>
          <cell r="G559">
            <v>1.7</v>
          </cell>
          <cell r="H559">
            <v>3.95</v>
          </cell>
          <cell r="I559">
            <v>0.05</v>
          </cell>
          <cell r="J559">
            <v>6.7149999999999999</v>
          </cell>
          <cell r="K559">
            <v>0.33574999999999999</v>
          </cell>
        </row>
        <row r="560">
          <cell r="A560">
            <v>259</v>
          </cell>
          <cell r="B560" t="str">
            <v>+</v>
          </cell>
          <cell r="C560">
            <v>11</v>
          </cell>
          <cell r="D560">
            <v>260</v>
          </cell>
          <cell r="E560" t="str">
            <v>+</v>
          </cell>
          <cell r="F560">
            <v>17.000000000000455</v>
          </cell>
          <cell r="G560">
            <v>26</v>
          </cell>
          <cell r="H560">
            <v>3</v>
          </cell>
          <cell r="I560">
            <v>0.05</v>
          </cell>
          <cell r="J560">
            <v>78</v>
          </cell>
          <cell r="K560">
            <v>3.9000000000000004</v>
          </cell>
        </row>
        <row r="561">
          <cell r="A561">
            <v>257</v>
          </cell>
          <cell r="B561" t="str">
            <v>+</v>
          </cell>
          <cell r="C561">
            <v>2.9</v>
          </cell>
          <cell r="D561">
            <v>257</v>
          </cell>
          <cell r="E561" t="str">
            <v>+</v>
          </cell>
          <cell r="F561">
            <v>13.899999999999864</v>
          </cell>
          <cell r="G561">
            <v>11</v>
          </cell>
          <cell r="H561">
            <v>1</v>
          </cell>
          <cell r="I561">
            <v>0.06</v>
          </cell>
          <cell r="J561">
            <v>11</v>
          </cell>
          <cell r="K561">
            <v>0.65999999999999992</v>
          </cell>
        </row>
        <row r="562">
          <cell r="A562">
            <v>257</v>
          </cell>
          <cell r="B562" t="str">
            <v>+</v>
          </cell>
          <cell r="C562">
            <v>12</v>
          </cell>
          <cell r="D562">
            <v>259</v>
          </cell>
          <cell r="E562" t="str">
            <v>+</v>
          </cell>
          <cell r="F562">
            <v>11.349999999999909</v>
          </cell>
          <cell r="G562">
            <v>39.35</v>
          </cell>
          <cell r="H562">
            <v>3</v>
          </cell>
          <cell r="I562">
            <v>0.06</v>
          </cell>
          <cell r="J562">
            <v>118.05000000000001</v>
          </cell>
          <cell r="K562">
            <v>7.0830000000000002</v>
          </cell>
        </row>
        <row r="563">
          <cell r="A563">
            <v>254</v>
          </cell>
          <cell r="B563" t="str">
            <v>+</v>
          </cell>
          <cell r="C563">
            <v>5.3</v>
          </cell>
          <cell r="D563">
            <v>256</v>
          </cell>
          <cell r="E563" t="str">
            <v>+</v>
          </cell>
          <cell r="F563">
            <v>3.3000000000004093</v>
          </cell>
          <cell r="G563">
            <v>38</v>
          </cell>
          <cell r="H563">
            <v>2</v>
          </cell>
          <cell r="I563">
            <v>0.06</v>
          </cell>
          <cell r="J563">
            <v>76</v>
          </cell>
          <cell r="K563">
            <v>4.5599999999999996</v>
          </cell>
        </row>
        <row r="564">
          <cell r="A564">
            <v>253</v>
          </cell>
          <cell r="B564" t="str">
            <v>+</v>
          </cell>
          <cell r="C564">
            <v>7.4</v>
          </cell>
          <cell r="D564">
            <v>254</v>
          </cell>
          <cell r="E564" t="str">
            <v>+</v>
          </cell>
          <cell r="F564">
            <v>5.3999999999996362</v>
          </cell>
          <cell r="G564">
            <v>18</v>
          </cell>
          <cell r="H564">
            <v>3</v>
          </cell>
          <cell r="I564">
            <v>0.05</v>
          </cell>
          <cell r="J564">
            <v>54</v>
          </cell>
          <cell r="K564">
            <v>2.7</v>
          </cell>
        </row>
        <row r="565">
          <cell r="A565">
            <v>252</v>
          </cell>
          <cell r="B565" t="str">
            <v>+</v>
          </cell>
          <cell r="C565">
            <v>1.8</v>
          </cell>
          <cell r="D565">
            <v>252</v>
          </cell>
          <cell r="E565" t="str">
            <v>+</v>
          </cell>
          <cell r="F565">
            <v>17.5</v>
          </cell>
          <cell r="G565">
            <v>15.7</v>
          </cell>
          <cell r="H565">
            <v>4</v>
          </cell>
          <cell r="I565">
            <v>0.05</v>
          </cell>
          <cell r="J565">
            <v>62.8</v>
          </cell>
          <cell r="K565">
            <v>3.14</v>
          </cell>
        </row>
        <row r="566">
          <cell r="A566">
            <v>251</v>
          </cell>
          <cell r="B566" t="str">
            <v>+</v>
          </cell>
          <cell r="D566">
            <v>251</v>
          </cell>
          <cell r="E566" t="str">
            <v>+</v>
          </cell>
          <cell r="F566">
            <v>3.0000000000001137</v>
          </cell>
          <cell r="G566">
            <v>3</v>
          </cell>
          <cell r="H566">
            <v>4</v>
          </cell>
          <cell r="I566">
            <v>0.05</v>
          </cell>
          <cell r="J566">
            <v>12</v>
          </cell>
          <cell r="K566">
            <v>0.60000000000000009</v>
          </cell>
        </row>
        <row r="567">
          <cell r="A567">
            <v>251</v>
          </cell>
          <cell r="B567" t="str">
            <v>+</v>
          </cell>
          <cell r="C567">
            <v>2.8</v>
          </cell>
          <cell r="D567">
            <v>252</v>
          </cell>
          <cell r="E567" t="str">
            <v>+</v>
          </cell>
          <cell r="F567">
            <v>2.5</v>
          </cell>
          <cell r="G567">
            <v>19.7</v>
          </cell>
          <cell r="H567">
            <v>3</v>
          </cell>
          <cell r="I567">
            <v>0.05</v>
          </cell>
          <cell r="J567">
            <v>59.099999999999994</v>
          </cell>
          <cell r="K567">
            <v>2.9550000000000001</v>
          </cell>
        </row>
        <row r="568">
          <cell r="A568">
            <v>250</v>
          </cell>
          <cell r="B568" t="str">
            <v>+</v>
          </cell>
          <cell r="D568">
            <v>250</v>
          </cell>
          <cell r="E568" t="str">
            <v>+</v>
          </cell>
          <cell r="F568">
            <v>3.0500000000000682</v>
          </cell>
          <cell r="G568">
            <v>3.05</v>
          </cell>
          <cell r="H568">
            <v>4</v>
          </cell>
          <cell r="I568">
            <v>0.05</v>
          </cell>
          <cell r="J568">
            <v>12.2</v>
          </cell>
          <cell r="K568">
            <v>0.61</v>
          </cell>
        </row>
        <row r="569">
          <cell r="A569">
            <v>250</v>
          </cell>
          <cell r="B569" t="str">
            <v>+</v>
          </cell>
          <cell r="C569">
            <v>2.6</v>
          </cell>
          <cell r="D569">
            <v>251</v>
          </cell>
          <cell r="E569" t="str">
            <v>+</v>
          </cell>
          <cell r="F569">
            <v>10.249999999999773</v>
          </cell>
          <cell r="G569">
            <v>27.65</v>
          </cell>
          <cell r="H569">
            <v>3</v>
          </cell>
          <cell r="I569">
            <v>0.05</v>
          </cell>
          <cell r="J569">
            <v>82.949999999999989</v>
          </cell>
          <cell r="K569">
            <v>4.1475</v>
          </cell>
        </row>
        <row r="570">
          <cell r="A570">
            <v>249</v>
          </cell>
          <cell r="B570" t="str">
            <v>+</v>
          </cell>
          <cell r="C570">
            <v>10.199999999999999</v>
          </cell>
          <cell r="D570">
            <v>249</v>
          </cell>
          <cell r="E570" t="str">
            <v>+</v>
          </cell>
          <cell r="F570">
            <v>17.800000000000296</v>
          </cell>
          <cell r="G570">
            <v>7.6</v>
          </cell>
          <cell r="H570">
            <v>4</v>
          </cell>
          <cell r="I570">
            <v>0.05</v>
          </cell>
          <cell r="J570">
            <v>30.4</v>
          </cell>
          <cell r="K570">
            <v>1.52</v>
          </cell>
        </row>
        <row r="571">
          <cell r="A571">
            <v>249</v>
          </cell>
          <cell r="B571" t="str">
            <v>+</v>
          </cell>
          <cell r="C571">
            <v>17</v>
          </cell>
          <cell r="D571">
            <v>250</v>
          </cell>
          <cell r="E571" t="str">
            <v>+</v>
          </cell>
          <cell r="F571">
            <v>3.6000000000001364</v>
          </cell>
          <cell r="G571">
            <v>6.6</v>
          </cell>
          <cell r="H571">
            <v>2</v>
          </cell>
          <cell r="I571">
            <v>0.05</v>
          </cell>
          <cell r="J571">
            <v>13.2</v>
          </cell>
          <cell r="K571">
            <v>0.66</v>
          </cell>
        </row>
        <row r="572">
          <cell r="A572">
            <v>248</v>
          </cell>
          <cell r="B572" t="str">
            <v>+</v>
          </cell>
          <cell r="C572">
            <v>4</v>
          </cell>
          <cell r="D572">
            <v>248</v>
          </cell>
          <cell r="E572" t="str">
            <v>+</v>
          </cell>
          <cell r="F572">
            <v>8.0500000000000682</v>
          </cell>
          <cell r="G572">
            <v>4.05</v>
          </cell>
          <cell r="H572">
            <v>4</v>
          </cell>
          <cell r="I572">
            <v>0.05</v>
          </cell>
          <cell r="J572">
            <v>16.2</v>
          </cell>
          <cell r="K572">
            <v>0.81</v>
          </cell>
        </row>
        <row r="573">
          <cell r="A573">
            <v>248</v>
          </cell>
          <cell r="B573" t="str">
            <v>+</v>
          </cell>
          <cell r="C573">
            <v>8.1999999999999993</v>
          </cell>
          <cell r="D573">
            <v>248</v>
          </cell>
          <cell r="E573" t="str">
            <v>+</v>
          </cell>
          <cell r="F573">
            <v>10.199999999999818</v>
          </cell>
          <cell r="G573">
            <v>2</v>
          </cell>
          <cell r="H573">
            <v>3</v>
          </cell>
          <cell r="I573">
            <v>0.05</v>
          </cell>
          <cell r="J573">
            <v>6</v>
          </cell>
          <cell r="K573">
            <v>0.30000000000000004</v>
          </cell>
        </row>
        <row r="574">
          <cell r="A574">
            <v>248</v>
          </cell>
          <cell r="B574" t="str">
            <v>+</v>
          </cell>
          <cell r="C574">
            <v>9.85</v>
          </cell>
          <cell r="D574">
            <v>248</v>
          </cell>
          <cell r="E574" t="str">
            <v>+</v>
          </cell>
          <cell r="F574">
            <v>12.950000000000728</v>
          </cell>
          <cell r="G574">
            <v>3.1</v>
          </cell>
          <cell r="H574">
            <v>2</v>
          </cell>
          <cell r="I574">
            <v>0.05</v>
          </cell>
          <cell r="J574">
            <v>6.2</v>
          </cell>
          <cell r="K574">
            <v>0.31000000000000005</v>
          </cell>
        </row>
        <row r="575">
          <cell r="A575">
            <v>248</v>
          </cell>
          <cell r="B575" t="str">
            <v>+</v>
          </cell>
          <cell r="C575">
            <v>12.9</v>
          </cell>
          <cell r="D575">
            <v>249</v>
          </cell>
          <cell r="E575" t="str">
            <v>+</v>
          </cell>
          <cell r="F575">
            <v>1.8999999999994088</v>
          </cell>
          <cell r="G575">
            <v>9</v>
          </cell>
          <cell r="H575">
            <v>3</v>
          </cell>
          <cell r="I575">
            <v>0.05</v>
          </cell>
          <cell r="J575">
            <v>27</v>
          </cell>
          <cell r="K575">
            <v>1.35</v>
          </cell>
        </row>
        <row r="576">
          <cell r="A576">
            <v>248</v>
          </cell>
          <cell r="B576" t="str">
            <v>+</v>
          </cell>
          <cell r="C576">
            <v>13.9</v>
          </cell>
          <cell r="D576">
            <v>248</v>
          </cell>
          <cell r="E576" t="str">
            <v>+</v>
          </cell>
          <cell r="F576">
            <v>17.599999999999341</v>
          </cell>
          <cell r="G576">
            <v>3.7</v>
          </cell>
          <cell r="H576">
            <v>2</v>
          </cell>
          <cell r="I576">
            <v>0.05</v>
          </cell>
          <cell r="J576">
            <v>7.4</v>
          </cell>
          <cell r="K576">
            <v>0.37000000000000005</v>
          </cell>
        </row>
        <row r="577">
          <cell r="A577">
            <v>248</v>
          </cell>
          <cell r="B577" t="str">
            <v>+</v>
          </cell>
          <cell r="C577">
            <v>17.5</v>
          </cell>
          <cell r="D577">
            <v>250</v>
          </cell>
          <cell r="E577" t="str">
            <v>+</v>
          </cell>
          <cell r="F577">
            <v>4.4999999999998863</v>
          </cell>
          <cell r="G577">
            <v>27</v>
          </cell>
          <cell r="H577">
            <v>6</v>
          </cell>
          <cell r="I577">
            <v>0.05</v>
          </cell>
          <cell r="J577">
            <v>162</v>
          </cell>
          <cell r="K577">
            <v>8.1</v>
          </cell>
        </row>
        <row r="578">
          <cell r="A578">
            <v>246</v>
          </cell>
          <cell r="B578" t="str">
            <v>+</v>
          </cell>
          <cell r="C578">
            <v>4.3499999999999996</v>
          </cell>
          <cell r="D578">
            <v>246</v>
          </cell>
          <cell r="E578" t="str">
            <v>+</v>
          </cell>
          <cell r="F578">
            <v>13.850000000000477</v>
          </cell>
          <cell r="G578">
            <v>9.5</v>
          </cell>
          <cell r="H578">
            <v>3</v>
          </cell>
          <cell r="I578">
            <v>0.06</v>
          </cell>
          <cell r="J578">
            <v>28.5</v>
          </cell>
          <cell r="K578">
            <v>1.71</v>
          </cell>
        </row>
        <row r="579">
          <cell r="A579">
            <v>246</v>
          </cell>
          <cell r="B579" t="str">
            <v>+</v>
          </cell>
          <cell r="C579">
            <v>12.5</v>
          </cell>
          <cell r="D579">
            <v>247</v>
          </cell>
          <cell r="E579" t="str">
            <v>+</v>
          </cell>
          <cell r="F579">
            <v>7.6999999999998181</v>
          </cell>
          <cell r="G579">
            <v>15.2</v>
          </cell>
          <cell r="H579">
            <v>4.9000000000000004</v>
          </cell>
          <cell r="I579">
            <v>0.06</v>
          </cell>
          <cell r="J579">
            <v>74.48</v>
          </cell>
          <cell r="K579">
            <v>4.4687999999999999</v>
          </cell>
        </row>
        <row r="580">
          <cell r="A580">
            <v>245</v>
          </cell>
          <cell r="B580" t="str">
            <v>+</v>
          </cell>
          <cell r="C580">
            <v>7</v>
          </cell>
          <cell r="D580">
            <v>245</v>
          </cell>
          <cell r="E580" t="str">
            <v>+</v>
          </cell>
          <cell r="F580">
            <v>15</v>
          </cell>
          <cell r="G580">
            <v>8</v>
          </cell>
          <cell r="H580">
            <v>2.9</v>
          </cell>
          <cell r="I580">
            <v>0.06</v>
          </cell>
          <cell r="J580">
            <v>23.2</v>
          </cell>
          <cell r="K580">
            <v>1.3919999999999999</v>
          </cell>
        </row>
        <row r="581">
          <cell r="A581">
            <v>245</v>
          </cell>
          <cell r="B581" t="str">
            <v>+</v>
          </cell>
          <cell r="C581">
            <v>14.87</v>
          </cell>
          <cell r="D581">
            <v>246</v>
          </cell>
          <cell r="E581" t="str">
            <v>+</v>
          </cell>
          <cell r="F581">
            <v>2.6699999999999591</v>
          </cell>
          <cell r="G581">
            <v>7.8</v>
          </cell>
          <cell r="H581">
            <v>3.9</v>
          </cell>
          <cell r="I581">
            <v>0.06</v>
          </cell>
          <cell r="J581">
            <v>30.419999999999998</v>
          </cell>
          <cell r="K581">
            <v>1.8251999999999997</v>
          </cell>
        </row>
        <row r="582">
          <cell r="A582">
            <v>244</v>
          </cell>
          <cell r="B582" t="str">
            <v>+</v>
          </cell>
          <cell r="C582">
            <v>1.7</v>
          </cell>
          <cell r="D582">
            <v>244</v>
          </cell>
          <cell r="E582" t="str">
            <v>+</v>
          </cell>
          <cell r="F582">
            <v>15.199999999999818</v>
          </cell>
          <cell r="G582">
            <v>13.5</v>
          </cell>
          <cell r="H582">
            <v>2.8</v>
          </cell>
          <cell r="I582">
            <v>0.06</v>
          </cell>
          <cell r="J582">
            <v>37.799999999999997</v>
          </cell>
          <cell r="K582">
            <v>2.2679999999999998</v>
          </cell>
        </row>
        <row r="583">
          <cell r="A583">
            <v>244</v>
          </cell>
          <cell r="B583" t="str">
            <v>+</v>
          </cell>
          <cell r="C583">
            <v>15.9</v>
          </cell>
          <cell r="D583">
            <v>247</v>
          </cell>
          <cell r="E583" t="str">
            <v>+</v>
          </cell>
          <cell r="F583">
            <v>10.599999999999454</v>
          </cell>
          <cell r="G583">
            <v>54.7</v>
          </cell>
          <cell r="H583">
            <v>3.75</v>
          </cell>
          <cell r="I583">
            <v>0.06</v>
          </cell>
          <cell r="J583">
            <v>205.125</v>
          </cell>
          <cell r="K583">
            <v>12.307499999999999</v>
          </cell>
        </row>
        <row r="584">
          <cell r="A584">
            <v>241</v>
          </cell>
          <cell r="B584" t="str">
            <v>+</v>
          </cell>
          <cell r="C584">
            <v>10</v>
          </cell>
          <cell r="D584">
            <v>243</v>
          </cell>
          <cell r="E584" t="str">
            <v>+</v>
          </cell>
          <cell r="F584">
            <v>15</v>
          </cell>
          <cell r="G584">
            <v>45</v>
          </cell>
          <cell r="H584">
            <v>3</v>
          </cell>
          <cell r="I584">
            <v>0.06</v>
          </cell>
          <cell r="J584">
            <v>135</v>
          </cell>
          <cell r="K584">
            <v>8.1</v>
          </cell>
        </row>
        <row r="585">
          <cell r="A585">
            <v>239</v>
          </cell>
          <cell r="B585" t="str">
            <v>+</v>
          </cell>
          <cell r="C585">
            <v>7</v>
          </cell>
          <cell r="D585">
            <v>239</v>
          </cell>
          <cell r="E585" t="str">
            <v>+</v>
          </cell>
          <cell r="F585">
            <v>9.1000000000002501</v>
          </cell>
          <cell r="G585">
            <v>2.1</v>
          </cell>
          <cell r="H585">
            <v>2</v>
          </cell>
          <cell r="I585">
            <v>0.06</v>
          </cell>
          <cell r="J585">
            <v>4.2</v>
          </cell>
          <cell r="K585">
            <v>0.252</v>
          </cell>
        </row>
        <row r="586">
          <cell r="A586">
            <v>239</v>
          </cell>
          <cell r="B586" t="str">
            <v>+</v>
          </cell>
          <cell r="C586">
            <v>9.1</v>
          </cell>
          <cell r="D586">
            <v>239</v>
          </cell>
          <cell r="E586" t="str">
            <v>+</v>
          </cell>
          <cell r="F586">
            <v>17.100000000000364</v>
          </cell>
          <cell r="G586">
            <v>8</v>
          </cell>
          <cell r="H586">
            <v>1</v>
          </cell>
          <cell r="I586">
            <v>0.06</v>
          </cell>
          <cell r="J586">
            <v>8</v>
          </cell>
          <cell r="K586">
            <v>0.48</v>
          </cell>
        </row>
        <row r="587">
          <cell r="A587">
            <v>239</v>
          </cell>
          <cell r="B587" t="str">
            <v>+</v>
          </cell>
          <cell r="C587">
            <v>12.3</v>
          </cell>
          <cell r="D587">
            <v>239</v>
          </cell>
          <cell r="E587" t="str">
            <v>+</v>
          </cell>
          <cell r="F587">
            <v>15.900000000000318</v>
          </cell>
          <cell r="G587">
            <v>3.6</v>
          </cell>
          <cell r="H587">
            <v>2</v>
          </cell>
          <cell r="I587">
            <v>0.06</v>
          </cell>
          <cell r="J587">
            <v>7.2</v>
          </cell>
          <cell r="K587">
            <v>0.432</v>
          </cell>
        </row>
        <row r="588">
          <cell r="A588">
            <v>239</v>
          </cell>
          <cell r="B588" t="str">
            <v>+</v>
          </cell>
          <cell r="C588">
            <v>15.7</v>
          </cell>
          <cell r="D588">
            <v>240</v>
          </cell>
          <cell r="E588" t="str">
            <v>+</v>
          </cell>
          <cell r="F588">
            <v>1.3999999999998636</v>
          </cell>
          <cell r="G588">
            <v>5.7</v>
          </cell>
          <cell r="H588">
            <v>2.9</v>
          </cell>
          <cell r="I588">
            <v>0.06</v>
          </cell>
          <cell r="J588">
            <v>16.53</v>
          </cell>
          <cell r="K588">
            <v>0.99180000000000001</v>
          </cell>
        </row>
        <row r="589">
          <cell r="A589">
            <v>238</v>
          </cell>
          <cell r="B589" t="str">
            <v>+</v>
          </cell>
          <cell r="D589">
            <v>238</v>
          </cell>
          <cell r="E589" t="str">
            <v>+</v>
          </cell>
          <cell r="F589">
            <v>6.9999999999998863</v>
          </cell>
          <cell r="G589">
            <v>7</v>
          </cell>
          <cell r="H589">
            <v>2</v>
          </cell>
          <cell r="I589">
            <v>0.06</v>
          </cell>
          <cell r="J589">
            <v>14</v>
          </cell>
          <cell r="K589">
            <v>0.84</v>
          </cell>
        </row>
        <row r="590">
          <cell r="A590">
            <v>238</v>
          </cell>
          <cell r="B590" t="str">
            <v>+</v>
          </cell>
          <cell r="C590">
            <v>7</v>
          </cell>
          <cell r="D590">
            <v>238</v>
          </cell>
          <cell r="E590" t="str">
            <v>+</v>
          </cell>
          <cell r="F590">
            <v>10</v>
          </cell>
          <cell r="G590">
            <v>3</v>
          </cell>
          <cell r="H590">
            <v>3</v>
          </cell>
          <cell r="I590">
            <v>0.06</v>
          </cell>
          <cell r="J590">
            <v>9</v>
          </cell>
          <cell r="K590">
            <v>0.54</v>
          </cell>
        </row>
        <row r="591">
          <cell r="A591">
            <v>238</v>
          </cell>
          <cell r="B591" t="str">
            <v>+</v>
          </cell>
          <cell r="C591">
            <v>9.5</v>
          </cell>
          <cell r="D591">
            <v>238</v>
          </cell>
          <cell r="E591" t="str">
            <v>+</v>
          </cell>
          <cell r="F591">
            <v>12.600000000000477</v>
          </cell>
          <cell r="G591">
            <v>3.1</v>
          </cell>
          <cell r="H591">
            <v>2</v>
          </cell>
          <cell r="I591">
            <v>0.06</v>
          </cell>
          <cell r="J591">
            <v>6.2</v>
          </cell>
          <cell r="K591">
            <v>0.372</v>
          </cell>
        </row>
        <row r="592">
          <cell r="A592">
            <v>238</v>
          </cell>
          <cell r="B592" t="str">
            <v>+</v>
          </cell>
          <cell r="C592">
            <v>12.3</v>
          </cell>
          <cell r="D592">
            <v>238</v>
          </cell>
          <cell r="E592" t="str">
            <v>+</v>
          </cell>
          <cell r="F592">
            <v>18.300000000000409</v>
          </cell>
          <cell r="G592">
            <v>6</v>
          </cell>
          <cell r="H592">
            <v>3</v>
          </cell>
          <cell r="I592">
            <v>0.06</v>
          </cell>
          <cell r="J592">
            <v>18</v>
          </cell>
          <cell r="K592">
            <v>1.08</v>
          </cell>
        </row>
        <row r="593">
          <cell r="A593">
            <v>238</v>
          </cell>
          <cell r="B593" t="str">
            <v>+</v>
          </cell>
          <cell r="C593">
            <v>18</v>
          </cell>
          <cell r="D593">
            <v>239</v>
          </cell>
          <cell r="E593" t="str">
            <v>+</v>
          </cell>
          <cell r="F593">
            <v>6.6000000000002501</v>
          </cell>
          <cell r="G593">
            <v>8.6</v>
          </cell>
          <cell r="H593">
            <v>2</v>
          </cell>
          <cell r="I593">
            <v>0.06</v>
          </cell>
          <cell r="J593">
            <v>17.2</v>
          </cell>
          <cell r="K593">
            <v>1.032</v>
          </cell>
        </row>
        <row r="594">
          <cell r="A594">
            <v>237</v>
          </cell>
          <cell r="B594" t="str">
            <v>+</v>
          </cell>
          <cell r="C594">
            <v>15</v>
          </cell>
          <cell r="D594">
            <v>238</v>
          </cell>
          <cell r="E594" t="str">
            <v>+</v>
          </cell>
          <cell r="F594">
            <v>11.699999999999591</v>
          </cell>
          <cell r="G594">
            <v>16.7</v>
          </cell>
          <cell r="H594">
            <v>1</v>
          </cell>
          <cell r="I594">
            <v>0.06</v>
          </cell>
          <cell r="J594">
            <v>16.7</v>
          </cell>
          <cell r="K594">
            <v>1.002</v>
          </cell>
        </row>
        <row r="595">
          <cell r="A595">
            <v>236</v>
          </cell>
          <cell r="B595" t="str">
            <v>+</v>
          </cell>
          <cell r="C595">
            <v>9.6</v>
          </cell>
          <cell r="D595">
            <v>236</v>
          </cell>
          <cell r="E595" t="str">
            <v>+</v>
          </cell>
          <cell r="F595">
            <v>16.299999999999955</v>
          </cell>
          <cell r="G595">
            <v>6.7</v>
          </cell>
          <cell r="H595">
            <v>1</v>
          </cell>
          <cell r="I595">
            <v>0.06</v>
          </cell>
          <cell r="J595">
            <v>6.7</v>
          </cell>
          <cell r="K595">
            <v>0.40199999999999997</v>
          </cell>
        </row>
        <row r="596">
          <cell r="A596">
            <v>236</v>
          </cell>
          <cell r="B596" t="str">
            <v>+</v>
          </cell>
          <cell r="C596">
            <v>16.7</v>
          </cell>
          <cell r="D596">
            <v>237</v>
          </cell>
          <cell r="E596" t="str">
            <v>+</v>
          </cell>
          <cell r="F596">
            <v>5.3999999999996362</v>
          </cell>
          <cell r="G596">
            <v>8.6999999999999993</v>
          </cell>
          <cell r="H596">
            <v>3</v>
          </cell>
          <cell r="I596">
            <v>0.06</v>
          </cell>
          <cell r="J596">
            <v>26.099999999999998</v>
          </cell>
          <cell r="K596">
            <v>1.5659999999999998</v>
          </cell>
        </row>
        <row r="597">
          <cell r="A597">
            <v>235</v>
          </cell>
          <cell r="B597" t="str">
            <v>+</v>
          </cell>
          <cell r="C597">
            <v>15</v>
          </cell>
          <cell r="D597">
            <v>236</v>
          </cell>
          <cell r="E597" t="str">
            <v>+</v>
          </cell>
          <cell r="F597">
            <v>3.0000000000001137</v>
          </cell>
          <cell r="G597">
            <v>8</v>
          </cell>
          <cell r="H597">
            <v>1</v>
          </cell>
          <cell r="I597">
            <v>0.06</v>
          </cell>
          <cell r="J597">
            <v>8</v>
          </cell>
          <cell r="K597">
            <v>0.48</v>
          </cell>
        </row>
        <row r="598">
          <cell r="A598">
            <v>235</v>
          </cell>
          <cell r="B598" t="str">
            <v>+</v>
          </cell>
          <cell r="C598">
            <v>10.7</v>
          </cell>
          <cell r="D598">
            <v>235</v>
          </cell>
          <cell r="E598" t="str">
            <v>+</v>
          </cell>
          <cell r="F598">
            <v>12.699999999999818</v>
          </cell>
          <cell r="G598">
            <v>2</v>
          </cell>
          <cell r="H598">
            <v>2</v>
          </cell>
          <cell r="I598">
            <v>0.06</v>
          </cell>
          <cell r="J598">
            <v>4</v>
          </cell>
          <cell r="K598">
            <v>0.24</v>
          </cell>
        </row>
        <row r="599">
          <cell r="A599">
            <v>235</v>
          </cell>
          <cell r="B599" t="str">
            <v>+</v>
          </cell>
          <cell r="C599">
            <v>11.7</v>
          </cell>
          <cell r="D599">
            <v>236</v>
          </cell>
          <cell r="E599" t="str">
            <v>+</v>
          </cell>
          <cell r="F599">
            <v>10.699999999999932</v>
          </cell>
          <cell r="G599">
            <v>19</v>
          </cell>
          <cell r="H599">
            <v>1</v>
          </cell>
          <cell r="I599">
            <v>0.06</v>
          </cell>
          <cell r="J599">
            <v>19</v>
          </cell>
          <cell r="K599">
            <v>1.1399999999999999</v>
          </cell>
        </row>
        <row r="600">
          <cell r="A600">
            <v>234</v>
          </cell>
          <cell r="B600" t="str">
            <v>+</v>
          </cell>
          <cell r="C600">
            <v>2.2999999999999998</v>
          </cell>
          <cell r="D600">
            <v>235</v>
          </cell>
          <cell r="E600" t="str">
            <v>+</v>
          </cell>
          <cell r="F600">
            <v>13.700000000000045</v>
          </cell>
          <cell r="G600">
            <v>31.4</v>
          </cell>
          <cell r="H600">
            <v>3</v>
          </cell>
          <cell r="I600">
            <v>0.06</v>
          </cell>
          <cell r="J600">
            <v>94.199999999999989</v>
          </cell>
          <cell r="K600">
            <v>5.6519999999999992</v>
          </cell>
        </row>
        <row r="601">
          <cell r="A601">
            <v>233</v>
          </cell>
          <cell r="B601" t="str">
            <v>+</v>
          </cell>
          <cell r="C601">
            <v>13.8</v>
          </cell>
          <cell r="D601">
            <v>234</v>
          </cell>
          <cell r="E601" t="str">
            <v>+</v>
          </cell>
          <cell r="F601">
            <v>0.69999999999993179</v>
          </cell>
          <cell r="G601">
            <v>6.9</v>
          </cell>
          <cell r="H601">
            <v>1</v>
          </cell>
          <cell r="I601">
            <v>0.05</v>
          </cell>
          <cell r="J601">
            <v>6.9</v>
          </cell>
          <cell r="K601">
            <v>0.34500000000000003</v>
          </cell>
        </row>
        <row r="602">
          <cell r="A602">
            <v>233</v>
          </cell>
          <cell r="B602" t="str">
            <v>+</v>
          </cell>
          <cell r="C602">
            <v>13.8</v>
          </cell>
          <cell r="D602">
            <v>234</v>
          </cell>
          <cell r="E602" t="str">
            <v>+</v>
          </cell>
          <cell r="F602">
            <v>14.800000000000182</v>
          </cell>
          <cell r="G602">
            <v>21</v>
          </cell>
          <cell r="H602">
            <v>1</v>
          </cell>
          <cell r="I602">
            <v>0.05</v>
          </cell>
          <cell r="J602">
            <v>21</v>
          </cell>
          <cell r="K602">
            <v>1.05</v>
          </cell>
        </row>
        <row r="603">
          <cell r="A603">
            <v>232</v>
          </cell>
          <cell r="B603" t="str">
            <v>+</v>
          </cell>
          <cell r="C603">
            <v>5.4</v>
          </cell>
          <cell r="D603">
            <v>232</v>
          </cell>
          <cell r="E603" t="str">
            <v>+</v>
          </cell>
          <cell r="F603">
            <v>8.2999999999992724</v>
          </cell>
          <cell r="G603">
            <v>2.9</v>
          </cell>
          <cell r="H603">
            <v>1</v>
          </cell>
          <cell r="I603">
            <v>7.0000000000000007E-2</v>
          </cell>
          <cell r="J603">
            <v>2.9</v>
          </cell>
          <cell r="K603">
            <v>0.20300000000000001</v>
          </cell>
        </row>
        <row r="604">
          <cell r="A604">
            <v>232</v>
          </cell>
          <cell r="B604" t="str">
            <v>+</v>
          </cell>
          <cell r="C604">
            <v>12.1</v>
          </cell>
          <cell r="D604">
            <v>235</v>
          </cell>
          <cell r="E604" t="str">
            <v>+</v>
          </cell>
          <cell r="F604">
            <v>4.4999999999998863</v>
          </cell>
          <cell r="G604">
            <v>52.4</v>
          </cell>
          <cell r="H604">
            <v>2.9</v>
          </cell>
          <cell r="I604">
            <v>7.0000000000000007E-2</v>
          </cell>
          <cell r="J604">
            <v>151.95999999999998</v>
          </cell>
          <cell r="K604">
            <v>10.6372</v>
          </cell>
        </row>
        <row r="605">
          <cell r="A605">
            <v>229</v>
          </cell>
          <cell r="B605" t="str">
            <v>+</v>
          </cell>
          <cell r="C605">
            <v>4.5</v>
          </cell>
          <cell r="D605">
            <v>229</v>
          </cell>
          <cell r="E605" t="str">
            <v>+</v>
          </cell>
          <cell r="F605">
            <v>11.800000000000068</v>
          </cell>
          <cell r="G605">
            <v>7.3</v>
          </cell>
          <cell r="H605">
            <v>1</v>
          </cell>
          <cell r="I605">
            <v>7.0000000000000007E-2</v>
          </cell>
          <cell r="J605">
            <v>7.3</v>
          </cell>
          <cell r="K605">
            <v>0.51100000000000001</v>
          </cell>
        </row>
        <row r="606">
          <cell r="A606">
            <v>229</v>
          </cell>
          <cell r="B606" t="str">
            <v>+</v>
          </cell>
          <cell r="C606">
            <v>11.8</v>
          </cell>
          <cell r="D606">
            <v>230</v>
          </cell>
          <cell r="E606" t="str">
            <v>+</v>
          </cell>
          <cell r="F606">
            <v>18.650000000000659</v>
          </cell>
          <cell r="G606">
            <v>26.85</v>
          </cell>
          <cell r="H606">
            <v>3.95</v>
          </cell>
          <cell r="I606">
            <v>7.0000000000000007E-2</v>
          </cell>
          <cell r="J606">
            <v>106.0575</v>
          </cell>
          <cell r="K606">
            <v>7.4240250000000012</v>
          </cell>
        </row>
        <row r="607">
          <cell r="A607">
            <v>228</v>
          </cell>
          <cell r="B607" t="str">
            <v>+</v>
          </cell>
          <cell r="C607">
            <v>15.3</v>
          </cell>
          <cell r="D607">
            <v>228</v>
          </cell>
          <cell r="E607" t="str">
            <v>+</v>
          </cell>
          <cell r="F607">
            <v>17.300000000000182</v>
          </cell>
          <cell r="G607">
            <v>2</v>
          </cell>
          <cell r="H607">
            <v>1</v>
          </cell>
          <cell r="I607">
            <v>7.0000000000000007E-2</v>
          </cell>
          <cell r="J607">
            <v>2</v>
          </cell>
          <cell r="K607">
            <v>0.14000000000000001</v>
          </cell>
        </row>
        <row r="608">
          <cell r="A608">
            <v>228</v>
          </cell>
          <cell r="B608" t="str">
            <v>+</v>
          </cell>
          <cell r="C608">
            <v>17.2</v>
          </cell>
          <cell r="D608">
            <v>229</v>
          </cell>
          <cell r="E608" t="str">
            <v>+</v>
          </cell>
          <cell r="F608">
            <v>9.1499999999996362</v>
          </cell>
          <cell r="G608">
            <v>11.95</v>
          </cell>
          <cell r="H608">
            <v>2</v>
          </cell>
          <cell r="I608">
            <v>7.0000000000000007E-2</v>
          </cell>
          <cell r="J608">
            <v>23.9</v>
          </cell>
          <cell r="K608">
            <v>1.673</v>
          </cell>
        </row>
        <row r="609">
          <cell r="A609">
            <v>227</v>
          </cell>
          <cell r="B609" t="str">
            <v>+</v>
          </cell>
          <cell r="C609">
            <v>1.4</v>
          </cell>
          <cell r="D609">
            <v>227</v>
          </cell>
          <cell r="E609" t="str">
            <v>+</v>
          </cell>
          <cell r="F609">
            <v>17.899999999999636</v>
          </cell>
          <cell r="G609">
            <v>16.5</v>
          </cell>
          <cell r="H609">
            <v>1</v>
          </cell>
          <cell r="I609">
            <v>7.0000000000000007E-2</v>
          </cell>
          <cell r="J609">
            <v>16.5</v>
          </cell>
          <cell r="K609">
            <v>1.155</v>
          </cell>
        </row>
        <row r="610">
          <cell r="A610">
            <v>228</v>
          </cell>
          <cell r="B610" t="str">
            <v>+</v>
          </cell>
          <cell r="C610">
            <v>9.3000000000000007</v>
          </cell>
          <cell r="D610">
            <v>231</v>
          </cell>
          <cell r="E610" t="str">
            <v>+</v>
          </cell>
          <cell r="F610">
            <v>6.6999999999995907</v>
          </cell>
          <cell r="G610">
            <v>57.4</v>
          </cell>
          <cell r="H610">
            <v>2</v>
          </cell>
          <cell r="I610">
            <v>0.1</v>
          </cell>
          <cell r="J610">
            <v>114.8</v>
          </cell>
          <cell r="K610">
            <v>11.48</v>
          </cell>
        </row>
        <row r="611">
          <cell r="A611">
            <v>224</v>
          </cell>
          <cell r="B611" t="str">
            <v>+</v>
          </cell>
          <cell r="C611">
            <v>6.3</v>
          </cell>
          <cell r="D611">
            <v>225</v>
          </cell>
          <cell r="E611" t="str">
            <v>+</v>
          </cell>
          <cell r="F611">
            <v>17.300000000000182</v>
          </cell>
          <cell r="G611">
            <v>31</v>
          </cell>
          <cell r="H611">
            <v>2</v>
          </cell>
          <cell r="I611">
            <v>7.0000000000000007E-2</v>
          </cell>
          <cell r="J611">
            <v>62</v>
          </cell>
          <cell r="K611">
            <v>4.3400000000000007</v>
          </cell>
        </row>
        <row r="612">
          <cell r="A612">
            <v>223</v>
          </cell>
          <cell r="B612" t="str">
            <v>+</v>
          </cell>
          <cell r="C612">
            <v>17.8</v>
          </cell>
          <cell r="D612">
            <v>226</v>
          </cell>
          <cell r="E612" t="str">
            <v>+</v>
          </cell>
          <cell r="F612">
            <v>5.4000000000007731</v>
          </cell>
          <cell r="G612">
            <v>47.6</v>
          </cell>
          <cell r="H612">
            <v>1</v>
          </cell>
          <cell r="I612">
            <v>7.0000000000000007E-2</v>
          </cell>
          <cell r="J612">
            <v>47.6</v>
          </cell>
          <cell r="K612">
            <v>3.3320000000000003</v>
          </cell>
        </row>
        <row r="613">
          <cell r="A613">
            <v>219</v>
          </cell>
          <cell r="B613" t="str">
            <v>+</v>
          </cell>
          <cell r="C613">
            <v>12.3</v>
          </cell>
          <cell r="D613">
            <v>220</v>
          </cell>
          <cell r="E613" t="str">
            <v>+</v>
          </cell>
          <cell r="F613">
            <v>15.100000000000477</v>
          </cell>
          <cell r="G613">
            <v>22.8</v>
          </cell>
          <cell r="H613">
            <v>1</v>
          </cell>
          <cell r="I613">
            <v>7.0000000000000007E-2</v>
          </cell>
          <cell r="J613">
            <v>22.8</v>
          </cell>
          <cell r="K613">
            <v>1.5960000000000003</v>
          </cell>
        </row>
        <row r="614">
          <cell r="A614">
            <v>226</v>
          </cell>
          <cell r="B614" t="str">
            <v>+</v>
          </cell>
          <cell r="C614">
            <v>1.1000000000000001</v>
          </cell>
          <cell r="D614">
            <v>233</v>
          </cell>
          <cell r="E614" t="str">
            <v>+</v>
          </cell>
          <cell r="F614">
            <v>10.500000000000114</v>
          </cell>
          <cell r="G614">
            <v>149.4</v>
          </cell>
          <cell r="H614">
            <v>2</v>
          </cell>
          <cell r="I614">
            <v>7.0000000000000007E-2</v>
          </cell>
          <cell r="J614">
            <v>298.8</v>
          </cell>
          <cell r="K614">
            <v>20.916000000000004</v>
          </cell>
        </row>
        <row r="615">
          <cell r="A615">
            <v>219</v>
          </cell>
          <cell r="B615" t="str">
            <v>+</v>
          </cell>
          <cell r="C615">
            <v>15.7</v>
          </cell>
          <cell r="D615">
            <v>220</v>
          </cell>
          <cell r="E615" t="str">
            <v>+</v>
          </cell>
          <cell r="F615">
            <v>9.5999999999992269</v>
          </cell>
          <cell r="G615">
            <v>13.9</v>
          </cell>
          <cell r="H615">
            <v>1</v>
          </cell>
          <cell r="I615">
            <v>7.0000000000000007E-2</v>
          </cell>
          <cell r="J615">
            <v>13.9</v>
          </cell>
          <cell r="K615">
            <v>0.97300000000000009</v>
          </cell>
        </row>
        <row r="616">
          <cell r="A616">
            <v>218</v>
          </cell>
          <cell r="B616" t="str">
            <v>+</v>
          </cell>
          <cell r="C616">
            <v>9.6999999999999993</v>
          </cell>
          <cell r="D616">
            <v>219</v>
          </cell>
          <cell r="E616" t="str">
            <v>+</v>
          </cell>
          <cell r="F616">
            <v>5.6999999999999318</v>
          </cell>
          <cell r="G616">
            <v>16</v>
          </cell>
          <cell r="H616">
            <v>2</v>
          </cell>
          <cell r="I616">
            <v>7.0000000000000007E-2</v>
          </cell>
          <cell r="J616">
            <v>32</v>
          </cell>
          <cell r="K616">
            <v>2.2400000000000002</v>
          </cell>
        </row>
        <row r="617">
          <cell r="A617">
            <v>217</v>
          </cell>
          <cell r="B617" t="str">
            <v>+</v>
          </cell>
          <cell r="C617">
            <v>3.6</v>
          </cell>
          <cell r="D617">
            <v>221</v>
          </cell>
          <cell r="E617" t="str">
            <v>+</v>
          </cell>
          <cell r="F617">
            <v>3.9999999999997726</v>
          </cell>
          <cell r="G617">
            <v>80.400000000000006</v>
          </cell>
          <cell r="H617">
            <v>3.85</v>
          </cell>
          <cell r="I617">
            <v>7.0000000000000007E-2</v>
          </cell>
          <cell r="J617">
            <v>309.54000000000002</v>
          </cell>
          <cell r="K617">
            <v>21.667800000000003</v>
          </cell>
        </row>
        <row r="618">
          <cell r="A618">
            <v>213</v>
          </cell>
          <cell r="B618" t="str">
            <v>+</v>
          </cell>
          <cell r="C618">
            <v>3.7</v>
          </cell>
          <cell r="D618">
            <v>213</v>
          </cell>
          <cell r="E618" t="str">
            <v>+</v>
          </cell>
          <cell r="F618">
            <v>9.1999999999995907</v>
          </cell>
          <cell r="G618">
            <v>5.5</v>
          </cell>
          <cell r="H618">
            <v>1</v>
          </cell>
          <cell r="I618">
            <v>7.0000000000000007E-2</v>
          </cell>
          <cell r="J618">
            <v>5.5</v>
          </cell>
          <cell r="K618">
            <v>0.38500000000000001</v>
          </cell>
        </row>
        <row r="619">
          <cell r="A619">
            <v>213</v>
          </cell>
          <cell r="B619" t="str">
            <v>+</v>
          </cell>
          <cell r="C619">
            <v>3.7</v>
          </cell>
          <cell r="D619">
            <v>213</v>
          </cell>
          <cell r="E619" t="str">
            <v>+</v>
          </cell>
          <cell r="F619">
            <v>12.250000000000227</v>
          </cell>
          <cell r="G619">
            <v>8.5500000000000007</v>
          </cell>
          <cell r="H619">
            <v>2</v>
          </cell>
          <cell r="I619">
            <v>7.0000000000000007E-2</v>
          </cell>
          <cell r="J619">
            <v>17.100000000000001</v>
          </cell>
          <cell r="K619">
            <v>1.1970000000000003</v>
          </cell>
        </row>
        <row r="620">
          <cell r="A620">
            <v>213</v>
          </cell>
          <cell r="B620" t="str">
            <v>+</v>
          </cell>
          <cell r="C620">
            <v>12.25</v>
          </cell>
          <cell r="D620">
            <v>213</v>
          </cell>
          <cell r="E620" t="str">
            <v>+</v>
          </cell>
          <cell r="F620">
            <v>18.000000000000114</v>
          </cell>
          <cell r="G620">
            <v>5.75</v>
          </cell>
          <cell r="H620">
            <v>1</v>
          </cell>
          <cell r="I620">
            <v>7.0000000000000007E-2</v>
          </cell>
          <cell r="J620">
            <v>5.75</v>
          </cell>
          <cell r="K620">
            <v>0.40250000000000002</v>
          </cell>
        </row>
        <row r="621">
          <cell r="A621">
            <v>213</v>
          </cell>
          <cell r="B621" t="str">
            <v>+</v>
          </cell>
          <cell r="C621">
            <v>18.600000000000001</v>
          </cell>
          <cell r="D621">
            <v>214</v>
          </cell>
          <cell r="E621" t="str">
            <v>+</v>
          </cell>
          <cell r="F621">
            <v>19.550000000000409</v>
          </cell>
          <cell r="G621">
            <v>20.95</v>
          </cell>
          <cell r="H621">
            <v>1.9</v>
          </cell>
          <cell r="I621">
            <v>7.0000000000000007E-2</v>
          </cell>
          <cell r="J621">
            <v>39.805</v>
          </cell>
          <cell r="K621">
            <v>2.7863500000000001</v>
          </cell>
        </row>
        <row r="622">
          <cell r="A622">
            <v>212</v>
          </cell>
          <cell r="B622" t="str">
            <v>+</v>
          </cell>
          <cell r="D622">
            <v>212</v>
          </cell>
          <cell r="E622" t="str">
            <v>+</v>
          </cell>
          <cell r="F622">
            <v>4.6999999999997044</v>
          </cell>
          <cell r="G622">
            <v>4.7</v>
          </cell>
          <cell r="H622">
            <v>1</v>
          </cell>
          <cell r="I622">
            <v>7.0000000000000007E-2</v>
          </cell>
          <cell r="J622">
            <v>4.7</v>
          </cell>
          <cell r="K622">
            <v>0.32900000000000007</v>
          </cell>
        </row>
        <row r="623">
          <cell r="A623">
            <v>212</v>
          </cell>
          <cell r="B623" t="str">
            <v>+</v>
          </cell>
          <cell r="C623">
            <v>4.7</v>
          </cell>
          <cell r="D623">
            <v>212</v>
          </cell>
          <cell r="E623" t="str">
            <v>+</v>
          </cell>
          <cell r="F623">
            <v>10</v>
          </cell>
          <cell r="G623">
            <v>5.3</v>
          </cell>
          <cell r="H623">
            <v>3.1</v>
          </cell>
          <cell r="I623">
            <v>7.0000000000000007E-2</v>
          </cell>
          <cell r="J623">
            <v>16.43</v>
          </cell>
          <cell r="K623">
            <v>1.1501000000000001</v>
          </cell>
        </row>
        <row r="624">
          <cell r="A624">
            <v>212</v>
          </cell>
          <cell r="B624" t="str">
            <v>+</v>
          </cell>
          <cell r="C624">
            <v>10</v>
          </cell>
          <cell r="D624">
            <v>212</v>
          </cell>
          <cell r="E624" t="str">
            <v>+</v>
          </cell>
          <cell r="F624">
            <v>11.000000000000227</v>
          </cell>
          <cell r="G624">
            <v>1</v>
          </cell>
          <cell r="H624">
            <v>2</v>
          </cell>
          <cell r="I624">
            <v>7.0000000000000007E-2</v>
          </cell>
          <cell r="J624">
            <v>2</v>
          </cell>
          <cell r="K624">
            <v>0.14000000000000001</v>
          </cell>
        </row>
        <row r="625">
          <cell r="A625">
            <v>212</v>
          </cell>
          <cell r="B625" t="str">
            <v>+</v>
          </cell>
          <cell r="C625">
            <v>11</v>
          </cell>
          <cell r="D625">
            <v>212</v>
          </cell>
          <cell r="E625" t="str">
            <v>+</v>
          </cell>
          <cell r="F625">
            <v>13.850000000000477</v>
          </cell>
          <cell r="G625">
            <v>2.85</v>
          </cell>
          <cell r="H625">
            <v>1</v>
          </cell>
          <cell r="I625">
            <v>7.0000000000000007E-2</v>
          </cell>
          <cell r="J625">
            <v>2.85</v>
          </cell>
          <cell r="K625">
            <v>0.19950000000000004</v>
          </cell>
        </row>
        <row r="626">
          <cell r="A626">
            <v>212</v>
          </cell>
          <cell r="B626" t="str">
            <v>+</v>
          </cell>
          <cell r="C626">
            <v>13.85</v>
          </cell>
          <cell r="D626">
            <v>212</v>
          </cell>
          <cell r="E626" t="str">
            <v>+</v>
          </cell>
          <cell r="F626">
            <v>15.500000000000114</v>
          </cell>
          <cell r="G626">
            <v>1.65</v>
          </cell>
          <cell r="H626">
            <v>2</v>
          </cell>
          <cell r="I626">
            <v>7.0000000000000007E-2</v>
          </cell>
          <cell r="J626">
            <v>3.3</v>
          </cell>
          <cell r="K626">
            <v>0.23100000000000001</v>
          </cell>
        </row>
        <row r="627">
          <cell r="A627">
            <v>212</v>
          </cell>
          <cell r="B627" t="str">
            <v>+</v>
          </cell>
          <cell r="C627">
            <v>15.5</v>
          </cell>
          <cell r="D627">
            <v>213</v>
          </cell>
          <cell r="E627" t="str">
            <v>+</v>
          </cell>
          <cell r="F627">
            <v>0.94999999999970441</v>
          </cell>
          <cell r="G627">
            <v>5.45</v>
          </cell>
          <cell r="H627">
            <v>1</v>
          </cell>
          <cell r="I627">
            <v>7.0000000000000007E-2</v>
          </cell>
          <cell r="J627">
            <v>5.45</v>
          </cell>
          <cell r="K627">
            <v>0.38150000000000006</v>
          </cell>
        </row>
        <row r="628">
          <cell r="A628">
            <v>211</v>
          </cell>
          <cell r="B628" t="str">
            <v>+</v>
          </cell>
          <cell r="C628">
            <v>1.5</v>
          </cell>
          <cell r="D628">
            <v>211</v>
          </cell>
          <cell r="E628" t="str">
            <v>+</v>
          </cell>
          <cell r="F628">
            <v>9.3500000000005912</v>
          </cell>
          <cell r="G628">
            <v>7.85</v>
          </cell>
          <cell r="H628">
            <v>2</v>
          </cell>
          <cell r="I628">
            <v>7.0000000000000007E-2</v>
          </cell>
          <cell r="J628">
            <v>15.7</v>
          </cell>
          <cell r="K628">
            <v>1.099</v>
          </cell>
        </row>
        <row r="629">
          <cell r="A629">
            <v>211</v>
          </cell>
          <cell r="B629" t="str">
            <v>+</v>
          </cell>
          <cell r="C629">
            <v>9.35</v>
          </cell>
          <cell r="D629">
            <v>211</v>
          </cell>
          <cell r="E629" t="str">
            <v>+</v>
          </cell>
          <cell r="F629">
            <v>11.499999999999773</v>
          </cell>
          <cell r="G629">
            <v>2.15</v>
          </cell>
          <cell r="H629">
            <v>3</v>
          </cell>
          <cell r="I629">
            <v>7.0000000000000007E-2</v>
          </cell>
          <cell r="J629">
            <v>6.4499999999999993</v>
          </cell>
          <cell r="K629">
            <v>0.45150000000000001</v>
          </cell>
        </row>
        <row r="630">
          <cell r="A630">
            <v>211</v>
          </cell>
          <cell r="B630" t="str">
            <v>+</v>
          </cell>
          <cell r="C630">
            <v>11.5</v>
          </cell>
          <cell r="D630">
            <v>211</v>
          </cell>
          <cell r="E630" t="str">
            <v>+</v>
          </cell>
          <cell r="F630">
            <v>15</v>
          </cell>
          <cell r="G630">
            <v>3.5</v>
          </cell>
          <cell r="H630">
            <v>2</v>
          </cell>
          <cell r="I630">
            <v>7.0000000000000007E-2</v>
          </cell>
          <cell r="J630">
            <v>7</v>
          </cell>
          <cell r="K630">
            <v>0.49000000000000005</v>
          </cell>
        </row>
        <row r="631">
          <cell r="A631">
            <v>211</v>
          </cell>
          <cell r="B631" t="str">
            <v>+</v>
          </cell>
          <cell r="C631">
            <v>12.9</v>
          </cell>
          <cell r="D631">
            <v>211</v>
          </cell>
          <cell r="E631" t="str">
            <v>+</v>
          </cell>
          <cell r="F631">
            <v>14.199999999999591</v>
          </cell>
          <cell r="G631">
            <v>1.3</v>
          </cell>
          <cell r="H631">
            <v>1</v>
          </cell>
          <cell r="I631">
            <v>7.0000000000000007E-2</v>
          </cell>
          <cell r="J631">
            <v>1.3</v>
          </cell>
          <cell r="K631">
            <v>9.1000000000000011E-2</v>
          </cell>
        </row>
        <row r="632">
          <cell r="A632">
            <v>211</v>
          </cell>
          <cell r="B632" t="str">
            <v>+</v>
          </cell>
          <cell r="C632">
            <v>19</v>
          </cell>
          <cell r="D632">
            <v>212</v>
          </cell>
          <cell r="E632" t="str">
            <v>+</v>
          </cell>
          <cell r="F632">
            <v>5.9499999999997044</v>
          </cell>
          <cell r="G632">
            <v>6.95</v>
          </cell>
          <cell r="H632">
            <v>1</v>
          </cell>
          <cell r="I632">
            <v>7.0000000000000007E-2</v>
          </cell>
          <cell r="J632">
            <v>6.95</v>
          </cell>
          <cell r="K632">
            <v>0.48650000000000004</v>
          </cell>
        </row>
        <row r="633">
          <cell r="A633">
            <v>210</v>
          </cell>
          <cell r="B633" t="str">
            <v>+</v>
          </cell>
          <cell r="C633">
            <v>10</v>
          </cell>
          <cell r="D633">
            <v>210</v>
          </cell>
          <cell r="E633" t="str">
            <v>+</v>
          </cell>
          <cell r="F633">
            <v>16.999999999999886</v>
          </cell>
          <cell r="G633">
            <v>7</v>
          </cell>
          <cell r="H633">
            <v>1.9</v>
          </cell>
          <cell r="I633">
            <v>0.05</v>
          </cell>
          <cell r="J633">
            <v>13.299999999999999</v>
          </cell>
          <cell r="K633">
            <v>0.66500000000000004</v>
          </cell>
        </row>
        <row r="634">
          <cell r="A634">
            <v>210</v>
          </cell>
          <cell r="B634" t="str">
            <v>+</v>
          </cell>
          <cell r="C634">
            <v>16.899999999999999</v>
          </cell>
          <cell r="D634">
            <v>211</v>
          </cell>
          <cell r="E634" t="str">
            <v>+</v>
          </cell>
          <cell r="F634">
            <v>5.7999999999992724</v>
          </cell>
          <cell r="G634">
            <v>8.9</v>
          </cell>
          <cell r="H634">
            <v>2</v>
          </cell>
          <cell r="I634">
            <v>0.05</v>
          </cell>
          <cell r="J634">
            <v>17.8</v>
          </cell>
          <cell r="K634">
            <v>0.89000000000000012</v>
          </cell>
        </row>
        <row r="635">
          <cell r="A635">
            <v>209</v>
          </cell>
          <cell r="B635" t="str">
            <v>+</v>
          </cell>
          <cell r="C635">
            <v>5.8</v>
          </cell>
          <cell r="D635">
            <v>209</v>
          </cell>
          <cell r="E635" t="str">
            <v>+</v>
          </cell>
          <cell r="F635">
            <v>10.800000000000409</v>
          </cell>
          <cell r="G635">
            <v>5</v>
          </cell>
          <cell r="H635">
            <v>1</v>
          </cell>
          <cell r="I635">
            <v>0.05</v>
          </cell>
          <cell r="J635">
            <v>5</v>
          </cell>
          <cell r="K635">
            <v>0.25</v>
          </cell>
        </row>
        <row r="636">
          <cell r="A636">
            <v>208</v>
          </cell>
          <cell r="B636" t="str">
            <v>+</v>
          </cell>
          <cell r="C636">
            <v>10.7</v>
          </cell>
          <cell r="D636">
            <v>209</v>
          </cell>
          <cell r="E636" t="str">
            <v>+</v>
          </cell>
          <cell r="F636">
            <v>13.700000000000045</v>
          </cell>
          <cell r="G636">
            <v>23</v>
          </cell>
          <cell r="H636">
            <v>1</v>
          </cell>
          <cell r="I636">
            <v>0.05</v>
          </cell>
          <cell r="J636">
            <v>23</v>
          </cell>
          <cell r="K636">
            <v>1.1500000000000001</v>
          </cell>
        </row>
        <row r="637">
          <cell r="A637">
            <v>207</v>
          </cell>
          <cell r="B637" t="str">
            <v>+</v>
          </cell>
          <cell r="D637">
            <v>207</v>
          </cell>
          <cell r="E637" t="str">
            <v>+</v>
          </cell>
          <cell r="F637">
            <v>13.500000000000227</v>
          </cell>
          <cell r="G637">
            <v>13.5</v>
          </cell>
          <cell r="H637">
            <v>2.9</v>
          </cell>
          <cell r="I637">
            <v>0.05</v>
          </cell>
          <cell r="J637">
            <v>39.15</v>
          </cell>
          <cell r="K637">
            <v>1.9575</v>
          </cell>
        </row>
        <row r="638">
          <cell r="A638">
            <v>207</v>
          </cell>
          <cell r="B638" t="str">
            <v>+</v>
          </cell>
          <cell r="C638">
            <v>13.5</v>
          </cell>
          <cell r="D638">
            <v>207</v>
          </cell>
          <cell r="E638" t="str">
            <v>+</v>
          </cell>
          <cell r="F638">
            <v>18.149999999999409</v>
          </cell>
          <cell r="G638">
            <v>4.6500000000000004</v>
          </cell>
          <cell r="H638">
            <v>2.1</v>
          </cell>
          <cell r="I638">
            <v>0.05</v>
          </cell>
          <cell r="J638">
            <v>9.7650000000000006</v>
          </cell>
          <cell r="K638">
            <v>0.48825000000000007</v>
          </cell>
        </row>
        <row r="639">
          <cell r="A639">
            <v>207</v>
          </cell>
          <cell r="B639" t="str">
            <v>+</v>
          </cell>
          <cell r="C639">
            <v>19</v>
          </cell>
          <cell r="D639">
            <v>208</v>
          </cell>
          <cell r="E639" t="str">
            <v>+</v>
          </cell>
          <cell r="F639">
            <v>14.399999999999409</v>
          </cell>
          <cell r="G639">
            <v>15.4</v>
          </cell>
          <cell r="H639">
            <v>2</v>
          </cell>
          <cell r="I639">
            <v>0.05</v>
          </cell>
          <cell r="J639">
            <v>30.8</v>
          </cell>
          <cell r="K639">
            <v>1.54</v>
          </cell>
        </row>
        <row r="640">
          <cell r="A640">
            <v>202</v>
          </cell>
          <cell r="B640" t="str">
            <v>+</v>
          </cell>
          <cell r="C640">
            <v>10.5</v>
          </cell>
          <cell r="D640">
            <v>202</v>
          </cell>
          <cell r="E640" t="str">
            <v>+</v>
          </cell>
          <cell r="F640">
            <v>13.000000000000114</v>
          </cell>
          <cell r="G640">
            <v>2.5</v>
          </cell>
          <cell r="H640">
            <v>1</v>
          </cell>
          <cell r="I640">
            <v>0.05</v>
          </cell>
          <cell r="J640">
            <v>2.5</v>
          </cell>
          <cell r="K640">
            <v>0.125</v>
          </cell>
        </row>
        <row r="641">
          <cell r="A641">
            <v>202</v>
          </cell>
          <cell r="B641" t="str">
            <v>+</v>
          </cell>
          <cell r="C641">
            <v>12.9</v>
          </cell>
          <cell r="D641">
            <v>202</v>
          </cell>
          <cell r="E641" t="str">
            <v>+</v>
          </cell>
          <cell r="F641">
            <v>16.999999999999886</v>
          </cell>
          <cell r="G641">
            <v>4.0999999999999996</v>
          </cell>
          <cell r="H641">
            <v>3.9</v>
          </cell>
          <cell r="I641">
            <v>0.05</v>
          </cell>
          <cell r="J641">
            <v>15.989999999999998</v>
          </cell>
          <cell r="K641">
            <v>0.79949999999999999</v>
          </cell>
        </row>
        <row r="642">
          <cell r="A642">
            <v>202</v>
          </cell>
          <cell r="B642" t="str">
            <v>+</v>
          </cell>
          <cell r="C642">
            <v>17</v>
          </cell>
          <cell r="D642">
            <v>202</v>
          </cell>
          <cell r="E642" t="str">
            <v>+</v>
          </cell>
          <cell r="F642">
            <v>18.899999999999864</v>
          </cell>
          <cell r="G642">
            <v>1.9</v>
          </cell>
          <cell r="H642">
            <v>4.9000000000000004</v>
          </cell>
          <cell r="I642">
            <v>0.05</v>
          </cell>
          <cell r="J642">
            <v>9.31</v>
          </cell>
          <cell r="K642">
            <v>0.46550000000000002</v>
          </cell>
        </row>
        <row r="643">
          <cell r="A643">
            <v>202</v>
          </cell>
          <cell r="B643" t="str">
            <v>+</v>
          </cell>
          <cell r="C643">
            <v>18.7</v>
          </cell>
          <cell r="D643">
            <v>204</v>
          </cell>
          <cell r="E643" t="str">
            <v>+</v>
          </cell>
          <cell r="F643">
            <v>14.699999999999704</v>
          </cell>
          <cell r="G643">
            <v>36</v>
          </cell>
          <cell r="H643">
            <v>4</v>
          </cell>
          <cell r="I643">
            <v>0.05</v>
          </cell>
          <cell r="J643">
            <v>144</v>
          </cell>
          <cell r="K643">
            <v>7.2</v>
          </cell>
        </row>
        <row r="644">
          <cell r="A644">
            <v>200</v>
          </cell>
          <cell r="B644" t="str">
            <v>+</v>
          </cell>
          <cell r="C644">
            <v>9.8000000000000007</v>
          </cell>
          <cell r="D644">
            <v>201</v>
          </cell>
          <cell r="E644" t="str">
            <v>+</v>
          </cell>
          <cell r="F644">
            <v>0.14999999999986358</v>
          </cell>
          <cell r="G644">
            <v>10.35</v>
          </cell>
          <cell r="H644">
            <v>2.9</v>
          </cell>
          <cell r="I644">
            <v>0.06</v>
          </cell>
          <cell r="J644">
            <v>30.014999999999997</v>
          </cell>
          <cell r="K644">
            <v>1.8008999999999997</v>
          </cell>
        </row>
        <row r="645">
          <cell r="A645">
            <v>200</v>
          </cell>
          <cell r="B645" t="str">
            <v>+</v>
          </cell>
          <cell r="C645">
            <v>18</v>
          </cell>
          <cell r="D645">
            <v>201</v>
          </cell>
          <cell r="E645" t="str">
            <v>+</v>
          </cell>
          <cell r="F645">
            <v>16.999999999999886</v>
          </cell>
          <cell r="G645">
            <v>19</v>
          </cell>
          <cell r="H645">
            <v>1</v>
          </cell>
          <cell r="I645">
            <v>0.05</v>
          </cell>
          <cell r="J645">
            <v>19</v>
          </cell>
          <cell r="K645">
            <v>0.95000000000000007</v>
          </cell>
        </row>
        <row r="646">
          <cell r="A646">
            <v>199</v>
          </cell>
          <cell r="B646" t="str">
            <v>+</v>
          </cell>
          <cell r="C646">
            <v>11.7</v>
          </cell>
          <cell r="D646">
            <v>200</v>
          </cell>
          <cell r="E646" t="str">
            <v>+</v>
          </cell>
          <cell r="F646">
            <v>4.5999999999997954</v>
          </cell>
          <cell r="G646">
            <v>12.9</v>
          </cell>
          <cell r="H646">
            <v>2</v>
          </cell>
          <cell r="I646">
            <v>0.05</v>
          </cell>
          <cell r="J646">
            <v>25.8</v>
          </cell>
          <cell r="K646">
            <v>1.29</v>
          </cell>
        </row>
        <row r="647">
          <cell r="A647">
            <v>198</v>
          </cell>
          <cell r="B647" t="str">
            <v>+</v>
          </cell>
          <cell r="C647">
            <v>6</v>
          </cell>
          <cell r="D647">
            <v>198</v>
          </cell>
          <cell r="E647" t="str">
            <v>+</v>
          </cell>
          <cell r="F647">
            <v>18.100000000000023</v>
          </cell>
          <cell r="G647">
            <v>12.1</v>
          </cell>
          <cell r="H647">
            <v>2</v>
          </cell>
          <cell r="I647">
            <v>0.05</v>
          </cell>
          <cell r="J647">
            <v>24.2</v>
          </cell>
          <cell r="K647">
            <v>1.21</v>
          </cell>
        </row>
        <row r="648">
          <cell r="A648">
            <v>198</v>
          </cell>
          <cell r="B648" t="str">
            <v>+</v>
          </cell>
          <cell r="C648">
            <v>1.2</v>
          </cell>
          <cell r="D648">
            <v>198</v>
          </cell>
          <cell r="E648" t="str">
            <v>+</v>
          </cell>
          <cell r="F648">
            <v>9.3999999999994088</v>
          </cell>
          <cell r="G648">
            <v>8.1999999999999993</v>
          </cell>
          <cell r="H648">
            <v>1</v>
          </cell>
          <cell r="I648">
            <v>0.05</v>
          </cell>
          <cell r="J648">
            <v>8.1999999999999993</v>
          </cell>
          <cell r="K648">
            <v>0.41</v>
          </cell>
        </row>
        <row r="649">
          <cell r="A649">
            <v>197</v>
          </cell>
          <cell r="B649" t="str">
            <v>+</v>
          </cell>
          <cell r="C649">
            <v>5</v>
          </cell>
          <cell r="D649">
            <v>197</v>
          </cell>
          <cell r="E649" t="str">
            <v>+</v>
          </cell>
          <cell r="F649">
            <v>7.3000000000001819</v>
          </cell>
          <cell r="G649">
            <v>2.2999999999999998</v>
          </cell>
          <cell r="H649">
            <v>1</v>
          </cell>
          <cell r="I649">
            <v>0.05</v>
          </cell>
          <cell r="J649">
            <v>2.2999999999999998</v>
          </cell>
          <cell r="K649">
            <v>0.11499999999999999</v>
          </cell>
        </row>
        <row r="650">
          <cell r="A650">
            <v>197</v>
          </cell>
          <cell r="B650" t="str">
            <v>+</v>
          </cell>
          <cell r="C650">
            <v>19</v>
          </cell>
          <cell r="D650">
            <v>199</v>
          </cell>
          <cell r="E650" t="str">
            <v>+</v>
          </cell>
          <cell r="F650">
            <v>1.9999999999998863</v>
          </cell>
          <cell r="G650">
            <v>23</v>
          </cell>
          <cell r="H650">
            <v>1</v>
          </cell>
          <cell r="I650">
            <v>0.06</v>
          </cell>
          <cell r="J650">
            <v>23</v>
          </cell>
          <cell r="K650">
            <v>1.38</v>
          </cell>
        </row>
        <row r="651">
          <cell r="A651">
            <v>196</v>
          </cell>
          <cell r="B651" t="str">
            <v>+</v>
          </cell>
          <cell r="D651">
            <v>196</v>
          </cell>
          <cell r="E651" t="str">
            <v>+</v>
          </cell>
          <cell r="F651">
            <v>16.499999999999773</v>
          </cell>
          <cell r="G651">
            <v>16.5</v>
          </cell>
          <cell r="H651">
            <v>2</v>
          </cell>
          <cell r="I651">
            <v>0.05</v>
          </cell>
          <cell r="J651">
            <v>33</v>
          </cell>
          <cell r="K651">
            <v>1.6500000000000001</v>
          </cell>
        </row>
        <row r="652">
          <cell r="A652">
            <v>195</v>
          </cell>
          <cell r="B652" t="str">
            <v>+</v>
          </cell>
          <cell r="C652">
            <v>16</v>
          </cell>
          <cell r="D652">
            <v>195</v>
          </cell>
          <cell r="E652" t="str">
            <v>+</v>
          </cell>
          <cell r="F652">
            <v>19.900000000000091</v>
          </cell>
          <cell r="G652">
            <v>3.9</v>
          </cell>
          <cell r="H652">
            <v>2</v>
          </cell>
          <cell r="I652">
            <v>0.06</v>
          </cell>
          <cell r="J652">
            <v>7.8</v>
          </cell>
          <cell r="K652">
            <v>0.46799999999999997</v>
          </cell>
        </row>
        <row r="653">
          <cell r="A653">
            <v>194</v>
          </cell>
          <cell r="B653" t="str">
            <v>+</v>
          </cell>
          <cell r="D653">
            <v>194</v>
          </cell>
          <cell r="E653" t="str">
            <v>+</v>
          </cell>
          <cell r="F653">
            <v>7.5999999999999091</v>
          </cell>
          <cell r="G653">
            <v>7.6</v>
          </cell>
          <cell r="H653">
            <v>2.95</v>
          </cell>
          <cell r="I653">
            <v>0.05</v>
          </cell>
          <cell r="J653">
            <v>22.42</v>
          </cell>
          <cell r="K653">
            <v>1.1210000000000002</v>
          </cell>
        </row>
        <row r="654">
          <cell r="A654">
            <v>194</v>
          </cell>
          <cell r="B654" t="str">
            <v>+</v>
          </cell>
          <cell r="C654">
            <v>2.6</v>
          </cell>
          <cell r="D654">
            <v>194</v>
          </cell>
          <cell r="E654" t="str">
            <v>+</v>
          </cell>
          <cell r="F654">
            <v>6.5999999999996817</v>
          </cell>
          <cell r="G654">
            <v>4</v>
          </cell>
          <cell r="H654">
            <v>2</v>
          </cell>
          <cell r="I654">
            <v>0.05</v>
          </cell>
          <cell r="J654">
            <v>8</v>
          </cell>
          <cell r="K654">
            <v>0.4</v>
          </cell>
        </row>
        <row r="655">
          <cell r="A655">
            <v>194</v>
          </cell>
          <cell r="B655" t="str">
            <v>+</v>
          </cell>
          <cell r="C655">
            <v>10.7</v>
          </cell>
          <cell r="D655">
            <v>195</v>
          </cell>
          <cell r="E655" t="str">
            <v>+</v>
          </cell>
          <cell r="F655">
            <v>3.7000000000000455</v>
          </cell>
          <cell r="G655">
            <v>13</v>
          </cell>
          <cell r="H655">
            <v>1</v>
          </cell>
          <cell r="I655">
            <v>0.05</v>
          </cell>
          <cell r="J655">
            <v>13</v>
          </cell>
          <cell r="K655">
            <v>0.65</v>
          </cell>
        </row>
        <row r="656">
          <cell r="A656">
            <v>193</v>
          </cell>
          <cell r="B656" t="str">
            <v>+</v>
          </cell>
          <cell r="C656">
            <v>1</v>
          </cell>
          <cell r="D656">
            <v>193</v>
          </cell>
          <cell r="E656" t="str">
            <v>+</v>
          </cell>
          <cell r="F656">
            <v>4.9000000000000909</v>
          </cell>
          <cell r="G656">
            <v>3.9</v>
          </cell>
          <cell r="H656">
            <v>2</v>
          </cell>
          <cell r="I656">
            <v>0.05</v>
          </cell>
          <cell r="J656">
            <v>7.8</v>
          </cell>
          <cell r="K656">
            <v>0.39</v>
          </cell>
        </row>
        <row r="657">
          <cell r="A657">
            <v>193</v>
          </cell>
          <cell r="B657" t="str">
            <v>+</v>
          </cell>
          <cell r="C657">
            <v>6.3</v>
          </cell>
          <cell r="D657">
            <v>193</v>
          </cell>
          <cell r="E657" t="str">
            <v>+</v>
          </cell>
          <cell r="F657">
            <v>13.000000000000114</v>
          </cell>
          <cell r="G657">
            <v>6.7</v>
          </cell>
          <cell r="H657">
            <v>2</v>
          </cell>
          <cell r="I657">
            <v>0.05</v>
          </cell>
          <cell r="J657">
            <v>13.4</v>
          </cell>
          <cell r="K657">
            <v>0.67</v>
          </cell>
        </row>
        <row r="658">
          <cell r="A658">
            <v>193</v>
          </cell>
          <cell r="B658" t="str">
            <v>+</v>
          </cell>
          <cell r="C658">
            <v>10.8</v>
          </cell>
          <cell r="D658">
            <v>193</v>
          </cell>
          <cell r="E658" t="str">
            <v>+</v>
          </cell>
          <cell r="F658">
            <v>15.800000000000409</v>
          </cell>
          <cell r="G658">
            <v>5</v>
          </cell>
          <cell r="H658">
            <v>4.8499999999999996</v>
          </cell>
          <cell r="I658">
            <v>0.05</v>
          </cell>
          <cell r="J658">
            <v>24.25</v>
          </cell>
          <cell r="K658">
            <v>1.2125000000000001</v>
          </cell>
        </row>
        <row r="659">
          <cell r="A659">
            <v>193</v>
          </cell>
          <cell r="B659" t="str">
            <v>+</v>
          </cell>
          <cell r="C659">
            <v>15.8</v>
          </cell>
          <cell r="D659">
            <v>193</v>
          </cell>
          <cell r="E659" t="str">
            <v>+</v>
          </cell>
          <cell r="F659">
            <v>19.800000000000182</v>
          </cell>
          <cell r="G659">
            <v>4</v>
          </cell>
          <cell r="H659">
            <v>2.95</v>
          </cell>
          <cell r="I659">
            <v>0.05</v>
          </cell>
          <cell r="J659">
            <v>11.8</v>
          </cell>
          <cell r="K659">
            <v>0.59000000000000008</v>
          </cell>
        </row>
        <row r="660">
          <cell r="A660">
            <v>192</v>
          </cell>
          <cell r="B660" t="str">
            <v>+</v>
          </cell>
          <cell r="C660">
            <v>16.5</v>
          </cell>
          <cell r="D660">
            <v>193</v>
          </cell>
          <cell r="E660" t="str">
            <v>+</v>
          </cell>
          <cell r="F660">
            <v>3.7000000000000455</v>
          </cell>
          <cell r="G660">
            <v>7.2</v>
          </cell>
          <cell r="H660">
            <v>1</v>
          </cell>
          <cell r="I660">
            <v>0.05</v>
          </cell>
          <cell r="J660">
            <v>7.2</v>
          </cell>
          <cell r="K660">
            <v>0.36000000000000004</v>
          </cell>
        </row>
        <row r="661">
          <cell r="A661">
            <v>191</v>
          </cell>
          <cell r="B661" t="str">
            <v>+</v>
          </cell>
          <cell r="C661">
            <v>4.5</v>
          </cell>
          <cell r="D661">
            <v>192</v>
          </cell>
          <cell r="E661" t="str">
            <v>+</v>
          </cell>
          <cell r="F661">
            <v>2.5</v>
          </cell>
          <cell r="G661">
            <v>18</v>
          </cell>
          <cell r="H661">
            <v>2.8</v>
          </cell>
          <cell r="I661">
            <v>0.05</v>
          </cell>
          <cell r="J661">
            <v>50.4</v>
          </cell>
          <cell r="K661">
            <v>2.52</v>
          </cell>
        </row>
        <row r="662">
          <cell r="A662">
            <v>190</v>
          </cell>
          <cell r="B662" t="str">
            <v>+</v>
          </cell>
          <cell r="C662">
            <v>18</v>
          </cell>
          <cell r="D662">
            <v>191</v>
          </cell>
          <cell r="E662" t="str">
            <v>+</v>
          </cell>
          <cell r="F662">
            <v>4.9000000000000909</v>
          </cell>
          <cell r="G662">
            <v>6.9</v>
          </cell>
          <cell r="H662">
            <v>2</v>
          </cell>
          <cell r="I662">
            <v>0.06</v>
          </cell>
          <cell r="J662">
            <v>13.8</v>
          </cell>
          <cell r="K662">
            <v>0.82799999999999996</v>
          </cell>
        </row>
        <row r="663">
          <cell r="A663">
            <v>189</v>
          </cell>
          <cell r="B663" t="str">
            <v>+</v>
          </cell>
          <cell r="C663">
            <v>2.2999999999999998</v>
          </cell>
          <cell r="D663">
            <v>189</v>
          </cell>
          <cell r="E663" t="str">
            <v>+</v>
          </cell>
          <cell r="F663">
            <v>8.3000000000004093</v>
          </cell>
          <cell r="G663">
            <v>6</v>
          </cell>
          <cell r="H663">
            <v>3.5</v>
          </cell>
          <cell r="I663">
            <v>0.06</v>
          </cell>
          <cell r="J663">
            <v>21</v>
          </cell>
          <cell r="K663">
            <v>1.26</v>
          </cell>
        </row>
        <row r="664">
          <cell r="A664">
            <v>189</v>
          </cell>
          <cell r="B664" t="str">
            <v>+</v>
          </cell>
          <cell r="C664">
            <v>8.3000000000000007</v>
          </cell>
          <cell r="D664">
            <v>189</v>
          </cell>
          <cell r="E664" t="str">
            <v>+</v>
          </cell>
          <cell r="F664">
            <v>15.300000000000296</v>
          </cell>
          <cell r="G664">
            <v>7</v>
          </cell>
          <cell r="H664">
            <v>2</v>
          </cell>
          <cell r="I664">
            <v>0.06</v>
          </cell>
          <cell r="J664">
            <v>14</v>
          </cell>
          <cell r="K664">
            <v>0.84</v>
          </cell>
        </row>
        <row r="665">
          <cell r="A665">
            <v>189</v>
          </cell>
          <cell r="B665" t="str">
            <v>+</v>
          </cell>
          <cell r="C665">
            <v>15.4</v>
          </cell>
          <cell r="D665">
            <v>190</v>
          </cell>
          <cell r="E665" t="str">
            <v>+</v>
          </cell>
          <cell r="F665">
            <v>3.3499999999997954</v>
          </cell>
          <cell r="G665">
            <v>7.95</v>
          </cell>
          <cell r="H665">
            <v>2.1</v>
          </cell>
          <cell r="I665">
            <v>0.06</v>
          </cell>
          <cell r="J665">
            <v>16.695</v>
          </cell>
          <cell r="K665">
            <v>1.0017</v>
          </cell>
        </row>
        <row r="666">
          <cell r="A666">
            <v>188</v>
          </cell>
          <cell r="B666" t="str">
            <v>+</v>
          </cell>
          <cell r="C666">
            <v>3</v>
          </cell>
          <cell r="D666">
            <v>188</v>
          </cell>
          <cell r="E666" t="str">
            <v>+</v>
          </cell>
          <cell r="F666">
            <v>5.9000000000003183</v>
          </cell>
          <cell r="G666">
            <v>2.9</v>
          </cell>
          <cell r="H666">
            <v>3</v>
          </cell>
          <cell r="I666">
            <v>0.05</v>
          </cell>
          <cell r="J666">
            <v>8.6999999999999993</v>
          </cell>
          <cell r="K666">
            <v>0.435</v>
          </cell>
        </row>
        <row r="667">
          <cell r="A667">
            <v>188</v>
          </cell>
          <cell r="B667" t="str">
            <v>+</v>
          </cell>
          <cell r="C667">
            <v>4.9000000000000004</v>
          </cell>
          <cell r="D667">
            <v>188</v>
          </cell>
          <cell r="E667" t="str">
            <v>+</v>
          </cell>
          <cell r="F667">
            <v>11.000000000000227</v>
          </cell>
          <cell r="G667">
            <v>6.1</v>
          </cell>
          <cell r="H667">
            <v>2</v>
          </cell>
          <cell r="I667">
            <v>0.05</v>
          </cell>
          <cell r="J667">
            <v>12.2</v>
          </cell>
          <cell r="K667">
            <v>0.61</v>
          </cell>
        </row>
        <row r="668">
          <cell r="A668">
            <v>188</v>
          </cell>
          <cell r="B668" t="str">
            <v>+</v>
          </cell>
          <cell r="C668">
            <v>10</v>
          </cell>
          <cell r="D668">
            <v>188</v>
          </cell>
          <cell r="E668" t="str">
            <v>+</v>
          </cell>
          <cell r="F668">
            <v>16.000000000000227</v>
          </cell>
          <cell r="G668">
            <v>6</v>
          </cell>
          <cell r="H668">
            <v>1</v>
          </cell>
          <cell r="I668">
            <v>0.05</v>
          </cell>
          <cell r="J668">
            <v>6</v>
          </cell>
          <cell r="K668">
            <v>0.30000000000000004</v>
          </cell>
        </row>
        <row r="669">
          <cell r="A669">
            <v>188</v>
          </cell>
          <cell r="B669" t="str">
            <v>+</v>
          </cell>
          <cell r="C669">
            <v>15.7</v>
          </cell>
          <cell r="D669">
            <v>188</v>
          </cell>
          <cell r="E669" t="str">
            <v>+</v>
          </cell>
          <cell r="F669">
            <v>19.499999999999886</v>
          </cell>
          <cell r="G669">
            <v>3.8</v>
          </cell>
          <cell r="H669">
            <v>2.2000000000000002</v>
          </cell>
          <cell r="I669">
            <v>0.05</v>
          </cell>
          <cell r="J669">
            <v>8.36</v>
          </cell>
          <cell r="K669">
            <v>0.41799999999999998</v>
          </cell>
        </row>
        <row r="670">
          <cell r="A670">
            <v>187</v>
          </cell>
          <cell r="B670" t="str">
            <v>+</v>
          </cell>
          <cell r="C670">
            <v>18.600000000000001</v>
          </cell>
          <cell r="D670">
            <v>188</v>
          </cell>
          <cell r="E670" t="str">
            <v>+</v>
          </cell>
          <cell r="F670">
            <v>2.5</v>
          </cell>
          <cell r="G670">
            <v>3.9</v>
          </cell>
          <cell r="H670">
            <v>1</v>
          </cell>
          <cell r="I670">
            <v>0.05</v>
          </cell>
          <cell r="J670">
            <v>3.9</v>
          </cell>
          <cell r="K670">
            <v>0.19500000000000001</v>
          </cell>
        </row>
        <row r="671">
          <cell r="A671">
            <v>186</v>
          </cell>
          <cell r="B671" t="str">
            <v>+</v>
          </cell>
          <cell r="C671">
            <v>8.3000000000000007</v>
          </cell>
          <cell r="D671">
            <v>186</v>
          </cell>
          <cell r="E671" t="str">
            <v>+</v>
          </cell>
          <cell r="F671">
            <v>18.149999999999977</v>
          </cell>
          <cell r="G671">
            <v>9.85</v>
          </cell>
          <cell r="H671">
            <v>2</v>
          </cell>
          <cell r="I671">
            <v>0.05</v>
          </cell>
          <cell r="J671">
            <v>19.7</v>
          </cell>
          <cell r="K671">
            <v>0.98499999999999999</v>
          </cell>
        </row>
        <row r="672">
          <cell r="A672">
            <v>184</v>
          </cell>
          <cell r="B672" t="str">
            <v>+</v>
          </cell>
          <cell r="C672">
            <v>5.7</v>
          </cell>
          <cell r="D672">
            <v>186</v>
          </cell>
          <cell r="E672" t="str">
            <v>+</v>
          </cell>
          <cell r="F672">
            <v>6.8999999999994088</v>
          </cell>
          <cell r="G672">
            <v>41.2</v>
          </cell>
          <cell r="H672">
            <v>2</v>
          </cell>
          <cell r="I672">
            <v>0.05</v>
          </cell>
          <cell r="J672">
            <v>82.4</v>
          </cell>
          <cell r="K672">
            <v>4.12</v>
          </cell>
        </row>
        <row r="673">
          <cell r="A673">
            <v>181</v>
          </cell>
          <cell r="B673" t="str">
            <v>+</v>
          </cell>
          <cell r="D673">
            <v>181</v>
          </cell>
          <cell r="E673" t="str">
            <v>+</v>
          </cell>
          <cell r="F673">
            <v>15.199999999999818</v>
          </cell>
          <cell r="G673">
            <v>15.2</v>
          </cell>
          <cell r="H673">
            <v>3.1</v>
          </cell>
          <cell r="I673">
            <v>0.05</v>
          </cell>
          <cell r="J673">
            <v>47.12</v>
          </cell>
          <cell r="K673">
            <v>2.3559999999999999</v>
          </cell>
        </row>
        <row r="674">
          <cell r="A674">
            <v>181</v>
          </cell>
          <cell r="B674" t="str">
            <v>+</v>
          </cell>
          <cell r="C674">
            <v>16.5</v>
          </cell>
          <cell r="D674">
            <v>182</v>
          </cell>
          <cell r="E674" t="str">
            <v>+</v>
          </cell>
          <cell r="F674">
            <v>17.849999999999682</v>
          </cell>
          <cell r="G674">
            <v>21.35</v>
          </cell>
          <cell r="H674">
            <v>1</v>
          </cell>
          <cell r="I674">
            <v>0.05</v>
          </cell>
          <cell r="J674">
            <v>21.35</v>
          </cell>
          <cell r="K674">
            <v>1.0675000000000001</v>
          </cell>
        </row>
        <row r="675">
          <cell r="A675">
            <v>180</v>
          </cell>
          <cell r="B675" t="str">
            <v>+</v>
          </cell>
          <cell r="C675">
            <v>13.8</v>
          </cell>
          <cell r="D675">
            <v>182</v>
          </cell>
          <cell r="E675" t="str">
            <v>+</v>
          </cell>
          <cell r="F675">
            <v>15.300000000000296</v>
          </cell>
          <cell r="G675">
            <v>41.5</v>
          </cell>
          <cell r="H675">
            <v>2</v>
          </cell>
          <cell r="I675">
            <v>0.06</v>
          </cell>
          <cell r="J675">
            <v>83</v>
          </cell>
          <cell r="K675">
            <v>4.9799999999999995</v>
          </cell>
        </row>
        <row r="676">
          <cell r="A676">
            <v>177</v>
          </cell>
          <cell r="B676" t="str">
            <v>+</v>
          </cell>
          <cell r="C676">
            <v>0.5</v>
          </cell>
          <cell r="D676">
            <v>177</v>
          </cell>
          <cell r="E676" t="str">
            <v>+</v>
          </cell>
          <cell r="F676">
            <v>4.1999999999995907</v>
          </cell>
          <cell r="G676">
            <v>3.7</v>
          </cell>
          <cell r="H676">
            <v>1</v>
          </cell>
          <cell r="I676">
            <v>0.06</v>
          </cell>
          <cell r="J676">
            <v>3.7</v>
          </cell>
          <cell r="K676">
            <v>0.222</v>
          </cell>
        </row>
        <row r="677">
          <cell r="A677">
            <v>177</v>
          </cell>
          <cell r="B677" t="str">
            <v>+</v>
          </cell>
          <cell r="C677">
            <v>5.7</v>
          </cell>
          <cell r="D677">
            <v>177</v>
          </cell>
          <cell r="E677" t="str">
            <v>+</v>
          </cell>
          <cell r="F677">
            <v>8.3499999999997954</v>
          </cell>
          <cell r="G677">
            <v>2.65</v>
          </cell>
          <cell r="H677">
            <v>1</v>
          </cell>
          <cell r="I677">
            <v>0.06</v>
          </cell>
          <cell r="J677">
            <v>2.65</v>
          </cell>
          <cell r="K677">
            <v>0.159</v>
          </cell>
        </row>
        <row r="678">
          <cell r="A678">
            <v>177</v>
          </cell>
          <cell r="B678" t="str">
            <v>+</v>
          </cell>
          <cell r="C678">
            <v>18.7</v>
          </cell>
          <cell r="D678">
            <v>178</v>
          </cell>
          <cell r="E678" t="str">
            <v>+</v>
          </cell>
          <cell r="F678">
            <v>7.1499999999997499</v>
          </cell>
          <cell r="G678">
            <v>8.4499999999999993</v>
          </cell>
          <cell r="H678">
            <v>1</v>
          </cell>
          <cell r="I678">
            <v>0.06</v>
          </cell>
          <cell r="J678">
            <v>8.4499999999999993</v>
          </cell>
          <cell r="K678">
            <v>0.5069999999999999</v>
          </cell>
        </row>
        <row r="679">
          <cell r="A679">
            <v>176</v>
          </cell>
          <cell r="B679" t="str">
            <v>+</v>
          </cell>
          <cell r="D679">
            <v>176</v>
          </cell>
          <cell r="E679" t="str">
            <v>+</v>
          </cell>
          <cell r="F679">
            <v>4.9000000000000909</v>
          </cell>
          <cell r="G679">
            <v>4.9000000000000004</v>
          </cell>
          <cell r="H679">
            <v>2</v>
          </cell>
          <cell r="I679">
            <v>0.05</v>
          </cell>
          <cell r="J679">
            <v>9.8000000000000007</v>
          </cell>
          <cell r="K679">
            <v>0.49000000000000005</v>
          </cell>
        </row>
        <row r="680">
          <cell r="A680">
            <v>176</v>
          </cell>
          <cell r="B680" t="str">
            <v>+</v>
          </cell>
          <cell r="C680">
            <v>10.7</v>
          </cell>
          <cell r="D680">
            <v>177</v>
          </cell>
          <cell r="E680" t="str">
            <v>+</v>
          </cell>
          <cell r="F680">
            <v>4.1999999999995907</v>
          </cell>
          <cell r="G680">
            <v>13.5</v>
          </cell>
          <cell r="H680">
            <v>1.1000000000000001</v>
          </cell>
          <cell r="I680">
            <v>0.05</v>
          </cell>
          <cell r="J680">
            <v>14.850000000000001</v>
          </cell>
          <cell r="K680">
            <v>0.74250000000000016</v>
          </cell>
        </row>
        <row r="681">
          <cell r="A681">
            <v>174</v>
          </cell>
          <cell r="B681" t="str">
            <v>+</v>
          </cell>
          <cell r="C681">
            <v>3.3</v>
          </cell>
          <cell r="D681">
            <v>174</v>
          </cell>
          <cell r="E681" t="str">
            <v>+</v>
          </cell>
          <cell r="F681">
            <v>13.799999999999955</v>
          </cell>
          <cell r="G681">
            <v>10.5</v>
          </cell>
          <cell r="H681">
            <v>2</v>
          </cell>
          <cell r="I681">
            <v>0.05</v>
          </cell>
          <cell r="J681">
            <v>21</v>
          </cell>
          <cell r="K681">
            <v>1.05</v>
          </cell>
        </row>
        <row r="682">
          <cell r="A682">
            <v>174</v>
          </cell>
          <cell r="B682" t="str">
            <v>+</v>
          </cell>
          <cell r="C682">
            <v>13.7</v>
          </cell>
          <cell r="D682">
            <v>174</v>
          </cell>
          <cell r="E682" t="str">
            <v>+</v>
          </cell>
          <cell r="F682">
            <v>19.549999999999841</v>
          </cell>
          <cell r="G682">
            <v>5.85</v>
          </cell>
          <cell r="H682">
            <v>1</v>
          </cell>
          <cell r="I682">
            <v>0.05</v>
          </cell>
          <cell r="J682">
            <v>5.85</v>
          </cell>
          <cell r="K682">
            <v>0.29249999999999998</v>
          </cell>
        </row>
        <row r="683">
          <cell r="A683">
            <v>173</v>
          </cell>
          <cell r="B683" t="str">
            <v>+</v>
          </cell>
          <cell r="C683">
            <v>10.8</v>
          </cell>
          <cell r="D683">
            <v>173</v>
          </cell>
          <cell r="E683" t="str">
            <v>+</v>
          </cell>
          <cell r="F683">
            <v>14.350000000000591</v>
          </cell>
          <cell r="G683">
            <v>3.55</v>
          </cell>
          <cell r="H683">
            <v>1</v>
          </cell>
          <cell r="I683">
            <v>0.05</v>
          </cell>
          <cell r="J683">
            <v>3.55</v>
          </cell>
          <cell r="K683">
            <v>0.17749999999999999</v>
          </cell>
        </row>
        <row r="684">
          <cell r="A684">
            <v>171</v>
          </cell>
          <cell r="B684" t="str">
            <v>+</v>
          </cell>
          <cell r="C684">
            <v>17.5</v>
          </cell>
          <cell r="D684">
            <v>172</v>
          </cell>
          <cell r="E684" t="str">
            <v>+</v>
          </cell>
          <cell r="F684">
            <v>12.749999999999773</v>
          </cell>
          <cell r="G684">
            <v>15.25</v>
          </cell>
          <cell r="H684">
            <v>2</v>
          </cell>
          <cell r="I684">
            <v>0.05</v>
          </cell>
          <cell r="J684">
            <v>30.5</v>
          </cell>
          <cell r="K684">
            <v>1.5250000000000001</v>
          </cell>
        </row>
        <row r="685">
          <cell r="A685">
            <v>170</v>
          </cell>
          <cell r="B685" t="str">
            <v>+</v>
          </cell>
          <cell r="C685">
            <v>12.7</v>
          </cell>
          <cell r="D685">
            <v>170</v>
          </cell>
          <cell r="E685" t="str">
            <v>+</v>
          </cell>
          <cell r="F685">
            <v>16.000000000000227</v>
          </cell>
          <cell r="G685">
            <v>3.3</v>
          </cell>
          <cell r="H685">
            <v>2</v>
          </cell>
          <cell r="I685">
            <v>0.05</v>
          </cell>
          <cell r="J685">
            <v>6.6</v>
          </cell>
          <cell r="K685">
            <v>0.33</v>
          </cell>
        </row>
        <row r="686">
          <cell r="A686">
            <v>170</v>
          </cell>
          <cell r="B686" t="str">
            <v>+</v>
          </cell>
          <cell r="C686">
            <v>16</v>
          </cell>
          <cell r="D686">
            <v>170</v>
          </cell>
          <cell r="E686" t="str">
            <v>+</v>
          </cell>
          <cell r="F686">
            <v>17.599999999999909</v>
          </cell>
          <cell r="G686">
            <v>1.6</v>
          </cell>
          <cell r="H686">
            <v>1</v>
          </cell>
          <cell r="I686">
            <v>0.06</v>
          </cell>
          <cell r="J686">
            <v>1.6</v>
          </cell>
          <cell r="K686">
            <v>9.6000000000000002E-2</v>
          </cell>
        </row>
        <row r="687">
          <cell r="A687">
            <v>170</v>
          </cell>
          <cell r="B687" t="str">
            <v>+</v>
          </cell>
          <cell r="C687">
            <v>12.7</v>
          </cell>
          <cell r="D687">
            <v>170</v>
          </cell>
          <cell r="E687" t="str">
            <v>+</v>
          </cell>
          <cell r="F687">
            <v>14.499999999999886</v>
          </cell>
          <cell r="G687">
            <v>1.8</v>
          </cell>
          <cell r="H687">
            <v>1</v>
          </cell>
          <cell r="I687">
            <v>0.06</v>
          </cell>
          <cell r="J687">
            <v>1.8</v>
          </cell>
          <cell r="K687">
            <v>0.108</v>
          </cell>
        </row>
        <row r="688">
          <cell r="A688">
            <v>169</v>
          </cell>
          <cell r="B688" t="str">
            <v>+</v>
          </cell>
          <cell r="D688">
            <v>173</v>
          </cell>
          <cell r="E688" t="str">
            <v>+</v>
          </cell>
          <cell r="F688">
            <v>8.6000000000001364</v>
          </cell>
          <cell r="G688">
            <v>88.6</v>
          </cell>
          <cell r="H688">
            <v>2</v>
          </cell>
          <cell r="I688">
            <v>0.06</v>
          </cell>
          <cell r="J688">
            <v>177.2</v>
          </cell>
          <cell r="K688">
            <v>10.632</v>
          </cell>
        </row>
        <row r="689">
          <cell r="A689">
            <v>169</v>
          </cell>
          <cell r="B689" t="str">
            <v>+</v>
          </cell>
          <cell r="C689">
            <v>3.2</v>
          </cell>
          <cell r="D689">
            <v>169</v>
          </cell>
          <cell r="E689" t="str">
            <v>+</v>
          </cell>
          <cell r="F689">
            <v>15</v>
          </cell>
          <cell r="G689">
            <v>11.8</v>
          </cell>
          <cell r="H689">
            <v>1</v>
          </cell>
          <cell r="I689">
            <v>0.05</v>
          </cell>
          <cell r="J689">
            <v>11.8</v>
          </cell>
          <cell r="K689">
            <v>0.59000000000000008</v>
          </cell>
        </row>
        <row r="690">
          <cell r="A690">
            <v>168</v>
          </cell>
          <cell r="B690" t="str">
            <v>+</v>
          </cell>
          <cell r="C690">
            <v>2.1</v>
          </cell>
          <cell r="D690">
            <v>168</v>
          </cell>
          <cell r="E690" t="str">
            <v>+</v>
          </cell>
          <cell r="F690">
            <v>18.849999999999909</v>
          </cell>
          <cell r="G690">
            <v>16.75</v>
          </cell>
          <cell r="H690">
            <v>1</v>
          </cell>
          <cell r="I690">
            <v>0.05</v>
          </cell>
          <cell r="J690">
            <v>16.75</v>
          </cell>
          <cell r="K690">
            <v>0.83750000000000002</v>
          </cell>
        </row>
        <row r="691">
          <cell r="A691">
            <v>167</v>
          </cell>
          <cell r="B691" t="str">
            <v>+</v>
          </cell>
          <cell r="C691">
            <v>4.5</v>
          </cell>
          <cell r="D691">
            <v>167</v>
          </cell>
          <cell r="E691" t="str">
            <v>+</v>
          </cell>
          <cell r="F691">
            <v>13.199999999999932</v>
          </cell>
          <cell r="G691">
            <v>8.6999999999999993</v>
          </cell>
          <cell r="H691">
            <v>1</v>
          </cell>
          <cell r="I691">
            <v>0.06</v>
          </cell>
          <cell r="J691">
            <v>8.6999999999999993</v>
          </cell>
          <cell r="K691">
            <v>0.52199999999999991</v>
          </cell>
        </row>
        <row r="692">
          <cell r="A692">
            <v>166</v>
          </cell>
          <cell r="B692" t="str">
            <v>+</v>
          </cell>
          <cell r="C692">
            <v>2.7</v>
          </cell>
          <cell r="D692">
            <v>166</v>
          </cell>
          <cell r="E692" t="str">
            <v>+</v>
          </cell>
          <cell r="F692">
            <v>8.5000000000002274</v>
          </cell>
          <cell r="G692">
            <v>5.8</v>
          </cell>
          <cell r="H692">
            <v>1</v>
          </cell>
          <cell r="I692">
            <v>0.05</v>
          </cell>
          <cell r="J692">
            <v>5.8</v>
          </cell>
          <cell r="K692">
            <v>0.28999999999999998</v>
          </cell>
        </row>
        <row r="693">
          <cell r="A693">
            <v>166</v>
          </cell>
          <cell r="B693" t="str">
            <v>+</v>
          </cell>
          <cell r="C693">
            <v>14.2</v>
          </cell>
          <cell r="D693">
            <v>167</v>
          </cell>
          <cell r="E693" t="str">
            <v>+</v>
          </cell>
          <cell r="F693">
            <v>9.2999999999994998</v>
          </cell>
          <cell r="G693">
            <v>15.1</v>
          </cell>
          <cell r="H693">
            <v>1</v>
          </cell>
          <cell r="I693">
            <v>0.05</v>
          </cell>
          <cell r="J693">
            <v>15.1</v>
          </cell>
          <cell r="K693">
            <v>0.755</v>
          </cell>
        </row>
        <row r="694">
          <cell r="A694">
            <v>164</v>
          </cell>
          <cell r="B694" t="str">
            <v>+</v>
          </cell>
          <cell r="C694">
            <v>7.3</v>
          </cell>
          <cell r="D694">
            <v>165</v>
          </cell>
          <cell r="E694" t="str">
            <v>+</v>
          </cell>
          <cell r="F694">
            <v>16.100000000000136</v>
          </cell>
          <cell r="G694">
            <v>28.8</v>
          </cell>
          <cell r="H694">
            <v>2</v>
          </cell>
          <cell r="I694">
            <v>0.05</v>
          </cell>
          <cell r="J694">
            <v>57.6</v>
          </cell>
          <cell r="K694">
            <v>2.8800000000000003</v>
          </cell>
        </row>
        <row r="695">
          <cell r="A695">
            <v>162</v>
          </cell>
          <cell r="B695" t="str">
            <v>+</v>
          </cell>
          <cell r="C695">
            <v>6.2</v>
          </cell>
          <cell r="D695">
            <v>162</v>
          </cell>
          <cell r="E695" t="str">
            <v>+</v>
          </cell>
          <cell r="F695">
            <v>9.0999999999996817</v>
          </cell>
          <cell r="G695">
            <v>2.9</v>
          </cell>
          <cell r="H695">
            <v>1</v>
          </cell>
          <cell r="I695">
            <v>0.05</v>
          </cell>
          <cell r="J695">
            <v>2.9</v>
          </cell>
          <cell r="K695">
            <v>0.14499999999999999</v>
          </cell>
        </row>
        <row r="696">
          <cell r="A696">
            <v>162</v>
          </cell>
          <cell r="B696" t="str">
            <v>+</v>
          </cell>
          <cell r="C696">
            <v>12.4</v>
          </cell>
          <cell r="D696">
            <v>162</v>
          </cell>
          <cell r="E696" t="str">
            <v>+</v>
          </cell>
          <cell r="F696">
            <v>14.399999999999977</v>
          </cell>
          <cell r="G696">
            <v>2</v>
          </cell>
          <cell r="H696">
            <v>1</v>
          </cell>
          <cell r="I696">
            <v>0.05</v>
          </cell>
          <cell r="J696">
            <v>2</v>
          </cell>
          <cell r="K696">
            <v>0.1</v>
          </cell>
        </row>
        <row r="697">
          <cell r="A697">
            <v>162</v>
          </cell>
          <cell r="B697" t="str">
            <v>+</v>
          </cell>
          <cell r="C697">
            <v>18.3</v>
          </cell>
          <cell r="D697">
            <v>163</v>
          </cell>
          <cell r="E697" t="str">
            <v>+</v>
          </cell>
          <cell r="F697">
            <v>10.100000000000477</v>
          </cell>
          <cell r="G697">
            <v>11.8</v>
          </cell>
          <cell r="H697">
            <v>2</v>
          </cell>
          <cell r="I697">
            <v>0.06</v>
          </cell>
          <cell r="J697">
            <v>23.6</v>
          </cell>
          <cell r="K697">
            <v>1.4159999999999999</v>
          </cell>
        </row>
        <row r="698">
          <cell r="A698">
            <v>161</v>
          </cell>
          <cell r="B698" t="str">
            <v>+</v>
          </cell>
          <cell r="C698">
            <v>8.8000000000000007</v>
          </cell>
          <cell r="D698">
            <v>162</v>
          </cell>
          <cell r="E698" t="str">
            <v>+</v>
          </cell>
          <cell r="F698">
            <v>3.6000000000001364</v>
          </cell>
          <cell r="G698">
            <v>14.8</v>
          </cell>
          <cell r="H698">
            <v>1</v>
          </cell>
          <cell r="I698">
            <v>0.06</v>
          </cell>
          <cell r="J698">
            <v>14.8</v>
          </cell>
          <cell r="K698">
            <v>0.88800000000000001</v>
          </cell>
        </row>
        <row r="699">
          <cell r="A699">
            <v>160</v>
          </cell>
          <cell r="B699" t="str">
            <v>+</v>
          </cell>
          <cell r="C699">
            <v>1.9</v>
          </cell>
          <cell r="D699">
            <v>160</v>
          </cell>
          <cell r="E699" t="str">
            <v>+</v>
          </cell>
          <cell r="F699">
            <v>11.599999999999682</v>
          </cell>
          <cell r="G699">
            <v>9.6999999999999993</v>
          </cell>
          <cell r="H699">
            <v>2</v>
          </cell>
          <cell r="I699">
            <v>0.05</v>
          </cell>
          <cell r="J699">
            <v>19.399999999999999</v>
          </cell>
          <cell r="K699">
            <v>0.97</v>
          </cell>
        </row>
        <row r="700">
          <cell r="A700">
            <v>160</v>
          </cell>
          <cell r="B700" t="str">
            <v>+</v>
          </cell>
          <cell r="C700">
            <v>11.5</v>
          </cell>
          <cell r="D700">
            <v>161</v>
          </cell>
          <cell r="E700" t="str">
            <v>+</v>
          </cell>
          <cell r="F700">
            <v>11.399999999999864</v>
          </cell>
          <cell r="G700">
            <v>19.899999999999999</v>
          </cell>
          <cell r="H700">
            <v>3.9</v>
          </cell>
          <cell r="I700">
            <v>0.05</v>
          </cell>
          <cell r="J700">
            <v>77.61</v>
          </cell>
          <cell r="K700">
            <v>3.8805000000000001</v>
          </cell>
        </row>
        <row r="701">
          <cell r="A701">
            <v>159</v>
          </cell>
          <cell r="B701" t="str">
            <v>+</v>
          </cell>
          <cell r="C701">
            <v>11.5</v>
          </cell>
          <cell r="D701">
            <v>159</v>
          </cell>
          <cell r="E701" t="str">
            <v>+</v>
          </cell>
          <cell r="F701">
            <v>13.700000000000045</v>
          </cell>
          <cell r="G701">
            <v>2.2000000000000002</v>
          </cell>
          <cell r="H701">
            <v>1</v>
          </cell>
          <cell r="I701">
            <v>0.06</v>
          </cell>
          <cell r="J701">
            <v>2.2000000000000002</v>
          </cell>
          <cell r="K701">
            <v>0.13200000000000001</v>
          </cell>
        </row>
        <row r="702">
          <cell r="A702">
            <v>159</v>
          </cell>
          <cell r="B702" t="str">
            <v>+</v>
          </cell>
          <cell r="C702">
            <v>1</v>
          </cell>
          <cell r="D702">
            <v>159</v>
          </cell>
          <cell r="E702" t="str">
            <v>+</v>
          </cell>
          <cell r="F702">
            <v>7.6999999999998181</v>
          </cell>
          <cell r="G702">
            <v>6.7</v>
          </cell>
          <cell r="H702">
            <v>1</v>
          </cell>
          <cell r="I702">
            <v>0.06</v>
          </cell>
          <cell r="J702">
            <v>6.7</v>
          </cell>
          <cell r="K702">
            <v>0.40199999999999997</v>
          </cell>
        </row>
        <row r="703">
          <cell r="A703">
            <v>244</v>
          </cell>
          <cell r="B703" t="str">
            <v>+</v>
          </cell>
          <cell r="C703">
            <v>16.600000000000001</v>
          </cell>
          <cell r="D703">
            <v>246</v>
          </cell>
          <cell r="E703" t="str">
            <v>+</v>
          </cell>
          <cell r="F703">
            <v>2.9000000000007731</v>
          </cell>
          <cell r="G703">
            <v>26.3</v>
          </cell>
          <cell r="H703">
            <v>4.8</v>
          </cell>
          <cell r="I703">
            <v>0.06</v>
          </cell>
          <cell r="J703">
            <v>126.24</v>
          </cell>
          <cell r="K703">
            <v>7.5743999999999998</v>
          </cell>
        </row>
        <row r="704">
          <cell r="A704">
            <v>244</v>
          </cell>
          <cell r="B704" t="str">
            <v>+</v>
          </cell>
          <cell r="C704">
            <v>11.9</v>
          </cell>
          <cell r="D704">
            <v>245</v>
          </cell>
          <cell r="E704" t="str">
            <v>+</v>
          </cell>
          <cell r="F704">
            <v>7.3999999999995225</v>
          </cell>
          <cell r="G704">
            <v>15.5</v>
          </cell>
          <cell r="H704">
            <v>1</v>
          </cell>
          <cell r="I704">
            <v>0.06</v>
          </cell>
          <cell r="J704">
            <v>15.5</v>
          </cell>
          <cell r="K704">
            <v>0.92999999999999994</v>
          </cell>
        </row>
        <row r="705">
          <cell r="A705">
            <v>246</v>
          </cell>
          <cell r="B705" t="str">
            <v>+</v>
          </cell>
          <cell r="D705">
            <v>247</v>
          </cell>
          <cell r="E705" t="str">
            <v>+</v>
          </cell>
          <cell r="F705">
            <v>6.0000000000002274</v>
          </cell>
          <cell r="G705">
            <v>26</v>
          </cell>
          <cell r="H705">
            <v>4.0999999999999996</v>
          </cell>
          <cell r="I705">
            <v>0.06</v>
          </cell>
          <cell r="J705">
            <v>106.6</v>
          </cell>
          <cell r="K705">
            <v>6.395999999999999</v>
          </cell>
        </row>
        <row r="706">
          <cell r="A706">
            <v>247</v>
          </cell>
          <cell r="B706" t="str">
            <v>+</v>
          </cell>
          <cell r="C706">
            <v>5.5</v>
          </cell>
          <cell r="D706">
            <v>247</v>
          </cell>
          <cell r="E706" t="str">
            <v>+</v>
          </cell>
          <cell r="F706">
            <v>11.499999999999773</v>
          </cell>
          <cell r="G706">
            <v>6</v>
          </cell>
          <cell r="H706">
            <v>1</v>
          </cell>
          <cell r="I706">
            <v>0.06</v>
          </cell>
          <cell r="J706">
            <v>6</v>
          </cell>
          <cell r="K706">
            <v>0.36</v>
          </cell>
        </row>
        <row r="707">
          <cell r="A707">
            <v>247</v>
          </cell>
          <cell r="B707" t="str">
            <v>+</v>
          </cell>
          <cell r="C707">
            <v>13</v>
          </cell>
          <cell r="D707">
            <v>249</v>
          </cell>
          <cell r="E707" t="str">
            <v>+</v>
          </cell>
          <cell r="F707">
            <v>19.300000000000068</v>
          </cell>
          <cell r="G707">
            <v>46.3</v>
          </cell>
          <cell r="H707">
            <v>1</v>
          </cell>
          <cell r="I707">
            <v>0.06</v>
          </cell>
          <cell r="J707">
            <v>46.3</v>
          </cell>
          <cell r="K707">
            <v>2.7779999999999996</v>
          </cell>
        </row>
        <row r="708">
          <cell r="A708">
            <v>247</v>
          </cell>
          <cell r="B708" t="str">
            <v>+</v>
          </cell>
          <cell r="C708">
            <v>9.6</v>
          </cell>
          <cell r="D708">
            <v>249</v>
          </cell>
          <cell r="E708" t="str">
            <v>+</v>
          </cell>
          <cell r="F708">
            <v>9.3000000000000682</v>
          </cell>
          <cell r="G708">
            <v>39.700000000000003</v>
          </cell>
          <cell r="H708">
            <v>2.1</v>
          </cell>
          <cell r="I708">
            <v>0.06</v>
          </cell>
          <cell r="J708">
            <v>83.37</v>
          </cell>
          <cell r="K708">
            <v>5.0022000000000002</v>
          </cell>
        </row>
        <row r="709">
          <cell r="A709">
            <v>250</v>
          </cell>
          <cell r="B709" t="str">
            <v>+</v>
          </cell>
          <cell r="C709">
            <v>3.5</v>
          </cell>
          <cell r="D709">
            <v>250</v>
          </cell>
          <cell r="E709" t="str">
            <v>+</v>
          </cell>
          <cell r="F709">
            <v>9.4499999999999318</v>
          </cell>
          <cell r="G709">
            <v>5.95</v>
          </cell>
          <cell r="H709">
            <v>1</v>
          </cell>
          <cell r="I709">
            <v>0.05</v>
          </cell>
          <cell r="J709">
            <v>5.95</v>
          </cell>
          <cell r="K709">
            <v>0.29750000000000004</v>
          </cell>
        </row>
        <row r="710">
          <cell r="A710">
            <v>250</v>
          </cell>
          <cell r="B710" t="str">
            <v>+</v>
          </cell>
          <cell r="C710">
            <v>18</v>
          </cell>
          <cell r="D710">
            <v>251</v>
          </cell>
          <cell r="E710" t="str">
            <v>+</v>
          </cell>
          <cell r="F710">
            <v>7.1000000000003638</v>
          </cell>
          <cell r="G710">
            <v>9.1</v>
          </cell>
          <cell r="H710">
            <v>1</v>
          </cell>
          <cell r="I710">
            <v>0.05</v>
          </cell>
          <cell r="J710">
            <v>9.1</v>
          </cell>
          <cell r="K710">
            <v>0.45500000000000002</v>
          </cell>
        </row>
        <row r="711">
          <cell r="A711">
            <v>250</v>
          </cell>
          <cell r="B711" t="str">
            <v>+</v>
          </cell>
          <cell r="C711">
            <v>8.5</v>
          </cell>
          <cell r="D711">
            <v>252</v>
          </cell>
          <cell r="E711" t="str">
            <v>+</v>
          </cell>
          <cell r="F711">
            <v>13.300000000000409</v>
          </cell>
          <cell r="G711">
            <v>44.8</v>
          </cell>
          <cell r="H711">
            <v>1</v>
          </cell>
          <cell r="I711">
            <v>0.05</v>
          </cell>
          <cell r="J711">
            <v>44.8</v>
          </cell>
          <cell r="K711">
            <v>2.2399999999999998</v>
          </cell>
        </row>
        <row r="712">
          <cell r="A712">
            <v>251</v>
          </cell>
          <cell r="B712" t="str">
            <v>+</v>
          </cell>
          <cell r="C712">
            <v>13.6</v>
          </cell>
          <cell r="D712">
            <v>252</v>
          </cell>
          <cell r="E712" t="str">
            <v>+</v>
          </cell>
          <cell r="F712">
            <v>1.400000000000432</v>
          </cell>
          <cell r="G712">
            <v>7.8</v>
          </cell>
          <cell r="H712">
            <v>1</v>
          </cell>
          <cell r="I712">
            <v>0.05</v>
          </cell>
          <cell r="J712">
            <v>7.8</v>
          </cell>
          <cell r="K712">
            <v>0.39</v>
          </cell>
        </row>
        <row r="713">
          <cell r="A713">
            <v>252</v>
          </cell>
          <cell r="B713" t="str">
            <v>+</v>
          </cell>
          <cell r="C713">
            <v>4.2</v>
          </cell>
          <cell r="D713">
            <v>252</v>
          </cell>
          <cell r="E713" t="str">
            <v>+</v>
          </cell>
          <cell r="F713">
            <v>7.0999999999992269</v>
          </cell>
          <cell r="G713">
            <v>2.9</v>
          </cell>
          <cell r="H713">
            <v>1</v>
          </cell>
          <cell r="I713">
            <v>0.05</v>
          </cell>
          <cell r="J713">
            <v>2.9</v>
          </cell>
          <cell r="K713">
            <v>0.14499999999999999</v>
          </cell>
        </row>
        <row r="714">
          <cell r="A714">
            <v>252</v>
          </cell>
          <cell r="B714" t="str">
            <v>+</v>
          </cell>
          <cell r="C714">
            <v>6.1</v>
          </cell>
          <cell r="D714">
            <v>252</v>
          </cell>
          <cell r="E714" t="str">
            <v>+</v>
          </cell>
          <cell r="F714">
            <v>19.600000000000364</v>
          </cell>
          <cell r="G714">
            <v>13.5</v>
          </cell>
          <cell r="H714">
            <v>2</v>
          </cell>
          <cell r="I714">
            <v>0.05</v>
          </cell>
          <cell r="J714">
            <v>27</v>
          </cell>
          <cell r="K714">
            <v>1.35</v>
          </cell>
        </row>
        <row r="715">
          <cell r="A715">
            <v>252</v>
          </cell>
          <cell r="B715" t="str">
            <v>+</v>
          </cell>
          <cell r="C715">
            <v>18.600000000000001</v>
          </cell>
          <cell r="D715">
            <v>254</v>
          </cell>
          <cell r="E715" t="str">
            <v>+</v>
          </cell>
          <cell r="F715">
            <v>10.600000000000591</v>
          </cell>
          <cell r="G715">
            <v>32</v>
          </cell>
          <cell r="H715">
            <v>1</v>
          </cell>
          <cell r="I715">
            <v>0.05</v>
          </cell>
          <cell r="J715">
            <v>32</v>
          </cell>
          <cell r="K715">
            <v>1.6</v>
          </cell>
        </row>
        <row r="716">
          <cell r="A716">
            <v>255</v>
          </cell>
          <cell r="B716" t="str">
            <v>+</v>
          </cell>
          <cell r="C716">
            <v>7.3</v>
          </cell>
          <cell r="D716">
            <v>258</v>
          </cell>
          <cell r="E716" t="str">
            <v>+</v>
          </cell>
          <cell r="F716">
            <v>0.49999999999954525</v>
          </cell>
          <cell r="G716">
            <v>53.2</v>
          </cell>
          <cell r="H716">
            <v>1</v>
          </cell>
          <cell r="I716">
            <v>0.05</v>
          </cell>
          <cell r="J716">
            <v>53.2</v>
          </cell>
          <cell r="K716">
            <v>2.66</v>
          </cell>
        </row>
        <row r="717">
          <cell r="A717">
            <v>255</v>
          </cell>
          <cell r="B717" t="str">
            <v>+</v>
          </cell>
          <cell r="C717">
            <v>16.5</v>
          </cell>
          <cell r="D717">
            <v>257</v>
          </cell>
          <cell r="E717" t="str">
            <v>+</v>
          </cell>
          <cell r="F717">
            <v>7.9999999999995453</v>
          </cell>
          <cell r="G717">
            <v>31.5</v>
          </cell>
          <cell r="H717">
            <v>2</v>
          </cell>
          <cell r="I717">
            <v>0.05</v>
          </cell>
          <cell r="J717">
            <v>63</v>
          </cell>
          <cell r="K717">
            <v>3.1500000000000004</v>
          </cell>
        </row>
        <row r="718">
          <cell r="A718">
            <v>259</v>
          </cell>
          <cell r="B718" t="str">
            <v>+</v>
          </cell>
          <cell r="C718">
            <v>11.6</v>
          </cell>
          <cell r="D718">
            <v>259</v>
          </cell>
          <cell r="E718" t="str">
            <v>+</v>
          </cell>
          <cell r="F718">
            <v>18.300000000000409</v>
          </cell>
          <cell r="G718">
            <v>6.7</v>
          </cell>
          <cell r="H718">
            <v>1</v>
          </cell>
          <cell r="I718">
            <v>0.05</v>
          </cell>
          <cell r="J718">
            <v>6.7</v>
          </cell>
          <cell r="K718">
            <v>0.33500000000000002</v>
          </cell>
        </row>
        <row r="719">
          <cell r="A719">
            <v>259</v>
          </cell>
          <cell r="B719" t="str">
            <v>+</v>
          </cell>
          <cell r="D719">
            <v>259</v>
          </cell>
          <cell r="E719" t="str">
            <v>+</v>
          </cell>
          <cell r="F719">
            <v>8.1999999999993634</v>
          </cell>
          <cell r="G719">
            <v>8.1999999999999993</v>
          </cell>
          <cell r="H719">
            <v>1</v>
          </cell>
          <cell r="I719">
            <v>0.05</v>
          </cell>
          <cell r="J719">
            <v>8.1999999999999993</v>
          </cell>
          <cell r="K719">
            <v>0.41</v>
          </cell>
        </row>
        <row r="720">
          <cell r="A720">
            <v>262</v>
          </cell>
          <cell r="B720" t="str">
            <v>+</v>
          </cell>
          <cell r="C720">
            <v>3</v>
          </cell>
          <cell r="D720">
            <v>264</v>
          </cell>
          <cell r="E720" t="str">
            <v>+</v>
          </cell>
          <cell r="F720">
            <v>16.200000000000045</v>
          </cell>
          <cell r="G720">
            <v>53.2</v>
          </cell>
          <cell r="H720">
            <v>2.8</v>
          </cell>
          <cell r="I720">
            <v>0.05</v>
          </cell>
          <cell r="J720">
            <v>148.96</v>
          </cell>
          <cell r="K720">
            <v>7.4480000000000004</v>
          </cell>
        </row>
        <row r="721">
          <cell r="A721">
            <v>267</v>
          </cell>
          <cell r="B721" t="str">
            <v>+</v>
          </cell>
          <cell r="C721">
            <v>16.399999999999999</v>
          </cell>
          <cell r="D721">
            <v>268</v>
          </cell>
          <cell r="E721" t="str">
            <v>+</v>
          </cell>
          <cell r="F721">
            <v>12.099999999999227</v>
          </cell>
          <cell r="G721">
            <v>15.7</v>
          </cell>
          <cell r="H721">
            <v>2.95</v>
          </cell>
          <cell r="I721">
            <v>0.05</v>
          </cell>
          <cell r="J721">
            <v>46.314999999999998</v>
          </cell>
          <cell r="K721">
            <v>2.31575</v>
          </cell>
        </row>
        <row r="722">
          <cell r="A722">
            <v>267</v>
          </cell>
          <cell r="B722" t="str">
            <v>+</v>
          </cell>
          <cell r="C722">
            <v>12.2</v>
          </cell>
          <cell r="D722">
            <v>270</v>
          </cell>
          <cell r="E722" t="str">
            <v>+</v>
          </cell>
          <cell r="F722">
            <v>7.8499999999996817</v>
          </cell>
          <cell r="G722">
            <v>55.65</v>
          </cell>
          <cell r="H722">
            <v>1</v>
          </cell>
          <cell r="I722">
            <v>0.05</v>
          </cell>
          <cell r="J722">
            <v>55.65</v>
          </cell>
          <cell r="K722">
            <v>2.7825000000000002</v>
          </cell>
        </row>
        <row r="723">
          <cell r="A723">
            <v>267</v>
          </cell>
          <cell r="B723" t="str">
            <v>+</v>
          </cell>
          <cell r="C723">
            <v>12.2</v>
          </cell>
          <cell r="D723">
            <v>268</v>
          </cell>
          <cell r="E723" t="str">
            <v>+</v>
          </cell>
          <cell r="F723">
            <v>5.3999999999996362</v>
          </cell>
          <cell r="G723">
            <v>13.2</v>
          </cell>
          <cell r="H723">
            <v>1</v>
          </cell>
          <cell r="I723">
            <v>0.05</v>
          </cell>
          <cell r="J723">
            <v>13.2</v>
          </cell>
          <cell r="K723">
            <v>0.66</v>
          </cell>
        </row>
        <row r="724">
          <cell r="A724">
            <v>268</v>
          </cell>
          <cell r="B724" t="str">
            <v>+</v>
          </cell>
          <cell r="C724">
            <v>13.5</v>
          </cell>
          <cell r="D724">
            <v>270</v>
          </cell>
          <cell r="E724" t="str">
            <v>+</v>
          </cell>
          <cell r="F724">
            <v>0</v>
          </cell>
          <cell r="G724">
            <v>26.5</v>
          </cell>
          <cell r="H724">
            <v>1</v>
          </cell>
          <cell r="I724">
            <v>0.05</v>
          </cell>
          <cell r="J724">
            <v>26.5</v>
          </cell>
          <cell r="K724">
            <v>1.3250000000000002</v>
          </cell>
        </row>
        <row r="725">
          <cell r="A725">
            <v>272</v>
          </cell>
          <cell r="B725" t="str">
            <v>+</v>
          </cell>
          <cell r="C725">
            <v>1.9</v>
          </cell>
          <cell r="D725">
            <v>272</v>
          </cell>
          <cell r="E725" t="str">
            <v>+</v>
          </cell>
          <cell r="F725">
            <v>8.6500000000000909</v>
          </cell>
          <cell r="G725">
            <v>6.75</v>
          </cell>
          <cell r="H725">
            <v>1</v>
          </cell>
          <cell r="I725">
            <v>0.05</v>
          </cell>
          <cell r="J725">
            <v>6.75</v>
          </cell>
          <cell r="K725">
            <v>0.33750000000000002</v>
          </cell>
        </row>
        <row r="726">
          <cell r="A726">
            <v>272</v>
          </cell>
          <cell r="B726" t="str">
            <v>+</v>
          </cell>
          <cell r="C726">
            <v>9.3000000000000007</v>
          </cell>
          <cell r="D726">
            <v>274</v>
          </cell>
          <cell r="E726" t="str">
            <v>+</v>
          </cell>
          <cell r="F726">
            <v>3.4500000000002728</v>
          </cell>
          <cell r="G726">
            <v>34.15</v>
          </cell>
          <cell r="H726">
            <v>1</v>
          </cell>
          <cell r="I726">
            <v>0.05</v>
          </cell>
          <cell r="J726">
            <v>34.15</v>
          </cell>
          <cell r="K726">
            <v>1.7075</v>
          </cell>
        </row>
        <row r="727">
          <cell r="A727">
            <v>272</v>
          </cell>
          <cell r="B727" t="str">
            <v>+</v>
          </cell>
          <cell r="C727">
            <v>11.2</v>
          </cell>
          <cell r="D727">
            <v>275</v>
          </cell>
          <cell r="E727" t="str">
            <v>+</v>
          </cell>
          <cell r="F727">
            <v>1.3999999999998636</v>
          </cell>
          <cell r="G727">
            <v>50.2</v>
          </cell>
          <cell r="H727">
            <v>1</v>
          </cell>
          <cell r="I727">
            <v>0.05</v>
          </cell>
          <cell r="J727">
            <v>50.2</v>
          </cell>
          <cell r="K727">
            <v>2.5100000000000002</v>
          </cell>
        </row>
        <row r="728">
          <cell r="A728">
            <v>272</v>
          </cell>
          <cell r="B728" t="str">
            <v>+</v>
          </cell>
          <cell r="C728">
            <v>14</v>
          </cell>
          <cell r="D728">
            <v>273</v>
          </cell>
          <cell r="E728" t="str">
            <v>+</v>
          </cell>
          <cell r="F728">
            <v>0.55000000000063665</v>
          </cell>
          <cell r="G728">
            <v>6.55</v>
          </cell>
          <cell r="H728">
            <v>1</v>
          </cell>
          <cell r="I728">
            <v>0.05</v>
          </cell>
          <cell r="J728">
            <v>6.55</v>
          </cell>
          <cell r="K728">
            <v>0.32750000000000001</v>
          </cell>
        </row>
        <row r="729">
          <cell r="A729">
            <v>273</v>
          </cell>
          <cell r="B729" t="str">
            <v>+</v>
          </cell>
          <cell r="C729">
            <v>1.2</v>
          </cell>
          <cell r="D729">
            <v>274</v>
          </cell>
          <cell r="E729" t="str">
            <v>+</v>
          </cell>
          <cell r="F729">
            <v>0.1999999999998181</v>
          </cell>
          <cell r="G729">
            <v>19</v>
          </cell>
          <cell r="H729">
            <v>1</v>
          </cell>
          <cell r="I729">
            <v>0.05</v>
          </cell>
          <cell r="J729">
            <v>19</v>
          </cell>
          <cell r="K729">
            <v>0.95000000000000007</v>
          </cell>
        </row>
        <row r="730">
          <cell r="A730">
            <v>274</v>
          </cell>
          <cell r="B730" t="str">
            <v>+</v>
          </cell>
          <cell r="C730">
            <v>2.5</v>
          </cell>
          <cell r="D730">
            <v>275</v>
          </cell>
          <cell r="E730" t="str">
            <v>+</v>
          </cell>
          <cell r="F730">
            <v>9.9999999999909051E-2</v>
          </cell>
          <cell r="G730">
            <v>17.600000000000001</v>
          </cell>
          <cell r="H730">
            <v>1</v>
          </cell>
          <cell r="I730">
            <v>0.05</v>
          </cell>
          <cell r="J730">
            <v>17.600000000000001</v>
          </cell>
          <cell r="K730">
            <v>0.88000000000000012</v>
          </cell>
        </row>
        <row r="731">
          <cell r="A731">
            <v>275</v>
          </cell>
          <cell r="B731" t="str">
            <v>+</v>
          </cell>
          <cell r="C731">
            <v>7</v>
          </cell>
          <cell r="D731">
            <v>276</v>
          </cell>
          <cell r="E731" t="str">
            <v>+</v>
          </cell>
          <cell r="F731">
            <v>0.80000000000040927</v>
          </cell>
          <cell r="G731">
            <v>13.8</v>
          </cell>
          <cell r="H731">
            <v>1</v>
          </cell>
          <cell r="I731">
            <v>0.05</v>
          </cell>
          <cell r="J731">
            <v>13.8</v>
          </cell>
          <cell r="K731">
            <v>0.69000000000000006</v>
          </cell>
        </row>
        <row r="732">
          <cell r="A732">
            <v>275</v>
          </cell>
          <cell r="B732" t="str">
            <v>+</v>
          </cell>
          <cell r="C732">
            <v>1.25</v>
          </cell>
          <cell r="D732">
            <v>275</v>
          </cell>
          <cell r="E732" t="str">
            <v>+</v>
          </cell>
          <cell r="F732">
            <v>18.550000000000182</v>
          </cell>
          <cell r="G732">
            <v>17.3</v>
          </cell>
          <cell r="H732">
            <v>1.95</v>
          </cell>
          <cell r="I732">
            <v>0.05</v>
          </cell>
          <cell r="J732">
            <v>33.734999999999999</v>
          </cell>
          <cell r="K732">
            <v>1.68675</v>
          </cell>
        </row>
        <row r="733">
          <cell r="A733">
            <v>276</v>
          </cell>
          <cell r="B733" t="str">
            <v>+</v>
          </cell>
          <cell r="C733">
            <v>1.2</v>
          </cell>
          <cell r="D733">
            <v>276</v>
          </cell>
          <cell r="E733" t="str">
            <v>+</v>
          </cell>
          <cell r="F733">
            <v>15.449999999999591</v>
          </cell>
          <cell r="G733">
            <v>14.25</v>
          </cell>
          <cell r="H733">
            <v>2</v>
          </cell>
          <cell r="I733">
            <v>0.06</v>
          </cell>
          <cell r="J733">
            <v>28.5</v>
          </cell>
          <cell r="K733">
            <v>1.71</v>
          </cell>
        </row>
        <row r="734">
          <cell r="A734">
            <v>276</v>
          </cell>
          <cell r="B734" t="str">
            <v>+</v>
          </cell>
          <cell r="C734">
            <v>12.6</v>
          </cell>
          <cell r="D734">
            <v>276</v>
          </cell>
          <cell r="E734" t="str">
            <v>+</v>
          </cell>
          <cell r="F734">
            <v>17.549999999999955</v>
          </cell>
          <cell r="G734">
            <v>4.95</v>
          </cell>
          <cell r="H734">
            <v>1</v>
          </cell>
          <cell r="I734">
            <v>0.06</v>
          </cell>
          <cell r="J734">
            <v>4.95</v>
          </cell>
          <cell r="K734">
            <v>0.29699999999999999</v>
          </cell>
        </row>
        <row r="735">
          <cell r="A735">
            <v>276</v>
          </cell>
          <cell r="B735" t="str">
            <v>+</v>
          </cell>
          <cell r="C735">
            <v>17.5</v>
          </cell>
          <cell r="D735">
            <v>277</v>
          </cell>
          <cell r="E735" t="str">
            <v>+</v>
          </cell>
          <cell r="F735">
            <v>10.800000000000409</v>
          </cell>
          <cell r="G735">
            <v>13.3</v>
          </cell>
          <cell r="H735">
            <v>2</v>
          </cell>
          <cell r="I735">
            <v>0.06</v>
          </cell>
          <cell r="J735">
            <v>26.6</v>
          </cell>
          <cell r="K735">
            <v>1.5960000000000001</v>
          </cell>
        </row>
        <row r="736">
          <cell r="A736">
            <v>276</v>
          </cell>
          <cell r="B736" t="str">
            <v>+</v>
          </cell>
          <cell r="C736">
            <v>15</v>
          </cell>
          <cell r="D736">
            <v>277</v>
          </cell>
          <cell r="E736" t="str">
            <v>+</v>
          </cell>
          <cell r="F736">
            <v>10.600000000000591</v>
          </cell>
          <cell r="G736">
            <v>15.6</v>
          </cell>
          <cell r="H736">
            <v>1</v>
          </cell>
          <cell r="I736">
            <v>0.06</v>
          </cell>
          <cell r="J736">
            <v>15.6</v>
          </cell>
          <cell r="K736">
            <v>0.93599999999999994</v>
          </cell>
        </row>
        <row r="737">
          <cell r="A737">
            <v>277</v>
          </cell>
          <cell r="B737" t="str">
            <v>+</v>
          </cell>
          <cell r="C737">
            <v>14.9</v>
          </cell>
          <cell r="D737">
            <v>278</v>
          </cell>
          <cell r="E737" t="str">
            <v>+</v>
          </cell>
          <cell r="F737">
            <v>8.75</v>
          </cell>
          <cell r="G737">
            <v>13.85</v>
          </cell>
          <cell r="H737">
            <v>2</v>
          </cell>
          <cell r="I737">
            <v>0.06</v>
          </cell>
          <cell r="J737">
            <v>27.7</v>
          </cell>
          <cell r="K737">
            <v>1.6619999999999999</v>
          </cell>
        </row>
        <row r="738">
          <cell r="A738">
            <v>277</v>
          </cell>
          <cell r="B738" t="str">
            <v>+</v>
          </cell>
          <cell r="C738">
            <v>11.1</v>
          </cell>
          <cell r="D738">
            <v>277</v>
          </cell>
          <cell r="E738" t="str">
            <v>+</v>
          </cell>
          <cell r="F738">
            <v>15.600000000000591</v>
          </cell>
          <cell r="G738">
            <v>4.5</v>
          </cell>
          <cell r="H738">
            <v>1</v>
          </cell>
          <cell r="I738">
            <v>0.06</v>
          </cell>
          <cell r="J738">
            <v>4.5</v>
          </cell>
          <cell r="K738">
            <v>0.27</v>
          </cell>
        </row>
        <row r="739">
          <cell r="A739">
            <v>278</v>
          </cell>
          <cell r="B739" t="str">
            <v>+</v>
          </cell>
          <cell r="C739">
            <v>9.1999999999999993</v>
          </cell>
          <cell r="D739">
            <v>278</v>
          </cell>
          <cell r="E739" t="str">
            <v>+</v>
          </cell>
          <cell r="F739">
            <v>14.900000000000091</v>
          </cell>
          <cell r="G739">
            <v>5.7</v>
          </cell>
          <cell r="H739">
            <v>1</v>
          </cell>
          <cell r="I739">
            <v>0.05</v>
          </cell>
          <cell r="J739">
            <v>5.7</v>
          </cell>
          <cell r="K739">
            <v>0.28500000000000003</v>
          </cell>
        </row>
        <row r="740">
          <cell r="A740">
            <v>278</v>
          </cell>
          <cell r="B740" t="str">
            <v>+</v>
          </cell>
          <cell r="C740">
            <v>14.5</v>
          </cell>
          <cell r="D740">
            <v>278</v>
          </cell>
          <cell r="E740" t="str">
            <v>+</v>
          </cell>
          <cell r="F740">
            <v>16.499999999999773</v>
          </cell>
          <cell r="G740">
            <v>2</v>
          </cell>
          <cell r="H740">
            <v>1</v>
          </cell>
          <cell r="I740">
            <v>0.05</v>
          </cell>
          <cell r="J740">
            <v>2</v>
          </cell>
          <cell r="K740">
            <v>0.1</v>
          </cell>
        </row>
        <row r="741">
          <cell r="A741">
            <v>278</v>
          </cell>
          <cell r="B741" t="str">
            <v>+</v>
          </cell>
          <cell r="C741">
            <v>16.899999999999999</v>
          </cell>
          <cell r="D741">
            <v>280</v>
          </cell>
          <cell r="E741" t="str">
            <v>+</v>
          </cell>
          <cell r="F741">
            <v>7.4000000000000909</v>
          </cell>
          <cell r="G741">
            <v>30.5</v>
          </cell>
          <cell r="H741">
            <v>1</v>
          </cell>
          <cell r="I741">
            <v>0.05</v>
          </cell>
          <cell r="J741">
            <v>30.5</v>
          </cell>
          <cell r="K741">
            <v>1.5250000000000001</v>
          </cell>
        </row>
        <row r="742">
          <cell r="A742">
            <v>278</v>
          </cell>
          <cell r="B742" t="str">
            <v>+</v>
          </cell>
          <cell r="C742">
            <v>5</v>
          </cell>
          <cell r="D742">
            <v>278</v>
          </cell>
          <cell r="E742" t="str">
            <v>+</v>
          </cell>
          <cell r="F742">
            <v>17.000000000000455</v>
          </cell>
          <cell r="G742">
            <v>12</v>
          </cell>
          <cell r="H742">
            <v>1</v>
          </cell>
          <cell r="I742">
            <v>0.05</v>
          </cell>
          <cell r="J742">
            <v>12</v>
          </cell>
          <cell r="K742">
            <v>0.60000000000000009</v>
          </cell>
        </row>
        <row r="743">
          <cell r="A743">
            <v>278</v>
          </cell>
          <cell r="B743" t="str">
            <v>+</v>
          </cell>
          <cell r="C743">
            <v>4.0999999999999996</v>
          </cell>
          <cell r="D743">
            <v>278</v>
          </cell>
          <cell r="E743" t="str">
            <v>+</v>
          </cell>
          <cell r="F743">
            <v>8.6000000000001364</v>
          </cell>
          <cell r="G743">
            <v>4.5</v>
          </cell>
          <cell r="H743">
            <v>1</v>
          </cell>
          <cell r="I743">
            <v>0.05</v>
          </cell>
          <cell r="J743">
            <v>4.5</v>
          </cell>
          <cell r="K743">
            <v>0.22500000000000001</v>
          </cell>
        </row>
        <row r="744">
          <cell r="A744">
            <v>278</v>
          </cell>
          <cell r="B744" t="str">
            <v>+</v>
          </cell>
          <cell r="C744">
            <v>3.2</v>
          </cell>
          <cell r="D744">
            <v>278</v>
          </cell>
          <cell r="E744" t="str">
            <v>+</v>
          </cell>
          <cell r="F744">
            <v>10.899999999999181</v>
          </cell>
          <cell r="G744">
            <v>7.7</v>
          </cell>
          <cell r="H744">
            <v>1</v>
          </cell>
          <cell r="I744">
            <v>0.05</v>
          </cell>
          <cell r="J744">
            <v>7.7</v>
          </cell>
          <cell r="K744">
            <v>0.38500000000000001</v>
          </cell>
        </row>
        <row r="745">
          <cell r="A745">
            <v>278</v>
          </cell>
          <cell r="B745" t="str">
            <v>+</v>
          </cell>
          <cell r="C745">
            <v>14.5</v>
          </cell>
          <cell r="D745">
            <v>279</v>
          </cell>
          <cell r="E745" t="str">
            <v>+</v>
          </cell>
          <cell r="F745">
            <v>8.7999999999999545</v>
          </cell>
          <cell r="G745">
            <v>14.3</v>
          </cell>
          <cell r="H745">
            <v>2</v>
          </cell>
          <cell r="I745">
            <v>0.05</v>
          </cell>
          <cell r="J745">
            <v>28.6</v>
          </cell>
          <cell r="K745">
            <v>1.4300000000000002</v>
          </cell>
        </row>
        <row r="746">
          <cell r="A746">
            <v>279</v>
          </cell>
          <cell r="B746" t="str">
            <v>+</v>
          </cell>
          <cell r="C746">
            <v>12.2</v>
          </cell>
          <cell r="D746">
            <v>280</v>
          </cell>
          <cell r="E746" t="str">
            <v>+</v>
          </cell>
          <cell r="F746">
            <v>0.89999999999918145</v>
          </cell>
          <cell r="G746">
            <v>8.6999999999999993</v>
          </cell>
          <cell r="H746">
            <v>2</v>
          </cell>
          <cell r="I746">
            <v>0.05</v>
          </cell>
          <cell r="J746">
            <v>17.399999999999999</v>
          </cell>
          <cell r="K746">
            <v>0.87</v>
          </cell>
        </row>
        <row r="747">
          <cell r="A747">
            <v>279</v>
          </cell>
          <cell r="B747" t="str">
            <v>+</v>
          </cell>
          <cell r="C747">
            <v>15.5</v>
          </cell>
          <cell r="D747">
            <v>280</v>
          </cell>
          <cell r="E747" t="str">
            <v>+</v>
          </cell>
          <cell r="F747">
            <v>7.9499999999995907</v>
          </cell>
          <cell r="G747">
            <v>12.45</v>
          </cell>
          <cell r="H747">
            <v>4</v>
          </cell>
          <cell r="I747">
            <v>0.05</v>
          </cell>
          <cell r="J747">
            <v>49.8</v>
          </cell>
          <cell r="K747">
            <v>2.4900000000000002</v>
          </cell>
        </row>
        <row r="748">
          <cell r="A748">
            <v>279</v>
          </cell>
          <cell r="B748" t="str">
            <v>+</v>
          </cell>
          <cell r="C748">
            <v>2</v>
          </cell>
          <cell r="D748">
            <v>279</v>
          </cell>
          <cell r="E748" t="str">
            <v>+</v>
          </cell>
          <cell r="F748">
            <v>14.800000000000182</v>
          </cell>
          <cell r="G748">
            <v>12.8</v>
          </cell>
          <cell r="H748">
            <v>2</v>
          </cell>
          <cell r="I748">
            <v>0.05</v>
          </cell>
          <cell r="J748">
            <v>25.6</v>
          </cell>
          <cell r="K748">
            <v>1.2800000000000002</v>
          </cell>
        </row>
        <row r="749">
          <cell r="A749">
            <v>280</v>
          </cell>
          <cell r="B749" t="str">
            <v>+</v>
          </cell>
          <cell r="C749">
            <v>12.4</v>
          </cell>
          <cell r="D749">
            <v>280</v>
          </cell>
          <cell r="E749" t="str">
            <v>+</v>
          </cell>
          <cell r="F749">
            <v>16.599999999999682</v>
          </cell>
          <cell r="G749">
            <v>4.2</v>
          </cell>
          <cell r="H749">
            <v>1.1000000000000001</v>
          </cell>
          <cell r="I749">
            <v>0.05</v>
          </cell>
          <cell r="J749">
            <v>4.620000000000001</v>
          </cell>
          <cell r="K749">
            <v>0.23100000000000007</v>
          </cell>
        </row>
        <row r="750">
          <cell r="A750">
            <v>280</v>
          </cell>
          <cell r="B750" t="str">
            <v>+</v>
          </cell>
          <cell r="C750">
            <v>19</v>
          </cell>
          <cell r="D750">
            <v>281</v>
          </cell>
          <cell r="E750" t="str">
            <v>+</v>
          </cell>
          <cell r="F750">
            <v>5.3999999999996362</v>
          </cell>
          <cell r="G750">
            <v>6.4</v>
          </cell>
          <cell r="H750">
            <v>1</v>
          </cell>
          <cell r="I750">
            <v>0.05</v>
          </cell>
          <cell r="J750">
            <v>6.4</v>
          </cell>
          <cell r="K750">
            <v>0.32000000000000006</v>
          </cell>
        </row>
        <row r="751">
          <cell r="A751">
            <v>280</v>
          </cell>
          <cell r="B751" t="str">
            <v>+</v>
          </cell>
          <cell r="C751">
            <v>3.1</v>
          </cell>
          <cell r="D751">
            <v>280</v>
          </cell>
          <cell r="E751" t="str">
            <v>+</v>
          </cell>
          <cell r="F751">
            <v>6.7000000000007276</v>
          </cell>
          <cell r="G751">
            <v>3.6</v>
          </cell>
          <cell r="H751">
            <v>2.8</v>
          </cell>
          <cell r="I751">
            <v>0.05</v>
          </cell>
          <cell r="J751">
            <v>10.08</v>
          </cell>
          <cell r="K751">
            <v>0.504</v>
          </cell>
        </row>
        <row r="752">
          <cell r="A752">
            <v>280</v>
          </cell>
          <cell r="B752" t="str">
            <v>+</v>
          </cell>
          <cell r="C752">
            <v>0.8</v>
          </cell>
          <cell r="D752">
            <v>280</v>
          </cell>
          <cell r="E752" t="str">
            <v>+</v>
          </cell>
          <cell r="F752">
            <v>3.1000000000005912</v>
          </cell>
          <cell r="G752">
            <v>2.2999999999999998</v>
          </cell>
          <cell r="H752">
            <v>2</v>
          </cell>
          <cell r="I752">
            <v>0.05</v>
          </cell>
          <cell r="J752">
            <v>4.5999999999999996</v>
          </cell>
          <cell r="K752">
            <v>0.22999999999999998</v>
          </cell>
        </row>
        <row r="753">
          <cell r="A753">
            <v>281</v>
          </cell>
          <cell r="B753" t="str">
            <v>+</v>
          </cell>
          <cell r="C753">
            <v>15.3</v>
          </cell>
          <cell r="D753">
            <v>282</v>
          </cell>
          <cell r="E753" t="str">
            <v>+</v>
          </cell>
          <cell r="F753">
            <v>8.9499999999998181</v>
          </cell>
          <cell r="G753">
            <v>13.65</v>
          </cell>
          <cell r="H753">
            <v>2</v>
          </cell>
          <cell r="I753">
            <v>0.06</v>
          </cell>
          <cell r="J753">
            <v>27.3</v>
          </cell>
          <cell r="K753">
            <v>1.6379999999999999</v>
          </cell>
        </row>
        <row r="754">
          <cell r="A754">
            <v>281</v>
          </cell>
          <cell r="B754" t="str">
            <v>+</v>
          </cell>
          <cell r="C754">
            <v>16.100000000000001</v>
          </cell>
          <cell r="D754">
            <v>282</v>
          </cell>
          <cell r="E754" t="str">
            <v>+</v>
          </cell>
          <cell r="F754">
            <v>1.1000000000001364</v>
          </cell>
          <cell r="G754">
            <v>5</v>
          </cell>
          <cell r="H754">
            <v>1</v>
          </cell>
          <cell r="I754">
            <v>0.05</v>
          </cell>
          <cell r="J754">
            <v>5</v>
          </cell>
          <cell r="K754">
            <v>0.25</v>
          </cell>
        </row>
        <row r="755">
          <cell r="A755">
            <v>281</v>
          </cell>
          <cell r="B755" t="str">
            <v>+</v>
          </cell>
          <cell r="C755">
            <v>15.3</v>
          </cell>
          <cell r="D755">
            <v>282</v>
          </cell>
          <cell r="E755" t="str">
            <v>+</v>
          </cell>
          <cell r="F755">
            <v>2.3000000000001819</v>
          </cell>
          <cell r="G755">
            <v>7</v>
          </cell>
          <cell r="H755">
            <v>1</v>
          </cell>
          <cell r="I755">
            <v>0.06</v>
          </cell>
          <cell r="J755">
            <v>7</v>
          </cell>
          <cell r="K755">
            <v>0.42</v>
          </cell>
        </row>
        <row r="756">
          <cell r="A756">
            <v>281</v>
          </cell>
          <cell r="B756" t="str">
            <v>+</v>
          </cell>
          <cell r="C756">
            <v>6</v>
          </cell>
          <cell r="D756">
            <v>281</v>
          </cell>
          <cell r="E756" t="str">
            <v>+</v>
          </cell>
          <cell r="F756">
            <v>10.699999999999363</v>
          </cell>
          <cell r="G756">
            <v>4.7</v>
          </cell>
          <cell r="H756">
            <v>4.7</v>
          </cell>
          <cell r="I756">
            <v>0.06</v>
          </cell>
          <cell r="J756">
            <v>22.090000000000003</v>
          </cell>
          <cell r="K756">
            <v>1.3254000000000001</v>
          </cell>
        </row>
        <row r="757">
          <cell r="A757">
            <v>281</v>
          </cell>
          <cell r="B757" t="str">
            <v>+</v>
          </cell>
          <cell r="C757">
            <v>10.4</v>
          </cell>
          <cell r="D757">
            <v>281</v>
          </cell>
          <cell r="E757" t="str">
            <v>+</v>
          </cell>
          <cell r="F757">
            <v>16.349999999999909</v>
          </cell>
          <cell r="G757">
            <v>5.95</v>
          </cell>
          <cell r="H757">
            <v>3.8</v>
          </cell>
          <cell r="I757">
            <v>0.06</v>
          </cell>
          <cell r="J757">
            <v>22.61</v>
          </cell>
          <cell r="K757">
            <v>1.3565999999999998</v>
          </cell>
        </row>
        <row r="758">
          <cell r="A758">
            <v>281</v>
          </cell>
          <cell r="B758" t="str">
            <v>+</v>
          </cell>
          <cell r="C758">
            <v>3</v>
          </cell>
          <cell r="D758">
            <v>281</v>
          </cell>
          <cell r="E758" t="str">
            <v>+</v>
          </cell>
          <cell r="F758">
            <v>16.000000000000227</v>
          </cell>
          <cell r="G758">
            <v>13</v>
          </cell>
          <cell r="H758">
            <v>2.0499999999999998</v>
          </cell>
          <cell r="I758">
            <v>0.06</v>
          </cell>
          <cell r="J758">
            <v>26.65</v>
          </cell>
          <cell r="K758">
            <v>1.5989999999999998</v>
          </cell>
        </row>
        <row r="759">
          <cell r="A759">
            <v>282</v>
          </cell>
          <cell r="B759" t="str">
            <v>+</v>
          </cell>
          <cell r="C759">
            <v>8.6999999999999993</v>
          </cell>
          <cell r="D759">
            <v>282</v>
          </cell>
          <cell r="E759" t="str">
            <v>+</v>
          </cell>
          <cell r="F759">
            <v>18.399999999999181</v>
          </cell>
          <cell r="G759">
            <v>9.6999999999999993</v>
          </cell>
          <cell r="H759">
            <v>1</v>
          </cell>
          <cell r="I759">
            <v>0.06</v>
          </cell>
          <cell r="J759">
            <v>9.6999999999999993</v>
          </cell>
          <cell r="K759">
            <v>0.58199999999999996</v>
          </cell>
        </row>
        <row r="760">
          <cell r="A760">
            <v>282</v>
          </cell>
          <cell r="B760" t="str">
            <v>+</v>
          </cell>
          <cell r="C760">
            <v>1.4</v>
          </cell>
          <cell r="D760">
            <v>283</v>
          </cell>
          <cell r="E760" t="str">
            <v>+</v>
          </cell>
          <cell r="F760">
            <v>16.099999999999</v>
          </cell>
          <cell r="G760">
            <v>34.700000000000003</v>
          </cell>
          <cell r="H760">
            <v>1.95</v>
          </cell>
          <cell r="I760">
            <v>0.05</v>
          </cell>
          <cell r="J760">
            <v>67.665000000000006</v>
          </cell>
          <cell r="K760">
            <v>3.3832500000000003</v>
          </cell>
        </row>
        <row r="761">
          <cell r="A761">
            <v>282</v>
          </cell>
          <cell r="B761" t="str">
            <v>+</v>
          </cell>
          <cell r="C761">
            <v>11.3</v>
          </cell>
          <cell r="D761">
            <v>285</v>
          </cell>
          <cell r="E761" t="str">
            <v>+</v>
          </cell>
          <cell r="F761">
            <v>11.299999999999955</v>
          </cell>
          <cell r="G761">
            <v>60</v>
          </cell>
          <cell r="H761">
            <v>1</v>
          </cell>
          <cell r="I761">
            <v>0.05</v>
          </cell>
          <cell r="J761">
            <v>60</v>
          </cell>
          <cell r="K761">
            <v>3</v>
          </cell>
        </row>
        <row r="762">
          <cell r="A762">
            <v>283</v>
          </cell>
          <cell r="B762" t="str">
            <v>+</v>
          </cell>
          <cell r="C762">
            <v>4.5</v>
          </cell>
          <cell r="D762">
            <v>283</v>
          </cell>
          <cell r="E762" t="str">
            <v>+</v>
          </cell>
          <cell r="F762">
            <v>8.3999999999991815</v>
          </cell>
          <cell r="G762">
            <v>3.9</v>
          </cell>
          <cell r="H762">
            <v>1</v>
          </cell>
          <cell r="I762">
            <v>0.05</v>
          </cell>
          <cell r="J762">
            <v>3.9</v>
          </cell>
          <cell r="K762">
            <v>0.19500000000000001</v>
          </cell>
        </row>
        <row r="763">
          <cell r="A763">
            <v>283</v>
          </cell>
          <cell r="B763" t="str">
            <v>+</v>
          </cell>
          <cell r="C763">
            <v>9.1999999999999993</v>
          </cell>
          <cell r="D763">
            <v>283</v>
          </cell>
          <cell r="E763" t="str">
            <v>+</v>
          </cell>
          <cell r="F763">
            <v>18.149999999999409</v>
          </cell>
          <cell r="G763">
            <v>8.9499999999999993</v>
          </cell>
          <cell r="H763">
            <v>1</v>
          </cell>
          <cell r="I763">
            <v>0.05</v>
          </cell>
          <cell r="J763">
            <v>8.9499999999999993</v>
          </cell>
          <cell r="K763">
            <v>0.44750000000000001</v>
          </cell>
        </row>
        <row r="764">
          <cell r="A764">
            <v>284</v>
          </cell>
          <cell r="B764" t="str">
            <v>+</v>
          </cell>
          <cell r="C764">
            <v>11.2</v>
          </cell>
          <cell r="D764">
            <v>285</v>
          </cell>
          <cell r="E764" t="str">
            <v>+</v>
          </cell>
          <cell r="F764">
            <v>2.9999999999995453</v>
          </cell>
          <cell r="G764">
            <v>11.8</v>
          </cell>
          <cell r="H764">
            <v>2</v>
          </cell>
          <cell r="I764">
            <v>0.05</v>
          </cell>
          <cell r="J764">
            <v>23.6</v>
          </cell>
          <cell r="K764">
            <v>1.1800000000000002</v>
          </cell>
        </row>
        <row r="765">
          <cell r="A765">
            <v>284</v>
          </cell>
          <cell r="B765" t="str">
            <v>+</v>
          </cell>
          <cell r="C765">
            <v>15.8</v>
          </cell>
          <cell r="D765">
            <v>285</v>
          </cell>
          <cell r="E765" t="str">
            <v>+</v>
          </cell>
          <cell r="F765">
            <v>11.800000000000637</v>
          </cell>
          <cell r="G765">
            <v>16</v>
          </cell>
          <cell r="H765">
            <v>1</v>
          </cell>
          <cell r="I765">
            <v>0.05</v>
          </cell>
          <cell r="J765">
            <v>16</v>
          </cell>
          <cell r="K765">
            <v>0.8</v>
          </cell>
        </row>
        <row r="766">
          <cell r="A766">
            <v>285</v>
          </cell>
          <cell r="B766" t="str">
            <v>+</v>
          </cell>
          <cell r="C766">
            <v>5.2</v>
          </cell>
          <cell r="D766">
            <v>285</v>
          </cell>
          <cell r="E766" t="str">
            <v>+</v>
          </cell>
          <cell r="F766">
            <v>12.300000000000182</v>
          </cell>
          <cell r="G766">
            <v>7.1</v>
          </cell>
          <cell r="H766">
            <v>1</v>
          </cell>
          <cell r="I766">
            <v>0.05</v>
          </cell>
          <cell r="J766">
            <v>7.1</v>
          </cell>
          <cell r="K766">
            <v>0.35499999999999998</v>
          </cell>
        </row>
        <row r="767">
          <cell r="A767">
            <v>285</v>
          </cell>
          <cell r="B767" t="str">
            <v>+</v>
          </cell>
          <cell r="C767">
            <v>16.399999999999999</v>
          </cell>
          <cell r="D767">
            <v>286</v>
          </cell>
          <cell r="E767" t="str">
            <v>+</v>
          </cell>
          <cell r="F767">
            <v>8.9999999999997726</v>
          </cell>
          <cell r="G767">
            <v>12.6</v>
          </cell>
          <cell r="H767">
            <v>1</v>
          </cell>
          <cell r="I767">
            <v>0.05</v>
          </cell>
          <cell r="J767">
            <v>12.6</v>
          </cell>
          <cell r="K767">
            <v>0.63</v>
          </cell>
        </row>
        <row r="768">
          <cell r="A768">
            <v>285</v>
          </cell>
          <cell r="B768" t="str">
            <v>+</v>
          </cell>
          <cell r="C768">
            <v>19.399999999999999</v>
          </cell>
          <cell r="D768">
            <v>286</v>
          </cell>
          <cell r="E768" t="str">
            <v>+</v>
          </cell>
          <cell r="F768">
            <v>15.399999999999636</v>
          </cell>
          <cell r="G768">
            <v>16</v>
          </cell>
          <cell r="H768">
            <v>2</v>
          </cell>
          <cell r="I768">
            <v>0.05</v>
          </cell>
          <cell r="J768">
            <v>32</v>
          </cell>
          <cell r="K768">
            <v>1.6</v>
          </cell>
        </row>
        <row r="769">
          <cell r="A769">
            <v>285</v>
          </cell>
          <cell r="B769" t="str">
            <v>+</v>
          </cell>
          <cell r="C769">
            <v>7.6</v>
          </cell>
          <cell r="D769">
            <v>285</v>
          </cell>
          <cell r="E769" t="str">
            <v>+</v>
          </cell>
          <cell r="F769">
            <v>19.800000000000182</v>
          </cell>
          <cell r="G769">
            <v>12.2</v>
          </cell>
          <cell r="H769">
            <v>3</v>
          </cell>
          <cell r="I769">
            <v>0.05</v>
          </cell>
          <cell r="J769">
            <v>36.599999999999994</v>
          </cell>
          <cell r="K769">
            <v>1.8299999999999998</v>
          </cell>
        </row>
        <row r="770">
          <cell r="A770">
            <v>285</v>
          </cell>
          <cell r="B770" t="str">
            <v>+</v>
          </cell>
          <cell r="C770">
            <v>16.600000000000001</v>
          </cell>
          <cell r="D770">
            <v>287</v>
          </cell>
          <cell r="E770" t="str">
            <v>+</v>
          </cell>
          <cell r="F770">
            <v>12.700000000000955</v>
          </cell>
          <cell r="G770">
            <v>36.1</v>
          </cell>
          <cell r="H770">
            <v>1</v>
          </cell>
          <cell r="I770">
            <v>0.05</v>
          </cell>
          <cell r="J770">
            <v>36.1</v>
          </cell>
          <cell r="K770">
            <v>1.8050000000000002</v>
          </cell>
        </row>
        <row r="771">
          <cell r="A771">
            <v>285</v>
          </cell>
          <cell r="B771" t="str">
            <v>+</v>
          </cell>
          <cell r="C771">
            <v>10</v>
          </cell>
          <cell r="D771">
            <v>285</v>
          </cell>
          <cell r="E771" t="str">
            <v>+</v>
          </cell>
          <cell r="F771">
            <v>16.699999999999591</v>
          </cell>
          <cell r="G771">
            <v>6.7</v>
          </cell>
          <cell r="H771">
            <v>2</v>
          </cell>
          <cell r="I771">
            <v>0.05</v>
          </cell>
          <cell r="J771">
            <v>13.4</v>
          </cell>
          <cell r="K771">
            <v>0.67</v>
          </cell>
        </row>
        <row r="772">
          <cell r="A772">
            <v>286</v>
          </cell>
          <cell r="B772" t="str">
            <v>+</v>
          </cell>
          <cell r="C772">
            <v>2.2000000000000002</v>
          </cell>
          <cell r="D772">
            <v>286</v>
          </cell>
          <cell r="E772" t="str">
            <v>+</v>
          </cell>
          <cell r="F772">
            <v>4.3000000000006366</v>
          </cell>
          <cell r="G772">
            <v>2.1</v>
          </cell>
          <cell r="H772">
            <v>2</v>
          </cell>
          <cell r="I772">
            <v>0.05</v>
          </cell>
          <cell r="J772">
            <v>4.2</v>
          </cell>
          <cell r="K772">
            <v>0.21000000000000002</v>
          </cell>
        </row>
        <row r="773">
          <cell r="A773">
            <v>286</v>
          </cell>
          <cell r="B773" t="str">
            <v>+</v>
          </cell>
          <cell r="C773">
            <v>12.1</v>
          </cell>
          <cell r="D773">
            <v>287</v>
          </cell>
          <cell r="E773" t="str">
            <v>+</v>
          </cell>
          <cell r="F773">
            <v>3.5000000000002274</v>
          </cell>
          <cell r="G773">
            <v>11.4</v>
          </cell>
          <cell r="H773">
            <v>2</v>
          </cell>
          <cell r="I773">
            <v>0.05</v>
          </cell>
          <cell r="J773">
            <v>22.8</v>
          </cell>
          <cell r="K773">
            <v>1.1400000000000001</v>
          </cell>
        </row>
        <row r="774">
          <cell r="A774">
            <v>286</v>
          </cell>
          <cell r="B774" t="str">
            <v>+</v>
          </cell>
          <cell r="C774">
            <v>4.3</v>
          </cell>
          <cell r="D774">
            <v>287</v>
          </cell>
          <cell r="E774" t="str">
            <v>+</v>
          </cell>
          <cell r="F774">
            <v>2.5999999999999091</v>
          </cell>
          <cell r="G774">
            <v>18.3</v>
          </cell>
          <cell r="H774">
            <v>1</v>
          </cell>
          <cell r="I774">
            <v>0.05</v>
          </cell>
          <cell r="J774">
            <v>18.3</v>
          </cell>
          <cell r="K774">
            <v>0.91500000000000004</v>
          </cell>
        </row>
        <row r="775">
          <cell r="A775">
            <v>287</v>
          </cell>
          <cell r="B775" t="str">
            <v>+</v>
          </cell>
          <cell r="C775">
            <v>12.5</v>
          </cell>
          <cell r="D775">
            <v>288</v>
          </cell>
          <cell r="E775" t="str">
            <v>+</v>
          </cell>
          <cell r="F775">
            <v>17.5</v>
          </cell>
          <cell r="G775">
            <v>25</v>
          </cell>
          <cell r="H775">
            <v>2</v>
          </cell>
          <cell r="I775">
            <v>0.05</v>
          </cell>
          <cell r="J775">
            <v>50</v>
          </cell>
          <cell r="K775">
            <v>2.5</v>
          </cell>
        </row>
        <row r="776">
          <cell r="A776">
            <v>287</v>
          </cell>
          <cell r="B776" t="str">
            <v>+</v>
          </cell>
          <cell r="C776">
            <v>15.9</v>
          </cell>
          <cell r="D776">
            <v>288</v>
          </cell>
          <cell r="E776" t="str">
            <v>+</v>
          </cell>
          <cell r="F776">
            <v>5.8999999999991815</v>
          </cell>
          <cell r="G776">
            <v>10</v>
          </cell>
          <cell r="H776">
            <v>3</v>
          </cell>
          <cell r="I776">
            <v>0.05</v>
          </cell>
          <cell r="J776">
            <v>30</v>
          </cell>
          <cell r="K776">
            <v>1.5</v>
          </cell>
        </row>
        <row r="777">
          <cell r="A777">
            <v>287</v>
          </cell>
          <cell r="B777" t="str">
            <v>+</v>
          </cell>
          <cell r="C777">
            <v>10</v>
          </cell>
          <cell r="D777">
            <v>287</v>
          </cell>
          <cell r="E777" t="str">
            <v>+</v>
          </cell>
          <cell r="F777">
            <v>13.899999999999864</v>
          </cell>
          <cell r="G777">
            <v>3.9</v>
          </cell>
          <cell r="H777">
            <v>1</v>
          </cell>
          <cell r="I777">
            <v>0.05</v>
          </cell>
          <cell r="J777">
            <v>3.9</v>
          </cell>
          <cell r="K777">
            <v>0.19500000000000001</v>
          </cell>
        </row>
        <row r="778">
          <cell r="A778">
            <v>287</v>
          </cell>
          <cell r="B778" t="str">
            <v>+</v>
          </cell>
          <cell r="C778">
            <v>13.9</v>
          </cell>
          <cell r="D778">
            <v>287</v>
          </cell>
          <cell r="E778" t="str">
            <v>+</v>
          </cell>
          <cell r="F778">
            <v>15.899999999999181</v>
          </cell>
          <cell r="G778">
            <v>2</v>
          </cell>
          <cell r="H778">
            <v>1.4</v>
          </cell>
          <cell r="I778">
            <v>0.05</v>
          </cell>
          <cell r="J778">
            <v>2.8</v>
          </cell>
          <cell r="K778">
            <v>0.13999999999999999</v>
          </cell>
        </row>
        <row r="779">
          <cell r="A779">
            <v>288</v>
          </cell>
          <cell r="B779" t="str">
            <v>+</v>
          </cell>
          <cell r="C779">
            <v>17.600000000000001</v>
          </cell>
          <cell r="D779">
            <v>289</v>
          </cell>
          <cell r="E779" t="str">
            <v>+</v>
          </cell>
          <cell r="F779">
            <v>9.8000000000001819</v>
          </cell>
          <cell r="G779">
            <v>12.2</v>
          </cell>
          <cell r="H779">
            <v>1</v>
          </cell>
          <cell r="I779">
            <v>0.05</v>
          </cell>
          <cell r="J779">
            <v>12.2</v>
          </cell>
          <cell r="K779">
            <v>0.61</v>
          </cell>
        </row>
        <row r="780">
          <cell r="A780">
            <v>288</v>
          </cell>
          <cell r="B780" t="str">
            <v>+</v>
          </cell>
          <cell r="C780">
            <v>11.6</v>
          </cell>
          <cell r="D780">
            <v>288</v>
          </cell>
          <cell r="E780" t="str">
            <v>+</v>
          </cell>
          <cell r="F780">
            <v>17.950000000000728</v>
          </cell>
          <cell r="G780">
            <v>6.35</v>
          </cell>
          <cell r="H780">
            <v>1</v>
          </cell>
          <cell r="I780">
            <v>0.05</v>
          </cell>
          <cell r="J780">
            <v>6.35</v>
          </cell>
          <cell r="K780">
            <v>0.3175</v>
          </cell>
        </row>
        <row r="781">
          <cell r="A781">
            <v>288</v>
          </cell>
          <cell r="B781" t="str">
            <v>+</v>
          </cell>
          <cell r="C781">
            <v>12.3</v>
          </cell>
          <cell r="D781">
            <v>288</v>
          </cell>
          <cell r="E781" t="str">
            <v>+</v>
          </cell>
          <cell r="F781">
            <v>17.799999999999727</v>
          </cell>
          <cell r="G781">
            <v>5.5</v>
          </cell>
          <cell r="H781">
            <v>1</v>
          </cell>
          <cell r="I781">
            <v>0.05</v>
          </cell>
          <cell r="J781">
            <v>5.5</v>
          </cell>
          <cell r="K781">
            <v>0.27500000000000002</v>
          </cell>
        </row>
        <row r="782">
          <cell r="A782">
            <v>289</v>
          </cell>
          <cell r="B782" t="str">
            <v>+</v>
          </cell>
          <cell r="C782">
            <v>9.6</v>
          </cell>
          <cell r="D782">
            <v>289</v>
          </cell>
          <cell r="E782" t="str">
            <v>+</v>
          </cell>
          <cell r="F782">
            <v>12.700000000000955</v>
          </cell>
          <cell r="G782">
            <v>3.1</v>
          </cell>
          <cell r="H782">
            <v>2.8</v>
          </cell>
          <cell r="I782">
            <v>0.05</v>
          </cell>
          <cell r="J782">
            <v>8.68</v>
          </cell>
          <cell r="K782">
            <v>0.434</v>
          </cell>
        </row>
        <row r="783">
          <cell r="A783">
            <v>289</v>
          </cell>
          <cell r="B783" t="str">
            <v>+</v>
          </cell>
          <cell r="C783">
            <v>11.1</v>
          </cell>
          <cell r="D783">
            <v>289</v>
          </cell>
          <cell r="E783" t="str">
            <v>+</v>
          </cell>
          <cell r="F783">
            <v>13.2000000000005</v>
          </cell>
          <cell r="G783">
            <v>2.1</v>
          </cell>
          <cell r="H783">
            <v>2.9</v>
          </cell>
          <cell r="I783">
            <v>0.05</v>
          </cell>
          <cell r="J783">
            <v>6.09</v>
          </cell>
          <cell r="K783">
            <v>0.30449999999999999</v>
          </cell>
        </row>
        <row r="784">
          <cell r="A784">
            <v>289</v>
          </cell>
          <cell r="B784" t="str">
            <v>+</v>
          </cell>
          <cell r="C784">
            <v>11.6</v>
          </cell>
          <cell r="D784">
            <v>291</v>
          </cell>
          <cell r="E784" t="str">
            <v>+</v>
          </cell>
          <cell r="F784">
            <v>10.299999999999727</v>
          </cell>
          <cell r="G784">
            <v>38.700000000000003</v>
          </cell>
          <cell r="H784">
            <v>3</v>
          </cell>
          <cell r="I784">
            <v>0.05</v>
          </cell>
          <cell r="J784">
            <v>116.10000000000001</v>
          </cell>
          <cell r="K784">
            <v>5.8050000000000006</v>
          </cell>
        </row>
        <row r="785">
          <cell r="A785">
            <v>289</v>
          </cell>
          <cell r="B785" t="str">
            <v>+</v>
          </cell>
          <cell r="C785">
            <v>4.8</v>
          </cell>
          <cell r="D785">
            <v>289</v>
          </cell>
          <cell r="E785" t="str">
            <v>+</v>
          </cell>
          <cell r="F785">
            <v>7.3000000000001819</v>
          </cell>
          <cell r="G785">
            <v>2.5</v>
          </cell>
          <cell r="H785">
            <v>2</v>
          </cell>
          <cell r="I785">
            <v>0.05</v>
          </cell>
          <cell r="J785">
            <v>5</v>
          </cell>
          <cell r="K785">
            <v>0.25</v>
          </cell>
        </row>
        <row r="786">
          <cell r="A786">
            <v>289</v>
          </cell>
          <cell r="B786" t="str">
            <v>+</v>
          </cell>
          <cell r="D786">
            <v>289</v>
          </cell>
          <cell r="E786" t="str">
            <v>+</v>
          </cell>
          <cell r="F786">
            <v>6.1500000000000909</v>
          </cell>
          <cell r="G786">
            <v>6.15</v>
          </cell>
          <cell r="H786">
            <v>1</v>
          </cell>
          <cell r="I786">
            <v>0.05</v>
          </cell>
          <cell r="J786">
            <v>6.15</v>
          </cell>
          <cell r="K786">
            <v>0.30750000000000005</v>
          </cell>
        </row>
        <row r="787">
          <cell r="A787">
            <v>289</v>
          </cell>
          <cell r="B787" t="str">
            <v>+</v>
          </cell>
          <cell r="C787">
            <v>7.5</v>
          </cell>
          <cell r="D787">
            <v>289</v>
          </cell>
          <cell r="E787" t="str">
            <v>+</v>
          </cell>
          <cell r="F787">
            <v>11.600000000000819</v>
          </cell>
          <cell r="G787">
            <v>4.0999999999999996</v>
          </cell>
          <cell r="H787">
            <v>1</v>
          </cell>
          <cell r="I787">
            <v>0.05</v>
          </cell>
          <cell r="J787">
            <v>4.0999999999999996</v>
          </cell>
          <cell r="K787">
            <v>0.20499999999999999</v>
          </cell>
        </row>
        <row r="788">
          <cell r="A788">
            <v>289</v>
          </cell>
          <cell r="B788" t="str">
            <v>+</v>
          </cell>
          <cell r="C788">
            <v>19</v>
          </cell>
          <cell r="D788">
            <v>290</v>
          </cell>
          <cell r="E788" t="str">
            <v>+</v>
          </cell>
          <cell r="F788">
            <v>1.5499999999997272</v>
          </cell>
          <cell r="G788">
            <v>2.5499999999999998</v>
          </cell>
          <cell r="H788">
            <v>2</v>
          </cell>
          <cell r="I788">
            <v>0.05</v>
          </cell>
          <cell r="J788">
            <v>5.0999999999999996</v>
          </cell>
          <cell r="K788">
            <v>0.255</v>
          </cell>
        </row>
        <row r="789">
          <cell r="A789">
            <v>290</v>
          </cell>
          <cell r="B789" t="str">
            <v>+</v>
          </cell>
          <cell r="C789">
            <v>7</v>
          </cell>
          <cell r="D789">
            <v>290</v>
          </cell>
          <cell r="E789" t="str">
            <v>+</v>
          </cell>
          <cell r="F789">
            <v>13.199999999999363</v>
          </cell>
          <cell r="G789">
            <v>6.2</v>
          </cell>
          <cell r="H789">
            <v>1</v>
          </cell>
          <cell r="I789">
            <v>0.05</v>
          </cell>
          <cell r="J789">
            <v>6.2</v>
          </cell>
          <cell r="K789">
            <v>0.31000000000000005</v>
          </cell>
        </row>
        <row r="790">
          <cell r="A790">
            <v>290</v>
          </cell>
          <cell r="B790" t="str">
            <v>+</v>
          </cell>
          <cell r="C790">
            <v>17.899999999999999</v>
          </cell>
          <cell r="D790">
            <v>291</v>
          </cell>
          <cell r="E790" t="str">
            <v>+</v>
          </cell>
          <cell r="F790">
            <v>1.4999999999997726</v>
          </cell>
          <cell r="G790">
            <v>3.6</v>
          </cell>
          <cell r="H790">
            <v>1</v>
          </cell>
          <cell r="I790">
            <v>0.05</v>
          </cell>
          <cell r="J790">
            <v>3.6</v>
          </cell>
          <cell r="K790">
            <v>0.18000000000000002</v>
          </cell>
        </row>
        <row r="791">
          <cell r="A791">
            <v>290</v>
          </cell>
          <cell r="B791" t="str">
            <v>+</v>
          </cell>
          <cell r="C791">
            <v>6.2</v>
          </cell>
          <cell r="D791">
            <v>290</v>
          </cell>
          <cell r="E791" t="str">
            <v>+</v>
          </cell>
          <cell r="F791">
            <v>7.2000000000002728</v>
          </cell>
          <cell r="G791">
            <v>1</v>
          </cell>
          <cell r="H791">
            <v>1</v>
          </cell>
          <cell r="I791">
            <v>0.05</v>
          </cell>
          <cell r="J791">
            <v>1</v>
          </cell>
          <cell r="K791">
            <v>0.05</v>
          </cell>
        </row>
        <row r="792">
          <cell r="A792">
            <v>290</v>
          </cell>
          <cell r="B792" t="str">
            <v>+</v>
          </cell>
          <cell r="C792">
            <v>1.5</v>
          </cell>
          <cell r="D792">
            <v>290</v>
          </cell>
          <cell r="E792" t="str">
            <v>+</v>
          </cell>
          <cell r="F792">
            <v>7.6999999999998181</v>
          </cell>
          <cell r="G792">
            <v>6.2</v>
          </cell>
          <cell r="H792">
            <v>1</v>
          </cell>
          <cell r="I792">
            <v>0.05</v>
          </cell>
          <cell r="J792">
            <v>6.2</v>
          </cell>
          <cell r="K792">
            <v>0.31000000000000005</v>
          </cell>
        </row>
        <row r="793">
          <cell r="A793">
            <v>290</v>
          </cell>
          <cell r="B793" t="str">
            <v>+</v>
          </cell>
          <cell r="C793">
            <v>5.5</v>
          </cell>
          <cell r="D793">
            <v>290</v>
          </cell>
          <cell r="E793" t="str">
            <v>+</v>
          </cell>
          <cell r="F793">
            <v>16.100000000000136</v>
          </cell>
          <cell r="G793">
            <v>10.6</v>
          </cell>
          <cell r="H793">
            <v>1</v>
          </cell>
          <cell r="I793">
            <v>0.05</v>
          </cell>
          <cell r="J793">
            <v>10.6</v>
          </cell>
          <cell r="K793">
            <v>0.53</v>
          </cell>
        </row>
        <row r="794">
          <cell r="A794">
            <v>290</v>
          </cell>
          <cell r="B794" t="str">
            <v>+</v>
          </cell>
          <cell r="C794">
            <v>16.899999999999999</v>
          </cell>
          <cell r="D794">
            <v>291</v>
          </cell>
          <cell r="E794" t="str">
            <v>+</v>
          </cell>
          <cell r="F794">
            <v>3.7000000000000455</v>
          </cell>
          <cell r="G794">
            <v>6.8</v>
          </cell>
          <cell r="H794">
            <v>2</v>
          </cell>
          <cell r="I794">
            <v>0.05</v>
          </cell>
          <cell r="J794">
            <v>13.6</v>
          </cell>
          <cell r="K794">
            <v>0.68</v>
          </cell>
        </row>
        <row r="795">
          <cell r="A795">
            <v>290</v>
          </cell>
          <cell r="B795" t="str">
            <v>+</v>
          </cell>
          <cell r="C795">
            <v>4.2</v>
          </cell>
          <cell r="D795">
            <v>290</v>
          </cell>
          <cell r="E795" t="str">
            <v>+</v>
          </cell>
          <cell r="F795">
            <v>6.2000000000000455</v>
          </cell>
          <cell r="G795">
            <v>2</v>
          </cell>
          <cell r="H795">
            <v>2.7</v>
          </cell>
          <cell r="I795">
            <v>0.05</v>
          </cell>
          <cell r="J795">
            <v>5.4</v>
          </cell>
          <cell r="K795">
            <v>0.27</v>
          </cell>
        </row>
        <row r="796">
          <cell r="A796">
            <v>290</v>
          </cell>
          <cell r="B796" t="str">
            <v>+</v>
          </cell>
          <cell r="C796">
            <v>4.2</v>
          </cell>
          <cell r="D796">
            <v>290</v>
          </cell>
          <cell r="E796" t="str">
            <v>+</v>
          </cell>
          <cell r="F796">
            <v>6.2999999999999545</v>
          </cell>
          <cell r="G796">
            <v>2.1</v>
          </cell>
          <cell r="H796">
            <v>0.8</v>
          </cell>
          <cell r="I796">
            <v>0.05</v>
          </cell>
          <cell r="J796">
            <v>1.6800000000000002</v>
          </cell>
          <cell r="K796">
            <v>8.4000000000000019E-2</v>
          </cell>
        </row>
        <row r="797">
          <cell r="A797">
            <v>290</v>
          </cell>
          <cell r="B797" t="str">
            <v>+</v>
          </cell>
          <cell r="C797">
            <v>13.2</v>
          </cell>
          <cell r="D797">
            <v>290</v>
          </cell>
          <cell r="E797" t="str">
            <v>+</v>
          </cell>
          <cell r="F797">
            <v>16.899999999999409</v>
          </cell>
          <cell r="G797">
            <v>3.7</v>
          </cell>
          <cell r="H797">
            <v>2.9</v>
          </cell>
          <cell r="I797">
            <v>0.05</v>
          </cell>
          <cell r="J797">
            <v>10.73</v>
          </cell>
          <cell r="K797">
            <v>0.53650000000000009</v>
          </cell>
        </row>
        <row r="798">
          <cell r="A798">
            <v>290</v>
          </cell>
          <cell r="B798" t="str">
            <v>+</v>
          </cell>
          <cell r="C798">
            <v>4.5999999999999996</v>
          </cell>
          <cell r="D798">
            <v>290</v>
          </cell>
          <cell r="E798" t="str">
            <v>+</v>
          </cell>
          <cell r="F798">
            <v>6.2000000000011823</v>
          </cell>
          <cell r="G798">
            <v>1.6</v>
          </cell>
          <cell r="H798">
            <v>1.9</v>
          </cell>
          <cell r="I798">
            <v>0.05</v>
          </cell>
          <cell r="J798">
            <v>3.04</v>
          </cell>
          <cell r="K798">
            <v>0.15200000000000002</v>
          </cell>
        </row>
        <row r="799">
          <cell r="A799">
            <v>291</v>
          </cell>
          <cell r="B799" t="str">
            <v>+</v>
          </cell>
          <cell r="C799">
            <v>11</v>
          </cell>
          <cell r="D799">
            <v>291</v>
          </cell>
          <cell r="E799" t="str">
            <v>+</v>
          </cell>
          <cell r="F799">
            <v>15.449999999999591</v>
          </cell>
          <cell r="G799">
            <v>4.45</v>
          </cell>
          <cell r="H799">
            <v>1</v>
          </cell>
          <cell r="I799">
            <v>0.05</v>
          </cell>
          <cell r="J799">
            <v>4.45</v>
          </cell>
          <cell r="K799">
            <v>0.22250000000000003</v>
          </cell>
        </row>
        <row r="800">
          <cell r="A800">
            <v>292</v>
          </cell>
          <cell r="B800" t="str">
            <v>+</v>
          </cell>
          <cell r="C800">
            <v>4.3</v>
          </cell>
          <cell r="D800">
            <v>293</v>
          </cell>
          <cell r="E800" t="str">
            <v>+</v>
          </cell>
          <cell r="F800">
            <v>1.2000000000000455</v>
          </cell>
          <cell r="G800">
            <v>16.899999999999999</v>
          </cell>
          <cell r="H800">
            <v>1</v>
          </cell>
          <cell r="I800">
            <v>0.05</v>
          </cell>
          <cell r="J800">
            <v>16.899999999999999</v>
          </cell>
          <cell r="K800">
            <v>0.84499999999999997</v>
          </cell>
        </row>
        <row r="801">
          <cell r="A801">
            <v>292</v>
          </cell>
          <cell r="B801" t="str">
            <v>+</v>
          </cell>
          <cell r="C801">
            <v>4</v>
          </cell>
          <cell r="D801">
            <v>294</v>
          </cell>
          <cell r="E801" t="str">
            <v>+</v>
          </cell>
          <cell r="F801">
            <v>4.1999999999995907</v>
          </cell>
          <cell r="G801">
            <v>40.200000000000003</v>
          </cell>
          <cell r="H801">
            <v>2</v>
          </cell>
          <cell r="I801">
            <v>0.05</v>
          </cell>
          <cell r="J801">
            <v>80.400000000000006</v>
          </cell>
          <cell r="K801">
            <v>4.0200000000000005</v>
          </cell>
        </row>
        <row r="802">
          <cell r="A802">
            <v>292</v>
          </cell>
          <cell r="B802" t="str">
            <v>+</v>
          </cell>
          <cell r="C802">
            <v>13.9</v>
          </cell>
          <cell r="D802">
            <v>292</v>
          </cell>
          <cell r="E802" t="str">
            <v>+</v>
          </cell>
          <cell r="F802">
            <v>15.599999999999454</v>
          </cell>
          <cell r="G802">
            <v>1.7</v>
          </cell>
          <cell r="H802">
            <v>1</v>
          </cell>
          <cell r="I802">
            <v>0.05</v>
          </cell>
          <cell r="J802">
            <v>1.7</v>
          </cell>
          <cell r="K802">
            <v>8.5000000000000006E-2</v>
          </cell>
        </row>
        <row r="803">
          <cell r="A803">
            <v>293</v>
          </cell>
          <cell r="B803" t="str">
            <v>+</v>
          </cell>
          <cell r="C803">
            <v>13</v>
          </cell>
          <cell r="D803">
            <v>293</v>
          </cell>
          <cell r="E803" t="str">
            <v>+</v>
          </cell>
          <cell r="F803">
            <v>14.850000000000136</v>
          </cell>
          <cell r="G803">
            <v>1.85</v>
          </cell>
          <cell r="H803">
            <v>1</v>
          </cell>
          <cell r="I803">
            <v>0.05</v>
          </cell>
          <cell r="J803">
            <v>1.85</v>
          </cell>
          <cell r="K803">
            <v>9.2500000000000013E-2</v>
          </cell>
        </row>
        <row r="804">
          <cell r="A804">
            <v>294</v>
          </cell>
          <cell r="B804" t="str">
            <v>+</v>
          </cell>
          <cell r="C804">
            <v>16.7</v>
          </cell>
          <cell r="D804">
            <v>294</v>
          </cell>
          <cell r="E804" t="str">
            <v>+</v>
          </cell>
          <cell r="F804">
            <v>19.700000000000273</v>
          </cell>
          <cell r="G804">
            <v>3</v>
          </cell>
          <cell r="H804">
            <v>1</v>
          </cell>
          <cell r="I804">
            <v>0.05</v>
          </cell>
          <cell r="J804">
            <v>3</v>
          </cell>
          <cell r="K804">
            <v>0.15000000000000002</v>
          </cell>
        </row>
        <row r="805">
          <cell r="A805">
            <v>294</v>
          </cell>
          <cell r="B805" t="str">
            <v>+</v>
          </cell>
          <cell r="C805">
            <v>4</v>
          </cell>
          <cell r="D805">
            <v>294</v>
          </cell>
          <cell r="E805" t="str">
            <v>+</v>
          </cell>
          <cell r="F805">
            <v>11.800000000000637</v>
          </cell>
          <cell r="G805">
            <v>7.8</v>
          </cell>
          <cell r="H805">
            <v>1</v>
          </cell>
          <cell r="I805">
            <v>0.05</v>
          </cell>
          <cell r="J805">
            <v>7.8</v>
          </cell>
          <cell r="K805">
            <v>0.39</v>
          </cell>
        </row>
        <row r="806">
          <cell r="A806">
            <v>294</v>
          </cell>
          <cell r="B806" t="str">
            <v>+</v>
          </cell>
          <cell r="C806">
            <v>12.1</v>
          </cell>
          <cell r="D806">
            <v>295</v>
          </cell>
          <cell r="E806" t="str">
            <v>+</v>
          </cell>
          <cell r="F806">
            <v>0.29999999999972715</v>
          </cell>
          <cell r="G806">
            <v>8.1999999999999993</v>
          </cell>
          <cell r="H806">
            <v>2</v>
          </cell>
          <cell r="I806">
            <v>0.05</v>
          </cell>
          <cell r="J806">
            <v>16.399999999999999</v>
          </cell>
          <cell r="K806">
            <v>0.82</v>
          </cell>
        </row>
        <row r="807">
          <cell r="A807">
            <v>295</v>
          </cell>
          <cell r="B807" t="str">
            <v>+</v>
          </cell>
          <cell r="C807">
            <v>6</v>
          </cell>
          <cell r="D807">
            <v>295</v>
          </cell>
          <cell r="E807" t="str">
            <v>+</v>
          </cell>
          <cell r="F807">
            <v>19.700000000000273</v>
          </cell>
          <cell r="G807">
            <v>13.7</v>
          </cell>
          <cell r="H807">
            <v>1</v>
          </cell>
          <cell r="I807">
            <v>0.05</v>
          </cell>
          <cell r="J807">
            <v>13.7</v>
          </cell>
          <cell r="K807">
            <v>0.68500000000000005</v>
          </cell>
        </row>
        <row r="808">
          <cell r="A808">
            <v>296</v>
          </cell>
          <cell r="B808" t="str">
            <v>+</v>
          </cell>
          <cell r="C808">
            <v>8.4</v>
          </cell>
          <cell r="D808">
            <v>297</v>
          </cell>
          <cell r="E808" t="str">
            <v>+</v>
          </cell>
          <cell r="F808">
            <v>15.750000000000455</v>
          </cell>
          <cell r="G808">
            <v>27.35</v>
          </cell>
          <cell r="H808">
            <v>1</v>
          </cell>
          <cell r="I808">
            <v>0.05</v>
          </cell>
          <cell r="J808">
            <v>27.35</v>
          </cell>
          <cell r="K808">
            <v>1.3675000000000002</v>
          </cell>
        </row>
        <row r="809">
          <cell r="A809">
            <v>298</v>
          </cell>
          <cell r="B809" t="str">
            <v>+</v>
          </cell>
          <cell r="C809">
            <v>14.6</v>
          </cell>
          <cell r="D809">
            <v>299</v>
          </cell>
          <cell r="E809" t="str">
            <v>+</v>
          </cell>
          <cell r="F809">
            <v>1.4000000000010004</v>
          </cell>
          <cell r="G809">
            <v>6.8</v>
          </cell>
          <cell r="H809">
            <v>1</v>
          </cell>
          <cell r="I809">
            <v>0.05</v>
          </cell>
          <cell r="J809">
            <v>6.8</v>
          </cell>
          <cell r="K809">
            <v>0.34</v>
          </cell>
        </row>
        <row r="810">
          <cell r="A810">
            <v>298</v>
          </cell>
          <cell r="B810" t="str">
            <v>+</v>
          </cell>
          <cell r="C810">
            <v>1.7</v>
          </cell>
          <cell r="D810">
            <v>298</v>
          </cell>
          <cell r="E810" t="str">
            <v>+</v>
          </cell>
          <cell r="F810">
            <v>10.399999999999636</v>
          </cell>
          <cell r="G810">
            <v>8.6999999999999993</v>
          </cell>
          <cell r="H810">
            <v>1</v>
          </cell>
          <cell r="I810">
            <v>0.05</v>
          </cell>
          <cell r="J810">
            <v>8.6999999999999993</v>
          </cell>
          <cell r="K810">
            <v>0.435</v>
          </cell>
        </row>
        <row r="811">
          <cell r="A811">
            <v>298</v>
          </cell>
          <cell r="B811" t="str">
            <v>+</v>
          </cell>
          <cell r="C811">
            <v>13</v>
          </cell>
          <cell r="D811">
            <v>298</v>
          </cell>
          <cell r="E811" t="str">
            <v>+</v>
          </cell>
          <cell r="F811">
            <v>14.950000000000045</v>
          </cell>
          <cell r="G811">
            <v>1.95</v>
          </cell>
          <cell r="H811">
            <v>2</v>
          </cell>
          <cell r="I811">
            <v>0.05</v>
          </cell>
          <cell r="J811">
            <v>3.9</v>
          </cell>
          <cell r="K811">
            <v>0.19500000000000001</v>
          </cell>
        </row>
        <row r="812">
          <cell r="A812">
            <v>298</v>
          </cell>
          <cell r="B812" t="str">
            <v>+</v>
          </cell>
          <cell r="C812">
            <v>15</v>
          </cell>
          <cell r="D812">
            <v>298</v>
          </cell>
          <cell r="E812" t="str">
            <v>+</v>
          </cell>
          <cell r="F812">
            <v>19.100000000000819</v>
          </cell>
          <cell r="G812">
            <v>4.0999999999999996</v>
          </cell>
          <cell r="H812">
            <v>2</v>
          </cell>
          <cell r="I812">
            <v>0.05</v>
          </cell>
          <cell r="J812">
            <v>8.1999999999999993</v>
          </cell>
          <cell r="K812">
            <v>0.41</v>
          </cell>
        </row>
        <row r="813">
          <cell r="A813">
            <v>300</v>
          </cell>
          <cell r="B813" t="str">
            <v>+</v>
          </cell>
          <cell r="C813">
            <v>13</v>
          </cell>
          <cell r="D813">
            <v>303</v>
          </cell>
          <cell r="E813" t="str">
            <v>+</v>
          </cell>
          <cell r="F813">
            <v>10</v>
          </cell>
          <cell r="G813">
            <v>57</v>
          </cell>
          <cell r="H813">
            <v>1</v>
          </cell>
          <cell r="I813">
            <v>0.05</v>
          </cell>
          <cell r="J813">
            <v>57</v>
          </cell>
          <cell r="K813">
            <v>2.85</v>
          </cell>
        </row>
        <row r="814">
          <cell r="A814">
            <v>300</v>
          </cell>
          <cell r="B814" t="str">
            <v>+</v>
          </cell>
          <cell r="C814">
            <v>11.5</v>
          </cell>
          <cell r="D814">
            <v>301</v>
          </cell>
          <cell r="E814" t="str">
            <v>+</v>
          </cell>
          <cell r="F814">
            <v>13.899999999999864</v>
          </cell>
          <cell r="G814">
            <v>22.4</v>
          </cell>
          <cell r="H814">
            <v>1</v>
          </cell>
          <cell r="I814">
            <v>0.05</v>
          </cell>
          <cell r="J814">
            <v>22.4</v>
          </cell>
          <cell r="K814">
            <v>1.1199999999999999</v>
          </cell>
        </row>
        <row r="815">
          <cell r="A815">
            <v>300</v>
          </cell>
          <cell r="B815" t="str">
            <v>+</v>
          </cell>
          <cell r="C815">
            <v>14.2</v>
          </cell>
          <cell r="D815">
            <v>301</v>
          </cell>
          <cell r="E815" t="str">
            <v>+</v>
          </cell>
          <cell r="F815">
            <v>14.500000000000455</v>
          </cell>
          <cell r="G815">
            <v>20.3</v>
          </cell>
          <cell r="H815">
            <v>2</v>
          </cell>
          <cell r="I815">
            <v>0.05</v>
          </cell>
          <cell r="J815">
            <v>40.6</v>
          </cell>
          <cell r="K815">
            <v>2.0300000000000002</v>
          </cell>
        </row>
        <row r="816">
          <cell r="A816">
            <v>301</v>
          </cell>
          <cell r="B816" t="str">
            <v>+</v>
          </cell>
          <cell r="C816">
            <v>14</v>
          </cell>
          <cell r="D816">
            <v>302</v>
          </cell>
          <cell r="E816" t="str">
            <v>+</v>
          </cell>
          <cell r="F816">
            <v>10.099999999999909</v>
          </cell>
          <cell r="G816">
            <v>16.100000000000001</v>
          </cell>
          <cell r="H816">
            <v>1</v>
          </cell>
          <cell r="I816">
            <v>0.05</v>
          </cell>
          <cell r="J816">
            <v>16.100000000000001</v>
          </cell>
          <cell r="K816">
            <v>0.80500000000000016</v>
          </cell>
        </row>
        <row r="817">
          <cell r="A817">
            <v>302</v>
          </cell>
          <cell r="B817" t="str">
            <v>+</v>
          </cell>
          <cell r="C817">
            <v>17.5</v>
          </cell>
          <cell r="D817">
            <v>303</v>
          </cell>
          <cell r="E817" t="str">
            <v>+</v>
          </cell>
          <cell r="F817">
            <v>2.5</v>
          </cell>
          <cell r="G817">
            <v>5</v>
          </cell>
          <cell r="H817">
            <v>2</v>
          </cell>
          <cell r="I817">
            <v>0.05</v>
          </cell>
          <cell r="J817">
            <v>10</v>
          </cell>
          <cell r="K817">
            <v>0.5</v>
          </cell>
        </row>
        <row r="818">
          <cell r="A818">
            <v>303</v>
          </cell>
          <cell r="B818" t="str">
            <v>+</v>
          </cell>
          <cell r="C818">
            <v>2.7</v>
          </cell>
          <cell r="D818">
            <v>303</v>
          </cell>
          <cell r="E818" t="str">
            <v>+</v>
          </cell>
          <cell r="F818">
            <v>5.8000000000004093</v>
          </cell>
          <cell r="G818">
            <v>3.1</v>
          </cell>
          <cell r="H818">
            <v>2</v>
          </cell>
          <cell r="I818">
            <v>0.05</v>
          </cell>
          <cell r="J818">
            <v>6.2</v>
          </cell>
          <cell r="K818">
            <v>0.31000000000000005</v>
          </cell>
        </row>
        <row r="819">
          <cell r="A819">
            <v>303</v>
          </cell>
          <cell r="B819" t="str">
            <v>+</v>
          </cell>
          <cell r="C819">
            <v>7.5</v>
          </cell>
          <cell r="D819">
            <v>304</v>
          </cell>
          <cell r="E819" t="str">
            <v>+</v>
          </cell>
          <cell r="F819">
            <v>5</v>
          </cell>
          <cell r="G819">
            <v>17.5</v>
          </cell>
          <cell r="H819">
            <v>2</v>
          </cell>
          <cell r="I819">
            <v>0.05</v>
          </cell>
          <cell r="J819">
            <v>35</v>
          </cell>
          <cell r="K819">
            <v>1.75</v>
          </cell>
        </row>
        <row r="820">
          <cell r="A820">
            <v>303</v>
          </cell>
          <cell r="B820" t="str">
            <v>+</v>
          </cell>
          <cell r="C820">
            <v>6</v>
          </cell>
          <cell r="D820">
            <v>303</v>
          </cell>
          <cell r="E820" t="str">
            <v>+</v>
          </cell>
          <cell r="F820">
            <v>7.5</v>
          </cell>
          <cell r="G820">
            <v>1.5</v>
          </cell>
          <cell r="H820">
            <v>1</v>
          </cell>
          <cell r="I820">
            <v>0.05</v>
          </cell>
          <cell r="J820">
            <v>1.5</v>
          </cell>
          <cell r="K820">
            <v>7.5000000000000011E-2</v>
          </cell>
        </row>
        <row r="821">
          <cell r="A821">
            <v>303</v>
          </cell>
          <cell r="B821" t="str">
            <v>+</v>
          </cell>
          <cell r="C821">
            <v>11.4</v>
          </cell>
          <cell r="D821">
            <v>304</v>
          </cell>
          <cell r="E821" t="str">
            <v>+</v>
          </cell>
          <cell r="F821">
            <v>4.5999999999992269</v>
          </cell>
          <cell r="G821">
            <v>13.2</v>
          </cell>
          <cell r="H821">
            <v>1</v>
          </cell>
          <cell r="I821">
            <v>0.05</v>
          </cell>
          <cell r="J821">
            <v>13.2</v>
          </cell>
          <cell r="K821">
            <v>0.66</v>
          </cell>
        </row>
        <row r="822">
          <cell r="A822">
            <v>303</v>
          </cell>
          <cell r="B822" t="str">
            <v>+</v>
          </cell>
          <cell r="C822">
            <v>6.4</v>
          </cell>
          <cell r="D822">
            <v>303</v>
          </cell>
          <cell r="E822" t="str">
            <v>+</v>
          </cell>
          <cell r="F822">
            <v>9.9000000000000909</v>
          </cell>
          <cell r="G822">
            <v>3.5</v>
          </cell>
          <cell r="H822">
            <v>1</v>
          </cell>
          <cell r="I822">
            <v>0.05</v>
          </cell>
          <cell r="J822">
            <v>3.5</v>
          </cell>
          <cell r="K822">
            <v>0.17500000000000002</v>
          </cell>
        </row>
        <row r="823">
          <cell r="A823">
            <v>303</v>
          </cell>
          <cell r="B823" t="str">
            <v>+</v>
          </cell>
          <cell r="C823">
            <v>10</v>
          </cell>
          <cell r="D823">
            <v>303</v>
          </cell>
          <cell r="E823" t="str">
            <v>+</v>
          </cell>
          <cell r="F823">
            <v>11.600000000000819</v>
          </cell>
          <cell r="G823">
            <v>1.6</v>
          </cell>
          <cell r="H823">
            <v>2</v>
          </cell>
          <cell r="I823">
            <v>0.05</v>
          </cell>
          <cell r="J823">
            <v>3.2</v>
          </cell>
          <cell r="K823">
            <v>0.16000000000000003</v>
          </cell>
        </row>
        <row r="824">
          <cell r="A824">
            <v>304</v>
          </cell>
          <cell r="B824" t="str">
            <v>+</v>
          </cell>
          <cell r="C824">
            <v>4.7</v>
          </cell>
          <cell r="D824">
            <v>304</v>
          </cell>
          <cell r="E824" t="str">
            <v>+</v>
          </cell>
          <cell r="F824">
            <v>12.999999999999545</v>
          </cell>
          <cell r="G824">
            <v>8.3000000000000007</v>
          </cell>
          <cell r="H824">
            <v>3.9</v>
          </cell>
          <cell r="I824">
            <v>0.05</v>
          </cell>
          <cell r="J824">
            <v>32.370000000000005</v>
          </cell>
          <cell r="K824">
            <v>1.6185000000000003</v>
          </cell>
        </row>
        <row r="825">
          <cell r="A825">
            <v>305</v>
          </cell>
          <cell r="B825" t="str">
            <v>+</v>
          </cell>
          <cell r="C825">
            <v>13.01</v>
          </cell>
          <cell r="D825">
            <v>305</v>
          </cell>
          <cell r="E825" t="str">
            <v>+</v>
          </cell>
          <cell r="F825">
            <v>16.710000000000491</v>
          </cell>
          <cell r="G825">
            <v>3.7</v>
          </cell>
          <cell r="H825">
            <v>2</v>
          </cell>
          <cell r="I825">
            <v>0.05</v>
          </cell>
          <cell r="J825">
            <v>7.4</v>
          </cell>
          <cell r="K825">
            <v>0.37000000000000005</v>
          </cell>
        </row>
        <row r="826">
          <cell r="A826">
            <v>305</v>
          </cell>
          <cell r="B826" t="str">
            <v>+</v>
          </cell>
          <cell r="C826">
            <v>14</v>
          </cell>
          <cell r="D826">
            <v>306</v>
          </cell>
          <cell r="E826" t="str">
            <v>+</v>
          </cell>
          <cell r="F826">
            <v>3.6000000000001364</v>
          </cell>
          <cell r="G826">
            <v>9.6</v>
          </cell>
          <cell r="H826">
            <v>1</v>
          </cell>
          <cell r="I826">
            <v>0.05</v>
          </cell>
          <cell r="J826">
            <v>9.6</v>
          </cell>
          <cell r="K826">
            <v>0.48</v>
          </cell>
        </row>
        <row r="827">
          <cell r="A827">
            <v>305</v>
          </cell>
          <cell r="B827" t="str">
            <v>+</v>
          </cell>
          <cell r="C827">
            <v>5.6</v>
          </cell>
          <cell r="D827">
            <v>306</v>
          </cell>
          <cell r="E827" t="str">
            <v>+</v>
          </cell>
          <cell r="F827">
            <v>2.4500000000011823</v>
          </cell>
          <cell r="G827">
            <v>16.850000000000001</v>
          </cell>
          <cell r="H827">
            <v>3.9</v>
          </cell>
          <cell r="I827">
            <v>0.05</v>
          </cell>
          <cell r="J827">
            <v>65.715000000000003</v>
          </cell>
          <cell r="K827">
            <v>3.2857500000000002</v>
          </cell>
        </row>
        <row r="828">
          <cell r="A828">
            <v>305</v>
          </cell>
          <cell r="B828" t="str">
            <v>+</v>
          </cell>
          <cell r="C828">
            <v>16.3</v>
          </cell>
          <cell r="D828">
            <v>306</v>
          </cell>
          <cell r="E828" t="str">
            <v>+</v>
          </cell>
          <cell r="F828">
            <v>5.1999999999998181</v>
          </cell>
          <cell r="G828">
            <v>8.9</v>
          </cell>
          <cell r="H828">
            <v>1</v>
          </cell>
          <cell r="I828">
            <v>0.05</v>
          </cell>
          <cell r="J828">
            <v>8.9</v>
          </cell>
          <cell r="K828">
            <v>0.44500000000000006</v>
          </cell>
        </row>
        <row r="829">
          <cell r="A829">
            <v>305</v>
          </cell>
          <cell r="B829" t="str">
            <v>+</v>
          </cell>
          <cell r="C829">
            <v>2.4</v>
          </cell>
          <cell r="D829">
            <v>305</v>
          </cell>
          <cell r="E829" t="str">
            <v>+</v>
          </cell>
          <cell r="F829">
            <v>5.3999999999996362</v>
          </cell>
          <cell r="G829">
            <v>3</v>
          </cell>
          <cell r="H829">
            <v>2</v>
          </cell>
          <cell r="I829">
            <v>0.05</v>
          </cell>
          <cell r="J829">
            <v>6</v>
          </cell>
          <cell r="K829">
            <v>0.30000000000000004</v>
          </cell>
        </row>
        <row r="830">
          <cell r="A830">
            <v>306</v>
          </cell>
          <cell r="B830" t="str">
            <v>+</v>
          </cell>
          <cell r="C830">
            <v>15.4</v>
          </cell>
          <cell r="D830">
            <v>307</v>
          </cell>
          <cell r="E830" t="str">
            <v>+</v>
          </cell>
          <cell r="F830">
            <v>0.3999999999996362</v>
          </cell>
          <cell r="G830">
            <v>5</v>
          </cell>
          <cell r="H830">
            <v>2</v>
          </cell>
          <cell r="I830">
            <v>0.05</v>
          </cell>
          <cell r="J830">
            <v>10</v>
          </cell>
          <cell r="K830">
            <v>0.5</v>
          </cell>
        </row>
        <row r="831">
          <cell r="A831">
            <v>306</v>
          </cell>
          <cell r="B831" t="str">
            <v>+</v>
          </cell>
          <cell r="C831">
            <v>15.2</v>
          </cell>
          <cell r="D831">
            <v>306</v>
          </cell>
          <cell r="E831" t="str">
            <v>+</v>
          </cell>
          <cell r="F831">
            <v>16.599999999999682</v>
          </cell>
          <cell r="G831">
            <v>1.4</v>
          </cell>
          <cell r="H831">
            <v>1</v>
          </cell>
          <cell r="I831">
            <v>0.05</v>
          </cell>
          <cell r="J831">
            <v>1.4</v>
          </cell>
          <cell r="K831">
            <v>6.9999999999999993E-2</v>
          </cell>
        </row>
        <row r="832">
          <cell r="A832">
            <v>306</v>
          </cell>
          <cell r="B832" t="str">
            <v>+</v>
          </cell>
          <cell r="C832">
            <v>2.5</v>
          </cell>
          <cell r="D832">
            <v>306</v>
          </cell>
          <cell r="E832" t="str">
            <v>+</v>
          </cell>
          <cell r="F832">
            <v>13.949999999999818</v>
          </cell>
          <cell r="G832">
            <v>11.45</v>
          </cell>
          <cell r="H832">
            <v>1</v>
          </cell>
          <cell r="I832">
            <v>0.05</v>
          </cell>
          <cell r="J832">
            <v>11.45</v>
          </cell>
          <cell r="K832">
            <v>0.57250000000000001</v>
          </cell>
        </row>
        <row r="833">
          <cell r="A833">
            <v>306</v>
          </cell>
          <cell r="B833" t="str">
            <v>+</v>
          </cell>
          <cell r="C833">
            <v>2.5</v>
          </cell>
          <cell r="D833">
            <v>306</v>
          </cell>
          <cell r="E833" t="str">
            <v>+</v>
          </cell>
          <cell r="F833">
            <v>13.949999999999818</v>
          </cell>
          <cell r="G833">
            <v>11.45</v>
          </cell>
          <cell r="H833">
            <v>2</v>
          </cell>
          <cell r="I833">
            <v>0.05</v>
          </cell>
          <cell r="J833">
            <v>22.9</v>
          </cell>
          <cell r="K833">
            <v>1.145</v>
          </cell>
        </row>
        <row r="834">
          <cell r="A834">
            <v>306</v>
          </cell>
          <cell r="B834" t="str">
            <v>+</v>
          </cell>
          <cell r="C834">
            <v>13.5</v>
          </cell>
          <cell r="D834">
            <v>307</v>
          </cell>
          <cell r="E834" t="str">
            <v>+</v>
          </cell>
          <cell r="F834">
            <v>12.000000000000455</v>
          </cell>
          <cell r="G834">
            <v>18.5</v>
          </cell>
          <cell r="H834">
            <v>3.85</v>
          </cell>
          <cell r="I834">
            <v>0.05</v>
          </cell>
          <cell r="J834">
            <v>71.225000000000009</v>
          </cell>
          <cell r="K834">
            <v>3.5612500000000007</v>
          </cell>
        </row>
        <row r="835">
          <cell r="A835">
            <v>307</v>
          </cell>
          <cell r="B835" t="str">
            <v>+</v>
          </cell>
          <cell r="C835">
            <v>2.8</v>
          </cell>
          <cell r="D835">
            <v>308</v>
          </cell>
          <cell r="E835" t="str">
            <v>+</v>
          </cell>
          <cell r="F835">
            <v>1.6500000000007731</v>
          </cell>
          <cell r="G835">
            <v>18.850000000000001</v>
          </cell>
          <cell r="H835">
            <v>1</v>
          </cell>
          <cell r="I835">
            <v>0.05</v>
          </cell>
          <cell r="J835">
            <v>18.850000000000001</v>
          </cell>
          <cell r="K835">
            <v>0.94250000000000012</v>
          </cell>
        </row>
        <row r="836">
          <cell r="A836">
            <v>307</v>
          </cell>
          <cell r="B836" t="str">
            <v>+</v>
          </cell>
          <cell r="C836">
            <v>1.8</v>
          </cell>
          <cell r="D836">
            <v>307</v>
          </cell>
          <cell r="E836" t="str">
            <v>+</v>
          </cell>
          <cell r="F836">
            <v>8.7999999999999545</v>
          </cell>
          <cell r="G836">
            <v>7</v>
          </cell>
          <cell r="H836">
            <v>2</v>
          </cell>
          <cell r="I836">
            <v>0.05</v>
          </cell>
          <cell r="J836">
            <v>14</v>
          </cell>
          <cell r="K836">
            <v>0.70000000000000007</v>
          </cell>
        </row>
        <row r="837">
          <cell r="A837">
            <v>307</v>
          </cell>
          <cell r="B837" t="str">
            <v>+</v>
          </cell>
          <cell r="C837">
            <v>8.6999999999999993</v>
          </cell>
          <cell r="D837">
            <v>307</v>
          </cell>
          <cell r="E837" t="str">
            <v>+</v>
          </cell>
          <cell r="F837">
            <v>19.599999999999227</v>
          </cell>
          <cell r="G837">
            <v>10.9</v>
          </cell>
          <cell r="H837">
            <v>1</v>
          </cell>
          <cell r="I837">
            <v>0.05</v>
          </cell>
          <cell r="J837">
            <v>10.9</v>
          </cell>
          <cell r="K837">
            <v>0.54500000000000004</v>
          </cell>
        </row>
        <row r="838">
          <cell r="A838">
            <v>307</v>
          </cell>
          <cell r="B838" t="str">
            <v>+</v>
          </cell>
          <cell r="D838">
            <v>307</v>
          </cell>
          <cell r="E838" t="str">
            <v>+</v>
          </cell>
          <cell r="F838">
            <v>1.8000000000006366</v>
          </cell>
          <cell r="G838">
            <v>1.8</v>
          </cell>
          <cell r="H838">
            <v>2.9</v>
          </cell>
          <cell r="I838">
            <v>0.05</v>
          </cell>
          <cell r="J838">
            <v>5.22</v>
          </cell>
          <cell r="K838">
            <v>0.26100000000000001</v>
          </cell>
        </row>
        <row r="839">
          <cell r="A839">
            <v>308</v>
          </cell>
          <cell r="B839" t="str">
            <v>+</v>
          </cell>
          <cell r="C839">
            <v>4</v>
          </cell>
          <cell r="D839">
            <v>308</v>
          </cell>
          <cell r="E839" t="str">
            <v>+</v>
          </cell>
          <cell r="F839">
            <v>16.399999999999864</v>
          </cell>
          <cell r="G839">
            <v>12.4</v>
          </cell>
          <cell r="H839">
            <v>2</v>
          </cell>
          <cell r="I839">
            <v>0.05</v>
          </cell>
          <cell r="J839">
            <v>24.8</v>
          </cell>
          <cell r="K839">
            <v>1.2400000000000002</v>
          </cell>
        </row>
        <row r="840">
          <cell r="A840">
            <v>308</v>
          </cell>
          <cell r="B840" t="str">
            <v>+</v>
          </cell>
          <cell r="D840">
            <v>308</v>
          </cell>
          <cell r="E840" t="str">
            <v>+</v>
          </cell>
          <cell r="F840">
            <v>2.0000000000004547</v>
          </cell>
          <cell r="G840">
            <v>2</v>
          </cell>
          <cell r="H840">
            <v>1.75</v>
          </cell>
          <cell r="I840">
            <v>0.05</v>
          </cell>
          <cell r="J840">
            <v>3.5</v>
          </cell>
          <cell r="K840">
            <v>0.17500000000000002</v>
          </cell>
        </row>
        <row r="841">
          <cell r="A841">
            <v>308</v>
          </cell>
          <cell r="B841" t="str">
            <v>+</v>
          </cell>
          <cell r="C841">
            <v>4</v>
          </cell>
          <cell r="D841">
            <v>308</v>
          </cell>
          <cell r="E841" t="str">
            <v>+</v>
          </cell>
          <cell r="F841">
            <v>7.6999999999998181</v>
          </cell>
          <cell r="G841">
            <v>3.7</v>
          </cell>
          <cell r="H841">
            <v>1</v>
          </cell>
          <cell r="I841">
            <v>0.05</v>
          </cell>
          <cell r="J841">
            <v>3.7</v>
          </cell>
          <cell r="K841">
            <v>0.18500000000000003</v>
          </cell>
        </row>
        <row r="842">
          <cell r="A842">
            <v>308</v>
          </cell>
          <cell r="B842" t="str">
            <v>+</v>
          </cell>
          <cell r="C842">
            <v>4</v>
          </cell>
          <cell r="D842">
            <v>308</v>
          </cell>
          <cell r="E842" t="str">
            <v>+</v>
          </cell>
          <cell r="F842">
            <v>4.5000000000004547</v>
          </cell>
          <cell r="G842">
            <v>0.5</v>
          </cell>
          <cell r="H842">
            <v>1.7</v>
          </cell>
          <cell r="I842">
            <v>0.05</v>
          </cell>
          <cell r="J842">
            <v>0.85</v>
          </cell>
          <cell r="K842">
            <v>4.2500000000000003E-2</v>
          </cell>
        </row>
        <row r="843">
          <cell r="A843">
            <v>308</v>
          </cell>
          <cell r="B843" t="str">
            <v>+</v>
          </cell>
          <cell r="C843">
            <v>2</v>
          </cell>
          <cell r="D843">
            <v>308</v>
          </cell>
          <cell r="E843" t="str">
            <v>+</v>
          </cell>
          <cell r="F843">
            <v>3.9999999999997726</v>
          </cell>
          <cell r="G843">
            <v>2</v>
          </cell>
          <cell r="H843">
            <v>3.15</v>
          </cell>
          <cell r="I843">
            <v>0.05</v>
          </cell>
          <cell r="J843">
            <v>6.3</v>
          </cell>
          <cell r="K843">
            <v>0.315</v>
          </cell>
        </row>
        <row r="844">
          <cell r="A844">
            <v>309</v>
          </cell>
          <cell r="B844" t="str">
            <v>+</v>
          </cell>
          <cell r="C844">
            <v>8.1</v>
          </cell>
          <cell r="D844">
            <v>310</v>
          </cell>
          <cell r="E844" t="str">
            <v>+</v>
          </cell>
          <cell r="F844">
            <v>1.6500000000007731</v>
          </cell>
          <cell r="G844">
            <v>13.55</v>
          </cell>
          <cell r="H844">
            <v>4</v>
          </cell>
          <cell r="I844">
            <v>0.05</v>
          </cell>
          <cell r="J844">
            <v>54.2</v>
          </cell>
          <cell r="K844">
            <v>2.7100000000000004</v>
          </cell>
        </row>
        <row r="845">
          <cell r="A845">
            <v>310</v>
          </cell>
          <cell r="B845" t="str">
            <v>+</v>
          </cell>
          <cell r="C845">
            <v>1.8</v>
          </cell>
          <cell r="D845">
            <v>311</v>
          </cell>
          <cell r="E845" t="str">
            <v>+</v>
          </cell>
          <cell r="F845">
            <v>6.1000000000001364</v>
          </cell>
          <cell r="G845">
            <v>24.3</v>
          </cell>
          <cell r="H845">
            <v>4.95</v>
          </cell>
          <cell r="I845">
            <v>0.05</v>
          </cell>
          <cell r="J845">
            <v>120.28500000000001</v>
          </cell>
          <cell r="K845">
            <v>6.0142500000000005</v>
          </cell>
        </row>
        <row r="846">
          <cell r="A846">
            <v>311</v>
          </cell>
          <cell r="B846" t="str">
            <v>+</v>
          </cell>
          <cell r="C846">
            <v>6.1</v>
          </cell>
          <cell r="D846">
            <v>311</v>
          </cell>
          <cell r="E846" t="str">
            <v>+</v>
          </cell>
          <cell r="F846">
            <v>10.7000000000005</v>
          </cell>
          <cell r="G846">
            <v>4.5999999999999996</v>
          </cell>
          <cell r="H846">
            <v>2.1</v>
          </cell>
          <cell r="I846">
            <v>0.05</v>
          </cell>
          <cell r="J846">
            <v>9.66</v>
          </cell>
          <cell r="K846">
            <v>0.48300000000000004</v>
          </cell>
        </row>
        <row r="847">
          <cell r="A847">
            <v>311</v>
          </cell>
          <cell r="B847" t="str">
            <v>+</v>
          </cell>
          <cell r="C847">
            <v>10.6</v>
          </cell>
          <cell r="D847">
            <v>311</v>
          </cell>
          <cell r="E847" t="str">
            <v>+</v>
          </cell>
          <cell r="F847">
            <v>12.599999999999909</v>
          </cell>
          <cell r="G847">
            <v>2</v>
          </cell>
          <cell r="H847">
            <v>1</v>
          </cell>
          <cell r="I847">
            <v>0.05</v>
          </cell>
          <cell r="J847">
            <v>2</v>
          </cell>
          <cell r="K847">
            <v>0.1</v>
          </cell>
        </row>
        <row r="848">
          <cell r="A848">
            <v>311</v>
          </cell>
          <cell r="B848" t="str">
            <v>+</v>
          </cell>
          <cell r="C848">
            <v>13</v>
          </cell>
          <cell r="D848">
            <v>311</v>
          </cell>
          <cell r="E848" t="str">
            <v>+</v>
          </cell>
          <cell r="F848">
            <v>16.899999999999409</v>
          </cell>
          <cell r="G848">
            <v>3.9</v>
          </cell>
          <cell r="H848">
            <v>2</v>
          </cell>
          <cell r="I848">
            <v>0.05</v>
          </cell>
          <cell r="J848">
            <v>7.8</v>
          </cell>
          <cell r="K848">
            <v>0.39</v>
          </cell>
        </row>
        <row r="849">
          <cell r="A849">
            <v>312</v>
          </cell>
          <cell r="B849" t="str">
            <v>+</v>
          </cell>
          <cell r="C849">
            <v>13</v>
          </cell>
          <cell r="D849">
            <v>312</v>
          </cell>
          <cell r="E849" t="str">
            <v>+</v>
          </cell>
          <cell r="F849">
            <v>18.600000000000136</v>
          </cell>
          <cell r="G849">
            <v>5.6</v>
          </cell>
          <cell r="H849">
            <v>1</v>
          </cell>
          <cell r="I849">
            <v>0.05</v>
          </cell>
          <cell r="J849">
            <v>5.6</v>
          </cell>
          <cell r="K849">
            <v>0.27999999999999997</v>
          </cell>
        </row>
        <row r="850">
          <cell r="A850">
            <v>312</v>
          </cell>
          <cell r="B850" t="str">
            <v>+</v>
          </cell>
          <cell r="C850">
            <v>1.3</v>
          </cell>
          <cell r="D850">
            <v>312</v>
          </cell>
          <cell r="E850" t="str">
            <v>+</v>
          </cell>
          <cell r="F850">
            <v>9.1000000000008185</v>
          </cell>
          <cell r="G850">
            <v>7.8</v>
          </cell>
          <cell r="H850">
            <v>2</v>
          </cell>
          <cell r="I850">
            <v>0.05</v>
          </cell>
          <cell r="J850">
            <v>15.6</v>
          </cell>
          <cell r="K850">
            <v>0.78</v>
          </cell>
        </row>
        <row r="851">
          <cell r="A851">
            <v>312</v>
          </cell>
          <cell r="B851" t="str">
            <v>+</v>
          </cell>
          <cell r="C851">
            <v>6.9</v>
          </cell>
          <cell r="D851">
            <v>312</v>
          </cell>
          <cell r="E851" t="str">
            <v>+</v>
          </cell>
          <cell r="F851">
            <v>10.399999999999636</v>
          </cell>
          <cell r="G851">
            <v>3.5</v>
          </cell>
          <cell r="H851">
            <v>2</v>
          </cell>
          <cell r="I851">
            <v>0.05</v>
          </cell>
          <cell r="J851">
            <v>7</v>
          </cell>
          <cell r="K851">
            <v>0.35000000000000003</v>
          </cell>
        </row>
        <row r="852">
          <cell r="A852">
            <v>312</v>
          </cell>
          <cell r="B852" t="str">
            <v>+</v>
          </cell>
          <cell r="C852">
            <v>10.4</v>
          </cell>
          <cell r="D852">
            <v>312</v>
          </cell>
          <cell r="E852" t="str">
            <v>+</v>
          </cell>
          <cell r="F852">
            <v>12.749999999999773</v>
          </cell>
          <cell r="G852">
            <v>2.35</v>
          </cell>
          <cell r="H852">
            <v>2.5</v>
          </cell>
          <cell r="I852">
            <v>0.05</v>
          </cell>
          <cell r="J852">
            <v>5.875</v>
          </cell>
          <cell r="K852">
            <v>0.29375000000000001</v>
          </cell>
        </row>
        <row r="853">
          <cell r="A853">
            <v>312</v>
          </cell>
          <cell r="B853" t="str">
            <v>+</v>
          </cell>
          <cell r="C853">
            <v>18.600000000000001</v>
          </cell>
          <cell r="D853">
            <v>313</v>
          </cell>
          <cell r="E853" t="str">
            <v>+</v>
          </cell>
          <cell r="F853">
            <v>4.2000000000007276</v>
          </cell>
          <cell r="G853">
            <v>5.6</v>
          </cell>
          <cell r="H853">
            <v>1</v>
          </cell>
          <cell r="I853">
            <v>0.05</v>
          </cell>
          <cell r="J853">
            <v>5.6</v>
          </cell>
          <cell r="K853">
            <v>0.27999999999999997</v>
          </cell>
        </row>
        <row r="854">
          <cell r="A854">
            <v>313</v>
          </cell>
          <cell r="B854" t="str">
            <v>+</v>
          </cell>
          <cell r="C854">
            <v>6</v>
          </cell>
          <cell r="D854">
            <v>313</v>
          </cell>
          <cell r="E854" t="str">
            <v>+</v>
          </cell>
          <cell r="F854">
            <v>7.7999999999997272</v>
          </cell>
          <cell r="G854">
            <v>1.8</v>
          </cell>
          <cell r="H854">
            <v>1</v>
          </cell>
          <cell r="I854">
            <v>0.05</v>
          </cell>
          <cell r="J854">
            <v>1.8</v>
          </cell>
          <cell r="K854">
            <v>9.0000000000000011E-2</v>
          </cell>
        </row>
        <row r="855">
          <cell r="A855">
            <v>309</v>
          </cell>
          <cell r="B855" t="str">
            <v>+</v>
          </cell>
          <cell r="C855">
            <v>8.1</v>
          </cell>
          <cell r="D855">
            <v>310</v>
          </cell>
          <cell r="E855" t="str">
            <v>+</v>
          </cell>
          <cell r="F855">
            <v>1.6500000000007731</v>
          </cell>
          <cell r="G855">
            <v>13.55</v>
          </cell>
          <cell r="H855">
            <v>4</v>
          </cell>
          <cell r="I855">
            <v>0.05</v>
          </cell>
          <cell r="J855">
            <v>54.2</v>
          </cell>
          <cell r="K855">
            <v>2.7100000000000004</v>
          </cell>
        </row>
        <row r="856">
          <cell r="A856">
            <v>310</v>
          </cell>
          <cell r="B856" t="str">
            <v>+</v>
          </cell>
          <cell r="C856">
            <v>1.8</v>
          </cell>
          <cell r="D856">
            <v>311</v>
          </cell>
          <cell r="E856" t="str">
            <v>+</v>
          </cell>
          <cell r="F856">
            <v>6.1000000000001364</v>
          </cell>
          <cell r="G856">
            <v>24.3</v>
          </cell>
          <cell r="H856">
            <v>4.95</v>
          </cell>
          <cell r="I856">
            <v>0.05</v>
          </cell>
          <cell r="J856">
            <v>120.28500000000001</v>
          </cell>
          <cell r="K856">
            <v>6.0142500000000005</v>
          </cell>
        </row>
        <row r="857">
          <cell r="A857">
            <v>311</v>
          </cell>
          <cell r="B857" t="str">
            <v>+</v>
          </cell>
          <cell r="C857">
            <v>6.1</v>
          </cell>
          <cell r="D857">
            <v>311</v>
          </cell>
          <cell r="E857" t="str">
            <v>+</v>
          </cell>
          <cell r="F857">
            <v>10.7000000000005</v>
          </cell>
          <cell r="G857">
            <v>4.5999999999999996</v>
          </cell>
          <cell r="H857">
            <v>2.1</v>
          </cell>
          <cell r="I857">
            <v>0.05</v>
          </cell>
          <cell r="J857">
            <v>9.66</v>
          </cell>
          <cell r="K857">
            <v>0.48300000000000004</v>
          </cell>
        </row>
        <row r="858">
          <cell r="A858">
            <v>311</v>
          </cell>
          <cell r="B858" t="str">
            <v>+</v>
          </cell>
          <cell r="C858">
            <v>10.6</v>
          </cell>
          <cell r="D858">
            <v>311</v>
          </cell>
          <cell r="E858" t="str">
            <v>+</v>
          </cell>
          <cell r="F858">
            <v>12.599999999999909</v>
          </cell>
          <cell r="G858">
            <v>2</v>
          </cell>
          <cell r="H858">
            <v>1</v>
          </cell>
          <cell r="I858">
            <v>0.05</v>
          </cell>
          <cell r="J858">
            <v>2</v>
          </cell>
          <cell r="K858">
            <v>0.1</v>
          </cell>
        </row>
        <row r="859">
          <cell r="A859">
            <v>311</v>
          </cell>
          <cell r="B859" t="str">
            <v>+</v>
          </cell>
          <cell r="C859">
            <v>13</v>
          </cell>
          <cell r="D859">
            <v>312</v>
          </cell>
          <cell r="E859" t="str">
            <v>+</v>
          </cell>
          <cell r="F859">
            <v>1.4999999999997726</v>
          </cell>
          <cell r="G859">
            <v>8.5</v>
          </cell>
          <cell r="H859">
            <v>2</v>
          </cell>
          <cell r="I859">
            <v>0.05</v>
          </cell>
          <cell r="J859">
            <v>17</v>
          </cell>
          <cell r="K859">
            <v>0.85000000000000009</v>
          </cell>
        </row>
        <row r="860">
          <cell r="A860">
            <v>312</v>
          </cell>
          <cell r="B860" t="str">
            <v>+</v>
          </cell>
          <cell r="C860">
            <v>1.3</v>
          </cell>
          <cell r="D860">
            <v>312</v>
          </cell>
          <cell r="E860" t="str">
            <v>+</v>
          </cell>
          <cell r="F860">
            <v>9.1000000000008185</v>
          </cell>
          <cell r="G860">
            <v>7.8</v>
          </cell>
          <cell r="H860">
            <v>1</v>
          </cell>
          <cell r="I860">
            <v>0.05</v>
          </cell>
          <cell r="J860">
            <v>7.8</v>
          </cell>
          <cell r="K860">
            <v>0.39</v>
          </cell>
        </row>
        <row r="861">
          <cell r="A861">
            <v>312</v>
          </cell>
          <cell r="B861" t="str">
            <v>+</v>
          </cell>
          <cell r="C861">
            <v>1.3</v>
          </cell>
          <cell r="D861">
            <v>312</v>
          </cell>
          <cell r="E861" t="str">
            <v>+</v>
          </cell>
          <cell r="F861">
            <v>9.1000000000008185</v>
          </cell>
          <cell r="G861">
            <v>7.8</v>
          </cell>
          <cell r="H861">
            <v>2</v>
          </cell>
          <cell r="I861">
            <v>0.05</v>
          </cell>
          <cell r="J861">
            <v>15.6</v>
          </cell>
          <cell r="K861">
            <v>0.78</v>
          </cell>
        </row>
        <row r="862">
          <cell r="A862">
            <v>312</v>
          </cell>
          <cell r="B862" t="str">
            <v>+</v>
          </cell>
          <cell r="C862">
            <v>6.9</v>
          </cell>
          <cell r="D862">
            <v>312</v>
          </cell>
          <cell r="E862" t="str">
            <v>+</v>
          </cell>
          <cell r="F862">
            <v>10.399999999999636</v>
          </cell>
          <cell r="G862">
            <v>3.5</v>
          </cell>
          <cell r="H862">
            <v>2</v>
          </cell>
          <cell r="I862">
            <v>0.05</v>
          </cell>
          <cell r="J862">
            <v>7</v>
          </cell>
          <cell r="K862">
            <v>0.35000000000000003</v>
          </cell>
        </row>
        <row r="863">
          <cell r="A863">
            <v>312</v>
          </cell>
          <cell r="B863" t="str">
            <v>+</v>
          </cell>
          <cell r="C863">
            <v>10.4</v>
          </cell>
          <cell r="D863">
            <v>312</v>
          </cell>
          <cell r="E863" t="str">
            <v>+</v>
          </cell>
          <cell r="F863">
            <v>18.899999999999864</v>
          </cell>
          <cell r="G863">
            <v>8.5</v>
          </cell>
          <cell r="H863">
            <v>2.5</v>
          </cell>
          <cell r="I863">
            <v>0.05</v>
          </cell>
          <cell r="J863">
            <v>21.25</v>
          </cell>
          <cell r="K863">
            <v>1.0625</v>
          </cell>
        </row>
        <row r="864">
          <cell r="A864">
            <v>312</v>
          </cell>
          <cell r="B864" t="str">
            <v>+</v>
          </cell>
          <cell r="C864">
            <v>18.600000000000001</v>
          </cell>
          <cell r="D864">
            <v>313</v>
          </cell>
          <cell r="E864" t="str">
            <v>+</v>
          </cell>
          <cell r="F864">
            <v>3.6000000000001364</v>
          </cell>
          <cell r="G864">
            <v>5</v>
          </cell>
          <cell r="H864">
            <v>1</v>
          </cell>
          <cell r="I864">
            <v>0.05</v>
          </cell>
          <cell r="J864">
            <v>5</v>
          </cell>
          <cell r="K864">
            <v>0.25</v>
          </cell>
        </row>
        <row r="865">
          <cell r="A865">
            <v>313</v>
          </cell>
          <cell r="B865" t="str">
            <v>+</v>
          </cell>
          <cell r="C865">
            <v>6</v>
          </cell>
          <cell r="D865">
            <v>313</v>
          </cell>
          <cell r="E865" t="str">
            <v>+</v>
          </cell>
          <cell r="F865">
            <v>9.5000000000004547</v>
          </cell>
          <cell r="G865">
            <v>3.5</v>
          </cell>
          <cell r="H865">
            <v>1</v>
          </cell>
          <cell r="I865">
            <v>0.05</v>
          </cell>
          <cell r="J865">
            <v>3.5</v>
          </cell>
          <cell r="K865">
            <v>0.17500000000000002</v>
          </cell>
        </row>
        <row r="866">
          <cell r="A866">
            <v>313</v>
          </cell>
          <cell r="B866" t="str">
            <v>+</v>
          </cell>
          <cell r="C866">
            <v>10.6</v>
          </cell>
          <cell r="D866">
            <v>314</v>
          </cell>
          <cell r="E866" t="str">
            <v>+</v>
          </cell>
          <cell r="F866">
            <v>2.9500000000007276</v>
          </cell>
          <cell r="G866">
            <v>12.35</v>
          </cell>
          <cell r="H866">
            <v>2</v>
          </cell>
          <cell r="I866">
            <v>0.05</v>
          </cell>
          <cell r="J866">
            <v>24.7</v>
          </cell>
          <cell r="K866">
            <v>1.2350000000000001</v>
          </cell>
        </row>
        <row r="867">
          <cell r="A867">
            <v>314</v>
          </cell>
          <cell r="B867" t="str">
            <v>+</v>
          </cell>
          <cell r="C867">
            <v>2.5</v>
          </cell>
          <cell r="D867">
            <v>314</v>
          </cell>
          <cell r="E867" t="str">
            <v>+</v>
          </cell>
          <cell r="F867">
            <v>6.0000000000002274</v>
          </cell>
          <cell r="G867">
            <v>3.5</v>
          </cell>
          <cell r="H867">
            <v>2</v>
          </cell>
          <cell r="I867">
            <v>0.05</v>
          </cell>
          <cell r="J867">
            <v>7</v>
          </cell>
          <cell r="K867">
            <v>0.35000000000000003</v>
          </cell>
        </row>
        <row r="868">
          <cell r="A868">
            <v>314</v>
          </cell>
          <cell r="B868" t="str">
            <v>+</v>
          </cell>
          <cell r="C868">
            <v>6</v>
          </cell>
          <cell r="D868">
            <v>314</v>
          </cell>
          <cell r="E868" t="str">
            <v>+</v>
          </cell>
          <cell r="F868">
            <v>19.550000000000409</v>
          </cell>
          <cell r="G868">
            <v>13.55</v>
          </cell>
          <cell r="H868">
            <v>3</v>
          </cell>
          <cell r="I868">
            <v>0.05</v>
          </cell>
          <cell r="J868">
            <v>40.650000000000006</v>
          </cell>
          <cell r="K868">
            <v>2.0325000000000002</v>
          </cell>
        </row>
        <row r="869">
          <cell r="A869">
            <v>315</v>
          </cell>
          <cell r="B869" t="str">
            <v>+</v>
          </cell>
          <cell r="C869">
            <v>3.9</v>
          </cell>
          <cell r="D869">
            <v>315</v>
          </cell>
          <cell r="E869" t="str">
            <v>+</v>
          </cell>
          <cell r="F869">
            <v>5.8999999999991815</v>
          </cell>
          <cell r="G869">
            <v>2</v>
          </cell>
          <cell r="H869">
            <v>2</v>
          </cell>
          <cell r="I869">
            <v>0.05</v>
          </cell>
          <cell r="J869">
            <v>4</v>
          </cell>
          <cell r="K869">
            <v>0.2</v>
          </cell>
        </row>
        <row r="870">
          <cell r="A870">
            <v>315</v>
          </cell>
          <cell r="B870" t="str">
            <v>+</v>
          </cell>
          <cell r="C870">
            <v>5.6</v>
          </cell>
          <cell r="D870">
            <v>315</v>
          </cell>
          <cell r="E870" t="str">
            <v>+</v>
          </cell>
          <cell r="F870">
            <v>7.1000000000003638</v>
          </cell>
          <cell r="G870">
            <v>1.5</v>
          </cell>
          <cell r="H870">
            <v>1</v>
          </cell>
          <cell r="I870">
            <v>0.05</v>
          </cell>
          <cell r="J870">
            <v>1.5</v>
          </cell>
          <cell r="K870">
            <v>7.5000000000000011E-2</v>
          </cell>
        </row>
        <row r="871">
          <cell r="A871">
            <v>315</v>
          </cell>
          <cell r="B871" t="str">
            <v>+</v>
          </cell>
          <cell r="C871">
            <v>8.4</v>
          </cell>
          <cell r="D871">
            <v>315</v>
          </cell>
          <cell r="E871" t="str">
            <v>+</v>
          </cell>
          <cell r="F871">
            <v>19.849999999999</v>
          </cell>
          <cell r="G871">
            <v>11.45</v>
          </cell>
          <cell r="H871">
            <v>1</v>
          </cell>
          <cell r="I871">
            <v>7.0000000000000007E-2</v>
          </cell>
          <cell r="J871">
            <v>11.45</v>
          </cell>
          <cell r="K871">
            <v>0.80149999999999999</v>
          </cell>
        </row>
        <row r="872">
          <cell r="A872">
            <v>316</v>
          </cell>
          <cell r="B872" t="str">
            <v>+</v>
          </cell>
          <cell r="C872">
            <v>9</v>
          </cell>
          <cell r="D872">
            <v>316</v>
          </cell>
          <cell r="E872" t="str">
            <v>+</v>
          </cell>
          <cell r="F872">
            <v>13.399999999999181</v>
          </cell>
          <cell r="G872">
            <v>4.4000000000000004</v>
          </cell>
          <cell r="H872">
            <v>1</v>
          </cell>
          <cell r="I872">
            <v>0.05</v>
          </cell>
          <cell r="J872">
            <v>4.4000000000000004</v>
          </cell>
          <cell r="K872">
            <v>0.22000000000000003</v>
          </cell>
        </row>
        <row r="873">
          <cell r="A873">
            <v>316</v>
          </cell>
          <cell r="B873" t="str">
            <v>+</v>
          </cell>
          <cell r="C873">
            <v>4</v>
          </cell>
          <cell r="D873">
            <v>317</v>
          </cell>
          <cell r="E873" t="str">
            <v>+</v>
          </cell>
          <cell r="F873">
            <v>2.5999999999999091</v>
          </cell>
          <cell r="G873">
            <v>18.600000000000001</v>
          </cell>
          <cell r="H873">
            <v>1</v>
          </cell>
          <cell r="I873">
            <v>0.05</v>
          </cell>
          <cell r="J873">
            <v>18.600000000000001</v>
          </cell>
          <cell r="K873">
            <v>0.93000000000000016</v>
          </cell>
        </row>
        <row r="874">
          <cell r="A874">
            <v>316</v>
          </cell>
          <cell r="B874" t="str">
            <v>+</v>
          </cell>
          <cell r="D874">
            <v>316</v>
          </cell>
          <cell r="E874" t="str">
            <v>+</v>
          </cell>
          <cell r="F874">
            <v>9.3000000000006366</v>
          </cell>
          <cell r="G874">
            <v>9.3000000000000007</v>
          </cell>
          <cell r="H874">
            <v>1</v>
          </cell>
          <cell r="I874">
            <v>0.05</v>
          </cell>
          <cell r="J874">
            <v>9.3000000000000007</v>
          </cell>
          <cell r="K874">
            <v>0.46500000000000008</v>
          </cell>
        </row>
        <row r="875">
          <cell r="A875">
            <v>316</v>
          </cell>
          <cell r="B875" t="str">
            <v>+</v>
          </cell>
          <cell r="C875">
            <v>1</v>
          </cell>
          <cell r="D875">
            <v>316</v>
          </cell>
          <cell r="E875" t="str">
            <v>+</v>
          </cell>
          <cell r="F875">
            <v>2.5999999999999091</v>
          </cell>
          <cell r="G875">
            <v>1.6</v>
          </cell>
          <cell r="H875">
            <v>1</v>
          </cell>
          <cell r="I875">
            <v>0.05</v>
          </cell>
          <cell r="J875">
            <v>1.6</v>
          </cell>
          <cell r="K875">
            <v>8.0000000000000016E-2</v>
          </cell>
        </row>
        <row r="876">
          <cell r="A876">
            <v>318</v>
          </cell>
          <cell r="B876" t="str">
            <v>+</v>
          </cell>
          <cell r="C876">
            <v>16.2</v>
          </cell>
          <cell r="D876">
            <v>319</v>
          </cell>
          <cell r="E876" t="str">
            <v>+</v>
          </cell>
          <cell r="F876">
            <v>0.55000000000063665</v>
          </cell>
          <cell r="G876">
            <v>4.3499999999999996</v>
          </cell>
          <cell r="H876">
            <v>1</v>
          </cell>
          <cell r="I876">
            <v>0.05</v>
          </cell>
          <cell r="J876">
            <v>4.3499999999999996</v>
          </cell>
          <cell r="K876">
            <v>0.2175</v>
          </cell>
        </row>
        <row r="877">
          <cell r="A877">
            <v>318</v>
          </cell>
          <cell r="B877" t="str">
            <v>+</v>
          </cell>
          <cell r="C877">
            <v>2.7</v>
          </cell>
          <cell r="D877">
            <v>318</v>
          </cell>
          <cell r="E877" t="str">
            <v>+</v>
          </cell>
          <cell r="F877">
            <v>12.050000000000409</v>
          </cell>
          <cell r="G877">
            <v>9.35</v>
          </cell>
          <cell r="H877">
            <v>1</v>
          </cell>
          <cell r="I877">
            <v>0.05</v>
          </cell>
          <cell r="J877">
            <v>9.35</v>
          </cell>
          <cell r="K877">
            <v>0.46750000000000003</v>
          </cell>
        </row>
        <row r="878">
          <cell r="A878">
            <v>319</v>
          </cell>
          <cell r="B878" t="str">
            <v>+</v>
          </cell>
          <cell r="C878">
            <v>15</v>
          </cell>
          <cell r="D878">
            <v>319</v>
          </cell>
          <cell r="E878" t="str">
            <v>+</v>
          </cell>
          <cell r="F878">
            <v>17.000000000000455</v>
          </cell>
          <cell r="G878">
            <v>2</v>
          </cell>
          <cell r="H878">
            <v>1</v>
          </cell>
          <cell r="I878">
            <v>7.0000000000000007E-2</v>
          </cell>
          <cell r="J878">
            <v>2</v>
          </cell>
          <cell r="K878">
            <v>0.14000000000000001</v>
          </cell>
        </row>
        <row r="879">
          <cell r="A879">
            <v>319</v>
          </cell>
          <cell r="B879" t="str">
            <v>+</v>
          </cell>
          <cell r="C879">
            <v>8.4</v>
          </cell>
          <cell r="D879">
            <v>319</v>
          </cell>
          <cell r="E879" t="str">
            <v>+</v>
          </cell>
          <cell r="F879">
            <v>13.999999999999773</v>
          </cell>
          <cell r="G879">
            <v>5.6</v>
          </cell>
          <cell r="H879">
            <v>2</v>
          </cell>
          <cell r="I879">
            <v>7.0000000000000007E-2</v>
          </cell>
          <cell r="J879">
            <v>11.2</v>
          </cell>
          <cell r="K879">
            <v>0.78400000000000003</v>
          </cell>
        </row>
        <row r="880">
          <cell r="A880">
            <v>320</v>
          </cell>
          <cell r="B880" t="str">
            <v>+</v>
          </cell>
          <cell r="D880">
            <v>320</v>
          </cell>
          <cell r="E880" t="str">
            <v>+</v>
          </cell>
          <cell r="F880">
            <v>18.999999999999773</v>
          </cell>
          <cell r="G880">
            <v>19</v>
          </cell>
          <cell r="H880">
            <v>1</v>
          </cell>
          <cell r="I880">
            <v>0.05</v>
          </cell>
          <cell r="J880">
            <v>19</v>
          </cell>
          <cell r="K880">
            <v>0.95000000000000007</v>
          </cell>
        </row>
        <row r="881">
          <cell r="A881">
            <v>320</v>
          </cell>
          <cell r="B881" t="str">
            <v>+</v>
          </cell>
          <cell r="C881">
            <v>5.2</v>
          </cell>
          <cell r="D881">
            <v>320</v>
          </cell>
          <cell r="E881" t="str">
            <v>+</v>
          </cell>
          <cell r="F881">
            <v>8.3999999999991815</v>
          </cell>
          <cell r="G881">
            <v>3.2</v>
          </cell>
          <cell r="H881">
            <v>1</v>
          </cell>
          <cell r="I881">
            <v>0.05</v>
          </cell>
          <cell r="J881">
            <v>3.2</v>
          </cell>
          <cell r="K881">
            <v>0.16000000000000003</v>
          </cell>
        </row>
        <row r="882">
          <cell r="A882">
            <v>321</v>
          </cell>
          <cell r="B882" t="str">
            <v>+</v>
          </cell>
          <cell r="C882">
            <v>2</v>
          </cell>
          <cell r="D882">
            <v>321</v>
          </cell>
          <cell r="E882" t="str">
            <v>+</v>
          </cell>
          <cell r="F882">
            <v>13.899999999999864</v>
          </cell>
          <cell r="G882">
            <v>11.9</v>
          </cell>
          <cell r="H882">
            <v>1</v>
          </cell>
          <cell r="I882">
            <v>7.0000000000000007E-2</v>
          </cell>
          <cell r="J882">
            <v>11.9</v>
          </cell>
          <cell r="K882">
            <v>0.83300000000000007</v>
          </cell>
        </row>
        <row r="883">
          <cell r="A883">
            <v>321</v>
          </cell>
          <cell r="B883" t="str">
            <v>+</v>
          </cell>
          <cell r="C883">
            <v>7.6</v>
          </cell>
          <cell r="D883">
            <v>321</v>
          </cell>
          <cell r="E883" t="str">
            <v>+</v>
          </cell>
          <cell r="F883">
            <v>12.700000000000955</v>
          </cell>
          <cell r="G883">
            <v>5.0999999999999996</v>
          </cell>
          <cell r="H883">
            <v>1</v>
          </cell>
          <cell r="I883">
            <v>7.0000000000000007E-2</v>
          </cell>
          <cell r="J883">
            <v>5.0999999999999996</v>
          </cell>
          <cell r="K883">
            <v>0.35699999999999998</v>
          </cell>
        </row>
        <row r="884">
          <cell r="A884">
            <v>321</v>
          </cell>
          <cell r="B884" t="str">
            <v>+</v>
          </cell>
          <cell r="C884">
            <v>18.8</v>
          </cell>
          <cell r="D884">
            <v>322</v>
          </cell>
          <cell r="E884" t="str">
            <v>+</v>
          </cell>
          <cell r="F884">
            <v>12.549999999999955</v>
          </cell>
          <cell r="G884">
            <v>13.75</v>
          </cell>
          <cell r="H884">
            <v>1</v>
          </cell>
          <cell r="I884">
            <v>7.0000000000000007E-2</v>
          </cell>
          <cell r="J884">
            <v>13.75</v>
          </cell>
          <cell r="K884">
            <v>0.96250000000000013</v>
          </cell>
        </row>
        <row r="885">
          <cell r="A885">
            <v>322</v>
          </cell>
          <cell r="B885" t="str">
            <v>+</v>
          </cell>
          <cell r="C885">
            <v>16</v>
          </cell>
          <cell r="D885">
            <v>323</v>
          </cell>
          <cell r="E885" t="str">
            <v>+</v>
          </cell>
          <cell r="F885">
            <v>4.5000000000004547</v>
          </cell>
          <cell r="G885">
            <v>8.5</v>
          </cell>
          <cell r="H885">
            <v>1</v>
          </cell>
          <cell r="I885">
            <v>7.0000000000000007E-2</v>
          </cell>
          <cell r="J885">
            <v>8.5</v>
          </cell>
          <cell r="K885">
            <v>0.59500000000000008</v>
          </cell>
        </row>
        <row r="886">
          <cell r="A886">
            <v>324</v>
          </cell>
          <cell r="B886" t="str">
            <v>+</v>
          </cell>
          <cell r="C886">
            <v>7.4</v>
          </cell>
          <cell r="D886">
            <v>324</v>
          </cell>
          <cell r="E886" t="str">
            <v>+</v>
          </cell>
          <cell r="F886">
            <v>10.399999999999636</v>
          </cell>
          <cell r="G886">
            <v>3</v>
          </cell>
          <cell r="H886">
            <v>2</v>
          </cell>
          <cell r="I886">
            <v>7.0000000000000007E-2</v>
          </cell>
          <cell r="J886">
            <v>6</v>
          </cell>
          <cell r="K886">
            <v>0.42000000000000004</v>
          </cell>
        </row>
        <row r="887">
          <cell r="A887">
            <v>324</v>
          </cell>
          <cell r="B887" t="str">
            <v>+</v>
          </cell>
          <cell r="C887">
            <v>10.4</v>
          </cell>
          <cell r="D887">
            <v>324</v>
          </cell>
          <cell r="E887" t="str">
            <v>+</v>
          </cell>
          <cell r="F887">
            <v>14.700000000000273</v>
          </cell>
          <cell r="G887">
            <v>4.3</v>
          </cell>
          <cell r="H887">
            <v>3</v>
          </cell>
          <cell r="I887">
            <v>7.0000000000000007E-2</v>
          </cell>
          <cell r="J887">
            <v>12.899999999999999</v>
          </cell>
          <cell r="K887">
            <v>0.90300000000000002</v>
          </cell>
        </row>
        <row r="888">
          <cell r="A888">
            <v>324</v>
          </cell>
          <cell r="B888" t="str">
            <v>+</v>
          </cell>
          <cell r="C888">
            <v>14.7</v>
          </cell>
          <cell r="D888">
            <v>325</v>
          </cell>
          <cell r="E888" t="str">
            <v>+</v>
          </cell>
          <cell r="F888">
            <v>6.2000000000000455</v>
          </cell>
          <cell r="G888">
            <v>11.5</v>
          </cell>
          <cell r="H888">
            <v>2</v>
          </cell>
          <cell r="I888">
            <v>7.0000000000000007E-2</v>
          </cell>
          <cell r="J888">
            <v>23</v>
          </cell>
          <cell r="K888">
            <v>1.61</v>
          </cell>
        </row>
        <row r="889">
          <cell r="A889">
            <v>324</v>
          </cell>
          <cell r="B889" t="str">
            <v>+</v>
          </cell>
          <cell r="C889">
            <v>11.1</v>
          </cell>
          <cell r="D889">
            <v>327</v>
          </cell>
          <cell r="E889" t="str">
            <v>+</v>
          </cell>
          <cell r="F889">
            <v>6.4000000000010004</v>
          </cell>
          <cell r="G889">
            <v>55.3</v>
          </cell>
          <cell r="H889">
            <v>1</v>
          </cell>
          <cell r="I889">
            <v>0.05</v>
          </cell>
          <cell r="J889">
            <v>55.3</v>
          </cell>
          <cell r="K889">
            <v>2.7650000000000001</v>
          </cell>
        </row>
        <row r="890">
          <cell r="A890">
            <v>324</v>
          </cell>
          <cell r="B890" t="str">
            <v>+</v>
          </cell>
          <cell r="C890">
            <v>10</v>
          </cell>
          <cell r="D890">
            <v>325</v>
          </cell>
          <cell r="E890" t="str">
            <v>+</v>
          </cell>
          <cell r="F890">
            <v>10.800000000000409</v>
          </cell>
          <cell r="G890">
            <v>20.8</v>
          </cell>
          <cell r="H890">
            <v>1</v>
          </cell>
          <cell r="I890">
            <v>7.0000000000000007E-2</v>
          </cell>
          <cell r="J890">
            <v>20.8</v>
          </cell>
          <cell r="K890">
            <v>1.4560000000000002</v>
          </cell>
        </row>
        <row r="891">
          <cell r="A891">
            <v>325</v>
          </cell>
          <cell r="B891" t="str">
            <v>+</v>
          </cell>
          <cell r="C891">
            <v>17.5</v>
          </cell>
          <cell r="D891">
            <v>326</v>
          </cell>
          <cell r="E891" t="str">
            <v>+</v>
          </cell>
          <cell r="F891">
            <v>4.1999999999995907</v>
          </cell>
          <cell r="G891">
            <v>6.7</v>
          </cell>
          <cell r="H891">
            <v>1</v>
          </cell>
          <cell r="I891">
            <v>0.05</v>
          </cell>
          <cell r="J891">
            <v>6.7</v>
          </cell>
          <cell r="K891">
            <v>0.33500000000000002</v>
          </cell>
        </row>
        <row r="892">
          <cell r="A892">
            <v>326</v>
          </cell>
          <cell r="B892" t="str">
            <v>+</v>
          </cell>
          <cell r="C892">
            <v>9.3000000000000007</v>
          </cell>
          <cell r="D892">
            <v>328</v>
          </cell>
          <cell r="E892" t="str">
            <v>+</v>
          </cell>
          <cell r="F892">
            <v>1.6999999999995907</v>
          </cell>
          <cell r="G892">
            <v>32.4</v>
          </cell>
          <cell r="H892">
            <v>2</v>
          </cell>
          <cell r="I892">
            <v>0.05</v>
          </cell>
          <cell r="J892">
            <v>64.8</v>
          </cell>
          <cell r="K892">
            <v>3.24</v>
          </cell>
        </row>
        <row r="893">
          <cell r="A893">
            <v>326</v>
          </cell>
          <cell r="B893" t="str">
            <v>+</v>
          </cell>
          <cell r="C893">
            <v>17.5</v>
          </cell>
          <cell r="D893">
            <v>327</v>
          </cell>
          <cell r="E893" t="str">
            <v>+</v>
          </cell>
          <cell r="F893">
            <v>1.8999999999994088</v>
          </cell>
          <cell r="G893">
            <v>4.4000000000000004</v>
          </cell>
          <cell r="H893">
            <v>1</v>
          </cell>
          <cell r="I893">
            <v>0.05</v>
          </cell>
          <cell r="J893">
            <v>4.4000000000000004</v>
          </cell>
          <cell r="K893">
            <v>0.22000000000000003</v>
          </cell>
        </row>
        <row r="894">
          <cell r="A894">
            <v>326</v>
          </cell>
          <cell r="B894" t="str">
            <v>+</v>
          </cell>
          <cell r="C894">
            <v>2.6</v>
          </cell>
          <cell r="D894">
            <v>327</v>
          </cell>
          <cell r="E894" t="str">
            <v>+</v>
          </cell>
          <cell r="F894">
            <v>6.6000000000008185</v>
          </cell>
          <cell r="G894">
            <v>24</v>
          </cell>
          <cell r="H894">
            <v>1</v>
          </cell>
          <cell r="I894">
            <v>0.05</v>
          </cell>
          <cell r="J894">
            <v>24</v>
          </cell>
          <cell r="K894">
            <v>1.2000000000000002</v>
          </cell>
        </row>
        <row r="895">
          <cell r="A895">
            <v>327</v>
          </cell>
          <cell r="B895" t="str">
            <v>+</v>
          </cell>
          <cell r="C895">
            <v>11.4</v>
          </cell>
          <cell r="D895">
            <v>327</v>
          </cell>
          <cell r="E895" t="str">
            <v>+</v>
          </cell>
          <cell r="F895">
            <v>16.7999999999995</v>
          </cell>
          <cell r="G895">
            <v>5.4</v>
          </cell>
          <cell r="H895">
            <v>2.8</v>
          </cell>
          <cell r="I895">
            <v>0.05</v>
          </cell>
          <cell r="J895">
            <v>15.12</v>
          </cell>
          <cell r="K895">
            <v>0.75600000000000001</v>
          </cell>
        </row>
        <row r="896">
          <cell r="A896">
            <v>327</v>
          </cell>
          <cell r="B896" t="str">
            <v>+</v>
          </cell>
          <cell r="C896">
            <v>16.8</v>
          </cell>
          <cell r="D896">
            <v>328</v>
          </cell>
          <cell r="E896" t="str">
            <v>+</v>
          </cell>
          <cell r="F896">
            <v>6.6999999999995907</v>
          </cell>
          <cell r="G896">
            <v>9.9</v>
          </cell>
          <cell r="H896">
            <v>3.9</v>
          </cell>
          <cell r="I896">
            <v>0.05</v>
          </cell>
          <cell r="J896">
            <v>38.61</v>
          </cell>
          <cell r="K896">
            <v>1.9305000000000001</v>
          </cell>
        </row>
        <row r="897">
          <cell r="A897">
            <v>328</v>
          </cell>
          <cell r="B897" t="str">
            <v>+</v>
          </cell>
          <cell r="C897">
            <v>1</v>
          </cell>
          <cell r="D897">
            <v>331</v>
          </cell>
          <cell r="E897" t="str">
            <v>+</v>
          </cell>
          <cell r="F897">
            <v>12.000000000000455</v>
          </cell>
          <cell r="G897">
            <v>71</v>
          </cell>
          <cell r="H897">
            <v>2</v>
          </cell>
          <cell r="I897">
            <v>0.05</v>
          </cell>
          <cell r="J897">
            <v>142</v>
          </cell>
          <cell r="K897">
            <v>7.1000000000000005</v>
          </cell>
        </row>
        <row r="898">
          <cell r="A898">
            <v>328</v>
          </cell>
          <cell r="B898" t="str">
            <v>+</v>
          </cell>
          <cell r="C898">
            <v>7.5</v>
          </cell>
          <cell r="D898">
            <v>328</v>
          </cell>
          <cell r="E898" t="str">
            <v>+</v>
          </cell>
          <cell r="F898">
            <v>13.300000000000409</v>
          </cell>
          <cell r="G898">
            <v>5.8</v>
          </cell>
          <cell r="H898">
            <v>0.9</v>
          </cell>
          <cell r="I898">
            <v>7.0000000000000007E-2</v>
          </cell>
          <cell r="J898">
            <v>5.22</v>
          </cell>
          <cell r="K898">
            <v>0.3654</v>
          </cell>
        </row>
        <row r="899">
          <cell r="A899">
            <v>329</v>
          </cell>
          <cell r="B899" t="str">
            <v>+</v>
          </cell>
          <cell r="D899">
            <v>329</v>
          </cell>
          <cell r="E899" t="str">
            <v>+</v>
          </cell>
          <cell r="F899">
            <v>8.9999999999997726</v>
          </cell>
          <cell r="G899">
            <v>9</v>
          </cell>
          <cell r="H899">
            <v>0.9</v>
          </cell>
          <cell r="I899">
            <v>7.0000000000000007E-2</v>
          </cell>
          <cell r="J899">
            <v>8.1</v>
          </cell>
          <cell r="K899">
            <v>0.56700000000000006</v>
          </cell>
        </row>
        <row r="900">
          <cell r="A900">
            <v>330</v>
          </cell>
          <cell r="B900" t="str">
            <v>+</v>
          </cell>
          <cell r="C900">
            <v>6.3</v>
          </cell>
          <cell r="D900">
            <v>331</v>
          </cell>
          <cell r="E900" t="str">
            <v>+</v>
          </cell>
          <cell r="F900">
            <v>2.5</v>
          </cell>
          <cell r="G900">
            <v>16.2</v>
          </cell>
          <cell r="H900">
            <v>1</v>
          </cell>
          <cell r="I900">
            <v>0.05</v>
          </cell>
          <cell r="J900">
            <v>16.2</v>
          </cell>
          <cell r="K900">
            <v>0.81</v>
          </cell>
        </row>
        <row r="901">
          <cell r="A901">
            <v>330</v>
          </cell>
          <cell r="B901" t="str">
            <v>+</v>
          </cell>
          <cell r="C901">
            <v>0</v>
          </cell>
          <cell r="D901">
            <v>330</v>
          </cell>
          <cell r="E901" t="str">
            <v>+</v>
          </cell>
          <cell r="F901">
            <v>10.399999999999636</v>
          </cell>
          <cell r="G901">
            <v>10.4</v>
          </cell>
          <cell r="H901">
            <v>1</v>
          </cell>
          <cell r="I901">
            <v>0.05</v>
          </cell>
          <cell r="J901">
            <v>10.4</v>
          </cell>
          <cell r="K901">
            <v>0.52</v>
          </cell>
        </row>
        <row r="902">
          <cell r="A902">
            <v>330</v>
          </cell>
          <cell r="B902" t="str">
            <v>+</v>
          </cell>
          <cell r="C902">
            <v>2</v>
          </cell>
          <cell r="D902">
            <v>330</v>
          </cell>
          <cell r="E902" t="str">
            <v>+</v>
          </cell>
          <cell r="F902">
            <v>5.6000000000005912</v>
          </cell>
          <cell r="G902">
            <v>3.6</v>
          </cell>
          <cell r="H902">
            <v>1</v>
          </cell>
          <cell r="I902">
            <v>0.05</v>
          </cell>
          <cell r="J902">
            <v>3.6</v>
          </cell>
          <cell r="K902">
            <v>0.18000000000000002</v>
          </cell>
        </row>
        <row r="903">
          <cell r="A903">
            <v>330</v>
          </cell>
          <cell r="B903" t="str">
            <v>+</v>
          </cell>
          <cell r="C903">
            <v>5</v>
          </cell>
          <cell r="D903">
            <v>330</v>
          </cell>
          <cell r="E903" t="str">
            <v>+</v>
          </cell>
          <cell r="F903">
            <v>19.300000000000637</v>
          </cell>
          <cell r="G903">
            <v>14.3</v>
          </cell>
          <cell r="H903">
            <v>1</v>
          </cell>
          <cell r="I903">
            <v>0.05</v>
          </cell>
          <cell r="J903">
            <v>14.3</v>
          </cell>
          <cell r="K903">
            <v>0.71500000000000008</v>
          </cell>
        </row>
        <row r="904">
          <cell r="A904">
            <v>333</v>
          </cell>
          <cell r="B904" t="str">
            <v>+</v>
          </cell>
          <cell r="C904">
            <v>16.600000000000001</v>
          </cell>
          <cell r="D904">
            <v>334</v>
          </cell>
          <cell r="E904" t="str">
            <v>+</v>
          </cell>
          <cell r="F904">
            <v>0.29999999999972715</v>
          </cell>
          <cell r="G904">
            <v>3.7</v>
          </cell>
          <cell r="H904">
            <v>1</v>
          </cell>
          <cell r="I904">
            <v>0.05</v>
          </cell>
          <cell r="J904">
            <v>3.7</v>
          </cell>
          <cell r="K904">
            <v>0.18500000000000003</v>
          </cell>
        </row>
        <row r="905">
          <cell r="A905">
            <v>333</v>
          </cell>
          <cell r="B905" t="str">
            <v>+</v>
          </cell>
          <cell r="C905">
            <v>6.8</v>
          </cell>
          <cell r="D905">
            <v>334</v>
          </cell>
          <cell r="E905" t="str">
            <v>+</v>
          </cell>
          <cell r="F905">
            <v>18.050000000000637</v>
          </cell>
          <cell r="G905">
            <v>31.25</v>
          </cell>
          <cell r="H905">
            <v>1</v>
          </cell>
          <cell r="I905">
            <v>0.05</v>
          </cell>
          <cell r="J905">
            <v>31.25</v>
          </cell>
          <cell r="K905">
            <v>1.5625</v>
          </cell>
        </row>
        <row r="906">
          <cell r="A906">
            <v>333</v>
          </cell>
          <cell r="B906" t="str">
            <v>+</v>
          </cell>
          <cell r="C906">
            <v>11</v>
          </cell>
          <cell r="D906">
            <v>334</v>
          </cell>
          <cell r="E906" t="str">
            <v>+</v>
          </cell>
          <cell r="F906">
            <v>0.8500000000003638</v>
          </cell>
          <cell r="G906">
            <v>9.85</v>
          </cell>
          <cell r="H906">
            <v>1</v>
          </cell>
          <cell r="I906">
            <v>0.05</v>
          </cell>
          <cell r="J906">
            <v>9.85</v>
          </cell>
          <cell r="K906">
            <v>0.49249999999999999</v>
          </cell>
        </row>
        <row r="907">
          <cell r="A907">
            <v>334</v>
          </cell>
          <cell r="B907" t="str">
            <v>+</v>
          </cell>
          <cell r="D907">
            <v>334</v>
          </cell>
          <cell r="E907" t="str">
            <v>+</v>
          </cell>
          <cell r="F907">
            <v>13.500000000000227</v>
          </cell>
          <cell r="G907">
            <v>13.5</v>
          </cell>
          <cell r="H907">
            <v>2</v>
          </cell>
          <cell r="I907">
            <v>0.05</v>
          </cell>
          <cell r="J907">
            <v>27</v>
          </cell>
          <cell r="K907">
            <v>1.35</v>
          </cell>
        </row>
        <row r="908">
          <cell r="A908">
            <v>334</v>
          </cell>
          <cell r="B908" t="str">
            <v>+</v>
          </cell>
          <cell r="C908">
            <v>13.5</v>
          </cell>
          <cell r="D908">
            <v>335</v>
          </cell>
          <cell r="E908" t="str">
            <v>+</v>
          </cell>
          <cell r="F908">
            <v>7.5</v>
          </cell>
          <cell r="G908">
            <v>14</v>
          </cell>
          <cell r="H908">
            <v>1</v>
          </cell>
          <cell r="I908">
            <v>0.05</v>
          </cell>
          <cell r="J908">
            <v>14</v>
          </cell>
          <cell r="K908">
            <v>0.70000000000000007</v>
          </cell>
        </row>
        <row r="909">
          <cell r="A909">
            <v>334</v>
          </cell>
          <cell r="B909" t="str">
            <v>+</v>
          </cell>
          <cell r="C909">
            <v>11.1</v>
          </cell>
          <cell r="D909">
            <v>335</v>
          </cell>
          <cell r="E909" t="str">
            <v>+</v>
          </cell>
          <cell r="F909">
            <v>12.999999999999545</v>
          </cell>
          <cell r="G909">
            <v>21.9</v>
          </cell>
          <cell r="H909">
            <v>1</v>
          </cell>
          <cell r="I909">
            <v>0.05</v>
          </cell>
          <cell r="J909">
            <v>21.9</v>
          </cell>
          <cell r="K909">
            <v>1.095</v>
          </cell>
        </row>
        <row r="910">
          <cell r="A910">
            <v>334</v>
          </cell>
          <cell r="B910" t="str">
            <v>+</v>
          </cell>
          <cell r="C910">
            <v>14</v>
          </cell>
          <cell r="D910">
            <v>334</v>
          </cell>
          <cell r="E910" t="str">
            <v>+</v>
          </cell>
          <cell r="F910">
            <v>17.100000000000364</v>
          </cell>
          <cell r="G910">
            <v>3.1</v>
          </cell>
          <cell r="H910">
            <v>1</v>
          </cell>
          <cell r="I910">
            <v>0.05</v>
          </cell>
          <cell r="J910">
            <v>3.1</v>
          </cell>
          <cell r="K910">
            <v>0.15500000000000003</v>
          </cell>
        </row>
        <row r="911">
          <cell r="A911">
            <v>335</v>
          </cell>
          <cell r="B911" t="str">
            <v>+</v>
          </cell>
          <cell r="D911">
            <v>335</v>
          </cell>
          <cell r="E911" t="str">
            <v>+</v>
          </cell>
          <cell r="F911">
            <v>4.9000000000000909</v>
          </cell>
          <cell r="G911">
            <v>4.9000000000000004</v>
          </cell>
          <cell r="H911">
            <v>1</v>
          </cell>
          <cell r="I911">
            <v>0.05</v>
          </cell>
          <cell r="J911">
            <v>4.9000000000000004</v>
          </cell>
          <cell r="K911">
            <v>0.24500000000000002</v>
          </cell>
        </row>
        <row r="912">
          <cell r="A912">
            <v>335</v>
          </cell>
          <cell r="B912" t="str">
            <v>+</v>
          </cell>
          <cell r="C912">
            <v>5.4</v>
          </cell>
          <cell r="D912">
            <v>335</v>
          </cell>
          <cell r="E912" t="str">
            <v>+</v>
          </cell>
          <cell r="F912">
            <v>6.7999999999994998</v>
          </cell>
          <cell r="G912">
            <v>1.4</v>
          </cell>
          <cell r="H912">
            <v>1</v>
          </cell>
          <cell r="I912">
            <v>0.05</v>
          </cell>
          <cell r="J912">
            <v>1.4</v>
          </cell>
          <cell r="K912">
            <v>6.9999999999999993E-2</v>
          </cell>
        </row>
        <row r="913">
          <cell r="A913">
            <v>395</v>
          </cell>
          <cell r="B913" t="str">
            <v>+</v>
          </cell>
          <cell r="C913">
            <v>13.3</v>
          </cell>
          <cell r="D913">
            <v>397</v>
          </cell>
          <cell r="E913" t="str">
            <v>+</v>
          </cell>
          <cell r="F913">
            <v>10.299999999999727</v>
          </cell>
          <cell r="G913">
            <v>37</v>
          </cell>
          <cell r="H913">
            <v>3</v>
          </cell>
          <cell r="I913">
            <v>0.05</v>
          </cell>
          <cell r="J913">
            <v>111</v>
          </cell>
          <cell r="K913">
            <v>5.5500000000000007</v>
          </cell>
        </row>
        <row r="914">
          <cell r="A914">
            <v>393</v>
          </cell>
          <cell r="B914" t="str">
            <v>+</v>
          </cell>
          <cell r="C914">
            <v>4</v>
          </cell>
          <cell r="D914">
            <v>393</v>
          </cell>
          <cell r="E914" t="str">
            <v>+</v>
          </cell>
          <cell r="F914">
            <v>14.800000000000182</v>
          </cell>
          <cell r="G914">
            <v>10.8</v>
          </cell>
          <cell r="H914">
            <v>2</v>
          </cell>
          <cell r="I914">
            <v>0.05</v>
          </cell>
          <cell r="J914">
            <v>21.6</v>
          </cell>
          <cell r="K914">
            <v>1.08</v>
          </cell>
        </row>
        <row r="915">
          <cell r="A915">
            <v>393</v>
          </cell>
          <cell r="B915" t="str">
            <v>+</v>
          </cell>
          <cell r="C915">
            <v>14.8</v>
          </cell>
          <cell r="D915">
            <v>394</v>
          </cell>
          <cell r="E915" t="str">
            <v>+</v>
          </cell>
          <cell r="F915">
            <v>3.3000000000004093</v>
          </cell>
          <cell r="G915">
            <v>8.5</v>
          </cell>
          <cell r="H915">
            <v>1</v>
          </cell>
          <cell r="I915">
            <v>0.05</v>
          </cell>
          <cell r="J915">
            <v>8.5</v>
          </cell>
          <cell r="K915">
            <v>0.42500000000000004</v>
          </cell>
        </row>
        <row r="916">
          <cell r="A916">
            <v>393</v>
          </cell>
          <cell r="B916" t="str">
            <v>+</v>
          </cell>
          <cell r="C916">
            <v>18.3</v>
          </cell>
          <cell r="D916">
            <v>394</v>
          </cell>
          <cell r="E916" t="str">
            <v>+</v>
          </cell>
          <cell r="F916">
            <v>11.800000000000637</v>
          </cell>
          <cell r="G916">
            <v>13.5</v>
          </cell>
          <cell r="H916">
            <v>1</v>
          </cell>
          <cell r="I916">
            <v>0.05</v>
          </cell>
          <cell r="J916">
            <v>13.5</v>
          </cell>
          <cell r="K916">
            <v>0.67500000000000004</v>
          </cell>
        </row>
        <row r="917">
          <cell r="A917">
            <v>392</v>
          </cell>
          <cell r="B917" t="str">
            <v>+</v>
          </cell>
          <cell r="C917">
            <v>4.5</v>
          </cell>
          <cell r="D917">
            <v>392</v>
          </cell>
          <cell r="E917" t="str">
            <v>+</v>
          </cell>
          <cell r="F917">
            <v>13.999999999999773</v>
          </cell>
          <cell r="G917">
            <v>9.5</v>
          </cell>
          <cell r="H917">
            <v>2</v>
          </cell>
          <cell r="I917">
            <v>0.05</v>
          </cell>
          <cell r="J917">
            <v>19</v>
          </cell>
          <cell r="K917">
            <v>0.95000000000000007</v>
          </cell>
        </row>
        <row r="918">
          <cell r="A918">
            <v>392</v>
          </cell>
          <cell r="B918" t="str">
            <v>+</v>
          </cell>
          <cell r="C918">
            <v>14</v>
          </cell>
          <cell r="D918">
            <v>393</v>
          </cell>
          <cell r="E918" t="str">
            <v>+</v>
          </cell>
          <cell r="F918">
            <v>3.9999999999997726</v>
          </cell>
          <cell r="G918">
            <v>10</v>
          </cell>
          <cell r="H918">
            <v>3.05</v>
          </cell>
          <cell r="I918">
            <v>0.05</v>
          </cell>
          <cell r="J918">
            <v>30.5</v>
          </cell>
          <cell r="K918">
            <v>1.5250000000000001</v>
          </cell>
        </row>
        <row r="919">
          <cell r="A919">
            <v>391</v>
          </cell>
          <cell r="B919" t="str">
            <v>+</v>
          </cell>
          <cell r="C919">
            <v>11.8</v>
          </cell>
          <cell r="D919">
            <v>392</v>
          </cell>
          <cell r="E919" t="str">
            <v>+</v>
          </cell>
          <cell r="F919">
            <v>4.5000000000004547</v>
          </cell>
          <cell r="G919">
            <v>12.7</v>
          </cell>
          <cell r="H919">
            <v>3</v>
          </cell>
          <cell r="I919">
            <v>0.05</v>
          </cell>
          <cell r="J919">
            <v>38.099999999999994</v>
          </cell>
          <cell r="K919">
            <v>1.9049999999999998</v>
          </cell>
        </row>
        <row r="920">
          <cell r="A920">
            <v>390</v>
          </cell>
          <cell r="B920" t="str">
            <v>+</v>
          </cell>
          <cell r="C920">
            <v>19.399999999999999</v>
          </cell>
          <cell r="D920">
            <v>391</v>
          </cell>
          <cell r="E920" t="str">
            <v>+</v>
          </cell>
          <cell r="F920">
            <v>11.7999999999995</v>
          </cell>
          <cell r="G920">
            <v>12.4</v>
          </cell>
          <cell r="H920">
            <v>2</v>
          </cell>
          <cell r="I920">
            <v>0.05</v>
          </cell>
          <cell r="J920">
            <v>24.8</v>
          </cell>
          <cell r="K920">
            <v>1.2400000000000002</v>
          </cell>
        </row>
        <row r="921">
          <cell r="A921">
            <v>390</v>
          </cell>
          <cell r="B921" t="str">
            <v>+</v>
          </cell>
          <cell r="C921">
            <v>6</v>
          </cell>
          <cell r="D921">
            <v>390</v>
          </cell>
          <cell r="E921" t="str">
            <v>+</v>
          </cell>
          <cell r="F921">
            <v>19.399999999999409</v>
          </cell>
          <cell r="G921">
            <v>13.4</v>
          </cell>
          <cell r="H921">
            <v>1</v>
          </cell>
          <cell r="I921">
            <v>0.05</v>
          </cell>
          <cell r="J921">
            <v>13.4</v>
          </cell>
          <cell r="K921">
            <v>0.67</v>
          </cell>
        </row>
        <row r="922">
          <cell r="A922">
            <v>390</v>
          </cell>
          <cell r="B922" t="str">
            <v>+</v>
          </cell>
          <cell r="C922">
            <v>1.3</v>
          </cell>
          <cell r="D922">
            <v>390</v>
          </cell>
          <cell r="E922" t="str">
            <v>+</v>
          </cell>
          <cell r="F922">
            <v>7.0500000000004093</v>
          </cell>
          <cell r="G922">
            <v>5.75</v>
          </cell>
          <cell r="H922">
            <v>1</v>
          </cell>
          <cell r="I922">
            <v>0.05</v>
          </cell>
          <cell r="J922">
            <v>5.75</v>
          </cell>
          <cell r="K922">
            <v>0.28750000000000003</v>
          </cell>
        </row>
        <row r="923">
          <cell r="A923">
            <v>389</v>
          </cell>
          <cell r="B923" t="str">
            <v>+</v>
          </cell>
          <cell r="C923">
            <v>17.600000000000001</v>
          </cell>
          <cell r="D923">
            <v>390</v>
          </cell>
          <cell r="E923" t="str">
            <v>+</v>
          </cell>
          <cell r="F923">
            <v>1.8000000000006366</v>
          </cell>
          <cell r="G923">
            <v>4.2</v>
          </cell>
          <cell r="H923">
            <v>1</v>
          </cell>
          <cell r="I923">
            <v>0.05</v>
          </cell>
          <cell r="J923">
            <v>4.2</v>
          </cell>
          <cell r="K923">
            <v>0.21000000000000002</v>
          </cell>
        </row>
        <row r="924">
          <cell r="A924">
            <v>389</v>
          </cell>
          <cell r="B924" t="str">
            <v>+</v>
          </cell>
          <cell r="C924">
            <v>8.6</v>
          </cell>
          <cell r="D924">
            <v>389</v>
          </cell>
          <cell r="E924" t="str">
            <v>+</v>
          </cell>
          <cell r="F924">
            <v>17.599999999999909</v>
          </cell>
          <cell r="G924">
            <v>9</v>
          </cell>
          <cell r="H924">
            <v>2</v>
          </cell>
          <cell r="I924">
            <v>0.05</v>
          </cell>
          <cell r="J924">
            <v>18</v>
          </cell>
          <cell r="K924">
            <v>0.9</v>
          </cell>
        </row>
        <row r="925">
          <cell r="A925">
            <v>388</v>
          </cell>
          <cell r="B925" t="str">
            <v>+</v>
          </cell>
          <cell r="C925">
            <v>14.6</v>
          </cell>
          <cell r="D925">
            <v>389</v>
          </cell>
          <cell r="E925" t="str">
            <v>+</v>
          </cell>
          <cell r="F925">
            <v>8.6000000000001364</v>
          </cell>
          <cell r="G925">
            <v>14</v>
          </cell>
          <cell r="H925">
            <v>1</v>
          </cell>
          <cell r="I925">
            <v>0.05</v>
          </cell>
          <cell r="J925">
            <v>14</v>
          </cell>
          <cell r="K925">
            <v>0.70000000000000007</v>
          </cell>
        </row>
        <row r="926">
          <cell r="A926">
            <v>388</v>
          </cell>
          <cell r="B926" t="str">
            <v>+</v>
          </cell>
          <cell r="C926">
            <v>12.8</v>
          </cell>
          <cell r="D926">
            <v>388</v>
          </cell>
          <cell r="E926" t="str">
            <v>+</v>
          </cell>
          <cell r="F926">
            <v>14.800000000000182</v>
          </cell>
          <cell r="G926">
            <v>2</v>
          </cell>
          <cell r="H926">
            <v>1</v>
          </cell>
          <cell r="I926">
            <v>0.05</v>
          </cell>
          <cell r="J926">
            <v>2</v>
          </cell>
          <cell r="K926">
            <v>0.1</v>
          </cell>
        </row>
        <row r="927">
          <cell r="A927">
            <v>388</v>
          </cell>
          <cell r="B927" t="str">
            <v>+</v>
          </cell>
          <cell r="C927">
            <v>6.1</v>
          </cell>
          <cell r="D927">
            <v>388</v>
          </cell>
          <cell r="E927" t="str">
            <v>+</v>
          </cell>
          <cell r="F927">
            <v>12.799999999999727</v>
          </cell>
          <cell r="G927">
            <v>6.7</v>
          </cell>
          <cell r="H927">
            <v>2</v>
          </cell>
          <cell r="I927">
            <v>0.05</v>
          </cell>
          <cell r="J927">
            <v>13.4</v>
          </cell>
          <cell r="K927">
            <v>0.67</v>
          </cell>
        </row>
        <row r="928">
          <cell r="A928">
            <v>388</v>
          </cell>
          <cell r="B928" t="str">
            <v>+</v>
          </cell>
          <cell r="C928">
            <v>4.4000000000000004</v>
          </cell>
          <cell r="D928">
            <v>388</v>
          </cell>
          <cell r="E928" t="str">
            <v>+</v>
          </cell>
          <cell r="F928">
            <v>6.3999999999998636</v>
          </cell>
          <cell r="G928">
            <v>2</v>
          </cell>
          <cell r="H928">
            <v>1</v>
          </cell>
          <cell r="I928">
            <v>0.05</v>
          </cell>
          <cell r="J928">
            <v>2</v>
          </cell>
          <cell r="K928">
            <v>0.1</v>
          </cell>
        </row>
        <row r="929">
          <cell r="A929">
            <v>388</v>
          </cell>
          <cell r="B929" t="str">
            <v>+</v>
          </cell>
          <cell r="C929">
            <v>2.6</v>
          </cell>
          <cell r="D929">
            <v>388</v>
          </cell>
          <cell r="E929" t="str">
            <v>+</v>
          </cell>
          <cell r="F929">
            <v>4.4000000000005457</v>
          </cell>
          <cell r="G929">
            <v>1.8</v>
          </cell>
          <cell r="H929">
            <v>1</v>
          </cell>
          <cell r="I929">
            <v>0.05</v>
          </cell>
          <cell r="J929">
            <v>1.8</v>
          </cell>
          <cell r="K929">
            <v>9.0000000000000011E-2</v>
          </cell>
        </row>
        <row r="930">
          <cell r="A930">
            <v>387</v>
          </cell>
          <cell r="B930" t="str">
            <v>+</v>
          </cell>
          <cell r="C930">
            <v>18</v>
          </cell>
          <cell r="D930">
            <v>388</v>
          </cell>
          <cell r="E930" t="str">
            <v>+</v>
          </cell>
          <cell r="F930">
            <v>2.9999999999995453</v>
          </cell>
          <cell r="G930">
            <v>5</v>
          </cell>
          <cell r="H930">
            <v>1</v>
          </cell>
          <cell r="I930">
            <v>0.05</v>
          </cell>
          <cell r="J930">
            <v>5</v>
          </cell>
          <cell r="K930">
            <v>0.25</v>
          </cell>
        </row>
        <row r="931">
          <cell r="A931">
            <v>387</v>
          </cell>
          <cell r="B931" t="str">
            <v>+</v>
          </cell>
          <cell r="C931">
            <v>9.8000000000000007</v>
          </cell>
          <cell r="D931">
            <v>387</v>
          </cell>
          <cell r="E931" t="str">
            <v>+</v>
          </cell>
          <cell r="F931">
            <v>17.999999999999545</v>
          </cell>
          <cell r="G931">
            <v>8.1999999999999993</v>
          </cell>
          <cell r="H931">
            <v>3</v>
          </cell>
          <cell r="I931">
            <v>0.05</v>
          </cell>
          <cell r="J931">
            <v>24.599999999999998</v>
          </cell>
          <cell r="K931">
            <v>1.23</v>
          </cell>
        </row>
        <row r="932">
          <cell r="A932">
            <v>387</v>
          </cell>
          <cell r="B932" t="str">
            <v>+</v>
          </cell>
          <cell r="C932">
            <v>4.4000000000000004</v>
          </cell>
          <cell r="D932">
            <v>387</v>
          </cell>
          <cell r="E932" t="str">
            <v>+</v>
          </cell>
          <cell r="F932">
            <v>10.399999999999636</v>
          </cell>
          <cell r="G932">
            <v>6</v>
          </cell>
          <cell r="H932">
            <v>2.5</v>
          </cell>
          <cell r="I932">
            <v>0.05</v>
          </cell>
          <cell r="J932">
            <v>15</v>
          </cell>
          <cell r="K932">
            <v>0.75</v>
          </cell>
        </row>
        <row r="933">
          <cell r="A933">
            <v>387</v>
          </cell>
          <cell r="B933" t="str">
            <v>+</v>
          </cell>
          <cell r="C933">
            <v>2.1</v>
          </cell>
          <cell r="D933">
            <v>387</v>
          </cell>
          <cell r="E933" t="str">
            <v>+</v>
          </cell>
          <cell r="F933">
            <v>4.4000000000005457</v>
          </cell>
          <cell r="G933">
            <v>2.2999999999999998</v>
          </cell>
          <cell r="H933">
            <v>3</v>
          </cell>
          <cell r="I933">
            <v>0.05</v>
          </cell>
          <cell r="J933">
            <v>6.8999999999999995</v>
          </cell>
          <cell r="K933">
            <v>0.34499999999999997</v>
          </cell>
        </row>
        <row r="934">
          <cell r="A934">
            <v>386</v>
          </cell>
          <cell r="B934" t="str">
            <v>+</v>
          </cell>
          <cell r="C934">
            <v>17.100000000000001</v>
          </cell>
          <cell r="D934">
            <v>387</v>
          </cell>
          <cell r="E934" t="str">
            <v>+</v>
          </cell>
          <cell r="F934">
            <v>3.1000000000005912</v>
          </cell>
          <cell r="G934">
            <v>6</v>
          </cell>
          <cell r="H934">
            <v>2</v>
          </cell>
          <cell r="I934">
            <v>0.05</v>
          </cell>
          <cell r="J934">
            <v>12</v>
          </cell>
          <cell r="K934">
            <v>0.60000000000000009</v>
          </cell>
        </row>
        <row r="935">
          <cell r="A935">
            <v>384</v>
          </cell>
          <cell r="B935" t="str">
            <v>+</v>
          </cell>
          <cell r="C935">
            <v>8.8000000000000007</v>
          </cell>
          <cell r="D935">
            <v>386</v>
          </cell>
          <cell r="E935" t="str">
            <v>+</v>
          </cell>
          <cell r="F935">
            <v>17.100000000000364</v>
          </cell>
          <cell r="G935">
            <v>48.3</v>
          </cell>
          <cell r="H935">
            <v>3</v>
          </cell>
          <cell r="I935">
            <v>0.05</v>
          </cell>
          <cell r="J935">
            <v>144.89999999999998</v>
          </cell>
          <cell r="K935">
            <v>7.2449999999999992</v>
          </cell>
        </row>
        <row r="936">
          <cell r="A936">
            <v>383</v>
          </cell>
          <cell r="B936" t="str">
            <v>+</v>
          </cell>
          <cell r="C936">
            <v>19.3</v>
          </cell>
          <cell r="D936">
            <v>384</v>
          </cell>
          <cell r="E936" t="str">
            <v>+</v>
          </cell>
          <cell r="F936">
            <v>8.7999999999999545</v>
          </cell>
          <cell r="G936">
            <v>9.5</v>
          </cell>
          <cell r="H936">
            <v>1</v>
          </cell>
          <cell r="I936">
            <v>0.05</v>
          </cell>
          <cell r="J936">
            <v>9.5</v>
          </cell>
          <cell r="K936">
            <v>0.47500000000000003</v>
          </cell>
        </row>
        <row r="937">
          <cell r="A937">
            <v>383</v>
          </cell>
          <cell r="B937" t="str">
            <v>+</v>
          </cell>
          <cell r="D937">
            <v>383</v>
          </cell>
          <cell r="E937" t="str">
            <v>+</v>
          </cell>
          <cell r="F937">
            <v>19.100000000000819</v>
          </cell>
          <cell r="G937">
            <v>19.100000000000001</v>
          </cell>
          <cell r="H937">
            <v>1</v>
          </cell>
          <cell r="I937">
            <v>0.05</v>
          </cell>
          <cell r="J937">
            <v>19.100000000000001</v>
          </cell>
          <cell r="K937">
            <v>0.95500000000000007</v>
          </cell>
        </row>
        <row r="938">
          <cell r="A938">
            <v>382</v>
          </cell>
          <cell r="B938" t="str">
            <v>+</v>
          </cell>
          <cell r="C938">
            <v>15.6</v>
          </cell>
          <cell r="D938">
            <v>383</v>
          </cell>
          <cell r="E938" t="str">
            <v>+</v>
          </cell>
          <cell r="F938">
            <v>0</v>
          </cell>
          <cell r="G938">
            <v>4.4000000000000004</v>
          </cell>
          <cell r="H938">
            <v>1</v>
          </cell>
          <cell r="I938">
            <v>0.05</v>
          </cell>
          <cell r="J938">
            <v>4.4000000000000004</v>
          </cell>
          <cell r="K938">
            <v>0.22000000000000003</v>
          </cell>
        </row>
        <row r="939">
          <cell r="A939">
            <v>382</v>
          </cell>
          <cell r="B939" t="str">
            <v>+</v>
          </cell>
          <cell r="C939">
            <v>4.5999999999999996</v>
          </cell>
          <cell r="D939">
            <v>382</v>
          </cell>
          <cell r="E939" t="str">
            <v>+</v>
          </cell>
          <cell r="F939">
            <v>15.600000000000591</v>
          </cell>
          <cell r="G939">
            <v>11</v>
          </cell>
          <cell r="H939">
            <v>3</v>
          </cell>
          <cell r="I939">
            <v>0.05</v>
          </cell>
          <cell r="J939">
            <v>33</v>
          </cell>
          <cell r="K939">
            <v>1.6500000000000001</v>
          </cell>
        </row>
        <row r="940">
          <cell r="A940">
            <v>381</v>
          </cell>
          <cell r="B940" t="str">
            <v>+</v>
          </cell>
          <cell r="C940">
            <v>4.5999999999999996</v>
          </cell>
          <cell r="D940">
            <v>382</v>
          </cell>
          <cell r="E940" t="str">
            <v>+</v>
          </cell>
          <cell r="F940">
            <v>4.6000000000003638</v>
          </cell>
          <cell r="G940">
            <v>20</v>
          </cell>
          <cell r="H940">
            <v>3.5</v>
          </cell>
          <cell r="I940">
            <v>0.05</v>
          </cell>
          <cell r="J940">
            <v>70</v>
          </cell>
          <cell r="K940">
            <v>3.5</v>
          </cell>
        </row>
        <row r="941">
          <cell r="A941">
            <v>380</v>
          </cell>
          <cell r="B941" t="str">
            <v>+</v>
          </cell>
          <cell r="C941">
            <v>7.1</v>
          </cell>
          <cell r="D941">
            <v>381</v>
          </cell>
          <cell r="E941" t="str">
            <v>+</v>
          </cell>
          <cell r="F941">
            <v>4.6000000000003638</v>
          </cell>
          <cell r="G941">
            <v>17.5</v>
          </cell>
          <cell r="H941">
            <v>1</v>
          </cell>
          <cell r="I941">
            <v>0.05</v>
          </cell>
          <cell r="J941">
            <v>17.5</v>
          </cell>
          <cell r="K941">
            <v>0.875</v>
          </cell>
        </row>
        <row r="942">
          <cell r="A942">
            <v>380</v>
          </cell>
          <cell r="B942" t="str">
            <v>+</v>
          </cell>
          <cell r="C942">
            <v>0.6</v>
          </cell>
          <cell r="D942">
            <v>380</v>
          </cell>
          <cell r="E942" t="str">
            <v>+</v>
          </cell>
          <cell r="F942">
            <v>7.1000000000003638</v>
          </cell>
          <cell r="G942">
            <v>6.5</v>
          </cell>
          <cell r="H942">
            <v>1</v>
          </cell>
          <cell r="I942">
            <v>0.05</v>
          </cell>
          <cell r="J942">
            <v>6.5</v>
          </cell>
          <cell r="K942">
            <v>0.32500000000000001</v>
          </cell>
        </row>
        <row r="943">
          <cell r="A943">
            <v>380</v>
          </cell>
          <cell r="B943" t="str">
            <v>+</v>
          </cell>
          <cell r="C943">
            <v>15</v>
          </cell>
          <cell r="D943">
            <v>380</v>
          </cell>
          <cell r="E943" t="str">
            <v>+</v>
          </cell>
          <cell r="F943">
            <v>19.249999999999545</v>
          </cell>
          <cell r="G943">
            <v>4.25</v>
          </cell>
          <cell r="H943">
            <v>2</v>
          </cell>
          <cell r="I943">
            <v>0.05</v>
          </cell>
          <cell r="J943">
            <v>8.5</v>
          </cell>
          <cell r="K943">
            <v>0.42500000000000004</v>
          </cell>
        </row>
        <row r="944">
          <cell r="A944">
            <v>379</v>
          </cell>
          <cell r="B944" t="str">
            <v>+</v>
          </cell>
          <cell r="C944">
            <v>7</v>
          </cell>
          <cell r="D944">
            <v>379</v>
          </cell>
          <cell r="E944" t="str">
            <v>+</v>
          </cell>
          <cell r="F944">
            <v>11.600000000000819</v>
          </cell>
          <cell r="G944">
            <v>4.5999999999999996</v>
          </cell>
          <cell r="H944">
            <v>1</v>
          </cell>
          <cell r="I944">
            <v>0.05</v>
          </cell>
          <cell r="J944">
            <v>4.5999999999999996</v>
          </cell>
          <cell r="K944">
            <v>0.22999999999999998</v>
          </cell>
        </row>
        <row r="945">
          <cell r="A945">
            <v>379</v>
          </cell>
          <cell r="B945" t="str">
            <v>+</v>
          </cell>
          <cell r="C945">
            <v>10</v>
          </cell>
          <cell r="D945">
            <v>379</v>
          </cell>
          <cell r="E945" t="str">
            <v>+</v>
          </cell>
          <cell r="F945">
            <v>17.000000000000455</v>
          </cell>
          <cell r="G945">
            <v>7</v>
          </cell>
          <cell r="H945">
            <v>3</v>
          </cell>
          <cell r="I945">
            <v>0.05</v>
          </cell>
          <cell r="J945">
            <v>21</v>
          </cell>
          <cell r="K945">
            <v>1.05</v>
          </cell>
        </row>
        <row r="946">
          <cell r="A946">
            <v>379</v>
          </cell>
          <cell r="B946" t="str">
            <v>+</v>
          </cell>
          <cell r="C946">
            <v>17</v>
          </cell>
          <cell r="D946">
            <v>380</v>
          </cell>
          <cell r="E946" t="str">
            <v>+</v>
          </cell>
          <cell r="F946">
            <v>2.3000000000001819</v>
          </cell>
          <cell r="G946">
            <v>5.3</v>
          </cell>
          <cell r="H946">
            <v>2</v>
          </cell>
          <cell r="I946">
            <v>0.05</v>
          </cell>
          <cell r="J946">
            <v>10.6</v>
          </cell>
          <cell r="K946">
            <v>0.53</v>
          </cell>
        </row>
        <row r="947">
          <cell r="A947">
            <v>379</v>
          </cell>
          <cell r="B947" t="str">
            <v>+</v>
          </cell>
          <cell r="C947">
            <v>17.3</v>
          </cell>
          <cell r="D947">
            <v>380</v>
          </cell>
          <cell r="E947" t="str">
            <v>+</v>
          </cell>
          <cell r="F947">
            <v>15.499999999999545</v>
          </cell>
          <cell r="G947">
            <v>18.2</v>
          </cell>
          <cell r="H947">
            <v>1</v>
          </cell>
          <cell r="I947">
            <v>0.05</v>
          </cell>
          <cell r="J947">
            <v>18.2</v>
          </cell>
          <cell r="K947">
            <v>0.91</v>
          </cell>
        </row>
        <row r="948">
          <cell r="A948">
            <v>379</v>
          </cell>
          <cell r="B948" t="str">
            <v>+</v>
          </cell>
          <cell r="C948">
            <v>18.600000000000001</v>
          </cell>
          <cell r="D948">
            <v>380</v>
          </cell>
          <cell r="E948" t="str">
            <v>+</v>
          </cell>
          <cell r="F948">
            <v>17.900000000000773</v>
          </cell>
          <cell r="G948">
            <v>19.3</v>
          </cell>
          <cell r="H948">
            <v>1</v>
          </cell>
          <cell r="I948">
            <v>0.05</v>
          </cell>
          <cell r="J948">
            <v>19.3</v>
          </cell>
          <cell r="K948">
            <v>0.96500000000000008</v>
          </cell>
        </row>
        <row r="949">
          <cell r="A949">
            <v>378</v>
          </cell>
          <cell r="B949" t="str">
            <v>+</v>
          </cell>
          <cell r="C949">
            <v>18</v>
          </cell>
          <cell r="D949">
            <v>379</v>
          </cell>
          <cell r="E949" t="str">
            <v>+</v>
          </cell>
          <cell r="F949">
            <v>1.0000000000002274</v>
          </cell>
          <cell r="G949">
            <v>3</v>
          </cell>
          <cell r="H949">
            <v>1</v>
          </cell>
          <cell r="I949">
            <v>0.05</v>
          </cell>
          <cell r="J949">
            <v>3</v>
          </cell>
          <cell r="K949">
            <v>0.15000000000000002</v>
          </cell>
        </row>
        <row r="950">
          <cell r="A950">
            <v>376</v>
          </cell>
          <cell r="B950" t="str">
            <v>+</v>
          </cell>
          <cell r="D950">
            <v>376</v>
          </cell>
          <cell r="E950" t="str">
            <v>+</v>
          </cell>
          <cell r="F950">
            <v>3.7999999999999545</v>
          </cell>
          <cell r="G950">
            <v>3.8</v>
          </cell>
          <cell r="H950">
            <v>1</v>
          </cell>
          <cell r="I950">
            <v>0.05</v>
          </cell>
          <cell r="J950">
            <v>3.8</v>
          </cell>
          <cell r="K950">
            <v>0.19</v>
          </cell>
        </row>
        <row r="951">
          <cell r="A951">
            <v>376</v>
          </cell>
          <cell r="B951" t="str">
            <v>+</v>
          </cell>
          <cell r="C951">
            <v>13.5</v>
          </cell>
          <cell r="D951">
            <v>376</v>
          </cell>
          <cell r="E951" t="str">
            <v>+</v>
          </cell>
          <cell r="F951">
            <v>18.450000000000273</v>
          </cell>
          <cell r="G951">
            <v>4.95</v>
          </cell>
          <cell r="H951">
            <v>1</v>
          </cell>
          <cell r="I951">
            <v>0.05</v>
          </cell>
          <cell r="J951">
            <v>4.95</v>
          </cell>
          <cell r="K951">
            <v>0.24750000000000003</v>
          </cell>
        </row>
        <row r="952">
          <cell r="A952">
            <v>376</v>
          </cell>
          <cell r="B952" t="str">
            <v>+</v>
          </cell>
          <cell r="C952">
            <v>17.850000000000001</v>
          </cell>
          <cell r="D952">
            <v>377</v>
          </cell>
          <cell r="E952" t="str">
            <v>+</v>
          </cell>
          <cell r="F952">
            <v>19.850000000000136</v>
          </cell>
          <cell r="G952">
            <v>22</v>
          </cell>
          <cell r="H952">
            <v>1</v>
          </cell>
          <cell r="I952">
            <v>0.05</v>
          </cell>
          <cell r="J952">
            <v>22</v>
          </cell>
          <cell r="K952">
            <v>1.1000000000000001</v>
          </cell>
        </row>
        <row r="953">
          <cell r="A953">
            <v>375</v>
          </cell>
          <cell r="B953" t="str">
            <v>+</v>
          </cell>
          <cell r="C953">
            <v>18.3</v>
          </cell>
          <cell r="D953">
            <v>377</v>
          </cell>
          <cell r="E953" t="str">
            <v>+</v>
          </cell>
          <cell r="F953">
            <v>2.3000000000001819</v>
          </cell>
          <cell r="G953">
            <v>24</v>
          </cell>
          <cell r="H953">
            <v>1</v>
          </cell>
          <cell r="I953">
            <v>0.05</v>
          </cell>
          <cell r="J953">
            <v>24</v>
          </cell>
          <cell r="K953">
            <v>1.2000000000000002</v>
          </cell>
        </row>
        <row r="954">
          <cell r="A954">
            <v>375</v>
          </cell>
          <cell r="B954" t="str">
            <v>+</v>
          </cell>
          <cell r="C954">
            <v>9.4</v>
          </cell>
          <cell r="D954">
            <v>376</v>
          </cell>
          <cell r="E954" t="str">
            <v>+</v>
          </cell>
          <cell r="F954">
            <v>3.8999999999998636</v>
          </cell>
          <cell r="G954">
            <v>14.5</v>
          </cell>
          <cell r="H954">
            <v>1</v>
          </cell>
          <cell r="I954">
            <v>0.05</v>
          </cell>
          <cell r="J954">
            <v>14.5</v>
          </cell>
          <cell r="K954">
            <v>0.72500000000000009</v>
          </cell>
        </row>
        <row r="955">
          <cell r="A955">
            <v>374</v>
          </cell>
          <cell r="B955" t="str">
            <v>+</v>
          </cell>
          <cell r="C955">
            <v>3.9</v>
          </cell>
          <cell r="D955">
            <v>375</v>
          </cell>
          <cell r="E955" t="str">
            <v>+</v>
          </cell>
          <cell r="F955">
            <v>1.8999999999994088</v>
          </cell>
          <cell r="G955">
            <v>18</v>
          </cell>
          <cell r="H955">
            <v>2</v>
          </cell>
          <cell r="I955">
            <v>0.05</v>
          </cell>
          <cell r="J955">
            <v>36</v>
          </cell>
          <cell r="K955">
            <v>1.8</v>
          </cell>
        </row>
        <row r="956">
          <cell r="A956">
            <v>374</v>
          </cell>
          <cell r="B956" t="str">
            <v>+</v>
          </cell>
          <cell r="C956">
            <v>4.2</v>
          </cell>
          <cell r="D956">
            <v>374</v>
          </cell>
          <cell r="E956" t="str">
            <v>+</v>
          </cell>
          <cell r="F956">
            <v>18.999999999999773</v>
          </cell>
          <cell r="G956">
            <v>14.8</v>
          </cell>
          <cell r="H956">
            <v>1</v>
          </cell>
          <cell r="I956">
            <v>0.05</v>
          </cell>
          <cell r="J956">
            <v>14.8</v>
          </cell>
          <cell r="K956">
            <v>0.7400000000000001</v>
          </cell>
        </row>
        <row r="957">
          <cell r="A957">
            <v>373</v>
          </cell>
          <cell r="B957" t="str">
            <v>+</v>
          </cell>
          <cell r="C957">
            <v>1.8</v>
          </cell>
          <cell r="D957">
            <v>373</v>
          </cell>
          <cell r="E957" t="str">
            <v>+</v>
          </cell>
          <cell r="F957">
            <v>10.099999999999909</v>
          </cell>
          <cell r="G957">
            <v>8.3000000000000007</v>
          </cell>
          <cell r="H957">
            <v>3</v>
          </cell>
          <cell r="I957">
            <v>0.05</v>
          </cell>
          <cell r="J957">
            <v>24.900000000000002</v>
          </cell>
          <cell r="K957">
            <v>1.2450000000000001</v>
          </cell>
        </row>
        <row r="958">
          <cell r="A958">
            <v>373</v>
          </cell>
          <cell r="B958" t="str">
            <v>+</v>
          </cell>
          <cell r="C958">
            <v>10.5</v>
          </cell>
          <cell r="D958">
            <v>375</v>
          </cell>
          <cell r="E958" t="str">
            <v>+</v>
          </cell>
          <cell r="F958">
            <v>12.5</v>
          </cell>
          <cell r="G958">
            <v>42</v>
          </cell>
          <cell r="H958">
            <v>1</v>
          </cell>
          <cell r="I958">
            <v>0.05</v>
          </cell>
          <cell r="J958">
            <v>42</v>
          </cell>
          <cell r="K958">
            <v>2.1</v>
          </cell>
        </row>
        <row r="959">
          <cell r="A959">
            <v>372</v>
          </cell>
          <cell r="B959" t="str">
            <v>+</v>
          </cell>
          <cell r="C959">
            <v>13.3</v>
          </cell>
          <cell r="D959">
            <v>373</v>
          </cell>
          <cell r="E959" t="str">
            <v>+</v>
          </cell>
          <cell r="F959">
            <v>10.299999999999727</v>
          </cell>
          <cell r="G959">
            <v>17</v>
          </cell>
          <cell r="H959">
            <v>1</v>
          </cell>
          <cell r="I959">
            <v>0.05</v>
          </cell>
          <cell r="J959">
            <v>17</v>
          </cell>
          <cell r="K959">
            <v>0.85000000000000009</v>
          </cell>
        </row>
        <row r="960">
          <cell r="A960">
            <v>371</v>
          </cell>
          <cell r="B960" t="str">
            <v>+</v>
          </cell>
          <cell r="C960">
            <v>14.25</v>
          </cell>
          <cell r="D960">
            <v>372</v>
          </cell>
          <cell r="E960" t="str">
            <v>+</v>
          </cell>
          <cell r="F960">
            <v>14.550000000000409</v>
          </cell>
          <cell r="G960">
            <v>20.3</v>
          </cell>
          <cell r="H960">
            <v>2</v>
          </cell>
          <cell r="I960">
            <v>0.05</v>
          </cell>
          <cell r="J960">
            <v>40.6</v>
          </cell>
          <cell r="K960">
            <v>2.0300000000000002</v>
          </cell>
        </row>
        <row r="961">
          <cell r="A961">
            <v>371</v>
          </cell>
          <cell r="B961" t="str">
            <v>+</v>
          </cell>
          <cell r="C961">
            <v>12.5</v>
          </cell>
          <cell r="D961">
            <v>372</v>
          </cell>
          <cell r="E961" t="str">
            <v>+</v>
          </cell>
          <cell r="F961">
            <v>3.7999999999999545</v>
          </cell>
          <cell r="G961">
            <v>11.3</v>
          </cell>
          <cell r="H961">
            <v>2</v>
          </cell>
          <cell r="I961">
            <v>0.05</v>
          </cell>
          <cell r="J961">
            <v>22.6</v>
          </cell>
          <cell r="K961">
            <v>1.1300000000000001</v>
          </cell>
        </row>
        <row r="962">
          <cell r="A962">
            <v>370</v>
          </cell>
          <cell r="B962" t="str">
            <v>+</v>
          </cell>
          <cell r="C962">
            <v>4.7</v>
          </cell>
          <cell r="D962">
            <v>371</v>
          </cell>
          <cell r="E962" t="str">
            <v>+</v>
          </cell>
          <cell r="F962">
            <v>7.6999999999998181</v>
          </cell>
          <cell r="G962">
            <v>23</v>
          </cell>
          <cell r="H962">
            <v>1</v>
          </cell>
          <cell r="I962">
            <v>0.05</v>
          </cell>
          <cell r="J962">
            <v>23</v>
          </cell>
          <cell r="K962">
            <v>1.1500000000000001</v>
          </cell>
        </row>
        <row r="963">
          <cell r="A963">
            <v>370</v>
          </cell>
          <cell r="B963" t="str">
            <v>+</v>
          </cell>
          <cell r="C963">
            <v>14.7</v>
          </cell>
          <cell r="D963">
            <v>372</v>
          </cell>
          <cell r="E963" t="str">
            <v>+</v>
          </cell>
          <cell r="F963">
            <v>14.500000000000455</v>
          </cell>
          <cell r="G963">
            <v>39.799999999999997</v>
          </cell>
          <cell r="H963">
            <v>3.8</v>
          </cell>
          <cell r="I963">
            <v>0.05</v>
          </cell>
          <cell r="J963">
            <v>151.23999999999998</v>
          </cell>
          <cell r="K963">
            <v>7.5619999999999994</v>
          </cell>
        </row>
        <row r="964">
          <cell r="A964">
            <v>368</v>
          </cell>
          <cell r="B964" t="str">
            <v>+</v>
          </cell>
          <cell r="C964">
            <v>4.7</v>
          </cell>
          <cell r="D964">
            <v>369</v>
          </cell>
          <cell r="E964" t="str">
            <v>+</v>
          </cell>
          <cell r="F964">
            <v>11.449999999999818</v>
          </cell>
          <cell r="G964">
            <v>26.75</v>
          </cell>
          <cell r="H964">
            <v>1</v>
          </cell>
          <cell r="I964">
            <v>0.05</v>
          </cell>
          <cell r="J964">
            <v>26.75</v>
          </cell>
          <cell r="K964">
            <v>1.3375000000000001</v>
          </cell>
        </row>
        <row r="965">
          <cell r="A965">
            <v>366</v>
          </cell>
          <cell r="B965" t="str">
            <v>+</v>
          </cell>
          <cell r="C965">
            <v>12.2</v>
          </cell>
          <cell r="D965">
            <v>367</v>
          </cell>
          <cell r="E965" t="str">
            <v>+</v>
          </cell>
          <cell r="F965">
            <v>11.549999999999727</v>
          </cell>
          <cell r="G965">
            <v>19.350000000000001</v>
          </cell>
          <cell r="H965">
            <v>1</v>
          </cell>
          <cell r="I965">
            <v>0.05</v>
          </cell>
          <cell r="J965">
            <v>19.350000000000001</v>
          </cell>
          <cell r="K965">
            <v>0.96750000000000014</v>
          </cell>
        </row>
        <row r="966">
          <cell r="A966">
            <v>366</v>
          </cell>
          <cell r="B966" t="str">
            <v>+</v>
          </cell>
          <cell r="C966">
            <v>17.5</v>
          </cell>
          <cell r="D966">
            <v>368</v>
          </cell>
          <cell r="E966" t="str">
            <v>+</v>
          </cell>
          <cell r="F966">
            <v>6.8000000000006366</v>
          </cell>
          <cell r="G966">
            <v>29.3</v>
          </cell>
          <cell r="H966">
            <v>1</v>
          </cell>
          <cell r="I966">
            <v>0.05</v>
          </cell>
          <cell r="J966">
            <v>29.3</v>
          </cell>
          <cell r="K966">
            <v>1.4650000000000001</v>
          </cell>
        </row>
        <row r="967">
          <cell r="A967">
            <v>365</v>
          </cell>
          <cell r="B967" t="str">
            <v>+</v>
          </cell>
          <cell r="C967">
            <v>17</v>
          </cell>
          <cell r="D967">
            <v>366</v>
          </cell>
          <cell r="E967" t="str">
            <v>+</v>
          </cell>
          <cell r="F967">
            <v>12.999999999999545</v>
          </cell>
          <cell r="G967">
            <v>16</v>
          </cell>
          <cell r="H967">
            <v>3.8</v>
          </cell>
          <cell r="I967">
            <v>0.05</v>
          </cell>
          <cell r="J967">
            <v>60.8</v>
          </cell>
          <cell r="K967">
            <v>3.04</v>
          </cell>
        </row>
        <row r="968">
          <cell r="A968">
            <v>365</v>
          </cell>
          <cell r="B968" t="str">
            <v>+</v>
          </cell>
          <cell r="C968">
            <v>13</v>
          </cell>
          <cell r="D968">
            <v>366</v>
          </cell>
          <cell r="E968" t="str">
            <v>+</v>
          </cell>
          <cell r="F968">
            <v>8.7999999999999545</v>
          </cell>
          <cell r="G968">
            <v>15.8</v>
          </cell>
          <cell r="H968">
            <v>1</v>
          </cell>
          <cell r="I968">
            <v>0.05</v>
          </cell>
          <cell r="J968">
            <v>15.8</v>
          </cell>
          <cell r="K968">
            <v>0.79</v>
          </cell>
        </row>
        <row r="969">
          <cell r="A969">
            <v>365</v>
          </cell>
          <cell r="B969" t="str">
            <v>+</v>
          </cell>
          <cell r="C969">
            <v>13</v>
          </cell>
          <cell r="D969">
            <v>366</v>
          </cell>
          <cell r="E969" t="str">
            <v>+</v>
          </cell>
          <cell r="F969">
            <v>9.3999999999994088</v>
          </cell>
          <cell r="G969">
            <v>16.399999999999999</v>
          </cell>
          <cell r="H969">
            <v>2</v>
          </cell>
          <cell r="I969">
            <v>0.05</v>
          </cell>
          <cell r="J969">
            <v>32.799999999999997</v>
          </cell>
          <cell r="K969">
            <v>1.64</v>
          </cell>
        </row>
        <row r="970">
          <cell r="A970">
            <v>364</v>
          </cell>
          <cell r="B970" t="str">
            <v>+</v>
          </cell>
          <cell r="C970">
            <v>9.1999999999999993</v>
          </cell>
          <cell r="D970">
            <v>366</v>
          </cell>
          <cell r="E970" t="str">
            <v>+</v>
          </cell>
          <cell r="F970">
            <v>0.5999999999994543</v>
          </cell>
          <cell r="G970">
            <v>31.4</v>
          </cell>
          <cell r="H970">
            <v>3</v>
          </cell>
          <cell r="I970">
            <v>0.05</v>
          </cell>
          <cell r="J970">
            <v>94.199999999999989</v>
          </cell>
          <cell r="K970">
            <v>4.71</v>
          </cell>
        </row>
        <row r="971">
          <cell r="A971">
            <v>362</v>
          </cell>
          <cell r="B971" t="str">
            <v>+</v>
          </cell>
          <cell r="C971">
            <v>0.5</v>
          </cell>
          <cell r="D971">
            <v>362</v>
          </cell>
          <cell r="E971" t="str">
            <v>+</v>
          </cell>
          <cell r="F971">
            <v>7.3000000000001819</v>
          </cell>
          <cell r="G971">
            <v>6.8</v>
          </cell>
          <cell r="H971">
            <v>4</v>
          </cell>
          <cell r="I971">
            <v>0.05</v>
          </cell>
          <cell r="J971">
            <v>27.2</v>
          </cell>
          <cell r="K971">
            <v>1.36</v>
          </cell>
        </row>
        <row r="972">
          <cell r="A972">
            <v>362</v>
          </cell>
          <cell r="B972" t="str">
            <v>+</v>
          </cell>
          <cell r="C972">
            <v>7.3</v>
          </cell>
          <cell r="D972">
            <v>362</v>
          </cell>
          <cell r="E972" t="str">
            <v>+</v>
          </cell>
          <cell r="F972">
            <v>15.299999999999727</v>
          </cell>
          <cell r="G972">
            <v>8</v>
          </cell>
          <cell r="H972">
            <v>2</v>
          </cell>
          <cell r="I972">
            <v>0.05</v>
          </cell>
          <cell r="J972">
            <v>16</v>
          </cell>
          <cell r="K972">
            <v>0.8</v>
          </cell>
        </row>
        <row r="973">
          <cell r="A973">
            <v>362</v>
          </cell>
          <cell r="B973" t="str">
            <v>+</v>
          </cell>
          <cell r="C973">
            <v>7.3</v>
          </cell>
          <cell r="D973">
            <v>362</v>
          </cell>
          <cell r="E973" t="str">
            <v>+</v>
          </cell>
          <cell r="F973">
            <v>15.299999999999727</v>
          </cell>
          <cell r="G973">
            <v>8</v>
          </cell>
          <cell r="H973">
            <v>1</v>
          </cell>
          <cell r="I973">
            <v>0.05</v>
          </cell>
          <cell r="J973">
            <v>8</v>
          </cell>
          <cell r="K973">
            <v>0.4</v>
          </cell>
        </row>
        <row r="974">
          <cell r="A974">
            <v>362</v>
          </cell>
          <cell r="B974" t="str">
            <v>+</v>
          </cell>
          <cell r="C974">
            <v>15</v>
          </cell>
          <cell r="D974">
            <v>363</v>
          </cell>
          <cell r="E974" t="str">
            <v>+</v>
          </cell>
          <cell r="F974">
            <v>14.399999999999409</v>
          </cell>
          <cell r="G974">
            <v>19.399999999999999</v>
          </cell>
          <cell r="H974">
            <v>1</v>
          </cell>
          <cell r="I974">
            <v>0.05</v>
          </cell>
          <cell r="J974">
            <v>19.399999999999999</v>
          </cell>
          <cell r="K974">
            <v>0.97</v>
          </cell>
        </row>
        <row r="975">
          <cell r="A975">
            <v>361</v>
          </cell>
          <cell r="B975" t="str">
            <v>+</v>
          </cell>
          <cell r="C975">
            <v>4.9000000000000004</v>
          </cell>
          <cell r="D975">
            <v>361</v>
          </cell>
          <cell r="E975" t="str">
            <v>+</v>
          </cell>
          <cell r="F975">
            <v>10.299999999999727</v>
          </cell>
          <cell r="G975">
            <v>5.4</v>
          </cell>
          <cell r="H975">
            <v>2</v>
          </cell>
          <cell r="I975">
            <v>0.05</v>
          </cell>
          <cell r="J975">
            <v>10.8</v>
          </cell>
          <cell r="K975">
            <v>0.54</v>
          </cell>
        </row>
        <row r="976">
          <cell r="A976">
            <v>361</v>
          </cell>
          <cell r="B976" t="str">
            <v>+</v>
          </cell>
          <cell r="C976">
            <v>10.3</v>
          </cell>
          <cell r="D976">
            <v>361</v>
          </cell>
          <cell r="E976" t="str">
            <v>+</v>
          </cell>
          <cell r="F976">
            <v>19.600000000000364</v>
          </cell>
          <cell r="G976">
            <v>9.3000000000000007</v>
          </cell>
          <cell r="H976">
            <v>4</v>
          </cell>
          <cell r="I976">
            <v>0.05</v>
          </cell>
          <cell r="J976">
            <v>37.200000000000003</v>
          </cell>
          <cell r="K976">
            <v>1.8600000000000003</v>
          </cell>
        </row>
        <row r="977">
          <cell r="A977">
            <v>361</v>
          </cell>
          <cell r="B977" t="str">
            <v>+</v>
          </cell>
          <cell r="C977">
            <v>19</v>
          </cell>
          <cell r="D977">
            <v>362</v>
          </cell>
          <cell r="E977" t="str">
            <v>+</v>
          </cell>
          <cell r="F977">
            <v>2.0000000000004547</v>
          </cell>
          <cell r="G977">
            <v>3</v>
          </cell>
          <cell r="H977">
            <v>1</v>
          </cell>
          <cell r="I977">
            <v>0.05</v>
          </cell>
          <cell r="J977">
            <v>3</v>
          </cell>
          <cell r="K977">
            <v>0.15000000000000002</v>
          </cell>
        </row>
        <row r="978">
          <cell r="A978">
            <v>359</v>
          </cell>
          <cell r="B978" t="str">
            <v>+</v>
          </cell>
          <cell r="C978">
            <v>19</v>
          </cell>
          <cell r="D978">
            <v>360</v>
          </cell>
          <cell r="E978" t="str">
            <v>+</v>
          </cell>
          <cell r="F978">
            <v>17.999999999999545</v>
          </cell>
          <cell r="G978">
            <v>19</v>
          </cell>
          <cell r="H978">
            <v>1</v>
          </cell>
          <cell r="I978">
            <v>0.05</v>
          </cell>
          <cell r="J978">
            <v>19</v>
          </cell>
          <cell r="K978">
            <v>0.95000000000000007</v>
          </cell>
        </row>
        <row r="979">
          <cell r="A979">
            <v>359</v>
          </cell>
          <cell r="B979" t="str">
            <v>+</v>
          </cell>
          <cell r="C979">
            <v>17</v>
          </cell>
          <cell r="D979">
            <v>361</v>
          </cell>
          <cell r="E979" t="str">
            <v>+</v>
          </cell>
          <cell r="F979">
            <v>0.80000000000040927</v>
          </cell>
          <cell r="G979">
            <v>23.8</v>
          </cell>
          <cell r="H979">
            <v>2</v>
          </cell>
          <cell r="I979">
            <v>0.05</v>
          </cell>
          <cell r="J979">
            <v>47.6</v>
          </cell>
          <cell r="K979">
            <v>2.3800000000000003</v>
          </cell>
        </row>
        <row r="980">
          <cell r="A980">
            <v>359</v>
          </cell>
          <cell r="B980" t="str">
            <v>+</v>
          </cell>
          <cell r="C980">
            <v>17</v>
          </cell>
          <cell r="D980">
            <v>362</v>
          </cell>
          <cell r="E980" t="str">
            <v>+</v>
          </cell>
          <cell r="F980">
            <v>6.3999999999998636</v>
          </cell>
          <cell r="G980">
            <v>49.4</v>
          </cell>
          <cell r="H980">
            <v>1</v>
          </cell>
          <cell r="I980">
            <v>0.05</v>
          </cell>
          <cell r="J980">
            <v>49.4</v>
          </cell>
          <cell r="K980">
            <v>2.4700000000000002</v>
          </cell>
        </row>
        <row r="981">
          <cell r="A981">
            <v>357</v>
          </cell>
          <cell r="B981" t="str">
            <v>+</v>
          </cell>
          <cell r="C981">
            <v>15</v>
          </cell>
          <cell r="D981">
            <v>358</v>
          </cell>
          <cell r="E981" t="str">
            <v>+</v>
          </cell>
          <cell r="F981">
            <v>3.1999999999993634</v>
          </cell>
          <cell r="G981">
            <v>8.1999999999999993</v>
          </cell>
          <cell r="H981">
            <v>1</v>
          </cell>
          <cell r="I981">
            <v>0.05</v>
          </cell>
          <cell r="J981">
            <v>8.1999999999999993</v>
          </cell>
          <cell r="K981">
            <v>0.41</v>
          </cell>
        </row>
        <row r="982">
          <cell r="A982">
            <v>355</v>
          </cell>
          <cell r="B982" t="str">
            <v>+</v>
          </cell>
          <cell r="C982">
            <v>3.25</v>
          </cell>
          <cell r="D982">
            <v>356</v>
          </cell>
          <cell r="E982" t="str">
            <v>+</v>
          </cell>
          <cell r="F982">
            <v>0.75000000000045475</v>
          </cell>
          <cell r="G982">
            <v>17.5</v>
          </cell>
          <cell r="H982">
            <v>2</v>
          </cell>
          <cell r="I982">
            <v>0.05</v>
          </cell>
          <cell r="J982">
            <v>35</v>
          </cell>
          <cell r="K982">
            <v>1.75</v>
          </cell>
        </row>
        <row r="983">
          <cell r="A983">
            <v>355</v>
          </cell>
          <cell r="B983" t="str">
            <v>+</v>
          </cell>
          <cell r="C983">
            <v>7</v>
          </cell>
          <cell r="D983">
            <v>356</v>
          </cell>
          <cell r="E983" t="str">
            <v>+</v>
          </cell>
          <cell r="F983">
            <v>0</v>
          </cell>
          <cell r="G983">
            <v>13</v>
          </cell>
          <cell r="H983">
            <v>1</v>
          </cell>
          <cell r="I983">
            <v>0.05</v>
          </cell>
          <cell r="J983">
            <v>13</v>
          </cell>
          <cell r="K983">
            <v>0.65</v>
          </cell>
        </row>
        <row r="984">
          <cell r="A984">
            <v>355</v>
          </cell>
          <cell r="B984" t="str">
            <v>+</v>
          </cell>
          <cell r="C984">
            <v>14</v>
          </cell>
          <cell r="D984">
            <v>356</v>
          </cell>
          <cell r="E984" t="str">
            <v>+</v>
          </cell>
          <cell r="F984">
            <v>12.749999999999773</v>
          </cell>
          <cell r="G984">
            <v>18.75</v>
          </cell>
          <cell r="H984">
            <v>4</v>
          </cell>
          <cell r="I984">
            <v>0.05</v>
          </cell>
          <cell r="J984">
            <v>75</v>
          </cell>
          <cell r="K984">
            <v>3.75</v>
          </cell>
        </row>
        <row r="985">
          <cell r="A985">
            <v>353</v>
          </cell>
          <cell r="B985" t="str">
            <v>+</v>
          </cell>
          <cell r="C985">
            <v>10.45</v>
          </cell>
          <cell r="D985">
            <v>354</v>
          </cell>
          <cell r="E985" t="str">
            <v>+</v>
          </cell>
          <cell r="F985">
            <v>0.44999999999959073</v>
          </cell>
          <cell r="G985">
            <v>10</v>
          </cell>
          <cell r="H985">
            <v>4</v>
          </cell>
          <cell r="I985">
            <v>0.05</v>
          </cell>
          <cell r="J985">
            <v>40</v>
          </cell>
          <cell r="K985">
            <v>2</v>
          </cell>
        </row>
        <row r="986">
          <cell r="A986">
            <v>352</v>
          </cell>
          <cell r="B986" t="str">
            <v>+</v>
          </cell>
          <cell r="C986">
            <v>9.15</v>
          </cell>
          <cell r="D986">
            <v>352</v>
          </cell>
          <cell r="E986" t="str">
            <v>+</v>
          </cell>
          <cell r="F986">
            <v>11.049999999999045</v>
          </cell>
          <cell r="G986">
            <v>1.9</v>
          </cell>
          <cell r="H986">
            <v>2</v>
          </cell>
          <cell r="I986">
            <v>0.05</v>
          </cell>
          <cell r="J986">
            <v>3.8</v>
          </cell>
          <cell r="K986">
            <v>0.19</v>
          </cell>
        </row>
        <row r="987">
          <cell r="A987">
            <v>351</v>
          </cell>
          <cell r="B987" t="str">
            <v>+</v>
          </cell>
          <cell r="C987">
            <v>15.9</v>
          </cell>
          <cell r="D987">
            <v>352</v>
          </cell>
          <cell r="E987" t="str">
            <v>+</v>
          </cell>
          <cell r="F987">
            <v>18.899999999999864</v>
          </cell>
          <cell r="G987">
            <v>23</v>
          </cell>
          <cell r="H987">
            <v>1</v>
          </cell>
          <cell r="I987">
            <v>0.05</v>
          </cell>
          <cell r="J987">
            <v>23</v>
          </cell>
          <cell r="K987">
            <v>1.1500000000000001</v>
          </cell>
        </row>
        <row r="988">
          <cell r="A988">
            <v>350</v>
          </cell>
          <cell r="B988" t="str">
            <v>+</v>
          </cell>
          <cell r="D988">
            <v>350</v>
          </cell>
          <cell r="E988" t="str">
            <v>+</v>
          </cell>
          <cell r="F988">
            <v>9.8000000000001819</v>
          </cell>
          <cell r="G988">
            <v>9.8000000000000007</v>
          </cell>
          <cell r="H988">
            <v>1</v>
          </cell>
          <cell r="I988">
            <v>0.05</v>
          </cell>
          <cell r="J988">
            <v>9.8000000000000007</v>
          </cell>
          <cell r="K988">
            <v>0.49000000000000005</v>
          </cell>
        </row>
        <row r="989">
          <cell r="A989">
            <v>350</v>
          </cell>
          <cell r="B989" t="str">
            <v>+</v>
          </cell>
          <cell r="C989">
            <v>9.8000000000000007</v>
          </cell>
          <cell r="D989">
            <v>351</v>
          </cell>
          <cell r="E989" t="str">
            <v>+</v>
          </cell>
          <cell r="F989">
            <v>12.200000000000273</v>
          </cell>
          <cell r="G989">
            <v>22.4</v>
          </cell>
          <cell r="H989">
            <v>2</v>
          </cell>
          <cell r="I989">
            <v>0.05</v>
          </cell>
          <cell r="J989">
            <v>44.8</v>
          </cell>
          <cell r="K989">
            <v>2.2399999999999998</v>
          </cell>
        </row>
        <row r="990">
          <cell r="A990">
            <v>351</v>
          </cell>
          <cell r="B990" t="str">
            <v>+</v>
          </cell>
          <cell r="C990">
            <v>16.399999999999999</v>
          </cell>
          <cell r="D990">
            <v>353</v>
          </cell>
          <cell r="E990" t="str">
            <v>+</v>
          </cell>
          <cell r="F990">
            <v>7.9499999999995907</v>
          </cell>
          <cell r="G990">
            <v>31.55</v>
          </cell>
          <cell r="H990">
            <v>1</v>
          </cell>
          <cell r="I990">
            <v>0.05</v>
          </cell>
          <cell r="J990">
            <v>31.55</v>
          </cell>
          <cell r="K990">
            <v>1.5775000000000001</v>
          </cell>
        </row>
        <row r="991">
          <cell r="A991">
            <v>350</v>
          </cell>
          <cell r="B991" t="str">
            <v>+</v>
          </cell>
          <cell r="C991">
            <v>8.4</v>
          </cell>
          <cell r="D991">
            <v>358</v>
          </cell>
          <cell r="E991" t="str">
            <v>+</v>
          </cell>
          <cell r="F991">
            <v>17.799999999999727</v>
          </cell>
          <cell r="G991">
            <v>169.4</v>
          </cell>
          <cell r="H991">
            <v>1</v>
          </cell>
          <cell r="I991">
            <v>0.05</v>
          </cell>
          <cell r="J991">
            <v>169.4</v>
          </cell>
          <cell r="K991">
            <v>8.4700000000000006</v>
          </cell>
        </row>
        <row r="992">
          <cell r="A992">
            <v>350</v>
          </cell>
          <cell r="B992" t="str">
            <v>+</v>
          </cell>
          <cell r="C992">
            <v>1</v>
          </cell>
          <cell r="D992">
            <v>350</v>
          </cell>
          <cell r="E992" t="str">
            <v>+</v>
          </cell>
          <cell r="F992">
            <v>13.399999999999181</v>
          </cell>
          <cell r="G992">
            <v>12.4</v>
          </cell>
          <cell r="H992">
            <v>1</v>
          </cell>
          <cell r="I992">
            <v>0.05</v>
          </cell>
          <cell r="J992">
            <v>12.4</v>
          </cell>
          <cell r="K992">
            <v>0.62000000000000011</v>
          </cell>
        </row>
        <row r="993">
          <cell r="A993">
            <v>347</v>
          </cell>
          <cell r="B993" t="str">
            <v>+</v>
          </cell>
          <cell r="C993">
            <v>13</v>
          </cell>
          <cell r="D993">
            <v>348</v>
          </cell>
          <cell r="E993" t="str">
            <v>+</v>
          </cell>
          <cell r="F993">
            <v>5.4999999999995453</v>
          </cell>
          <cell r="G993">
            <v>12.5</v>
          </cell>
          <cell r="H993">
            <v>1</v>
          </cell>
          <cell r="I993">
            <v>0.05</v>
          </cell>
          <cell r="J993">
            <v>12.5</v>
          </cell>
          <cell r="K993">
            <v>0.625</v>
          </cell>
        </row>
        <row r="994">
          <cell r="A994">
            <v>345</v>
          </cell>
          <cell r="B994" t="str">
            <v>+</v>
          </cell>
          <cell r="C994">
            <v>11.4</v>
          </cell>
          <cell r="D994">
            <v>346</v>
          </cell>
          <cell r="E994" t="str">
            <v>+</v>
          </cell>
          <cell r="F994">
            <v>4.3999999999994088</v>
          </cell>
          <cell r="G994">
            <v>13</v>
          </cell>
          <cell r="H994">
            <v>1</v>
          </cell>
          <cell r="I994">
            <v>0.05</v>
          </cell>
          <cell r="J994">
            <v>13</v>
          </cell>
          <cell r="K994">
            <v>0.65</v>
          </cell>
        </row>
        <row r="995">
          <cell r="A995">
            <v>345</v>
          </cell>
          <cell r="B995" t="str">
            <v>+</v>
          </cell>
          <cell r="C995">
            <v>17.5</v>
          </cell>
          <cell r="D995">
            <v>346</v>
          </cell>
          <cell r="E995" t="str">
            <v>+</v>
          </cell>
          <cell r="F995">
            <v>19.249999999999545</v>
          </cell>
          <cell r="G995">
            <v>21.75</v>
          </cell>
          <cell r="H995">
            <v>1</v>
          </cell>
          <cell r="I995">
            <v>0.05</v>
          </cell>
          <cell r="J995">
            <v>21.75</v>
          </cell>
          <cell r="K995">
            <v>1.0875000000000001</v>
          </cell>
        </row>
        <row r="996">
          <cell r="A996">
            <v>344</v>
          </cell>
          <cell r="B996" t="str">
            <v>+</v>
          </cell>
          <cell r="C996">
            <v>3.2</v>
          </cell>
          <cell r="D996">
            <v>344</v>
          </cell>
          <cell r="E996" t="str">
            <v>+</v>
          </cell>
          <cell r="F996">
            <v>17.5</v>
          </cell>
          <cell r="G996">
            <v>14.3</v>
          </cell>
          <cell r="H996">
            <v>1</v>
          </cell>
          <cell r="I996">
            <v>0.05</v>
          </cell>
          <cell r="J996">
            <v>14.3</v>
          </cell>
          <cell r="K996">
            <v>0.71500000000000008</v>
          </cell>
        </row>
        <row r="997">
          <cell r="A997">
            <v>344</v>
          </cell>
          <cell r="B997" t="str">
            <v>+</v>
          </cell>
          <cell r="C997">
            <v>7.4</v>
          </cell>
          <cell r="D997">
            <v>345</v>
          </cell>
          <cell r="E997" t="str">
            <v>+</v>
          </cell>
          <cell r="F997">
            <v>10.199999999999818</v>
          </cell>
          <cell r="G997">
            <v>22.8</v>
          </cell>
          <cell r="H997">
            <v>2</v>
          </cell>
          <cell r="I997">
            <v>0.05</v>
          </cell>
          <cell r="J997">
            <v>45.6</v>
          </cell>
          <cell r="K997">
            <v>2.2800000000000002</v>
          </cell>
        </row>
        <row r="998">
          <cell r="A998">
            <v>342</v>
          </cell>
          <cell r="B998" t="str">
            <v>+</v>
          </cell>
          <cell r="C998">
            <v>17.5</v>
          </cell>
          <cell r="D998">
            <v>345</v>
          </cell>
          <cell r="E998" t="str">
            <v>+</v>
          </cell>
          <cell r="F998">
            <v>14.500000000000455</v>
          </cell>
          <cell r="G998">
            <v>57</v>
          </cell>
          <cell r="H998">
            <v>3.8</v>
          </cell>
          <cell r="I998">
            <v>0.05</v>
          </cell>
          <cell r="J998">
            <v>216.6</v>
          </cell>
          <cell r="K998">
            <v>10.83</v>
          </cell>
        </row>
        <row r="999">
          <cell r="A999">
            <v>337</v>
          </cell>
          <cell r="B999" t="str">
            <v>+</v>
          </cell>
          <cell r="C999">
            <v>3.6</v>
          </cell>
          <cell r="D999">
            <v>341</v>
          </cell>
          <cell r="E999" t="str">
            <v>+</v>
          </cell>
          <cell r="F999">
            <v>8.6000000000001364</v>
          </cell>
          <cell r="G999">
            <v>85</v>
          </cell>
          <cell r="H999">
            <v>1</v>
          </cell>
          <cell r="I999">
            <v>0.05</v>
          </cell>
          <cell r="J999">
            <v>85</v>
          </cell>
          <cell r="K999">
            <v>4.25</v>
          </cell>
        </row>
        <row r="1000">
          <cell r="A1000">
            <v>336</v>
          </cell>
          <cell r="B1000" t="str">
            <v>+</v>
          </cell>
          <cell r="C1000">
            <v>12.9</v>
          </cell>
          <cell r="D1000">
            <v>340</v>
          </cell>
          <cell r="E1000" t="str">
            <v>+</v>
          </cell>
          <cell r="F1000">
            <v>3.9999999999997726</v>
          </cell>
          <cell r="G1000">
            <v>71.099999999999994</v>
          </cell>
          <cell r="H1000">
            <v>2</v>
          </cell>
          <cell r="I1000">
            <v>0.05</v>
          </cell>
          <cell r="J1000">
            <v>142.19999999999999</v>
          </cell>
          <cell r="K1000">
            <v>7.1099999999999994</v>
          </cell>
        </row>
        <row r="1001">
          <cell r="A1001">
            <v>335</v>
          </cell>
          <cell r="B1001" t="str">
            <v>+</v>
          </cell>
          <cell r="C1001">
            <v>14.2</v>
          </cell>
          <cell r="D1001">
            <v>348</v>
          </cell>
          <cell r="E1001" t="str">
            <v>+</v>
          </cell>
          <cell r="F1001">
            <v>0.49999999999954525</v>
          </cell>
          <cell r="G1001">
            <v>246.3</v>
          </cell>
          <cell r="H1001">
            <v>2</v>
          </cell>
          <cell r="I1001">
            <v>0.05</v>
          </cell>
          <cell r="J1001">
            <v>492.6</v>
          </cell>
          <cell r="K1001">
            <v>24.630000000000003</v>
          </cell>
        </row>
        <row r="1002">
          <cell r="A1002">
            <v>327</v>
          </cell>
          <cell r="B1002" t="str">
            <v>+</v>
          </cell>
          <cell r="C1002">
            <v>13.4</v>
          </cell>
          <cell r="D1002">
            <v>333</v>
          </cell>
          <cell r="E1002" t="str">
            <v>+</v>
          </cell>
          <cell r="F1002">
            <v>8.8999999999998636</v>
          </cell>
          <cell r="G1002">
            <v>115.5</v>
          </cell>
          <cell r="H1002">
            <v>2</v>
          </cell>
          <cell r="I1002">
            <v>0.05</v>
          </cell>
          <cell r="J1002">
            <v>231</v>
          </cell>
          <cell r="K1002">
            <v>11.55</v>
          </cell>
        </row>
        <row r="1003">
          <cell r="A1003">
            <v>324</v>
          </cell>
          <cell r="B1003" t="str">
            <v>+</v>
          </cell>
          <cell r="C1003">
            <v>19</v>
          </cell>
          <cell r="D1003">
            <v>327</v>
          </cell>
          <cell r="E1003" t="str">
            <v>+</v>
          </cell>
          <cell r="F1003">
            <v>5</v>
          </cell>
          <cell r="G1003">
            <v>46</v>
          </cell>
          <cell r="H1003">
            <v>2</v>
          </cell>
          <cell r="I1003">
            <v>0.05</v>
          </cell>
          <cell r="J1003">
            <v>92</v>
          </cell>
          <cell r="K1003">
            <v>4.6000000000000005</v>
          </cell>
        </row>
        <row r="1004">
          <cell r="A1004">
            <v>324</v>
          </cell>
          <cell r="B1004" t="str">
            <v>+</v>
          </cell>
          <cell r="C1004">
            <v>7</v>
          </cell>
          <cell r="D1004">
            <v>327</v>
          </cell>
          <cell r="E1004" t="str">
            <v>+</v>
          </cell>
          <cell r="F1004">
            <v>14.600000000000364</v>
          </cell>
          <cell r="G1004">
            <v>67.599999999999994</v>
          </cell>
          <cell r="H1004">
            <v>3</v>
          </cell>
          <cell r="I1004">
            <v>0.05</v>
          </cell>
          <cell r="J1004">
            <v>202.79999999999998</v>
          </cell>
          <cell r="K1004">
            <v>10.14</v>
          </cell>
        </row>
        <row r="1005">
          <cell r="A1005">
            <v>323</v>
          </cell>
          <cell r="B1005" t="str">
            <v>+</v>
          </cell>
          <cell r="C1005">
            <v>2</v>
          </cell>
          <cell r="D1005">
            <v>325</v>
          </cell>
          <cell r="E1005" t="str">
            <v>+</v>
          </cell>
          <cell r="F1005">
            <v>13.999999999999773</v>
          </cell>
          <cell r="G1005">
            <v>52</v>
          </cell>
          <cell r="H1005">
            <v>1</v>
          </cell>
          <cell r="I1005">
            <v>0.05</v>
          </cell>
          <cell r="J1005">
            <v>52</v>
          </cell>
          <cell r="K1005">
            <v>2.6</v>
          </cell>
        </row>
        <row r="1006">
          <cell r="A1006">
            <v>321</v>
          </cell>
          <cell r="B1006" t="str">
            <v>+</v>
          </cell>
          <cell r="C1006">
            <v>12.7</v>
          </cell>
          <cell r="D1006">
            <v>322</v>
          </cell>
          <cell r="E1006" t="str">
            <v>+</v>
          </cell>
          <cell r="F1006">
            <v>11.499999999999773</v>
          </cell>
          <cell r="G1006">
            <v>18.8</v>
          </cell>
          <cell r="H1006">
            <v>5.2</v>
          </cell>
          <cell r="I1006">
            <v>0.05</v>
          </cell>
          <cell r="J1006">
            <v>97.76</v>
          </cell>
          <cell r="K1006">
            <v>4.8880000000000008</v>
          </cell>
        </row>
        <row r="1007">
          <cell r="A1007">
            <v>320</v>
          </cell>
          <cell r="B1007" t="str">
            <v>+</v>
          </cell>
          <cell r="C1007">
            <v>11.5</v>
          </cell>
          <cell r="D1007">
            <v>323</v>
          </cell>
          <cell r="E1007" t="str">
            <v>+</v>
          </cell>
          <cell r="F1007">
            <v>7.0000000000004547</v>
          </cell>
          <cell r="G1007">
            <v>55.5</v>
          </cell>
          <cell r="H1007">
            <v>4</v>
          </cell>
          <cell r="I1007">
            <v>0.05</v>
          </cell>
          <cell r="J1007">
            <v>222</v>
          </cell>
          <cell r="K1007">
            <v>11.100000000000001</v>
          </cell>
        </row>
        <row r="1008">
          <cell r="A1008">
            <v>313</v>
          </cell>
          <cell r="B1008" t="str">
            <v>+</v>
          </cell>
          <cell r="C1008">
            <v>8.3000000000000007</v>
          </cell>
          <cell r="D1008">
            <v>317</v>
          </cell>
          <cell r="E1008" t="str">
            <v>+</v>
          </cell>
          <cell r="F1008">
            <v>16.200000000000045</v>
          </cell>
          <cell r="G1008">
            <v>87.9</v>
          </cell>
          <cell r="H1008">
            <v>4</v>
          </cell>
          <cell r="I1008">
            <v>0.05</v>
          </cell>
          <cell r="J1008">
            <v>351.6</v>
          </cell>
          <cell r="K1008">
            <v>17.580000000000002</v>
          </cell>
        </row>
        <row r="1009">
          <cell r="A1009">
            <v>312</v>
          </cell>
          <cell r="B1009" t="str">
            <v>+</v>
          </cell>
          <cell r="C1009">
            <v>4.5</v>
          </cell>
          <cell r="D1009">
            <v>313</v>
          </cell>
          <cell r="E1009" t="str">
            <v>+</v>
          </cell>
          <cell r="F1009">
            <v>19.900000000000091</v>
          </cell>
          <cell r="G1009">
            <v>35.4</v>
          </cell>
          <cell r="H1009">
            <v>1</v>
          </cell>
          <cell r="I1009">
            <v>0.05</v>
          </cell>
          <cell r="J1009">
            <v>35.4</v>
          </cell>
          <cell r="K1009">
            <v>1.77</v>
          </cell>
        </row>
        <row r="1010">
          <cell r="A1010">
            <v>311</v>
          </cell>
          <cell r="B1010" t="str">
            <v>+</v>
          </cell>
          <cell r="C1010">
            <v>10.199999999999999</v>
          </cell>
          <cell r="D1010">
            <v>312</v>
          </cell>
          <cell r="E1010" t="str">
            <v>+</v>
          </cell>
          <cell r="F1010">
            <v>6.2999999999999545</v>
          </cell>
          <cell r="G1010">
            <v>16.100000000000001</v>
          </cell>
          <cell r="H1010">
            <v>2</v>
          </cell>
          <cell r="I1010">
            <v>0.05</v>
          </cell>
          <cell r="J1010">
            <v>32.200000000000003</v>
          </cell>
          <cell r="K1010">
            <v>1.6100000000000003</v>
          </cell>
        </row>
        <row r="1011">
          <cell r="A1011">
            <v>311</v>
          </cell>
          <cell r="B1011" t="str">
            <v>+</v>
          </cell>
          <cell r="C1011">
            <v>13.2</v>
          </cell>
          <cell r="D1011">
            <v>312</v>
          </cell>
          <cell r="E1011" t="str">
            <v>+</v>
          </cell>
          <cell r="F1011">
            <v>17.549999999999955</v>
          </cell>
          <cell r="G1011">
            <v>24.35</v>
          </cell>
          <cell r="H1011">
            <v>1</v>
          </cell>
          <cell r="I1011">
            <v>0.05</v>
          </cell>
          <cell r="J1011">
            <v>24.35</v>
          </cell>
          <cell r="K1011">
            <v>1.2175000000000002</v>
          </cell>
        </row>
        <row r="1012">
          <cell r="A1012">
            <v>310</v>
          </cell>
          <cell r="B1012" t="str">
            <v>+</v>
          </cell>
          <cell r="C1012">
            <v>5.5</v>
          </cell>
          <cell r="D1012">
            <v>322</v>
          </cell>
          <cell r="E1012" t="str">
            <v>+</v>
          </cell>
          <cell r="F1012">
            <v>9.8000000000001819</v>
          </cell>
          <cell r="G1012">
            <v>244.3</v>
          </cell>
          <cell r="H1012">
            <v>1</v>
          </cell>
          <cell r="I1012">
            <v>0.05</v>
          </cell>
          <cell r="J1012">
            <v>244.3</v>
          </cell>
          <cell r="K1012">
            <v>12.215000000000002</v>
          </cell>
        </row>
        <row r="1013">
          <cell r="A1013">
            <v>309</v>
          </cell>
          <cell r="B1013" t="str">
            <v>+</v>
          </cell>
          <cell r="C1013">
            <v>13.3</v>
          </cell>
          <cell r="D1013">
            <v>310</v>
          </cell>
          <cell r="E1013" t="str">
            <v>+</v>
          </cell>
          <cell r="F1013">
            <v>13.600000000000136</v>
          </cell>
          <cell r="G1013">
            <v>20.3</v>
          </cell>
          <cell r="H1013">
            <v>1</v>
          </cell>
          <cell r="I1013">
            <v>0.05</v>
          </cell>
          <cell r="J1013">
            <v>20.3</v>
          </cell>
          <cell r="K1013">
            <v>1.0150000000000001</v>
          </cell>
        </row>
        <row r="1014">
          <cell r="A1014">
            <v>308</v>
          </cell>
          <cell r="B1014" t="str">
            <v>+</v>
          </cell>
          <cell r="C1014">
            <v>15.5</v>
          </cell>
          <cell r="D1014">
            <v>309</v>
          </cell>
          <cell r="E1014" t="str">
            <v>+</v>
          </cell>
          <cell r="F1014">
            <v>18.999999999999773</v>
          </cell>
          <cell r="G1014">
            <v>23.5</v>
          </cell>
          <cell r="H1014">
            <v>1</v>
          </cell>
          <cell r="I1014">
            <v>0.05</v>
          </cell>
          <cell r="J1014">
            <v>23.5</v>
          </cell>
          <cell r="K1014">
            <v>1.175</v>
          </cell>
        </row>
        <row r="1015">
          <cell r="A1015">
            <v>306</v>
          </cell>
          <cell r="B1015" t="str">
            <v>+</v>
          </cell>
          <cell r="C1015">
            <v>4</v>
          </cell>
          <cell r="D1015">
            <v>307</v>
          </cell>
          <cell r="E1015" t="str">
            <v>+</v>
          </cell>
          <cell r="F1015">
            <v>17.400000000000091</v>
          </cell>
          <cell r="G1015">
            <v>33.4</v>
          </cell>
          <cell r="H1015">
            <v>1</v>
          </cell>
          <cell r="I1015">
            <v>0.05</v>
          </cell>
          <cell r="J1015">
            <v>33.4</v>
          </cell>
          <cell r="K1015">
            <v>1.67</v>
          </cell>
        </row>
        <row r="1016">
          <cell r="A1016">
            <v>305</v>
          </cell>
          <cell r="B1016" t="str">
            <v>+</v>
          </cell>
          <cell r="C1016">
            <v>9.8000000000000007</v>
          </cell>
          <cell r="D1016">
            <v>307</v>
          </cell>
          <cell r="E1016" t="str">
            <v>+</v>
          </cell>
          <cell r="F1016">
            <v>1.1000000000001364</v>
          </cell>
          <cell r="G1016">
            <v>31.3</v>
          </cell>
          <cell r="H1016">
            <v>1</v>
          </cell>
          <cell r="I1016">
            <v>0.05</v>
          </cell>
          <cell r="J1016">
            <v>31.3</v>
          </cell>
          <cell r="K1016">
            <v>1.5650000000000002</v>
          </cell>
        </row>
        <row r="1017">
          <cell r="A1017">
            <v>303</v>
          </cell>
          <cell r="B1017" t="str">
            <v>+</v>
          </cell>
          <cell r="C1017">
            <v>4.7</v>
          </cell>
          <cell r="D1017">
            <v>304</v>
          </cell>
          <cell r="E1017" t="str">
            <v>+</v>
          </cell>
          <cell r="F1017">
            <v>10</v>
          </cell>
          <cell r="G1017">
            <v>25.3</v>
          </cell>
          <cell r="H1017">
            <v>1</v>
          </cell>
          <cell r="I1017">
            <v>0.05</v>
          </cell>
          <cell r="J1017">
            <v>25.3</v>
          </cell>
          <cell r="K1017">
            <v>1.2650000000000001</v>
          </cell>
        </row>
        <row r="1018">
          <cell r="A1018">
            <v>302</v>
          </cell>
          <cell r="B1018" t="str">
            <v>+</v>
          </cell>
          <cell r="C1018">
            <v>13.8</v>
          </cell>
          <cell r="D1018">
            <v>303</v>
          </cell>
          <cell r="E1018" t="str">
            <v>+</v>
          </cell>
          <cell r="F1018">
            <v>19.100000000000819</v>
          </cell>
          <cell r="G1018">
            <v>25.3</v>
          </cell>
          <cell r="H1018">
            <v>1</v>
          </cell>
          <cell r="I1018">
            <v>0.05</v>
          </cell>
          <cell r="J1018">
            <v>25.3</v>
          </cell>
          <cell r="K1018">
            <v>1.2650000000000001</v>
          </cell>
        </row>
        <row r="1019">
          <cell r="A1019">
            <v>301</v>
          </cell>
          <cell r="B1019" t="str">
            <v>+</v>
          </cell>
          <cell r="C1019">
            <v>19</v>
          </cell>
          <cell r="D1019">
            <v>310</v>
          </cell>
          <cell r="E1019" t="str">
            <v>+</v>
          </cell>
          <cell r="F1019">
            <v>5.4999999999995453</v>
          </cell>
          <cell r="G1019">
            <v>166.5</v>
          </cell>
          <cell r="H1019">
            <v>1</v>
          </cell>
          <cell r="I1019">
            <v>0.05</v>
          </cell>
          <cell r="J1019">
            <v>166.5</v>
          </cell>
          <cell r="K1019">
            <v>8.3250000000000011</v>
          </cell>
        </row>
        <row r="1020">
          <cell r="A1020">
            <v>300</v>
          </cell>
          <cell r="B1020" t="str">
            <v>+</v>
          </cell>
          <cell r="C1020">
            <v>3.8</v>
          </cell>
          <cell r="D1020">
            <v>301</v>
          </cell>
          <cell r="E1020" t="str">
            <v>+</v>
          </cell>
          <cell r="F1020">
            <v>8.7999999999999545</v>
          </cell>
          <cell r="G1020">
            <v>25</v>
          </cell>
          <cell r="H1020">
            <v>1</v>
          </cell>
          <cell r="I1020">
            <v>0.05</v>
          </cell>
          <cell r="J1020">
            <v>25</v>
          </cell>
          <cell r="K1020">
            <v>1.25</v>
          </cell>
        </row>
        <row r="1021">
          <cell r="A1021">
            <v>299</v>
          </cell>
          <cell r="B1021" t="str">
            <v>+</v>
          </cell>
          <cell r="C1021">
            <v>16.7</v>
          </cell>
          <cell r="D1021">
            <v>300</v>
          </cell>
          <cell r="E1021" t="str">
            <v>+</v>
          </cell>
          <cell r="F1021">
            <v>9.9000000000000909</v>
          </cell>
          <cell r="G1021">
            <v>13.2</v>
          </cell>
          <cell r="H1021">
            <v>1.35</v>
          </cell>
          <cell r="I1021">
            <v>0.05</v>
          </cell>
          <cell r="J1021">
            <v>17.82</v>
          </cell>
          <cell r="K1021">
            <v>0.89100000000000001</v>
          </cell>
        </row>
        <row r="1022">
          <cell r="A1022">
            <v>298</v>
          </cell>
          <cell r="B1022" t="str">
            <v>+</v>
          </cell>
          <cell r="C1022">
            <v>9.8000000000000007</v>
          </cell>
          <cell r="D1022">
            <v>300</v>
          </cell>
          <cell r="E1022" t="str">
            <v>+</v>
          </cell>
          <cell r="F1022">
            <v>5.4999999999995453</v>
          </cell>
          <cell r="G1022">
            <v>35.700000000000003</v>
          </cell>
          <cell r="H1022">
            <v>2.9</v>
          </cell>
          <cell r="I1022">
            <v>0.05</v>
          </cell>
          <cell r="J1022">
            <v>103.53</v>
          </cell>
          <cell r="K1022">
            <v>5.1765000000000008</v>
          </cell>
        </row>
        <row r="1023">
          <cell r="A1023">
            <v>296</v>
          </cell>
          <cell r="B1023" t="str">
            <v>+</v>
          </cell>
          <cell r="C1023">
            <v>5.5</v>
          </cell>
          <cell r="D1023">
            <v>298</v>
          </cell>
          <cell r="E1023" t="str">
            <v>+</v>
          </cell>
          <cell r="F1023">
            <v>19.500000000000455</v>
          </cell>
          <cell r="G1023">
            <v>54</v>
          </cell>
          <cell r="H1023">
            <v>1</v>
          </cell>
          <cell r="I1023">
            <v>0.05</v>
          </cell>
          <cell r="J1023">
            <v>54</v>
          </cell>
          <cell r="K1023">
            <v>2.7</v>
          </cell>
        </row>
        <row r="1024">
          <cell r="A1024">
            <v>294</v>
          </cell>
          <cell r="B1024" t="str">
            <v>+</v>
          </cell>
          <cell r="C1024">
            <v>1</v>
          </cell>
          <cell r="D1024">
            <v>295</v>
          </cell>
          <cell r="E1024" t="str">
            <v>+</v>
          </cell>
          <cell r="F1024">
            <v>8.9999999999997726</v>
          </cell>
          <cell r="G1024">
            <v>28</v>
          </cell>
          <cell r="H1024">
            <v>1</v>
          </cell>
          <cell r="I1024">
            <v>0.05</v>
          </cell>
          <cell r="J1024">
            <v>28</v>
          </cell>
          <cell r="K1024">
            <v>1.4000000000000001</v>
          </cell>
        </row>
        <row r="1025">
          <cell r="A1025">
            <v>297</v>
          </cell>
          <cell r="B1025" t="str">
            <v>+</v>
          </cell>
          <cell r="D1025">
            <v>297</v>
          </cell>
          <cell r="E1025" t="str">
            <v>+</v>
          </cell>
          <cell r="F1025">
            <v>9.1499999999996362</v>
          </cell>
          <cell r="G1025">
            <v>9.15</v>
          </cell>
          <cell r="H1025">
            <v>1</v>
          </cell>
          <cell r="I1025">
            <v>0.05</v>
          </cell>
          <cell r="J1025">
            <v>9.15</v>
          </cell>
          <cell r="K1025">
            <v>0.45750000000000002</v>
          </cell>
        </row>
        <row r="1026">
          <cell r="A1026">
            <v>296</v>
          </cell>
          <cell r="B1026" t="str">
            <v>+</v>
          </cell>
          <cell r="D1026">
            <v>296</v>
          </cell>
          <cell r="E1026" t="str">
            <v>+</v>
          </cell>
          <cell r="F1026">
            <v>15.299999999999727</v>
          </cell>
          <cell r="G1026">
            <v>15.3</v>
          </cell>
          <cell r="H1026">
            <v>1</v>
          </cell>
          <cell r="I1026">
            <v>0.05</v>
          </cell>
          <cell r="J1026">
            <v>15.3</v>
          </cell>
          <cell r="K1026">
            <v>0.76500000000000012</v>
          </cell>
        </row>
        <row r="1027">
          <cell r="A1027">
            <v>296</v>
          </cell>
          <cell r="B1027" t="str">
            <v>+</v>
          </cell>
          <cell r="C1027">
            <v>7.15</v>
          </cell>
          <cell r="D1027">
            <v>296</v>
          </cell>
          <cell r="E1027" t="str">
            <v>+</v>
          </cell>
          <cell r="F1027">
            <v>13.849999999999909</v>
          </cell>
          <cell r="G1027">
            <v>6.7</v>
          </cell>
          <cell r="H1027">
            <v>1</v>
          </cell>
          <cell r="I1027">
            <v>0.05</v>
          </cell>
          <cell r="J1027">
            <v>6.7</v>
          </cell>
          <cell r="K1027">
            <v>0.33500000000000002</v>
          </cell>
        </row>
        <row r="1028">
          <cell r="A1028">
            <v>296</v>
          </cell>
          <cell r="B1028" t="str">
            <v>+</v>
          </cell>
          <cell r="C1028">
            <v>17</v>
          </cell>
          <cell r="D1028">
            <v>297</v>
          </cell>
          <cell r="E1028" t="str">
            <v>+</v>
          </cell>
          <cell r="F1028">
            <v>11.600000000000819</v>
          </cell>
          <cell r="G1028">
            <v>14.6</v>
          </cell>
          <cell r="H1028">
            <v>1</v>
          </cell>
          <cell r="I1028">
            <v>0.05</v>
          </cell>
          <cell r="J1028">
            <v>14.6</v>
          </cell>
          <cell r="K1028">
            <v>0.73</v>
          </cell>
        </row>
        <row r="1029">
          <cell r="A1029">
            <v>295</v>
          </cell>
          <cell r="B1029" t="str">
            <v>+</v>
          </cell>
          <cell r="C1029">
            <v>4.7</v>
          </cell>
          <cell r="D1029">
            <v>296</v>
          </cell>
          <cell r="E1029" t="str">
            <v>+</v>
          </cell>
          <cell r="F1029">
            <v>1.2999999999999545</v>
          </cell>
          <cell r="G1029">
            <v>16.600000000000001</v>
          </cell>
          <cell r="H1029">
            <v>1</v>
          </cell>
          <cell r="I1029">
            <v>0.05</v>
          </cell>
          <cell r="J1029">
            <v>16.600000000000001</v>
          </cell>
          <cell r="K1029">
            <v>0.83000000000000007</v>
          </cell>
        </row>
        <row r="1030">
          <cell r="A1030">
            <v>295</v>
          </cell>
          <cell r="B1030" t="str">
            <v>+</v>
          </cell>
          <cell r="C1030">
            <v>13.6</v>
          </cell>
          <cell r="D1030">
            <v>295</v>
          </cell>
          <cell r="E1030" t="str">
            <v>+</v>
          </cell>
          <cell r="F1030">
            <v>16.9500000000005</v>
          </cell>
          <cell r="G1030">
            <v>3.35</v>
          </cell>
          <cell r="H1030">
            <v>0.75</v>
          </cell>
          <cell r="I1030">
            <v>0.05</v>
          </cell>
          <cell r="J1030">
            <v>2.5125000000000002</v>
          </cell>
          <cell r="K1030">
            <v>0.12562500000000001</v>
          </cell>
        </row>
        <row r="1031">
          <cell r="A1031">
            <v>294</v>
          </cell>
          <cell r="B1031" t="str">
            <v>+</v>
          </cell>
          <cell r="C1031">
            <v>19</v>
          </cell>
          <cell r="D1031">
            <v>296</v>
          </cell>
          <cell r="E1031" t="str">
            <v>+</v>
          </cell>
          <cell r="F1031">
            <v>16.899999999999409</v>
          </cell>
          <cell r="G1031">
            <v>37.9</v>
          </cell>
          <cell r="H1031">
            <v>2</v>
          </cell>
          <cell r="I1031">
            <v>0.05</v>
          </cell>
          <cell r="J1031">
            <v>75.8</v>
          </cell>
          <cell r="K1031">
            <v>3.79</v>
          </cell>
        </row>
        <row r="1032">
          <cell r="A1032">
            <v>293</v>
          </cell>
          <cell r="B1032" t="str">
            <v>+</v>
          </cell>
          <cell r="C1032">
            <v>8.1999999999999993</v>
          </cell>
          <cell r="D1032">
            <v>294</v>
          </cell>
          <cell r="E1032" t="str">
            <v>+</v>
          </cell>
          <cell r="F1032">
            <v>6.0000000000002274</v>
          </cell>
          <cell r="G1032">
            <v>17.8</v>
          </cell>
          <cell r="H1032">
            <v>1</v>
          </cell>
          <cell r="I1032">
            <v>0.05</v>
          </cell>
          <cell r="J1032">
            <v>17.8</v>
          </cell>
          <cell r="K1032">
            <v>0.89000000000000012</v>
          </cell>
        </row>
        <row r="1033">
          <cell r="A1033">
            <v>292</v>
          </cell>
          <cell r="B1033" t="str">
            <v>+</v>
          </cell>
          <cell r="C1033">
            <v>11.2</v>
          </cell>
          <cell r="D1033">
            <v>293</v>
          </cell>
          <cell r="E1033" t="str">
            <v>+</v>
          </cell>
          <cell r="F1033">
            <v>4.1999999999995907</v>
          </cell>
          <cell r="G1033">
            <v>13</v>
          </cell>
          <cell r="H1033">
            <v>1</v>
          </cell>
          <cell r="I1033">
            <v>0.05</v>
          </cell>
          <cell r="J1033">
            <v>13</v>
          </cell>
          <cell r="K1033">
            <v>0.65</v>
          </cell>
        </row>
        <row r="1034">
          <cell r="A1034">
            <v>292</v>
          </cell>
          <cell r="B1034" t="str">
            <v>+</v>
          </cell>
          <cell r="C1034">
            <v>17</v>
          </cell>
          <cell r="D1034">
            <v>292</v>
          </cell>
          <cell r="E1034" t="str">
            <v>+</v>
          </cell>
          <cell r="F1034">
            <v>18.999999999999773</v>
          </cell>
          <cell r="G1034">
            <v>2</v>
          </cell>
          <cell r="H1034">
            <v>1</v>
          </cell>
          <cell r="I1034">
            <v>0.05</v>
          </cell>
          <cell r="J1034">
            <v>2</v>
          </cell>
          <cell r="K1034">
            <v>0.1</v>
          </cell>
        </row>
        <row r="1035">
          <cell r="A1035">
            <v>292</v>
          </cell>
          <cell r="B1035" t="str">
            <v>+</v>
          </cell>
          <cell r="C1035">
            <v>19.3</v>
          </cell>
          <cell r="D1035">
            <v>294</v>
          </cell>
          <cell r="E1035" t="str">
            <v>+</v>
          </cell>
          <cell r="F1035">
            <v>1.9000000000005457</v>
          </cell>
          <cell r="G1035">
            <v>22.6</v>
          </cell>
          <cell r="H1035">
            <v>2</v>
          </cell>
          <cell r="I1035">
            <v>0.05</v>
          </cell>
          <cell r="J1035">
            <v>45.2</v>
          </cell>
          <cell r="K1035">
            <v>2.2600000000000002</v>
          </cell>
        </row>
        <row r="1036">
          <cell r="A1036">
            <v>299</v>
          </cell>
          <cell r="B1036" t="str">
            <v>+</v>
          </cell>
          <cell r="C1036">
            <v>2.4</v>
          </cell>
          <cell r="D1036">
            <v>299</v>
          </cell>
          <cell r="E1036" t="str">
            <v>+</v>
          </cell>
          <cell r="F1036">
            <v>17.200000000000273</v>
          </cell>
          <cell r="G1036">
            <v>14.8</v>
          </cell>
          <cell r="H1036">
            <v>1</v>
          </cell>
          <cell r="I1036">
            <v>0.05</v>
          </cell>
          <cell r="J1036">
            <v>14.8</v>
          </cell>
          <cell r="K1036">
            <v>0.7400000000000001</v>
          </cell>
        </row>
        <row r="1037">
          <cell r="A1037">
            <v>335</v>
          </cell>
          <cell r="B1037" t="str">
            <v>+</v>
          </cell>
          <cell r="C1037">
            <v>15.4</v>
          </cell>
          <cell r="D1037">
            <v>336</v>
          </cell>
          <cell r="E1037" t="str">
            <v>+</v>
          </cell>
          <cell r="F1037">
            <v>13.599999999999</v>
          </cell>
          <cell r="G1037">
            <v>18.2</v>
          </cell>
          <cell r="H1037">
            <v>1</v>
          </cell>
          <cell r="I1037">
            <v>0.05</v>
          </cell>
          <cell r="J1037">
            <v>18.2</v>
          </cell>
          <cell r="K1037">
            <v>0.91</v>
          </cell>
        </row>
        <row r="1038">
          <cell r="A1038">
            <v>336</v>
          </cell>
          <cell r="B1038" t="str">
            <v>+</v>
          </cell>
          <cell r="C1038">
            <v>10.9</v>
          </cell>
          <cell r="D1038">
            <v>337</v>
          </cell>
          <cell r="E1038" t="str">
            <v>+</v>
          </cell>
          <cell r="F1038">
            <v>9.3999999999994088</v>
          </cell>
          <cell r="G1038">
            <v>18.5</v>
          </cell>
          <cell r="H1038">
            <v>1</v>
          </cell>
          <cell r="I1038">
            <v>0.05</v>
          </cell>
          <cell r="J1038">
            <v>18.5</v>
          </cell>
          <cell r="K1038">
            <v>0.92500000000000004</v>
          </cell>
        </row>
        <row r="1039">
          <cell r="A1039">
            <v>336</v>
          </cell>
          <cell r="B1039" t="str">
            <v>+</v>
          </cell>
          <cell r="C1039">
            <v>6.4</v>
          </cell>
          <cell r="D1039">
            <v>337</v>
          </cell>
          <cell r="E1039" t="str">
            <v>+</v>
          </cell>
          <cell r="F1039">
            <v>2.8999999999996362</v>
          </cell>
          <cell r="G1039">
            <v>16.5</v>
          </cell>
          <cell r="H1039">
            <v>1</v>
          </cell>
          <cell r="I1039">
            <v>0.05</v>
          </cell>
          <cell r="J1039">
            <v>16.5</v>
          </cell>
          <cell r="K1039">
            <v>0.82500000000000007</v>
          </cell>
        </row>
        <row r="1040">
          <cell r="A1040">
            <v>337</v>
          </cell>
          <cell r="B1040" t="str">
            <v>+</v>
          </cell>
          <cell r="C1040">
            <v>12</v>
          </cell>
          <cell r="D1040">
            <v>337</v>
          </cell>
          <cell r="E1040" t="str">
            <v>+</v>
          </cell>
          <cell r="F1040">
            <v>15.299999999999727</v>
          </cell>
          <cell r="G1040">
            <v>3.3</v>
          </cell>
          <cell r="H1040">
            <v>1</v>
          </cell>
          <cell r="I1040">
            <v>0.05</v>
          </cell>
          <cell r="J1040">
            <v>3.3</v>
          </cell>
          <cell r="K1040">
            <v>0.16500000000000001</v>
          </cell>
        </row>
        <row r="1041">
          <cell r="A1041">
            <v>337</v>
          </cell>
          <cell r="B1041" t="str">
            <v>+</v>
          </cell>
          <cell r="C1041">
            <v>15.3</v>
          </cell>
          <cell r="D1041">
            <v>337</v>
          </cell>
          <cell r="E1041" t="str">
            <v>+</v>
          </cell>
          <cell r="F1041">
            <v>19.900000000000091</v>
          </cell>
          <cell r="G1041">
            <v>4.5999999999999996</v>
          </cell>
          <cell r="H1041">
            <v>2</v>
          </cell>
          <cell r="I1041">
            <v>0.05</v>
          </cell>
          <cell r="J1041">
            <v>9.1999999999999993</v>
          </cell>
          <cell r="K1041">
            <v>0.45999999999999996</v>
          </cell>
        </row>
        <row r="1042">
          <cell r="A1042">
            <v>337</v>
          </cell>
          <cell r="B1042" t="str">
            <v>+</v>
          </cell>
          <cell r="C1042">
            <v>19.3</v>
          </cell>
          <cell r="D1042">
            <v>339</v>
          </cell>
          <cell r="E1042" t="str">
            <v>+</v>
          </cell>
          <cell r="F1042">
            <v>4.8000000000001819</v>
          </cell>
          <cell r="G1042">
            <v>25.5</v>
          </cell>
          <cell r="H1042">
            <v>4</v>
          </cell>
          <cell r="I1042">
            <v>0.05</v>
          </cell>
          <cell r="J1042">
            <v>102</v>
          </cell>
          <cell r="K1042">
            <v>5.1000000000000005</v>
          </cell>
        </row>
        <row r="1043">
          <cell r="A1043">
            <v>339</v>
          </cell>
          <cell r="B1043" t="str">
            <v>+</v>
          </cell>
          <cell r="C1043">
            <v>0.5</v>
          </cell>
          <cell r="D1043">
            <v>339</v>
          </cell>
          <cell r="E1043" t="str">
            <v>+</v>
          </cell>
          <cell r="F1043">
            <v>7.0000000000004547</v>
          </cell>
          <cell r="G1043">
            <v>6.5</v>
          </cell>
          <cell r="H1043">
            <v>2</v>
          </cell>
          <cell r="I1043">
            <v>0.05</v>
          </cell>
          <cell r="J1043">
            <v>13</v>
          </cell>
          <cell r="K1043">
            <v>0.65</v>
          </cell>
        </row>
        <row r="1044">
          <cell r="A1044">
            <v>339</v>
          </cell>
          <cell r="B1044" t="str">
            <v>+</v>
          </cell>
          <cell r="C1044">
            <v>0.5</v>
          </cell>
          <cell r="D1044">
            <v>340</v>
          </cell>
          <cell r="E1044" t="str">
            <v>+</v>
          </cell>
          <cell r="F1044">
            <v>4.1999999999995907</v>
          </cell>
          <cell r="G1044">
            <v>23.7</v>
          </cell>
          <cell r="H1044">
            <v>1</v>
          </cell>
          <cell r="I1044">
            <v>0.05</v>
          </cell>
          <cell r="J1044">
            <v>23.7</v>
          </cell>
          <cell r="K1044">
            <v>1.1850000000000001</v>
          </cell>
        </row>
        <row r="1045">
          <cell r="A1045">
            <v>339</v>
          </cell>
          <cell r="B1045" t="str">
            <v>+</v>
          </cell>
          <cell r="C1045">
            <v>19</v>
          </cell>
          <cell r="D1045">
            <v>340</v>
          </cell>
          <cell r="E1045" t="str">
            <v>+</v>
          </cell>
          <cell r="F1045">
            <v>13.700000000000045</v>
          </cell>
          <cell r="G1045">
            <v>14.7</v>
          </cell>
          <cell r="H1045">
            <v>1</v>
          </cell>
          <cell r="I1045">
            <v>0.05</v>
          </cell>
          <cell r="J1045">
            <v>14.7</v>
          </cell>
          <cell r="K1045">
            <v>0.73499999999999999</v>
          </cell>
        </row>
        <row r="1046">
          <cell r="A1046">
            <v>340</v>
          </cell>
          <cell r="B1046" t="str">
            <v>+</v>
          </cell>
          <cell r="C1046">
            <v>9.6</v>
          </cell>
          <cell r="D1046">
            <v>341</v>
          </cell>
          <cell r="E1046" t="str">
            <v>+</v>
          </cell>
          <cell r="F1046">
            <v>17.599999999999909</v>
          </cell>
          <cell r="G1046">
            <v>28</v>
          </cell>
          <cell r="H1046">
            <v>1</v>
          </cell>
          <cell r="I1046">
            <v>0.05</v>
          </cell>
          <cell r="J1046">
            <v>28</v>
          </cell>
          <cell r="K1046">
            <v>1.4000000000000001</v>
          </cell>
        </row>
        <row r="1047">
          <cell r="A1047">
            <v>341</v>
          </cell>
          <cell r="B1047" t="str">
            <v>+</v>
          </cell>
          <cell r="C1047">
            <v>4.8</v>
          </cell>
          <cell r="D1047">
            <v>342</v>
          </cell>
          <cell r="E1047" t="str">
            <v>+</v>
          </cell>
          <cell r="F1047">
            <v>19.500000000000455</v>
          </cell>
          <cell r="G1047">
            <v>34.700000000000003</v>
          </cell>
          <cell r="H1047">
            <v>1</v>
          </cell>
          <cell r="I1047">
            <v>0.05</v>
          </cell>
          <cell r="J1047">
            <v>34.700000000000003</v>
          </cell>
          <cell r="K1047">
            <v>1.7350000000000003</v>
          </cell>
        </row>
        <row r="1048">
          <cell r="A1048">
            <v>347</v>
          </cell>
          <cell r="B1048" t="str">
            <v>+</v>
          </cell>
          <cell r="C1048">
            <v>5</v>
          </cell>
          <cell r="D1048">
            <v>348</v>
          </cell>
          <cell r="E1048" t="str">
            <v>+</v>
          </cell>
          <cell r="F1048">
            <v>0.3999999999996362</v>
          </cell>
          <cell r="G1048">
            <v>15.4</v>
          </cell>
          <cell r="H1048">
            <v>1</v>
          </cell>
          <cell r="I1048">
            <v>0.05</v>
          </cell>
          <cell r="J1048">
            <v>15.4</v>
          </cell>
          <cell r="K1048">
            <v>0.77</v>
          </cell>
        </row>
        <row r="1049">
          <cell r="A1049">
            <v>348</v>
          </cell>
          <cell r="B1049" t="str">
            <v>+</v>
          </cell>
          <cell r="C1049">
            <v>10.4</v>
          </cell>
          <cell r="D1049">
            <v>352</v>
          </cell>
          <cell r="E1049" t="str">
            <v>+</v>
          </cell>
          <cell r="F1049">
            <v>8.5000000000002274</v>
          </cell>
          <cell r="G1049">
            <v>78.099999999999994</v>
          </cell>
          <cell r="H1049">
            <v>2</v>
          </cell>
          <cell r="I1049">
            <v>0.05</v>
          </cell>
          <cell r="J1049">
            <v>156.19999999999999</v>
          </cell>
          <cell r="K1049">
            <v>7.81</v>
          </cell>
        </row>
        <row r="1050">
          <cell r="A1050">
            <v>352</v>
          </cell>
          <cell r="B1050" t="str">
            <v>+</v>
          </cell>
          <cell r="C1050">
            <v>19</v>
          </cell>
          <cell r="D1050">
            <v>354</v>
          </cell>
          <cell r="E1050" t="str">
            <v>+</v>
          </cell>
          <cell r="F1050">
            <v>14.750000000000227</v>
          </cell>
          <cell r="G1050">
            <v>35.75</v>
          </cell>
          <cell r="H1050">
            <v>1</v>
          </cell>
          <cell r="I1050">
            <v>0.05</v>
          </cell>
          <cell r="J1050">
            <v>35.75</v>
          </cell>
          <cell r="K1050">
            <v>1.7875000000000001</v>
          </cell>
        </row>
        <row r="1051">
          <cell r="A1051">
            <v>355</v>
          </cell>
          <cell r="B1051" t="str">
            <v>+</v>
          </cell>
          <cell r="C1051">
            <v>10.4</v>
          </cell>
          <cell r="D1051">
            <v>356</v>
          </cell>
          <cell r="E1051" t="str">
            <v>+</v>
          </cell>
          <cell r="F1051">
            <v>8.8999999999998636</v>
          </cell>
          <cell r="G1051">
            <v>18.5</v>
          </cell>
          <cell r="H1051">
            <v>1</v>
          </cell>
          <cell r="I1051">
            <v>0.05</v>
          </cell>
          <cell r="J1051">
            <v>18.5</v>
          </cell>
          <cell r="K1051">
            <v>0.92500000000000004</v>
          </cell>
        </row>
        <row r="1052">
          <cell r="A1052">
            <v>356</v>
          </cell>
          <cell r="B1052" t="str">
            <v>+</v>
          </cell>
          <cell r="C1052">
            <v>18.399999999999999</v>
          </cell>
          <cell r="D1052">
            <v>357</v>
          </cell>
          <cell r="E1052" t="str">
            <v>+</v>
          </cell>
          <cell r="F1052">
            <v>14.399999999999409</v>
          </cell>
          <cell r="G1052">
            <v>16</v>
          </cell>
          <cell r="H1052">
            <v>1</v>
          </cell>
          <cell r="I1052">
            <v>0.05</v>
          </cell>
          <cell r="J1052">
            <v>16</v>
          </cell>
          <cell r="K1052">
            <v>0.8</v>
          </cell>
        </row>
        <row r="1053">
          <cell r="A1053">
            <v>357</v>
          </cell>
          <cell r="B1053" t="str">
            <v>+</v>
          </cell>
          <cell r="C1053">
            <v>14.9</v>
          </cell>
          <cell r="D1053">
            <v>358</v>
          </cell>
          <cell r="E1053" t="str">
            <v>+</v>
          </cell>
          <cell r="F1053">
            <v>7.8999999999996362</v>
          </cell>
          <cell r="G1053">
            <v>13</v>
          </cell>
          <cell r="H1053">
            <v>1</v>
          </cell>
          <cell r="I1053">
            <v>0.05</v>
          </cell>
          <cell r="J1053">
            <v>13</v>
          </cell>
          <cell r="K1053">
            <v>0.65</v>
          </cell>
        </row>
        <row r="1054">
          <cell r="A1054">
            <v>358</v>
          </cell>
          <cell r="B1054" t="str">
            <v>+</v>
          </cell>
          <cell r="C1054">
            <v>3.7</v>
          </cell>
          <cell r="D1054">
            <v>359</v>
          </cell>
          <cell r="E1054" t="str">
            <v>+</v>
          </cell>
          <cell r="F1054">
            <v>5</v>
          </cell>
          <cell r="G1054">
            <v>21.3</v>
          </cell>
          <cell r="H1054">
            <v>1</v>
          </cell>
          <cell r="I1054">
            <v>0.05</v>
          </cell>
          <cell r="J1054">
            <v>21.3</v>
          </cell>
          <cell r="K1054">
            <v>1.0650000000000002</v>
          </cell>
        </row>
        <row r="1055">
          <cell r="A1055">
            <v>359</v>
          </cell>
          <cell r="B1055" t="str">
            <v>+</v>
          </cell>
          <cell r="C1055">
            <v>14.3</v>
          </cell>
          <cell r="D1055">
            <v>360</v>
          </cell>
          <cell r="E1055" t="str">
            <v>+</v>
          </cell>
          <cell r="F1055">
            <v>6.2000000000000455</v>
          </cell>
          <cell r="G1055">
            <v>11.9</v>
          </cell>
          <cell r="H1055">
            <v>1</v>
          </cell>
          <cell r="I1055">
            <v>0.05</v>
          </cell>
          <cell r="J1055">
            <v>11.9</v>
          </cell>
          <cell r="K1055">
            <v>0.59500000000000008</v>
          </cell>
        </row>
        <row r="1056">
          <cell r="A1056">
            <v>351</v>
          </cell>
          <cell r="B1056" t="str">
            <v>+</v>
          </cell>
          <cell r="D1056">
            <v>351</v>
          </cell>
          <cell r="E1056" t="str">
            <v>+</v>
          </cell>
          <cell r="F1056">
            <v>19.600000000000364</v>
          </cell>
          <cell r="G1056">
            <v>19.600000000000001</v>
          </cell>
          <cell r="H1056">
            <v>2.85</v>
          </cell>
          <cell r="I1056">
            <v>0.05</v>
          </cell>
          <cell r="J1056">
            <v>55.860000000000007</v>
          </cell>
          <cell r="K1056">
            <v>2.7930000000000006</v>
          </cell>
        </row>
        <row r="1057">
          <cell r="A1057">
            <v>352</v>
          </cell>
          <cell r="B1057" t="str">
            <v>+</v>
          </cell>
          <cell r="C1057">
            <v>14.7</v>
          </cell>
          <cell r="D1057">
            <v>353</v>
          </cell>
          <cell r="E1057" t="str">
            <v>+</v>
          </cell>
          <cell r="F1057">
            <v>0.29999999999972715</v>
          </cell>
          <cell r="G1057">
            <v>5.6</v>
          </cell>
          <cell r="H1057">
            <v>1</v>
          </cell>
          <cell r="I1057">
            <v>0.05</v>
          </cell>
          <cell r="J1057">
            <v>5.6</v>
          </cell>
          <cell r="K1057">
            <v>0.27999999999999997</v>
          </cell>
        </row>
        <row r="1058">
          <cell r="A1058">
            <v>354</v>
          </cell>
          <cell r="B1058" t="str">
            <v>+</v>
          </cell>
          <cell r="C1058">
            <v>3.4</v>
          </cell>
          <cell r="D1058">
            <v>354</v>
          </cell>
          <cell r="E1058" t="str">
            <v>+</v>
          </cell>
          <cell r="F1058">
            <v>13.599999999999</v>
          </cell>
          <cell r="G1058">
            <v>10.199999999999999</v>
          </cell>
          <cell r="H1058">
            <v>1</v>
          </cell>
          <cell r="I1058">
            <v>0.05</v>
          </cell>
          <cell r="J1058">
            <v>10.199999999999999</v>
          </cell>
          <cell r="K1058">
            <v>0.51</v>
          </cell>
        </row>
        <row r="1059">
          <cell r="A1059">
            <v>354</v>
          </cell>
          <cell r="B1059" t="str">
            <v>+</v>
          </cell>
          <cell r="C1059">
            <v>15.4</v>
          </cell>
          <cell r="D1059">
            <v>355</v>
          </cell>
          <cell r="E1059" t="str">
            <v>+</v>
          </cell>
          <cell r="F1059">
            <v>8.8999999999998636</v>
          </cell>
          <cell r="G1059">
            <v>13.5</v>
          </cell>
          <cell r="H1059">
            <v>1</v>
          </cell>
          <cell r="I1059">
            <v>0.05</v>
          </cell>
          <cell r="J1059">
            <v>13.5</v>
          </cell>
          <cell r="K1059">
            <v>0.67500000000000004</v>
          </cell>
        </row>
        <row r="1060">
          <cell r="A1060">
            <v>359</v>
          </cell>
          <cell r="B1060" t="str">
            <v>+</v>
          </cell>
          <cell r="C1060">
            <v>15.5</v>
          </cell>
          <cell r="D1060">
            <v>360</v>
          </cell>
          <cell r="E1060" t="str">
            <v>+</v>
          </cell>
          <cell r="F1060">
            <v>12.100000000000364</v>
          </cell>
          <cell r="G1060">
            <v>16.600000000000001</v>
          </cell>
          <cell r="H1060">
            <v>1</v>
          </cell>
          <cell r="I1060">
            <v>0.05</v>
          </cell>
          <cell r="J1060">
            <v>16.600000000000001</v>
          </cell>
          <cell r="K1060">
            <v>0.83000000000000007</v>
          </cell>
        </row>
        <row r="1061">
          <cell r="A1061">
            <v>360</v>
          </cell>
          <cell r="B1061" t="str">
            <v>+</v>
          </cell>
          <cell r="C1061">
            <v>15.6</v>
          </cell>
          <cell r="D1061">
            <v>361</v>
          </cell>
          <cell r="E1061" t="str">
            <v>+</v>
          </cell>
          <cell r="F1061">
            <v>6.6000000000008185</v>
          </cell>
          <cell r="G1061">
            <v>11</v>
          </cell>
          <cell r="H1061">
            <v>1</v>
          </cell>
          <cell r="I1061">
            <v>0.05</v>
          </cell>
          <cell r="J1061">
            <v>11</v>
          </cell>
          <cell r="K1061">
            <v>0.55000000000000004</v>
          </cell>
        </row>
        <row r="1062">
          <cell r="A1062">
            <v>361</v>
          </cell>
          <cell r="B1062" t="str">
            <v>+</v>
          </cell>
          <cell r="C1062">
            <v>9</v>
          </cell>
          <cell r="D1062">
            <v>362</v>
          </cell>
          <cell r="E1062" t="str">
            <v>+</v>
          </cell>
          <cell r="F1062">
            <v>9.9999999999909051E-2</v>
          </cell>
          <cell r="G1062">
            <v>11.1</v>
          </cell>
          <cell r="H1062">
            <v>2</v>
          </cell>
          <cell r="I1062">
            <v>0.05</v>
          </cell>
          <cell r="J1062">
            <v>22.2</v>
          </cell>
          <cell r="K1062">
            <v>1.1100000000000001</v>
          </cell>
        </row>
        <row r="1063">
          <cell r="A1063">
            <v>361</v>
          </cell>
          <cell r="B1063" t="str">
            <v>+</v>
          </cell>
          <cell r="C1063">
            <v>10</v>
          </cell>
          <cell r="D1063">
            <v>361</v>
          </cell>
          <cell r="E1063" t="str">
            <v>+</v>
          </cell>
          <cell r="F1063">
            <v>15.800000000000409</v>
          </cell>
          <cell r="G1063">
            <v>5.8</v>
          </cell>
          <cell r="H1063">
            <v>1</v>
          </cell>
          <cell r="I1063">
            <v>0.05</v>
          </cell>
          <cell r="J1063">
            <v>5.8</v>
          </cell>
          <cell r="K1063">
            <v>0.28999999999999998</v>
          </cell>
        </row>
        <row r="1064">
          <cell r="A1064">
            <v>361</v>
          </cell>
          <cell r="B1064" t="str">
            <v>+</v>
          </cell>
          <cell r="C1064">
            <v>17</v>
          </cell>
          <cell r="D1064">
            <v>362</v>
          </cell>
          <cell r="E1064" t="str">
            <v>+</v>
          </cell>
          <cell r="F1064">
            <v>17.450000000000045</v>
          </cell>
          <cell r="G1064">
            <v>20.45</v>
          </cell>
          <cell r="H1064">
            <v>1</v>
          </cell>
          <cell r="I1064">
            <v>0.05</v>
          </cell>
          <cell r="J1064">
            <v>20.45</v>
          </cell>
          <cell r="K1064">
            <v>1.0225</v>
          </cell>
        </row>
        <row r="1065">
          <cell r="A1065">
            <v>362</v>
          </cell>
          <cell r="B1065" t="str">
            <v>+</v>
          </cell>
          <cell r="C1065">
            <v>4</v>
          </cell>
          <cell r="D1065">
            <v>362</v>
          </cell>
          <cell r="E1065" t="str">
            <v>+</v>
          </cell>
          <cell r="F1065">
            <v>17.5</v>
          </cell>
          <cell r="G1065">
            <v>13.5</v>
          </cell>
          <cell r="H1065">
            <v>1</v>
          </cell>
          <cell r="I1065">
            <v>0.05</v>
          </cell>
          <cell r="J1065">
            <v>13.5</v>
          </cell>
          <cell r="K1065">
            <v>0.67500000000000004</v>
          </cell>
        </row>
        <row r="1066">
          <cell r="A1066">
            <v>362</v>
          </cell>
          <cell r="B1066" t="str">
            <v>+</v>
          </cell>
          <cell r="C1066">
            <v>5</v>
          </cell>
          <cell r="D1066">
            <v>363</v>
          </cell>
          <cell r="E1066" t="str">
            <v>+</v>
          </cell>
          <cell r="F1066">
            <v>0.60000000000059117</v>
          </cell>
          <cell r="G1066">
            <v>15.6</v>
          </cell>
          <cell r="H1066">
            <v>1</v>
          </cell>
          <cell r="I1066">
            <v>0.05</v>
          </cell>
          <cell r="J1066">
            <v>15.6</v>
          </cell>
          <cell r="K1066">
            <v>0.78</v>
          </cell>
        </row>
        <row r="1067">
          <cell r="A1067">
            <v>363</v>
          </cell>
          <cell r="B1067" t="str">
            <v>+</v>
          </cell>
          <cell r="C1067">
            <v>2</v>
          </cell>
          <cell r="D1067">
            <v>363</v>
          </cell>
          <cell r="E1067" t="str">
            <v>+</v>
          </cell>
          <cell r="F1067">
            <v>18.650000000000091</v>
          </cell>
          <cell r="G1067">
            <v>16.649999999999999</v>
          </cell>
          <cell r="H1067">
            <v>1</v>
          </cell>
          <cell r="I1067">
            <v>0.05</v>
          </cell>
          <cell r="J1067">
            <v>16.649999999999999</v>
          </cell>
          <cell r="K1067">
            <v>0.83250000000000002</v>
          </cell>
        </row>
        <row r="1068">
          <cell r="A1068">
            <v>365</v>
          </cell>
          <cell r="B1068" t="str">
            <v>+</v>
          </cell>
          <cell r="C1068">
            <v>0.5</v>
          </cell>
          <cell r="D1068">
            <v>365</v>
          </cell>
          <cell r="E1068" t="str">
            <v>+</v>
          </cell>
          <cell r="F1068">
            <v>12.5</v>
          </cell>
          <cell r="G1068">
            <v>12</v>
          </cell>
          <cell r="H1068">
            <v>1</v>
          </cell>
          <cell r="I1068">
            <v>0.05</v>
          </cell>
          <cell r="J1068">
            <v>12</v>
          </cell>
          <cell r="K1068">
            <v>0.60000000000000009</v>
          </cell>
        </row>
        <row r="1069">
          <cell r="A1069">
            <v>365</v>
          </cell>
          <cell r="B1069" t="str">
            <v>+</v>
          </cell>
          <cell r="C1069">
            <v>8.3000000000000007</v>
          </cell>
          <cell r="D1069">
            <v>365</v>
          </cell>
          <cell r="E1069" t="str">
            <v>+</v>
          </cell>
          <cell r="F1069">
            <v>17.850000000000819</v>
          </cell>
          <cell r="G1069">
            <v>9.5500000000000007</v>
          </cell>
          <cell r="H1069">
            <v>1</v>
          </cell>
          <cell r="I1069">
            <v>0.05</v>
          </cell>
          <cell r="J1069">
            <v>9.5500000000000007</v>
          </cell>
          <cell r="K1069">
            <v>0.47750000000000004</v>
          </cell>
        </row>
        <row r="1070">
          <cell r="A1070">
            <v>365</v>
          </cell>
          <cell r="B1070" t="str">
            <v>+</v>
          </cell>
          <cell r="C1070">
            <v>17.3</v>
          </cell>
          <cell r="D1070">
            <v>366</v>
          </cell>
          <cell r="E1070" t="str">
            <v>+</v>
          </cell>
          <cell r="F1070">
            <v>17.900000000000773</v>
          </cell>
          <cell r="G1070">
            <v>20.6</v>
          </cell>
          <cell r="H1070">
            <v>2</v>
          </cell>
          <cell r="I1070">
            <v>0.05</v>
          </cell>
          <cell r="J1070">
            <v>41.2</v>
          </cell>
          <cell r="K1070">
            <v>2.06</v>
          </cell>
        </row>
        <row r="1071">
          <cell r="A1071">
            <v>363</v>
          </cell>
          <cell r="B1071" t="str">
            <v>+</v>
          </cell>
          <cell r="C1071">
            <v>2</v>
          </cell>
          <cell r="D1071">
            <v>363</v>
          </cell>
          <cell r="E1071" t="str">
            <v>+</v>
          </cell>
          <cell r="F1071">
            <v>17.200000000000273</v>
          </cell>
          <cell r="G1071">
            <v>15.2</v>
          </cell>
          <cell r="H1071">
            <v>1</v>
          </cell>
          <cell r="I1071">
            <v>0.05</v>
          </cell>
          <cell r="J1071">
            <v>15.2</v>
          </cell>
          <cell r="K1071">
            <v>0.76</v>
          </cell>
        </row>
        <row r="1072">
          <cell r="A1072">
            <v>364</v>
          </cell>
          <cell r="B1072" t="str">
            <v>+</v>
          </cell>
          <cell r="C1072">
            <v>8</v>
          </cell>
          <cell r="D1072">
            <v>364</v>
          </cell>
          <cell r="E1072" t="str">
            <v>+</v>
          </cell>
          <cell r="F1072">
            <v>15</v>
          </cell>
          <cell r="G1072">
            <v>7</v>
          </cell>
          <cell r="H1072">
            <v>1</v>
          </cell>
          <cell r="I1072">
            <v>0.05</v>
          </cell>
          <cell r="J1072">
            <v>7</v>
          </cell>
          <cell r="K1072">
            <v>0.35000000000000003</v>
          </cell>
        </row>
        <row r="1073">
          <cell r="A1073">
            <v>364</v>
          </cell>
          <cell r="B1073" t="str">
            <v>+</v>
          </cell>
          <cell r="C1073">
            <v>15.2</v>
          </cell>
          <cell r="D1073">
            <v>365</v>
          </cell>
          <cell r="E1073" t="str">
            <v>+</v>
          </cell>
          <cell r="F1073">
            <v>14.199999999999591</v>
          </cell>
          <cell r="G1073">
            <v>19</v>
          </cell>
          <cell r="H1073">
            <v>2</v>
          </cell>
          <cell r="I1073">
            <v>0.05</v>
          </cell>
          <cell r="J1073">
            <v>38</v>
          </cell>
          <cell r="K1073">
            <v>1.9000000000000001</v>
          </cell>
        </row>
        <row r="1074">
          <cell r="A1074">
            <v>366</v>
          </cell>
          <cell r="B1074" t="str">
            <v>+</v>
          </cell>
          <cell r="C1074">
            <v>17.8</v>
          </cell>
          <cell r="D1074">
            <v>367</v>
          </cell>
          <cell r="E1074" t="str">
            <v>+</v>
          </cell>
          <cell r="F1074">
            <v>6.8000000000006366</v>
          </cell>
          <cell r="G1074">
            <v>9</v>
          </cell>
          <cell r="H1074">
            <v>4</v>
          </cell>
          <cell r="I1074">
            <v>0.05</v>
          </cell>
          <cell r="J1074">
            <v>36</v>
          </cell>
          <cell r="K1074">
            <v>1.8</v>
          </cell>
        </row>
        <row r="1075">
          <cell r="A1075">
            <v>367</v>
          </cell>
          <cell r="B1075" t="str">
            <v>+</v>
          </cell>
          <cell r="C1075">
            <v>6.5</v>
          </cell>
          <cell r="D1075">
            <v>367</v>
          </cell>
          <cell r="E1075" t="str">
            <v>+</v>
          </cell>
          <cell r="F1075">
            <v>15.199999999999818</v>
          </cell>
          <cell r="G1075">
            <v>8.6999999999999993</v>
          </cell>
          <cell r="H1075">
            <v>2</v>
          </cell>
          <cell r="I1075">
            <v>0.05</v>
          </cell>
          <cell r="J1075">
            <v>17.399999999999999</v>
          </cell>
          <cell r="K1075">
            <v>0.87</v>
          </cell>
        </row>
        <row r="1076">
          <cell r="A1076">
            <v>367</v>
          </cell>
          <cell r="B1076" t="str">
            <v>+</v>
          </cell>
          <cell r="C1076">
            <v>17.5</v>
          </cell>
          <cell r="D1076">
            <v>372</v>
          </cell>
          <cell r="E1076" t="str">
            <v>+</v>
          </cell>
          <cell r="F1076">
            <v>15.199999999999818</v>
          </cell>
          <cell r="G1076">
            <v>97.7</v>
          </cell>
          <cell r="H1076">
            <v>2</v>
          </cell>
          <cell r="I1076">
            <v>0.05</v>
          </cell>
          <cell r="J1076">
            <v>195.4</v>
          </cell>
          <cell r="K1076">
            <v>9.7700000000000014</v>
          </cell>
        </row>
        <row r="1077">
          <cell r="A1077">
            <v>372</v>
          </cell>
          <cell r="B1077" t="str">
            <v>+</v>
          </cell>
          <cell r="C1077">
            <v>12.7</v>
          </cell>
          <cell r="D1077">
            <v>373</v>
          </cell>
          <cell r="E1077" t="str">
            <v>+</v>
          </cell>
          <cell r="F1077">
            <v>9.9999999999909051E-2</v>
          </cell>
          <cell r="G1077">
            <v>7.4</v>
          </cell>
          <cell r="H1077">
            <v>3</v>
          </cell>
          <cell r="I1077">
            <v>0.05</v>
          </cell>
          <cell r="J1077">
            <v>22.200000000000003</v>
          </cell>
          <cell r="K1077">
            <v>1.1100000000000001</v>
          </cell>
        </row>
        <row r="1078">
          <cell r="A1078">
            <v>373</v>
          </cell>
          <cell r="B1078" t="str">
            <v>+</v>
          </cell>
          <cell r="D1078">
            <v>373</v>
          </cell>
          <cell r="E1078" t="str">
            <v>+</v>
          </cell>
          <cell r="F1078">
            <v>15</v>
          </cell>
          <cell r="G1078">
            <v>15</v>
          </cell>
          <cell r="H1078">
            <v>2</v>
          </cell>
          <cell r="I1078">
            <v>0.05</v>
          </cell>
          <cell r="J1078">
            <v>30</v>
          </cell>
          <cell r="K1078">
            <v>1.5</v>
          </cell>
        </row>
        <row r="1079">
          <cell r="A1079">
            <v>373</v>
          </cell>
          <cell r="B1079" t="str">
            <v>+</v>
          </cell>
          <cell r="C1079">
            <v>15</v>
          </cell>
          <cell r="D1079">
            <v>374</v>
          </cell>
          <cell r="E1079" t="str">
            <v>+</v>
          </cell>
          <cell r="F1079">
            <v>1.0000000000002274</v>
          </cell>
          <cell r="G1079">
            <v>6</v>
          </cell>
          <cell r="H1079">
            <v>1</v>
          </cell>
          <cell r="I1079">
            <v>0.05</v>
          </cell>
          <cell r="J1079">
            <v>6</v>
          </cell>
          <cell r="K1079">
            <v>0.30000000000000004</v>
          </cell>
        </row>
        <row r="1080">
          <cell r="A1080">
            <v>373</v>
          </cell>
          <cell r="B1080" t="str">
            <v>+</v>
          </cell>
          <cell r="C1080">
            <v>11.5</v>
          </cell>
          <cell r="D1080">
            <v>373</v>
          </cell>
          <cell r="E1080" t="str">
            <v>+</v>
          </cell>
          <cell r="F1080">
            <v>15.199999999999818</v>
          </cell>
          <cell r="G1080">
            <v>3.7</v>
          </cell>
          <cell r="H1080">
            <v>3</v>
          </cell>
          <cell r="I1080">
            <v>0.05</v>
          </cell>
          <cell r="J1080">
            <v>11.100000000000001</v>
          </cell>
          <cell r="K1080">
            <v>0.55500000000000005</v>
          </cell>
        </row>
        <row r="1081">
          <cell r="A1081">
            <v>373</v>
          </cell>
          <cell r="B1081" t="str">
            <v>+</v>
          </cell>
          <cell r="C1081">
            <v>15</v>
          </cell>
          <cell r="D1081">
            <v>374</v>
          </cell>
          <cell r="E1081" t="str">
            <v>+</v>
          </cell>
          <cell r="F1081">
            <v>10.299999999999727</v>
          </cell>
          <cell r="G1081">
            <v>15.3</v>
          </cell>
          <cell r="H1081">
            <v>1</v>
          </cell>
          <cell r="I1081">
            <v>0.05</v>
          </cell>
          <cell r="J1081">
            <v>15.3</v>
          </cell>
          <cell r="K1081">
            <v>0.76500000000000012</v>
          </cell>
        </row>
        <row r="1082">
          <cell r="A1082">
            <v>374</v>
          </cell>
          <cell r="B1082" t="str">
            <v>+</v>
          </cell>
          <cell r="C1082">
            <v>10.3</v>
          </cell>
          <cell r="D1082">
            <v>375</v>
          </cell>
          <cell r="E1082" t="str">
            <v>+</v>
          </cell>
          <cell r="F1082">
            <v>11.900000000000546</v>
          </cell>
          <cell r="G1082">
            <v>21.6</v>
          </cell>
          <cell r="H1082">
            <v>3</v>
          </cell>
          <cell r="I1082">
            <v>0.05</v>
          </cell>
          <cell r="J1082">
            <v>64.800000000000011</v>
          </cell>
          <cell r="K1082">
            <v>3.2400000000000007</v>
          </cell>
        </row>
        <row r="1083">
          <cell r="A1083">
            <v>375</v>
          </cell>
          <cell r="B1083" t="str">
            <v>+</v>
          </cell>
          <cell r="C1083">
            <v>16.2</v>
          </cell>
          <cell r="D1083">
            <v>376</v>
          </cell>
          <cell r="E1083" t="str">
            <v>+</v>
          </cell>
          <cell r="F1083">
            <v>9.1999999999995907</v>
          </cell>
          <cell r="G1083">
            <v>13</v>
          </cell>
          <cell r="H1083">
            <v>1</v>
          </cell>
          <cell r="I1083">
            <v>0.05</v>
          </cell>
          <cell r="J1083">
            <v>13</v>
          </cell>
          <cell r="K1083">
            <v>0.65</v>
          </cell>
        </row>
        <row r="1084">
          <cell r="A1084">
            <v>376</v>
          </cell>
          <cell r="B1084" t="str">
            <v>+</v>
          </cell>
          <cell r="C1084">
            <v>1.7</v>
          </cell>
          <cell r="D1084">
            <v>376</v>
          </cell>
          <cell r="E1084" t="str">
            <v>+</v>
          </cell>
          <cell r="F1084">
            <v>11.499999999999773</v>
          </cell>
          <cell r="G1084">
            <v>9.8000000000000007</v>
          </cell>
          <cell r="H1084">
            <v>1</v>
          </cell>
          <cell r="I1084">
            <v>0.05</v>
          </cell>
          <cell r="J1084">
            <v>9.8000000000000007</v>
          </cell>
          <cell r="K1084">
            <v>0.49000000000000005</v>
          </cell>
        </row>
        <row r="1085">
          <cell r="A1085">
            <v>376</v>
          </cell>
          <cell r="B1085" t="str">
            <v>+</v>
          </cell>
          <cell r="C1085">
            <v>13.3</v>
          </cell>
          <cell r="D1085">
            <v>377</v>
          </cell>
          <cell r="E1085" t="str">
            <v>+</v>
          </cell>
          <cell r="F1085">
            <v>11.100000000000136</v>
          </cell>
          <cell r="G1085">
            <v>17.8</v>
          </cell>
          <cell r="H1085">
            <v>1</v>
          </cell>
          <cell r="I1085">
            <v>0.05</v>
          </cell>
          <cell r="J1085">
            <v>17.8</v>
          </cell>
          <cell r="K1085">
            <v>0.89000000000000012</v>
          </cell>
        </row>
        <row r="1086">
          <cell r="A1086">
            <v>378</v>
          </cell>
          <cell r="B1086" t="str">
            <v>+</v>
          </cell>
          <cell r="C1086">
            <v>13</v>
          </cell>
          <cell r="D1086">
            <v>379</v>
          </cell>
          <cell r="E1086" t="str">
            <v>+</v>
          </cell>
          <cell r="F1086">
            <v>0.80000000000040927</v>
          </cell>
          <cell r="G1086">
            <v>7.8</v>
          </cell>
          <cell r="H1086">
            <v>1</v>
          </cell>
          <cell r="I1086">
            <v>0.05</v>
          </cell>
          <cell r="J1086">
            <v>7.8</v>
          </cell>
          <cell r="K1086">
            <v>0.39</v>
          </cell>
        </row>
        <row r="1087">
          <cell r="A1087">
            <v>379</v>
          </cell>
          <cell r="B1087" t="str">
            <v>+</v>
          </cell>
          <cell r="C1087">
            <v>8.6</v>
          </cell>
          <cell r="D1087">
            <v>380</v>
          </cell>
          <cell r="E1087" t="str">
            <v>+</v>
          </cell>
          <cell r="F1087">
            <v>0.70000000000050022</v>
          </cell>
          <cell r="G1087">
            <v>12.1</v>
          </cell>
          <cell r="H1087">
            <v>1</v>
          </cell>
          <cell r="I1087">
            <v>0.05</v>
          </cell>
          <cell r="J1087">
            <v>12.1</v>
          </cell>
          <cell r="K1087">
            <v>0.60499999999999998</v>
          </cell>
        </row>
        <row r="1088">
          <cell r="A1088">
            <v>380</v>
          </cell>
          <cell r="B1088" t="str">
            <v>+</v>
          </cell>
          <cell r="D1088">
            <v>380</v>
          </cell>
          <cell r="E1088" t="str">
            <v>+</v>
          </cell>
          <cell r="F1088">
            <v>12.000000000000455</v>
          </cell>
          <cell r="G1088">
            <v>12</v>
          </cell>
          <cell r="H1088">
            <v>3</v>
          </cell>
          <cell r="I1088">
            <v>0.05</v>
          </cell>
          <cell r="J1088">
            <v>36</v>
          </cell>
          <cell r="K1088">
            <v>1.8</v>
          </cell>
        </row>
        <row r="1089">
          <cell r="A1089">
            <v>380</v>
          </cell>
          <cell r="B1089" t="str">
            <v>+</v>
          </cell>
          <cell r="C1089">
            <v>12</v>
          </cell>
          <cell r="D1089">
            <v>380</v>
          </cell>
          <cell r="E1089" t="str">
            <v>+</v>
          </cell>
          <cell r="F1089">
            <v>18.600000000000136</v>
          </cell>
          <cell r="G1089">
            <v>6.6</v>
          </cell>
          <cell r="H1089">
            <v>1</v>
          </cell>
          <cell r="I1089">
            <v>0.05</v>
          </cell>
          <cell r="J1089">
            <v>6.6</v>
          </cell>
          <cell r="K1089">
            <v>0.33</v>
          </cell>
        </row>
        <row r="1090">
          <cell r="A1090">
            <v>381</v>
          </cell>
          <cell r="B1090" t="str">
            <v>+</v>
          </cell>
          <cell r="C1090">
            <v>1</v>
          </cell>
          <cell r="D1090">
            <v>381</v>
          </cell>
          <cell r="E1090" t="str">
            <v>+</v>
          </cell>
          <cell r="F1090">
            <v>12.000000000000455</v>
          </cell>
          <cell r="G1090">
            <v>11</v>
          </cell>
          <cell r="H1090">
            <v>2</v>
          </cell>
          <cell r="I1090">
            <v>0.05</v>
          </cell>
          <cell r="J1090">
            <v>22</v>
          </cell>
          <cell r="K1090">
            <v>1.1000000000000001</v>
          </cell>
        </row>
        <row r="1091">
          <cell r="A1091">
            <v>382</v>
          </cell>
          <cell r="B1091" t="str">
            <v>+</v>
          </cell>
          <cell r="C1091">
            <v>12.9</v>
          </cell>
          <cell r="D1091">
            <v>384</v>
          </cell>
          <cell r="E1091" t="str">
            <v>+</v>
          </cell>
          <cell r="F1091">
            <v>11.099999999999</v>
          </cell>
          <cell r="G1091">
            <v>38.200000000000003</v>
          </cell>
          <cell r="H1091">
            <v>1</v>
          </cell>
          <cell r="I1091">
            <v>0.05</v>
          </cell>
          <cell r="J1091">
            <v>38.200000000000003</v>
          </cell>
          <cell r="K1091">
            <v>1.9100000000000001</v>
          </cell>
        </row>
        <row r="1092">
          <cell r="A1092">
            <v>382</v>
          </cell>
          <cell r="B1092" t="str">
            <v>+</v>
          </cell>
          <cell r="C1092">
            <v>14.1</v>
          </cell>
          <cell r="D1092">
            <v>383</v>
          </cell>
          <cell r="E1092" t="str">
            <v>+</v>
          </cell>
          <cell r="F1092">
            <v>3.75</v>
          </cell>
          <cell r="G1092">
            <v>9.65</v>
          </cell>
          <cell r="H1092">
            <v>1</v>
          </cell>
          <cell r="I1092">
            <v>0.05</v>
          </cell>
          <cell r="J1092">
            <v>9.65</v>
          </cell>
          <cell r="K1092">
            <v>0.48250000000000004</v>
          </cell>
        </row>
        <row r="1093">
          <cell r="A1093">
            <v>382</v>
          </cell>
          <cell r="B1093" t="str">
            <v>+</v>
          </cell>
          <cell r="C1093">
            <v>16</v>
          </cell>
          <cell r="D1093">
            <v>383</v>
          </cell>
          <cell r="E1093" t="str">
            <v>+</v>
          </cell>
          <cell r="F1093">
            <v>0.64999999999940883</v>
          </cell>
          <cell r="G1093">
            <v>4.6500000000000004</v>
          </cell>
          <cell r="H1093">
            <v>1</v>
          </cell>
          <cell r="I1093">
            <v>0.05</v>
          </cell>
          <cell r="J1093">
            <v>4.6500000000000004</v>
          </cell>
          <cell r="K1093">
            <v>0.23250000000000004</v>
          </cell>
        </row>
        <row r="1094">
          <cell r="A1094">
            <v>383</v>
          </cell>
          <cell r="B1094" t="str">
            <v>+</v>
          </cell>
          <cell r="C1094">
            <v>9</v>
          </cell>
          <cell r="D1094">
            <v>383</v>
          </cell>
          <cell r="E1094" t="str">
            <v>+</v>
          </cell>
          <cell r="F1094">
            <v>17.999999999999545</v>
          </cell>
          <cell r="G1094">
            <v>9</v>
          </cell>
          <cell r="H1094">
            <v>1</v>
          </cell>
          <cell r="I1094">
            <v>0.06</v>
          </cell>
          <cell r="J1094">
            <v>9</v>
          </cell>
          <cell r="K1094">
            <v>0.54</v>
          </cell>
        </row>
        <row r="1095">
          <cell r="A1095">
            <v>383</v>
          </cell>
          <cell r="B1095" t="str">
            <v>+</v>
          </cell>
          <cell r="C1095">
            <v>18.2</v>
          </cell>
          <cell r="D1095">
            <v>384</v>
          </cell>
          <cell r="E1095" t="str">
            <v>+</v>
          </cell>
          <cell r="F1095">
            <v>2.2000000000002728</v>
          </cell>
          <cell r="G1095">
            <v>4</v>
          </cell>
          <cell r="H1095">
            <v>1</v>
          </cell>
          <cell r="I1095">
            <v>0.06</v>
          </cell>
          <cell r="J1095">
            <v>4</v>
          </cell>
          <cell r="K1095">
            <v>0.24</v>
          </cell>
        </row>
        <row r="1096">
          <cell r="A1096">
            <v>384</v>
          </cell>
          <cell r="B1096" t="str">
            <v>+</v>
          </cell>
          <cell r="C1096">
            <v>6.7</v>
          </cell>
          <cell r="D1096">
            <v>384</v>
          </cell>
          <cell r="E1096" t="str">
            <v>+</v>
          </cell>
          <cell r="F1096">
            <v>13.300000000000409</v>
          </cell>
          <cell r="G1096">
            <v>6.6</v>
          </cell>
          <cell r="H1096">
            <v>3</v>
          </cell>
          <cell r="I1096">
            <v>0.06</v>
          </cell>
          <cell r="J1096">
            <v>19.799999999999997</v>
          </cell>
          <cell r="K1096">
            <v>1.1879999999999997</v>
          </cell>
        </row>
        <row r="1097">
          <cell r="A1097">
            <v>384</v>
          </cell>
          <cell r="B1097" t="str">
            <v>+</v>
          </cell>
          <cell r="C1097">
            <v>10.7</v>
          </cell>
          <cell r="D1097">
            <v>385</v>
          </cell>
          <cell r="E1097" t="str">
            <v>+</v>
          </cell>
          <cell r="F1097">
            <v>12.799999999999727</v>
          </cell>
          <cell r="G1097">
            <v>22.1</v>
          </cell>
          <cell r="H1097">
            <v>4</v>
          </cell>
          <cell r="I1097">
            <v>0.06</v>
          </cell>
          <cell r="J1097">
            <v>88.4</v>
          </cell>
          <cell r="K1097">
            <v>5.3040000000000003</v>
          </cell>
        </row>
        <row r="1098">
          <cell r="A1098">
            <v>385</v>
          </cell>
          <cell r="B1098" t="str">
            <v>+</v>
          </cell>
          <cell r="C1098">
            <v>12</v>
          </cell>
          <cell r="D1098">
            <v>386</v>
          </cell>
          <cell r="E1098" t="str">
            <v>+</v>
          </cell>
          <cell r="F1098">
            <v>2.3000000000001819</v>
          </cell>
          <cell r="G1098">
            <v>10.3</v>
          </cell>
          <cell r="H1098">
            <v>2</v>
          </cell>
          <cell r="I1098">
            <v>0.06</v>
          </cell>
          <cell r="J1098">
            <v>20.6</v>
          </cell>
          <cell r="K1098">
            <v>1.236</v>
          </cell>
        </row>
        <row r="1099">
          <cell r="A1099">
            <v>386</v>
          </cell>
          <cell r="B1099" t="str">
            <v>+</v>
          </cell>
          <cell r="C1099">
            <v>2.4</v>
          </cell>
          <cell r="D1099">
            <v>386</v>
          </cell>
          <cell r="E1099" t="str">
            <v>+</v>
          </cell>
          <cell r="F1099">
            <v>17.799999999999727</v>
          </cell>
          <cell r="G1099">
            <v>15.4</v>
          </cell>
          <cell r="H1099">
            <v>3</v>
          </cell>
          <cell r="I1099">
            <v>0.06</v>
          </cell>
          <cell r="J1099">
            <v>46.2</v>
          </cell>
          <cell r="K1099">
            <v>2.7720000000000002</v>
          </cell>
        </row>
        <row r="1100">
          <cell r="A1100">
            <v>386</v>
          </cell>
          <cell r="B1100" t="str">
            <v>+</v>
          </cell>
          <cell r="C1100">
            <v>6.6</v>
          </cell>
          <cell r="D1100">
            <v>387</v>
          </cell>
          <cell r="E1100" t="str">
            <v>+</v>
          </cell>
          <cell r="F1100">
            <v>0.60000000000059117</v>
          </cell>
          <cell r="G1100">
            <v>14</v>
          </cell>
          <cell r="H1100">
            <v>1</v>
          </cell>
          <cell r="I1100">
            <v>0.05</v>
          </cell>
          <cell r="J1100">
            <v>14</v>
          </cell>
          <cell r="K1100">
            <v>0.70000000000000007</v>
          </cell>
        </row>
        <row r="1101">
          <cell r="A1101">
            <v>386</v>
          </cell>
          <cell r="B1101" t="str">
            <v>+</v>
          </cell>
          <cell r="C1101">
            <v>14</v>
          </cell>
          <cell r="D1101">
            <v>387</v>
          </cell>
          <cell r="E1101" t="str">
            <v>+</v>
          </cell>
          <cell r="F1101">
            <v>7.5</v>
          </cell>
          <cell r="G1101">
            <v>13.5</v>
          </cell>
          <cell r="H1101">
            <v>1</v>
          </cell>
          <cell r="I1101">
            <v>0.05</v>
          </cell>
          <cell r="J1101">
            <v>13.5</v>
          </cell>
          <cell r="K1101">
            <v>0.67500000000000004</v>
          </cell>
        </row>
        <row r="1102">
          <cell r="A1102">
            <v>387</v>
          </cell>
          <cell r="B1102" t="str">
            <v>+</v>
          </cell>
          <cell r="C1102">
            <v>2.2999999999999998</v>
          </cell>
          <cell r="D1102">
            <v>387</v>
          </cell>
          <cell r="E1102" t="str">
            <v>+</v>
          </cell>
          <cell r="F1102">
            <v>11.349999999999909</v>
          </cell>
          <cell r="G1102">
            <v>9.0500000000000007</v>
          </cell>
          <cell r="H1102">
            <v>1</v>
          </cell>
          <cell r="I1102">
            <v>0.05</v>
          </cell>
          <cell r="J1102">
            <v>9.0500000000000007</v>
          </cell>
          <cell r="K1102">
            <v>0.45250000000000007</v>
          </cell>
        </row>
        <row r="1103">
          <cell r="A1103">
            <v>387</v>
          </cell>
          <cell r="B1103" t="str">
            <v>+</v>
          </cell>
          <cell r="C1103">
            <v>11.35</v>
          </cell>
          <cell r="D1103">
            <v>389</v>
          </cell>
          <cell r="E1103" t="str">
            <v>+</v>
          </cell>
          <cell r="F1103">
            <v>10.049999999999955</v>
          </cell>
          <cell r="G1103">
            <v>38.700000000000003</v>
          </cell>
          <cell r="H1103">
            <v>3</v>
          </cell>
          <cell r="I1103">
            <v>0.05</v>
          </cell>
          <cell r="J1103">
            <v>116.10000000000001</v>
          </cell>
          <cell r="K1103">
            <v>5.8050000000000006</v>
          </cell>
        </row>
        <row r="1104">
          <cell r="A1104">
            <v>389</v>
          </cell>
          <cell r="B1104" t="str">
            <v>+</v>
          </cell>
          <cell r="C1104">
            <v>9</v>
          </cell>
          <cell r="D1104">
            <v>390</v>
          </cell>
          <cell r="E1104" t="str">
            <v>+</v>
          </cell>
          <cell r="F1104">
            <v>2.9999999999995453</v>
          </cell>
          <cell r="G1104">
            <v>14</v>
          </cell>
          <cell r="H1104">
            <v>1</v>
          </cell>
          <cell r="I1104">
            <v>0.06</v>
          </cell>
          <cell r="J1104">
            <v>14</v>
          </cell>
          <cell r="K1104">
            <v>0.84</v>
          </cell>
        </row>
        <row r="1105">
          <cell r="A1105">
            <v>389</v>
          </cell>
          <cell r="B1105" t="str">
            <v>+</v>
          </cell>
          <cell r="C1105">
            <v>16.2</v>
          </cell>
          <cell r="D1105">
            <v>390</v>
          </cell>
          <cell r="E1105" t="str">
            <v>+</v>
          </cell>
          <cell r="F1105">
            <v>7.2000000000002728</v>
          </cell>
          <cell r="G1105">
            <v>11</v>
          </cell>
          <cell r="H1105">
            <v>3</v>
          </cell>
          <cell r="I1105">
            <v>0.06</v>
          </cell>
          <cell r="J1105">
            <v>33</v>
          </cell>
          <cell r="K1105">
            <v>1.98</v>
          </cell>
        </row>
        <row r="1106">
          <cell r="A1106">
            <v>391</v>
          </cell>
          <cell r="B1106" t="str">
            <v>+</v>
          </cell>
          <cell r="C1106">
            <v>3.5</v>
          </cell>
          <cell r="D1106">
            <v>392</v>
          </cell>
          <cell r="E1106" t="str">
            <v>+</v>
          </cell>
          <cell r="F1106">
            <v>17.100000000000364</v>
          </cell>
          <cell r="G1106">
            <v>33.6</v>
          </cell>
          <cell r="H1106">
            <v>1</v>
          </cell>
          <cell r="I1106">
            <v>0.06</v>
          </cell>
          <cell r="J1106">
            <v>33.6</v>
          </cell>
          <cell r="K1106">
            <v>2.016</v>
          </cell>
        </row>
        <row r="1107">
          <cell r="A1107">
            <v>391</v>
          </cell>
          <cell r="B1107" t="str">
            <v>+</v>
          </cell>
          <cell r="C1107">
            <v>15.5</v>
          </cell>
          <cell r="D1107">
            <v>393</v>
          </cell>
          <cell r="E1107" t="str">
            <v>+</v>
          </cell>
          <cell r="F1107">
            <v>7.5999999999999091</v>
          </cell>
          <cell r="G1107">
            <v>32.1</v>
          </cell>
          <cell r="H1107">
            <v>1</v>
          </cell>
          <cell r="I1107">
            <v>0.05</v>
          </cell>
          <cell r="J1107">
            <v>32.1</v>
          </cell>
          <cell r="K1107">
            <v>1.6050000000000002</v>
          </cell>
        </row>
        <row r="1108">
          <cell r="A1108">
            <v>392</v>
          </cell>
          <cell r="B1108" t="str">
            <v>+</v>
          </cell>
          <cell r="C1108">
            <v>14.6</v>
          </cell>
          <cell r="D1108">
            <v>393</v>
          </cell>
          <cell r="E1108" t="str">
            <v>+</v>
          </cell>
          <cell r="F1108">
            <v>7.1000000000003638</v>
          </cell>
          <cell r="G1108">
            <v>12.5</v>
          </cell>
          <cell r="H1108">
            <v>2</v>
          </cell>
          <cell r="I1108">
            <v>0.05</v>
          </cell>
          <cell r="J1108">
            <v>25</v>
          </cell>
          <cell r="K1108">
            <v>1.25</v>
          </cell>
        </row>
        <row r="1109">
          <cell r="A1109">
            <v>393</v>
          </cell>
          <cell r="B1109" t="str">
            <v>+</v>
          </cell>
          <cell r="C1109">
            <v>11.5</v>
          </cell>
          <cell r="D1109">
            <v>394</v>
          </cell>
          <cell r="E1109" t="str">
            <v>+</v>
          </cell>
          <cell r="F1109">
            <v>1.0000000000002274</v>
          </cell>
          <cell r="G1109">
            <v>9.5</v>
          </cell>
          <cell r="H1109">
            <v>1</v>
          </cell>
          <cell r="I1109">
            <v>0.05</v>
          </cell>
          <cell r="J1109">
            <v>9.5</v>
          </cell>
          <cell r="K1109">
            <v>0.47500000000000003</v>
          </cell>
        </row>
        <row r="1110">
          <cell r="A1110">
            <v>393</v>
          </cell>
          <cell r="B1110" t="str">
            <v>+</v>
          </cell>
          <cell r="C1110">
            <v>10</v>
          </cell>
          <cell r="D1110">
            <v>394</v>
          </cell>
          <cell r="E1110" t="str">
            <v>+</v>
          </cell>
          <cell r="F1110">
            <v>15.199999999999818</v>
          </cell>
          <cell r="G1110">
            <v>25.2</v>
          </cell>
          <cell r="H1110">
            <v>1</v>
          </cell>
          <cell r="I1110">
            <v>0.05</v>
          </cell>
          <cell r="J1110">
            <v>25.2</v>
          </cell>
          <cell r="K1110">
            <v>1.26</v>
          </cell>
        </row>
        <row r="1111">
          <cell r="A1111">
            <v>395</v>
          </cell>
          <cell r="B1111" t="str">
            <v>+</v>
          </cell>
          <cell r="D1111">
            <v>395</v>
          </cell>
          <cell r="E1111" t="str">
            <v>+</v>
          </cell>
          <cell r="F1111">
            <v>17.999999999999545</v>
          </cell>
          <cell r="G1111">
            <v>18</v>
          </cell>
          <cell r="H1111">
            <v>1</v>
          </cell>
          <cell r="I1111">
            <v>0.05</v>
          </cell>
          <cell r="J1111">
            <v>18</v>
          </cell>
          <cell r="K1111">
            <v>0.9</v>
          </cell>
        </row>
        <row r="1112">
          <cell r="A1112">
            <v>395</v>
          </cell>
          <cell r="B1112" t="str">
            <v>+</v>
          </cell>
          <cell r="C1112">
            <v>18</v>
          </cell>
          <cell r="D1112">
            <v>397</v>
          </cell>
          <cell r="E1112" t="str">
            <v>+</v>
          </cell>
          <cell r="F1112">
            <v>1.8999999999994088</v>
          </cell>
          <cell r="G1112">
            <v>23.9</v>
          </cell>
          <cell r="H1112">
            <v>1</v>
          </cell>
          <cell r="I1112">
            <v>0.05</v>
          </cell>
          <cell r="J1112">
            <v>23.9</v>
          </cell>
          <cell r="K1112">
            <v>1.1950000000000001</v>
          </cell>
        </row>
        <row r="1113">
          <cell r="A1113">
            <v>399</v>
          </cell>
          <cell r="B1113" t="str">
            <v>+</v>
          </cell>
          <cell r="C1113">
            <v>3.5</v>
          </cell>
          <cell r="D1113">
            <v>399</v>
          </cell>
          <cell r="E1113" t="str">
            <v>+</v>
          </cell>
          <cell r="F1113">
            <v>13.500000000000227</v>
          </cell>
          <cell r="G1113">
            <v>10</v>
          </cell>
          <cell r="H1113">
            <v>1</v>
          </cell>
          <cell r="I1113">
            <v>0.05</v>
          </cell>
          <cell r="J1113">
            <v>10</v>
          </cell>
          <cell r="K1113">
            <v>0.5</v>
          </cell>
        </row>
        <row r="1114">
          <cell r="A1114">
            <v>400</v>
          </cell>
          <cell r="B1114" t="str">
            <v>+</v>
          </cell>
          <cell r="D1114">
            <v>400</v>
          </cell>
          <cell r="E1114" t="str">
            <v>+</v>
          </cell>
          <cell r="F1114">
            <v>6.6999999999995907</v>
          </cell>
          <cell r="G1114">
            <v>6.7</v>
          </cell>
          <cell r="H1114">
            <v>1</v>
          </cell>
          <cell r="I1114">
            <v>0.05</v>
          </cell>
          <cell r="J1114">
            <v>6.7</v>
          </cell>
          <cell r="K1114">
            <v>0.33500000000000002</v>
          </cell>
        </row>
        <row r="1115">
          <cell r="A1115">
            <v>400</v>
          </cell>
          <cell r="B1115" t="str">
            <v>+</v>
          </cell>
          <cell r="D1115">
            <v>400</v>
          </cell>
          <cell r="E1115" t="str">
            <v>+</v>
          </cell>
          <cell r="F1115">
            <v>10.399999999999636</v>
          </cell>
          <cell r="G1115">
            <v>10.4</v>
          </cell>
          <cell r="H1115">
            <v>1</v>
          </cell>
          <cell r="I1115">
            <v>0.05</v>
          </cell>
          <cell r="J1115">
            <v>10.4</v>
          </cell>
          <cell r="K1115">
            <v>0.52</v>
          </cell>
        </row>
        <row r="1116">
          <cell r="A1116">
            <v>400</v>
          </cell>
          <cell r="B1116" t="str">
            <v>+</v>
          </cell>
          <cell r="C1116">
            <v>10.4</v>
          </cell>
          <cell r="D1116">
            <v>400</v>
          </cell>
          <cell r="E1116" t="str">
            <v>+</v>
          </cell>
          <cell r="F1116">
            <v>12.899999999999636</v>
          </cell>
          <cell r="G1116">
            <v>2.5</v>
          </cell>
          <cell r="H1116">
            <v>1</v>
          </cell>
          <cell r="I1116">
            <v>0.05</v>
          </cell>
          <cell r="J1116">
            <v>2.5</v>
          </cell>
          <cell r="K1116">
            <v>0.125</v>
          </cell>
        </row>
        <row r="1117">
          <cell r="A1117">
            <v>401</v>
          </cell>
          <cell r="B1117" t="str">
            <v>+</v>
          </cell>
          <cell r="C1117">
            <v>1.6</v>
          </cell>
          <cell r="D1117">
            <v>402</v>
          </cell>
          <cell r="E1117" t="str">
            <v>+</v>
          </cell>
          <cell r="F1117">
            <v>1.2999999999999545</v>
          </cell>
          <cell r="G1117">
            <v>19.7</v>
          </cell>
          <cell r="H1117">
            <v>1</v>
          </cell>
          <cell r="I1117">
            <v>0.05</v>
          </cell>
          <cell r="J1117">
            <v>19.7</v>
          </cell>
          <cell r="K1117">
            <v>0.98499999999999999</v>
          </cell>
        </row>
        <row r="1118">
          <cell r="A1118">
            <v>402</v>
          </cell>
          <cell r="B1118" t="str">
            <v>+</v>
          </cell>
          <cell r="C1118">
            <v>11.7</v>
          </cell>
          <cell r="D1118">
            <v>403</v>
          </cell>
          <cell r="E1118" t="str">
            <v>+</v>
          </cell>
          <cell r="F1118">
            <v>5.2999999999997272</v>
          </cell>
          <cell r="G1118">
            <v>13.6</v>
          </cell>
          <cell r="H1118">
            <v>1</v>
          </cell>
          <cell r="I1118">
            <v>0.05</v>
          </cell>
          <cell r="J1118">
            <v>13.6</v>
          </cell>
          <cell r="K1118">
            <v>0.68</v>
          </cell>
        </row>
        <row r="1119">
          <cell r="A1119">
            <v>403</v>
          </cell>
          <cell r="B1119" t="str">
            <v>+</v>
          </cell>
          <cell r="C1119">
            <v>6</v>
          </cell>
          <cell r="D1119">
            <v>404</v>
          </cell>
          <cell r="E1119" t="str">
            <v>+</v>
          </cell>
          <cell r="F1119">
            <v>0.29999999999972715</v>
          </cell>
          <cell r="G1119">
            <v>14.3</v>
          </cell>
          <cell r="H1119">
            <v>3</v>
          </cell>
          <cell r="I1119">
            <v>0.05</v>
          </cell>
          <cell r="J1119">
            <v>42.900000000000006</v>
          </cell>
          <cell r="K1119">
            <v>2.1450000000000005</v>
          </cell>
        </row>
        <row r="1120">
          <cell r="A1120">
            <v>408</v>
          </cell>
          <cell r="B1120" t="str">
            <v>+</v>
          </cell>
          <cell r="C1120">
            <v>2.1</v>
          </cell>
          <cell r="D1120">
            <v>409</v>
          </cell>
          <cell r="E1120" t="str">
            <v>+</v>
          </cell>
          <cell r="F1120">
            <v>10.200000000000955</v>
          </cell>
          <cell r="G1120">
            <v>28.1</v>
          </cell>
          <cell r="H1120">
            <v>1</v>
          </cell>
          <cell r="I1120">
            <v>0.05</v>
          </cell>
          <cell r="J1120">
            <v>28.1</v>
          </cell>
          <cell r="K1120">
            <v>1.4050000000000002</v>
          </cell>
        </row>
        <row r="1121">
          <cell r="A1121">
            <v>408</v>
          </cell>
          <cell r="B1121" t="str">
            <v>+</v>
          </cell>
          <cell r="C1121">
            <v>7.1</v>
          </cell>
          <cell r="D1121">
            <v>409</v>
          </cell>
          <cell r="E1121" t="str">
            <v>+</v>
          </cell>
          <cell r="F1121">
            <v>1.5499999999997272</v>
          </cell>
          <cell r="G1121">
            <v>14.45</v>
          </cell>
          <cell r="H1121">
            <v>1</v>
          </cell>
          <cell r="I1121">
            <v>0.05</v>
          </cell>
          <cell r="J1121">
            <v>14.45</v>
          </cell>
          <cell r="K1121">
            <v>0.72250000000000003</v>
          </cell>
        </row>
        <row r="1122">
          <cell r="A1122">
            <v>408</v>
          </cell>
          <cell r="B1122" t="str">
            <v>+</v>
          </cell>
          <cell r="C1122">
            <v>12.9</v>
          </cell>
          <cell r="D1122">
            <v>409</v>
          </cell>
          <cell r="E1122" t="str">
            <v>+</v>
          </cell>
          <cell r="F1122">
            <v>3.2999999999992724</v>
          </cell>
          <cell r="G1122">
            <v>10.4</v>
          </cell>
          <cell r="H1122">
            <v>2</v>
          </cell>
          <cell r="I1122">
            <v>0.05</v>
          </cell>
          <cell r="J1122">
            <v>20.8</v>
          </cell>
          <cell r="K1122">
            <v>1.04</v>
          </cell>
        </row>
        <row r="1123">
          <cell r="A1123">
            <v>409</v>
          </cell>
          <cell r="B1123" t="str">
            <v>+</v>
          </cell>
          <cell r="C1123">
            <v>7.9</v>
          </cell>
          <cell r="D1123">
            <v>410</v>
          </cell>
          <cell r="E1123" t="str">
            <v>+</v>
          </cell>
          <cell r="F1123">
            <v>3.2999999999992724</v>
          </cell>
          <cell r="G1123">
            <v>15.4</v>
          </cell>
          <cell r="H1123">
            <v>1</v>
          </cell>
          <cell r="I1123">
            <v>0.05</v>
          </cell>
          <cell r="J1123">
            <v>15.4</v>
          </cell>
          <cell r="K1123">
            <v>0.77</v>
          </cell>
        </row>
        <row r="1124">
          <cell r="A1124">
            <v>409</v>
          </cell>
          <cell r="B1124" t="str">
            <v>+</v>
          </cell>
          <cell r="C1124">
            <v>12.4</v>
          </cell>
          <cell r="D1124">
            <v>410</v>
          </cell>
          <cell r="E1124" t="str">
            <v>+</v>
          </cell>
          <cell r="F1124">
            <v>17.5</v>
          </cell>
          <cell r="G1124">
            <v>25.1</v>
          </cell>
          <cell r="H1124">
            <v>1</v>
          </cell>
          <cell r="I1124">
            <v>0.06</v>
          </cell>
          <cell r="J1124">
            <v>25.1</v>
          </cell>
          <cell r="K1124">
            <v>1.506</v>
          </cell>
        </row>
        <row r="1125">
          <cell r="A1125">
            <v>410</v>
          </cell>
          <cell r="B1125" t="str">
            <v>+</v>
          </cell>
          <cell r="C1125">
            <v>16.5</v>
          </cell>
          <cell r="D1125">
            <v>411</v>
          </cell>
          <cell r="E1125" t="str">
            <v>+</v>
          </cell>
          <cell r="F1125">
            <v>2.8999999999996362</v>
          </cell>
          <cell r="G1125">
            <v>6.4</v>
          </cell>
          <cell r="H1125">
            <v>2</v>
          </cell>
          <cell r="I1125">
            <v>0.06</v>
          </cell>
          <cell r="J1125">
            <v>12.8</v>
          </cell>
          <cell r="K1125">
            <v>0.76800000000000002</v>
          </cell>
        </row>
        <row r="1126">
          <cell r="A1126">
            <v>410</v>
          </cell>
          <cell r="B1126" t="str">
            <v>+</v>
          </cell>
          <cell r="C1126">
            <v>3.5</v>
          </cell>
          <cell r="D1126">
            <v>410</v>
          </cell>
          <cell r="E1126" t="str">
            <v>+</v>
          </cell>
          <cell r="F1126">
            <v>7.7999999999997272</v>
          </cell>
          <cell r="G1126">
            <v>4.3</v>
          </cell>
          <cell r="H1126">
            <v>2</v>
          </cell>
          <cell r="I1126">
            <v>0.06</v>
          </cell>
          <cell r="J1126">
            <v>8.6</v>
          </cell>
          <cell r="K1126">
            <v>0.51600000000000001</v>
          </cell>
        </row>
        <row r="1127">
          <cell r="A1127">
            <v>410</v>
          </cell>
          <cell r="B1127" t="str">
            <v>+</v>
          </cell>
          <cell r="C1127">
            <v>8</v>
          </cell>
          <cell r="D1127">
            <v>411</v>
          </cell>
          <cell r="E1127" t="str">
            <v>+</v>
          </cell>
          <cell r="F1127">
            <v>14.549999999999272</v>
          </cell>
          <cell r="G1127">
            <v>26.55</v>
          </cell>
          <cell r="H1127">
            <v>1</v>
          </cell>
          <cell r="I1127">
            <v>0.05</v>
          </cell>
          <cell r="J1127">
            <v>26.55</v>
          </cell>
          <cell r="K1127">
            <v>1.3275000000000001</v>
          </cell>
        </row>
        <row r="1128">
          <cell r="A1128">
            <v>410</v>
          </cell>
          <cell r="B1128" t="str">
            <v>+</v>
          </cell>
          <cell r="C1128">
            <v>3.1</v>
          </cell>
          <cell r="D1128">
            <v>411</v>
          </cell>
          <cell r="E1128" t="str">
            <v>+</v>
          </cell>
          <cell r="F1128">
            <v>19.900000000000091</v>
          </cell>
          <cell r="G1128">
            <v>36.799999999999997</v>
          </cell>
          <cell r="H1128">
            <v>1</v>
          </cell>
          <cell r="I1128">
            <v>0.05</v>
          </cell>
          <cell r="J1128">
            <v>36.799999999999997</v>
          </cell>
          <cell r="K1128">
            <v>1.8399999999999999</v>
          </cell>
        </row>
        <row r="1129">
          <cell r="A1129">
            <v>412</v>
          </cell>
          <cell r="B1129" t="str">
            <v>+</v>
          </cell>
          <cell r="C1129">
            <v>8.6</v>
          </cell>
          <cell r="D1129">
            <v>413</v>
          </cell>
          <cell r="E1129" t="str">
            <v>+</v>
          </cell>
          <cell r="F1129">
            <v>2.700000000000955</v>
          </cell>
          <cell r="G1129">
            <v>14.1</v>
          </cell>
          <cell r="H1129">
            <v>3.05</v>
          </cell>
          <cell r="I1129">
            <v>0.05</v>
          </cell>
          <cell r="J1129">
            <v>43.004999999999995</v>
          </cell>
          <cell r="K1129">
            <v>2.1502499999999998</v>
          </cell>
        </row>
        <row r="1130">
          <cell r="A1130">
            <v>412</v>
          </cell>
          <cell r="B1130" t="str">
            <v>+</v>
          </cell>
          <cell r="C1130">
            <v>2.5</v>
          </cell>
          <cell r="D1130">
            <v>412</v>
          </cell>
          <cell r="E1130" t="str">
            <v>+</v>
          </cell>
          <cell r="F1130">
            <v>8.5000000000002274</v>
          </cell>
          <cell r="G1130">
            <v>6</v>
          </cell>
          <cell r="H1130">
            <v>3</v>
          </cell>
          <cell r="I1130">
            <v>0.05</v>
          </cell>
          <cell r="J1130">
            <v>18</v>
          </cell>
          <cell r="K1130">
            <v>0.9</v>
          </cell>
        </row>
        <row r="1131">
          <cell r="A1131">
            <v>413</v>
          </cell>
          <cell r="B1131" t="str">
            <v>+</v>
          </cell>
          <cell r="C1131">
            <v>9.4</v>
          </cell>
          <cell r="D1131">
            <v>413</v>
          </cell>
          <cell r="E1131" t="str">
            <v>+</v>
          </cell>
          <cell r="F1131">
            <v>18.899999999999864</v>
          </cell>
          <cell r="G1131">
            <v>9.5</v>
          </cell>
          <cell r="H1131">
            <v>1</v>
          </cell>
          <cell r="I1131">
            <v>0.05</v>
          </cell>
          <cell r="J1131">
            <v>9.5</v>
          </cell>
          <cell r="K1131">
            <v>0.47500000000000003</v>
          </cell>
        </row>
        <row r="1132">
          <cell r="A1132">
            <v>413</v>
          </cell>
          <cell r="B1132" t="str">
            <v>+</v>
          </cell>
          <cell r="C1132">
            <v>6.5</v>
          </cell>
          <cell r="D1132">
            <v>414</v>
          </cell>
          <cell r="E1132" t="str">
            <v>+</v>
          </cell>
          <cell r="F1132">
            <v>9.5000000000004547</v>
          </cell>
          <cell r="G1132">
            <v>23</v>
          </cell>
          <cell r="H1132">
            <v>1</v>
          </cell>
          <cell r="I1132">
            <v>0.05</v>
          </cell>
          <cell r="J1132">
            <v>23</v>
          </cell>
          <cell r="K1132">
            <v>1.1500000000000001</v>
          </cell>
        </row>
        <row r="1133">
          <cell r="A1133">
            <v>414</v>
          </cell>
          <cell r="B1133" t="str">
            <v>+</v>
          </cell>
          <cell r="C1133">
            <v>9.6</v>
          </cell>
          <cell r="D1133">
            <v>415</v>
          </cell>
          <cell r="E1133" t="str">
            <v>+</v>
          </cell>
          <cell r="F1133">
            <v>0.60000000000059117</v>
          </cell>
          <cell r="G1133">
            <v>11</v>
          </cell>
          <cell r="H1133">
            <v>2</v>
          </cell>
          <cell r="I1133">
            <v>0.05</v>
          </cell>
          <cell r="J1133">
            <v>22</v>
          </cell>
          <cell r="K1133">
            <v>1.1000000000000001</v>
          </cell>
        </row>
        <row r="1134">
          <cell r="A1134">
            <v>414</v>
          </cell>
          <cell r="B1134" t="str">
            <v>+</v>
          </cell>
          <cell r="C1134">
            <v>3.3</v>
          </cell>
          <cell r="D1134">
            <v>415</v>
          </cell>
          <cell r="E1134" t="str">
            <v>+</v>
          </cell>
          <cell r="F1134">
            <v>1.0999999999989996</v>
          </cell>
          <cell r="G1134">
            <v>17.8</v>
          </cell>
          <cell r="H1134">
            <v>1</v>
          </cell>
          <cell r="I1134">
            <v>0.05</v>
          </cell>
          <cell r="J1134">
            <v>17.8</v>
          </cell>
          <cell r="K1134">
            <v>0.89000000000000012</v>
          </cell>
        </row>
        <row r="1135">
          <cell r="A1135">
            <v>415</v>
          </cell>
          <cell r="B1135" t="str">
            <v>+</v>
          </cell>
          <cell r="C1135">
            <v>2.2999999999999998</v>
          </cell>
          <cell r="D1135">
            <v>417</v>
          </cell>
          <cell r="E1135" t="str">
            <v>+</v>
          </cell>
          <cell r="F1135">
            <v>15.899999999999181</v>
          </cell>
          <cell r="G1135">
            <v>53.6</v>
          </cell>
          <cell r="H1135">
            <v>1</v>
          </cell>
          <cell r="I1135">
            <v>0.05</v>
          </cell>
          <cell r="J1135">
            <v>53.6</v>
          </cell>
          <cell r="K1135">
            <v>2.68</v>
          </cell>
        </row>
        <row r="1136">
          <cell r="A1136">
            <v>415</v>
          </cell>
          <cell r="B1136" t="str">
            <v>+</v>
          </cell>
          <cell r="C1136">
            <v>1.8</v>
          </cell>
          <cell r="D1136">
            <v>415</v>
          </cell>
          <cell r="E1136" t="str">
            <v>+</v>
          </cell>
          <cell r="F1136">
            <v>12.799999999999727</v>
          </cell>
          <cell r="G1136">
            <v>11</v>
          </cell>
          <cell r="H1136">
            <v>2</v>
          </cell>
          <cell r="I1136">
            <v>0.05</v>
          </cell>
          <cell r="J1136">
            <v>22</v>
          </cell>
          <cell r="K1136">
            <v>1.1000000000000001</v>
          </cell>
        </row>
        <row r="1137">
          <cell r="A1137">
            <v>416</v>
          </cell>
          <cell r="B1137" t="str">
            <v>+</v>
          </cell>
          <cell r="D1137">
            <v>417</v>
          </cell>
          <cell r="E1137" t="str">
            <v>+</v>
          </cell>
          <cell r="F1137">
            <v>16.299999999998818</v>
          </cell>
          <cell r="G1137">
            <v>36.299999999999997</v>
          </cell>
          <cell r="H1137">
            <v>1</v>
          </cell>
          <cell r="I1137">
            <v>0.05</v>
          </cell>
          <cell r="J1137">
            <v>36.299999999999997</v>
          </cell>
          <cell r="K1137">
            <v>1.8149999999999999</v>
          </cell>
        </row>
        <row r="1138">
          <cell r="A1138">
            <v>416</v>
          </cell>
          <cell r="B1138" t="str">
            <v>+</v>
          </cell>
          <cell r="C1138">
            <v>1.5</v>
          </cell>
          <cell r="D1138">
            <v>417</v>
          </cell>
          <cell r="E1138" t="str">
            <v>+</v>
          </cell>
          <cell r="F1138">
            <v>8.9999999999997726</v>
          </cell>
          <cell r="G1138">
            <v>27.5</v>
          </cell>
          <cell r="H1138">
            <v>1</v>
          </cell>
          <cell r="I1138">
            <v>0.05</v>
          </cell>
          <cell r="J1138">
            <v>27.5</v>
          </cell>
          <cell r="K1138">
            <v>1.375</v>
          </cell>
        </row>
        <row r="1139">
          <cell r="A1139">
            <v>417</v>
          </cell>
          <cell r="B1139" t="str">
            <v>+</v>
          </cell>
          <cell r="C1139">
            <v>12.6</v>
          </cell>
          <cell r="D1139">
            <v>418</v>
          </cell>
          <cell r="E1139" t="str">
            <v>+</v>
          </cell>
          <cell r="F1139">
            <v>1.6000000000008185</v>
          </cell>
          <cell r="G1139">
            <v>9</v>
          </cell>
          <cell r="H1139">
            <v>1.9</v>
          </cell>
          <cell r="I1139">
            <v>0.05</v>
          </cell>
          <cell r="J1139">
            <v>17.099999999999998</v>
          </cell>
          <cell r="K1139">
            <v>0.85499999999999998</v>
          </cell>
        </row>
        <row r="1140">
          <cell r="A1140">
            <v>418</v>
          </cell>
          <cell r="B1140" t="str">
            <v>+</v>
          </cell>
          <cell r="C1140">
            <v>6.3</v>
          </cell>
          <cell r="D1140">
            <v>419</v>
          </cell>
          <cell r="E1140" t="str">
            <v>+</v>
          </cell>
          <cell r="F1140">
            <v>2.7999999999997272</v>
          </cell>
          <cell r="G1140">
            <v>16.5</v>
          </cell>
          <cell r="H1140">
            <v>3</v>
          </cell>
          <cell r="I1140">
            <v>0.05</v>
          </cell>
          <cell r="J1140">
            <v>49.5</v>
          </cell>
          <cell r="K1140">
            <v>2.4750000000000001</v>
          </cell>
        </row>
        <row r="1141">
          <cell r="A1141">
            <v>418</v>
          </cell>
          <cell r="B1141" t="str">
            <v>+</v>
          </cell>
          <cell r="C1141">
            <v>3.7</v>
          </cell>
          <cell r="D1141">
            <v>418</v>
          </cell>
          <cell r="E1141" t="str">
            <v>+</v>
          </cell>
          <cell r="F1141">
            <v>6.1500000000012278</v>
          </cell>
          <cell r="G1141">
            <v>2.4500000000000002</v>
          </cell>
          <cell r="H1141">
            <v>2</v>
          </cell>
          <cell r="I1141">
            <v>0.05</v>
          </cell>
          <cell r="J1141">
            <v>4.9000000000000004</v>
          </cell>
          <cell r="K1141">
            <v>0.24500000000000002</v>
          </cell>
        </row>
        <row r="1142">
          <cell r="A1142">
            <v>418</v>
          </cell>
          <cell r="B1142" t="str">
            <v>+</v>
          </cell>
          <cell r="C1142">
            <v>1.9</v>
          </cell>
          <cell r="D1142">
            <v>418</v>
          </cell>
          <cell r="E1142" t="str">
            <v>+</v>
          </cell>
          <cell r="F1142">
            <v>7.5499999999988177</v>
          </cell>
          <cell r="G1142">
            <v>5.65</v>
          </cell>
          <cell r="H1142">
            <v>1</v>
          </cell>
          <cell r="I1142">
            <v>0.05</v>
          </cell>
          <cell r="J1142">
            <v>5.65</v>
          </cell>
          <cell r="K1142">
            <v>0.28250000000000003</v>
          </cell>
        </row>
        <row r="1143">
          <cell r="A1143">
            <v>419</v>
          </cell>
          <cell r="B1143" t="str">
            <v>+</v>
          </cell>
          <cell r="C1143">
            <v>4</v>
          </cell>
          <cell r="D1143">
            <v>419</v>
          </cell>
          <cell r="E1143" t="str">
            <v>+</v>
          </cell>
          <cell r="F1143">
            <v>16.150000000000091</v>
          </cell>
          <cell r="G1143">
            <v>12.15</v>
          </cell>
          <cell r="H1143">
            <v>1</v>
          </cell>
          <cell r="I1143">
            <v>0.05</v>
          </cell>
          <cell r="J1143">
            <v>12.15</v>
          </cell>
          <cell r="K1143">
            <v>0.60750000000000004</v>
          </cell>
        </row>
        <row r="1144">
          <cell r="A1144">
            <v>420</v>
          </cell>
          <cell r="B1144" t="str">
            <v>+</v>
          </cell>
          <cell r="C1144">
            <v>15.5</v>
          </cell>
          <cell r="D1144">
            <v>422</v>
          </cell>
          <cell r="E1144" t="str">
            <v>+</v>
          </cell>
          <cell r="F1144">
            <v>19.2999999999995</v>
          </cell>
          <cell r="G1144">
            <v>43.8</v>
          </cell>
          <cell r="H1144">
            <v>1</v>
          </cell>
          <cell r="I1144">
            <v>0.05</v>
          </cell>
          <cell r="J1144">
            <v>43.8</v>
          </cell>
          <cell r="K1144">
            <v>2.19</v>
          </cell>
        </row>
        <row r="1145">
          <cell r="A1145">
            <v>423</v>
          </cell>
          <cell r="B1145" t="str">
            <v>+</v>
          </cell>
          <cell r="C1145">
            <v>10.5</v>
          </cell>
          <cell r="D1145">
            <v>424</v>
          </cell>
          <cell r="E1145" t="str">
            <v>+</v>
          </cell>
          <cell r="F1145">
            <v>13.999999999999773</v>
          </cell>
          <cell r="G1145">
            <v>23.5</v>
          </cell>
          <cell r="H1145">
            <v>1</v>
          </cell>
          <cell r="I1145">
            <v>0.05</v>
          </cell>
          <cell r="J1145">
            <v>23.5</v>
          </cell>
          <cell r="K1145">
            <v>1.175</v>
          </cell>
        </row>
        <row r="1146">
          <cell r="A1146">
            <v>425</v>
          </cell>
          <cell r="B1146" t="str">
            <v>+</v>
          </cell>
          <cell r="C1146">
            <v>2.7</v>
          </cell>
          <cell r="D1146">
            <v>425</v>
          </cell>
          <cell r="E1146" t="str">
            <v>+</v>
          </cell>
          <cell r="F1146">
            <v>7.9999999999995453</v>
          </cell>
          <cell r="G1146">
            <v>5.3</v>
          </cell>
          <cell r="H1146">
            <v>1</v>
          </cell>
          <cell r="I1146">
            <v>0.05</v>
          </cell>
          <cell r="J1146">
            <v>5.3</v>
          </cell>
          <cell r="K1146">
            <v>0.26500000000000001</v>
          </cell>
        </row>
        <row r="1147">
          <cell r="A1147">
            <v>418</v>
          </cell>
          <cell r="B1147" t="str">
            <v>+</v>
          </cell>
          <cell r="C1147">
            <v>3.9</v>
          </cell>
          <cell r="D1147">
            <v>418</v>
          </cell>
          <cell r="E1147" t="str">
            <v>+</v>
          </cell>
          <cell r="F1147">
            <v>7.4000000000000909</v>
          </cell>
          <cell r="G1147">
            <v>3.5</v>
          </cell>
          <cell r="H1147">
            <v>1</v>
          </cell>
          <cell r="I1147">
            <v>0.05</v>
          </cell>
          <cell r="J1147">
            <v>3.5</v>
          </cell>
          <cell r="K1147">
            <v>0.17500000000000002</v>
          </cell>
        </row>
        <row r="1148">
          <cell r="A1148">
            <v>418</v>
          </cell>
          <cell r="B1148" t="str">
            <v>+</v>
          </cell>
          <cell r="C1148">
            <v>7.4</v>
          </cell>
          <cell r="D1148">
            <v>418</v>
          </cell>
          <cell r="E1148" t="str">
            <v>+</v>
          </cell>
          <cell r="F1148">
            <v>18.399999999999181</v>
          </cell>
          <cell r="G1148">
            <v>11</v>
          </cell>
          <cell r="H1148">
            <v>2.9</v>
          </cell>
          <cell r="I1148">
            <v>0.05</v>
          </cell>
          <cell r="J1148">
            <v>31.9</v>
          </cell>
          <cell r="K1148">
            <v>1.595</v>
          </cell>
        </row>
        <row r="1149">
          <cell r="A1149">
            <v>419</v>
          </cell>
          <cell r="B1149" t="str">
            <v>+</v>
          </cell>
          <cell r="C1149">
            <v>1.9</v>
          </cell>
          <cell r="D1149">
            <v>419</v>
          </cell>
          <cell r="E1149" t="str">
            <v>+</v>
          </cell>
          <cell r="F1149">
            <v>5</v>
          </cell>
          <cell r="G1149">
            <v>3.1</v>
          </cell>
          <cell r="H1149">
            <v>1</v>
          </cell>
          <cell r="I1149">
            <v>0.05</v>
          </cell>
          <cell r="J1149">
            <v>3.1</v>
          </cell>
          <cell r="K1149">
            <v>0.15500000000000003</v>
          </cell>
        </row>
        <row r="1150">
          <cell r="A1150">
            <v>419</v>
          </cell>
          <cell r="B1150" t="str">
            <v>+</v>
          </cell>
          <cell r="C1150">
            <v>13.6</v>
          </cell>
          <cell r="D1150">
            <v>420</v>
          </cell>
          <cell r="E1150" t="str">
            <v>+</v>
          </cell>
          <cell r="F1150">
            <v>5.6000000000005912</v>
          </cell>
          <cell r="G1150">
            <v>12</v>
          </cell>
          <cell r="H1150">
            <v>1</v>
          </cell>
          <cell r="I1150">
            <v>0.05</v>
          </cell>
          <cell r="J1150">
            <v>12</v>
          </cell>
          <cell r="K1150">
            <v>0.60000000000000009</v>
          </cell>
        </row>
        <row r="1151">
          <cell r="A1151">
            <v>420</v>
          </cell>
          <cell r="B1151" t="str">
            <v>+</v>
          </cell>
          <cell r="C1151">
            <v>13.4</v>
          </cell>
          <cell r="D1151">
            <v>422</v>
          </cell>
          <cell r="E1151" t="str">
            <v>+</v>
          </cell>
          <cell r="F1151">
            <v>8.3999999999991815</v>
          </cell>
          <cell r="G1151">
            <v>35</v>
          </cell>
          <cell r="H1151">
            <v>1</v>
          </cell>
          <cell r="I1151">
            <v>0.05</v>
          </cell>
          <cell r="J1151">
            <v>35</v>
          </cell>
          <cell r="K1151">
            <v>1.75</v>
          </cell>
        </row>
        <row r="1152">
          <cell r="A1152">
            <v>422</v>
          </cell>
          <cell r="B1152" t="str">
            <v>+</v>
          </cell>
          <cell r="C1152">
            <v>15</v>
          </cell>
          <cell r="D1152">
            <v>423</v>
          </cell>
          <cell r="E1152" t="str">
            <v>+</v>
          </cell>
          <cell r="F1152">
            <v>8.2000000000005002</v>
          </cell>
          <cell r="G1152">
            <v>13.2</v>
          </cell>
          <cell r="H1152">
            <v>2</v>
          </cell>
          <cell r="I1152">
            <v>0.05</v>
          </cell>
          <cell r="J1152">
            <v>26.4</v>
          </cell>
          <cell r="K1152">
            <v>1.32</v>
          </cell>
        </row>
        <row r="1153">
          <cell r="A1153">
            <v>423</v>
          </cell>
          <cell r="B1153" t="str">
            <v>+</v>
          </cell>
          <cell r="C1153">
            <v>9.3000000000000007</v>
          </cell>
          <cell r="D1153">
            <v>424</v>
          </cell>
          <cell r="E1153" t="str">
            <v>+</v>
          </cell>
          <cell r="F1153">
            <v>3.6999999999989086</v>
          </cell>
          <cell r="G1153">
            <v>14.4</v>
          </cell>
          <cell r="H1153">
            <v>2</v>
          </cell>
          <cell r="I1153">
            <v>0.05</v>
          </cell>
          <cell r="J1153">
            <v>28.8</v>
          </cell>
          <cell r="K1153">
            <v>1.4400000000000002</v>
          </cell>
        </row>
        <row r="1154">
          <cell r="A1154">
            <v>424</v>
          </cell>
          <cell r="B1154" t="str">
            <v>+</v>
          </cell>
          <cell r="C1154">
            <v>4.9000000000000004</v>
          </cell>
          <cell r="D1154">
            <v>425</v>
          </cell>
          <cell r="E1154" t="str">
            <v>+</v>
          </cell>
          <cell r="F1154">
            <v>14.699999999999136</v>
          </cell>
          <cell r="G1154">
            <v>29.8</v>
          </cell>
          <cell r="H1154">
            <v>2</v>
          </cell>
          <cell r="I1154">
            <v>0.05</v>
          </cell>
          <cell r="J1154">
            <v>59.6</v>
          </cell>
          <cell r="K1154">
            <v>2.9800000000000004</v>
          </cell>
        </row>
        <row r="1155">
          <cell r="A1155">
            <v>425</v>
          </cell>
          <cell r="B1155" t="str">
            <v>+</v>
          </cell>
          <cell r="C1155">
            <v>5</v>
          </cell>
          <cell r="D1155">
            <v>426</v>
          </cell>
          <cell r="E1155" t="str">
            <v>+</v>
          </cell>
          <cell r="F1155">
            <v>18.999999999999773</v>
          </cell>
          <cell r="G1155">
            <v>34</v>
          </cell>
          <cell r="H1155">
            <v>4</v>
          </cell>
          <cell r="I1155">
            <v>0.05</v>
          </cell>
          <cell r="J1155">
            <v>136</v>
          </cell>
          <cell r="K1155">
            <v>6.8000000000000007</v>
          </cell>
        </row>
        <row r="1156">
          <cell r="A1156">
            <v>427</v>
          </cell>
          <cell r="B1156" t="str">
            <v>+</v>
          </cell>
          <cell r="C1156">
            <v>11.7</v>
          </cell>
          <cell r="D1156">
            <v>428</v>
          </cell>
          <cell r="E1156" t="str">
            <v>+</v>
          </cell>
          <cell r="F1156">
            <v>17.250000000000227</v>
          </cell>
          <cell r="G1156">
            <v>25.55</v>
          </cell>
          <cell r="H1156">
            <v>1</v>
          </cell>
          <cell r="I1156">
            <v>0.05</v>
          </cell>
          <cell r="J1156">
            <v>25.55</v>
          </cell>
          <cell r="K1156">
            <v>1.2775000000000001</v>
          </cell>
        </row>
        <row r="1157">
          <cell r="A1157">
            <v>428</v>
          </cell>
          <cell r="B1157" t="str">
            <v>+</v>
          </cell>
          <cell r="C1157">
            <v>2.6</v>
          </cell>
          <cell r="D1157">
            <v>428</v>
          </cell>
          <cell r="E1157" t="str">
            <v>+</v>
          </cell>
          <cell r="F1157">
            <v>3.9999999999997726</v>
          </cell>
          <cell r="G1157">
            <v>1.4</v>
          </cell>
          <cell r="H1157">
            <v>1</v>
          </cell>
          <cell r="I1157">
            <v>0.05</v>
          </cell>
          <cell r="J1157">
            <v>1.4</v>
          </cell>
          <cell r="K1157">
            <v>6.9999999999999993E-2</v>
          </cell>
        </row>
        <row r="1158">
          <cell r="A1158">
            <v>429</v>
          </cell>
          <cell r="B1158" t="str">
            <v>+</v>
          </cell>
          <cell r="C1158">
            <v>13.2</v>
          </cell>
          <cell r="D1158">
            <v>429</v>
          </cell>
          <cell r="E1158" t="str">
            <v>+</v>
          </cell>
          <cell r="F1158">
            <v>18.100000000000591</v>
          </cell>
          <cell r="G1158">
            <v>4.9000000000000004</v>
          </cell>
          <cell r="H1158">
            <v>1</v>
          </cell>
          <cell r="I1158">
            <v>0.05</v>
          </cell>
          <cell r="J1158">
            <v>4.9000000000000004</v>
          </cell>
          <cell r="K1158">
            <v>0.24500000000000002</v>
          </cell>
        </row>
        <row r="1159">
          <cell r="A1159">
            <v>431</v>
          </cell>
          <cell r="B1159" t="str">
            <v>+</v>
          </cell>
          <cell r="C1159">
            <v>6.4</v>
          </cell>
          <cell r="D1159">
            <v>431</v>
          </cell>
          <cell r="E1159" t="str">
            <v>+</v>
          </cell>
          <cell r="F1159">
            <v>12.599999999999909</v>
          </cell>
          <cell r="G1159">
            <v>6.2</v>
          </cell>
          <cell r="H1159">
            <v>1</v>
          </cell>
          <cell r="I1159">
            <v>0.05</v>
          </cell>
          <cell r="J1159">
            <v>6.2</v>
          </cell>
          <cell r="K1159">
            <v>0.31000000000000005</v>
          </cell>
        </row>
        <row r="1160">
          <cell r="A1160">
            <v>436</v>
          </cell>
          <cell r="B1160" t="str">
            <v>+</v>
          </cell>
          <cell r="C1160">
            <v>10</v>
          </cell>
          <cell r="D1160">
            <v>436</v>
          </cell>
          <cell r="E1160" t="str">
            <v>+</v>
          </cell>
          <cell r="F1160">
            <v>19.600000000000364</v>
          </cell>
          <cell r="G1160">
            <v>9.6</v>
          </cell>
          <cell r="H1160">
            <v>2</v>
          </cell>
          <cell r="I1160">
            <v>0.05</v>
          </cell>
          <cell r="J1160">
            <v>19.2</v>
          </cell>
          <cell r="K1160">
            <v>0.96</v>
          </cell>
        </row>
        <row r="1161">
          <cell r="A1161">
            <v>436</v>
          </cell>
          <cell r="B1161" t="str">
            <v>+</v>
          </cell>
          <cell r="C1161">
            <v>17.7</v>
          </cell>
          <cell r="D1161">
            <v>437</v>
          </cell>
          <cell r="E1161" t="str">
            <v>+</v>
          </cell>
          <cell r="F1161">
            <v>7.0000000000004547</v>
          </cell>
          <cell r="G1161">
            <v>9.3000000000000007</v>
          </cell>
          <cell r="H1161">
            <v>1</v>
          </cell>
          <cell r="I1161">
            <v>0.05</v>
          </cell>
          <cell r="J1161">
            <v>9.3000000000000007</v>
          </cell>
          <cell r="K1161">
            <v>0.46500000000000008</v>
          </cell>
        </row>
        <row r="1162">
          <cell r="A1162">
            <v>438</v>
          </cell>
          <cell r="B1162" t="str">
            <v>+</v>
          </cell>
          <cell r="C1162">
            <v>15</v>
          </cell>
          <cell r="D1162">
            <v>438</v>
          </cell>
          <cell r="E1162" t="str">
            <v>+</v>
          </cell>
          <cell r="F1162">
            <v>18.600000000000136</v>
          </cell>
          <cell r="G1162">
            <v>3.6</v>
          </cell>
          <cell r="H1162">
            <v>1</v>
          </cell>
          <cell r="I1162">
            <v>0.05</v>
          </cell>
          <cell r="J1162">
            <v>3.6</v>
          </cell>
          <cell r="K1162">
            <v>0.18000000000000002</v>
          </cell>
        </row>
        <row r="1163">
          <cell r="A1163">
            <v>438</v>
          </cell>
          <cell r="B1163" t="str">
            <v>+</v>
          </cell>
          <cell r="C1163">
            <v>18</v>
          </cell>
          <cell r="D1163">
            <v>439</v>
          </cell>
          <cell r="E1163" t="str">
            <v>+</v>
          </cell>
          <cell r="F1163">
            <v>3.7000000000011823</v>
          </cell>
          <cell r="G1163">
            <v>5.7</v>
          </cell>
          <cell r="H1163">
            <v>1</v>
          </cell>
          <cell r="I1163">
            <v>0.05</v>
          </cell>
          <cell r="J1163">
            <v>5.7</v>
          </cell>
          <cell r="K1163">
            <v>0.28500000000000003</v>
          </cell>
        </row>
        <row r="1164">
          <cell r="A1164">
            <v>440</v>
          </cell>
          <cell r="B1164" t="str">
            <v>+</v>
          </cell>
          <cell r="C1164">
            <v>6.9</v>
          </cell>
          <cell r="D1164">
            <v>440</v>
          </cell>
          <cell r="E1164" t="str">
            <v>+</v>
          </cell>
          <cell r="F1164">
            <v>16.199999999998909</v>
          </cell>
          <cell r="G1164">
            <v>9.3000000000000007</v>
          </cell>
          <cell r="H1164">
            <v>1</v>
          </cell>
          <cell r="I1164">
            <v>0.05</v>
          </cell>
          <cell r="J1164">
            <v>9.3000000000000007</v>
          </cell>
          <cell r="K1164">
            <v>0.46500000000000008</v>
          </cell>
        </row>
        <row r="1165">
          <cell r="A1165">
            <v>442</v>
          </cell>
          <cell r="B1165" t="str">
            <v>+</v>
          </cell>
          <cell r="C1165">
            <v>2.2000000000000002</v>
          </cell>
          <cell r="D1165">
            <v>442</v>
          </cell>
          <cell r="E1165" t="str">
            <v>+</v>
          </cell>
          <cell r="F1165">
            <v>12.000000000000455</v>
          </cell>
          <cell r="G1165">
            <v>9.8000000000000007</v>
          </cell>
          <cell r="H1165">
            <v>1</v>
          </cell>
          <cell r="I1165">
            <v>0.05</v>
          </cell>
          <cell r="J1165">
            <v>9.8000000000000007</v>
          </cell>
          <cell r="K1165">
            <v>0.49000000000000005</v>
          </cell>
        </row>
        <row r="1166">
          <cell r="A1166">
            <v>443</v>
          </cell>
          <cell r="B1166" t="str">
            <v>+</v>
          </cell>
          <cell r="C1166">
            <v>7.6</v>
          </cell>
          <cell r="D1166">
            <v>443</v>
          </cell>
          <cell r="E1166" t="str">
            <v>+</v>
          </cell>
          <cell r="F1166">
            <v>15.800000000001546</v>
          </cell>
          <cell r="G1166">
            <v>8.1999999999999993</v>
          </cell>
          <cell r="H1166">
            <v>1</v>
          </cell>
          <cell r="I1166">
            <v>0.05</v>
          </cell>
          <cell r="J1166">
            <v>8.1999999999999993</v>
          </cell>
          <cell r="K1166">
            <v>0.41</v>
          </cell>
        </row>
        <row r="1167">
          <cell r="A1167">
            <v>445</v>
          </cell>
          <cell r="B1167" t="str">
            <v>+</v>
          </cell>
          <cell r="C1167">
            <v>11.2</v>
          </cell>
          <cell r="D1167">
            <v>447</v>
          </cell>
          <cell r="E1167" t="str">
            <v>+</v>
          </cell>
          <cell r="F1167">
            <v>4.3000000000006366</v>
          </cell>
          <cell r="G1167">
            <v>33.1</v>
          </cell>
          <cell r="H1167">
            <v>2</v>
          </cell>
          <cell r="I1167">
            <v>0.05</v>
          </cell>
          <cell r="J1167">
            <v>66.2</v>
          </cell>
          <cell r="K1167">
            <v>3.3100000000000005</v>
          </cell>
        </row>
        <row r="1168">
          <cell r="A1168">
            <v>447</v>
          </cell>
          <cell r="B1168" t="str">
            <v>+</v>
          </cell>
          <cell r="C1168">
            <v>4.0999999999999996</v>
          </cell>
          <cell r="D1168">
            <v>450</v>
          </cell>
          <cell r="E1168" t="str">
            <v>+</v>
          </cell>
          <cell r="F1168">
            <v>16.899999999999409</v>
          </cell>
          <cell r="G1168">
            <v>72.8</v>
          </cell>
          <cell r="H1168">
            <v>1</v>
          </cell>
          <cell r="I1168">
            <v>0.05</v>
          </cell>
          <cell r="J1168">
            <v>72.8</v>
          </cell>
          <cell r="K1168">
            <v>3.64</v>
          </cell>
        </row>
        <row r="1169">
          <cell r="A1169">
            <v>447</v>
          </cell>
          <cell r="B1169" t="str">
            <v>+</v>
          </cell>
          <cell r="C1169">
            <v>7.1</v>
          </cell>
          <cell r="D1169">
            <v>448</v>
          </cell>
          <cell r="E1169" t="str">
            <v>+</v>
          </cell>
          <cell r="F1169">
            <v>3.6000000000001364</v>
          </cell>
          <cell r="G1169">
            <v>16.5</v>
          </cell>
          <cell r="H1169">
            <v>2</v>
          </cell>
          <cell r="I1169">
            <v>0.05</v>
          </cell>
          <cell r="J1169">
            <v>33</v>
          </cell>
          <cell r="K1169">
            <v>1.6500000000000001</v>
          </cell>
        </row>
        <row r="1170">
          <cell r="A1170">
            <v>448</v>
          </cell>
          <cell r="B1170" t="str">
            <v>+</v>
          </cell>
          <cell r="C1170">
            <v>8.4</v>
          </cell>
          <cell r="D1170">
            <v>448</v>
          </cell>
          <cell r="E1170" t="str">
            <v>+</v>
          </cell>
          <cell r="F1170">
            <v>14.100000000000819</v>
          </cell>
          <cell r="G1170">
            <v>5.7</v>
          </cell>
          <cell r="H1170">
            <v>1</v>
          </cell>
          <cell r="I1170">
            <v>0.05</v>
          </cell>
          <cell r="J1170">
            <v>5.7</v>
          </cell>
          <cell r="K1170">
            <v>0.28500000000000003</v>
          </cell>
        </row>
        <row r="1171">
          <cell r="A1171">
            <v>449</v>
          </cell>
          <cell r="B1171" t="str">
            <v>+</v>
          </cell>
          <cell r="C1171">
            <v>3.1</v>
          </cell>
          <cell r="D1171">
            <v>449</v>
          </cell>
          <cell r="E1171" t="str">
            <v>+</v>
          </cell>
          <cell r="F1171">
            <v>10.200000000000955</v>
          </cell>
          <cell r="G1171">
            <v>7.1</v>
          </cell>
          <cell r="H1171">
            <v>1</v>
          </cell>
          <cell r="I1171">
            <v>0.05</v>
          </cell>
          <cell r="J1171">
            <v>7.1</v>
          </cell>
          <cell r="K1171">
            <v>0.35499999999999998</v>
          </cell>
        </row>
        <row r="1172">
          <cell r="A1172">
            <v>449</v>
          </cell>
          <cell r="B1172" t="str">
            <v>+</v>
          </cell>
          <cell r="C1172">
            <v>14.4</v>
          </cell>
          <cell r="D1172">
            <v>449</v>
          </cell>
          <cell r="E1172" t="str">
            <v>+</v>
          </cell>
          <cell r="F1172">
            <v>19.2999999999995</v>
          </cell>
          <cell r="G1172">
            <v>4.9000000000000004</v>
          </cell>
          <cell r="H1172">
            <v>1</v>
          </cell>
          <cell r="I1172">
            <v>0.05</v>
          </cell>
          <cell r="J1172">
            <v>4.9000000000000004</v>
          </cell>
          <cell r="K1172">
            <v>0.24500000000000002</v>
          </cell>
        </row>
        <row r="1173">
          <cell r="A1173">
            <v>450</v>
          </cell>
          <cell r="B1173" t="str">
            <v>+</v>
          </cell>
          <cell r="C1173">
            <v>7.3</v>
          </cell>
          <cell r="D1173">
            <v>450</v>
          </cell>
          <cell r="E1173" t="str">
            <v>+</v>
          </cell>
          <cell r="F1173">
            <v>17.400000000000091</v>
          </cell>
          <cell r="G1173">
            <v>10.1</v>
          </cell>
          <cell r="H1173">
            <v>1</v>
          </cell>
          <cell r="I1173">
            <v>0.05</v>
          </cell>
          <cell r="J1173">
            <v>10.1</v>
          </cell>
          <cell r="K1173">
            <v>0.505</v>
          </cell>
        </row>
        <row r="1174">
          <cell r="A1174">
            <v>450</v>
          </cell>
          <cell r="B1174" t="str">
            <v>+</v>
          </cell>
          <cell r="C1174">
            <v>16.600000000000001</v>
          </cell>
          <cell r="D1174">
            <v>452</v>
          </cell>
          <cell r="E1174" t="str">
            <v>+</v>
          </cell>
          <cell r="F1174">
            <v>13.500000000000227</v>
          </cell>
          <cell r="G1174">
            <v>36.9</v>
          </cell>
          <cell r="H1174">
            <v>2</v>
          </cell>
          <cell r="I1174">
            <v>0.05</v>
          </cell>
          <cell r="J1174">
            <v>73.8</v>
          </cell>
          <cell r="K1174">
            <v>3.69</v>
          </cell>
        </row>
        <row r="1175">
          <cell r="A1175">
            <v>451</v>
          </cell>
          <cell r="B1175" t="str">
            <v>+</v>
          </cell>
          <cell r="C1175">
            <v>3.2</v>
          </cell>
          <cell r="D1175">
            <v>452</v>
          </cell>
          <cell r="E1175" t="str">
            <v>+</v>
          </cell>
          <cell r="F1175">
            <v>2.1000000000003638</v>
          </cell>
          <cell r="G1175">
            <v>18.899999999999999</v>
          </cell>
          <cell r="H1175">
            <v>1</v>
          </cell>
          <cell r="I1175">
            <v>0.05</v>
          </cell>
          <cell r="J1175">
            <v>18.899999999999999</v>
          </cell>
          <cell r="K1175">
            <v>0.94499999999999995</v>
          </cell>
        </row>
        <row r="1176">
          <cell r="A1176">
            <v>451</v>
          </cell>
          <cell r="B1176" t="str">
            <v>+</v>
          </cell>
          <cell r="C1176">
            <v>9</v>
          </cell>
          <cell r="D1176">
            <v>451</v>
          </cell>
          <cell r="E1176" t="str">
            <v>+</v>
          </cell>
          <cell r="F1176">
            <v>16.499999999999773</v>
          </cell>
          <cell r="G1176">
            <v>7.5</v>
          </cell>
          <cell r="H1176">
            <v>2</v>
          </cell>
          <cell r="I1176">
            <v>0.05</v>
          </cell>
          <cell r="J1176">
            <v>15</v>
          </cell>
          <cell r="K1176">
            <v>0.75</v>
          </cell>
        </row>
        <row r="1177">
          <cell r="A1177">
            <v>452</v>
          </cell>
          <cell r="B1177" t="str">
            <v>+</v>
          </cell>
          <cell r="C1177">
            <v>0.5</v>
          </cell>
          <cell r="D1177">
            <v>454</v>
          </cell>
          <cell r="E1177" t="str">
            <v>+</v>
          </cell>
          <cell r="F1177">
            <v>8.7000000000011823</v>
          </cell>
          <cell r="G1177">
            <v>48.2</v>
          </cell>
          <cell r="H1177">
            <v>2</v>
          </cell>
          <cell r="I1177">
            <v>0.05</v>
          </cell>
          <cell r="J1177">
            <v>96.4</v>
          </cell>
          <cell r="K1177">
            <v>4.82</v>
          </cell>
        </row>
        <row r="1178">
          <cell r="A1178">
            <v>452</v>
          </cell>
          <cell r="B1178" t="str">
            <v>+</v>
          </cell>
          <cell r="C1178">
            <v>13.4</v>
          </cell>
          <cell r="D1178">
            <v>452</v>
          </cell>
          <cell r="E1178" t="str">
            <v>+</v>
          </cell>
          <cell r="F1178">
            <v>18.500000000000227</v>
          </cell>
          <cell r="G1178">
            <v>5.0999999999999996</v>
          </cell>
          <cell r="H1178">
            <v>1</v>
          </cell>
          <cell r="I1178">
            <v>0.05</v>
          </cell>
          <cell r="J1178">
            <v>5.0999999999999996</v>
          </cell>
          <cell r="K1178">
            <v>0.255</v>
          </cell>
        </row>
        <row r="1179">
          <cell r="A1179">
            <v>453</v>
          </cell>
          <cell r="B1179" t="str">
            <v>+</v>
          </cell>
          <cell r="C1179">
            <v>3.8</v>
          </cell>
          <cell r="D1179">
            <v>453</v>
          </cell>
          <cell r="E1179" t="str">
            <v>+</v>
          </cell>
          <cell r="F1179">
            <v>10.399999999999636</v>
          </cell>
          <cell r="G1179">
            <v>6.6</v>
          </cell>
          <cell r="H1179">
            <v>1.7</v>
          </cell>
          <cell r="I1179">
            <v>0.05</v>
          </cell>
          <cell r="J1179">
            <v>11.219999999999999</v>
          </cell>
          <cell r="K1179">
            <v>0.56099999999999994</v>
          </cell>
        </row>
        <row r="1180">
          <cell r="A1180">
            <v>453</v>
          </cell>
          <cell r="B1180" t="str">
            <v>+</v>
          </cell>
          <cell r="C1180">
            <v>10.8</v>
          </cell>
          <cell r="D1180">
            <v>455</v>
          </cell>
          <cell r="E1180" t="str">
            <v>+</v>
          </cell>
          <cell r="F1180">
            <v>10.899999999999181</v>
          </cell>
          <cell r="G1180">
            <v>40.1</v>
          </cell>
          <cell r="H1180">
            <v>1</v>
          </cell>
          <cell r="I1180">
            <v>0.05</v>
          </cell>
          <cell r="J1180">
            <v>40.1</v>
          </cell>
          <cell r="K1180">
            <v>2.0050000000000003</v>
          </cell>
        </row>
        <row r="1181">
          <cell r="A1181">
            <v>454</v>
          </cell>
          <cell r="B1181" t="str">
            <v>+</v>
          </cell>
          <cell r="C1181">
            <v>9</v>
          </cell>
          <cell r="D1181">
            <v>454</v>
          </cell>
          <cell r="E1181" t="str">
            <v>+</v>
          </cell>
          <cell r="F1181">
            <v>18.600000000000136</v>
          </cell>
          <cell r="G1181">
            <v>9.6</v>
          </cell>
          <cell r="H1181">
            <v>2</v>
          </cell>
          <cell r="I1181">
            <v>0.05</v>
          </cell>
          <cell r="J1181">
            <v>19.2</v>
          </cell>
          <cell r="K1181">
            <v>0.96</v>
          </cell>
        </row>
        <row r="1182">
          <cell r="A1182">
            <v>454</v>
          </cell>
          <cell r="B1182" t="str">
            <v>+</v>
          </cell>
          <cell r="C1182">
            <v>13.8</v>
          </cell>
          <cell r="D1182">
            <v>455</v>
          </cell>
          <cell r="E1182" t="str">
            <v>+</v>
          </cell>
          <cell r="F1182">
            <v>12.5</v>
          </cell>
          <cell r="G1182">
            <v>18.7</v>
          </cell>
          <cell r="H1182">
            <v>2</v>
          </cell>
          <cell r="I1182">
            <v>0.05</v>
          </cell>
          <cell r="J1182">
            <v>37.4</v>
          </cell>
          <cell r="K1182">
            <v>1.87</v>
          </cell>
        </row>
        <row r="1183">
          <cell r="A1183">
            <v>455</v>
          </cell>
          <cell r="B1183" t="str">
            <v>+</v>
          </cell>
          <cell r="C1183">
            <v>9.6999999999999993</v>
          </cell>
          <cell r="D1183">
            <v>456</v>
          </cell>
          <cell r="E1183" t="str">
            <v>+</v>
          </cell>
          <cell r="F1183">
            <v>4.3500000000005912</v>
          </cell>
          <cell r="G1183">
            <v>14.65</v>
          </cell>
          <cell r="H1183">
            <v>1.75</v>
          </cell>
          <cell r="I1183">
            <v>0.05</v>
          </cell>
          <cell r="J1183">
            <v>25.637499999999999</v>
          </cell>
          <cell r="K1183">
            <v>1.2818750000000001</v>
          </cell>
        </row>
        <row r="1184">
          <cell r="A1184">
            <v>455</v>
          </cell>
          <cell r="B1184" t="str">
            <v>+</v>
          </cell>
          <cell r="C1184">
            <v>17.5</v>
          </cell>
          <cell r="D1184">
            <v>456</v>
          </cell>
          <cell r="E1184" t="str">
            <v>+</v>
          </cell>
          <cell r="F1184">
            <v>11.399999999999864</v>
          </cell>
          <cell r="G1184">
            <v>13.9</v>
          </cell>
          <cell r="H1184">
            <v>2</v>
          </cell>
          <cell r="I1184">
            <v>0.05</v>
          </cell>
          <cell r="J1184">
            <v>27.8</v>
          </cell>
          <cell r="K1184">
            <v>1.3900000000000001</v>
          </cell>
        </row>
        <row r="1185">
          <cell r="A1185">
            <v>456</v>
          </cell>
          <cell r="B1185" t="str">
            <v>+</v>
          </cell>
          <cell r="C1185">
            <v>3.8</v>
          </cell>
          <cell r="D1185">
            <v>456</v>
          </cell>
          <cell r="E1185" t="str">
            <v>+</v>
          </cell>
          <cell r="F1185">
            <v>4.799999999999045</v>
          </cell>
          <cell r="G1185">
            <v>1</v>
          </cell>
          <cell r="H1185">
            <v>2</v>
          </cell>
          <cell r="I1185">
            <v>0.05</v>
          </cell>
          <cell r="J1185">
            <v>2</v>
          </cell>
          <cell r="K1185">
            <v>0.1</v>
          </cell>
        </row>
        <row r="1186">
          <cell r="A1186">
            <v>456</v>
          </cell>
          <cell r="B1186" t="str">
            <v>+</v>
          </cell>
          <cell r="C1186">
            <v>5.6</v>
          </cell>
          <cell r="D1186">
            <v>456</v>
          </cell>
          <cell r="E1186" t="str">
            <v>+</v>
          </cell>
          <cell r="F1186">
            <v>11.399999999999864</v>
          </cell>
          <cell r="G1186">
            <v>5.8</v>
          </cell>
          <cell r="H1186">
            <v>1</v>
          </cell>
          <cell r="I1186">
            <v>0.05</v>
          </cell>
          <cell r="J1186">
            <v>5.8</v>
          </cell>
          <cell r="K1186">
            <v>0.28999999999999998</v>
          </cell>
        </row>
        <row r="1187">
          <cell r="A1187">
            <v>456</v>
          </cell>
          <cell r="B1187" t="str">
            <v>+</v>
          </cell>
          <cell r="C1187">
            <v>11.5</v>
          </cell>
          <cell r="D1187">
            <v>458</v>
          </cell>
          <cell r="E1187" t="str">
            <v>+</v>
          </cell>
          <cell r="F1187">
            <v>0.29999999999972715</v>
          </cell>
          <cell r="G1187">
            <v>28.8</v>
          </cell>
          <cell r="H1187">
            <v>2</v>
          </cell>
          <cell r="I1187">
            <v>0.05</v>
          </cell>
          <cell r="J1187">
            <v>57.6</v>
          </cell>
          <cell r="K1187">
            <v>2.8800000000000003</v>
          </cell>
        </row>
        <row r="1188">
          <cell r="A1188">
            <v>456</v>
          </cell>
          <cell r="B1188" t="str">
            <v>+</v>
          </cell>
          <cell r="C1188">
            <v>17.600000000000001</v>
          </cell>
          <cell r="D1188">
            <v>459</v>
          </cell>
          <cell r="E1188" t="str">
            <v>+</v>
          </cell>
          <cell r="F1188">
            <v>7.5999999999999091</v>
          </cell>
          <cell r="G1188">
            <v>50</v>
          </cell>
          <cell r="H1188">
            <v>1</v>
          </cell>
          <cell r="I1188">
            <v>0.05</v>
          </cell>
          <cell r="J1188">
            <v>50</v>
          </cell>
          <cell r="K1188">
            <v>2.5</v>
          </cell>
        </row>
        <row r="1189">
          <cell r="A1189">
            <v>457</v>
          </cell>
          <cell r="B1189" t="str">
            <v>+</v>
          </cell>
          <cell r="C1189">
            <v>4.3</v>
          </cell>
          <cell r="D1189">
            <v>457</v>
          </cell>
          <cell r="E1189" t="str">
            <v>+</v>
          </cell>
          <cell r="F1189">
            <v>14.500000000000455</v>
          </cell>
          <cell r="G1189">
            <v>10.199999999999999</v>
          </cell>
          <cell r="H1189">
            <v>1</v>
          </cell>
          <cell r="I1189">
            <v>0.05</v>
          </cell>
          <cell r="J1189">
            <v>10.199999999999999</v>
          </cell>
          <cell r="K1189">
            <v>0.51</v>
          </cell>
        </row>
        <row r="1190">
          <cell r="A1190">
            <v>457</v>
          </cell>
          <cell r="B1190" t="str">
            <v>+</v>
          </cell>
          <cell r="C1190">
            <v>5</v>
          </cell>
          <cell r="D1190">
            <v>457</v>
          </cell>
          <cell r="E1190" t="str">
            <v>+</v>
          </cell>
          <cell r="F1190">
            <v>7.1000000000003638</v>
          </cell>
          <cell r="G1190">
            <v>2.1</v>
          </cell>
          <cell r="H1190">
            <v>1</v>
          </cell>
          <cell r="I1190">
            <v>0.05</v>
          </cell>
          <cell r="J1190">
            <v>2.1</v>
          </cell>
          <cell r="K1190">
            <v>0.10500000000000001</v>
          </cell>
        </row>
        <row r="1191">
          <cell r="A1191">
            <v>458</v>
          </cell>
          <cell r="B1191" t="str">
            <v>+</v>
          </cell>
          <cell r="C1191">
            <v>11.7</v>
          </cell>
          <cell r="D1191">
            <v>459</v>
          </cell>
          <cell r="E1191" t="str">
            <v>+</v>
          </cell>
          <cell r="F1191">
            <v>13.800000000001091</v>
          </cell>
          <cell r="G1191">
            <v>22.1</v>
          </cell>
          <cell r="H1191">
            <v>2</v>
          </cell>
          <cell r="I1191">
            <v>0.05</v>
          </cell>
          <cell r="J1191">
            <v>44.2</v>
          </cell>
          <cell r="K1191">
            <v>2.2100000000000004</v>
          </cell>
        </row>
        <row r="1192">
          <cell r="A1192">
            <v>459</v>
          </cell>
          <cell r="B1192" t="str">
            <v>+</v>
          </cell>
          <cell r="C1192">
            <v>8</v>
          </cell>
          <cell r="D1192">
            <v>459</v>
          </cell>
          <cell r="E1192" t="str">
            <v>+</v>
          </cell>
          <cell r="F1192">
            <v>19.700000000000273</v>
          </cell>
          <cell r="G1192">
            <v>11.7</v>
          </cell>
          <cell r="H1192">
            <v>1.45</v>
          </cell>
          <cell r="I1192">
            <v>0.05</v>
          </cell>
          <cell r="J1192">
            <v>16.965</v>
          </cell>
          <cell r="K1192">
            <v>0.84825000000000006</v>
          </cell>
        </row>
        <row r="1193">
          <cell r="A1193">
            <v>459</v>
          </cell>
          <cell r="B1193" t="str">
            <v>+</v>
          </cell>
          <cell r="C1193">
            <v>13.8</v>
          </cell>
          <cell r="D1193">
            <v>460</v>
          </cell>
          <cell r="E1193" t="str">
            <v>+</v>
          </cell>
          <cell r="F1193">
            <v>1.5999999999985448</v>
          </cell>
          <cell r="G1193">
            <v>7.8</v>
          </cell>
          <cell r="H1193">
            <v>4</v>
          </cell>
          <cell r="I1193">
            <v>0.05</v>
          </cell>
          <cell r="J1193">
            <v>31.2</v>
          </cell>
          <cell r="K1193">
            <v>1.56</v>
          </cell>
        </row>
        <row r="1194">
          <cell r="A1194">
            <v>459</v>
          </cell>
          <cell r="B1194" t="str">
            <v>+</v>
          </cell>
          <cell r="C1194">
            <v>19</v>
          </cell>
          <cell r="D1194">
            <v>461</v>
          </cell>
          <cell r="E1194" t="str">
            <v>+</v>
          </cell>
          <cell r="F1194">
            <v>0.29999999999972715</v>
          </cell>
          <cell r="G1194">
            <v>21.3</v>
          </cell>
          <cell r="H1194">
            <v>2</v>
          </cell>
          <cell r="I1194">
            <v>0.05</v>
          </cell>
          <cell r="J1194">
            <v>42.6</v>
          </cell>
          <cell r="K1194">
            <v>2.1300000000000003</v>
          </cell>
        </row>
        <row r="1195">
          <cell r="A1195">
            <v>460</v>
          </cell>
          <cell r="B1195" t="str">
            <v>+</v>
          </cell>
          <cell r="C1195">
            <v>1</v>
          </cell>
          <cell r="D1195">
            <v>462</v>
          </cell>
          <cell r="E1195" t="str">
            <v>+</v>
          </cell>
          <cell r="F1195">
            <v>7.0000000000004547</v>
          </cell>
          <cell r="G1195">
            <v>46</v>
          </cell>
          <cell r="H1195">
            <v>2</v>
          </cell>
          <cell r="I1195">
            <v>0.05</v>
          </cell>
          <cell r="J1195">
            <v>92</v>
          </cell>
          <cell r="K1195">
            <v>4.6000000000000005</v>
          </cell>
        </row>
        <row r="1196">
          <cell r="A1196">
            <v>460</v>
          </cell>
          <cell r="B1196" t="str">
            <v>+</v>
          </cell>
          <cell r="C1196">
            <v>12</v>
          </cell>
          <cell r="D1196">
            <v>460</v>
          </cell>
          <cell r="E1196" t="str">
            <v>+</v>
          </cell>
          <cell r="F1196">
            <v>17.599999999999909</v>
          </cell>
          <cell r="G1196">
            <v>5.6</v>
          </cell>
          <cell r="H1196">
            <v>1</v>
          </cell>
          <cell r="I1196">
            <v>0.05</v>
          </cell>
          <cell r="J1196">
            <v>5.6</v>
          </cell>
          <cell r="K1196">
            <v>0.27999999999999997</v>
          </cell>
        </row>
        <row r="1197">
          <cell r="A1197">
            <v>461</v>
          </cell>
          <cell r="B1197" t="str">
            <v>+</v>
          </cell>
          <cell r="C1197">
            <v>5.9</v>
          </cell>
          <cell r="D1197">
            <v>461</v>
          </cell>
          <cell r="E1197" t="str">
            <v>+</v>
          </cell>
          <cell r="F1197">
            <v>10.199999999998681</v>
          </cell>
          <cell r="G1197">
            <v>4.3</v>
          </cell>
          <cell r="H1197">
            <v>1.9</v>
          </cell>
          <cell r="I1197">
            <v>0.05</v>
          </cell>
          <cell r="J1197">
            <v>8.17</v>
          </cell>
          <cell r="K1197">
            <v>0.40850000000000003</v>
          </cell>
        </row>
        <row r="1198">
          <cell r="A1198">
            <v>462</v>
          </cell>
          <cell r="B1198" t="str">
            <v>+</v>
          </cell>
          <cell r="C1198">
            <v>4.0999999999999996</v>
          </cell>
          <cell r="D1198">
            <v>462</v>
          </cell>
          <cell r="E1198" t="str">
            <v>+</v>
          </cell>
          <cell r="F1198">
            <v>15.399999999999636</v>
          </cell>
          <cell r="G1198">
            <v>11.3</v>
          </cell>
          <cell r="H1198">
            <v>1</v>
          </cell>
          <cell r="I1198">
            <v>0.05</v>
          </cell>
          <cell r="J1198">
            <v>11.3</v>
          </cell>
          <cell r="K1198">
            <v>0.56500000000000006</v>
          </cell>
        </row>
        <row r="1199">
          <cell r="A1199">
            <v>462</v>
          </cell>
          <cell r="B1199" t="str">
            <v>+</v>
          </cell>
          <cell r="C1199">
            <v>16.2</v>
          </cell>
          <cell r="D1199">
            <v>463</v>
          </cell>
          <cell r="E1199" t="str">
            <v>+</v>
          </cell>
          <cell r="F1199">
            <v>4.3500000000005912</v>
          </cell>
          <cell r="G1199">
            <v>8.15</v>
          </cell>
          <cell r="H1199">
            <v>3</v>
          </cell>
          <cell r="I1199">
            <v>0.05</v>
          </cell>
          <cell r="J1199">
            <v>24.450000000000003</v>
          </cell>
          <cell r="K1199">
            <v>1.2225000000000001</v>
          </cell>
        </row>
        <row r="1200">
          <cell r="A1200">
            <v>463</v>
          </cell>
          <cell r="B1200" t="str">
            <v>+</v>
          </cell>
          <cell r="C1200">
            <v>4.8</v>
          </cell>
          <cell r="D1200">
            <v>463</v>
          </cell>
          <cell r="E1200" t="str">
            <v>+</v>
          </cell>
          <cell r="F1200">
            <v>13.250000000000455</v>
          </cell>
          <cell r="G1200">
            <v>8.4499999999999993</v>
          </cell>
          <cell r="H1200">
            <v>2</v>
          </cell>
          <cell r="I1200">
            <v>0.05</v>
          </cell>
          <cell r="J1200">
            <v>16.899999999999999</v>
          </cell>
          <cell r="K1200">
            <v>0.84499999999999997</v>
          </cell>
        </row>
        <row r="1201">
          <cell r="A1201">
            <v>464</v>
          </cell>
          <cell r="B1201" t="str">
            <v>+</v>
          </cell>
          <cell r="C1201">
            <v>7.8</v>
          </cell>
          <cell r="D1201">
            <v>464</v>
          </cell>
          <cell r="E1201" t="str">
            <v>+</v>
          </cell>
          <cell r="F1201">
            <v>19.500000000000455</v>
          </cell>
          <cell r="G1201">
            <v>11.7</v>
          </cell>
          <cell r="H1201">
            <v>2</v>
          </cell>
          <cell r="I1201">
            <v>0.05</v>
          </cell>
          <cell r="J1201">
            <v>23.4</v>
          </cell>
          <cell r="K1201">
            <v>1.17</v>
          </cell>
        </row>
        <row r="1202">
          <cell r="A1202">
            <v>465</v>
          </cell>
          <cell r="B1202" t="str">
            <v>+</v>
          </cell>
          <cell r="D1202">
            <v>465</v>
          </cell>
          <cell r="E1202" t="str">
            <v>+</v>
          </cell>
          <cell r="F1202">
            <v>7.1000000000003638</v>
          </cell>
          <cell r="G1202">
            <v>7.1</v>
          </cell>
          <cell r="H1202">
            <v>1</v>
          </cell>
          <cell r="I1202">
            <v>0.05</v>
          </cell>
          <cell r="J1202">
            <v>7.1</v>
          </cell>
          <cell r="K1202">
            <v>0.35499999999999998</v>
          </cell>
        </row>
        <row r="1203">
          <cell r="A1203">
            <v>467</v>
          </cell>
          <cell r="B1203" t="str">
            <v>+</v>
          </cell>
          <cell r="C1203">
            <v>5.5</v>
          </cell>
          <cell r="D1203">
            <v>467</v>
          </cell>
          <cell r="E1203" t="str">
            <v>+</v>
          </cell>
          <cell r="F1203">
            <v>7.6499999999998636</v>
          </cell>
          <cell r="G1203">
            <v>2.15</v>
          </cell>
          <cell r="H1203">
            <v>3.9</v>
          </cell>
          <cell r="I1203">
            <v>0.05</v>
          </cell>
          <cell r="J1203">
            <v>8.3849999999999998</v>
          </cell>
          <cell r="K1203">
            <v>0.41925000000000001</v>
          </cell>
        </row>
        <row r="1204">
          <cell r="A1204">
            <v>467</v>
          </cell>
          <cell r="B1204" t="str">
            <v>+</v>
          </cell>
          <cell r="C1204">
            <v>14.6</v>
          </cell>
          <cell r="D1204">
            <v>467</v>
          </cell>
          <cell r="E1204" t="str">
            <v>+</v>
          </cell>
          <cell r="F1204">
            <v>19.550000000001546</v>
          </cell>
          <cell r="G1204">
            <v>4.95</v>
          </cell>
          <cell r="H1204">
            <v>2</v>
          </cell>
          <cell r="I1204">
            <v>0.05</v>
          </cell>
          <cell r="J1204">
            <v>9.9</v>
          </cell>
          <cell r="K1204">
            <v>0.49500000000000005</v>
          </cell>
        </row>
        <row r="1205">
          <cell r="A1205">
            <v>468</v>
          </cell>
          <cell r="B1205" t="str">
            <v>+</v>
          </cell>
          <cell r="C1205">
            <v>18.8</v>
          </cell>
          <cell r="D1205">
            <v>469</v>
          </cell>
          <cell r="E1205" t="str">
            <v>+</v>
          </cell>
          <cell r="F1205">
            <v>9.3999999999994088</v>
          </cell>
          <cell r="G1205">
            <v>10.6</v>
          </cell>
          <cell r="H1205">
            <v>1</v>
          </cell>
          <cell r="I1205">
            <v>0.05</v>
          </cell>
          <cell r="J1205">
            <v>10.6</v>
          </cell>
          <cell r="K1205">
            <v>0.53</v>
          </cell>
        </row>
        <row r="1206">
          <cell r="A1206">
            <v>476</v>
          </cell>
          <cell r="B1206" t="str">
            <v>+</v>
          </cell>
          <cell r="D1206">
            <v>476</v>
          </cell>
          <cell r="E1206" t="str">
            <v>+</v>
          </cell>
          <cell r="F1206">
            <v>1.6000000000008185</v>
          </cell>
          <cell r="G1206">
            <v>1.6</v>
          </cell>
          <cell r="H1206">
            <v>1</v>
          </cell>
          <cell r="I1206">
            <v>0.05</v>
          </cell>
          <cell r="J1206">
            <v>1.6</v>
          </cell>
          <cell r="K1206">
            <v>8.0000000000000016E-2</v>
          </cell>
        </row>
        <row r="1207">
          <cell r="A1207">
            <v>476</v>
          </cell>
          <cell r="B1207" t="str">
            <v>+</v>
          </cell>
          <cell r="C1207">
            <v>3.5</v>
          </cell>
          <cell r="D1207">
            <v>476</v>
          </cell>
          <cell r="E1207" t="str">
            <v>+</v>
          </cell>
          <cell r="F1207">
            <v>9.2000000000007276</v>
          </cell>
          <cell r="G1207">
            <v>5.7</v>
          </cell>
          <cell r="H1207">
            <v>1</v>
          </cell>
          <cell r="I1207">
            <v>0.05</v>
          </cell>
          <cell r="J1207">
            <v>5.7</v>
          </cell>
          <cell r="K1207">
            <v>0.28500000000000003</v>
          </cell>
        </row>
        <row r="1208">
          <cell r="A1208">
            <v>476</v>
          </cell>
          <cell r="B1208" t="str">
            <v>+</v>
          </cell>
          <cell r="C1208">
            <v>9</v>
          </cell>
          <cell r="D1208">
            <v>477</v>
          </cell>
          <cell r="E1208" t="str">
            <v>+</v>
          </cell>
          <cell r="F1208">
            <v>5.3999999999996362</v>
          </cell>
          <cell r="G1208">
            <v>16.399999999999999</v>
          </cell>
          <cell r="H1208">
            <v>2</v>
          </cell>
          <cell r="I1208">
            <v>0.05</v>
          </cell>
          <cell r="J1208">
            <v>32.799999999999997</v>
          </cell>
          <cell r="K1208">
            <v>1.64</v>
          </cell>
        </row>
        <row r="1209">
          <cell r="A1209">
            <v>476</v>
          </cell>
          <cell r="B1209" t="str">
            <v>+</v>
          </cell>
          <cell r="C1209">
            <v>11.8</v>
          </cell>
          <cell r="D1209">
            <v>477</v>
          </cell>
          <cell r="E1209" t="str">
            <v>+</v>
          </cell>
          <cell r="F1209">
            <v>1.0000000000002274</v>
          </cell>
          <cell r="G1209">
            <v>9.1999999999999993</v>
          </cell>
          <cell r="H1209">
            <v>2</v>
          </cell>
          <cell r="I1209">
            <v>0.05</v>
          </cell>
          <cell r="J1209">
            <v>18.399999999999999</v>
          </cell>
          <cell r="K1209">
            <v>0.91999999999999993</v>
          </cell>
        </row>
        <row r="1210">
          <cell r="A1210">
            <v>476</v>
          </cell>
          <cell r="B1210" t="str">
            <v>+</v>
          </cell>
          <cell r="C1210">
            <v>7.47</v>
          </cell>
          <cell r="D1210">
            <v>477</v>
          </cell>
          <cell r="E1210" t="str">
            <v>+</v>
          </cell>
          <cell r="F1210">
            <v>5.0699999999994816</v>
          </cell>
          <cell r="G1210">
            <v>17.600000000000001</v>
          </cell>
          <cell r="H1210">
            <v>1</v>
          </cell>
          <cell r="I1210">
            <v>0.05</v>
          </cell>
          <cell r="J1210">
            <v>17.600000000000001</v>
          </cell>
          <cell r="K1210">
            <v>0.88000000000000012</v>
          </cell>
        </row>
        <row r="1211">
          <cell r="A1211">
            <v>477</v>
          </cell>
          <cell r="B1211" t="str">
            <v>+</v>
          </cell>
          <cell r="C1211">
            <v>11.7</v>
          </cell>
          <cell r="D1211">
            <v>477</v>
          </cell>
          <cell r="E1211" t="str">
            <v>+</v>
          </cell>
          <cell r="F1211">
            <v>15.499999999999545</v>
          </cell>
          <cell r="G1211">
            <v>3.8</v>
          </cell>
          <cell r="H1211">
            <v>1</v>
          </cell>
          <cell r="I1211">
            <v>0.05</v>
          </cell>
          <cell r="J1211">
            <v>3.8</v>
          </cell>
          <cell r="K1211">
            <v>0.19</v>
          </cell>
        </row>
        <row r="1212">
          <cell r="A1212">
            <v>478</v>
          </cell>
          <cell r="B1212" t="str">
            <v>+</v>
          </cell>
          <cell r="C1212">
            <v>18.5</v>
          </cell>
          <cell r="D1212">
            <v>479</v>
          </cell>
          <cell r="E1212" t="str">
            <v>+</v>
          </cell>
          <cell r="F1212">
            <v>13.2000000000005</v>
          </cell>
          <cell r="G1212">
            <v>14.7</v>
          </cell>
          <cell r="H1212">
            <v>4</v>
          </cell>
          <cell r="I1212">
            <v>0.1</v>
          </cell>
          <cell r="J1212">
            <v>58.8</v>
          </cell>
          <cell r="K1212">
            <v>5.88</v>
          </cell>
        </row>
        <row r="1213">
          <cell r="A1213">
            <v>479</v>
          </cell>
          <cell r="B1213" t="str">
            <v>+</v>
          </cell>
          <cell r="C1213">
            <v>13.5</v>
          </cell>
          <cell r="D1213">
            <v>481</v>
          </cell>
          <cell r="E1213" t="str">
            <v>+</v>
          </cell>
          <cell r="F1213">
            <v>7.2000000000002728</v>
          </cell>
          <cell r="G1213">
            <v>33.700000000000003</v>
          </cell>
          <cell r="H1213">
            <v>4.95</v>
          </cell>
          <cell r="I1213">
            <v>0.05</v>
          </cell>
          <cell r="J1213">
            <v>166.81500000000003</v>
          </cell>
          <cell r="K1213">
            <v>8.3407500000000017</v>
          </cell>
        </row>
        <row r="1214">
          <cell r="A1214">
            <v>481</v>
          </cell>
          <cell r="B1214" t="str">
            <v>+</v>
          </cell>
          <cell r="C1214">
            <v>7.6</v>
          </cell>
          <cell r="D1214">
            <v>481</v>
          </cell>
          <cell r="E1214" t="str">
            <v>+</v>
          </cell>
          <cell r="F1214">
            <v>9.9000000000000909</v>
          </cell>
          <cell r="G1214">
            <v>2.2999999999999998</v>
          </cell>
          <cell r="H1214">
            <v>1</v>
          </cell>
          <cell r="I1214">
            <v>0.05</v>
          </cell>
          <cell r="J1214">
            <v>2.2999999999999998</v>
          </cell>
          <cell r="K1214">
            <v>0.11499999999999999</v>
          </cell>
        </row>
        <row r="1215">
          <cell r="A1215">
            <v>482</v>
          </cell>
          <cell r="B1215" t="str">
            <v>+</v>
          </cell>
          <cell r="C1215">
            <v>5.9</v>
          </cell>
          <cell r="D1215">
            <v>484</v>
          </cell>
          <cell r="E1215" t="str">
            <v>+</v>
          </cell>
          <cell r="F1215">
            <v>1.2999999999988177</v>
          </cell>
          <cell r="G1215">
            <v>35.4</v>
          </cell>
          <cell r="H1215">
            <v>2</v>
          </cell>
          <cell r="I1215">
            <v>0.05</v>
          </cell>
          <cell r="J1215">
            <v>70.8</v>
          </cell>
          <cell r="K1215">
            <v>3.54</v>
          </cell>
        </row>
        <row r="1216">
          <cell r="A1216">
            <v>483</v>
          </cell>
          <cell r="B1216" t="str">
            <v>+</v>
          </cell>
          <cell r="C1216">
            <v>5.2</v>
          </cell>
          <cell r="D1216">
            <v>483</v>
          </cell>
          <cell r="E1216" t="str">
            <v>+</v>
          </cell>
          <cell r="F1216">
            <v>18.2000000000005</v>
          </cell>
          <cell r="G1216">
            <v>13</v>
          </cell>
          <cell r="H1216">
            <v>1</v>
          </cell>
          <cell r="I1216">
            <v>0.05</v>
          </cell>
          <cell r="J1216">
            <v>13</v>
          </cell>
          <cell r="K1216">
            <v>0.65</v>
          </cell>
        </row>
        <row r="1217">
          <cell r="A1217">
            <v>484</v>
          </cell>
          <cell r="B1217" t="str">
            <v>+</v>
          </cell>
          <cell r="C1217">
            <v>18.2</v>
          </cell>
          <cell r="D1217">
            <v>485</v>
          </cell>
          <cell r="E1217" t="str">
            <v>+</v>
          </cell>
          <cell r="F1217">
            <v>5.4000000000019099</v>
          </cell>
          <cell r="G1217">
            <v>7.2</v>
          </cell>
          <cell r="H1217">
            <v>2.95</v>
          </cell>
          <cell r="I1217">
            <v>0.05</v>
          </cell>
          <cell r="J1217">
            <v>21.240000000000002</v>
          </cell>
          <cell r="K1217">
            <v>1.0620000000000001</v>
          </cell>
        </row>
        <row r="1218">
          <cell r="A1218">
            <v>484</v>
          </cell>
          <cell r="B1218" t="str">
            <v>+</v>
          </cell>
          <cell r="C1218">
            <v>5.5</v>
          </cell>
          <cell r="D1218">
            <v>485</v>
          </cell>
          <cell r="E1218" t="str">
            <v>+</v>
          </cell>
          <cell r="F1218">
            <v>11.499999999999773</v>
          </cell>
          <cell r="G1218">
            <v>26</v>
          </cell>
          <cell r="H1218">
            <v>1</v>
          </cell>
          <cell r="I1218">
            <v>0.05</v>
          </cell>
          <cell r="J1218">
            <v>26</v>
          </cell>
          <cell r="K1218">
            <v>1.3</v>
          </cell>
        </row>
        <row r="1219">
          <cell r="A1219">
            <v>485</v>
          </cell>
          <cell r="B1219" t="str">
            <v>+</v>
          </cell>
          <cell r="C1219">
            <v>5.8</v>
          </cell>
          <cell r="D1219">
            <v>485</v>
          </cell>
          <cell r="E1219" t="str">
            <v>+</v>
          </cell>
          <cell r="F1219">
            <v>9.799999999999045</v>
          </cell>
          <cell r="G1219">
            <v>4</v>
          </cell>
          <cell r="H1219">
            <v>1</v>
          </cell>
          <cell r="I1219">
            <v>0.05</v>
          </cell>
          <cell r="J1219">
            <v>4</v>
          </cell>
          <cell r="K1219">
            <v>0.2</v>
          </cell>
        </row>
        <row r="1220">
          <cell r="A1220">
            <v>486</v>
          </cell>
          <cell r="B1220" t="str">
            <v>+</v>
          </cell>
          <cell r="C1220">
            <v>6.9</v>
          </cell>
          <cell r="D1220">
            <v>486</v>
          </cell>
          <cell r="E1220" t="str">
            <v>+</v>
          </cell>
          <cell r="F1220">
            <v>9.1499999999996362</v>
          </cell>
          <cell r="G1220">
            <v>2.25</v>
          </cell>
          <cell r="H1220">
            <v>1</v>
          </cell>
          <cell r="I1220">
            <v>0.05</v>
          </cell>
          <cell r="J1220">
            <v>2.25</v>
          </cell>
          <cell r="K1220">
            <v>0.1125</v>
          </cell>
        </row>
        <row r="1221">
          <cell r="A1221">
            <v>486</v>
          </cell>
          <cell r="B1221" t="str">
            <v>+</v>
          </cell>
          <cell r="C1221">
            <v>6.9</v>
          </cell>
          <cell r="D1221">
            <v>486</v>
          </cell>
          <cell r="E1221" t="str">
            <v>+</v>
          </cell>
          <cell r="F1221">
            <v>9.799999999999045</v>
          </cell>
          <cell r="G1221">
            <v>2.9</v>
          </cell>
          <cell r="H1221">
            <v>1</v>
          </cell>
          <cell r="I1221">
            <v>0.05</v>
          </cell>
          <cell r="J1221">
            <v>2.9</v>
          </cell>
          <cell r="K1221">
            <v>0.14499999999999999</v>
          </cell>
        </row>
        <row r="1222">
          <cell r="A1222">
            <v>486</v>
          </cell>
          <cell r="B1222" t="str">
            <v>+</v>
          </cell>
          <cell r="C1222">
            <v>16.399999999999999</v>
          </cell>
          <cell r="D1222">
            <v>487</v>
          </cell>
          <cell r="E1222" t="str">
            <v>+</v>
          </cell>
          <cell r="F1222">
            <v>0</v>
          </cell>
          <cell r="G1222">
            <v>3.6</v>
          </cell>
          <cell r="H1222">
            <v>5</v>
          </cell>
          <cell r="I1222">
            <v>0.05</v>
          </cell>
          <cell r="J1222">
            <v>18</v>
          </cell>
          <cell r="K1222">
            <v>0.9</v>
          </cell>
        </row>
        <row r="1223">
          <cell r="A1223">
            <v>487</v>
          </cell>
          <cell r="B1223" t="str">
            <v>+</v>
          </cell>
          <cell r="C1223">
            <v>13.5</v>
          </cell>
          <cell r="D1223">
            <v>487</v>
          </cell>
          <cell r="E1223" t="str">
            <v>+</v>
          </cell>
          <cell r="F1223">
            <v>16.600000000000819</v>
          </cell>
          <cell r="G1223">
            <v>3.1</v>
          </cell>
          <cell r="H1223">
            <v>1</v>
          </cell>
          <cell r="I1223">
            <v>0.05</v>
          </cell>
          <cell r="J1223">
            <v>3.1</v>
          </cell>
          <cell r="K1223">
            <v>0.15500000000000003</v>
          </cell>
        </row>
        <row r="1224">
          <cell r="A1224">
            <v>489</v>
          </cell>
          <cell r="B1224" t="str">
            <v>+</v>
          </cell>
          <cell r="C1224">
            <v>7</v>
          </cell>
          <cell r="D1224">
            <v>489</v>
          </cell>
          <cell r="E1224" t="str">
            <v>+</v>
          </cell>
          <cell r="F1224">
            <v>10.7000000000005</v>
          </cell>
          <cell r="G1224">
            <v>3.7</v>
          </cell>
          <cell r="H1224">
            <v>1</v>
          </cell>
          <cell r="I1224">
            <v>0.05</v>
          </cell>
          <cell r="J1224">
            <v>3.7</v>
          </cell>
          <cell r="K1224">
            <v>0.18500000000000003</v>
          </cell>
        </row>
        <row r="1225">
          <cell r="A1225">
            <v>489</v>
          </cell>
          <cell r="B1225" t="str">
            <v>+</v>
          </cell>
          <cell r="C1225">
            <v>11.9</v>
          </cell>
          <cell r="D1225">
            <v>490</v>
          </cell>
          <cell r="E1225" t="str">
            <v>+</v>
          </cell>
          <cell r="F1225">
            <v>8.0499999999994998</v>
          </cell>
          <cell r="G1225">
            <v>16.149999999999999</v>
          </cell>
          <cell r="H1225">
            <v>1</v>
          </cell>
          <cell r="I1225">
            <v>0.05</v>
          </cell>
          <cell r="J1225">
            <v>16.149999999999999</v>
          </cell>
          <cell r="K1225">
            <v>0.8075</v>
          </cell>
        </row>
        <row r="1226">
          <cell r="A1226">
            <v>489</v>
          </cell>
          <cell r="B1226" t="str">
            <v>+</v>
          </cell>
          <cell r="C1226">
            <v>13.5</v>
          </cell>
          <cell r="D1226">
            <v>489</v>
          </cell>
          <cell r="E1226" t="str">
            <v>+</v>
          </cell>
          <cell r="F1226">
            <v>18.450000000000273</v>
          </cell>
          <cell r="G1226">
            <v>4.95</v>
          </cell>
          <cell r="H1226">
            <v>1</v>
          </cell>
          <cell r="I1226">
            <v>0.05</v>
          </cell>
          <cell r="J1226">
            <v>4.95</v>
          </cell>
          <cell r="K1226">
            <v>0.24750000000000003</v>
          </cell>
        </row>
        <row r="1227">
          <cell r="A1227">
            <v>489</v>
          </cell>
          <cell r="B1227" t="str">
            <v>+</v>
          </cell>
          <cell r="C1227">
            <v>17</v>
          </cell>
          <cell r="D1227">
            <v>490</v>
          </cell>
          <cell r="E1227" t="str">
            <v>+</v>
          </cell>
          <cell r="F1227">
            <v>3.6000000000001364</v>
          </cell>
          <cell r="G1227">
            <v>6.6</v>
          </cell>
          <cell r="H1227">
            <v>1</v>
          </cell>
          <cell r="I1227">
            <v>0.05</v>
          </cell>
          <cell r="J1227">
            <v>6.6</v>
          </cell>
          <cell r="K1227">
            <v>0.33</v>
          </cell>
        </row>
        <row r="1228">
          <cell r="A1228">
            <v>490</v>
          </cell>
          <cell r="B1228" t="str">
            <v>+</v>
          </cell>
          <cell r="C1228">
            <v>1</v>
          </cell>
          <cell r="D1228">
            <v>490</v>
          </cell>
          <cell r="E1228" t="str">
            <v>+</v>
          </cell>
          <cell r="F1228">
            <v>4.7500000000002274</v>
          </cell>
          <cell r="G1228">
            <v>3.75</v>
          </cell>
          <cell r="H1228">
            <v>2</v>
          </cell>
          <cell r="I1228">
            <v>0.05</v>
          </cell>
          <cell r="J1228">
            <v>7.5</v>
          </cell>
          <cell r="K1228">
            <v>0.375</v>
          </cell>
        </row>
        <row r="1229">
          <cell r="A1229">
            <v>490</v>
          </cell>
          <cell r="B1229" t="str">
            <v>+</v>
          </cell>
          <cell r="C1229">
            <v>5.9</v>
          </cell>
          <cell r="D1229">
            <v>490</v>
          </cell>
          <cell r="E1229" t="str">
            <v>+</v>
          </cell>
          <cell r="F1229">
            <v>8.2999999999992724</v>
          </cell>
          <cell r="G1229">
            <v>2.4</v>
          </cell>
          <cell r="H1229">
            <v>1</v>
          </cell>
          <cell r="I1229">
            <v>0.05</v>
          </cell>
          <cell r="J1229">
            <v>2.4</v>
          </cell>
          <cell r="K1229">
            <v>0.12</v>
          </cell>
        </row>
        <row r="1230">
          <cell r="A1230">
            <v>490</v>
          </cell>
          <cell r="B1230" t="str">
            <v>+</v>
          </cell>
          <cell r="C1230">
            <v>11.1</v>
          </cell>
          <cell r="D1230">
            <v>490</v>
          </cell>
          <cell r="E1230" t="str">
            <v>+</v>
          </cell>
          <cell r="F1230">
            <v>18.600000000000136</v>
          </cell>
          <cell r="G1230">
            <v>7.5</v>
          </cell>
          <cell r="H1230">
            <v>3</v>
          </cell>
          <cell r="I1230">
            <v>0.05</v>
          </cell>
          <cell r="J1230">
            <v>22.5</v>
          </cell>
          <cell r="K1230">
            <v>1.125</v>
          </cell>
        </row>
        <row r="1231">
          <cell r="A1231">
            <v>491</v>
          </cell>
          <cell r="B1231" t="str">
            <v>+</v>
          </cell>
          <cell r="C1231">
            <v>1.3</v>
          </cell>
          <cell r="D1231">
            <v>491</v>
          </cell>
          <cell r="E1231" t="str">
            <v>+</v>
          </cell>
          <cell r="F1231">
            <v>7.7999999999997272</v>
          </cell>
          <cell r="G1231">
            <v>6.5</v>
          </cell>
          <cell r="H1231">
            <v>2</v>
          </cell>
          <cell r="I1231">
            <v>0.05</v>
          </cell>
          <cell r="J1231">
            <v>13</v>
          </cell>
          <cell r="K1231">
            <v>0.65</v>
          </cell>
        </row>
        <row r="1232">
          <cell r="A1232">
            <v>492</v>
          </cell>
          <cell r="B1232" t="str">
            <v>+</v>
          </cell>
          <cell r="C1232">
            <v>8</v>
          </cell>
          <cell r="D1232">
            <v>492</v>
          </cell>
          <cell r="E1232" t="str">
            <v>+</v>
          </cell>
          <cell r="F1232">
            <v>18.700000000001182</v>
          </cell>
          <cell r="G1232">
            <v>10.7</v>
          </cell>
          <cell r="H1232">
            <v>1</v>
          </cell>
          <cell r="I1232">
            <v>0.05</v>
          </cell>
          <cell r="J1232">
            <v>10.7</v>
          </cell>
          <cell r="K1232">
            <v>0.53500000000000003</v>
          </cell>
        </row>
        <row r="1233">
          <cell r="A1233">
            <v>493</v>
          </cell>
          <cell r="B1233" t="str">
            <v>+</v>
          </cell>
          <cell r="C1233">
            <v>1.6</v>
          </cell>
          <cell r="D1233">
            <v>493</v>
          </cell>
          <cell r="E1233" t="str">
            <v>+</v>
          </cell>
          <cell r="F1233">
            <v>11.050000000001319</v>
          </cell>
          <cell r="G1233">
            <v>9.4499999999999993</v>
          </cell>
          <cell r="H1233">
            <v>1</v>
          </cell>
          <cell r="I1233">
            <v>0.05</v>
          </cell>
          <cell r="J1233">
            <v>9.4499999999999993</v>
          </cell>
          <cell r="K1233">
            <v>0.47249999999999998</v>
          </cell>
        </row>
        <row r="1234">
          <cell r="A1234">
            <v>493</v>
          </cell>
          <cell r="B1234" t="str">
            <v>+</v>
          </cell>
          <cell r="C1234">
            <v>18.7</v>
          </cell>
          <cell r="D1234">
            <v>494</v>
          </cell>
          <cell r="E1234" t="str">
            <v>+</v>
          </cell>
          <cell r="F1234">
            <v>4.6500000000014552</v>
          </cell>
          <cell r="G1234">
            <v>5.95</v>
          </cell>
          <cell r="H1234">
            <v>1</v>
          </cell>
          <cell r="I1234">
            <v>0.05</v>
          </cell>
          <cell r="J1234">
            <v>5.95</v>
          </cell>
          <cell r="K1234">
            <v>0.29750000000000004</v>
          </cell>
        </row>
        <row r="1235">
          <cell r="A1235">
            <v>494</v>
          </cell>
          <cell r="B1235" t="str">
            <v>+</v>
          </cell>
          <cell r="C1235">
            <v>2</v>
          </cell>
          <cell r="D1235">
            <v>494</v>
          </cell>
          <cell r="E1235" t="str">
            <v>+</v>
          </cell>
          <cell r="F1235">
            <v>4.1000000000008185</v>
          </cell>
          <cell r="G1235">
            <v>2.1</v>
          </cell>
          <cell r="H1235">
            <v>1</v>
          </cell>
          <cell r="I1235">
            <v>0.05</v>
          </cell>
          <cell r="J1235">
            <v>2.1</v>
          </cell>
          <cell r="K1235">
            <v>0.10500000000000001</v>
          </cell>
        </row>
        <row r="1236">
          <cell r="A1236">
            <v>495</v>
          </cell>
          <cell r="B1236" t="str">
            <v>+</v>
          </cell>
          <cell r="C1236">
            <v>12.1</v>
          </cell>
          <cell r="D1236">
            <v>495</v>
          </cell>
          <cell r="E1236" t="str">
            <v>+</v>
          </cell>
          <cell r="F1236">
            <v>14.100000000000819</v>
          </cell>
          <cell r="G1236">
            <v>2</v>
          </cell>
          <cell r="H1236">
            <v>1</v>
          </cell>
          <cell r="I1236">
            <v>0.05</v>
          </cell>
          <cell r="J1236">
            <v>2</v>
          </cell>
          <cell r="K1236">
            <v>0.1</v>
          </cell>
        </row>
        <row r="1237">
          <cell r="A1237">
            <v>495</v>
          </cell>
          <cell r="B1237" t="str">
            <v>+</v>
          </cell>
          <cell r="C1237">
            <v>17</v>
          </cell>
          <cell r="D1237">
            <v>495</v>
          </cell>
          <cell r="E1237" t="str">
            <v>+</v>
          </cell>
          <cell r="F1237">
            <v>18.450000000000273</v>
          </cell>
          <cell r="G1237">
            <v>1.45</v>
          </cell>
          <cell r="H1237">
            <v>3</v>
          </cell>
          <cell r="I1237">
            <v>0.05</v>
          </cell>
          <cell r="J1237">
            <v>4.3499999999999996</v>
          </cell>
          <cell r="K1237">
            <v>0.2175</v>
          </cell>
        </row>
        <row r="1238">
          <cell r="A1238">
            <v>495</v>
          </cell>
          <cell r="B1238" t="str">
            <v>+</v>
          </cell>
          <cell r="C1238">
            <v>18.5</v>
          </cell>
          <cell r="D1238">
            <v>496</v>
          </cell>
          <cell r="E1238" t="str">
            <v>+</v>
          </cell>
          <cell r="F1238">
            <v>3.7999999999988177</v>
          </cell>
          <cell r="G1238">
            <v>5.3</v>
          </cell>
          <cell r="H1238">
            <v>1</v>
          </cell>
          <cell r="I1238">
            <v>0.05</v>
          </cell>
          <cell r="J1238">
            <v>5.3</v>
          </cell>
          <cell r="K1238">
            <v>0.26500000000000001</v>
          </cell>
        </row>
        <row r="1239">
          <cell r="A1239">
            <v>495</v>
          </cell>
          <cell r="B1239" t="str">
            <v>+</v>
          </cell>
          <cell r="C1239">
            <v>18.2</v>
          </cell>
          <cell r="D1239">
            <v>496</v>
          </cell>
          <cell r="E1239" t="str">
            <v>+</v>
          </cell>
          <cell r="F1239">
            <v>3.9999999999997726</v>
          </cell>
          <cell r="G1239">
            <v>5.8</v>
          </cell>
          <cell r="H1239">
            <v>2</v>
          </cell>
          <cell r="I1239">
            <v>0.05</v>
          </cell>
          <cell r="J1239">
            <v>11.6</v>
          </cell>
          <cell r="K1239">
            <v>0.57999999999999996</v>
          </cell>
        </row>
        <row r="1240">
          <cell r="A1240">
            <v>496</v>
          </cell>
          <cell r="B1240" t="str">
            <v>+</v>
          </cell>
          <cell r="C1240">
            <v>13.3</v>
          </cell>
          <cell r="D1240">
            <v>496</v>
          </cell>
          <cell r="E1240" t="str">
            <v>+</v>
          </cell>
          <cell r="F1240">
            <v>18.500000000000227</v>
          </cell>
          <cell r="G1240">
            <v>5.2</v>
          </cell>
          <cell r="H1240">
            <v>1</v>
          </cell>
          <cell r="I1240">
            <v>0.05</v>
          </cell>
          <cell r="J1240">
            <v>5.2</v>
          </cell>
          <cell r="K1240">
            <v>0.26</v>
          </cell>
        </row>
        <row r="1241">
          <cell r="A1241">
            <v>496</v>
          </cell>
          <cell r="B1241" t="str">
            <v>+</v>
          </cell>
          <cell r="C1241">
            <v>18.600000000000001</v>
          </cell>
          <cell r="D1241">
            <v>498</v>
          </cell>
          <cell r="E1241" t="str">
            <v>+</v>
          </cell>
          <cell r="F1241">
            <v>3.3000000000015461</v>
          </cell>
          <cell r="G1241">
            <v>24.7</v>
          </cell>
          <cell r="H1241">
            <v>1</v>
          </cell>
          <cell r="I1241">
            <v>0.05</v>
          </cell>
          <cell r="J1241">
            <v>24.7</v>
          </cell>
          <cell r="K1241">
            <v>1.2350000000000001</v>
          </cell>
        </row>
        <row r="1242">
          <cell r="A1242">
            <v>497</v>
          </cell>
          <cell r="B1242" t="str">
            <v>+</v>
          </cell>
          <cell r="C1242">
            <v>17.5</v>
          </cell>
          <cell r="D1242">
            <v>498</v>
          </cell>
          <cell r="E1242" t="str">
            <v>+</v>
          </cell>
          <cell r="F1242">
            <v>12.100000000000364</v>
          </cell>
          <cell r="G1242">
            <v>14.6</v>
          </cell>
          <cell r="H1242">
            <v>2</v>
          </cell>
          <cell r="I1242">
            <v>0.05</v>
          </cell>
          <cell r="J1242">
            <v>29.2</v>
          </cell>
          <cell r="K1242">
            <v>1.46</v>
          </cell>
        </row>
        <row r="1243">
          <cell r="A1243">
            <v>498</v>
          </cell>
          <cell r="B1243" t="str">
            <v>+</v>
          </cell>
          <cell r="C1243">
            <v>3</v>
          </cell>
          <cell r="D1243">
            <v>499</v>
          </cell>
          <cell r="E1243" t="str">
            <v>+</v>
          </cell>
          <cell r="F1243">
            <v>3.6000000000001364</v>
          </cell>
          <cell r="G1243">
            <v>20.6</v>
          </cell>
          <cell r="H1243">
            <v>3</v>
          </cell>
          <cell r="I1243">
            <v>0.05</v>
          </cell>
          <cell r="J1243">
            <v>61.800000000000004</v>
          </cell>
          <cell r="K1243">
            <v>3.0900000000000003</v>
          </cell>
        </row>
        <row r="1244">
          <cell r="A1244">
            <v>498</v>
          </cell>
          <cell r="B1244" t="str">
            <v>+</v>
          </cell>
          <cell r="C1244">
            <v>7.5</v>
          </cell>
          <cell r="D1244">
            <v>498</v>
          </cell>
          <cell r="E1244" t="str">
            <v>+</v>
          </cell>
          <cell r="F1244">
            <v>10.499999999999545</v>
          </cell>
          <cell r="G1244">
            <v>3</v>
          </cell>
          <cell r="H1244">
            <v>1</v>
          </cell>
          <cell r="I1244">
            <v>0.05</v>
          </cell>
          <cell r="J1244">
            <v>3</v>
          </cell>
          <cell r="K1244">
            <v>0.15000000000000002</v>
          </cell>
        </row>
        <row r="1245">
          <cell r="A1245">
            <v>498</v>
          </cell>
          <cell r="B1245" t="str">
            <v>+</v>
          </cell>
          <cell r="C1245">
            <v>12</v>
          </cell>
          <cell r="D1245">
            <v>498</v>
          </cell>
          <cell r="E1245" t="str">
            <v>+</v>
          </cell>
          <cell r="F1245">
            <v>15.299999999999727</v>
          </cell>
          <cell r="G1245">
            <v>3.3</v>
          </cell>
          <cell r="H1245">
            <v>1</v>
          </cell>
          <cell r="I1245">
            <v>0.05</v>
          </cell>
          <cell r="J1245">
            <v>3.3</v>
          </cell>
          <cell r="K1245">
            <v>0.16500000000000001</v>
          </cell>
        </row>
        <row r="1246">
          <cell r="A1246">
            <v>498</v>
          </cell>
          <cell r="B1246" t="str">
            <v>+</v>
          </cell>
          <cell r="C1246">
            <v>15.4</v>
          </cell>
          <cell r="D1246">
            <v>499</v>
          </cell>
          <cell r="E1246" t="str">
            <v>+</v>
          </cell>
          <cell r="F1246">
            <v>15.199999999998681</v>
          </cell>
          <cell r="G1246">
            <v>19.8</v>
          </cell>
          <cell r="H1246">
            <v>2</v>
          </cell>
          <cell r="I1246">
            <v>0.05</v>
          </cell>
          <cell r="J1246">
            <v>39.6</v>
          </cell>
          <cell r="K1246">
            <v>1.9800000000000002</v>
          </cell>
        </row>
        <row r="1247">
          <cell r="A1247">
            <v>498</v>
          </cell>
          <cell r="B1247" t="str">
            <v>+</v>
          </cell>
          <cell r="C1247">
            <v>17</v>
          </cell>
          <cell r="D1247">
            <v>499</v>
          </cell>
          <cell r="E1247" t="str">
            <v>+</v>
          </cell>
          <cell r="F1247">
            <v>15.099999999999909</v>
          </cell>
          <cell r="G1247">
            <v>18.100000000000001</v>
          </cell>
          <cell r="H1247">
            <v>1</v>
          </cell>
          <cell r="I1247">
            <v>0.05</v>
          </cell>
          <cell r="J1247">
            <v>18.100000000000001</v>
          </cell>
          <cell r="K1247">
            <v>0.90500000000000014</v>
          </cell>
        </row>
        <row r="1248">
          <cell r="A1248">
            <v>499</v>
          </cell>
          <cell r="B1248" t="str">
            <v>+</v>
          </cell>
          <cell r="C1248">
            <v>3.8</v>
          </cell>
          <cell r="D1248">
            <v>499</v>
          </cell>
          <cell r="E1248" t="str">
            <v>+</v>
          </cell>
          <cell r="F1248">
            <v>8.5000000000002274</v>
          </cell>
          <cell r="G1248">
            <v>4.7</v>
          </cell>
          <cell r="H1248">
            <v>1</v>
          </cell>
          <cell r="I1248">
            <v>0.05</v>
          </cell>
          <cell r="J1248">
            <v>4.7</v>
          </cell>
          <cell r="K1248">
            <v>0.23500000000000001</v>
          </cell>
        </row>
        <row r="1249">
          <cell r="A1249">
            <v>499</v>
          </cell>
          <cell r="B1249" t="str">
            <v>+</v>
          </cell>
          <cell r="C1249">
            <v>8.6</v>
          </cell>
          <cell r="D1249">
            <v>500</v>
          </cell>
          <cell r="E1249" t="str">
            <v>+</v>
          </cell>
          <cell r="F1249">
            <v>9.6000000000003638</v>
          </cell>
          <cell r="G1249">
            <v>21</v>
          </cell>
          <cell r="H1249">
            <v>2</v>
          </cell>
          <cell r="I1249">
            <v>0.05</v>
          </cell>
          <cell r="J1249">
            <v>42</v>
          </cell>
          <cell r="K1249">
            <v>2.1</v>
          </cell>
        </row>
        <row r="1250">
          <cell r="A1250">
            <v>499</v>
          </cell>
          <cell r="B1250" t="str">
            <v>+</v>
          </cell>
          <cell r="C1250">
            <v>15.5</v>
          </cell>
          <cell r="D1250">
            <v>499</v>
          </cell>
          <cell r="E1250" t="str">
            <v>+</v>
          </cell>
          <cell r="F1250">
            <v>17.400000000000091</v>
          </cell>
          <cell r="G1250">
            <v>1.9</v>
          </cell>
          <cell r="H1250">
            <v>1</v>
          </cell>
          <cell r="I1250">
            <v>0.05</v>
          </cell>
          <cell r="J1250">
            <v>1.9</v>
          </cell>
          <cell r="K1250">
            <v>9.5000000000000001E-2</v>
          </cell>
        </row>
        <row r="1251">
          <cell r="A1251">
            <v>499</v>
          </cell>
          <cell r="B1251" t="str">
            <v>+</v>
          </cell>
          <cell r="C1251">
            <v>17.7</v>
          </cell>
          <cell r="D1251">
            <v>500</v>
          </cell>
          <cell r="E1251" t="str">
            <v>+</v>
          </cell>
          <cell r="F1251">
            <v>10.800000000001546</v>
          </cell>
          <cell r="G1251">
            <v>13.1</v>
          </cell>
          <cell r="H1251">
            <v>2</v>
          </cell>
          <cell r="I1251">
            <v>0.05</v>
          </cell>
          <cell r="J1251">
            <v>26.2</v>
          </cell>
          <cell r="K1251">
            <v>1.31</v>
          </cell>
        </row>
        <row r="1252">
          <cell r="A1252">
            <v>500</v>
          </cell>
          <cell r="B1252" t="str">
            <v>+</v>
          </cell>
          <cell r="C1252">
            <v>11.5</v>
          </cell>
          <cell r="D1252">
            <v>500</v>
          </cell>
          <cell r="E1252" t="str">
            <v>+</v>
          </cell>
          <cell r="F1252">
            <v>13.999999999999773</v>
          </cell>
          <cell r="G1252">
            <v>2.5</v>
          </cell>
          <cell r="H1252">
            <v>1</v>
          </cell>
          <cell r="I1252">
            <v>0.05</v>
          </cell>
          <cell r="J1252">
            <v>2.5</v>
          </cell>
          <cell r="K1252">
            <v>0.125</v>
          </cell>
        </row>
        <row r="1253">
          <cell r="A1253">
            <v>500</v>
          </cell>
          <cell r="B1253" t="str">
            <v>+</v>
          </cell>
          <cell r="C1253">
            <v>17</v>
          </cell>
          <cell r="D1253">
            <v>501</v>
          </cell>
          <cell r="E1253" t="str">
            <v>+</v>
          </cell>
          <cell r="F1253">
            <v>4.5000000000004547</v>
          </cell>
          <cell r="G1253">
            <v>7.5</v>
          </cell>
          <cell r="H1253">
            <v>1</v>
          </cell>
          <cell r="I1253">
            <v>0.05</v>
          </cell>
          <cell r="J1253">
            <v>7.5</v>
          </cell>
          <cell r="K1253">
            <v>0.375</v>
          </cell>
        </row>
        <row r="1254">
          <cell r="A1254">
            <v>503</v>
          </cell>
          <cell r="B1254" t="str">
            <v>+</v>
          </cell>
          <cell r="C1254">
            <v>8</v>
          </cell>
          <cell r="D1254">
            <v>503</v>
          </cell>
          <cell r="E1254" t="str">
            <v>+</v>
          </cell>
          <cell r="F1254">
            <v>17.700000000000955</v>
          </cell>
          <cell r="G1254">
            <v>9.6999999999999993</v>
          </cell>
          <cell r="H1254">
            <v>1</v>
          </cell>
          <cell r="I1254">
            <v>0.05</v>
          </cell>
          <cell r="J1254">
            <v>9.6999999999999993</v>
          </cell>
          <cell r="K1254">
            <v>0.48499999999999999</v>
          </cell>
        </row>
        <row r="1255">
          <cell r="A1255">
            <v>506</v>
          </cell>
          <cell r="B1255" t="str">
            <v>+</v>
          </cell>
          <cell r="C1255">
            <v>7.2</v>
          </cell>
          <cell r="D1255">
            <v>507</v>
          </cell>
          <cell r="E1255" t="str">
            <v>+</v>
          </cell>
          <cell r="F1255">
            <v>12.200000000000273</v>
          </cell>
          <cell r="G1255">
            <v>25</v>
          </cell>
          <cell r="H1255">
            <v>1</v>
          </cell>
          <cell r="I1255">
            <v>0.05</v>
          </cell>
          <cell r="J1255">
            <v>25</v>
          </cell>
          <cell r="K1255">
            <v>1.25</v>
          </cell>
        </row>
        <row r="1256">
          <cell r="A1256">
            <v>506</v>
          </cell>
          <cell r="B1256" t="str">
            <v>+</v>
          </cell>
          <cell r="C1256">
            <v>17.8</v>
          </cell>
          <cell r="D1256">
            <v>507</v>
          </cell>
          <cell r="E1256" t="str">
            <v>+</v>
          </cell>
          <cell r="F1256">
            <v>2.5999999999987722</v>
          </cell>
          <cell r="G1256">
            <v>4.8</v>
          </cell>
          <cell r="H1256">
            <v>1</v>
          </cell>
          <cell r="I1256">
            <v>0.05</v>
          </cell>
          <cell r="J1256">
            <v>4.8</v>
          </cell>
          <cell r="K1256">
            <v>0.24</v>
          </cell>
        </row>
        <row r="1257">
          <cell r="A1257">
            <v>507</v>
          </cell>
          <cell r="B1257" t="str">
            <v>+</v>
          </cell>
          <cell r="C1257">
            <v>4.8</v>
          </cell>
          <cell r="D1257">
            <v>507</v>
          </cell>
          <cell r="E1257" t="str">
            <v>+</v>
          </cell>
          <cell r="F1257">
            <v>8.7999999999988177</v>
          </cell>
          <cell r="G1257">
            <v>4</v>
          </cell>
          <cell r="H1257">
            <v>1</v>
          </cell>
          <cell r="I1257">
            <v>0.05</v>
          </cell>
          <cell r="J1257">
            <v>4</v>
          </cell>
          <cell r="K1257">
            <v>0.2</v>
          </cell>
        </row>
        <row r="1258">
          <cell r="A1258">
            <v>507</v>
          </cell>
          <cell r="B1258" t="str">
            <v>+</v>
          </cell>
          <cell r="C1258">
            <v>4.8</v>
          </cell>
          <cell r="D1258">
            <v>507</v>
          </cell>
          <cell r="E1258" t="str">
            <v>+</v>
          </cell>
          <cell r="F1258">
            <v>10.799999999999272</v>
          </cell>
          <cell r="G1258">
            <v>6</v>
          </cell>
          <cell r="H1258">
            <v>1</v>
          </cell>
          <cell r="I1258">
            <v>0.05</v>
          </cell>
          <cell r="J1258">
            <v>6</v>
          </cell>
          <cell r="K1258">
            <v>0.30000000000000004</v>
          </cell>
        </row>
        <row r="1259">
          <cell r="A1259">
            <v>508</v>
          </cell>
          <cell r="B1259" t="str">
            <v>+</v>
          </cell>
          <cell r="C1259">
            <v>13.2</v>
          </cell>
          <cell r="D1259">
            <v>509</v>
          </cell>
          <cell r="E1259" t="str">
            <v>+</v>
          </cell>
          <cell r="F1259">
            <v>6.6000000000008185</v>
          </cell>
          <cell r="G1259">
            <v>13.4</v>
          </cell>
          <cell r="H1259">
            <v>1</v>
          </cell>
          <cell r="I1259">
            <v>0.05</v>
          </cell>
          <cell r="J1259">
            <v>13.4</v>
          </cell>
          <cell r="K1259">
            <v>0.67</v>
          </cell>
        </row>
        <row r="1260">
          <cell r="A1260">
            <v>509</v>
          </cell>
          <cell r="B1260" t="str">
            <v>+</v>
          </cell>
          <cell r="C1260">
            <v>17</v>
          </cell>
          <cell r="D1260">
            <v>509</v>
          </cell>
          <cell r="E1260" t="str">
            <v>+</v>
          </cell>
          <cell r="F1260">
            <v>19.600000000000364</v>
          </cell>
          <cell r="G1260">
            <v>2.6</v>
          </cell>
          <cell r="H1260">
            <v>1</v>
          </cell>
          <cell r="I1260">
            <v>0.05</v>
          </cell>
          <cell r="J1260">
            <v>2.6</v>
          </cell>
          <cell r="K1260">
            <v>0.13</v>
          </cell>
        </row>
        <row r="1261">
          <cell r="A1261">
            <v>509</v>
          </cell>
          <cell r="B1261" t="str">
            <v>+</v>
          </cell>
          <cell r="C1261">
            <v>17</v>
          </cell>
          <cell r="D1261">
            <v>510</v>
          </cell>
          <cell r="E1261" t="str">
            <v>+</v>
          </cell>
          <cell r="F1261">
            <v>6.7000000000007276</v>
          </cell>
          <cell r="G1261">
            <v>9.6999999999999993</v>
          </cell>
          <cell r="H1261">
            <v>1</v>
          </cell>
          <cell r="I1261">
            <v>0.05</v>
          </cell>
          <cell r="J1261">
            <v>9.6999999999999993</v>
          </cell>
          <cell r="K1261">
            <v>0.48499999999999999</v>
          </cell>
        </row>
        <row r="1262">
          <cell r="A1262">
            <v>510</v>
          </cell>
          <cell r="B1262" t="str">
            <v>+</v>
          </cell>
          <cell r="C1262">
            <v>15.7</v>
          </cell>
          <cell r="D1262">
            <v>511</v>
          </cell>
          <cell r="E1262" t="str">
            <v>+</v>
          </cell>
          <cell r="F1262">
            <v>3.1000000000005912</v>
          </cell>
          <cell r="G1262">
            <v>7.4</v>
          </cell>
          <cell r="H1262">
            <v>2</v>
          </cell>
          <cell r="I1262">
            <v>0.05</v>
          </cell>
          <cell r="J1262">
            <v>14.8</v>
          </cell>
          <cell r="K1262">
            <v>0.7400000000000001</v>
          </cell>
        </row>
        <row r="1263">
          <cell r="A1263">
            <v>511</v>
          </cell>
          <cell r="B1263" t="str">
            <v>+</v>
          </cell>
          <cell r="C1263">
            <v>2.5</v>
          </cell>
          <cell r="D1263">
            <v>511</v>
          </cell>
          <cell r="E1263" t="str">
            <v>+</v>
          </cell>
          <cell r="F1263">
            <v>9.7000000000002728</v>
          </cell>
          <cell r="G1263">
            <v>7.2</v>
          </cell>
          <cell r="H1263">
            <v>1</v>
          </cell>
          <cell r="I1263">
            <v>0.05</v>
          </cell>
          <cell r="J1263">
            <v>7.2</v>
          </cell>
          <cell r="K1263">
            <v>0.36000000000000004</v>
          </cell>
        </row>
        <row r="1264">
          <cell r="A1264">
            <v>511</v>
          </cell>
          <cell r="B1264" t="str">
            <v>+</v>
          </cell>
          <cell r="C1264">
            <v>6.3</v>
          </cell>
          <cell r="D1264">
            <v>511</v>
          </cell>
          <cell r="E1264" t="str">
            <v>+</v>
          </cell>
          <cell r="F1264">
            <v>12.799999999999727</v>
          </cell>
          <cell r="G1264">
            <v>6.5</v>
          </cell>
          <cell r="H1264">
            <v>1</v>
          </cell>
          <cell r="I1264">
            <v>0.05</v>
          </cell>
          <cell r="J1264">
            <v>6.5</v>
          </cell>
          <cell r="K1264">
            <v>0.32500000000000001</v>
          </cell>
        </row>
        <row r="1265">
          <cell r="A1265">
            <v>511</v>
          </cell>
          <cell r="B1265" t="str">
            <v>+</v>
          </cell>
          <cell r="C1265">
            <v>15.1</v>
          </cell>
          <cell r="D1265">
            <v>511</v>
          </cell>
          <cell r="E1265" t="str">
            <v>+</v>
          </cell>
          <cell r="F1265">
            <v>17.300000000001319</v>
          </cell>
          <cell r="G1265">
            <v>2.2000000000000002</v>
          </cell>
          <cell r="H1265">
            <v>1</v>
          </cell>
          <cell r="I1265">
            <v>0.05</v>
          </cell>
          <cell r="J1265">
            <v>2.2000000000000002</v>
          </cell>
          <cell r="K1265">
            <v>0.11000000000000001</v>
          </cell>
        </row>
        <row r="1266">
          <cell r="A1266">
            <v>512</v>
          </cell>
          <cell r="B1266" t="str">
            <v>+</v>
          </cell>
          <cell r="C1266">
            <v>6.6</v>
          </cell>
          <cell r="D1266">
            <v>512</v>
          </cell>
          <cell r="E1266" t="str">
            <v>+</v>
          </cell>
          <cell r="F1266">
            <v>11.800000000000637</v>
          </cell>
          <cell r="G1266">
            <v>5.2</v>
          </cell>
          <cell r="H1266">
            <v>1</v>
          </cell>
          <cell r="I1266">
            <v>0.05</v>
          </cell>
          <cell r="J1266">
            <v>5.2</v>
          </cell>
          <cell r="K1266">
            <v>0.26</v>
          </cell>
        </row>
        <row r="1267">
          <cell r="A1267">
            <v>513</v>
          </cell>
          <cell r="B1267" t="str">
            <v>+</v>
          </cell>
          <cell r="C1267">
            <v>18.399999999999999</v>
          </cell>
          <cell r="D1267">
            <v>514</v>
          </cell>
          <cell r="E1267" t="str">
            <v>+</v>
          </cell>
          <cell r="F1267">
            <v>17.699999999999818</v>
          </cell>
          <cell r="G1267">
            <v>19.3</v>
          </cell>
          <cell r="H1267">
            <v>2</v>
          </cell>
          <cell r="I1267">
            <v>0.05</v>
          </cell>
          <cell r="J1267">
            <v>38.6</v>
          </cell>
          <cell r="K1267">
            <v>1.9300000000000002</v>
          </cell>
        </row>
        <row r="1268">
          <cell r="A1268">
            <v>514</v>
          </cell>
          <cell r="B1268" t="str">
            <v>+</v>
          </cell>
          <cell r="C1268">
            <v>17.8</v>
          </cell>
          <cell r="D1268">
            <v>515</v>
          </cell>
          <cell r="E1268" t="str">
            <v>+</v>
          </cell>
          <cell r="F1268">
            <v>10.899999999999181</v>
          </cell>
          <cell r="G1268">
            <v>13.1</v>
          </cell>
          <cell r="H1268">
            <v>1</v>
          </cell>
          <cell r="I1268">
            <v>0.05</v>
          </cell>
          <cell r="J1268">
            <v>13.1</v>
          </cell>
          <cell r="K1268">
            <v>0.65500000000000003</v>
          </cell>
        </row>
        <row r="1269">
          <cell r="A1269">
            <v>517</v>
          </cell>
          <cell r="B1269" t="str">
            <v>+</v>
          </cell>
          <cell r="D1269">
            <v>519</v>
          </cell>
          <cell r="E1269" t="str">
            <v>+</v>
          </cell>
          <cell r="F1269">
            <v>6.2000000000011823</v>
          </cell>
          <cell r="G1269">
            <v>46.2</v>
          </cell>
          <cell r="H1269">
            <v>2</v>
          </cell>
          <cell r="I1269">
            <v>0.05</v>
          </cell>
          <cell r="J1269">
            <v>92.4</v>
          </cell>
          <cell r="K1269">
            <v>4.62</v>
          </cell>
        </row>
        <row r="1270">
          <cell r="A1270">
            <v>517</v>
          </cell>
          <cell r="B1270" t="str">
            <v>+</v>
          </cell>
          <cell r="C1270">
            <v>3.5</v>
          </cell>
          <cell r="D1270">
            <v>517</v>
          </cell>
          <cell r="E1270" t="str">
            <v>+</v>
          </cell>
          <cell r="F1270">
            <v>7.3000000000001819</v>
          </cell>
          <cell r="G1270">
            <v>3.8</v>
          </cell>
          <cell r="H1270">
            <v>1</v>
          </cell>
          <cell r="I1270">
            <v>0.05</v>
          </cell>
          <cell r="J1270">
            <v>3.8</v>
          </cell>
          <cell r="K1270">
            <v>0.19</v>
          </cell>
        </row>
        <row r="1271">
          <cell r="A1271">
            <v>517</v>
          </cell>
          <cell r="B1271" t="str">
            <v>+</v>
          </cell>
          <cell r="C1271">
            <v>10.7</v>
          </cell>
          <cell r="D1271">
            <v>517</v>
          </cell>
          <cell r="E1271" t="str">
            <v>+</v>
          </cell>
          <cell r="F1271">
            <v>18.600000000001273</v>
          </cell>
          <cell r="G1271">
            <v>7.9</v>
          </cell>
          <cell r="H1271">
            <v>1</v>
          </cell>
          <cell r="I1271">
            <v>0.05</v>
          </cell>
          <cell r="J1271">
            <v>7.9</v>
          </cell>
          <cell r="K1271">
            <v>0.39500000000000002</v>
          </cell>
        </row>
        <row r="1272">
          <cell r="A1272">
            <v>518</v>
          </cell>
          <cell r="B1272" t="str">
            <v>+</v>
          </cell>
          <cell r="C1272">
            <v>6.4</v>
          </cell>
          <cell r="D1272">
            <v>518</v>
          </cell>
          <cell r="E1272" t="str">
            <v>+</v>
          </cell>
          <cell r="F1272">
            <v>18.299999999999272</v>
          </cell>
          <cell r="G1272">
            <v>11.9</v>
          </cell>
          <cell r="H1272">
            <v>1</v>
          </cell>
          <cell r="I1272">
            <v>0.05</v>
          </cell>
          <cell r="J1272">
            <v>11.9</v>
          </cell>
          <cell r="K1272">
            <v>0.59500000000000008</v>
          </cell>
        </row>
        <row r="1273">
          <cell r="A1273">
            <v>519</v>
          </cell>
          <cell r="B1273" t="str">
            <v>+</v>
          </cell>
          <cell r="C1273">
            <v>6.1</v>
          </cell>
          <cell r="D1273">
            <v>519</v>
          </cell>
          <cell r="E1273" t="str">
            <v>+</v>
          </cell>
          <cell r="F1273">
            <v>9.4000000000005457</v>
          </cell>
          <cell r="G1273">
            <v>3.3</v>
          </cell>
          <cell r="H1273">
            <v>1</v>
          </cell>
          <cell r="I1273">
            <v>0.05</v>
          </cell>
          <cell r="J1273">
            <v>3.3</v>
          </cell>
          <cell r="K1273">
            <v>0.16500000000000001</v>
          </cell>
        </row>
        <row r="1274">
          <cell r="A1274">
            <v>519</v>
          </cell>
          <cell r="B1274" t="str">
            <v>+</v>
          </cell>
          <cell r="C1274">
            <v>14.9</v>
          </cell>
          <cell r="D1274">
            <v>519</v>
          </cell>
          <cell r="E1274" t="str">
            <v>+</v>
          </cell>
          <cell r="F1274">
            <v>18.650000000000091</v>
          </cell>
          <cell r="G1274">
            <v>3.75</v>
          </cell>
          <cell r="H1274">
            <v>1</v>
          </cell>
          <cell r="I1274">
            <v>0.05</v>
          </cell>
          <cell r="J1274">
            <v>3.75</v>
          </cell>
          <cell r="K1274">
            <v>0.1875</v>
          </cell>
        </row>
        <row r="1275">
          <cell r="A1275">
            <v>519</v>
          </cell>
          <cell r="B1275" t="str">
            <v>+</v>
          </cell>
          <cell r="C1275">
            <v>18.7</v>
          </cell>
          <cell r="D1275">
            <v>520</v>
          </cell>
          <cell r="E1275" t="str">
            <v>+</v>
          </cell>
          <cell r="F1275">
            <v>6.5500000000020009</v>
          </cell>
          <cell r="G1275">
            <v>7.85</v>
          </cell>
          <cell r="H1275">
            <v>3</v>
          </cell>
          <cell r="I1275">
            <v>0.05</v>
          </cell>
          <cell r="J1275">
            <v>23.549999999999997</v>
          </cell>
          <cell r="K1275">
            <v>1.1775</v>
          </cell>
        </row>
        <row r="1276">
          <cell r="A1276">
            <v>520</v>
          </cell>
          <cell r="B1276" t="str">
            <v>+</v>
          </cell>
          <cell r="C1276">
            <v>11.2</v>
          </cell>
          <cell r="D1276">
            <v>522</v>
          </cell>
          <cell r="E1276" t="str">
            <v>+</v>
          </cell>
          <cell r="F1276">
            <v>15.099999999999909</v>
          </cell>
          <cell r="G1276">
            <v>43.9</v>
          </cell>
          <cell r="H1276">
            <v>2</v>
          </cell>
          <cell r="I1276">
            <v>0.05</v>
          </cell>
          <cell r="J1276">
            <v>87.8</v>
          </cell>
          <cell r="K1276">
            <v>4.3899999999999997</v>
          </cell>
        </row>
        <row r="1277">
          <cell r="A1277">
            <v>520</v>
          </cell>
          <cell r="B1277" t="str">
            <v>+</v>
          </cell>
          <cell r="C1277">
            <v>9.3000000000000007</v>
          </cell>
          <cell r="D1277">
            <v>520</v>
          </cell>
          <cell r="E1277" t="str">
            <v>+</v>
          </cell>
          <cell r="F1277">
            <v>11.699999999998454</v>
          </cell>
          <cell r="G1277">
            <v>2.4</v>
          </cell>
          <cell r="H1277">
            <v>2.9</v>
          </cell>
          <cell r="I1277">
            <v>0.05</v>
          </cell>
          <cell r="J1277">
            <v>6.96</v>
          </cell>
          <cell r="K1277">
            <v>0.34800000000000003</v>
          </cell>
        </row>
        <row r="1278">
          <cell r="A1278">
            <v>520</v>
          </cell>
          <cell r="B1278" t="str">
            <v>+</v>
          </cell>
          <cell r="C1278">
            <v>11.6</v>
          </cell>
          <cell r="D1278">
            <v>520</v>
          </cell>
          <cell r="E1278" t="str">
            <v>+</v>
          </cell>
          <cell r="F1278">
            <v>14.500000000000455</v>
          </cell>
          <cell r="G1278">
            <v>2.9</v>
          </cell>
          <cell r="H1278">
            <v>2</v>
          </cell>
          <cell r="I1278">
            <v>0.05</v>
          </cell>
          <cell r="J1278">
            <v>5.8</v>
          </cell>
          <cell r="K1278">
            <v>0.28999999999999998</v>
          </cell>
        </row>
        <row r="1279">
          <cell r="A1279">
            <v>521</v>
          </cell>
          <cell r="B1279" t="str">
            <v>+</v>
          </cell>
          <cell r="C1279">
            <v>14.6</v>
          </cell>
          <cell r="D1279">
            <v>522</v>
          </cell>
          <cell r="E1279" t="str">
            <v>+</v>
          </cell>
          <cell r="F1279">
            <v>0.1999999999998181</v>
          </cell>
          <cell r="G1279">
            <v>5.6</v>
          </cell>
          <cell r="H1279">
            <v>2</v>
          </cell>
          <cell r="I1279">
            <v>0.05</v>
          </cell>
          <cell r="J1279">
            <v>11.2</v>
          </cell>
          <cell r="K1279">
            <v>0.55999999999999994</v>
          </cell>
        </row>
        <row r="1280">
          <cell r="A1280">
            <v>523</v>
          </cell>
          <cell r="B1280" t="str">
            <v>+</v>
          </cell>
          <cell r="C1280">
            <v>18.5</v>
          </cell>
          <cell r="D1280">
            <v>524</v>
          </cell>
          <cell r="E1280" t="str">
            <v>+</v>
          </cell>
          <cell r="F1280">
            <v>1.2000000000011823</v>
          </cell>
          <cell r="G1280">
            <v>2.7</v>
          </cell>
          <cell r="H1280">
            <v>2</v>
          </cell>
          <cell r="I1280">
            <v>0.05</v>
          </cell>
          <cell r="J1280">
            <v>5.4</v>
          </cell>
          <cell r="K1280">
            <v>0.27</v>
          </cell>
        </row>
        <row r="1281">
          <cell r="A1281">
            <v>523</v>
          </cell>
          <cell r="B1281" t="str">
            <v>+</v>
          </cell>
          <cell r="C1281">
            <v>15</v>
          </cell>
          <cell r="D1281">
            <v>524</v>
          </cell>
          <cell r="E1281" t="str">
            <v>+</v>
          </cell>
          <cell r="F1281">
            <v>5.9999999999990905</v>
          </cell>
          <cell r="G1281">
            <v>11</v>
          </cell>
          <cell r="H1281">
            <v>1</v>
          </cell>
          <cell r="I1281">
            <v>0.05</v>
          </cell>
          <cell r="J1281">
            <v>11</v>
          </cell>
          <cell r="K1281">
            <v>0.55000000000000004</v>
          </cell>
        </row>
        <row r="1282">
          <cell r="A1282">
            <v>524</v>
          </cell>
          <cell r="B1282" t="str">
            <v>+</v>
          </cell>
          <cell r="C1282">
            <v>1</v>
          </cell>
          <cell r="D1282">
            <v>528</v>
          </cell>
          <cell r="E1282" t="str">
            <v>+</v>
          </cell>
          <cell r="F1282">
            <v>6.7999999999983629</v>
          </cell>
          <cell r="G1282">
            <v>85.8</v>
          </cell>
          <cell r="H1282">
            <v>6.6</v>
          </cell>
          <cell r="I1282">
            <v>0.05</v>
          </cell>
          <cell r="J1282">
            <v>566.28</v>
          </cell>
          <cell r="K1282">
            <v>28.314</v>
          </cell>
        </row>
        <row r="1283">
          <cell r="A1283">
            <v>528</v>
          </cell>
          <cell r="B1283" t="str">
            <v>+</v>
          </cell>
          <cell r="C1283">
            <v>14</v>
          </cell>
          <cell r="D1283">
            <v>528</v>
          </cell>
          <cell r="E1283" t="str">
            <v>+</v>
          </cell>
          <cell r="F1283">
            <v>15.299999999999727</v>
          </cell>
          <cell r="G1283">
            <v>1.3</v>
          </cell>
          <cell r="H1283">
            <v>2</v>
          </cell>
          <cell r="I1283">
            <v>0.05</v>
          </cell>
          <cell r="J1283">
            <v>2.6</v>
          </cell>
          <cell r="K1283">
            <v>0.13</v>
          </cell>
        </row>
        <row r="1284">
          <cell r="A1284">
            <v>528</v>
          </cell>
          <cell r="B1284" t="str">
            <v>+</v>
          </cell>
          <cell r="C1284">
            <v>12.5</v>
          </cell>
          <cell r="D1284">
            <v>529</v>
          </cell>
          <cell r="E1284" t="str">
            <v>+</v>
          </cell>
          <cell r="F1284">
            <v>2.5999999999999091</v>
          </cell>
          <cell r="G1284">
            <v>10.1</v>
          </cell>
          <cell r="H1284">
            <v>4</v>
          </cell>
          <cell r="I1284">
            <v>0.05</v>
          </cell>
          <cell r="J1284">
            <v>40.4</v>
          </cell>
          <cell r="K1284">
            <v>2.02</v>
          </cell>
        </row>
        <row r="1285">
          <cell r="A1285">
            <v>529</v>
          </cell>
          <cell r="B1285" t="str">
            <v>+</v>
          </cell>
          <cell r="C1285">
            <v>3.5</v>
          </cell>
          <cell r="D1285">
            <v>529</v>
          </cell>
          <cell r="E1285" t="str">
            <v>+</v>
          </cell>
          <cell r="F1285">
            <v>13.499999999999091</v>
          </cell>
          <cell r="G1285">
            <v>10</v>
          </cell>
          <cell r="H1285">
            <v>2</v>
          </cell>
          <cell r="I1285">
            <v>0.05</v>
          </cell>
          <cell r="J1285">
            <v>20</v>
          </cell>
          <cell r="K1285">
            <v>1</v>
          </cell>
        </row>
        <row r="1286">
          <cell r="A1286">
            <v>529</v>
          </cell>
          <cell r="B1286" t="str">
            <v>+</v>
          </cell>
          <cell r="C1286">
            <v>12</v>
          </cell>
          <cell r="D1286">
            <v>529</v>
          </cell>
          <cell r="E1286" t="str">
            <v>+</v>
          </cell>
          <cell r="F1286">
            <v>12.899999999999636</v>
          </cell>
          <cell r="G1286">
            <v>0.9</v>
          </cell>
          <cell r="H1286">
            <v>2</v>
          </cell>
          <cell r="I1286">
            <v>0.05</v>
          </cell>
          <cell r="J1286">
            <v>1.8</v>
          </cell>
          <cell r="K1286">
            <v>9.0000000000000011E-2</v>
          </cell>
        </row>
        <row r="1287">
          <cell r="A1287">
            <v>529</v>
          </cell>
          <cell r="B1287" t="str">
            <v>+</v>
          </cell>
          <cell r="C1287">
            <v>12.5</v>
          </cell>
          <cell r="D1287">
            <v>530</v>
          </cell>
          <cell r="E1287" t="str">
            <v>+</v>
          </cell>
          <cell r="F1287">
            <v>6.7000000000007276</v>
          </cell>
          <cell r="G1287">
            <v>14.2</v>
          </cell>
          <cell r="H1287">
            <v>1</v>
          </cell>
          <cell r="I1287">
            <v>0.05</v>
          </cell>
          <cell r="J1287">
            <v>14.2</v>
          </cell>
          <cell r="K1287">
            <v>0.71</v>
          </cell>
        </row>
        <row r="1288">
          <cell r="A1288">
            <v>529</v>
          </cell>
          <cell r="B1288" t="str">
            <v>+</v>
          </cell>
          <cell r="C1288">
            <v>19</v>
          </cell>
          <cell r="D1288">
            <v>530</v>
          </cell>
          <cell r="E1288" t="str">
            <v>+</v>
          </cell>
          <cell r="F1288">
            <v>3.0999999999994543</v>
          </cell>
          <cell r="G1288">
            <v>4.0999999999999996</v>
          </cell>
          <cell r="H1288">
            <v>1</v>
          </cell>
          <cell r="I1288">
            <v>0.05</v>
          </cell>
          <cell r="J1288">
            <v>4.0999999999999996</v>
          </cell>
          <cell r="K1288">
            <v>0.20499999999999999</v>
          </cell>
        </row>
        <row r="1289">
          <cell r="A1289">
            <v>530</v>
          </cell>
          <cell r="B1289" t="str">
            <v>+</v>
          </cell>
          <cell r="C1289">
            <v>14</v>
          </cell>
          <cell r="D1289">
            <v>530</v>
          </cell>
          <cell r="E1289" t="str">
            <v>+</v>
          </cell>
          <cell r="F1289">
            <v>16.700000000000728</v>
          </cell>
          <cell r="G1289">
            <v>2.7</v>
          </cell>
          <cell r="H1289">
            <v>1</v>
          </cell>
          <cell r="I1289">
            <v>0.05</v>
          </cell>
          <cell r="J1289">
            <v>2.7</v>
          </cell>
          <cell r="K1289">
            <v>0.13500000000000001</v>
          </cell>
        </row>
        <row r="1290">
          <cell r="A1290">
            <v>531</v>
          </cell>
          <cell r="B1290" t="str">
            <v>+</v>
          </cell>
          <cell r="C1290">
            <v>13.9</v>
          </cell>
          <cell r="D1290">
            <v>533</v>
          </cell>
          <cell r="E1290" t="str">
            <v>+</v>
          </cell>
          <cell r="F1290">
            <v>14.600000000000364</v>
          </cell>
          <cell r="G1290">
            <v>40.700000000000003</v>
          </cell>
          <cell r="H1290">
            <v>1</v>
          </cell>
          <cell r="I1290">
            <v>0.05</v>
          </cell>
          <cell r="J1290">
            <v>40.700000000000003</v>
          </cell>
          <cell r="K1290">
            <v>2.0350000000000001</v>
          </cell>
        </row>
        <row r="1291">
          <cell r="A1291">
            <v>533</v>
          </cell>
          <cell r="B1291" t="str">
            <v>+</v>
          </cell>
          <cell r="C1291">
            <v>8</v>
          </cell>
          <cell r="D1291">
            <v>533</v>
          </cell>
          <cell r="E1291" t="str">
            <v>+</v>
          </cell>
          <cell r="F1291">
            <v>14.700000000000273</v>
          </cell>
          <cell r="G1291">
            <v>6.7</v>
          </cell>
          <cell r="H1291">
            <v>1</v>
          </cell>
          <cell r="I1291">
            <v>0.05</v>
          </cell>
          <cell r="J1291">
            <v>6.7</v>
          </cell>
          <cell r="K1291">
            <v>0.33500000000000002</v>
          </cell>
        </row>
        <row r="1292">
          <cell r="A1292">
            <v>534</v>
          </cell>
          <cell r="B1292" t="str">
            <v>+</v>
          </cell>
          <cell r="C1292">
            <v>6.4</v>
          </cell>
          <cell r="D1292">
            <v>534</v>
          </cell>
          <cell r="E1292" t="str">
            <v>+</v>
          </cell>
          <cell r="F1292">
            <v>11.600000000000819</v>
          </cell>
          <cell r="G1292">
            <v>5.2</v>
          </cell>
          <cell r="H1292">
            <v>1</v>
          </cell>
          <cell r="I1292">
            <v>0.05</v>
          </cell>
          <cell r="J1292">
            <v>5.2</v>
          </cell>
          <cell r="K1292">
            <v>0.26</v>
          </cell>
        </row>
        <row r="1293">
          <cell r="A1293">
            <v>534</v>
          </cell>
          <cell r="B1293" t="str">
            <v>+</v>
          </cell>
          <cell r="D1293">
            <v>534</v>
          </cell>
          <cell r="E1293" t="str">
            <v>+</v>
          </cell>
          <cell r="F1293">
            <v>4.6000000000003638</v>
          </cell>
          <cell r="G1293">
            <v>4.5999999999999996</v>
          </cell>
          <cell r="H1293">
            <v>1</v>
          </cell>
          <cell r="I1293">
            <v>0.05</v>
          </cell>
          <cell r="J1293">
            <v>4.5999999999999996</v>
          </cell>
          <cell r="K1293">
            <v>0.22999999999999998</v>
          </cell>
        </row>
        <row r="1294">
          <cell r="A1294">
            <v>535</v>
          </cell>
          <cell r="B1294" t="str">
            <v>+</v>
          </cell>
          <cell r="D1294">
            <v>535</v>
          </cell>
          <cell r="E1294" t="str">
            <v>+</v>
          </cell>
          <cell r="F1294">
            <v>9.4000000000005457</v>
          </cell>
          <cell r="G1294">
            <v>9.4</v>
          </cell>
          <cell r="H1294">
            <v>1</v>
          </cell>
          <cell r="I1294">
            <v>0.05</v>
          </cell>
          <cell r="J1294">
            <v>9.4</v>
          </cell>
          <cell r="K1294">
            <v>0.47000000000000003</v>
          </cell>
        </row>
        <row r="1295">
          <cell r="A1295">
            <v>535</v>
          </cell>
          <cell r="B1295" t="str">
            <v>+</v>
          </cell>
          <cell r="C1295">
            <v>13.9</v>
          </cell>
          <cell r="D1295">
            <v>536</v>
          </cell>
          <cell r="E1295" t="str">
            <v>+</v>
          </cell>
          <cell r="F1295">
            <v>0</v>
          </cell>
          <cell r="G1295">
            <v>6.1</v>
          </cell>
          <cell r="H1295">
            <v>1</v>
          </cell>
          <cell r="I1295">
            <v>0.05</v>
          </cell>
          <cell r="J1295">
            <v>6.1</v>
          </cell>
          <cell r="K1295">
            <v>0.30499999999999999</v>
          </cell>
        </row>
        <row r="1296">
          <cell r="A1296">
            <v>536</v>
          </cell>
          <cell r="B1296" t="str">
            <v>+</v>
          </cell>
          <cell r="C1296">
            <v>4.2</v>
          </cell>
          <cell r="D1296">
            <v>536</v>
          </cell>
          <cell r="E1296" t="str">
            <v>+</v>
          </cell>
          <cell r="F1296">
            <v>16.700000000000728</v>
          </cell>
          <cell r="G1296">
            <v>12.5</v>
          </cell>
          <cell r="H1296">
            <v>1</v>
          </cell>
          <cell r="I1296">
            <v>0.05</v>
          </cell>
          <cell r="J1296">
            <v>12.5</v>
          </cell>
          <cell r="K1296">
            <v>0.625</v>
          </cell>
        </row>
        <row r="1297">
          <cell r="A1297">
            <v>540</v>
          </cell>
          <cell r="B1297" t="str">
            <v>+</v>
          </cell>
          <cell r="D1297">
            <v>540</v>
          </cell>
          <cell r="E1297" t="str">
            <v>+</v>
          </cell>
          <cell r="F1297">
            <v>7.9999999999995453</v>
          </cell>
          <cell r="G1297">
            <v>8</v>
          </cell>
          <cell r="H1297">
            <v>1</v>
          </cell>
          <cell r="I1297">
            <v>0.05</v>
          </cell>
          <cell r="J1297">
            <v>8</v>
          </cell>
          <cell r="K1297">
            <v>0.4</v>
          </cell>
        </row>
        <row r="1298">
          <cell r="A1298">
            <v>540</v>
          </cell>
          <cell r="B1298" t="str">
            <v>+</v>
          </cell>
          <cell r="C1298">
            <v>12</v>
          </cell>
          <cell r="D1298">
            <v>540</v>
          </cell>
          <cell r="E1298" t="str">
            <v>+</v>
          </cell>
          <cell r="F1298">
            <v>13.499999999999091</v>
          </cell>
          <cell r="G1298">
            <v>1.5</v>
          </cell>
          <cell r="H1298">
            <v>1</v>
          </cell>
          <cell r="I1298">
            <v>0.05</v>
          </cell>
          <cell r="J1298">
            <v>1.5</v>
          </cell>
          <cell r="K1298">
            <v>7.5000000000000011E-2</v>
          </cell>
        </row>
        <row r="1299">
          <cell r="A1299">
            <v>541</v>
          </cell>
          <cell r="B1299" t="str">
            <v>+</v>
          </cell>
          <cell r="C1299">
            <v>17</v>
          </cell>
          <cell r="D1299">
            <v>542</v>
          </cell>
          <cell r="E1299" t="str">
            <v>+</v>
          </cell>
          <cell r="F1299">
            <v>4.8000000000001819</v>
          </cell>
          <cell r="G1299">
            <v>7.8</v>
          </cell>
          <cell r="H1299">
            <v>1</v>
          </cell>
          <cell r="I1299">
            <v>0.05</v>
          </cell>
          <cell r="J1299">
            <v>7.8</v>
          </cell>
          <cell r="K1299">
            <v>0.39</v>
          </cell>
        </row>
        <row r="1300">
          <cell r="A1300">
            <v>541</v>
          </cell>
          <cell r="B1300" t="str">
            <v>+</v>
          </cell>
          <cell r="C1300">
            <v>19</v>
          </cell>
          <cell r="D1300">
            <v>542</v>
          </cell>
          <cell r="E1300" t="str">
            <v>+</v>
          </cell>
          <cell r="F1300">
            <v>14.500000000000455</v>
          </cell>
          <cell r="G1300">
            <v>15.5</v>
          </cell>
          <cell r="H1300">
            <v>1</v>
          </cell>
          <cell r="I1300">
            <v>0.05</v>
          </cell>
          <cell r="J1300">
            <v>15.5</v>
          </cell>
          <cell r="K1300">
            <v>0.77500000000000002</v>
          </cell>
        </row>
        <row r="1301">
          <cell r="A1301">
            <v>541</v>
          </cell>
          <cell r="B1301" t="str">
            <v>+</v>
          </cell>
          <cell r="C1301">
            <v>18</v>
          </cell>
          <cell r="D1301">
            <v>542</v>
          </cell>
          <cell r="E1301" t="str">
            <v>+</v>
          </cell>
          <cell r="F1301">
            <v>8.7999999999988177</v>
          </cell>
          <cell r="G1301">
            <v>10.8</v>
          </cell>
          <cell r="H1301">
            <v>1</v>
          </cell>
          <cell r="I1301">
            <v>0.05</v>
          </cell>
          <cell r="J1301">
            <v>10.8</v>
          </cell>
          <cell r="K1301">
            <v>0.54</v>
          </cell>
        </row>
        <row r="1302">
          <cell r="A1302">
            <v>542</v>
          </cell>
          <cell r="B1302" t="str">
            <v>+</v>
          </cell>
          <cell r="C1302">
            <v>6.8</v>
          </cell>
          <cell r="D1302">
            <v>542</v>
          </cell>
          <cell r="E1302" t="str">
            <v>+</v>
          </cell>
          <cell r="F1302">
            <v>9.0999999999985448</v>
          </cell>
          <cell r="G1302">
            <v>2.2999999999999998</v>
          </cell>
          <cell r="H1302">
            <v>1</v>
          </cell>
          <cell r="I1302">
            <v>0.05</v>
          </cell>
          <cell r="J1302">
            <v>2.2999999999999998</v>
          </cell>
          <cell r="K1302">
            <v>0.11499999999999999</v>
          </cell>
        </row>
        <row r="1303">
          <cell r="A1303">
            <v>542</v>
          </cell>
          <cell r="B1303" t="str">
            <v>+</v>
          </cell>
          <cell r="C1303">
            <v>8.6999999999999993</v>
          </cell>
          <cell r="D1303">
            <v>542</v>
          </cell>
          <cell r="E1303" t="str">
            <v>+</v>
          </cell>
          <cell r="F1303">
            <v>16.800000000000637</v>
          </cell>
          <cell r="G1303">
            <v>8.1</v>
          </cell>
          <cell r="H1303">
            <v>1</v>
          </cell>
          <cell r="I1303">
            <v>0.05</v>
          </cell>
          <cell r="J1303">
            <v>8.1</v>
          </cell>
          <cell r="K1303">
            <v>0.40500000000000003</v>
          </cell>
        </row>
        <row r="1304">
          <cell r="A1304">
            <v>542</v>
          </cell>
          <cell r="B1304" t="str">
            <v>+</v>
          </cell>
          <cell r="C1304">
            <v>18.7</v>
          </cell>
          <cell r="D1304">
            <v>544</v>
          </cell>
          <cell r="E1304" t="str">
            <v>+</v>
          </cell>
          <cell r="F1304">
            <v>5.7000000000016371</v>
          </cell>
          <cell r="G1304">
            <v>27</v>
          </cell>
          <cell r="H1304">
            <v>1</v>
          </cell>
          <cell r="I1304">
            <v>0.05</v>
          </cell>
          <cell r="J1304">
            <v>27</v>
          </cell>
          <cell r="K1304">
            <v>1.35</v>
          </cell>
        </row>
        <row r="1305">
          <cell r="A1305">
            <v>543</v>
          </cell>
          <cell r="B1305" t="str">
            <v>+</v>
          </cell>
          <cell r="C1305">
            <v>18</v>
          </cell>
          <cell r="D1305">
            <v>544</v>
          </cell>
          <cell r="E1305" t="str">
            <v>+</v>
          </cell>
          <cell r="F1305">
            <v>1.2000000000011823</v>
          </cell>
          <cell r="G1305">
            <v>3.2</v>
          </cell>
          <cell r="H1305">
            <v>1</v>
          </cell>
          <cell r="I1305">
            <v>0.05</v>
          </cell>
          <cell r="J1305">
            <v>3.2</v>
          </cell>
          <cell r="K1305">
            <v>0.16000000000000003</v>
          </cell>
        </row>
        <row r="1306">
          <cell r="A1306">
            <v>544</v>
          </cell>
          <cell r="B1306" t="str">
            <v>+</v>
          </cell>
          <cell r="C1306">
            <v>1</v>
          </cell>
          <cell r="D1306">
            <v>544</v>
          </cell>
          <cell r="E1306" t="str">
            <v>+</v>
          </cell>
          <cell r="F1306">
            <v>3.2000000000016371</v>
          </cell>
          <cell r="G1306">
            <v>2.2000000000000002</v>
          </cell>
          <cell r="H1306">
            <v>1</v>
          </cell>
          <cell r="I1306">
            <v>0.05</v>
          </cell>
          <cell r="J1306">
            <v>2.2000000000000002</v>
          </cell>
          <cell r="K1306">
            <v>0.11000000000000001</v>
          </cell>
        </row>
        <row r="1307">
          <cell r="A1307">
            <v>544</v>
          </cell>
          <cell r="B1307" t="str">
            <v>+</v>
          </cell>
          <cell r="C1307">
            <v>5</v>
          </cell>
          <cell r="D1307">
            <v>544</v>
          </cell>
          <cell r="E1307" t="str">
            <v>+</v>
          </cell>
          <cell r="F1307">
            <v>9.2000000000007276</v>
          </cell>
          <cell r="G1307">
            <v>4.2</v>
          </cell>
          <cell r="H1307">
            <v>3.6</v>
          </cell>
          <cell r="I1307">
            <v>0.05</v>
          </cell>
          <cell r="J1307">
            <v>15.120000000000001</v>
          </cell>
          <cell r="K1307">
            <v>0.75600000000000012</v>
          </cell>
        </row>
        <row r="1308">
          <cell r="A1308">
            <v>545</v>
          </cell>
          <cell r="B1308" t="str">
            <v>+</v>
          </cell>
          <cell r="C1308">
            <v>6</v>
          </cell>
          <cell r="D1308">
            <v>545</v>
          </cell>
          <cell r="E1308" t="str">
            <v>+</v>
          </cell>
          <cell r="F1308">
            <v>13.499999999999091</v>
          </cell>
          <cell r="G1308">
            <v>7.5</v>
          </cell>
          <cell r="H1308">
            <v>1</v>
          </cell>
          <cell r="I1308">
            <v>0.05</v>
          </cell>
          <cell r="J1308">
            <v>7.5</v>
          </cell>
          <cell r="K1308">
            <v>0.375</v>
          </cell>
        </row>
        <row r="1309">
          <cell r="A1309">
            <v>546</v>
          </cell>
          <cell r="B1309" t="str">
            <v>+</v>
          </cell>
          <cell r="C1309">
            <v>14.4</v>
          </cell>
          <cell r="D1309">
            <v>546</v>
          </cell>
          <cell r="E1309" t="str">
            <v>+</v>
          </cell>
          <cell r="F1309">
            <v>18.099999999999454</v>
          </cell>
          <cell r="G1309">
            <v>3.7</v>
          </cell>
          <cell r="H1309">
            <v>1</v>
          </cell>
          <cell r="I1309">
            <v>0.05</v>
          </cell>
          <cell r="J1309">
            <v>3.7</v>
          </cell>
          <cell r="K1309">
            <v>0.18500000000000003</v>
          </cell>
        </row>
        <row r="1310">
          <cell r="A1310">
            <v>546</v>
          </cell>
          <cell r="B1310" t="str">
            <v>+</v>
          </cell>
          <cell r="C1310">
            <v>15.8</v>
          </cell>
          <cell r="D1310">
            <v>546</v>
          </cell>
          <cell r="E1310" t="str">
            <v>+</v>
          </cell>
          <cell r="F1310">
            <v>19.000000000000909</v>
          </cell>
          <cell r="G1310">
            <v>3.2</v>
          </cell>
          <cell r="H1310">
            <v>1</v>
          </cell>
          <cell r="I1310">
            <v>0.05</v>
          </cell>
          <cell r="J1310">
            <v>3.2</v>
          </cell>
          <cell r="K1310">
            <v>0.16000000000000003</v>
          </cell>
        </row>
        <row r="1311">
          <cell r="A1311">
            <v>547</v>
          </cell>
          <cell r="B1311" t="str">
            <v>+</v>
          </cell>
          <cell r="C1311">
            <v>0.3</v>
          </cell>
          <cell r="D1311">
            <v>547</v>
          </cell>
          <cell r="E1311" t="str">
            <v>+</v>
          </cell>
          <cell r="F1311">
            <v>2.5999999999976353</v>
          </cell>
          <cell r="G1311">
            <v>2.2999999999999998</v>
          </cell>
          <cell r="H1311">
            <v>1</v>
          </cell>
          <cell r="I1311">
            <v>0.05</v>
          </cell>
          <cell r="J1311">
            <v>2.2999999999999998</v>
          </cell>
          <cell r="K1311">
            <v>0.11499999999999999</v>
          </cell>
        </row>
        <row r="1312">
          <cell r="A1312">
            <v>547</v>
          </cell>
          <cell r="B1312" t="str">
            <v>+</v>
          </cell>
          <cell r="C1312">
            <v>7.9</v>
          </cell>
          <cell r="D1312">
            <v>547</v>
          </cell>
          <cell r="E1312" t="str">
            <v>+</v>
          </cell>
          <cell r="F1312">
            <v>11.100000000001273</v>
          </cell>
          <cell r="G1312">
            <v>3.2</v>
          </cell>
          <cell r="H1312">
            <v>1</v>
          </cell>
          <cell r="I1312">
            <v>0.05</v>
          </cell>
          <cell r="J1312">
            <v>3.2</v>
          </cell>
          <cell r="K1312">
            <v>0.16000000000000003</v>
          </cell>
        </row>
        <row r="1313">
          <cell r="A1313">
            <v>547</v>
          </cell>
          <cell r="B1313" t="str">
            <v>+</v>
          </cell>
          <cell r="C1313">
            <v>14.4</v>
          </cell>
          <cell r="D1313">
            <v>548</v>
          </cell>
          <cell r="E1313" t="str">
            <v>+</v>
          </cell>
          <cell r="F1313">
            <v>0.29999999999972715</v>
          </cell>
          <cell r="G1313">
            <v>5.9</v>
          </cell>
          <cell r="H1313">
            <v>1</v>
          </cell>
          <cell r="I1313">
            <v>0.05</v>
          </cell>
          <cell r="J1313">
            <v>5.9</v>
          </cell>
          <cell r="K1313">
            <v>0.29500000000000004</v>
          </cell>
        </row>
        <row r="1314">
          <cell r="A1314">
            <v>547</v>
          </cell>
          <cell r="B1314" t="str">
            <v>+</v>
          </cell>
          <cell r="C1314">
            <v>12.3</v>
          </cell>
          <cell r="D1314">
            <v>547</v>
          </cell>
          <cell r="E1314" t="str">
            <v>+</v>
          </cell>
          <cell r="F1314">
            <v>16.299999999998818</v>
          </cell>
          <cell r="G1314">
            <v>4</v>
          </cell>
          <cell r="H1314">
            <v>1</v>
          </cell>
          <cell r="I1314">
            <v>0.05</v>
          </cell>
          <cell r="J1314">
            <v>4</v>
          </cell>
          <cell r="K1314">
            <v>0.2</v>
          </cell>
        </row>
        <row r="1315">
          <cell r="A1315">
            <v>547</v>
          </cell>
          <cell r="B1315" t="str">
            <v>+</v>
          </cell>
          <cell r="C1315">
            <v>15.9</v>
          </cell>
          <cell r="D1315">
            <v>547</v>
          </cell>
          <cell r="E1315" t="str">
            <v>+</v>
          </cell>
          <cell r="F1315">
            <v>18.899999999998727</v>
          </cell>
          <cell r="G1315">
            <v>3</v>
          </cell>
          <cell r="H1315">
            <v>1</v>
          </cell>
          <cell r="I1315">
            <v>0.05</v>
          </cell>
          <cell r="J1315">
            <v>3</v>
          </cell>
          <cell r="K1315">
            <v>0.15000000000000002</v>
          </cell>
        </row>
        <row r="1316">
          <cell r="A1316">
            <v>547</v>
          </cell>
          <cell r="B1316" t="str">
            <v>+</v>
          </cell>
          <cell r="C1316">
            <v>16.899999999999999</v>
          </cell>
          <cell r="D1316">
            <v>548</v>
          </cell>
          <cell r="E1316" t="str">
            <v>+</v>
          </cell>
          <cell r="F1316">
            <v>0.7999999999992724</v>
          </cell>
          <cell r="G1316">
            <v>3.9</v>
          </cell>
          <cell r="H1316">
            <v>2</v>
          </cell>
          <cell r="I1316">
            <v>0.05</v>
          </cell>
          <cell r="J1316">
            <v>7.8</v>
          </cell>
          <cell r="K1316">
            <v>0.39</v>
          </cell>
        </row>
        <row r="1317">
          <cell r="A1317">
            <v>548</v>
          </cell>
          <cell r="B1317" t="str">
            <v>+</v>
          </cell>
          <cell r="C1317">
            <v>5.6</v>
          </cell>
          <cell r="D1317">
            <v>548</v>
          </cell>
          <cell r="E1317" t="str">
            <v>+</v>
          </cell>
          <cell r="F1317">
            <v>9.9000000000000909</v>
          </cell>
          <cell r="G1317">
            <v>4.3</v>
          </cell>
          <cell r="H1317">
            <v>1</v>
          </cell>
          <cell r="I1317">
            <v>0.05</v>
          </cell>
          <cell r="J1317">
            <v>4.3</v>
          </cell>
          <cell r="K1317">
            <v>0.215</v>
          </cell>
        </row>
        <row r="1318">
          <cell r="A1318">
            <v>550</v>
          </cell>
          <cell r="B1318" t="str">
            <v>+</v>
          </cell>
          <cell r="D1318">
            <v>550</v>
          </cell>
          <cell r="E1318" t="str">
            <v>+</v>
          </cell>
          <cell r="F1318">
            <v>7.7999999999997272</v>
          </cell>
          <cell r="G1318">
            <v>7.8</v>
          </cell>
          <cell r="H1318">
            <v>1</v>
          </cell>
          <cell r="I1318">
            <v>0.05</v>
          </cell>
          <cell r="J1318">
            <v>7.8</v>
          </cell>
          <cell r="K1318">
            <v>0.39</v>
          </cell>
        </row>
        <row r="1319">
          <cell r="A1319">
            <v>550</v>
          </cell>
          <cell r="B1319" t="str">
            <v>+</v>
          </cell>
          <cell r="C1319">
            <v>1.7</v>
          </cell>
          <cell r="D1319">
            <v>550</v>
          </cell>
          <cell r="E1319" t="str">
            <v>+</v>
          </cell>
          <cell r="F1319">
            <v>9.2000000000007276</v>
          </cell>
          <cell r="G1319">
            <v>7.5</v>
          </cell>
          <cell r="H1319">
            <v>1</v>
          </cell>
          <cell r="I1319">
            <v>0.05</v>
          </cell>
          <cell r="J1319">
            <v>7.5</v>
          </cell>
          <cell r="K1319">
            <v>0.375</v>
          </cell>
        </row>
        <row r="1320">
          <cell r="A1320">
            <v>549</v>
          </cell>
          <cell r="B1320" t="str">
            <v>+</v>
          </cell>
          <cell r="C1320">
            <v>12</v>
          </cell>
          <cell r="D1320">
            <v>550</v>
          </cell>
          <cell r="E1320" t="str">
            <v>+</v>
          </cell>
          <cell r="F1320">
            <v>9.0000000000009095</v>
          </cell>
          <cell r="G1320">
            <v>17</v>
          </cell>
          <cell r="H1320">
            <v>1</v>
          </cell>
          <cell r="I1320">
            <v>0.05</v>
          </cell>
          <cell r="J1320">
            <v>17</v>
          </cell>
          <cell r="K1320">
            <v>0.85000000000000009</v>
          </cell>
        </row>
        <row r="1321">
          <cell r="A1321">
            <v>553</v>
          </cell>
          <cell r="B1321" t="str">
            <v>+</v>
          </cell>
          <cell r="C1321">
            <v>11</v>
          </cell>
          <cell r="D1321">
            <v>553</v>
          </cell>
          <cell r="E1321" t="str">
            <v>+</v>
          </cell>
          <cell r="F1321">
            <v>18.299999999999272</v>
          </cell>
          <cell r="G1321">
            <v>7.3</v>
          </cell>
          <cell r="H1321">
            <v>1</v>
          </cell>
          <cell r="I1321">
            <v>0.05</v>
          </cell>
          <cell r="J1321">
            <v>7.3</v>
          </cell>
          <cell r="K1321">
            <v>0.36499999999999999</v>
          </cell>
        </row>
        <row r="1322">
          <cell r="A1322">
            <v>553</v>
          </cell>
          <cell r="B1322" t="str">
            <v>+</v>
          </cell>
          <cell r="C1322">
            <v>12</v>
          </cell>
          <cell r="D1322">
            <v>554</v>
          </cell>
          <cell r="E1322" t="str">
            <v>+</v>
          </cell>
          <cell r="F1322">
            <v>14.700000000000273</v>
          </cell>
          <cell r="G1322">
            <v>22.7</v>
          </cell>
          <cell r="H1322">
            <v>1</v>
          </cell>
          <cell r="I1322">
            <v>0.05</v>
          </cell>
          <cell r="J1322">
            <v>22.7</v>
          </cell>
          <cell r="K1322">
            <v>1.135</v>
          </cell>
        </row>
        <row r="1323">
          <cell r="A1323">
            <v>553</v>
          </cell>
          <cell r="B1323" t="str">
            <v>+</v>
          </cell>
          <cell r="C1323">
            <v>9</v>
          </cell>
          <cell r="D1323">
            <v>553</v>
          </cell>
          <cell r="E1323" t="str">
            <v>+</v>
          </cell>
          <cell r="F1323">
            <v>14.000000000000909</v>
          </cell>
          <cell r="G1323">
            <v>5</v>
          </cell>
          <cell r="H1323">
            <v>1</v>
          </cell>
          <cell r="I1323">
            <v>0.05</v>
          </cell>
          <cell r="J1323">
            <v>5</v>
          </cell>
          <cell r="K1323">
            <v>0.25</v>
          </cell>
        </row>
        <row r="1324">
          <cell r="A1324">
            <v>558</v>
          </cell>
          <cell r="B1324" t="str">
            <v>+</v>
          </cell>
          <cell r="C1324">
            <v>1.5</v>
          </cell>
          <cell r="D1324">
            <v>559</v>
          </cell>
          <cell r="E1324" t="str">
            <v>+</v>
          </cell>
          <cell r="F1324">
            <v>6.3999999999987267</v>
          </cell>
          <cell r="G1324">
            <v>24.9</v>
          </cell>
          <cell r="H1324">
            <v>1</v>
          </cell>
          <cell r="I1324">
            <v>0.05</v>
          </cell>
          <cell r="J1324">
            <v>24.9</v>
          </cell>
          <cell r="K1324">
            <v>1.2450000000000001</v>
          </cell>
        </row>
        <row r="1325">
          <cell r="A1325">
            <v>559</v>
          </cell>
          <cell r="B1325" t="str">
            <v>+</v>
          </cell>
          <cell r="C1325">
            <v>15.5</v>
          </cell>
          <cell r="D1325">
            <v>560</v>
          </cell>
          <cell r="E1325" t="str">
            <v>+</v>
          </cell>
          <cell r="F1325">
            <v>2.9999999999995453</v>
          </cell>
          <cell r="G1325">
            <v>7.5</v>
          </cell>
          <cell r="H1325">
            <v>1</v>
          </cell>
          <cell r="I1325">
            <v>0.05</v>
          </cell>
          <cell r="J1325">
            <v>7.5</v>
          </cell>
          <cell r="K1325">
            <v>0.375</v>
          </cell>
        </row>
        <row r="1326">
          <cell r="A1326">
            <v>560</v>
          </cell>
          <cell r="B1326" t="str">
            <v>+</v>
          </cell>
          <cell r="C1326">
            <v>13.3</v>
          </cell>
          <cell r="D1326">
            <v>560</v>
          </cell>
          <cell r="E1326" t="str">
            <v>+</v>
          </cell>
          <cell r="F1326">
            <v>16.599999999998545</v>
          </cell>
          <cell r="G1326">
            <v>3.3</v>
          </cell>
          <cell r="H1326">
            <v>1</v>
          </cell>
          <cell r="I1326">
            <v>0.05</v>
          </cell>
          <cell r="J1326">
            <v>3.3</v>
          </cell>
          <cell r="K1326">
            <v>0.16500000000000001</v>
          </cell>
        </row>
        <row r="1327">
          <cell r="A1327">
            <v>561</v>
          </cell>
          <cell r="B1327" t="str">
            <v>+</v>
          </cell>
          <cell r="C1327">
            <v>13</v>
          </cell>
          <cell r="D1327">
            <v>561</v>
          </cell>
          <cell r="E1327" t="str">
            <v>+</v>
          </cell>
          <cell r="F1327">
            <v>13.700000000001182</v>
          </cell>
          <cell r="G1327">
            <v>0.7</v>
          </cell>
          <cell r="H1327">
            <v>1</v>
          </cell>
          <cell r="I1327">
            <v>0.05</v>
          </cell>
          <cell r="J1327">
            <v>0.7</v>
          </cell>
          <cell r="K1327">
            <v>3.4999999999999996E-2</v>
          </cell>
        </row>
        <row r="1328">
          <cell r="A1328">
            <v>561</v>
          </cell>
          <cell r="B1328" t="str">
            <v>+</v>
          </cell>
          <cell r="C1328">
            <v>3.5</v>
          </cell>
          <cell r="D1328">
            <v>561</v>
          </cell>
          <cell r="E1328" t="str">
            <v>+</v>
          </cell>
          <cell r="F1328">
            <v>6.5000000000009095</v>
          </cell>
          <cell r="G1328">
            <v>3</v>
          </cell>
          <cell r="H1328">
            <v>1</v>
          </cell>
          <cell r="I1328">
            <v>0.05</v>
          </cell>
          <cell r="J1328">
            <v>3</v>
          </cell>
          <cell r="K1328">
            <v>0.15000000000000002</v>
          </cell>
        </row>
        <row r="1329">
          <cell r="A1329">
            <v>563</v>
          </cell>
          <cell r="B1329" t="str">
            <v>+</v>
          </cell>
          <cell r="C1329">
            <v>16.5</v>
          </cell>
          <cell r="D1329">
            <v>563</v>
          </cell>
          <cell r="E1329" t="str">
            <v>+</v>
          </cell>
          <cell r="F1329">
            <v>19.299999999998363</v>
          </cell>
          <cell r="G1329">
            <v>2.8</v>
          </cell>
          <cell r="H1329">
            <v>1</v>
          </cell>
          <cell r="I1329">
            <v>0.05</v>
          </cell>
          <cell r="J1329">
            <v>2.8</v>
          </cell>
          <cell r="K1329">
            <v>0.13999999999999999</v>
          </cell>
        </row>
        <row r="1330">
          <cell r="A1330">
            <v>563</v>
          </cell>
          <cell r="B1330" t="str">
            <v>+</v>
          </cell>
          <cell r="C1330">
            <v>6.5</v>
          </cell>
          <cell r="D1330">
            <v>563</v>
          </cell>
          <cell r="E1330" t="str">
            <v>+</v>
          </cell>
          <cell r="F1330">
            <v>7.5</v>
          </cell>
          <cell r="G1330">
            <v>1</v>
          </cell>
          <cell r="H1330">
            <v>4.4000000000000004</v>
          </cell>
          <cell r="I1330">
            <v>0.05</v>
          </cell>
          <cell r="J1330">
            <v>4.4000000000000004</v>
          </cell>
          <cell r="K1330">
            <v>0.22000000000000003</v>
          </cell>
        </row>
        <row r="1331">
          <cell r="A1331">
            <v>563</v>
          </cell>
          <cell r="B1331" t="str">
            <v>+</v>
          </cell>
          <cell r="C1331">
            <v>7.5</v>
          </cell>
          <cell r="D1331">
            <v>563</v>
          </cell>
          <cell r="E1331" t="str">
            <v>+</v>
          </cell>
          <cell r="F1331">
            <v>11.399999999998727</v>
          </cell>
          <cell r="G1331">
            <v>3.9</v>
          </cell>
          <cell r="H1331">
            <v>1</v>
          </cell>
          <cell r="I1331">
            <v>0.05</v>
          </cell>
          <cell r="J1331">
            <v>3.9</v>
          </cell>
          <cell r="K1331">
            <v>0.19500000000000001</v>
          </cell>
        </row>
        <row r="1332">
          <cell r="A1332">
            <v>563</v>
          </cell>
          <cell r="B1332" t="str">
            <v>+</v>
          </cell>
          <cell r="C1332">
            <v>13.8</v>
          </cell>
          <cell r="D1332">
            <v>564</v>
          </cell>
          <cell r="E1332" t="str">
            <v>+</v>
          </cell>
          <cell r="F1332">
            <v>1.5999999999985448</v>
          </cell>
          <cell r="G1332">
            <v>7.8</v>
          </cell>
          <cell r="H1332">
            <v>1</v>
          </cell>
          <cell r="I1332">
            <v>0.05</v>
          </cell>
          <cell r="J1332">
            <v>7.8</v>
          </cell>
          <cell r="K1332">
            <v>0.39</v>
          </cell>
        </row>
        <row r="1333">
          <cell r="A1333">
            <v>567</v>
          </cell>
          <cell r="B1333" t="str">
            <v>+</v>
          </cell>
          <cell r="C1333">
            <v>10.9</v>
          </cell>
          <cell r="D1333">
            <v>568</v>
          </cell>
          <cell r="E1333" t="str">
            <v>+</v>
          </cell>
          <cell r="F1333">
            <v>2.6999999999998181</v>
          </cell>
          <cell r="G1333">
            <v>11.8</v>
          </cell>
          <cell r="H1333">
            <v>1</v>
          </cell>
          <cell r="I1333">
            <v>0.05</v>
          </cell>
          <cell r="J1333">
            <v>11.8</v>
          </cell>
          <cell r="K1333">
            <v>0.59000000000000008</v>
          </cell>
        </row>
        <row r="1334">
          <cell r="A1334">
            <v>568</v>
          </cell>
          <cell r="B1334" t="str">
            <v>+</v>
          </cell>
          <cell r="C1334">
            <v>2.7</v>
          </cell>
          <cell r="D1334">
            <v>568</v>
          </cell>
          <cell r="E1334" t="str">
            <v>+</v>
          </cell>
          <cell r="F1334">
            <v>4.4000000000005457</v>
          </cell>
          <cell r="G1334">
            <v>1.7</v>
          </cell>
          <cell r="H1334">
            <v>1.4</v>
          </cell>
          <cell r="I1334">
            <v>0.05</v>
          </cell>
          <cell r="J1334">
            <v>2.38</v>
          </cell>
          <cell r="K1334">
            <v>0.11899999999999999</v>
          </cell>
        </row>
        <row r="1335">
          <cell r="A1335">
            <v>568</v>
          </cell>
          <cell r="B1335" t="str">
            <v>+</v>
          </cell>
          <cell r="C1335">
            <v>4.5</v>
          </cell>
          <cell r="D1335">
            <v>568</v>
          </cell>
          <cell r="E1335" t="str">
            <v>+</v>
          </cell>
          <cell r="F1335">
            <v>12.999999999999545</v>
          </cell>
          <cell r="G1335">
            <v>8.5</v>
          </cell>
          <cell r="H1335">
            <v>1</v>
          </cell>
          <cell r="I1335">
            <v>0.05</v>
          </cell>
          <cell r="J1335">
            <v>8.5</v>
          </cell>
          <cell r="K1335">
            <v>0.42500000000000004</v>
          </cell>
        </row>
        <row r="1336">
          <cell r="A1336">
            <v>568</v>
          </cell>
          <cell r="B1336" t="str">
            <v>+</v>
          </cell>
          <cell r="C1336">
            <v>17.899999999999999</v>
          </cell>
          <cell r="D1336">
            <v>569</v>
          </cell>
          <cell r="E1336" t="str">
            <v>+</v>
          </cell>
          <cell r="F1336">
            <v>3.3999999999991815</v>
          </cell>
          <cell r="G1336">
            <v>5.5</v>
          </cell>
          <cell r="H1336">
            <v>1</v>
          </cell>
          <cell r="I1336">
            <v>0.05</v>
          </cell>
          <cell r="J1336">
            <v>5.5</v>
          </cell>
          <cell r="K1336">
            <v>0.27500000000000002</v>
          </cell>
        </row>
        <row r="1337">
          <cell r="A1337">
            <v>568</v>
          </cell>
          <cell r="B1337" t="str">
            <v>+</v>
          </cell>
          <cell r="C1337">
            <v>19.399999999999999</v>
          </cell>
          <cell r="D1337">
            <v>569</v>
          </cell>
          <cell r="E1337" t="str">
            <v>+</v>
          </cell>
          <cell r="F1337">
            <v>4.1999999999984539</v>
          </cell>
          <cell r="G1337">
            <v>4.8</v>
          </cell>
          <cell r="H1337">
            <v>1</v>
          </cell>
          <cell r="I1337">
            <v>0.05</v>
          </cell>
          <cell r="J1337">
            <v>4.8</v>
          </cell>
          <cell r="K1337">
            <v>0.24</v>
          </cell>
        </row>
        <row r="1338">
          <cell r="A1338">
            <v>569</v>
          </cell>
          <cell r="B1338" t="str">
            <v>+</v>
          </cell>
          <cell r="C1338">
            <v>6.2</v>
          </cell>
          <cell r="D1338">
            <v>569</v>
          </cell>
          <cell r="E1338" t="str">
            <v>+</v>
          </cell>
          <cell r="F1338">
            <v>7.9000000000019099</v>
          </cell>
          <cell r="G1338">
            <v>1.7</v>
          </cell>
          <cell r="H1338">
            <v>1</v>
          </cell>
          <cell r="I1338">
            <v>0.05</v>
          </cell>
          <cell r="J1338">
            <v>1.7</v>
          </cell>
          <cell r="K1338">
            <v>8.5000000000000006E-2</v>
          </cell>
        </row>
        <row r="1339">
          <cell r="A1339">
            <v>569</v>
          </cell>
          <cell r="B1339" t="str">
            <v>+</v>
          </cell>
          <cell r="C1339">
            <v>6.4</v>
          </cell>
          <cell r="D1339">
            <v>569</v>
          </cell>
          <cell r="E1339" t="str">
            <v>+</v>
          </cell>
          <cell r="F1339">
            <v>8.0999999999994543</v>
          </cell>
          <cell r="G1339">
            <v>1.7</v>
          </cell>
          <cell r="H1339">
            <v>1</v>
          </cell>
          <cell r="I1339">
            <v>0.05</v>
          </cell>
          <cell r="J1339">
            <v>1.7</v>
          </cell>
          <cell r="K1339">
            <v>8.5000000000000006E-2</v>
          </cell>
        </row>
        <row r="1340">
          <cell r="A1340">
            <v>569</v>
          </cell>
          <cell r="B1340" t="str">
            <v>+</v>
          </cell>
          <cell r="C1340">
            <v>14</v>
          </cell>
          <cell r="D1340">
            <v>569</v>
          </cell>
          <cell r="E1340" t="str">
            <v>+</v>
          </cell>
          <cell r="F1340">
            <v>16.500000000000909</v>
          </cell>
          <cell r="G1340">
            <v>2.5</v>
          </cell>
          <cell r="H1340">
            <v>1</v>
          </cell>
          <cell r="I1340">
            <v>0.05</v>
          </cell>
          <cell r="J1340">
            <v>2.5</v>
          </cell>
          <cell r="K1340">
            <v>0.125</v>
          </cell>
        </row>
        <row r="1341">
          <cell r="A1341">
            <v>569</v>
          </cell>
          <cell r="B1341" t="str">
            <v>+</v>
          </cell>
          <cell r="C1341">
            <v>13.5</v>
          </cell>
          <cell r="D1341">
            <v>570</v>
          </cell>
          <cell r="E1341" t="str">
            <v>+</v>
          </cell>
          <cell r="F1341">
            <v>7.8999999999996362</v>
          </cell>
          <cell r="G1341">
            <v>14.4</v>
          </cell>
          <cell r="H1341">
            <v>1</v>
          </cell>
          <cell r="I1341">
            <v>0.05</v>
          </cell>
          <cell r="J1341">
            <v>14.4</v>
          </cell>
          <cell r="K1341">
            <v>0.72000000000000008</v>
          </cell>
        </row>
        <row r="1342">
          <cell r="A1342">
            <v>570</v>
          </cell>
          <cell r="B1342" t="str">
            <v>+</v>
          </cell>
          <cell r="C1342">
            <v>16</v>
          </cell>
          <cell r="D1342">
            <v>570</v>
          </cell>
          <cell r="E1342" t="str">
            <v>+</v>
          </cell>
          <cell r="F1342">
            <v>19.900000000000091</v>
          </cell>
          <cell r="G1342">
            <v>3.9</v>
          </cell>
          <cell r="H1342">
            <v>1</v>
          </cell>
          <cell r="I1342">
            <v>0.05</v>
          </cell>
          <cell r="J1342">
            <v>3.9</v>
          </cell>
          <cell r="K1342">
            <v>0.19500000000000001</v>
          </cell>
        </row>
        <row r="1343">
          <cell r="A1343">
            <v>571</v>
          </cell>
          <cell r="B1343" t="str">
            <v>+</v>
          </cell>
          <cell r="C1343">
            <v>3.2</v>
          </cell>
          <cell r="D1343">
            <v>571</v>
          </cell>
          <cell r="E1343" t="str">
            <v>+</v>
          </cell>
          <cell r="F1343">
            <v>6.1000000000012733</v>
          </cell>
          <cell r="G1343">
            <v>2.9</v>
          </cell>
          <cell r="H1343">
            <v>1</v>
          </cell>
          <cell r="I1343">
            <v>0.05</v>
          </cell>
          <cell r="J1343">
            <v>2.9</v>
          </cell>
          <cell r="K1343">
            <v>0.14499999999999999</v>
          </cell>
        </row>
        <row r="1344">
          <cell r="A1344">
            <v>571</v>
          </cell>
          <cell r="B1344" t="str">
            <v>+</v>
          </cell>
          <cell r="C1344">
            <v>4.7</v>
          </cell>
          <cell r="D1344">
            <v>571</v>
          </cell>
          <cell r="E1344" t="str">
            <v>+</v>
          </cell>
          <cell r="F1344">
            <v>6.25</v>
          </cell>
          <cell r="G1344">
            <v>1.55</v>
          </cell>
          <cell r="H1344">
            <v>1</v>
          </cell>
          <cell r="I1344">
            <v>0.05</v>
          </cell>
          <cell r="J1344">
            <v>1.55</v>
          </cell>
          <cell r="K1344">
            <v>7.7500000000000013E-2</v>
          </cell>
        </row>
        <row r="1345">
          <cell r="A1345">
            <v>571</v>
          </cell>
          <cell r="B1345" t="str">
            <v>+</v>
          </cell>
          <cell r="C1345">
            <v>7.5</v>
          </cell>
          <cell r="D1345">
            <v>571</v>
          </cell>
          <cell r="E1345" t="str">
            <v>+</v>
          </cell>
          <cell r="F1345">
            <v>13.700000000001182</v>
          </cell>
          <cell r="G1345">
            <v>6.2</v>
          </cell>
          <cell r="H1345">
            <v>1</v>
          </cell>
          <cell r="I1345">
            <v>0.05</v>
          </cell>
          <cell r="J1345">
            <v>6.2</v>
          </cell>
          <cell r="K1345">
            <v>0.31000000000000005</v>
          </cell>
        </row>
        <row r="1346">
          <cell r="A1346">
            <v>571</v>
          </cell>
          <cell r="B1346" t="str">
            <v>+</v>
          </cell>
          <cell r="C1346">
            <v>15</v>
          </cell>
          <cell r="D1346">
            <v>572</v>
          </cell>
          <cell r="E1346" t="str">
            <v>+</v>
          </cell>
          <cell r="F1346">
            <v>12.000000000000455</v>
          </cell>
          <cell r="G1346">
            <v>17</v>
          </cell>
          <cell r="H1346">
            <v>1</v>
          </cell>
          <cell r="I1346">
            <v>0.05</v>
          </cell>
          <cell r="J1346">
            <v>17</v>
          </cell>
          <cell r="K1346">
            <v>0.85000000000000009</v>
          </cell>
        </row>
        <row r="1347">
          <cell r="A1347">
            <v>572</v>
          </cell>
          <cell r="B1347" t="str">
            <v>+</v>
          </cell>
          <cell r="C1347">
            <v>14.7</v>
          </cell>
          <cell r="D1347">
            <v>572</v>
          </cell>
          <cell r="E1347" t="str">
            <v>+</v>
          </cell>
          <cell r="F1347">
            <v>18.300000000001546</v>
          </cell>
          <cell r="G1347">
            <v>3.6</v>
          </cell>
          <cell r="H1347">
            <v>1</v>
          </cell>
          <cell r="I1347">
            <v>0.05</v>
          </cell>
          <cell r="J1347">
            <v>3.6</v>
          </cell>
          <cell r="K1347">
            <v>0.18000000000000002</v>
          </cell>
        </row>
        <row r="1348">
          <cell r="A1348">
            <v>572</v>
          </cell>
          <cell r="B1348" t="str">
            <v>+</v>
          </cell>
          <cell r="C1348">
            <v>15.5</v>
          </cell>
          <cell r="D1348">
            <v>572</v>
          </cell>
          <cell r="E1348" t="str">
            <v>+</v>
          </cell>
          <cell r="F1348">
            <v>16.900000000000546</v>
          </cell>
          <cell r="G1348">
            <v>1.4</v>
          </cell>
          <cell r="H1348">
            <v>1</v>
          </cell>
          <cell r="I1348">
            <v>0.05</v>
          </cell>
          <cell r="J1348">
            <v>1.4</v>
          </cell>
          <cell r="K1348">
            <v>6.9999999999999993E-2</v>
          </cell>
        </row>
        <row r="1349">
          <cell r="A1349">
            <v>575</v>
          </cell>
          <cell r="B1349" t="str">
            <v>+</v>
          </cell>
          <cell r="C1349">
            <v>15.7</v>
          </cell>
          <cell r="D1349">
            <v>575</v>
          </cell>
          <cell r="E1349" t="str">
            <v>+</v>
          </cell>
          <cell r="F1349">
            <v>17.599999999999909</v>
          </cell>
          <cell r="G1349">
            <v>1.9</v>
          </cell>
          <cell r="H1349">
            <v>1</v>
          </cell>
          <cell r="I1349">
            <v>0.05</v>
          </cell>
          <cell r="J1349">
            <v>1.9</v>
          </cell>
          <cell r="K1349">
            <v>9.5000000000000001E-2</v>
          </cell>
        </row>
        <row r="1350">
          <cell r="A1350">
            <v>575</v>
          </cell>
          <cell r="B1350" t="str">
            <v>+</v>
          </cell>
          <cell r="C1350">
            <v>14.5</v>
          </cell>
          <cell r="D1350">
            <v>576</v>
          </cell>
          <cell r="E1350" t="str">
            <v>+</v>
          </cell>
          <cell r="F1350">
            <v>2.0000000000004547</v>
          </cell>
          <cell r="G1350">
            <v>7.5</v>
          </cell>
          <cell r="H1350">
            <v>1</v>
          </cell>
          <cell r="I1350">
            <v>0.05</v>
          </cell>
          <cell r="J1350">
            <v>7.5</v>
          </cell>
          <cell r="K1350">
            <v>0.375</v>
          </cell>
        </row>
        <row r="1351">
          <cell r="A1351">
            <v>576</v>
          </cell>
          <cell r="B1351" t="str">
            <v>+</v>
          </cell>
          <cell r="C1351">
            <v>4.5999999999999996</v>
          </cell>
          <cell r="D1351">
            <v>576</v>
          </cell>
          <cell r="E1351" t="str">
            <v>+</v>
          </cell>
          <cell r="F1351">
            <v>5.7500000000004547</v>
          </cell>
          <cell r="G1351">
            <v>1.1499999999999999</v>
          </cell>
          <cell r="H1351">
            <v>1</v>
          </cell>
          <cell r="I1351">
            <v>0.05</v>
          </cell>
          <cell r="J1351">
            <v>1.1499999999999999</v>
          </cell>
          <cell r="K1351">
            <v>5.7499999999999996E-2</v>
          </cell>
        </row>
        <row r="1352">
          <cell r="A1352">
            <v>576</v>
          </cell>
          <cell r="B1352" t="str">
            <v>+</v>
          </cell>
          <cell r="C1352">
            <v>17.7</v>
          </cell>
          <cell r="D1352">
            <v>576</v>
          </cell>
          <cell r="E1352" t="str">
            <v>+</v>
          </cell>
          <cell r="F1352">
            <v>18.800000000001091</v>
          </cell>
          <cell r="G1352">
            <v>1.1000000000000001</v>
          </cell>
          <cell r="H1352">
            <v>1</v>
          </cell>
          <cell r="I1352">
            <v>0.05</v>
          </cell>
          <cell r="J1352">
            <v>1.1000000000000001</v>
          </cell>
          <cell r="K1352">
            <v>5.5000000000000007E-2</v>
          </cell>
        </row>
        <row r="1353">
          <cell r="A1353">
            <v>579</v>
          </cell>
          <cell r="B1353" t="str">
            <v>+</v>
          </cell>
          <cell r="C1353">
            <v>6.5</v>
          </cell>
          <cell r="D1353">
            <v>579</v>
          </cell>
          <cell r="E1353" t="str">
            <v>+</v>
          </cell>
          <cell r="F1353">
            <v>7.5999999999999091</v>
          </cell>
          <cell r="G1353">
            <v>1.1000000000000001</v>
          </cell>
          <cell r="H1353">
            <v>1</v>
          </cell>
          <cell r="I1353">
            <v>0.05</v>
          </cell>
          <cell r="J1353">
            <v>1.1000000000000001</v>
          </cell>
          <cell r="K1353">
            <v>5.5000000000000007E-2</v>
          </cell>
        </row>
        <row r="1354">
          <cell r="A1354">
            <v>579</v>
          </cell>
          <cell r="B1354" t="str">
            <v>+</v>
          </cell>
          <cell r="C1354">
            <v>10.5</v>
          </cell>
          <cell r="D1354">
            <v>579</v>
          </cell>
          <cell r="E1354" t="str">
            <v>+</v>
          </cell>
          <cell r="F1354">
            <v>11.200000000001182</v>
          </cell>
          <cell r="G1354">
            <v>0.7</v>
          </cell>
          <cell r="H1354">
            <v>1</v>
          </cell>
          <cell r="I1354">
            <v>0.05</v>
          </cell>
          <cell r="J1354">
            <v>0.7</v>
          </cell>
          <cell r="K1354">
            <v>3.4999999999999996E-2</v>
          </cell>
        </row>
        <row r="1355">
          <cell r="A1355">
            <v>579</v>
          </cell>
          <cell r="B1355" t="str">
            <v>+</v>
          </cell>
          <cell r="C1355">
            <v>6.6</v>
          </cell>
          <cell r="D1355">
            <v>581</v>
          </cell>
          <cell r="E1355" t="str">
            <v>+</v>
          </cell>
          <cell r="F1355">
            <v>9.2000000000007276</v>
          </cell>
          <cell r="G1355">
            <v>42.6</v>
          </cell>
          <cell r="H1355">
            <v>1</v>
          </cell>
          <cell r="I1355">
            <v>0.05</v>
          </cell>
          <cell r="J1355">
            <v>42.6</v>
          </cell>
          <cell r="K1355">
            <v>2.1300000000000003</v>
          </cell>
        </row>
        <row r="1356">
          <cell r="A1356">
            <v>580</v>
          </cell>
          <cell r="B1356" t="str">
            <v>+</v>
          </cell>
          <cell r="C1356">
            <v>1</v>
          </cell>
          <cell r="D1356">
            <v>581</v>
          </cell>
          <cell r="E1356" t="str">
            <v>+</v>
          </cell>
          <cell r="F1356">
            <v>9.7499999999990905</v>
          </cell>
          <cell r="G1356">
            <v>28.75</v>
          </cell>
          <cell r="H1356">
            <v>1</v>
          </cell>
          <cell r="I1356">
            <v>0.05</v>
          </cell>
          <cell r="J1356">
            <v>28.75</v>
          </cell>
          <cell r="K1356">
            <v>1.4375</v>
          </cell>
        </row>
        <row r="1357">
          <cell r="A1357">
            <v>602</v>
          </cell>
          <cell r="B1357" t="str">
            <v>+</v>
          </cell>
          <cell r="C1357">
            <v>6.3</v>
          </cell>
          <cell r="D1357">
            <v>603</v>
          </cell>
          <cell r="E1357" t="str">
            <v>+</v>
          </cell>
          <cell r="F1357">
            <v>9.9999999997635314E-2</v>
          </cell>
          <cell r="G1357">
            <v>13.8</v>
          </cell>
          <cell r="H1357">
            <v>1</v>
          </cell>
          <cell r="I1357">
            <v>0.05</v>
          </cell>
          <cell r="J1357">
            <v>13.8</v>
          </cell>
          <cell r="K1357">
            <v>0.69000000000000006</v>
          </cell>
        </row>
        <row r="1358">
          <cell r="A1358">
            <v>605</v>
          </cell>
          <cell r="B1358" t="str">
            <v>+</v>
          </cell>
          <cell r="C1358">
            <v>17.8</v>
          </cell>
          <cell r="D1358">
            <v>606</v>
          </cell>
          <cell r="E1358" t="str">
            <v>+</v>
          </cell>
          <cell r="F1358">
            <v>2.3000000000001819</v>
          </cell>
          <cell r="G1358">
            <v>4.5</v>
          </cell>
          <cell r="H1358">
            <v>1</v>
          </cell>
          <cell r="I1358">
            <v>0.05</v>
          </cell>
          <cell r="J1358">
            <v>4.5</v>
          </cell>
          <cell r="K1358">
            <v>0.22500000000000001</v>
          </cell>
        </row>
        <row r="1359">
          <cell r="A1359">
            <v>605</v>
          </cell>
          <cell r="B1359" t="str">
            <v>+</v>
          </cell>
          <cell r="C1359">
            <v>5.2</v>
          </cell>
          <cell r="D1359">
            <v>605</v>
          </cell>
          <cell r="E1359" t="str">
            <v>+</v>
          </cell>
          <cell r="F1359">
            <v>9.6000000000003638</v>
          </cell>
          <cell r="G1359">
            <v>4.4000000000000004</v>
          </cell>
          <cell r="H1359">
            <v>1</v>
          </cell>
          <cell r="I1359">
            <v>0.05</v>
          </cell>
          <cell r="J1359">
            <v>4.4000000000000004</v>
          </cell>
          <cell r="K1359">
            <v>0.22000000000000003</v>
          </cell>
        </row>
        <row r="1360">
          <cell r="A1360">
            <v>605</v>
          </cell>
          <cell r="B1360" t="str">
            <v>+</v>
          </cell>
          <cell r="C1360">
            <v>8.9</v>
          </cell>
          <cell r="D1360">
            <v>606</v>
          </cell>
          <cell r="E1360" t="str">
            <v>+</v>
          </cell>
          <cell r="F1360">
            <v>2.7999999999997272</v>
          </cell>
          <cell r="G1360">
            <v>13.9</v>
          </cell>
          <cell r="H1360">
            <v>1</v>
          </cell>
          <cell r="I1360">
            <v>0.04</v>
          </cell>
          <cell r="J1360">
            <v>13.9</v>
          </cell>
          <cell r="K1360">
            <v>0.55600000000000005</v>
          </cell>
        </row>
        <row r="1361">
          <cell r="A1361">
            <v>606</v>
          </cell>
          <cell r="B1361" t="str">
            <v>+</v>
          </cell>
          <cell r="C1361">
            <v>13.9</v>
          </cell>
          <cell r="D1361">
            <v>607</v>
          </cell>
          <cell r="E1361" t="str">
            <v>+</v>
          </cell>
          <cell r="F1361">
            <v>0.3999999999996362</v>
          </cell>
          <cell r="G1361">
            <v>6.5</v>
          </cell>
          <cell r="H1361">
            <v>1</v>
          </cell>
          <cell r="I1361">
            <v>0.04</v>
          </cell>
          <cell r="J1361">
            <v>6.5</v>
          </cell>
          <cell r="K1361">
            <v>0.26</v>
          </cell>
        </row>
        <row r="1362">
          <cell r="A1362">
            <v>607</v>
          </cell>
          <cell r="B1362" t="str">
            <v>+</v>
          </cell>
          <cell r="C1362">
            <v>2.5</v>
          </cell>
          <cell r="D1362">
            <v>607</v>
          </cell>
          <cell r="E1362" t="str">
            <v>+</v>
          </cell>
          <cell r="F1362">
            <v>11.900000000000546</v>
          </cell>
          <cell r="G1362">
            <v>9.4</v>
          </cell>
          <cell r="H1362">
            <v>1</v>
          </cell>
          <cell r="I1362">
            <v>0.04</v>
          </cell>
          <cell r="J1362">
            <v>9.4</v>
          </cell>
          <cell r="K1362">
            <v>0.376</v>
          </cell>
        </row>
        <row r="1363">
          <cell r="A1363">
            <v>607</v>
          </cell>
          <cell r="B1363" t="str">
            <v>+</v>
          </cell>
          <cell r="C1363">
            <v>15</v>
          </cell>
          <cell r="D1363">
            <v>607</v>
          </cell>
          <cell r="E1363" t="str">
            <v>+</v>
          </cell>
          <cell r="F1363">
            <v>18.600000000001273</v>
          </cell>
          <cell r="G1363">
            <v>3.6</v>
          </cell>
          <cell r="H1363">
            <v>1</v>
          </cell>
          <cell r="I1363">
            <v>0.04</v>
          </cell>
          <cell r="J1363">
            <v>3.6</v>
          </cell>
          <cell r="K1363">
            <v>0.14400000000000002</v>
          </cell>
        </row>
        <row r="1364">
          <cell r="A1364">
            <v>608</v>
          </cell>
          <cell r="B1364" t="str">
            <v>+</v>
          </cell>
          <cell r="C1364">
            <v>4.2</v>
          </cell>
          <cell r="D1364">
            <v>608</v>
          </cell>
          <cell r="E1364" t="str">
            <v>+</v>
          </cell>
          <cell r="F1364">
            <v>5.9000000000014552</v>
          </cell>
          <cell r="G1364">
            <v>1.7</v>
          </cell>
          <cell r="H1364">
            <v>1</v>
          </cell>
          <cell r="I1364">
            <v>0.04</v>
          </cell>
          <cell r="J1364">
            <v>1.7</v>
          </cell>
          <cell r="K1364">
            <v>6.8000000000000005E-2</v>
          </cell>
        </row>
        <row r="1365">
          <cell r="A1365">
            <v>609</v>
          </cell>
          <cell r="B1365" t="str">
            <v>+</v>
          </cell>
          <cell r="C1365">
            <v>15.5</v>
          </cell>
          <cell r="D1365">
            <v>609</v>
          </cell>
          <cell r="E1365" t="str">
            <v>+</v>
          </cell>
          <cell r="F1365">
            <v>19.400000000000546</v>
          </cell>
          <cell r="G1365">
            <v>3.9</v>
          </cell>
          <cell r="H1365">
            <v>1</v>
          </cell>
          <cell r="I1365">
            <v>0.04</v>
          </cell>
          <cell r="J1365">
            <v>3.9</v>
          </cell>
          <cell r="K1365">
            <v>0.156</v>
          </cell>
        </row>
        <row r="1366">
          <cell r="A1366">
            <v>610</v>
          </cell>
          <cell r="B1366" t="str">
            <v>+</v>
          </cell>
          <cell r="C1366">
            <v>0.5</v>
          </cell>
          <cell r="D1366">
            <v>610</v>
          </cell>
          <cell r="E1366" t="str">
            <v>+</v>
          </cell>
          <cell r="F1366">
            <v>1.6000000000008185</v>
          </cell>
          <cell r="G1366">
            <v>1.1000000000000001</v>
          </cell>
          <cell r="H1366">
            <v>1</v>
          </cell>
          <cell r="I1366">
            <v>0.04</v>
          </cell>
          <cell r="J1366">
            <v>1.1000000000000001</v>
          </cell>
          <cell r="K1366">
            <v>4.4000000000000004E-2</v>
          </cell>
        </row>
        <row r="1367">
          <cell r="A1367">
            <v>611</v>
          </cell>
          <cell r="B1367" t="str">
            <v>+</v>
          </cell>
          <cell r="D1367">
            <v>611</v>
          </cell>
          <cell r="E1367" t="str">
            <v>+</v>
          </cell>
          <cell r="F1367">
            <v>1.7999999999983629</v>
          </cell>
          <cell r="G1367">
            <v>1.8</v>
          </cell>
          <cell r="H1367">
            <v>1</v>
          </cell>
          <cell r="I1367">
            <v>0.04</v>
          </cell>
          <cell r="J1367">
            <v>1.8</v>
          </cell>
          <cell r="K1367">
            <v>7.2000000000000008E-2</v>
          </cell>
        </row>
        <row r="1368">
          <cell r="A1368">
            <v>611</v>
          </cell>
          <cell r="B1368" t="str">
            <v>+</v>
          </cell>
          <cell r="C1368">
            <v>7.35</v>
          </cell>
          <cell r="D1368">
            <v>611</v>
          </cell>
          <cell r="E1368" t="str">
            <v>+</v>
          </cell>
          <cell r="F1368">
            <v>8.6500000000000909</v>
          </cell>
          <cell r="G1368">
            <v>1.3</v>
          </cell>
          <cell r="H1368">
            <v>1</v>
          </cell>
          <cell r="I1368">
            <v>0.04</v>
          </cell>
          <cell r="J1368">
            <v>1.3</v>
          </cell>
          <cell r="K1368">
            <v>5.2000000000000005E-2</v>
          </cell>
        </row>
        <row r="1369">
          <cell r="A1369">
            <v>611</v>
          </cell>
          <cell r="B1369" t="str">
            <v>+</v>
          </cell>
          <cell r="C1369">
            <v>12.7</v>
          </cell>
          <cell r="D1369">
            <v>612</v>
          </cell>
          <cell r="E1369" t="str">
            <v>+</v>
          </cell>
          <cell r="F1369">
            <v>5.0999999999999091</v>
          </cell>
          <cell r="G1369">
            <v>12.4</v>
          </cell>
          <cell r="H1369">
            <v>1</v>
          </cell>
          <cell r="I1369">
            <v>0.04</v>
          </cell>
          <cell r="J1369">
            <v>12.4</v>
          </cell>
          <cell r="K1369">
            <v>0.49600000000000005</v>
          </cell>
        </row>
        <row r="1370">
          <cell r="A1370">
            <v>614</v>
          </cell>
          <cell r="B1370" t="str">
            <v>+</v>
          </cell>
          <cell r="C1370">
            <v>7.5</v>
          </cell>
          <cell r="D1370">
            <v>614</v>
          </cell>
          <cell r="E1370" t="str">
            <v>+</v>
          </cell>
          <cell r="F1370">
            <v>12.599999999999909</v>
          </cell>
          <cell r="G1370">
            <v>5.0999999999999996</v>
          </cell>
          <cell r="H1370">
            <v>1</v>
          </cell>
          <cell r="I1370">
            <v>0.04</v>
          </cell>
          <cell r="J1370">
            <v>5.0999999999999996</v>
          </cell>
          <cell r="K1370">
            <v>0.20399999999999999</v>
          </cell>
        </row>
        <row r="1371">
          <cell r="A1371">
            <v>614</v>
          </cell>
          <cell r="B1371" t="str">
            <v>+</v>
          </cell>
          <cell r="C1371">
            <v>14.5</v>
          </cell>
          <cell r="D1371">
            <v>614</v>
          </cell>
          <cell r="E1371" t="str">
            <v>+</v>
          </cell>
          <cell r="F1371">
            <v>18.899999999998727</v>
          </cell>
          <cell r="G1371">
            <v>4.4000000000000004</v>
          </cell>
          <cell r="H1371">
            <v>1</v>
          </cell>
          <cell r="I1371">
            <v>0.04</v>
          </cell>
          <cell r="J1371">
            <v>4.4000000000000004</v>
          </cell>
          <cell r="K1371">
            <v>0.17600000000000002</v>
          </cell>
        </row>
        <row r="1372">
          <cell r="A1372">
            <v>615</v>
          </cell>
          <cell r="B1372" t="str">
            <v>+</v>
          </cell>
          <cell r="C1372">
            <v>14.1</v>
          </cell>
          <cell r="D1372">
            <v>616</v>
          </cell>
          <cell r="E1372" t="str">
            <v>+</v>
          </cell>
          <cell r="F1372">
            <v>5.1999999999998181</v>
          </cell>
          <cell r="G1372">
            <v>11.1</v>
          </cell>
          <cell r="H1372">
            <v>1</v>
          </cell>
          <cell r="I1372">
            <v>0.04</v>
          </cell>
          <cell r="J1372">
            <v>11.1</v>
          </cell>
          <cell r="K1372">
            <v>0.44400000000000001</v>
          </cell>
        </row>
        <row r="1373">
          <cell r="A1373">
            <v>616</v>
          </cell>
          <cell r="B1373" t="str">
            <v>+</v>
          </cell>
          <cell r="C1373">
            <v>9.5</v>
          </cell>
          <cell r="D1373">
            <v>617</v>
          </cell>
          <cell r="E1373" t="str">
            <v>+</v>
          </cell>
          <cell r="F1373">
            <v>3.8999999999987267</v>
          </cell>
          <cell r="G1373">
            <v>14.4</v>
          </cell>
          <cell r="H1373">
            <v>1</v>
          </cell>
          <cell r="I1373">
            <v>0.04</v>
          </cell>
          <cell r="J1373">
            <v>14.4</v>
          </cell>
          <cell r="K1373">
            <v>0.57600000000000007</v>
          </cell>
        </row>
        <row r="1374">
          <cell r="A1374">
            <v>617</v>
          </cell>
          <cell r="B1374" t="str">
            <v>+</v>
          </cell>
          <cell r="C1374">
            <v>15.2</v>
          </cell>
          <cell r="D1374">
            <v>617</v>
          </cell>
          <cell r="E1374" t="str">
            <v>+</v>
          </cell>
          <cell r="F1374">
            <v>19.800000000000182</v>
          </cell>
          <cell r="G1374">
            <v>4.5999999999999996</v>
          </cell>
          <cell r="H1374">
            <v>1</v>
          </cell>
          <cell r="I1374">
            <v>0.04</v>
          </cell>
          <cell r="J1374">
            <v>4.5999999999999996</v>
          </cell>
          <cell r="K1374">
            <v>0.184</v>
          </cell>
        </row>
        <row r="1375">
          <cell r="A1375">
            <v>618</v>
          </cell>
          <cell r="B1375" t="str">
            <v>+</v>
          </cell>
          <cell r="D1375">
            <v>618</v>
          </cell>
          <cell r="E1375" t="str">
            <v>+</v>
          </cell>
          <cell r="F1375">
            <v>7.5999999999999091</v>
          </cell>
          <cell r="G1375">
            <v>7.6</v>
          </cell>
          <cell r="H1375">
            <v>1</v>
          </cell>
          <cell r="I1375">
            <v>0.04</v>
          </cell>
          <cell r="J1375">
            <v>7.6</v>
          </cell>
          <cell r="K1375">
            <v>0.30399999999999999</v>
          </cell>
        </row>
        <row r="1376">
          <cell r="A1376">
            <v>619</v>
          </cell>
          <cell r="B1376" t="str">
            <v>+</v>
          </cell>
          <cell r="C1376">
            <v>1.5</v>
          </cell>
          <cell r="D1376">
            <v>619</v>
          </cell>
          <cell r="E1376" t="str">
            <v>+</v>
          </cell>
          <cell r="F1376">
            <v>5.0999999999999091</v>
          </cell>
          <cell r="G1376">
            <v>3.6</v>
          </cell>
          <cell r="H1376">
            <v>1</v>
          </cell>
          <cell r="I1376">
            <v>0.04</v>
          </cell>
          <cell r="J1376">
            <v>3.6</v>
          </cell>
          <cell r="K1376">
            <v>0.14400000000000002</v>
          </cell>
        </row>
        <row r="1377">
          <cell r="A1377">
            <v>619</v>
          </cell>
          <cell r="B1377" t="str">
            <v>+</v>
          </cell>
          <cell r="C1377">
            <v>8.3000000000000007</v>
          </cell>
          <cell r="D1377">
            <v>619</v>
          </cell>
          <cell r="E1377" t="str">
            <v>+</v>
          </cell>
          <cell r="F1377">
            <v>17.5</v>
          </cell>
          <cell r="G1377">
            <v>9.1999999999999993</v>
          </cell>
          <cell r="H1377">
            <v>1</v>
          </cell>
          <cell r="I1377">
            <v>0.04</v>
          </cell>
          <cell r="J1377">
            <v>9.1999999999999993</v>
          </cell>
          <cell r="K1377">
            <v>0.36799999999999999</v>
          </cell>
        </row>
        <row r="1378">
          <cell r="A1378">
            <v>619</v>
          </cell>
          <cell r="B1378" t="str">
            <v>+</v>
          </cell>
          <cell r="C1378">
            <v>9.5</v>
          </cell>
          <cell r="D1378">
            <v>619</v>
          </cell>
          <cell r="E1378" t="str">
            <v>+</v>
          </cell>
          <cell r="F1378">
            <v>10.700000000001637</v>
          </cell>
          <cell r="G1378">
            <v>1.2</v>
          </cell>
          <cell r="H1378">
            <v>1</v>
          </cell>
          <cell r="I1378">
            <v>0.04</v>
          </cell>
          <cell r="J1378">
            <v>1.2</v>
          </cell>
          <cell r="K1378">
            <v>4.8000000000000001E-2</v>
          </cell>
        </row>
        <row r="1379">
          <cell r="A1379">
            <v>619</v>
          </cell>
          <cell r="B1379" t="str">
            <v>+</v>
          </cell>
          <cell r="C1379">
            <v>18.100000000000001</v>
          </cell>
          <cell r="D1379">
            <v>620</v>
          </cell>
          <cell r="E1379" t="str">
            <v>+</v>
          </cell>
          <cell r="F1379">
            <v>5.3999999999996362</v>
          </cell>
          <cell r="G1379">
            <v>7.3</v>
          </cell>
          <cell r="H1379">
            <v>1</v>
          </cell>
          <cell r="I1379">
            <v>0.04</v>
          </cell>
          <cell r="J1379">
            <v>7.3</v>
          </cell>
          <cell r="K1379">
            <v>0.29199999999999998</v>
          </cell>
        </row>
        <row r="1380">
          <cell r="A1380">
            <v>620</v>
          </cell>
          <cell r="B1380" t="str">
            <v>+</v>
          </cell>
          <cell r="C1380">
            <v>1.2</v>
          </cell>
          <cell r="D1380">
            <v>620</v>
          </cell>
          <cell r="E1380" t="str">
            <v>+</v>
          </cell>
          <cell r="F1380">
            <v>2.5999999999999091</v>
          </cell>
          <cell r="G1380">
            <v>1.4</v>
          </cell>
          <cell r="H1380">
            <v>1</v>
          </cell>
          <cell r="I1380">
            <v>0.05</v>
          </cell>
          <cell r="J1380">
            <v>1.4</v>
          </cell>
          <cell r="K1380">
            <v>6.9999999999999993E-2</v>
          </cell>
        </row>
        <row r="1381">
          <cell r="A1381">
            <v>620</v>
          </cell>
          <cell r="B1381" t="str">
            <v>+</v>
          </cell>
          <cell r="C1381">
            <v>5.6</v>
          </cell>
          <cell r="D1381">
            <v>620</v>
          </cell>
          <cell r="E1381" t="str">
            <v>+</v>
          </cell>
          <cell r="F1381">
            <v>18.700000000001182</v>
          </cell>
          <cell r="G1381">
            <v>13.1</v>
          </cell>
          <cell r="H1381">
            <v>2</v>
          </cell>
          <cell r="I1381">
            <v>0.05</v>
          </cell>
          <cell r="J1381">
            <v>26.2</v>
          </cell>
          <cell r="K1381">
            <v>1.31</v>
          </cell>
        </row>
        <row r="1382">
          <cell r="A1382">
            <v>621</v>
          </cell>
          <cell r="B1382" t="str">
            <v>+</v>
          </cell>
          <cell r="C1382">
            <v>2.8</v>
          </cell>
          <cell r="D1382">
            <v>621</v>
          </cell>
          <cell r="E1382" t="str">
            <v>+</v>
          </cell>
          <cell r="F1382">
            <v>18.599999999999</v>
          </cell>
          <cell r="G1382">
            <v>15.8</v>
          </cell>
          <cell r="H1382">
            <v>1</v>
          </cell>
          <cell r="I1382">
            <v>0.05</v>
          </cell>
          <cell r="J1382">
            <v>15.8</v>
          </cell>
          <cell r="K1382">
            <v>0.79</v>
          </cell>
        </row>
        <row r="1383">
          <cell r="A1383">
            <v>622</v>
          </cell>
          <cell r="B1383" t="str">
            <v>+</v>
          </cell>
          <cell r="C1383">
            <v>3.5</v>
          </cell>
          <cell r="D1383">
            <v>622</v>
          </cell>
          <cell r="E1383" t="str">
            <v>+</v>
          </cell>
          <cell r="F1383">
            <v>12.300000000000182</v>
          </cell>
          <cell r="G1383">
            <v>8.8000000000000007</v>
          </cell>
          <cell r="H1383">
            <v>1</v>
          </cell>
          <cell r="I1383">
            <v>0.04</v>
          </cell>
          <cell r="J1383">
            <v>8.8000000000000007</v>
          </cell>
          <cell r="K1383">
            <v>0.35200000000000004</v>
          </cell>
        </row>
        <row r="1384">
          <cell r="A1384">
            <v>622</v>
          </cell>
          <cell r="B1384" t="str">
            <v>+</v>
          </cell>
          <cell r="C1384">
            <v>13.4</v>
          </cell>
          <cell r="D1384">
            <v>623</v>
          </cell>
          <cell r="E1384" t="str">
            <v>+</v>
          </cell>
          <cell r="F1384">
            <v>1.2999999999988177</v>
          </cell>
          <cell r="G1384">
            <v>7.9</v>
          </cell>
          <cell r="H1384">
            <v>1</v>
          </cell>
          <cell r="I1384">
            <v>0.04</v>
          </cell>
          <cell r="J1384">
            <v>7.9</v>
          </cell>
          <cell r="K1384">
            <v>0.316</v>
          </cell>
        </row>
        <row r="1385">
          <cell r="A1385">
            <v>623</v>
          </cell>
          <cell r="B1385" t="str">
            <v>+</v>
          </cell>
          <cell r="C1385">
            <v>5.4</v>
          </cell>
          <cell r="D1385">
            <v>623</v>
          </cell>
          <cell r="E1385" t="str">
            <v>+</v>
          </cell>
          <cell r="F1385">
            <v>9.7499999999990905</v>
          </cell>
          <cell r="G1385">
            <v>4.3499999999999996</v>
          </cell>
          <cell r="H1385">
            <v>1</v>
          </cell>
          <cell r="I1385">
            <v>0.04</v>
          </cell>
          <cell r="J1385">
            <v>4.3499999999999996</v>
          </cell>
          <cell r="K1385">
            <v>0.17399999999999999</v>
          </cell>
        </row>
        <row r="1386">
          <cell r="A1386">
            <v>624</v>
          </cell>
          <cell r="B1386" t="str">
            <v>+</v>
          </cell>
          <cell r="D1386">
            <v>624</v>
          </cell>
          <cell r="E1386" t="str">
            <v>+</v>
          </cell>
          <cell r="F1386">
            <v>10.700000000001637</v>
          </cell>
          <cell r="G1386">
            <v>10.7</v>
          </cell>
          <cell r="H1386">
            <v>1</v>
          </cell>
          <cell r="I1386">
            <v>0.04</v>
          </cell>
          <cell r="J1386">
            <v>10.7</v>
          </cell>
          <cell r="K1386">
            <v>0.42799999999999999</v>
          </cell>
        </row>
        <row r="1387">
          <cell r="A1387">
            <v>624</v>
          </cell>
          <cell r="B1387" t="str">
            <v>+</v>
          </cell>
          <cell r="C1387">
            <v>2.7</v>
          </cell>
          <cell r="D1387">
            <v>624</v>
          </cell>
          <cell r="E1387" t="str">
            <v>+</v>
          </cell>
          <cell r="F1387">
            <v>5.1500000000010004</v>
          </cell>
          <cell r="G1387">
            <v>2.4500000000000002</v>
          </cell>
          <cell r="H1387">
            <v>1</v>
          </cell>
          <cell r="I1387">
            <v>0.04</v>
          </cell>
          <cell r="J1387">
            <v>2.4500000000000002</v>
          </cell>
          <cell r="K1387">
            <v>9.8000000000000004E-2</v>
          </cell>
        </row>
        <row r="1388">
          <cell r="A1388">
            <v>624</v>
          </cell>
          <cell r="B1388" t="str">
            <v>+</v>
          </cell>
          <cell r="C1388">
            <v>12.5</v>
          </cell>
          <cell r="D1388">
            <v>624</v>
          </cell>
          <cell r="E1388" t="str">
            <v>+</v>
          </cell>
          <cell r="F1388">
            <v>16.849999999999454</v>
          </cell>
          <cell r="G1388">
            <v>4.3499999999999996</v>
          </cell>
          <cell r="H1388">
            <v>1</v>
          </cell>
          <cell r="I1388">
            <v>0.04</v>
          </cell>
          <cell r="J1388">
            <v>4.3499999999999996</v>
          </cell>
          <cell r="K1388">
            <v>0.17399999999999999</v>
          </cell>
        </row>
        <row r="1389">
          <cell r="A1389">
            <v>624</v>
          </cell>
          <cell r="B1389" t="str">
            <v>+</v>
          </cell>
          <cell r="C1389">
            <v>16.8</v>
          </cell>
          <cell r="D1389">
            <v>625</v>
          </cell>
          <cell r="E1389" t="str">
            <v>+</v>
          </cell>
          <cell r="F1389">
            <v>5.7999999999992724</v>
          </cell>
          <cell r="G1389">
            <v>9</v>
          </cell>
          <cell r="H1389">
            <v>1</v>
          </cell>
          <cell r="I1389">
            <v>0.04</v>
          </cell>
          <cell r="J1389">
            <v>9</v>
          </cell>
          <cell r="K1389">
            <v>0.36</v>
          </cell>
        </row>
        <row r="1390">
          <cell r="A1390">
            <v>625</v>
          </cell>
          <cell r="B1390" t="str">
            <v>+</v>
          </cell>
          <cell r="C1390">
            <v>9.3000000000000007</v>
          </cell>
          <cell r="D1390">
            <v>626</v>
          </cell>
          <cell r="E1390" t="str">
            <v>+</v>
          </cell>
          <cell r="F1390">
            <v>2.0999999999980901</v>
          </cell>
          <cell r="G1390">
            <v>12.8</v>
          </cell>
          <cell r="H1390">
            <v>1</v>
          </cell>
          <cell r="I1390">
            <v>0.04</v>
          </cell>
          <cell r="J1390">
            <v>12.8</v>
          </cell>
          <cell r="K1390">
            <v>0.51200000000000001</v>
          </cell>
        </row>
        <row r="1391">
          <cell r="A1391">
            <v>626</v>
          </cell>
          <cell r="B1391" t="str">
            <v>+</v>
          </cell>
          <cell r="C1391">
            <v>5.6</v>
          </cell>
          <cell r="D1391">
            <v>626</v>
          </cell>
          <cell r="E1391" t="str">
            <v>+</v>
          </cell>
          <cell r="F1391">
            <v>8.3999999999991815</v>
          </cell>
          <cell r="G1391">
            <v>2.8</v>
          </cell>
          <cell r="H1391">
            <v>1</v>
          </cell>
          <cell r="I1391">
            <v>0.04</v>
          </cell>
          <cell r="J1391">
            <v>2.8</v>
          </cell>
          <cell r="K1391">
            <v>0.11199999999999999</v>
          </cell>
        </row>
        <row r="1392">
          <cell r="A1392">
            <v>626</v>
          </cell>
          <cell r="B1392" t="str">
            <v>+</v>
          </cell>
          <cell r="C1392">
            <v>11.9</v>
          </cell>
          <cell r="D1392">
            <v>626</v>
          </cell>
          <cell r="E1392" t="str">
            <v>+</v>
          </cell>
          <cell r="F1392">
            <v>14.900000000000091</v>
          </cell>
          <cell r="G1392">
            <v>3</v>
          </cell>
          <cell r="H1392">
            <v>1</v>
          </cell>
          <cell r="I1392">
            <v>0.04</v>
          </cell>
          <cell r="J1392">
            <v>3</v>
          </cell>
          <cell r="K1392">
            <v>0.12</v>
          </cell>
        </row>
        <row r="1393">
          <cell r="A1393">
            <v>627</v>
          </cell>
          <cell r="B1393" t="str">
            <v>+</v>
          </cell>
          <cell r="C1393">
            <v>5.4</v>
          </cell>
          <cell r="D1393">
            <v>627</v>
          </cell>
          <cell r="E1393" t="str">
            <v>+</v>
          </cell>
          <cell r="F1393">
            <v>8.6999999999989086</v>
          </cell>
          <cell r="G1393">
            <v>3.3</v>
          </cell>
          <cell r="H1393">
            <v>1</v>
          </cell>
          <cell r="I1393">
            <v>0.04</v>
          </cell>
          <cell r="J1393">
            <v>3.3</v>
          </cell>
          <cell r="K1393">
            <v>0.13200000000000001</v>
          </cell>
        </row>
        <row r="1394">
          <cell r="A1394">
            <v>627</v>
          </cell>
          <cell r="B1394" t="str">
            <v>+</v>
          </cell>
          <cell r="C1394">
            <v>11.2</v>
          </cell>
          <cell r="D1394">
            <v>628</v>
          </cell>
          <cell r="E1394" t="str">
            <v>+</v>
          </cell>
          <cell r="F1394">
            <v>7.9999999999995453</v>
          </cell>
          <cell r="G1394">
            <v>16.8</v>
          </cell>
          <cell r="H1394">
            <v>1</v>
          </cell>
          <cell r="I1394">
            <v>0.04</v>
          </cell>
          <cell r="J1394">
            <v>16.8</v>
          </cell>
          <cell r="K1394">
            <v>0.67200000000000004</v>
          </cell>
        </row>
        <row r="1395">
          <cell r="A1395">
            <v>629</v>
          </cell>
          <cell r="B1395" t="str">
            <v>+</v>
          </cell>
          <cell r="C1395">
            <v>11.8</v>
          </cell>
          <cell r="D1395">
            <v>630</v>
          </cell>
          <cell r="E1395" t="str">
            <v>+</v>
          </cell>
          <cell r="F1395">
            <v>0</v>
          </cell>
          <cell r="G1395">
            <v>8.1999999999999993</v>
          </cell>
          <cell r="H1395">
            <v>1</v>
          </cell>
          <cell r="I1395">
            <v>0.04</v>
          </cell>
          <cell r="J1395">
            <v>8.1999999999999993</v>
          </cell>
          <cell r="K1395">
            <v>0.32799999999999996</v>
          </cell>
        </row>
        <row r="1396">
          <cell r="A1396">
            <v>630</v>
          </cell>
          <cell r="B1396" t="str">
            <v>+</v>
          </cell>
          <cell r="C1396">
            <v>13</v>
          </cell>
          <cell r="D1396">
            <v>631</v>
          </cell>
          <cell r="E1396" t="str">
            <v>+</v>
          </cell>
          <cell r="F1396">
            <v>0</v>
          </cell>
          <cell r="G1396">
            <v>7</v>
          </cell>
          <cell r="H1396">
            <v>1</v>
          </cell>
          <cell r="I1396">
            <v>0.04</v>
          </cell>
          <cell r="J1396">
            <v>7</v>
          </cell>
          <cell r="K1396">
            <v>0.28000000000000003</v>
          </cell>
        </row>
        <row r="1397">
          <cell r="A1397">
            <v>631</v>
          </cell>
          <cell r="B1397" t="str">
            <v>+</v>
          </cell>
          <cell r="C1397">
            <v>3.9</v>
          </cell>
          <cell r="D1397">
            <v>631</v>
          </cell>
          <cell r="E1397" t="str">
            <v>+</v>
          </cell>
          <cell r="F1397">
            <v>8.4999999999990905</v>
          </cell>
          <cell r="G1397">
            <v>4.5999999999999996</v>
          </cell>
          <cell r="H1397">
            <v>1</v>
          </cell>
          <cell r="I1397">
            <v>0.05</v>
          </cell>
          <cell r="J1397">
            <v>4.5999999999999996</v>
          </cell>
          <cell r="K1397">
            <v>0.22999999999999998</v>
          </cell>
        </row>
        <row r="1398">
          <cell r="A1398">
            <v>633</v>
          </cell>
          <cell r="B1398" t="str">
            <v>+</v>
          </cell>
          <cell r="C1398">
            <v>9.4</v>
          </cell>
          <cell r="D1398">
            <v>633</v>
          </cell>
          <cell r="E1398" t="str">
            <v>+</v>
          </cell>
          <cell r="F1398">
            <v>14.000000000000909</v>
          </cell>
          <cell r="G1398">
            <v>4.5999999999999996</v>
          </cell>
          <cell r="H1398">
            <v>1</v>
          </cell>
          <cell r="I1398">
            <v>0.05</v>
          </cell>
          <cell r="J1398">
            <v>4.5999999999999996</v>
          </cell>
          <cell r="K1398">
            <v>0.22999999999999998</v>
          </cell>
        </row>
        <row r="1399">
          <cell r="A1399">
            <v>634</v>
          </cell>
          <cell r="B1399" t="str">
            <v>+</v>
          </cell>
          <cell r="C1399">
            <v>9.6999999999999993</v>
          </cell>
          <cell r="D1399">
            <v>634</v>
          </cell>
          <cell r="E1399" t="str">
            <v>+</v>
          </cell>
          <cell r="F1399">
            <v>12.300000000000182</v>
          </cell>
          <cell r="G1399">
            <v>2.6</v>
          </cell>
          <cell r="H1399">
            <v>1</v>
          </cell>
          <cell r="I1399">
            <v>0.05</v>
          </cell>
          <cell r="J1399">
            <v>2.6</v>
          </cell>
          <cell r="K1399">
            <v>0.13</v>
          </cell>
        </row>
        <row r="1400">
          <cell r="A1400">
            <v>634</v>
          </cell>
          <cell r="B1400" t="str">
            <v>+</v>
          </cell>
          <cell r="C1400">
            <v>14.8</v>
          </cell>
          <cell r="D1400">
            <v>635</v>
          </cell>
          <cell r="E1400" t="str">
            <v>+</v>
          </cell>
          <cell r="F1400">
            <v>5.4999999999995453</v>
          </cell>
          <cell r="G1400">
            <v>10.7</v>
          </cell>
          <cell r="H1400">
            <v>1</v>
          </cell>
          <cell r="I1400">
            <v>0.05</v>
          </cell>
          <cell r="J1400">
            <v>10.7</v>
          </cell>
          <cell r="K1400">
            <v>0.53500000000000003</v>
          </cell>
        </row>
        <row r="1401">
          <cell r="A1401">
            <v>636</v>
          </cell>
          <cell r="B1401" t="str">
            <v>+</v>
          </cell>
          <cell r="C1401">
            <v>3.8</v>
          </cell>
          <cell r="D1401">
            <v>636</v>
          </cell>
          <cell r="E1401" t="str">
            <v>+</v>
          </cell>
          <cell r="F1401">
            <v>7.0999999999980901</v>
          </cell>
          <cell r="G1401">
            <v>3.3</v>
          </cell>
          <cell r="H1401">
            <v>1</v>
          </cell>
          <cell r="I1401">
            <v>0.05</v>
          </cell>
          <cell r="J1401">
            <v>3.3</v>
          </cell>
          <cell r="K1401">
            <v>0.16500000000000001</v>
          </cell>
        </row>
        <row r="1402">
          <cell r="A1402">
            <v>636</v>
          </cell>
          <cell r="B1402" t="str">
            <v>+</v>
          </cell>
          <cell r="C1402">
            <v>9.5</v>
          </cell>
          <cell r="D1402">
            <v>636</v>
          </cell>
          <cell r="E1402" t="str">
            <v>+</v>
          </cell>
          <cell r="F1402">
            <v>11.399999999998727</v>
          </cell>
          <cell r="G1402">
            <v>1.9</v>
          </cell>
          <cell r="H1402">
            <v>1</v>
          </cell>
          <cell r="I1402">
            <v>0.05</v>
          </cell>
          <cell r="J1402">
            <v>1.9</v>
          </cell>
          <cell r="K1402">
            <v>9.5000000000000001E-2</v>
          </cell>
        </row>
        <row r="1403">
          <cell r="A1403">
            <v>637</v>
          </cell>
          <cell r="B1403" t="str">
            <v>+</v>
          </cell>
          <cell r="C1403">
            <v>14.7</v>
          </cell>
          <cell r="D1403">
            <v>637</v>
          </cell>
          <cell r="E1403" t="str">
            <v>+</v>
          </cell>
          <cell r="F1403">
            <v>16.800000000000637</v>
          </cell>
          <cell r="G1403">
            <v>2.1</v>
          </cell>
          <cell r="H1403">
            <v>1</v>
          </cell>
          <cell r="I1403">
            <v>0.05</v>
          </cell>
          <cell r="J1403">
            <v>2.1</v>
          </cell>
          <cell r="K1403">
            <v>0.10500000000000001</v>
          </cell>
        </row>
        <row r="1404">
          <cell r="A1404">
            <v>641</v>
          </cell>
          <cell r="B1404" t="str">
            <v>+</v>
          </cell>
          <cell r="C1404">
            <v>5.6</v>
          </cell>
          <cell r="D1404">
            <v>641</v>
          </cell>
          <cell r="E1404" t="str">
            <v>+</v>
          </cell>
          <cell r="F1404">
            <v>6.3000000000010914</v>
          </cell>
          <cell r="G1404">
            <v>0.7</v>
          </cell>
          <cell r="H1404">
            <v>1</v>
          </cell>
          <cell r="I1404">
            <v>0.05</v>
          </cell>
          <cell r="J1404">
            <v>0.7</v>
          </cell>
          <cell r="K1404">
            <v>3.4999999999999996E-2</v>
          </cell>
        </row>
        <row r="1405">
          <cell r="A1405">
            <v>641</v>
          </cell>
          <cell r="B1405" t="str">
            <v>+</v>
          </cell>
          <cell r="C1405">
            <v>12.7</v>
          </cell>
          <cell r="D1405">
            <v>641</v>
          </cell>
          <cell r="E1405" t="str">
            <v>+</v>
          </cell>
          <cell r="F1405">
            <v>14.600000000000364</v>
          </cell>
          <cell r="G1405">
            <v>1.9</v>
          </cell>
          <cell r="H1405">
            <v>1</v>
          </cell>
          <cell r="I1405">
            <v>0.05</v>
          </cell>
          <cell r="J1405">
            <v>1.9</v>
          </cell>
          <cell r="K1405">
            <v>9.5000000000000001E-2</v>
          </cell>
        </row>
        <row r="1406">
          <cell r="A1406">
            <v>647</v>
          </cell>
          <cell r="B1406" t="str">
            <v>+</v>
          </cell>
          <cell r="C1406">
            <v>12.3</v>
          </cell>
          <cell r="D1406">
            <v>647</v>
          </cell>
          <cell r="E1406" t="str">
            <v>+</v>
          </cell>
          <cell r="F1406">
            <v>13.199999999999363</v>
          </cell>
          <cell r="G1406">
            <v>0.9</v>
          </cell>
          <cell r="H1406">
            <v>1</v>
          </cell>
          <cell r="I1406">
            <v>0.05</v>
          </cell>
          <cell r="J1406">
            <v>0.9</v>
          </cell>
          <cell r="K1406">
            <v>4.5000000000000005E-2</v>
          </cell>
        </row>
        <row r="1407">
          <cell r="A1407">
            <v>647</v>
          </cell>
          <cell r="B1407" t="str">
            <v>+</v>
          </cell>
          <cell r="C1407">
            <v>16.100000000000001</v>
          </cell>
          <cell r="D1407">
            <v>647</v>
          </cell>
          <cell r="E1407" t="str">
            <v>+</v>
          </cell>
          <cell r="F1407">
            <v>17.000000000000455</v>
          </cell>
          <cell r="G1407">
            <v>0.9</v>
          </cell>
          <cell r="H1407">
            <v>1</v>
          </cell>
          <cell r="I1407">
            <v>0.05</v>
          </cell>
          <cell r="J1407">
            <v>0.9</v>
          </cell>
          <cell r="K1407">
            <v>4.5000000000000005E-2</v>
          </cell>
        </row>
        <row r="1408">
          <cell r="A1408">
            <v>648</v>
          </cell>
          <cell r="B1408" t="str">
            <v>+</v>
          </cell>
          <cell r="D1408">
            <v>648</v>
          </cell>
          <cell r="E1408" t="str">
            <v>+</v>
          </cell>
          <cell r="F1408">
            <v>0.89999999999918145</v>
          </cell>
          <cell r="G1408">
            <v>0.9</v>
          </cell>
          <cell r="H1408">
            <v>1</v>
          </cell>
          <cell r="I1408">
            <v>0.05</v>
          </cell>
          <cell r="J1408">
            <v>0.9</v>
          </cell>
          <cell r="K1408">
            <v>4.5000000000000005E-2</v>
          </cell>
        </row>
        <row r="1409">
          <cell r="A1409">
            <v>648</v>
          </cell>
          <cell r="B1409" t="str">
            <v>+</v>
          </cell>
          <cell r="C1409">
            <v>8.9</v>
          </cell>
          <cell r="D1409">
            <v>648</v>
          </cell>
          <cell r="E1409" t="str">
            <v>+</v>
          </cell>
          <cell r="F1409">
            <v>9.9000000000000909</v>
          </cell>
          <cell r="G1409">
            <v>1</v>
          </cell>
          <cell r="H1409">
            <v>1</v>
          </cell>
          <cell r="I1409">
            <v>0.05</v>
          </cell>
          <cell r="J1409">
            <v>1</v>
          </cell>
          <cell r="K1409">
            <v>0.05</v>
          </cell>
        </row>
        <row r="1410">
          <cell r="A1410">
            <v>649</v>
          </cell>
          <cell r="B1410" t="str">
            <v>+</v>
          </cell>
          <cell r="C1410">
            <v>2.9</v>
          </cell>
          <cell r="D1410">
            <v>649</v>
          </cell>
          <cell r="E1410" t="str">
            <v>+</v>
          </cell>
          <cell r="F1410">
            <v>9.6000000000003638</v>
          </cell>
          <cell r="G1410">
            <v>6.7</v>
          </cell>
          <cell r="H1410">
            <v>1</v>
          </cell>
          <cell r="I1410">
            <v>0.05</v>
          </cell>
          <cell r="J1410">
            <v>6.7</v>
          </cell>
          <cell r="K1410">
            <v>0.33500000000000002</v>
          </cell>
        </row>
        <row r="1411">
          <cell r="A1411">
            <v>649</v>
          </cell>
          <cell r="B1411" t="str">
            <v>+</v>
          </cell>
          <cell r="C1411">
            <v>15</v>
          </cell>
          <cell r="D1411">
            <v>649</v>
          </cell>
          <cell r="E1411" t="str">
            <v>+</v>
          </cell>
          <cell r="F1411">
            <v>16.100000000001273</v>
          </cell>
          <cell r="G1411">
            <v>1.1000000000000001</v>
          </cell>
          <cell r="H1411">
            <v>1</v>
          </cell>
          <cell r="I1411">
            <v>0.05</v>
          </cell>
          <cell r="J1411">
            <v>1.1000000000000001</v>
          </cell>
          <cell r="K1411">
            <v>5.5000000000000007E-2</v>
          </cell>
        </row>
        <row r="1412">
          <cell r="A1412">
            <v>651</v>
          </cell>
          <cell r="B1412" t="str">
            <v>+</v>
          </cell>
          <cell r="C1412">
            <v>7.4</v>
          </cell>
          <cell r="D1412">
            <v>651</v>
          </cell>
          <cell r="E1412" t="str">
            <v>+</v>
          </cell>
          <cell r="F1412">
            <v>10.099999999999909</v>
          </cell>
          <cell r="G1412">
            <v>2.7</v>
          </cell>
          <cell r="H1412">
            <v>1</v>
          </cell>
          <cell r="I1412">
            <v>0.05</v>
          </cell>
          <cell r="J1412">
            <v>2.7</v>
          </cell>
          <cell r="K1412">
            <v>0.13500000000000001</v>
          </cell>
        </row>
        <row r="1413">
          <cell r="A1413">
            <v>652</v>
          </cell>
          <cell r="B1413" t="str">
            <v>+</v>
          </cell>
          <cell r="C1413">
            <v>6</v>
          </cell>
          <cell r="D1413">
            <v>652</v>
          </cell>
          <cell r="E1413" t="str">
            <v>+</v>
          </cell>
          <cell r="F1413">
            <v>7.0000000000004547</v>
          </cell>
          <cell r="G1413">
            <v>1</v>
          </cell>
          <cell r="H1413">
            <v>6.3</v>
          </cell>
          <cell r="I1413">
            <v>0.05</v>
          </cell>
          <cell r="J1413">
            <v>6.3</v>
          </cell>
          <cell r="K1413">
            <v>0.315</v>
          </cell>
        </row>
        <row r="1414">
          <cell r="A1414">
            <v>652</v>
          </cell>
          <cell r="B1414" t="str">
            <v>+</v>
          </cell>
          <cell r="C1414">
            <v>11.9</v>
          </cell>
          <cell r="D1414">
            <v>652</v>
          </cell>
          <cell r="E1414" t="str">
            <v>+</v>
          </cell>
          <cell r="F1414">
            <v>12.799999999999727</v>
          </cell>
          <cell r="G1414">
            <v>0.9</v>
          </cell>
          <cell r="H1414">
            <v>1</v>
          </cell>
          <cell r="I1414">
            <v>0.05</v>
          </cell>
          <cell r="J1414">
            <v>0.9</v>
          </cell>
          <cell r="K1414">
            <v>4.5000000000000005E-2</v>
          </cell>
        </row>
        <row r="1415">
          <cell r="A1415">
            <v>653</v>
          </cell>
          <cell r="B1415" t="str">
            <v>+</v>
          </cell>
          <cell r="C1415">
            <v>4.2</v>
          </cell>
          <cell r="D1415">
            <v>653</v>
          </cell>
          <cell r="E1415" t="str">
            <v>+</v>
          </cell>
          <cell r="F1415">
            <v>15.40000000000191</v>
          </cell>
          <cell r="G1415">
            <v>11.2</v>
          </cell>
          <cell r="H1415">
            <v>1</v>
          </cell>
          <cell r="I1415">
            <v>0.05</v>
          </cell>
          <cell r="J1415">
            <v>11.2</v>
          </cell>
          <cell r="K1415">
            <v>0.55999999999999994</v>
          </cell>
        </row>
        <row r="1416">
          <cell r="A1416">
            <v>653</v>
          </cell>
          <cell r="B1416" t="str">
            <v>+</v>
          </cell>
          <cell r="C1416">
            <v>8.5</v>
          </cell>
          <cell r="D1416">
            <v>653</v>
          </cell>
          <cell r="E1416" t="str">
            <v>+</v>
          </cell>
          <cell r="F1416">
            <v>11.299999999998818</v>
          </cell>
          <cell r="G1416">
            <v>2.8</v>
          </cell>
          <cell r="H1416">
            <v>1</v>
          </cell>
          <cell r="I1416">
            <v>0.05</v>
          </cell>
          <cell r="J1416">
            <v>2.8</v>
          </cell>
          <cell r="K1416">
            <v>0.13999999999999999</v>
          </cell>
        </row>
        <row r="1417">
          <cell r="A1417">
            <v>655</v>
          </cell>
          <cell r="B1417" t="str">
            <v>+</v>
          </cell>
          <cell r="C1417">
            <v>2.5</v>
          </cell>
          <cell r="D1417">
            <v>655</v>
          </cell>
          <cell r="E1417" t="str">
            <v>+</v>
          </cell>
          <cell r="F1417">
            <v>11.299999999998818</v>
          </cell>
          <cell r="G1417">
            <v>8.8000000000000007</v>
          </cell>
          <cell r="H1417">
            <v>1</v>
          </cell>
          <cell r="I1417">
            <v>0.05</v>
          </cell>
          <cell r="J1417">
            <v>8.8000000000000007</v>
          </cell>
          <cell r="K1417">
            <v>0.44000000000000006</v>
          </cell>
        </row>
        <row r="1418">
          <cell r="A1418">
            <v>657</v>
          </cell>
          <cell r="B1418" t="str">
            <v>+</v>
          </cell>
          <cell r="C1418">
            <v>1.9</v>
          </cell>
          <cell r="D1418">
            <v>657</v>
          </cell>
          <cell r="E1418" t="str">
            <v>+</v>
          </cell>
          <cell r="F1418">
            <v>5.8999999999991815</v>
          </cell>
          <cell r="G1418">
            <v>4</v>
          </cell>
          <cell r="H1418">
            <v>1</v>
          </cell>
          <cell r="I1418">
            <v>0.05</v>
          </cell>
          <cell r="J1418">
            <v>4</v>
          </cell>
          <cell r="K1418">
            <v>0.2</v>
          </cell>
        </row>
        <row r="1419">
          <cell r="A1419">
            <v>657</v>
          </cell>
          <cell r="B1419" t="str">
            <v>+</v>
          </cell>
          <cell r="C1419">
            <v>3.4</v>
          </cell>
          <cell r="D1419">
            <v>657</v>
          </cell>
          <cell r="E1419" t="str">
            <v>+</v>
          </cell>
          <cell r="F1419">
            <v>8.7999999999988177</v>
          </cell>
          <cell r="G1419">
            <v>5.4</v>
          </cell>
          <cell r="H1419">
            <v>1</v>
          </cell>
          <cell r="I1419">
            <v>0.05</v>
          </cell>
          <cell r="J1419">
            <v>5.4</v>
          </cell>
          <cell r="K1419">
            <v>0.27</v>
          </cell>
        </row>
        <row r="1420">
          <cell r="A1420">
            <v>657</v>
          </cell>
          <cell r="B1420" t="str">
            <v>+</v>
          </cell>
          <cell r="C1420">
            <v>12.7</v>
          </cell>
          <cell r="D1420">
            <v>658</v>
          </cell>
          <cell r="E1420" t="str">
            <v>+</v>
          </cell>
          <cell r="F1420">
            <v>1.8000000000006366</v>
          </cell>
          <cell r="G1420">
            <v>9.1</v>
          </cell>
          <cell r="H1420">
            <v>1</v>
          </cell>
          <cell r="I1420">
            <v>0.05</v>
          </cell>
          <cell r="J1420">
            <v>9.1</v>
          </cell>
          <cell r="K1420">
            <v>0.45500000000000002</v>
          </cell>
        </row>
        <row r="1421">
          <cell r="A1421">
            <v>658</v>
          </cell>
          <cell r="B1421" t="str">
            <v>+</v>
          </cell>
          <cell r="C1421">
            <v>7.1</v>
          </cell>
          <cell r="D1421">
            <v>658</v>
          </cell>
          <cell r="E1421" t="str">
            <v>+</v>
          </cell>
          <cell r="F1421">
            <v>8.8999999999987267</v>
          </cell>
          <cell r="G1421">
            <v>1.8</v>
          </cell>
          <cell r="H1421">
            <v>1</v>
          </cell>
          <cell r="I1421">
            <v>0.05</v>
          </cell>
          <cell r="J1421">
            <v>1.8</v>
          </cell>
          <cell r="K1421">
            <v>9.0000000000000011E-2</v>
          </cell>
        </row>
        <row r="1422">
          <cell r="A1422">
            <v>658</v>
          </cell>
          <cell r="B1422" t="str">
            <v>+</v>
          </cell>
          <cell r="C1422">
            <v>11.7</v>
          </cell>
          <cell r="D1422">
            <v>658</v>
          </cell>
          <cell r="E1422" t="str">
            <v>+</v>
          </cell>
          <cell r="F1422">
            <v>18.600000000001273</v>
          </cell>
          <cell r="G1422">
            <v>6.9</v>
          </cell>
          <cell r="H1422">
            <v>1</v>
          </cell>
          <cell r="I1422">
            <v>0.05</v>
          </cell>
          <cell r="J1422">
            <v>6.9</v>
          </cell>
          <cell r="K1422">
            <v>0.34500000000000003</v>
          </cell>
        </row>
        <row r="1423">
          <cell r="A1423">
            <v>660</v>
          </cell>
          <cell r="B1423" t="str">
            <v>+</v>
          </cell>
          <cell r="C1423">
            <v>9</v>
          </cell>
          <cell r="D1423">
            <v>660</v>
          </cell>
          <cell r="E1423" t="str">
            <v>+</v>
          </cell>
          <cell r="F1423">
            <v>18.099999999999454</v>
          </cell>
          <cell r="G1423">
            <v>9.1</v>
          </cell>
          <cell r="H1423">
            <v>1</v>
          </cell>
          <cell r="I1423">
            <v>0.05</v>
          </cell>
          <cell r="J1423">
            <v>9.1</v>
          </cell>
          <cell r="K1423">
            <v>0.45500000000000002</v>
          </cell>
        </row>
        <row r="1424">
          <cell r="A1424">
            <v>661</v>
          </cell>
          <cell r="B1424" t="str">
            <v>+</v>
          </cell>
          <cell r="C1424">
            <v>10.7</v>
          </cell>
          <cell r="D1424">
            <v>662</v>
          </cell>
          <cell r="E1424" t="str">
            <v>+</v>
          </cell>
          <cell r="F1424">
            <v>6.2000000000011823</v>
          </cell>
          <cell r="G1424">
            <v>15.5</v>
          </cell>
          <cell r="H1424">
            <v>1</v>
          </cell>
          <cell r="I1424">
            <v>0.05</v>
          </cell>
          <cell r="J1424">
            <v>15.5</v>
          </cell>
          <cell r="K1424">
            <v>0.77500000000000002</v>
          </cell>
        </row>
        <row r="1425">
          <cell r="A1425">
            <v>661</v>
          </cell>
          <cell r="B1425" t="str">
            <v>+</v>
          </cell>
          <cell r="C1425">
            <v>16.5</v>
          </cell>
          <cell r="D1425">
            <v>662</v>
          </cell>
          <cell r="E1425" t="str">
            <v>+</v>
          </cell>
          <cell r="F1425">
            <v>2.2000000000002728</v>
          </cell>
          <cell r="G1425">
            <v>5.7</v>
          </cell>
          <cell r="H1425">
            <v>1</v>
          </cell>
          <cell r="I1425">
            <v>0.05</v>
          </cell>
          <cell r="J1425">
            <v>5.7</v>
          </cell>
          <cell r="K1425">
            <v>0.28500000000000003</v>
          </cell>
        </row>
        <row r="1426">
          <cell r="A1426">
            <v>662</v>
          </cell>
          <cell r="B1426" t="str">
            <v>+</v>
          </cell>
          <cell r="C1426">
            <v>6.3</v>
          </cell>
          <cell r="D1426">
            <v>662</v>
          </cell>
          <cell r="E1426" t="str">
            <v>+</v>
          </cell>
          <cell r="F1426">
            <v>14.000000000000909</v>
          </cell>
          <cell r="G1426">
            <v>7.7</v>
          </cell>
          <cell r="H1426">
            <v>1</v>
          </cell>
          <cell r="I1426">
            <v>0.05</v>
          </cell>
          <cell r="J1426">
            <v>7.7</v>
          </cell>
          <cell r="K1426">
            <v>0.38500000000000001</v>
          </cell>
        </row>
        <row r="1427">
          <cell r="A1427">
            <v>664</v>
          </cell>
          <cell r="B1427" t="str">
            <v>+</v>
          </cell>
          <cell r="D1427">
            <v>664</v>
          </cell>
          <cell r="E1427" t="str">
            <v>+</v>
          </cell>
          <cell r="F1427">
            <v>2.9999999999995453</v>
          </cell>
          <cell r="G1427">
            <v>3</v>
          </cell>
          <cell r="H1427">
            <v>1</v>
          </cell>
          <cell r="I1427">
            <v>0.05</v>
          </cell>
          <cell r="J1427">
            <v>3</v>
          </cell>
          <cell r="K1427">
            <v>0.15000000000000002</v>
          </cell>
        </row>
        <row r="1428">
          <cell r="A1428">
            <v>666</v>
          </cell>
          <cell r="B1428" t="str">
            <v>+</v>
          </cell>
          <cell r="C1428">
            <v>4.5</v>
          </cell>
          <cell r="D1428">
            <v>666</v>
          </cell>
          <cell r="E1428" t="str">
            <v>+</v>
          </cell>
          <cell r="F1428">
            <v>11.700000000000728</v>
          </cell>
          <cell r="G1428">
            <v>7.2</v>
          </cell>
          <cell r="H1428">
            <v>1</v>
          </cell>
          <cell r="I1428">
            <v>0.05</v>
          </cell>
          <cell r="J1428">
            <v>7.2</v>
          </cell>
          <cell r="K1428">
            <v>0.36000000000000004</v>
          </cell>
        </row>
        <row r="1429">
          <cell r="A1429">
            <v>669</v>
          </cell>
          <cell r="B1429" t="str">
            <v>+</v>
          </cell>
          <cell r="C1429">
            <v>14.4</v>
          </cell>
          <cell r="D1429">
            <v>670</v>
          </cell>
          <cell r="E1429" t="str">
            <v>+</v>
          </cell>
          <cell r="F1429">
            <v>5.3999999999996362</v>
          </cell>
          <cell r="G1429">
            <v>11</v>
          </cell>
          <cell r="H1429">
            <v>1</v>
          </cell>
          <cell r="I1429">
            <v>0.05</v>
          </cell>
          <cell r="J1429">
            <v>11</v>
          </cell>
          <cell r="K1429">
            <v>0.55000000000000004</v>
          </cell>
        </row>
        <row r="1430">
          <cell r="A1430">
            <v>670</v>
          </cell>
          <cell r="B1430" t="str">
            <v>+</v>
          </cell>
          <cell r="C1430">
            <v>12.7</v>
          </cell>
          <cell r="D1430">
            <v>670</v>
          </cell>
          <cell r="E1430" t="str">
            <v>+</v>
          </cell>
          <cell r="F1430">
            <v>14.000000000000909</v>
          </cell>
          <cell r="G1430">
            <v>1.3</v>
          </cell>
          <cell r="H1430">
            <v>1</v>
          </cell>
          <cell r="I1430">
            <v>0.05</v>
          </cell>
          <cell r="J1430">
            <v>1.3</v>
          </cell>
          <cell r="K1430">
            <v>6.5000000000000002E-2</v>
          </cell>
        </row>
        <row r="1431">
          <cell r="A1431">
            <v>670</v>
          </cell>
          <cell r="B1431" t="str">
            <v>+</v>
          </cell>
          <cell r="C1431">
            <v>17.399999999999999</v>
          </cell>
          <cell r="D1431">
            <v>670</v>
          </cell>
          <cell r="E1431" t="str">
            <v>+</v>
          </cell>
          <cell r="F1431">
            <v>19.000000000000909</v>
          </cell>
          <cell r="G1431">
            <v>1.6</v>
          </cell>
          <cell r="H1431">
            <v>1</v>
          </cell>
          <cell r="I1431">
            <v>0.05</v>
          </cell>
          <cell r="J1431">
            <v>1.6</v>
          </cell>
          <cell r="K1431">
            <v>8.0000000000000016E-2</v>
          </cell>
        </row>
        <row r="1432">
          <cell r="A1432">
            <v>672</v>
          </cell>
          <cell r="B1432" t="str">
            <v>+</v>
          </cell>
          <cell r="C1432">
            <v>14.4</v>
          </cell>
          <cell r="D1432">
            <v>672</v>
          </cell>
          <cell r="E1432" t="str">
            <v>+</v>
          </cell>
          <cell r="F1432">
            <v>19.699999999997999</v>
          </cell>
          <cell r="G1432">
            <v>5.3</v>
          </cell>
          <cell r="H1432">
            <v>1</v>
          </cell>
          <cell r="I1432">
            <v>0.05</v>
          </cell>
          <cell r="J1432">
            <v>5.3</v>
          </cell>
          <cell r="K1432">
            <v>0.26500000000000001</v>
          </cell>
        </row>
        <row r="1433">
          <cell r="A1433">
            <v>673</v>
          </cell>
          <cell r="B1433" t="str">
            <v>+</v>
          </cell>
          <cell r="C1433">
            <v>15.7</v>
          </cell>
          <cell r="D1433">
            <v>674</v>
          </cell>
          <cell r="E1433" t="str">
            <v>+</v>
          </cell>
          <cell r="F1433">
            <v>2.4000000000023647</v>
          </cell>
          <cell r="G1433">
            <v>6.7</v>
          </cell>
          <cell r="H1433">
            <v>1</v>
          </cell>
          <cell r="I1433">
            <v>0.05</v>
          </cell>
          <cell r="J1433">
            <v>6.7</v>
          </cell>
          <cell r="K1433">
            <v>0.33500000000000002</v>
          </cell>
        </row>
        <row r="1434">
          <cell r="A1434">
            <v>676</v>
          </cell>
          <cell r="B1434" t="str">
            <v>+</v>
          </cell>
          <cell r="C1434">
            <v>12.2</v>
          </cell>
          <cell r="D1434">
            <v>676</v>
          </cell>
          <cell r="E1434" t="str">
            <v>+</v>
          </cell>
          <cell r="F1434">
            <v>14.300000000000637</v>
          </cell>
          <cell r="G1434">
            <v>2.1</v>
          </cell>
          <cell r="H1434">
            <v>1</v>
          </cell>
          <cell r="I1434">
            <v>0.05</v>
          </cell>
          <cell r="J1434">
            <v>2.1</v>
          </cell>
          <cell r="K1434">
            <v>0.10500000000000001</v>
          </cell>
        </row>
        <row r="1435">
          <cell r="A1435">
            <v>676</v>
          </cell>
          <cell r="B1435" t="str">
            <v>+</v>
          </cell>
          <cell r="C1435">
            <v>17.7</v>
          </cell>
          <cell r="D1435">
            <v>676</v>
          </cell>
          <cell r="E1435" t="str">
            <v>+</v>
          </cell>
          <cell r="F1435">
            <v>19.550000000001546</v>
          </cell>
          <cell r="G1435">
            <v>1.85</v>
          </cell>
          <cell r="H1435">
            <v>1</v>
          </cell>
          <cell r="I1435">
            <v>0.05</v>
          </cell>
          <cell r="J1435">
            <v>1.85</v>
          </cell>
          <cell r="K1435">
            <v>9.2500000000000013E-2</v>
          </cell>
        </row>
        <row r="1436">
          <cell r="A1436">
            <v>677</v>
          </cell>
          <cell r="B1436" t="str">
            <v>+</v>
          </cell>
          <cell r="C1436">
            <v>1.3</v>
          </cell>
          <cell r="D1436">
            <v>677</v>
          </cell>
          <cell r="E1436" t="str">
            <v>+</v>
          </cell>
          <cell r="F1436">
            <v>7.1999999999979991</v>
          </cell>
          <cell r="G1436">
            <v>5.9</v>
          </cell>
          <cell r="H1436">
            <v>1</v>
          </cell>
          <cell r="I1436">
            <v>0.05</v>
          </cell>
          <cell r="J1436">
            <v>5.9</v>
          </cell>
          <cell r="K1436">
            <v>0.29500000000000004</v>
          </cell>
        </row>
        <row r="1437">
          <cell r="A1437">
            <v>678</v>
          </cell>
          <cell r="B1437" t="str">
            <v>+</v>
          </cell>
          <cell r="C1437">
            <v>12.2</v>
          </cell>
          <cell r="D1437">
            <v>678</v>
          </cell>
          <cell r="E1437" t="str">
            <v>+</v>
          </cell>
          <cell r="F1437">
            <v>19.000000000000909</v>
          </cell>
          <cell r="G1437">
            <v>6.8</v>
          </cell>
          <cell r="H1437">
            <v>1</v>
          </cell>
          <cell r="I1437">
            <v>0.05</v>
          </cell>
          <cell r="J1437">
            <v>6.8</v>
          </cell>
          <cell r="K1437">
            <v>0.34</v>
          </cell>
        </row>
        <row r="1438">
          <cell r="A1438">
            <v>679</v>
          </cell>
          <cell r="B1438" t="str">
            <v>+</v>
          </cell>
          <cell r="C1438">
            <v>11.2</v>
          </cell>
          <cell r="D1438">
            <v>680</v>
          </cell>
          <cell r="E1438" t="str">
            <v>+</v>
          </cell>
          <cell r="F1438">
            <v>0.6500000000005457</v>
          </cell>
          <cell r="G1438">
            <v>9.4499999999999993</v>
          </cell>
          <cell r="H1438">
            <v>1</v>
          </cell>
          <cell r="I1438">
            <v>0.05</v>
          </cell>
          <cell r="J1438">
            <v>9.4499999999999993</v>
          </cell>
          <cell r="K1438">
            <v>0.47249999999999998</v>
          </cell>
        </row>
        <row r="1439">
          <cell r="A1439">
            <v>680</v>
          </cell>
          <cell r="B1439" t="str">
            <v>+</v>
          </cell>
          <cell r="C1439">
            <v>5</v>
          </cell>
          <cell r="D1439">
            <v>680</v>
          </cell>
          <cell r="E1439" t="str">
            <v>+</v>
          </cell>
          <cell r="F1439">
            <v>6.7000000000007276</v>
          </cell>
          <cell r="G1439">
            <v>1.7</v>
          </cell>
          <cell r="H1439">
            <v>1</v>
          </cell>
          <cell r="I1439">
            <v>0.05</v>
          </cell>
          <cell r="J1439">
            <v>1.7</v>
          </cell>
          <cell r="K1439">
            <v>8.5000000000000006E-2</v>
          </cell>
        </row>
        <row r="1440">
          <cell r="A1440">
            <v>680</v>
          </cell>
          <cell r="B1440" t="str">
            <v>+</v>
          </cell>
          <cell r="C1440">
            <v>9.3000000000000007</v>
          </cell>
          <cell r="D1440">
            <v>680</v>
          </cell>
          <cell r="E1440" t="str">
            <v>+</v>
          </cell>
          <cell r="F1440">
            <v>15.199999999999818</v>
          </cell>
          <cell r="G1440">
            <v>5.9</v>
          </cell>
          <cell r="H1440">
            <v>1</v>
          </cell>
          <cell r="I1440">
            <v>0.05</v>
          </cell>
          <cell r="J1440">
            <v>5.9</v>
          </cell>
          <cell r="K1440">
            <v>0.29500000000000004</v>
          </cell>
        </row>
        <row r="1441">
          <cell r="A1441">
            <v>381</v>
          </cell>
          <cell r="B1441" t="str">
            <v>+</v>
          </cell>
          <cell r="C1441">
            <v>3</v>
          </cell>
          <cell r="D1441">
            <v>381</v>
          </cell>
          <cell r="E1441" t="str">
            <v>+</v>
          </cell>
          <cell r="F1441">
            <v>6.2000000000000455</v>
          </cell>
          <cell r="G1441">
            <v>3.2</v>
          </cell>
          <cell r="H1441">
            <v>1</v>
          </cell>
          <cell r="I1441">
            <v>0.05</v>
          </cell>
          <cell r="J1441">
            <v>3.2</v>
          </cell>
          <cell r="K1441">
            <v>0.16000000000000003</v>
          </cell>
        </row>
        <row r="1442">
          <cell r="A1442">
            <v>683</v>
          </cell>
          <cell r="B1442" t="str">
            <v>+</v>
          </cell>
          <cell r="C1442">
            <v>5.5</v>
          </cell>
          <cell r="D1442">
            <v>683</v>
          </cell>
          <cell r="E1442" t="str">
            <v>+</v>
          </cell>
          <cell r="F1442">
            <v>6.3999999999987267</v>
          </cell>
          <cell r="G1442">
            <v>0.9</v>
          </cell>
          <cell r="H1442">
            <v>1</v>
          </cell>
          <cell r="I1442">
            <v>0.05</v>
          </cell>
          <cell r="J1442">
            <v>0.9</v>
          </cell>
          <cell r="K1442">
            <v>4.5000000000000005E-2</v>
          </cell>
        </row>
        <row r="1443">
          <cell r="A1443">
            <v>684</v>
          </cell>
          <cell r="B1443" t="str">
            <v>+</v>
          </cell>
          <cell r="C1443">
            <v>7.5</v>
          </cell>
          <cell r="D1443">
            <v>684</v>
          </cell>
          <cell r="E1443" t="str">
            <v>+</v>
          </cell>
          <cell r="F1443">
            <v>14.000000000000909</v>
          </cell>
          <cell r="G1443">
            <v>6.5</v>
          </cell>
          <cell r="H1443">
            <v>1</v>
          </cell>
          <cell r="I1443">
            <v>0.05</v>
          </cell>
          <cell r="J1443">
            <v>6.5</v>
          </cell>
          <cell r="K1443">
            <v>0.32500000000000001</v>
          </cell>
        </row>
        <row r="1444">
          <cell r="A1444">
            <v>684</v>
          </cell>
          <cell r="B1444" t="str">
            <v>+</v>
          </cell>
          <cell r="C1444">
            <v>15.6</v>
          </cell>
          <cell r="D1444">
            <v>684</v>
          </cell>
          <cell r="E1444" t="str">
            <v>+</v>
          </cell>
          <cell r="F1444">
            <v>19.500000000000455</v>
          </cell>
          <cell r="G1444">
            <v>3.9</v>
          </cell>
          <cell r="H1444">
            <v>1</v>
          </cell>
          <cell r="I1444">
            <v>0.05</v>
          </cell>
          <cell r="J1444">
            <v>3.9</v>
          </cell>
          <cell r="K1444">
            <v>0.19500000000000001</v>
          </cell>
        </row>
        <row r="1445">
          <cell r="A1445">
            <v>685</v>
          </cell>
          <cell r="B1445" t="str">
            <v>+</v>
          </cell>
          <cell r="C1445">
            <v>16.100000000000001</v>
          </cell>
          <cell r="D1445">
            <v>685</v>
          </cell>
          <cell r="E1445" t="str">
            <v>+</v>
          </cell>
          <cell r="F1445">
            <v>18.300000000001546</v>
          </cell>
          <cell r="G1445">
            <v>2.2000000000000002</v>
          </cell>
          <cell r="H1445">
            <v>1</v>
          </cell>
          <cell r="I1445">
            <v>0.05</v>
          </cell>
          <cell r="J1445">
            <v>2.2000000000000002</v>
          </cell>
          <cell r="K1445">
            <v>0.11000000000000001</v>
          </cell>
        </row>
        <row r="1446">
          <cell r="A1446">
            <v>685</v>
          </cell>
          <cell r="B1446" t="str">
            <v>+</v>
          </cell>
          <cell r="C1446">
            <v>4.5</v>
          </cell>
          <cell r="D1446">
            <v>685</v>
          </cell>
          <cell r="E1446" t="str">
            <v>+</v>
          </cell>
          <cell r="F1446">
            <v>11.500000000000909</v>
          </cell>
          <cell r="G1446">
            <v>7</v>
          </cell>
          <cell r="H1446">
            <v>1</v>
          </cell>
          <cell r="I1446">
            <v>0.05</v>
          </cell>
          <cell r="J1446">
            <v>7</v>
          </cell>
          <cell r="K1446">
            <v>0.35000000000000003</v>
          </cell>
        </row>
        <row r="1447">
          <cell r="A1447">
            <v>685</v>
          </cell>
          <cell r="B1447" t="str">
            <v>+</v>
          </cell>
          <cell r="C1447">
            <v>14.3</v>
          </cell>
          <cell r="D1447">
            <v>685</v>
          </cell>
          <cell r="E1447" t="str">
            <v>+</v>
          </cell>
          <cell r="F1447">
            <v>15.299999999999727</v>
          </cell>
          <cell r="G1447">
            <v>1</v>
          </cell>
          <cell r="H1447">
            <v>1</v>
          </cell>
          <cell r="I1447">
            <v>0.05</v>
          </cell>
          <cell r="J1447">
            <v>1</v>
          </cell>
          <cell r="K1447">
            <v>0.05</v>
          </cell>
        </row>
        <row r="1448">
          <cell r="A1448">
            <v>688</v>
          </cell>
          <cell r="B1448" t="str">
            <v>+</v>
          </cell>
          <cell r="C1448">
            <v>12.8</v>
          </cell>
          <cell r="D1448">
            <v>688</v>
          </cell>
          <cell r="E1448" t="str">
            <v>+</v>
          </cell>
          <cell r="F1448">
            <v>17.09999999999809</v>
          </cell>
          <cell r="G1448">
            <v>4.3</v>
          </cell>
          <cell r="H1448">
            <v>1</v>
          </cell>
          <cell r="I1448">
            <v>0.05</v>
          </cell>
          <cell r="J1448">
            <v>4.3</v>
          </cell>
          <cell r="K1448">
            <v>0.215</v>
          </cell>
        </row>
        <row r="1449">
          <cell r="A1449">
            <v>689</v>
          </cell>
          <cell r="B1449" t="str">
            <v>+</v>
          </cell>
          <cell r="C1449">
            <v>1</v>
          </cell>
          <cell r="D1449">
            <v>689</v>
          </cell>
          <cell r="E1449" t="str">
            <v>+</v>
          </cell>
          <cell r="F1449">
            <v>12.200000000000273</v>
          </cell>
          <cell r="G1449">
            <v>11.2</v>
          </cell>
          <cell r="H1449">
            <v>1</v>
          </cell>
          <cell r="I1449">
            <v>0.05</v>
          </cell>
          <cell r="J1449">
            <v>11.2</v>
          </cell>
          <cell r="K1449">
            <v>0.55999999999999994</v>
          </cell>
        </row>
        <row r="1450">
          <cell r="A1450">
            <v>689</v>
          </cell>
          <cell r="B1450" t="str">
            <v>+</v>
          </cell>
          <cell r="C1450">
            <v>17.7</v>
          </cell>
          <cell r="D1450">
            <v>689</v>
          </cell>
          <cell r="E1450" t="str">
            <v>+</v>
          </cell>
          <cell r="F1450">
            <v>18.700000000001182</v>
          </cell>
          <cell r="G1450">
            <v>1</v>
          </cell>
          <cell r="H1450">
            <v>1</v>
          </cell>
          <cell r="I1450">
            <v>0.05</v>
          </cell>
          <cell r="J1450">
            <v>1</v>
          </cell>
          <cell r="K1450">
            <v>0.05</v>
          </cell>
        </row>
        <row r="1451">
          <cell r="A1451">
            <v>690</v>
          </cell>
          <cell r="B1451" t="str">
            <v>+</v>
          </cell>
          <cell r="C1451">
            <v>1.5</v>
          </cell>
          <cell r="D1451">
            <v>690</v>
          </cell>
          <cell r="E1451" t="str">
            <v>+</v>
          </cell>
          <cell r="F1451">
            <v>3.2000000000016371</v>
          </cell>
          <cell r="G1451">
            <v>1.7</v>
          </cell>
          <cell r="H1451">
            <v>1</v>
          </cell>
          <cell r="I1451">
            <v>0.05</v>
          </cell>
          <cell r="J1451">
            <v>1.7</v>
          </cell>
          <cell r="K1451">
            <v>8.5000000000000006E-2</v>
          </cell>
        </row>
        <row r="1452">
          <cell r="A1452">
            <v>690</v>
          </cell>
          <cell r="B1452" t="str">
            <v>+</v>
          </cell>
          <cell r="C1452">
            <v>3.5</v>
          </cell>
          <cell r="D1452">
            <v>690</v>
          </cell>
          <cell r="E1452" t="str">
            <v>+</v>
          </cell>
          <cell r="F1452">
            <v>11.100000000001273</v>
          </cell>
          <cell r="G1452">
            <v>7.6</v>
          </cell>
          <cell r="H1452">
            <v>1.7</v>
          </cell>
          <cell r="I1452">
            <v>0.05</v>
          </cell>
          <cell r="J1452">
            <v>12.92</v>
          </cell>
          <cell r="K1452">
            <v>0.64600000000000002</v>
          </cell>
        </row>
        <row r="1453">
          <cell r="A1453">
            <v>690</v>
          </cell>
          <cell r="B1453" t="str">
            <v>+</v>
          </cell>
          <cell r="C1453">
            <v>16.600000000000001</v>
          </cell>
          <cell r="D1453">
            <v>690</v>
          </cell>
          <cell r="E1453" t="str">
            <v>+</v>
          </cell>
          <cell r="F1453">
            <v>19.300000000000637</v>
          </cell>
          <cell r="G1453">
            <v>2.7</v>
          </cell>
          <cell r="H1453">
            <v>1</v>
          </cell>
          <cell r="I1453">
            <v>0.05</v>
          </cell>
          <cell r="J1453">
            <v>2.7</v>
          </cell>
          <cell r="K1453">
            <v>0.13500000000000001</v>
          </cell>
        </row>
        <row r="1454">
          <cell r="A1454">
            <v>691</v>
          </cell>
          <cell r="B1454" t="str">
            <v>+</v>
          </cell>
          <cell r="C1454">
            <v>13.5</v>
          </cell>
          <cell r="D1454">
            <v>691</v>
          </cell>
          <cell r="E1454" t="str">
            <v>+</v>
          </cell>
          <cell r="F1454">
            <v>15.199999999999818</v>
          </cell>
          <cell r="G1454">
            <v>1.7</v>
          </cell>
          <cell r="H1454">
            <v>1</v>
          </cell>
          <cell r="I1454">
            <v>0.05</v>
          </cell>
          <cell r="J1454">
            <v>1.7</v>
          </cell>
          <cell r="K1454">
            <v>8.5000000000000006E-2</v>
          </cell>
        </row>
        <row r="1455">
          <cell r="A1455">
            <v>691</v>
          </cell>
          <cell r="B1455" t="str">
            <v>+</v>
          </cell>
          <cell r="C1455">
            <v>2.2000000000000002</v>
          </cell>
          <cell r="D1455">
            <v>691</v>
          </cell>
          <cell r="E1455" t="str">
            <v>+</v>
          </cell>
          <cell r="F1455">
            <v>5.9000000000014552</v>
          </cell>
          <cell r="G1455">
            <v>3.7</v>
          </cell>
          <cell r="H1455">
            <v>1</v>
          </cell>
          <cell r="I1455">
            <v>0.05</v>
          </cell>
          <cell r="J1455">
            <v>3.7</v>
          </cell>
          <cell r="K1455">
            <v>0.18500000000000003</v>
          </cell>
        </row>
        <row r="1456">
          <cell r="A1456">
            <v>692</v>
          </cell>
          <cell r="B1456" t="str">
            <v>+</v>
          </cell>
          <cell r="C1456">
            <v>8.1999999999999993</v>
          </cell>
          <cell r="D1456">
            <v>692</v>
          </cell>
          <cell r="E1456" t="str">
            <v>+</v>
          </cell>
          <cell r="F1456">
            <v>15.40000000000191</v>
          </cell>
          <cell r="G1456">
            <v>7.2</v>
          </cell>
          <cell r="H1456">
            <v>1</v>
          </cell>
          <cell r="I1456">
            <v>0.05</v>
          </cell>
          <cell r="J1456">
            <v>7.2</v>
          </cell>
          <cell r="K1456">
            <v>0.36000000000000004</v>
          </cell>
        </row>
        <row r="1457">
          <cell r="A1457">
            <v>692</v>
          </cell>
          <cell r="B1457" t="str">
            <v>+</v>
          </cell>
          <cell r="C1457">
            <v>11.8</v>
          </cell>
          <cell r="D1457">
            <v>693</v>
          </cell>
          <cell r="E1457" t="str">
            <v>+</v>
          </cell>
          <cell r="F1457">
            <v>19.099999999998545</v>
          </cell>
          <cell r="G1457">
            <v>27.3</v>
          </cell>
          <cell r="H1457">
            <v>1</v>
          </cell>
          <cell r="I1457">
            <v>0.05</v>
          </cell>
          <cell r="J1457">
            <v>27.3</v>
          </cell>
          <cell r="K1457">
            <v>1.3650000000000002</v>
          </cell>
        </row>
        <row r="1458">
          <cell r="A1458">
            <v>692</v>
          </cell>
          <cell r="B1458" t="str">
            <v>+</v>
          </cell>
          <cell r="C1458">
            <v>11.8</v>
          </cell>
          <cell r="D1458">
            <v>692</v>
          </cell>
          <cell r="E1458" t="str">
            <v>+</v>
          </cell>
          <cell r="F1458">
            <v>13.599999999999</v>
          </cell>
          <cell r="G1458">
            <v>1.8</v>
          </cell>
          <cell r="H1458">
            <v>3</v>
          </cell>
          <cell r="I1458">
            <v>0.05</v>
          </cell>
          <cell r="J1458">
            <v>5.4</v>
          </cell>
          <cell r="K1458">
            <v>0.27</v>
          </cell>
        </row>
        <row r="1459">
          <cell r="A1459">
            <v>692</v>
          </cell>
          <cell r="B1459" t="str">
            <v>+</v>
          </cell>
          <cell r="C1459">
            <v>16.2</v>
          </cell>
          <cell r="D1459">
            <v>693</v>
          </cell>
          <cell r="E1459" t="str">
            <v>+</v>
          </cell>
          <cell r="F1459">
            <v>3.3000000000015461</v>
          </cell>
          <cell r="G1459">
            <v>7.1</v>
          </cell>
          <cell r="H1459">
            <v>1</v>
          </cell>
          <cell r="I1459">
            <v>0.06</v>
          </cell>
          <cell r="J1459">
            <v>7.1</v>
          </cell>
          <cell r="K1459">
            <v>0.42599999999999999</v>
          </cell>
        </row>
        <row r="1460">
          <cell r="A1460">
            <v>694</v>
          </cell>
          <cell r="B1460" t="str">
            <v>+</v>
          </cell>
          <cell r="C1460">
            <v>4.5</v>
          </cell>
          <cell r="D1460">
            <v>694</v>
          </cell>
          <cell r="E1460" t="str">
            <v>+</v>
          </cell>
          <cell r="F1460">
            <v>5.8999999999991815</v>
          </cell>
          <cell r="G1460">
            <v>1.4</v>
          </cell>
          <cell r="H1460">
            <v>1</v>
          </cell>
          <cell r="I1460">
            <v>0.05</v>
          </cell>
          <cell r="J1460">
            <v>1.4</v>
          </cell>
          <cell r="K1460">
            <v>6.9999999999999993E-2</v>
          </cell>
        </row>
        <row r="1461">
          <cell r="A1461">
            <v>694</v>
          </cell>
          <cell r="B1461" t="str">
            <v>+</v>
          </cell>
          <cell r="C1461">
            <v>7.4</v>
          </cell>
          <cell r="D1461">
            <v>694</v>
          </cell>
          <cell r="E1461" t="str">
            <v>+</v>
          </cell>
          <cell r="F1461">
            <v>12.100000000000364</v>
          </cell>
          <cell r="G1461">
            <v>4.7</v>
          </cell>
          <cell r="H1461">
            <v>1</v>
          </cell>
          <cell r="I1461">
            <v>0.05</v>
          </cell>
          <cell r="J1461">
            <v>4.7</v>
          </cell>
          <cell r="K1461">
            <v>0.23500000000000001</v>
          </cell>
        </row>
        <row r="1462">
          <cell r="A1462">
            <v>694</v>
          </cell>
          <cell r="B1462" t="str">
            <v>+</v>
          </cell>
          <cell r="C1462">
            <v>4.5</v>
          </cell>
          <cell r="D1462">
            <v>695</v>
          </cell>
          <cell r="E1462" t="str">
            <v>+</v>
          </cell>
          <cell r="F1462">
            <v>4.2000000000007276</v>
          </cell>
          <cell r="G1462">
            <v>19.7</v>
          </cell>
          <cell r="H1462">
            <v>1</v>
          </cell>
          <cell r="I1462">
            <v>0.05</v>
          </cell>
          <cell r="J1462">
            <v>19.7</v>
          </cell>
          <cell r="K1462">
            <v>0.98499999999999999</v>
          </cell>
        </row>
        <row r="1463">
          <cell r="A1463">
            <v>694</v>
          </cell>
          <cell r="B1463" t="str">
            <v>+</v>
          </cell>
          <cell r="C1463">
            <v>15.5</v>
          </cell>
          <cell r="D1463">
            <v>694</v>
          </cell>
          <cell r="E1463" t="str">
            <v>+</v>
          </cell>
          <cell r="F1463">
            <v>18.700000000001182</v>
          </cell>
          <cell r="G1463">
            <v>3.2</v>
          </cell>
          <cell r="H1463">
            <v>1</v>
          </cell>
          <cell r="I1463">
            <v>0.05</v>
          </cell>
          <cell r="J1463">
            <v>3.2</v>
          </cell>
          <cell r="K1463">
            <v>0.16000000000000003</v>
          </cell>
        </row>
        <row r="1464">
          <cell r="A1464">
            <v>695</v>
          </cell>
          <cell r="B1464" t="str">
            <v>+</v>
          </cell>
          <cell r="C1464">
            <v>8.8000000000000007</v>
          </cell>
          <cell r="D1464">
            <v>695</v>
          </cell>
          <cell r="E1464" t="str">
            <v>+</v>
          </cell>
          <cell r="F1464">
            <v>18.899999999998727</v>
          </cell>
          <cell r="G1464">
            <v>10.1</v>
          </cell>
          <cell r="H1464">
            <v>1</v>
          </cell>
          <cell r="I1464">
            <v>0.05</v>
          </cell>
          <cell r="J1464">
            <v>10.1</v>
          </cell>
          <cell r="K1464">
            <v>0.505</v>
          </cell>
        </row>
        <row r="1465">
          <cell r="A1465">
            <v>696</v>
          </cell>
          <cell r="B1465" t="str">
            <v>+</v>
          </cell>
          <cell r="C1465">
            <v>3</v>
          </cell>
          <cell r="D1465">
            <v>696</v>
          </cell>
          <cell r="E1465" t="str">
            <v>+</v>
          </cell>
          <cell r="F1465">
            <v>13.299999999999272</v>
          </cell>
          <cell r="G1465">
            <v>10.3</v>
          </cell>
          <cell r="H1465">
            <v>1</v>
          </cell>
          <cell r="I1465">
            <v>0.05</v>
          </cell>
          <cell r="J1465">
            <v>10.3</v>
          </cell>
          <cell r="K1465">
            <v>0.51500000000000001</v>
          </cell>
        </row>
        <row r="1466">
          <cell r="A1466">
            <v>697</v>
          </cell>
          <cell r="B1466" t="str">
            <v>+</v>
          </cell>
          <cell r="C1466">
            <v>3.3</v>
          </cell>
          <cell r="D1466">
            <v>697</v>
          </cell>
          <cell r="E1466" t="str">
            <v>+</v>
          </cell>
          <cell r="F1466">
            <v>8.1999999999993634</v>
          </cell>
          <cell r="G1466">
            <v>4.9000000000000004</v>
          </cell>
          <cell r="H1466">
            <v>1</v>
          </cell>
          <cell r="I1466">
            <v>0.05</v>
          </cell>
          <cell r="J1466">
            <v>4.9000000000000004</v>
          </cell>
          <cell r="K1466">
            <v>0.24500000000000002</v>
          </cell>
        </row>
        <row r="1467">
          <cell r="A1467">
            <v>697</v>
          </cell>
          <cell r="B1467" t="str">
            <v>+</v>
          </cell>
          <cell r="C1467">
            <v>5</v>
          </cell>
          <cell r="D1467">
            <v>697</v>
          </cell>
          <cell r="E1467" t="str">
            <v>+</v>
          </cell>
          <cell r="F1467">
            <v>5.9999999999990905</v>
          </cell>
          <cell r="G1467">
            <v>1</v>
          </cell>
          <cell r="H1467">
            <v>1</v>
          </cell>
          <cell r="I1467">
            <v>0.05</v>
          </cell>
          <cell r="J1467">
            <v>1</v>
          </cell>
          <cell r="K1467">
            <v>0.05</v>
          </cell>
        </row>
        <row r="1468">
          <cell r="A1468">
            <v>699</v>
          </cell>
          <cell r="B1468" t="str">
            <v>+</v>
          </cell>
          <cell r="C1468">
            <v>13</v>
          </cell>
          <cell r="D1468">
            <v>699</v>
          </cell>
          <cell r="E1468" t="str">
            <v>+</v>
          </cell>
          <cell r="F1468">
            <v>17.549999999998818</v>
          </cell>
          <cell r="G1468">
            <v>4.55</v>
          </cell>
          <cell r="H1468">
            <v>1</v>
          </cell>
          <cell r="I1468">
            <v>0.05</v>
          </cell>
          <cell r="J1468">
            <v>4.55</v>
          </cell>
          <cell r="K1468">
            <v>0.22750000000000001</v>
          </cell>
        </row>
        <row r="1469">
          <cell r="A1469">
            <v>699</v>
          </cell>
          <cell r="B1469" t="str">
            <v>+</v>
          </cell>
          <cell r="C1469">
            <v>8</v>
          </cell>
          <cell r="D1469">
            <v>699</v>
          </cell>
          <cell r="E1469" t="str">
            <v>+</v>
          </cell>
          <cell r="F1469">
            <v>10</v>
          </cell>
          <cell r="G1469">
            <v>2</v>
          </cell>
          <cell r="H1469">
            <v>1</v>
          </cell>
          <cell r="I1469">
            <v>0.05</v>
          </cell>
          <cell r="J1469">
            <v>2</v>
          </cell>
          <cell r="K1469">
            <v>0.1</v>
          </cell>
        </row>
        <row r="1470">
          <cell r="A1470">
            <v>701</v>
          </cell>
          <cell r="B1470" t="str">
            <v>+</v>
          </cell>
          <cell r="C1470">
            <v>1.4</v>
          </cell>
          <cell r="D1470">
            <v>701</v>
          </cell>
          <cell r="E1470" t="str">
            <v>+</v>
          </cell>
          <cell r="F1470">
            <v>12.999999999999545</v>
          </cell>
          <cell r="G1470">
            <v>11.6</v>
          </cell>
          <cell r="H1470">
            <v>1</v>
          </cell>
          <cell r="I1470">
            <v>0.05</v>
          </cell>
          <cell r="J1470">
            <v>11.6</v>
          </cell>
          <cell r="K1470">
            <v>0.57999999999999996</v>
          </cell>
        </row>
        <row r="1471">
          <cell r="A1471">
            <v>701</v>
          </cell>
          <cell r="B1471" t="str">
            <v>+</v>
          </cell>
          <cell r="C1471">
            <v>7.7</v>
          </cell>
          <cell r="D1471">
            <v>701</v>
          </cell>
          <cell r="E1471" t="str">
            <v>+</v>
          </cell>
          <cell r="F1471">
            <v>15.300000000002001</v>
          </cell>
          <cell r="G1471">
            <v>7.6</v>
          </cell>
          <cell r="H1471">
            <v>1</v>
          </cell>
          <cell r="I1471">
            <v>0.05</v>
          </cell>
          <cell r="J1471">
            <v>7.6</v>
          </cell>
          <cell r="K1471">
            <v>0.38</v>
          </cell>
        </row>
        <row r="1472">
          <cell r="A1472">
            <v>701</v>
          </cell>
          <cell r="B1472" t="str">
            <v>+</v>
          </cell>
          <cell r="C1472">
            <v>10.7</v>
          </cell>
          <cell r="D1472">
            <v>701</v>
          </cell>
          <cell r="E1472" t="str">
            <v>+</v>
          </cell>
          <cell r="F1472">
            <v>11.900000000000546</v>
          </cell>
          <cell r="G1472">
            <v>1.2</v>
          </cell>
          <cell r="H1472">
            <v>1</v>
          </cell>
          <cell r="I1472">
            <v>0.05</v>
          </cell>
          <cell r="J1472">
            <v>1.2</v>
          </cell>
          <cell r="K1472">
            <v>0.06</v>
          </cell>
        </row>
        <row r="1473">
          <cell r="A1473">
            <v>701</v>
          </cell>
          <cell r="B1473" t="str">
            <v>+</v>
          </cell>
          <cell r="C1473">
            <v>17.3</v>
          </cell>
          <cell r="D1473">
            <v>701</v>
          </cell>
          <cell r="E1473" t="str">
            <v>+</v>
          </cell>
          <cell r="F1473">
            <v>18.899999999998727</v>
          </cell>
          <cell r="G1473">
            <v>1.6</v>
          </cell>
          <cell r="H1473">
            <v>1</v>
          </cell>
          <cell r="I1473">
            <v>0.05</v>
          </cell>
          <cell r="J1473">
            <v>1.6</v>
          </cell>
          <cell r="K1473">
            <v>8.0000000000000016E-2</v>
          </cell>
        </row>
        <row r="1474">
          <cell r="A1474">
            <v>702</v>
          </cell>
          <cell r="B1474" t="str">
            <v>+</v>
          </cell>
          <cell r="C1474">
            <v>1.2</v>
          </cell>
          <cell r="D1474">
            <v>702</v>
          </cell>
          <cell r="E1474" t="str">
            <v>+</v>
          </cell>
          <cell r="F1474">
            <v>6.9000000000005457</v>
          </cell>
          <cell r="G1474">
            <v>5.7</v>
          </cell>
          <cell r="H1474">
            <v>1</v>
          </cell>
          <cell r="I1474">
            <v>0.05</v>
          </cell>
          <cell r="J1474">
            <v>5.7</v>
          </cell>
          <cell r="K1474">
            <v>0.28500000000000003</v>
          </cell>
        </row>
        <row r="1475">
          <cell r="A1475">
            <v>702</v>
          </cell>
          <cell r="B1475" t="str">
            <v>+</v>
          </cell>
          <cell r="C1475">
            <v>7.8</v>
          </cell>
          <cell r="D1475">
            <v>702</v>
          </cell>
          <cell r="E1475" t="str">
            <v>+</v>
          </cell>
          <cell r="F1475">
            <v>15.699999999999363</v>
          </cell>
          <cell r="G1475">
            <v>7.9</v>
          </cell>
          <cell r="H1475">
            <v>1</v>
          </cell>
          <cell r="I1475">
            <v>0.05</v>
          </cell>
          <cell r="J1475">
            <v>7.9</v>
          </cell>
          <cell r="K1475">
            <v>0.39500000000000002</v>
          </cell>
        </row>
        <row r="1476">
          <cell r="A1476">
            <v>703</v>
          </cell>
          <cell r="B1476" t="str">
            <v>+</v>
          </cell>
          <cell r="D1476">
            <v>703</v>
          </cell>
          <cell r="E1476" t="str">
            <v>+</v>
          </cell>
          <cell r="F1476">
            <v>14.600000000000364</v>
          </cell>
          <cell r="G1476">
            <v>14.6</v>
          </cell>
          <cell r="H1476">
            <v>1.35</v>
          </cell>
          <cell r="I1476">
            <v>0.05</v>
          </cell>
          <cell r="J1476">
            <v>19.71</v>
          </cell>
          <cell r="K1476">
            <v>0.98550000000000004</v>
          </cell>
        </row>
        <row r="1477">
          <cell r="A1477">
            <v>703</v>
          </cell>
          <cell r="B1477" t="str">
            <v>+</v>
          </cell>
          <cell r="C1477">
            <v>13.1</v>
          </cell>
          <cell r="D1477">
            <v>704</v>
          </cell>
          <cell r="E1477" t="str">
            <v>+</v>
          </cell>
          <cell r="F1477">
            <v>0.3999999999996362</v>
          </cell>
          <cell r="G1477">
            <v>7.3</v>
          </cell>
          <cell r="H1477">
            <v>2</v>
          </cell>
          <cell r="I1477">
            <v>0.05</v>
          </cell>
          <cell r="J1477">
            <v>14.6</v>
          </cell>
          <cell r="K1477">
            <v>0.73</v>
          </cell>
        </row>
        <row r="1478">
          <cell r="A1478">
            <v>704</v>
          </cell>
          <cell r="B1478" t="str">
            <v>+</v>
          </cell>
          <cell r="C1478">
            <v>6.5</v>
          </cell>
          <cell r="D1478">
            <v>704</v>
          </cell>
          <cell r="E1478" t="str">
            <v>+</v>
          </cell>
          <cell r="F1478">
            <v>12.799999999999727</v>
          </cell>
          <cell r="G1478">
            <v>6.3</v>
          </cell>
          <cell r="H1478">
            <v>1</v>
          </cell>
          <cell r="I1478">
            <v>0.05</v>
          </cell>
          <cell r="J1478">
            <v>6.3</v>
          </cell>
          <cell r="K1478">
            <v>0.315</v>
          </cell>
        </row>
        <row r="1479">
          <cell r="A1479">
            <v>704</v>
          </cell>
          <cell r="B1479" t="str">
            <v>+</v>
          </cell>
          <cell r="C1479">
            <v>13</v>
          </cell>
          <cell r="D1479">
            <v>704</v>
          </cell>
          <cell r="E1479" t="str">
            <v>+</v>
          </cell>
          <cell r="F1479">
            <v>16.399999999998727</v>
          </cell>
          <cell r="G1479">
            <v>3.4</v>
          </cell>
          <cell r="H1479">
            <v>1</v>
          </cell>
          <cell r="I1479">
            <v>0.05</v>
          </cell>
          <cell r="J1479">
            <v>3.4</v>
          </cell>
          <cell r="K1479">
            <v>0.17</v>
          </cell>
        </row>
        <row r="1480">
          <cell r="A1480">
            <v>704</v>
          </cell>
          <cell r="B1480" t="str">
            <v>+</v>
          </cell>
          <cell r="C1480">
            <v>16.399999999999999</v>
          </cell>
          <cell r="D1480">
            <v>704</v>
          </cell>
          <cell r="E1480" t="str">
            <v>+</v>
          </cell>
          <cell r="F1480">
            <v>18.799999999998818</v>
          </cell>
          <cell r="G1480">
            <v>2.4</v>
          </cell>
          <cell r="H1480">
            <v>2</v>
          </cell>
          <cell r="I1480">
            <v>0.05</v>
          </cell>
          <cell r="J1480">
            <v>4.8</v>
          </cell>
          <cell r="K1480">
            <v>0.24</v>
          </cell>
        </row>
        <row r="1481">
          <cell r="A1481">
            <v>704</v>
          </cell>
          <cell r="B1481" t="str">
            <v>+</v>
          </cell>
          <cell r="C1481">
            <v>18.8</v>
          </cell>
          <cell r="D1481">
            <v>705</v>
          </cell>
          <cell r="E1481" t="str">
            <v>+</v>
          </cell>
          <cell r="F1481">
            <v>11.399999999998727</v>
          </cell>
          <cell r="G1481">
            <v>12.6</v>
          </cell>
          <cell r="H1481">
            <v>1</v>
          </cell>
          <cell r="I1481">
            <v>0.05</v>
          </cell>
          <cell r="J1481">
            <v>12.6</v>
          </cell>
          <cell r="K1481">
            <v>0.63</v>
          </cell>
        </row>
        <row r="1482">
          <cell r="A1482">
            <v>705</v>
          </cell>
          <cell r="B1482" t="str">
            <v>+</v>
          </cell>
          <cell r="C1482">
            <v>9</v>
          </cell>
          <cell r="D1482">
            <v>706</v>
          </cell>
          <cell r="E1482" t="str">
            <v>+</v>
          </cell>
          <cell r="F1482">
            <v>7.2000000000002728</v>
          </cell>
          <cell r="G1482">
            <v>18.2</v>
          </cell>
          <cell r="H1482">
            <v>2</v>
          </cell>
          <cell r="I1482">
            <v>0.06</v>
          </cell>
          <cell r="J1482">
            <v>36.4</v>
          </cell>
          <cell r="K1482">
            <v>2.1839999999999997</v>
          </cell>
        </row>
        <row r="1483">
          <cell r="A1483">
            <v>705</v>
          </cell>
          <cell r="B1483" t="str">
            <v>+</v>
          </cell>
          <cell r="C1483">
            <v>12.6</v>
          </cell>
          <cell r="D1483">
            <v>706</v>
          </cell>
          <cell r="E1483" t="str">
            <v>+</v>
          </cell>
          <cell r="F1483">
            <v>0</v>
          </cell>
          <cell r="G1483">
            <v>7.4</v>
          </cell>
          <cell r="H1483">
            <v>1</v>
          </cell>
          <cell r="I1483">
            <v>0.05</v>
          </cell>
          <cell r="J1483">
            <v>7.4</v>
          </cell>
          <cell r="K1483">
            <v>0.37000000000000005</v>
          </cell>
        </row>
        <row r="1484">
          <cell r="A1484">
            <v>706</v>
          </cell>
          <cell r="B1484" t="str">
            <v>+</v>
          </cell>
          <cell r="C1484">
            <v>2</v>
          </cell>
          <cell r="D1484">
            <v>706</v>
          </cell>
          <cell r="E1484" t="str">
            <v>+</v>
          </cell>
          <cell r="F1484">
            <v>11.100000000001273</v>
          </cell>
          <cell r="G1484">
            <v>9.1</v>
          </cell>
          <cell r="H1484">
            <v>1</v>
          </cell>
          <cell r="I1484">
            <v>0.05</v>
          </cell>
          <cell r="J1484">
            <v>9.1</v>
          </cell>
          <cell r="K1484">
            <v>0.45500000000000002</v>
          </cell>
        </row>
        <row r="1485">
          <cell r="A1485">
            <v>706</v>
          </cell>
          <cell r="B1485" t="str">
            <v>+</v>
          </cell>
          <cell r="C1485">
            <v>12.1</v>
          </cell>
          <cell r="D1485">
            <v>706</v>
          </cell>
          <cell r="E1485" t="str">
            <v>+</v>
          </cell>
          <cell r="F1485">
            <v>16.100000000001273</v>
          </cell>
          <cell r="G1485">
            <v>4</v>
          </cell>
          <cell r="H1485">
            <v>1</v>
          </cell>
          <cell r="I1485">
            <v>0.05</v>
          </cell>
          <cell r="J1485">
            <v>4</v>
          </cell>
          <cell r="K1485">
            <v>0.2</v>
          </cell>
        </row>
        <row r="1486">
          <cell r="A1486">
            <v>706</v>
          </cell>
          <cell r="B1486" t="str">
            <v>+</v>
          </cell>
          <cell r="C1486">
            <v>19</v>
          </cell>
          <cell r="D1486">
            <v>707</v>
          </cell>
          <cell r="E1486" t="str">
            <v>+</v>
          </cell>
          <cell r="F1486">
            <v>8.2999999999992724</v>
          </cell>
          <cell r="G1486">
            <v>9.3000000000000007</v>
          </cell>
          <cell r="H1486">
            <v>1</v>
          </cell>
          <cell r="I1486">
            <v>0.05</v>
          </cell>
          <cell r="J1486">
            <v>9.3000000000000007</v>
          </cell>
          <cell r="K1486">
            <v>0.46500000000000008</v>
          </cell>
        </row>
        <row r="1487">
          <cell r="A1487">
            <v>706</v>
          </cell>
          <cell r="B1487" t="str">
            <v>+</v>
          </cell>
          <cell r="C1487">
            <v>14.8</v>
          </cell>
          <cell r="D1487">
            <v>707</v>
          </cell>
          <cell r="E1487" t="str">
            <v>+</v>
          </cell>
          <cell r="F1487">
            <v>3.8999999999987267</v>
          </cell>
          <cell r="G1487">
            <v>9.1</v>
          </cell>
          <cell r="H1487">
            <v>1</v>
          </cell>
          <cell r="I1487">
            <v>0.05</v>
          </cell>
          <cell r="J1487">
            <v>9.1</v>
          </cell>
          <cell r="K1487">
            <v>0.45500000000000002</v>
          </cell>
        </row>
        <row r="1488">
          <cell r="A1488">
            <v>707</v>
          </cell>
          <cell r="B1488" t="str">
            <v>+</v>
          </cell>
          <cell r="C1488">
            <v>7</v>
          </cell>
          <cell r="D1488">
            <v>707</v>
          </cell>
          <cell r="E1488" t="str">
            <v>+</v>
          </cell>
          <cell r="F1488">
            <v>9.7000000000002728</v>
          </cell>
          <cell r="G1488">
            <v>2.7</v>
          </cell>
          <cell r="H1488">
            <v>1</v>
          </cell>
          <cell r="I1488">
            <v>0.05</v>
          </cell>
          <cell r="J1488">
            <v>2.7</v>
          </cell>
          <cell r="K1488">
            <v>0.13500000000000001</v>
          </cell>
        </row>
        <row r="1489">
          <cell r="A1489">
            <v>707</v>
          </cell>
          <cell r="B1489" t="str">
            <v>+</v>
          </cell>
          <cell r="C1489">
            <v>15</v>
          </cell>
          <cell r="D1489">
            <v>709</v>
          </cell>
          <cell r="E1489" t="str">
            <v>+</v>
          </cell>
          <cell r="F1489">
            <v>7.3500000000012733</v>
          </cell>
          <cell r="G1489">
            <v>32.35</v>
          </cell>
          <cell r="H1489">
            <v>1</v>
          </cell>
          <cell r="I1489">
            <v>0.05</v>
          </cell>
          <cell r="J1489">
            <v>32.35</v>
          </cell>
          <cell r="K1489">
            <v>1.6175000000000002</v>
          </cell>
        </row>
        <row r="1490">
          <cell r="A1490">
            <v>709</v>
          </cell>
          <cell r="B1490" t="str">
            <v>+</v>
          </cell>
          <cell r="C1490">
            <v>12.5</v>
          </cell>
          <cell r="D1490">
            <v>711</v>
          </cell>
          <cell r="E1490" t="str">
            <v>+</v>
          </cell>
          <cell r="F1490">
            <v>4.2999999999983629</v>
          </cell>
          <cell r="G1490">
            <v>31.8</v>
          </cell>
          <cell r="H1490">
            <v>1</v>
          </cell>
          <cell r="I1490">
            <v>0.05</v>
          </cell>
          <cell r="J1490">
            <v>31.8</v>
          </cell>
          <cell r="K1490">
            <v>1.59</v>
          </cell>
        </row>
        <row r="1491">
          <cell r="A1491">
            <v>708</v>
          </cell>
          <cell r="B1491" t="str">
            <v>+</v>
          </cell>
          <cell r="D1491">
            <v>708</v>
          </cell>
          <cell r="E1491" t="str">
            <v>+</v>
          </cell>
          <cell r="F1491">
            <v>1.1000000000012733</v>
          </cell>
          <cell r="G1491">
            <v>1.1000000000000001</v>
          </cell>
          <cell r="H1491">
            <v>1</v>
          </cell>
          <cell r="I1491">
            <v>0.05</v>
          </cell>
          <cell r="J1491">
            <v>1.1000000000000001</v>
          </cell>
          <cell r="K1491">
            <v>5.5000000000000007E-2</v>
          </cell>
        </row>
        <row r="1492">
          <cell r="A1492">
            <v>708</v>
          </cell>
          <cell r="B1492" t="str">
            <v>+</v>
          </cell>
          <cell r="C1492">
            <v>4.2</v>
          </cell>
          <cell r="D1492">
            <v>708</v>
          </cell>
          <cell r="E1492" t="str">
            <v>+</v>
          </cell>
          <cell r="F1492">
            <v>5.4999999999995453</v>
          </cell>
          <cell r="G1492">
            <v>1.3</v>
          </cell>
          <cell r="H1492">
            <v>1</v>
          </cell>
          <cell r="I1492">
            <v>0.05</v>
          </cell>
          <cell r="J1492">
            <v>1.3</v>
          </cell>
          <cell r="K1492">
            <v>6.5000000000000002E-2</v>
          </cell>
        </row>
        <row r="1493">
          <cell r="A1493">
            <v>708</v>
          </cell>
          <cell r="B1493" t="str">
            <v>+</v>
          </cell>
          <cell r="C1493">
            <v>15.8</v>
          </cell>
          <cell r="D1493">
            <v>708</v>
          </cell>
          <cell r="E1493" t="str">
            <v>+</v>
          </cell>
          <cell r="F1493">
            <v>16.799999999998363</v>
          </cell>
          <cell r="G1493">
            <v>1</v>
          </cell>
          <cell r="H1493">
            <v>1</v>
          </cell>
          <cell r="I1493">
            <v>0.05</v>
          </cell>
          <cell r="J1493">
            <v>1</v>
          </cell>
          <cell r="K1493">
            <v>0.05</v>
          </cell>
        </row>
        <row r="1494">
          <cell r="A1494">
            <v>709</v>
          </cell>
          <cell r="B1494" t="str">
            <v>+</v>
          </cell>
          <cell r="C1494">
            <v>7</v>
          </cell>
          <cell r="D1494">
            <v>709</v>
          </cell>
          <cell r="E1494" t="str">
            <v>+</v>
          </cell>
          <cell r="F1494">
            <v>8.2000000000016371</v>
          </cell>
          <cell r="G1494">
            <v>1.2</v>
          </cell>
          <cell r="H1494">
            <v>1</v>
          </cell>
          <cell r="I1494">
            <v>0.05</v>
          </cell>
          <cell r="J1494">
            <v>1.2</v>
          </cell>
          <cell r="K1494">
            <v>0.06</v>
          </cell>
        </row>
        <row r="1495">
          <cell r="A1495">
            <v>709</v>
          </cell>
          <cell r="B1495" t="str">
            <v>+</v>
          </cell>
          <cell r="C1495">
            <v>10.7</v>
          </cell>
          <cell r="D1495">
            <v>709</v>
          </cell>
          <cell r="E1495" t="str">
            <v>+</v>
          </cell>
          <cell r="F1495">
            <v>11.950000000001637</v>
          </cell>
          <cell r="G1495">
            <v>1.25</v>
          </cell>
          <cell r="H1495">
            <v>1</v>
          </cell>
          <cell r="I1495">
            <v>0.05</v>
          </cell>
          <cell r="J1495">
            <v>1.25</v>
          </cell>
          <cell r="K1495">
            <v>6.25E-2</v>
          </cell>
        </row>
        <row r="1496">
          <cell r="A1496">
            <v>709</v>
          </cell>
          <cell r="B1496" t="str">
            <v>+</v>
          </cell>
          <cell r="C1496">
            <v>15.3</v>
          </cell>
          <cell r="D1496">
            <v>709</v>
          </cell>
          <cell r="E1496" t="str">
            <v>+</v>
          </cell>
          <cell r="F1496">
            <v>19.099999999998545</v>
          </cell>
          <cell r="G1496">
            <v>3.8</v>
          </cell>
          <cell r="H1496">
            <v>1</v>
          </cell>
          <cell r="I1496">
            <v>0.05</v>
          </cell>
          <cell r="J1496">
            <v>3.8</v>
          </cell>
          <cell r="K1496">
            <v>0.19</v>
          </cell>
        </row>
        <row r="1497">
          <cell r="A1497">
            <v>710</v>
          </cell>
          <cell r="B1497" t="str">
            <v>+</v>
          </cell>
          <cell r="C1497">
            <v>1.3</v>
          </cell>
          <cell r="D1497">
            <v>710</v>
          </cell>
          <cell r="E1497" t="str">
            <v>+</v>
          </cell>
          <cell r="F1497">
            <v>1.7999999999983629</v>
          </cell>
          <cell r="G1497">
            <v>0.5</v>
          </cell>
          <cell r="H1497">
            <v>1</v>
          </cell>
          <cell r="I1497">
            <v>0.05</v>
          </cell>
          <cell r="J1497">
            <v>0.5</v>
          </cell>
          <cell r="K1497">
            <v>2.5000000000000001E-2</v>
          </cell>
        </row>
        <row r="1498">
          <cell r="A1498">
            <v>710</v>
          </cell>
          <cell r="B1498" t="str">
            <v>+</v>
          </cell>
          <cell r="C1498">
            <v>5.3</v>
          </cell>
          <cell r="D1498">
            <v>710</v>
          </cell>
          <cell r="E1498" t="str">
            <v>+</v>
          </cell>
          <cell r="F1498">
            <v>7.5</v>
          </cell>
          <cell r="G1498">
            <v>2.2000000000000002</v>
          </cell>
          <cell r="H1498">
            <v>1</v>
          </cell>
          <cell r="I1498">
            <v>0.05</v>
          </cell>
          <cell r="J1498">
            <v>2.2000000000000002</v>
          </cell>
          <cell r="K1498">
            <v>0.11000000000000001</v>
          </cell>
        </row>
        <row r="1499">
          <cell r="A1499">
            <v>710</v>
          </cell>
          <cell r="B1499" t="str">
            <v>+</v>
          </cell>
          <cell r="C1499">
            <v>12.2</v>
          </cell>
          <cell r="D1499">
            <v>710</v>
          </cell>
          <cell r="E1499" t="str">
            <v>+</v>
          </cell>
          <cell r="F1499">
            <v>14.100000000000819</v>
          </cell>
          <cell r="G1499">
            <v>1.9</v>
          </cell>
          <cell r="H1499">
            <v>1</v>
          </cell>
          <cell r="I1499">
            <v>0.05</v>
          </cell>
          <cell r="J1499">
            <v>1.9</v>
          </cell>
          <cell r="K1499">
            <v>9.5000000000000001E-2</v>
          </cell>
        </row>
        <row r="1500">
          <cell r="A1500">
            <v>710</v>
          </cell>
          <cell r="B1500" t="str">
            <v>+</v>
          </cell>
          <cell r="C1500">
            <v>17.5</v>
          </cell>
          <cell r="D1500">
            <v>710</v>
          </cell>
          <cell r="E1500" t="str">
            <v>+</v>
          </cell>
          <cell r="F1500">
            <v>19.400000000000546</v>
          </cell>
          <cell r="G1500">
            <v>1.9</v>
          </cell>
          <cell r="H1500">
            <v>1</v>
          </cell>
          <cell r="I1500">
            <v>0.05</v>
          </cell>
          <cell r="J1500">
            <v>1.9</v>
          </cell>
          <cell r="K1500">
            <v>9.5000000000000001E-2</v>
          </cell>
        </row>
        <row r="1501">
          <cell r="A1501">
            <v>711</v>
          </cell>
          <cell r="B1501" t="str">
            <v>+</v>
          </cell>
          <cell r="C1501">
            <v>7.7</v>
          </cell>
          <cell r="D1501">
            <v>712</v>
          </cell>
          <cell r="E1501" t="str">
            <v>+</v>
          </cell>
          <cell r="F1501">
            <v>3.7000000000011823</v>
          </cell>
          <cell r="G1501">
            <v>16</v>
          </cell>
          <cell r="H1501">
            <v>1</v>
          </cell>
          <cell r="I1501">
            <v>0.05</v>
          </cell>
          <cell r="J1501">
            <v>16</v>
          </cell>
          <cell r="K1501">
            <v>0.8</v>
          </cell>
        </row>
        <row r="1502">
          <cell r="A1502">
            <v>711</v>
          </cell>
          <cell r="B1502" t="str">
            <v>+</v>
          </cell>
          <cell r="C1502">
            <v>8</v>
          </cell>
          <cell r="D1502">
            <v>711</v>
          </cell>
          <cell r="E1502" t="str">
            <v>+</v>
          </cell>
          <cell r="F1502">
            <v>17.799999999999727</v>
          </cell>
          <cell r="G1502">
            <v>9.8000000000000007</v>
          </cell>
          <cell r="H1502">
            <v>1</v>
          </cell>
          <cell r="I1502">
            <v>0.05</v>
          </cell>
          <cell r="J1502">
            <v>9.8000000000000007</v>
          </cell>
          <cell r="K1502">
            <v>0.49000000000000005</v>
          </cell>
        </row>
        <row r="1503">
          <cell r="A1503">
            <v>712</v>
          </cell>
          <cell r="B1503" t="str">
            <v>+</v>
          </cell>
          <cell r="C1503">
            <v>8.5</v>
          </cell>
          <cell r="D1503">
            <v>712</v>
          </cell>
          <cell r="E1503" t="str">
            <v>+</v>
          </cell>
          <cell r="F1503">
            <v>11.700000000000728</v>
          </cell>
          <cell r="G1503">
            <v>3.2</v>
          </cell>
          <cell r="H1503">
            <v>1</v>
          </cell>
          <cell r="I1503">
            <v>0.05</v>
          </cell>
          <cell r="J1503">
            <v>3.2</v>
          </cell>
          <cell r="K1503">
            <v>0.16000000000000003</v>
          </cell>
        </row>
        <row r="1504">
          <cell r="A1504">
            <v>712</v>
          </cell>
          <cell r="B1504" t="str">
            <v>+</v>
          </cell>
          <cell r="C1504">
            <v>10.3</v>
          </cell>
          <cell r="D1504">
            <v>712</v>
          </cell>
          <cell r="E1504" t="str">
            <v>+</v>
          </cell>
          <cell r="F1504">
            <v>12.09999999999809</v>
          </cell>
          <cell r="G1504">
            <v>1.8</v>
          </cell>
          <cell r="H1504">
            <v>1</v>
          </cell>
          <cell r="I1504">
            <v>0.05</v>
          </cell>
          <cell r="J1504">
            <v>1.8</v>
          </cell>
          <cell r="K1504">
            <v>9.0000000000000011E-2</v>
          </cell>
        </row>
        <row r="1505">
          <cell r="A1505">
            <v>712</v>
          </cell>
          <cell r="B1505" t="str">
            <v>+</v>
          </cell>
          <cell r="C1505">
            <v>15.2</v>
          </cell>
          <cell r="D1505">
            <v>712</v>
          </cell>
          <cell r="E1505" t="str">
            <v>+</v>
          </cell>
          <cell r="F1505">
            <v>16.700000000000728</v>
          </cell>
          <cell r="G1505">
            <v>1.5</v>
          </cell>
          <cell r="H1505">
            <v>1</v>
          </cell>
          <cell r="I1505">
            <v>0.05</v>
          </cell>
          <cell r="J1505">
            <v>1.5</v>
          </cell>
          <cell r="K1505">
            <v>7.5000000000000011E-2</v>
          </cell>
        </row>
        <row r="1506">
          <cell r="A1506">
            <v>712</v>
          </cell>
          <cell r="B1506" t="str">
            <v>+</v>
          </cell>
          <cell r="C1506">
            <v>18</v>
          </cell>
          <cell r="D1506">
            <v>714</v>
          </cell>
          <cell r="E1506" t="str">
            <v>+</v>
          </cell>
          <cell r="F1506">
            <v>7.0000000000004547</v>
          </cell>
          <cell r="G1506">
            <v>29</v>
          </cell>
          <cell r="H1506">
            <v>1</v>
          </cell>
          <cell r="I1506">
            <v>0.05</v>
          </cell>
          <cell r="J1506">
            <v>29</v>
          </cell>
          <cell r="K1506">
            <v>1.4500000000000002</v>
          </cell>
        </row>
        <row r="1507">
          <cell r="A1507">
            <v>713</v>
          </cell>
          <cell r="B1507" t="str">
            <v>+</v>
          </cell>
          <cell r="C1507">
            <v>3.2</v>
          </cell>
          <cell r="D1507">
            <v>713</v>
          </cell>
          <cell r="E1507" t="str">
            <v>+</v>
          </cell>
          <cell r="F1507">
            <v>7.0000000000004547</v>
          </cell>
          <cell r="G1507">
            <v>3.8</v>
          </cell>
          <cell r="H1507">
            <v>1</v>
          </cell>
          <cell r="I1507">
            <v>0.05</v>
          </cell>
          <cell r="J1507">
            <v>3.8</v>
          </cell>
          <cell r="K1507">
            <v>0.19</v>
          </cell>
        </row>
        <row r="1508">
          <cell r="A1508">
            <v>713</v>
          </cell>
          <cell r="B1508" t="str">
            <v>+</v>
          </cell>
          <cell r="C1508">
            <v>15.8</v>
          </cell>
          <cell r="D1508">
            <v>714</v>
          </cell>
          <cell r="E1508" t="str">
            <v>+</v>
          </cell>
          <cell r="F1508">
            <v>5</v>
          </cell>
          <cell r="G1508">
            <v>9.1999999999999993</v>
          </cell>
          <cell r="H1508">
            <v>1</v>
          </cell>
          <cell r="I1508">
            <v>0.05</v>
          </cell>
          <cell r="J1508">
            <v>9.1999999999999993</v>
          </cell>
          <cell r="K1508">
            <v>0.45999999999999996</v>
          </cell>
        </row>
        <row r="1509">
          <cell r="A1509">
            <v>714</v>
          </cell>
          <cell r="B1509" t="str">
            <v>+</v>
          </cell>
          <cell r="C1509">
            <v>0.3</v>
          </cell>
          <cell r="D1509">
            <v>714</v>
          </cell>
          <cell r="E1509" t="str">
            <v>+</v>
          </cell>
          <cell r="F1509">
            <v>1.5999999999985448</v>
          </cell>
          <cell r="G1509">
            <v>1.3</v>
          </cell>
          <cell r="H1509">
            <v>1</v>
          </cell>
          <cell r="I1509">
            <v>0.05</v>
          </cell>
          <cell r="J1509">
            <v>1.3</v>
          </cell>
          <cell r="K1509">
            <v>6.5000000000000002E-2</v>
          </cell>
        </row>
        <row r="1510">
          <cell r="A1510">
            <v>714</v>
          </cell>
          <cell r="B1510" t="str">
            <v>+</v>
          </cell>
          <cell r="C1510">
            <v>5</v>
          </cell>
          <cell r="D1510">
            <v>714</v>
          </cell>
          <cell r="E1510" t="str">
            <v>+</v>
          </cell>
          <cell r="F1510">
            <v>5.9999999999990905</v>
          </cell>
          <cell r="G1510">
            <v>1</v>
          </cell>
          <cell r="H1510">
            <v>1</v>
          </cell>
          <cell r="I1510">
            <v>0.05</v>
          </cell>
          <cell r="J1510">
            <v>1</v>
          </cell>
          <cell r="K1510">
            <v>0.05</v>
          </cell>
        </row>
        <row r="1511">
          <cell r="A1511">
            <v>714</v>
          </cell>
          <cell r="B1511" t="str">
            <v>+</v>
          </cell>
          <cell r="C1511">
            <v>6.9</v>
          </cell>
          <cell r="D1511">
            <v>714</v>
          </cell>
          <cell r="E1511" t="str">
            <v>+</v>
          </cell>
          <cell r="F1511">
            <v>7.8999999999996362</v>
          </cell>
          <cell r="G1511">
            <v>1</v>
          </cell>
          <cell r="H1511">
            <v>1</v>
          </cell>
          <cell r="I1511">
            <v>0.05</v>
          </cell>
          <cell r="J1511">
            <v>1</v>
          </cell>
          <cell r="K1511">
            <v>0.05</v>
          </cell>
        </row>
        <row r="1512">
          <cell r="A1512">
            <v>714</v>
          </cell>
          <cell r="B1512" t="str">
            <v>+</v>
          </cell>
          <cell r="C1512">
            <v>13.6</v>
          </cell>
          <cell r="D1512">
            <v>714</v>
          </cell>
          <cell r="E1512" t="str">
            <v>+</v>
          </cell>
          <cell r="F1512">
            <v>15.700000000001637</v>
          </cell>
          <cell r="G1512">
            <v>2.1</v>
          </cell>
          <cell r="H1512">
            <v>1</v>
          </cell>
          <cell r="I1512">
            <v>0.05</v>
          </cell>
          <cell r="J1512">
            <v>2.1</v>
          </cell>
          <cell r="K1512">
            <v>0.10500000000000001</v>
          </cell>
        </row>
        <row r="1513">
          <cell r="A1513">
            <v>714</v>
          </cell>
          <cell r="B1513" t="str">
            <v>+</v>
          </cell>
          <cell r="C1513">
            <v>14.6</v>
          </cell>
          <cell r="D1513">
            <v>715</v>
          </cell>
          <cell r="E1513" t="str">
            <v>+</v>
          </cell>
          <cell r="F1513">
            <v>1.3000000000010914</v>
          </cell>
          <cell r="G1513">
            <v>6.7</v>
          </cell>
          <cell r="H1513">
            <v>1</v>
          </cell>
          <cell r="I1513">
            <v>0.05</v>
          </cell>
          <cell r="J1513">
            <v>6.7</v>
          </cell>
          <cell r="K1513">
            <v>0.33500000000000002</v>
          </cell>
        </row>
        <row r="1514">
          <cell r="A1514">
            <v>715</v>
          </cell>
          <cell r="B1514" t="str">
            <v>+</v>
          </cell>
          <cell r="C1514">
            <v>2.4</v>
          </cell>
          <cell r="D1514">
            <v>715</v>
          </cell>
          <cell r="E1514" t="str">
            <v>+</v>
          </cell>
          <cell r="F1514">
            <v>7.8999999999996362</v>
          </cell>
          <cell r="G1514">
            <v>5.5</v>
          </cell>
          <cell r="H1514">
            <v>1</v>
          </cell>
          <cell r="I1514">
            <v>0.05</v>
          </cell>
          <cell r="J1514">
            <v>5.5</v>
          </cell>
          <cell r="K1514">
            <v>0.27500000000000002</v>
          </cell>
        </row>
        <row r="1515">
          <cell r="A1515">
            <v>715</v>
          </cell>
          <cell r="B1515" t="str">
            <v>+</v>
          </cell>
          <cell r="C1515">
            <v>4.3</v>
          </cell>
          <cell r="D1515">
            <v>715</v>
          </cell>
          <cell r="E1515" t="str">
            <v>+</v>
          </cell>
          <cell r="F1515">
            <v>17.5</v>
          </cell>
          <cell r="G1515">
            <v>13.2</v>
          </cell>
          <cell r="H1515">
            <v>1</v>
          </cell>
          <cell r="I1515">
            <v>0.05</v>
          </cell>
          <cell r="J1515">
            <v>13.2</v>
          </cell>
          <cell r="K1515">
            <v>0.66</v>
          </cell>
        </row>
        <row r="1516">
          <cell r="A1516">
            <v>715</v>
          </cell>
          <cell r="B1516" t="str">
            <v>+</v>
          </cell>
          <cell r="C1516">
            <v>9.6</v>
          </cell>
          <cell r="D1516">
            <v>715</v>
          </cell>
          <cell r="E1516" t="str">
            <v>+</v>
          </cell>
          <cell r="F1516">
            <v>15.700000000001637</v>
          </cell>
          <cell r="G1516">
            <v>6.1</v>
          </cell>
          <cell r="H1516">
            <v>1</v>
          </cell>
          <cell r="I1516">
            <v>0.05</v>
          </cell>
          <cell r="J1516">
            <v>6.1</v>
          </cell>
          <cell r="K1516">
            <v>0.30499999999999999</v>
          </cell>
        </row>
        <row r="1517">
          <cell r="A1517">
            <v>716</v>
          </cell>
          <cell r="B1517" t="str">
            <v>+</v>
          </cell>
          <cell r="C1517">
            <v>19.5</v>
          </cell>
          <cell r="D1517">
            <v>717</v>
          </cell>
          <cell r="E1517" t="str">
            <v>+</v>
          </cell>
          <cell r="F1517">
            <v>3.6000000000012733</v>
          </cell>
          <cell r="G1517">
            <v>4.0999999999999996</v>
          </cell>
          <cell r="H1517">
            <v>1</v>
          </cell>
          <cell r="I1517">
            <v>0.05</v>
          </cell>
          <cell r="J1517">
            <v>4.0999999999999996</v>
          </cell>
          <cell r="K1517">
            <v>0.20499999999999999</v>
          </cell>
        </row>
        <row r="1518">
          <cell r="A1518">
            <v>716</v>
          </cell>
          <cell r="B1518" t="str">
            <v>+</v>
          </cell>
          <cell r="C1518">
            <v>9.9</v>
          </cell>
          <cell r="D1518">
            <v>717</v>
          </cell>
          <cell r="E1518" t="str">
            <v>+</v>
          </cell>
          <cell r="F1518">
            <v>9.9000000000000909</v>
          </cell>
          <cell r="G1518">
            <v>20</v>
          </cell>
          <cell r="H1518">
            <v>1</v>
          </cell>
          <cell r="I1518">
            <v>0.05</v>
          </cell>
          <cell r="J1518">
            <v>20</v>
          </cell>
          <cell r="K1518">
            <v>1</v>
          </cell>
        </row>
        <row r="1519">
          <cell r="A1519">
            <v>717</v>
          </cell>
          <cell r="B1519" t="str">
            <v>+</v>
          </cell>
          <cell r="C1519">
            <v>10.7</v>
          </cell>
          <cell r="D1519">
            <v>717</v>
          </cell>
          <cell r="E1519" t="str">
            <v>+</v>
          </cell>
          <cell r="F1519">
            <v>19.400000000000546</v>
          </cell>
          <cell r="G1519">
            <v>8.6999999999999993</v>
          </cell>
          <cell r="H1519">
            <v>1</v>
          </cell>
          <cell r="I1519">
            <v>0.05</v>
          </cell>
          <cell r="J1519">
            <v>8.6999999999999993</v>
          </cell>
          <cell r="K1519">
            <v>0.435</v>
          </cell>
        </row>
        <row r="1520">
          <cell r="A1520">
            <v>717</v>
          </cell>
          <cell r="B1520" t="str">
            <v>+</v>
          </cell>
          <cell r="C1520">
            <v>11.6</v>
          </cell>
          <cell r="D1520">
            <v>717</v>
          </cell>
          <cell r="E1520" t="str">
            <v>+</v>
          </cell>
          <cell r="F1520">
            <v>19.600000000000364</v>
          </cell>
          <cell r="G1520">
            <v>8</v>
          </cell>
          <cell r="H1520">
            <v>1</v>
          </cell>
          <cell r="I1520">
            <v>0.05</v>
          </cell>
          <cell r="J1520">
            <v>8</v>
          </cell>
          <cell r="K1520">
            <v>0.4</v>
          </cell>
        </row>
        <row r="1521">
          <cell r="A1521">
            <v>718</v>
          </cell>
          <cell r="B1521" t="str">
            <v>+</v>
          </cell>
          <cell r="C1521">
            <v>1.3</v>
          </cell>
          <cell r="D1521">
            <v>718</v>
          </cell>
          <cell r="E1521" t="str">
            <v>+</v>
          </cell>
          <cell r="F1521">
            <v>2.3000000000001819</v>
          </cell>
          <cell r="G1521">
            <v>1</v>
          </cell>
          <cell r="H1521">
            <v>1</v>
          </cell>
          <cell r="I1521">
            <v>0.05</v>
          </cell>
          <cell r="J1521">
            <v>1</v>
          </cell>
          <cell r="K1521">
            <v>0.05</v>
          </cell>
        </row>
        <row r="1522">
          <cell r="A1522">
            <v>718</v>
          </cell>
          <cell r="B1522" t="str">
            <v>+</v>
          </cell>
          <cell r="C1522">
            <v>2.7</v>
          </cell>
          <cell r="D1522">
            <v>718</v>
          </cell>
          <cell r="E1522" t="str">
            <v>+</v>
          </cell>
          <cell r="F1522">
            <v>7.5</v>
          </cell>
          <cell r="G1522">
            <v>4.8</v>
          </cell>
          <cell r="H1522">
            <v>1</v>
          </cell>
          <cell r="I1522">
            <v>0.05</v>
          </cell>
          <cell r="J1522">
            <v>4.8</v>
          </cell>
          <cell r="K1522">
            <v>0.24</v>
          </cell>
        </row>
        <row r="1523">
          <cell r="A1523">
            <v>718</v>
          </cell>
          <cell r="B1523" t="str">
            <v>+</v>
          </cell>
          <cell r="C1523">
            <v>8.1</v>
          </cell>
          <cell r="D1523">
            <v>718</v>
          </cell>
          <cell r="E1523" t="str">
            <v>+</v>
          </cell>
          <cell r="F1523">
            <v>17.999999999999545</v>
          </cell>
          <cell r="G1523">
            <v>9.9</v>
          </cell>
          <cell r="H1523">
            <v>1</v>
          </cell>
          <cell r="I1523">
            <v>0.05</v>
          </cell>
          <cell r="J1523">
            <v>9.9</v>
          </cell>
          <cell r="K1523">
            <v>0.49500000000000005</v>
          </cell>
        </row>
        <row r="1524">
          <cell r="A1524">
            <v>718</v>
          </cell>
          <cell r="B1524" t="str">
            <v>+</v>
          </cell>
          <cell r="C1524">
            <v>10.8</v>
          </cell>
          <cell r="D1524">
            <v>718</v>
          </cell>
          <cell r="E1524" t="str">
            <v>+</v>
          </cell>
          <cell r="F1524">
            <v>16.399999999998727</v>
          </cell>
          <cell r="G1524">
            <v>5.6</v>
          </cell>
          <cell r="H1524">
            <v>1</v>
          </cell>
          <cell r="I1524">
            <v>0.05</v>
          </cell>
          <cell r="J1524">
            <v>5.6</v>
          </cell>
          <cell r="K1524">
            <v>0.27999999999999997</v>
          </cell>
        </row>
        <row r="1525">
          <cell r="A1525">
            <v>718</v>
          </cell>
          <cell r="B1525" t="str">
            <v>+</v>
          </cell>
          <cell r="C1525">
            <v>17</v>
          </cell>
          <cell r="D1525">
            <v>718</v>
          </cell>
          <cell r="E1525" t="str">
            <v>+</v>
          </cell>
          <cell r="F1525">
            <v>18.499999999999091</v>
          </cell>
          <cell r="G1525">
            <v>1.5</v>
          </cell>
          <cell r="H1525">
            <v>1</v>
          </cell>
          <cell r="I1525">
            <v>0.05</v>
          </cell>
          <cell r="J1525">
            <v>1.5</v>
          </cell>
          <cell r="K1525">
            <v>7.5000000000000011E-2</v>
          </cell>
        </row>
        <row r="1526">
          <cell r="A1526">
            <v>719</v>
          </cell>
          <cell r="B1526" t="str">
            <v>+</v>
          </cell>
          <cell r="C1526">
            <v>1.8</v>
          </cell>
          <cell r="D1526">
            <v>719</v>
          </cell>
          <cell r="E1526" t="str">
            <v>+</v>
          </cell>
          <cell r="F1526">
            <v>14.099999999998545</v>
          </cell>
          <cell r="G1526">
            <v>12.3</v>
          </cell>
          <cell r="H1526">
            <v>2</v>
          </cell>
          <cell r="I1526">
            <v>0.05</v>
          </cell>
          <cell r="J1526">
            <v>24.6</v>
          </cell>
          <cell r="K1526">
            <v>1.2300000000000002</v>
          </cell>
        </row>
        <row r="1527">
          <cell r="A1527">
            <v>719</v>
          </cell>
          <cell r="B1527" t="str">
            <v>+</v>
          </cell>
          <cell r="C1527">
            <v>10.5</v>
          </cell>
          <cell r="D1527">
            <v>719</v>
          </cell>
          <cell r="E1527" t="str">
            <v>+</v>
          </cell>
          <cell r="F1527">
            <v>17.5</v>
          </cell>
          <cell r="G1527">
            <v>7</v>
          </cell>
          <cell r="H1527">
            <v>1</v>
          </cell>
          <cell r="I1527">
            <v>0.05</v>
          </cell>
          <cell r="J1527">
            <v>7</v>
          </cell>
          <cell r="K1527">
            <v>0.35000000000000003</v>
          </cell>
        </row>
        <row r="1528">
          <cell r="A1528">
            <v>719</v>
          </cell>
          <cell r="B1528" t="str">
            <v>+</v>
          </cell>
          <cell r="C1528">
            <v>13.7</v>
          </cell>
          <cell r="D1528">
            <v>719</v>
          </cell>
          <cell r="E1528" t="str">
            <v>+</v>
          </cell>
          <cell r="F1528">
            <v>14.400000000000546</v>
          </cell>
          <cell r="G1528">
            <v>0.7</v>
          </cell>
          <cell r="H1528">
            <v>1</v>
          </cell>
          <cell r="I1528">
            <v>0.05</v>
          </cell>
          <cell r="J1528">
            <v>0.7</v>
          </cell>
          <cell r="K1528">
            <v>3.4999999999999996E-2</v>
          </cell>
        </row>
        <row r="1529">
          <cell r="A1529">
            <v>719</v>
          </cell>
          <cell r="B1529" t="str">
            <v>+</v>
          </cell>
          <cell r="C1529">
            <v>13.7</v>
          </cell>
          <cell r="D1529">
            <v>719</v>
          </cell>
          <cell r="E1529" t="str">
            <v>+</v>
          </cell>
          <cell r="F1529">
            <v>15</v>
          </cell>
          <cell r="G1529">
            <v>1.3</v>
          </cell>
          <cell r="H1529">
            <v>1</v>
          </cell>
          <cell r="I1529">
            <v>0.05</v>
          </cell>
          <cell r="J1529">
            <v>1.3</v>
          </cell>
          <cell r="K1529">
            <v>6.5000000000000002E-2</v>
          </cell>
        </row>
        <row r="1530">
          <cell r="A1530">
            <v>719</v>
          </cell>
          <cell r="B1530" t="str">
            <v>+</v>
          </cell>
          <cell r="C1530">
            <v>15.3</v>
          </cell>
          <cell r="D1530">
            <v>720</v>
          </cell>
          <cell r="E1530" t="str">
            <v>+</v>
          </cell>
          <cell r="F1530">
            <v>0.89999999999918145</v>
          </cell>
          <cell r="G1530">
            <v>5.6</v>
          </cell>
          <cell r="H1530">
            <v>1</v>
          </cell>
          <cell r="I1530">
            <v>0.05</v>
          </cell>
          <cell r="J1530">
            <v>5.6</v>
          </cell>
          <cell r="K1530">
            <v>0.27999999999999997</v>
          </cell>
        </row>
        <row r="1531">
          <cell r="A1531">
            <v>720</v>
          </cell>
          <cell r="B1531" t="str">
            <v>+</v>
          </cell>
          <cell r="C1531">
            <v>5.3</v>
          </cell>
          <cell r="D1531">
            <v>720</v>
          </cell>
          <cell r="E1531" t="str">
            <v>+</v>
          </cell>
          <cell r="F1531">
            <v>6.7999999999983629</v>
          </cell>
          <cell r="G1531">
            <v>1.5</v>
          </cell>
          <cell r="H1531">
            <v>1</v>
          </cell>
          <cell r="I1531">
            <v>0.05</v>
          </cell>
          <cell r="J1531">
            <v>1.5</v>
          </cell>
          <cell r="K1531">
            <v>7.5000000000000011E-2</v>
          </cell>
        </row>
        <row r="1532">
          <cell r="A1532">
            <v>720</v>
          </cell>
          <cell r="B1532" t="str">
            <v>+</v>
          </cell>
          <cell r="C1532">
            <v>7.9</v>
          </cell>
          <cell r="D1532">
            <v>720</v>
          </cell>
          <cell r="E1532" t="str">
            <v>+</v>
          </cell>
          <cell r="F1532">
            <v>8.8999999999987267</v>
          </cell>
          <cell r="G1532">
            <v>1</v>
          </cell>
          <cell r="H1532">
            <v>1</v>
          </cell>
          <cell r="I1532">
            <v>0.05</v>
          </cell>
          <cell r="J1532">
            <v>1</v>
          </cell>
          <cell r="K1532">
            <v>0.05</v>
          </cell>
        </row>
        <row r="1533">
          <cell r="A1533">
            <v>720</v>
          </cell>
          <cell r="B1533" t="str">
            <v>+</v>
          </cell>
          <cell r="C1533">
            <v>10.7</v>
          </cell>
          <cell r="D1533">
            <v>720</v>
          </cell>
          <cell r="E1533" t="str">
            <v>+</v>
          </cell>
          <cell r="F1533">
            <v>15.599999999999454</v>
          </cell>
          <cell r="G1533">
            <v>4.9000000000000004</v>
          </cell>
          <cell r="H1533">
            <v>1</v>
          </cell>
          <cell r="I1533">
            <v>0.05</v>
          </cell>
          <cell r="J1533">
            <v>4.9000000000000004</v>
          </cell>
          <cell r="K1533">
            <v>0.24500000000000002</v>
          </cell>
        </row>
        <row r="1534">
          <cell r="A1534">
            <v>720</v>
          </cell>
          <cell r="B1534" t="str">
            <v>+</v>
          </cell>
          <cell r="C1534">
            <v>10.7</v>
          </cell>
          <cell r="D1534">
            <v>721</v>
          </cell>
          <cell r="E1534" t="str">
            <v>+</v>
          </cell>
          <cell r="F1534">
            <v>1.3000000000010914</v>
          </cell>
          <cell r="G1534">
            <v>10.6</v>
          </cell>
          <cell r="H1534">
            <v>1</v>
          </cell>
          <cell r="I1534">
            <v>0.05</v>
          </cell>
          <cell r="J1534">
            <v>10.6</v>
          </cell>
          <cell r="K1534">
            <v>0.53</v>
          </cell>
        </row>
        <row r="1535">
          <cell r="A1535">
            <v>720</v>
          </cell>
          <cell r="B1535" t="str">
            <v>+</v>
          </cell>
          <cell r="C1535">
            <v>18.5</v>
          </cell>
          <cell r="D1535">
            <v>721</v>
          </cell>
          <cell r="E1535" t="str">
            <v>+</v>
          </cell>
          <cell r="F1535">
            <v>9.9999999999909051E-2</v>
          </cell>
          <cell r="G1535">
            <v>1.6</v>
          </cell>
          <cell r="H1535">
            <v>1</v>
          </cell>
          <cell r="I1535">
            <v>0.05</v>
          </cell>
          <cell r="J1535">
            <v>1.6</v>
          </cell>
          <cell r="K1535">
            <v>8.0000000000000016E-2</v>
          </cell>
        </row>
        <row r="1536">
          <cell r="A1536">
            <v>721</v>
          </cell>
          <cell r="B1536" t="str">
            <v>+</v>
          </cell>
          <cell r="C1536">
            <v>12.1</v>
          </cell>
          <cell r="D1536">
            <v>722</v>
          </cell>
          <cell r="E1536" t="str">
            <v>+</v>
          </cell>
          <cell r="F1536">
            <v>0.30000000000200089</v>
          </cell>
          <cell r="G1536">
            <v>8.1999999999999993</v>
          </cell>
          <cell r="H1536">
            <v>1</v>
          </cell>
          <cell r="I1536">
            <v>0.05</v>
          </cell>
          <cell r="J1536">
            <v>8.1999999999999993</v>
          </cell>
          <cell r="K1536">
            <v>0.41</v>
          </cell>
        </row>
        <row r="1537">
          <cell r="A1537">
            <v>722</v>
          </cell>
          <cell r="B1537" t="str">
            <v>+</v>
          </cell>
          <cell r="C1537">
            <v>0.5</v>
          </cell>
          <cell r="D1537">
            <v>722</v>
          </cell>
          <cell r="E1537" t="str">
            <v>+</v>
          </cell>
          <cell r="F1537">
            <v>7.6999999999998181</v>
          </cell>
          <cell r="G1537">
            <v>7.2</v>
          </cell>
          <cell r="H1537">
            <v>1</v>
          </cell>
          <cell r="I1537">
            <v>0.05</v>
          </cell>
          <cell r="J1537">
            <v>7.2</v>
          </cell>
          <cell r="K1537">
            <v>0.36000000000000004</v>
          </cell>
        </row>
        <row r="1538">
          <cell r="A1538">
            <v>721</v>
          </cell>
          <cell r="B1538" t="str">
            <v>+</v>
          </cell>
          <cell r="C1538">
            <v>19</v>
          </cell>
          <cell r="D1538">
            <v>722</v>
          </cell>
          <cell r="E1538" t="str">
            <v>+</v>
          </cell>
          <cell r="F1538">
            <v>3.6000000000012733</v>
          </cell>
          <cell r="G1538">
            <v>4.5999999999999996</v>
          </cell>
          <cell r="H1538">
            <v>1</v>
          </cell>
          <cell r="I1538">
            <v>0.05</v>
          </cell>
          <cell r="J1538">
            <v>4.5999999999999996</v>
          </cell>
          <cell r="K1538">
            <v>0.22999999999999998</v>
          </cell>
        </row>
        <row r="1539">
          <cell r="A1539">
            <v>722</v>
          </cell>
          <cell r="B1539" t="str">
            <v>+</v>
          </cell>
          <cell r="C1539">
            <v>7.5</v>
          </cell>
          <cell r="D1539">
            <v>722</v>
          </cell>
          <cell r="E1539" t="str">
            <v>+</v>
          </cell>
          <cell r="F1539">
            <v>10.899999999999181</v>
          </cell>
          <cell r="G1539">
            <v>3.4</v>
          </cell>
          <cell r="H1539">
            <v>1</v>
          </cell>
          <cell r="I1539">
            <v>0.05</v>
          </cell>
          <cell r="J1539">
            <v>3.4</v>
          </cell>
          <cell r="K1539">
            <v>0.17</v>
          </cell>
        </row>
        <row r="1540">
          <cell r="A1540">
            <v>722</v>
          </cell>
          <cell r="B1540" t="str">
            <v>+</v>
          </cell>
          <cell r="C1540">
            <v>12.3</v>
          </cell>
          <cell r="D1540">
            <v>722</v>
          </cell>
          <cell r="E1540" t="str">
            <v>+</v>
          </cell>
          <cell r="F1540">
            <v>13.799999999998818</v>
          </cell>
          <cell r="G1540">
            <v>1.5</v>
          </cell>
          <cell r="H1540">
            <v>1</v>
          </cell>
          <cell r="I1540">
            <v>0.05</v>
          </cell>
          <cell r="J1540">
            <v>1.5</v>
          </cell>
          <cell r="K1540">
            <v>7.5000000000000011E-2</v>
          </cell>
        </row>
        <row r="1541">
          <cell r="A1541">
            <v>722</v>
          </cell>
          <cell r="B1541" t="str">
            <v>+</v>
          </cell>
          <cell r="C1541">
            <v>16</v>
          </cell>
          <cell r="D1541">
            <v>722</v>
          </cell>
          <cell r="E1541" t="str">
            <v>+</v>
          </cell>
          <cell r="F1541">
            <v>17.300000000000182</v>
          </cell>
          <cell r="G1541">
            <v>1.3</v>
          </cell>
          <cell r="H1541">
            <v>1</v>
          </cell>
          <cell r="I1541">
            <v>0.05</v>
          </cell>
          <cell r="J1541">
            <v>1.3</v>
          </cell>
          <cell r="K1541">
            <v>6.5000000000000002E-2</v>
          </cell>
        </row>
        <row r="1542">
          <cell r="A1542">
            <v>722</v>
          </cell>
          <cell r="B1542" t="str">
            <v>+</v>
          </cell>
          <cell r="C1542">
            <v>18.7</v>
          </cell>
          <cell r="D1542">
            <v>722</v>
          </cell>
          <cell r="E1542" t="str">
            <v>+</v>
          </cell>
          <cell r="F1542">
            <v>19.900000000002365</v>
          </cell>
          <cell r="G1542">
            <v>1.2</v>
          </cell>
          <cell r="H1542">
            <v>1</v>
          </cell>
          <cell r="I1542">
            <v>0.05</v>
          </cell>
          <cell r="J1542">
            <v>1.2</v>
          </cell>
          <cell r="K1542">
            <v>0.06</v>
          </cell>
        </row>
        <row r="1543">
          <cell r="A1543">
            <v>723</v>
          </cell>
          <cell r="B1543" t="str">
            <v>+</v>
          </cell>
          <cell r="C1543">
            <v>13.6</v>
          </cell>
          <cell r="D1543">
            <v>723</v>
          </cell>
          <cell r="E1543" t="str">
            <v>+</v>
          </cell>
          <cell r="F1543">
            <v>16.100000000001273</v>
          </cell>
          <cell r="G1543">
            <v>2.5</v>
          </cell>
          <cell r="H1543">
            <v>1</v>
          </cell>
          <cell r="I1543">
            <v>0.05</v>
          </cell>
          <cell r="J1543">
            <v>2.5</v>
          </cell>
          <cell r="K1543">
            <v>0.125</v>
          </cell>
        </row>
        <row r="1544">
          <cell r="A1544">
            <v>723</v>
          </cell>
          <cell r="B1544" t="str">
            <v>+</v>
          </cell>
          <cell r="C1544">
            <v>16.5</v>
          </cell>
          <cell r="D1544">
            <v>724</v>
          </cell>
          <cell r="E1544" t="str">
            <v>+</v>
          </cell>
          <cell r="F1544">
            <v>2.3000000000001819</v>
          </cell>
          <cell r="G1544">
            <v>5.8</v>
          </cell>
          <cell r="H1544">
            <v>1</v>
          </cell>
          <cell r="I1544">
            <v>0.05</v>
          </cell>
          <cell r="J1544">
            <v>5.8</v>
          </cell>
          <cell r="K1544">
            <v>0.28999999999999998</v>
          </cell>
        </row>
        <row r="1545">
          <cell r="A1545">
            <v>724</v>
          </cell>
          <cell r="B1545" t="str">
            <v>+</v>
          </cell>
          <cell r="C1545">
            <v>1.4</v>
          </cell>
          <cell r="D1545">
            <v>725</v>
          </cell>
          <cell r="E1545" t="str">
            <v>+</v>
          </cell>
          <cell r="F1545">
            <v>9.9999999999909051E-2</v>
          </cell>
          <cell r="G1545">
            <v>18.7</v>
          </cell>
          <cell r="H1545">
            <v>1</v>
          </cell>
          <cell r="I1545">
            <v>0.05</v>
          </cell>
          <cell r="J1545">
            <v>18.7</v>
          </cell>
          <cell r="K1545">
            <v>0.93500000000000005</v>
          </cell>
        </row>
        <row r="1546">
          <cell r="A1546">
            <v>724</v>
          </cell>
          <cell r="B1546" t="str">
            <v>+</v>
          </cell>
          <cell r="C1546">
            <v>18.600000000000001</v>
          </cell>
          <cell r="D1546">
            <v>725</v>
          </cell>
          <cell r="E1546" t="str">
            <v>+</v>
          </cell>
          <cell r="F1546">
            <v>14.600000000000364</v>
          </cell>
          <cell r="G1546">
            <v>16</v>
          </cell>
          <cell r="H1546">
            <v>1</v>
          </cell>
          <cell r="I1546">
            <v>0.05</v>
          </cell>
          <cell r="J1546">
            <v>16</v>
          </cell>
          <cell r="K1546">
            <v>0.8</v>
          </cell>
        </row>
        <row r="1547">
          <cell r="A1547">
            <v>725</v>
          </cell>
          <cell r="B1547" t="str">
            <v>+</v>
          </cell>
          <cell r="C1547">
            <v>8.6</v>
          </cell>
          <cell r="D1547">
            <v>725</v>
          </cell>
          <cell r="E1547" t="str">
            <v>+</v>
          </cell>
          <cell r="F1547">
            <v>9.3000000000006366</v>
          </cell>
          <cell r="G1547">
            <v>0.7</v>
          </cell>
          <cell r="H1547">
            <v>1</v>
          </cell>
          <cell r="I1547">
            <v>0.05</v>
          </cell>
          <cell r="J1547">
            <v>0.7</v>
          </cell>
          <cell r="K1547">
            <v>3.4999999999999996E-2</v>
          </cell>
        </row>
        <row r="1548">
          <cell r="A1548">
            <v>725</v>
          </cell>
          <cell r="B1548" t="str">
            <v>+</v>
          </cell>
          <cell r="C1548">
            <v>16.399999999999999</v>
          </cell>
          <cell r="D1548">
            <v>725</v>
          </cell>
          <cell r="E1548" t="str">
            <v>+</v>
          </cell>
          <cell r="F1548">
            <v>17.100000000000364</v>
          </cell>
          <cell r="G1548">
            <v>0.7</v>
          </cell>
          <cell r="H1548">
            <v>1</v>
          </cell>
          <cell r="I1548">
            <v>0.05</v>
          </cell>
          <cell r="J1548">
            <v>0.7</v>
          </cell>
          <cell r="K1548">
            <v>3.4999999999999996E-2</v>
          </cell>
        </row>
        <row r="1549">
          <cell r="A1549">
            <v>725</v>
          </cell>
          <cell r="B1549" t="str">
            <v>+</v>
          </cell>
          <cell r="C1549">
            <v>18.2</v>
          </cell>
          <cell r="D1549">
            <v>726</v>
          </cell>
          <cell r="E1549" t="str">
            <v>+</v>
          </cell>
          <cell r="F1549">
            <v>1.6000000000008185</v>
          </cell>
          <cell r="G1549">
            <v>3.4</v>
          </cell>
          <cell r="H1549">
            <v>1</v>
          </cell>
          <cell r="I1549">
            <v>0.05</v>
          </cell>
          <cell r="J1549">
            <v>3.4</v>
          </cell>
          <cell r="K1549">
            <v>0.17</v>
          </cell>
        </row>
        <row r="1550">
          <cell r="A1550">
            <v>726</v>
          </cell>
          <cell r="B1550" t="str">
            <v>+</v>
          </cell>
          <cell r="C1550">
            <v>1.9</v>
          </cell>
          <cell r="D1550">
            <v>726</v>
          </cell>
          <cell r="E1550" t="str">
            <v>+</v>
          </cell>
          <cell r="F1550">
            <v>2.8999999999996362</v>
          </cell>
          <cell r="G1550">
            <v>1</v>
          </cell>
          <cell r="H1550">
            <v>1</v>
          </cell>
          <cell r="I1550">
            <v>0.05</v>
          </cell>
          <cell r="J1550">
            <v>1</v>
          </cell>
          <cell r="K1550">
            <v>0.05</v>
          </cell>
        </row>
        <row r="1551">
          <cell r="A1551">
            <v>726</v>
          </cell>
          <cell r="B1551" t="str">
            <v>+</v>
          </cell>
          <cell r="C1551">
            <v>3.4</v>
          </cell>
          <cell r="D1551">
            <v>726</v>
          </cell>
          <cell r="E1551" t="str">
            <v>+</v>
          </cell>
          <cell r="F1551">
            <v>4.4000000000005457</v>
          </cell>
          <cell r="G1551">
            <v>1</v>
          </cell>
          <cell r="H1551">
            <v>1</v>
          </cell>
          <cell r="I1551">
            <v>0.05</v>
          </cell>
          <cell r="J1551">
            <v>1</v>
          </cell>
          <cell r="K1551">
            <v>0.05</v>
          </cell>
        </row>
        <row r="1552">
          <cell r="A1552">
            <v>726</v>
          </cell>
          <cell r="B1552" t="str">
            <v>+</v>
          </cell>
          <cell r="C1552">
            <v>11.2</v>
          </cell>
          <cell r="D1552">
            <v>726</v>
          </cell>
          <cell r="E1552" t="str">
            <v>+</v>
          </cell>
          <cell r="F1552">
            <v>12.200000000000273</v>
          </cell>
          <cell r="G1552">
            <v>1</v>
          </cell>
          <cell r="H1552">
            <v>1</v>
          </cell>
          <cell r="I1552">
            <v>0.05</v>
          </cell>
          <cell r="J1552">
            <v>1</v>
          </cell>
          <cell r="K1552">
            <v>0.05</v>
          </cell>
        </row>
        <row r="1553">
          <cell r="A1553">
            <v>727</v>
          </cell>
          <cell r="B1553" t="str">
            <v>+</v>
          </cell>
          <cell r="C1553">
            <v>1.9</v>
          </cell>
          <cell r="D1553">
            <v>728</v>
          </cell>
          <cell r="E1553" t="str">
            <v>+</v>
          </cell>
          <cell r="F1553">
            <v>6.6000000000008185</v>
          </cell>
          <cell r="G1553">
            <v>24.7</v>
          </cell>
          <cell r="H1553">
            <v>1</v>
          </cell>
          <cell r="I1553">
            <v>0.05</v>
          </cell>
          <cell r="J1553">
            <v>24.7</v>
          </cell>
          <cell r="K1553">
            <v>1.2350000000000001</v>
          </cell>
        </row>
        <row r="1554">
          <cell r="A1554">
            <v>727</v>
          </cell>
          <cell r="B1554" t="str">
            <v>+</v>
          </cell>
          <cell r="C1554">
            <v>12.9</v>
          </cell>
          <cell r="D1554">
            <v>727</v>
          </cell>
          <cell r="E1554" t="str">
            <v>+</v>
          </cell>
          <cell r="F1554">
            <v>13.799999999998818</v>
          </cell>
          <cell r="G1554">
            <v>0.9</v>
          </cell>
          <cell r="H1554">
            <v>1</v>
          </cell>
          <cell r="I1554">
            <v>0.05</v>
          </cell>
          <cell r="J1554">
            <v>0.9</v>
          </cell>
          <cell r="K1554">
            <v>4.5000000000000005E-2</v>
          </cell>
        </row>
        <row r="1555">
          <cell r="A1555">
            <v>727</v>
          </cell>
          <cell r="B1555" t="str">
            <v>+</v>
          </cell>
          <cell r="C1555">
            <v>15.7</v>
          </cell>
          <cell r="D1555">
            <v>727</v>
          </cell>
          <cell r="E1555" t="str">
            <v>+</v>
          </cell>
          <cell r="F1555">
            <v>16.65000000000191</v>
          </cell>
          <cell r="G1555">
            <v>0.95</v>
          </cell>
          <cell r="H1555">
            <v>1</v>
          </cell>
          <cell r="I1555">
            <v>0.05</v>
          </cell>
          <cell r="J1555">
            <v>0.95</v>
          </cell>
          <cell r="K1555">
            <v>4.7500000000000001E-2</v>
          </cell>
        </row>
        <row r="1556">
          <cell r="A1556">
            <v>728</v>
          </cell>
          <cell r="B1556" t="str">
            <v>+</v>
          </cell>
          <cell r="C1556">
            <v>1</v>
          </cell>
          <cell r="D1556">
            <v>728</v>
          </cell>
          <cell r="E1556" t="str">
            <v>+</v>
          </cell>
          <cell r="F1556">
            <v>8.7999999999988177</v>
          </cell>
          <cell r="G1556">
            <v>7.8</v>
          </cell>
          <cell r="H1556">
            <v>1</v>
          </cell>
          <cell r="I1556">
            <v>0.05</v>
          </cell>
          <cell r="J1556">
            <v>7.8</v>
          </cell>
          <cell r="K1556">
            <v>0.39</v>
          </cell>
        </row>
        <row r="1557">
          <cell r="A1557">
            <v>728</v>
          </cell>
          <cell r="B1557" t="str">
            <v>+</v>
          </cell>
          <cell r="C1557">
            <v>1.4</v>
          </cell>
          <cell r="D1557">
            <v>728</v>
          </cell>
          <cell r="E1557" t="str">
            <v>+</v>
          </cell>
          <cell r="F1557">
            <v>2.6999999999998181</v>
          </cell>
          <cell r="G1557">
            <v>1.3</v>
          </cell>
          <cell r="H1557">
            <v>1</v>
          </cell>
          <cell r="I1557">
            <v>0.05</v>
          </cell>
          <cell r="J1557">
            <v>1.3</v>
          </cell>
          <cell r="K1557">
            <v>6.5000000000000002E-2</v>
          </cell>
        </row>
        <row r="1558">
          <cell r="A1558">
            <v>728</v>
          </cell>
          <cell r="B1558" t="str">
            <v>+</v>
          </cell>
          <cell r="C1558">
            <v>18</v>
          </cell>
          <cell r="D1558">
            <v>728</v>
          </cell>
          <cell r="E1558" t="str">
            <v>+</v>
          </cell>
          <cell r="F1558">
            <v>19.299999999998363</v>
          </cell>
          <cell r="G1558">
            <v>1.3</v>
          </cell>
          <cell r="H1558">
            <v>1</v>
          </cell>
          <cell r="I1558">
            <v>0.05</v>
          </cell>
          <cell r="J1558">
            <v>1.3</v>
          </cell>
          <cell r="K1558">
            <v>6.5000000000000002E-2</v>
          </cell>
        </row>
        <row r="1559">
          <cell r="A1559">
            <v>729</v>
          </cell>
          <cell r="B1559" t="str">
            <v>+</v>
          </cell>
          <cell r="C1559">
            <v>8.6</v>
          </cell>
          <cell r="D1559">
            <v>729</v>
          </cell>
          <cell r="E1559" t="str">
            <v>+</v>
          </cell>
          <cell r="F1559">
            <v>16.600000000000819</v>
          </cell>
          <cell r="G1559">
            <v>8</v>
          </cell>
          <cell r="H1559">
            <v>1</v>
          </cell>
          <cell r="I1559">
            <v>0.05</v>
          </cell>
          <cell r="J1559">
            <v>8</v>
          </cell>
          <cell r="K1559">
            <v>0.4</v>
          </cell>
        </row>
        <row r="1560">
          <cell r="A1560">
            <v>730</v>
          </cell>
          <cell r="B1560" t="str">
            <v>+</v>
          </cell>
          <cell r="D1560">
            <v>730</v>
          </cell>
          <cell r="E1560" t="str">
            <v>+</v>
          </cell>
          <cell r="F1560">
            <v>15.799999999999272</v>
          </cell>
          <cell r="G1560">
            <v>15.8</v>
          </cell>
          <cell r="H1560">
            <v>1</v>
          </cell>
          <cell r="I1560">
            <v>0.05</v>
          </cell>
          <cell r="J1560">
            <v>15.8</v>
          </cell>
          <cell r="K1560">
            <v>0.79</v>
          </cell>
        </row>
        <row r="1561">
          <cell r="A1561">
            <v>730</v>
          </cell>
          <cell r="B1561" t="str">
            <v>+</v>
          </cell>
          <cell r="C1561">
            <v>18.100000000000001</v>
          </cell>
          <cell r="D1561">
            <v>731</v>
          </cell>
          <cell r="E1561" t="str">
            <v>+</v>
          </cell>
          <cell r="F1561">
            <v>0.70000000000163709</v>
          </cell>
          <cell r="G1561">
            <v>2.6</v>
          </cell>
          <cell r="H1561">
            <v>1</v>
          </cell>
          <cell r="I1561">
            <v>0.05</v>
          </cell>
          <cell r="J1561">
            <v>2.6</v>
          </cell>
          <cell r="K1561">
            <v>0.13</v>
          </cell>
        </row>
        <row r="1562">
          <cell r="A1562">
            <v>731</v>
          </cell>
          <cell r="B1562" t="str">
            <v>+</v>
          </cell>
          <cell r="C1562">
            <v>5.3</v>
          </cell>
          <cell r="D1562">
            <v>732</v>
          </cell>
          <cell r="E1562" t="str">
            <v>+</v>
          </cell>
          <cell r="F1562">
            <v>15.299999999999727</v>
          </cell>
          <cell r="G1562">
            <v>30</v>
          </cell>
          <cell r="H1562">
            <v>1</v>
          </cell>
          <cell r="I1562">
            <v>0.05</v>
          </cell>
          <cell r="J1562">
            <v>30</v>
          </cell>
          <cell r="K1562">
            <v>1.5</v>
          </cell>
        </row>
        <row r="1563">
          <cell r="A1563">
            <v>732</v>
          </cell>
          <cell r="B1563" t="str">
            <v>+</v>
          </cell>
          <cell r="C1563">
            <v>19</v>
          </cell>
          <cell r="D1563">
            <v>733</v>
          </cell>
          <cell r="E1563" t="str">
            <v>+</v>
          </cell>
          <cell r="F1563">
            <v>9.4000000000005457</v>
          </cell>
          <cell r="G1563">
            <v>10.4</v>
          </cell>
          <cell r="H1563">
            <v>1</v>
          </cell>
          <cell r="I1563">
            <v>0.05</v>
          </cell>
          <cell r="J1563">
            <v>10.4</v>
          </cell>
          <cell r="K1563">
            <v>0.52</v>
          </cell>
        </row>
        <row r="1564">
          <cell r="A1564">
            <v>730</v>
          </cell>
          <cell r="B1564" t="str">
            <v>+</v>
          </cell>
          <cell r="C1564">
            <v>2.2999999999999998</v>
          </cell>
          <cell r="D1564">
            <v>730</v>
          </cell>
          <cell r="E1564" t="str">
            <v>+</v>
          </cell>
          <cell r="F1564">
            <v>5.5999999999994543</v>
          </cell>
          <cell r="G1564">
            <v>3.3</v>
          </cell>
          <cell r="H1564">
            <v>1</v>
          </cell>
          <cell r="I1564">
            <v>0.05</v>
          </cell>
          <cell r="J1564">
            <v>3.3</v>
          </cell>
          <cell r="K1564">
            <v>0.16500000000000001</v>
          </cell>
        </row>
        <row r="1565">
          <cell r="A1565">
            <v>730</v>
          </cell>
          <cell r="B1565" t="str">
            <v>+</v>
          </cell>
          <cell r="C1565">
            <v>10.1</v>
          </cell>
          <cell r="D1565">
            <v>730</v>
          </cell>
          <cell r="E1565" t="str">
            <v>+</v>
          </cell>
          <cell r="F1565">
            <v>12.899999999999636</v>
          </cell>
          <cell r="G1565">
            <v>2.8</v>
          </cell>
          <cell r="H1565">
            <v>1</v>
          </cell>
          <cell r="I1565">
            <v>0.05</v>
          </cell>
          <cell r="J1565">
            <v>2.8</v>
          </cell>
          <cell r="K1565">
            <v>0.13999999999999999</v>
          </cell>
        </row>
        <row r="1566">
          <cell r="A1566">
            <v>730</v>
          </cell>
          <cell r="B1566" t="str">
            <v>+</v>
          </cell>
          <cell r="C1566">
            <v>13.8</v>
          </cell>
          <cell r="D1566">
            <v>733</v>
          </cell>
          <cell r="E1566" t="str">
            <v>+</v>
          </cell>
          <cell r="F1566">
            <v>11.399999999998727</v>
          </cell>
          <cell r="G1566">
            <v>57.6</v>
          </cell>
          <cell r="H1566">
            <v>1</v>
          </cell>
          <cell r="I1566">
            <v>0.05</v>
          </cell>
          <cell r="J1566">
            <v>57.6</v>
          </cell>
          <cell r="K1566">
            <v>2.8800000000000003</v>
          </cell>
        </row>
        <row r="1567">
          <cell r="A1567">
            <v>718</v>
          </cell>
          <cell r="B1567" t="str">
            <v>+</v>
          </cell>
          <cell r="C1567">
            <v>4.7</v>
          </cell>
          <cell r="D1567">
            <v>720</v>
          </cell>
          <cell r="E1567" t="str">
            <v>+</v>
          </cell>
          <cell r="F1567">
            <v>3.7000000000011823</v>
          </cell>
          <cell r="G1567">
            <v>39</v>
          </cell>
          <cell r="H1567">
            <v>1</v>
          </cell>
          <cell r="I1567">
            <v>0.05</v>
          </cell>
          <cell r="J1567">
            <v>39</v>
          </cell>
          <cell r="K1567">
            <v>1.9500000000000002</v>
          </cell>
        </row>
        <row r="1568">
          <cell r="A1568">
            <v>718</v>
          </cell>
          <cell r="B1568" t="str">
            <v>+</v>
          </cell>
          <cell r="C1568">
            <v>10.1</v>
          </cell>
          <cell r="D1568">
            <v>720</v>
          </cell>
          <cell r="E1568" t="str">
            <v>+</v>
          </cell>
          <cell r="F1568">
            <v>8.8000000000010914</v>
          </cell>
          <cell r="G1568">
            <v>38.700000000000003</v>
          </cell>
          <cell r="H1568">
            <v>1</v>
          </cell>
          <cell r="I1568">
            <v>0.05</v>
          </cell>
          <cell r="J1568">
            <v>38.700000000000003</v>
          </cell>
          <cell r="K1568">
            <v>1.9350000000000003</v>
          </cell>
        </row>
        <row r="1569">
          <cell r="A1569">
            <v>715</v>
          </cell>
          <cell r="B1569" t="str">
            <v>+</v>
          </cell>
          <cell r="D1569">
            <v>715</v>
          </cell>
          <cell r="E1569" t="str">
            <v>+</v>
          </cell>
          <cell r="F1569">
            <v>2.0000000000004547</v>
          </cell>
          <cell r="G1569">
            <v>2</v>
          </cell>
          <cell r="H1569">
            <v>1</v>
          </cell>
          <cell r="I1569">
            <v>0.05</v>
          </cell>
          <cell r="J1569">
            <v>2</v>
          </cell>
          <cell r="K1569">
            <v>0.1</v>
          </cell>
        </row>
        <row r="1570">
          <cell r="A1570">
            <v>715</v>
          </cell>
          <cell r="B1570" t="str">
            <v>+</v>
          </cell>
          <cell r="C1570">
            <v>8.8000000000000007</v>
          </cell>
          <cell r="D1570">
            <v>715</v>
          </cell>
          <cell r="E1570" t="str">
            <v>+</v>
          </cell>
          <cell r="F1570">
            <v>10.599999999999454</v>
          </cell>
          <cell r="G1570">
            <v>1.8</v>
          </cell>
          <cell r="H1570">
            <v>1</v>
          </cell>
          <cell r="I1570">
            <v>0.05</v>
          </cell>
          <cell r="J1570">
            <v>1.8</v>
          </cell>
          <cell r="K1570">
            <v>9.0000000000000011E-2</v>
          </cell>
        </row>
        <row r="1571">
          <cell r="A1571">
            <v>715</v>
          </cell>
          <cell r="B1571" t="str">
            <v>+</v>
          </cell>
          <cell r="C1571">
            <v>14.5</v>
          </cell>
          <cell r="D1571">
            <v>715</v>
          </cell>
          <cell r="E1571" t="str">
            <v>+</v>
          </cell>
          <cell r="F1571">
            <v>16.900000000000546</v>
          </cell>
          <cell r="G1571">
            <v>2.4</v>
          </cell>
          <cell r="H1571">
            <v>1</v>
          </cell>
          <cell r="I1571">
            <v>0.05</v>
          </cell>
          <cell r="J1571">
            <v>2.4</v>
          </cell>
          <cell r="K1571">
            <v>0.12</v>
          </cell>
        </row>
        <row r="1572">
          <cell r="A1572">
            <v>714</v>
          </cell>
          <cell r="B1572" t="str">
            <v>+</v>
          </cell>
          <cell r="D1572">
            <v>714</v>
          </cell>
          <cell r="E1572" t="str">
            <v>+</v>
          </cell>
          <cell r="F1572">
            <v>1.3999999999987267</v>
          </cell>
          <cell r="G1572">
            <v>1.4</v>
          </cell>
          <cell r="H1572">
            <v>1</v>
          </cell>
          <cell r="I1572">
            <v>0.05</v>
          </cell>
          <cell r="J1572">
            <v>1.4</v>
          </cell>
          <cell r="K1572">
            <v>6.9999999999999993E-2</v>
          </cell>
        </row>
        <row r="1573">
          <cell r="A1573">
            <v>714</v>
          </cell>
          <cell r="B1573" t="str">
            <v>+</v>
          </cell>
          <cell r="D1573">
            <v>714</v>
          </cell>
          <cell r="E1573" t="str">
            <v>+</v>
          </cell>
          <cell r="F1573">
            <v>19.400000000000546</v>
          </cell>
          <cell r="G1573">
            <v>19.399999999999999</v>
          </cell>
          <cell r="H1573">
            <v>1</v>
          </cell>
          <cell r="I1573">
            <v>0.05</v>
          </cell>
          <cell r="J1573">
            <v>19.399999999999999</v>
          </cell>
          <cell r="K1573">
            <v>0.97</v>
          </cell>
        </row>
        <row r="1574">
          <cell r="A1574">
            <v>714</v>
          </cell>
          <cell r="B1574" t="str">
            <v>+</v>
          </cell>
          <cell r="C1574">
            <v>3.6</v>
          </cell>
          <cell r="D1574">
            <v>714</v>
          </cell>
          <cell r="E1574" t="str">
            <v>+</v>
          </cell>
          <cell r="F1574">
            <v>11.800000000000637</v>
          </cell>
          <cell r="G1574">
            <v>8.1999999999999993</v>
          </cell>
          <cell r="H1574">
            <v>1</v>
          </cell>
          <cell r="I1574">
            <v>0.05</v>
          </cell>
          <cell r="J1574">
            <v>8.1999999999999993</v>
          </cell>
          <cell r="K1574">
            <v>0.41</v>
          </cell>
        </row>
        <row r="1575">
          <cell r="A1575">
            <v>713</v>
          </cell>
          <cell r="B1575" t="str">
            <v>+</v>
          </cell>
          <cell r="C1575">
            <v>2</v>
          </cell>
          <cell r="D1575">
            <v>713</v>
          </cell>
          <cell r="E1575" t="str">
            <v>+</v>
          </cell>
          <cell r="F1575">
            <v>9.2000000000007276</v>
          </cell>
          <cell r="G1575">
            <v>7.2</v>
          </cell>
          <cell r="H1575">
            <v>2</v>
          </cell>
          <cell r="I1575">
            <v>0.05</v>
          </cell>
          <cell r="J1575">
            <v>14.4</v>
          </cell>
          <cell r="K1575">
            <v>0.72000000000000008</v>
          </cell>
        </row>
        <row r="1576">
          <cell r="A1576">
            <v>713</v>
          </cell>
          <cell r="B1576" t="str">
            <v>+</v>
          </cell>
          <cell r="C1576">
            <v>12.8</v>
          </cell>
          <cell r="D1576">
            <v>714</v>
          </cell>
          <cell r="E1576" t="str">
            <v>+</v>
          </cell>
          <cell r="F1576">
            <v>2.1999999999979991</v>
          </cell>
          <cell r="G1576">
            <v>9.4</v>
          </cell>
          <cell r="H1576">
            <v>1</v>
          </cell>
          <cell r="I1576">
            <v>0.05</v>
          </cell>
          <cell r="J1576">
            <v>9.4</v>
          </cell>
          <cell r="K1576">
            <v>0.47000000000000003</v>
          </cell>
        </row>
        <row r="1577">
          <cell r="A1577">
            <v>714</v>
          </cell>
          <cell r="B1577" t="str">
            <v>+</v>
          </cell>
          <cell r="C1577">
            <v>17</v>
          </cell>
          <cell r="D1577">
            <v>714</v>
          </cell>
          <cell r="E1577" t="str">
            <v>+</v>
          </cell>
          <cell r="F1577">
            <v>19.700000000000273</v>
          </cell>
          <cell r="G1577">
            <v>2.7</v>
          </cell>
          <cell r="H1577">
            <v>1</v>
          </cell>
          <cell r="I1577">
            <v>0.05</v>
          </cell>
          <cell r="J1577">
            <v>2.7</v>
          </cell>
          <cell r="K1577">
            <v>0.13500000000000001</v>
          </cell>
        </row>
        <row r="1578">
          <cell r="A1578">
            <v>713</v>
          </cell>
          <cell r="B1578" t="str">
            <v>+</v>
          </cell>
          <cell r="C1578">
            <v>14.3</v>
          </cell>
          <cell r="D1578">
            <v>714</v>
          </cell>
          <cell r="E1578" t="str">
            <v>+</v>
          </cell>
          <cell r="F1578">
            <v>2.3000000000001819</v>
          </cell>
          <cell r="G1578">
            <v>8</v>
          </cell>
          <cell r="H1578">
            <v>1</v>
          </cell>
          <cell r="I1578">
            <v>0.05</v>
          </cell>
          <cell r="J1578">
            <v>8</v>
          </cell>
          <cell r="K1578">
            <v>0.4</v>
          </cell>
        </row>
        <row r="1579">
          <cell r="A1579">
            <v>713</v>
          </cell>
          <cell r="B1579" t="str">
            <v>+</v>
          </cell>
          <cell r="C1579">
            <v>17.8</v>
          </cell>
          <cell r="D1579">
            <v>714</v>
          </cell>
          <cell r="E1579" t="str">
            <v>+</v>
          </cell>
          <cell r="F1579">
            <v>0.99999999999909051</v>
          </cell>
          <cell r="G1579">
            <v>3.2</v>
          </cell>
          <cell r="H1579">
            <v>1</v>
          </cell>
          <cell r="I1579">
            <v>0.05</v>
          </cell>
          <cell r="J1579">
            <v>3.2</v>
          </cell>
          <cell r="K1579">
            <v>0.16000000000000003</v>
          </cell>
        </row>
        <row r="1580">
          <cell r="A1580">
            <v>712</v>
          </cell>
          <cell r="B1580" t="str">
            <v>+</v>
          </cell>
          <cell r="C1580">
            <v>5.2</v>
          </cell>
          <cell r="D1580">
            <v>712</v>
          </cell>
          <cell r="E1580" t="str">
            <v>+</v>
          </cell>
          <cell r="F1580">
            <v>8.8000000000010914</v>
          </cell>
          <cell r="G1580">
            <v>3.6</v>
          </cell>
          <cell r="H1580">
            <v>1</v>
          </cell>
          <cell r="I1580">
            <v>0.05</v>
          </cell>
          <cell r="J1580">
            <v>3.6</v>
          </cell>
          <cell r="K1580">
            <v>0.18000000000000002</v>
          </cell>
        </row>
        <row r="1581">
          <cell r="A1581">
            <v>712</v>
          </cell>
          <cell r="B1581" t="str">
            <v>+</v>
          </cell>
          <cell r="C1581">
            <v>14</v>
          </cell>
          <cell r="D1581">
            <v>713</v>
          </cell>
          <cell r="E1581" t="str">
            <v>+</v>
          </cell>
          <cell r="F1581">
            <v>4.9000000000000909</v>
          </cell>
          <cell r="G1581">
            <v>10.9</v>
          </cell>
          <cell r="H1581">
            <v>1</v>
          </cell>
          <cell r="I1581">
            <v>0.05</v>
          </cell>
          <cell r="J1581">
            <v>10.9</v>
          </cell>
          <cell r="K1581">
            <v>0.54500000000000004</v>
          </cell>
        </row>
        <row r="1582">
          <cell r="A1582">
            <v>712</v>
          </cell>
          <cell r="B1582" t="str">
            <v>+</v>
          </cell>
          <cell r="C1582">
            <v>14</v>
          </cell>
          <cell r="D1582">
            <v>713</v>
          </cell>
          <cell r="E1582" t="str">
            <v>+</v>
          </cell>
          <cell r="F1582">
            <v>1.5000000000009095</v>
          </cell>
          <cell r="G1582">
            <v>7.5</v>
          </cell>
          <cell r="H1582">
            <v>1</v>
          </cell>
          <cell r="I1582">
            <v>0.05</v>
          </cell>
          <cell r="J1582">
            <v>7.5</v>
          </cell>
          <cell r="K1582">
            <v>0.375</v>
          </cell>
        </row>
        <row r="1583">
          <cell r="A1583">
            <v>712</v>
          </cell>
          <cell r="B1583" t="str">
            <v>+</v>
          </cell>
          <cell r="C1583">
            <v>15.5</v>
          </cell>
          <cell r="D1583">
            <v>712</v>
          </cell>
          <cell r="E1583" t="str">
            <v>+</v>
          </cell>
          <cell r="F1583">
            <v>17.000000000000455</v>
          </cell>
          <cell r="G1583">
            <v>1.5</v>
          </cell>
          <cell r="H1583">
            <v>1</v>
          </cell>
          <cell r="I1583">
            <v>0.05</v>
          </cell>
          <cell r="J1583">
            <v>1.5</v>
          </cell>
          <cell r="K1583">
            <v>7.5000000000000011E-2</v>
          </cell>
        </row>
        <row r="1584">
          <cell r="A1584">
            <v>711</v>
          </cell>
          <cell r="B1584" t="str">
            <v>+</v>
          </cell>
          <cell r="C1584">
            <v>8.9</v>
          </cell>
          <cell r="D1584">
            <v>711</v>
          </cell>
          <cell r="E1584" t="str">
            <v>+</v>
          </cell>
          <cell r="F1584">
            <v>11.799999999998363</v>
          </cell>
          <cell r="G1584">
            <v>2.9</v>
          </cell>
          <cell r="H1584">
            <v>1</v>
          </cell>
          <cell r="I1584">
            <v>0.05</v>
          </cell>
          <cell r="J1584">
            <v>2.9</v>
          </cell>
          <cell r="K1584">
            <v>0.14499999999999999</v>
          </cell>
        </row>
        <row r="1585">
          <cell r="A1585">
            <v>710</v>
          </cell>
          <cell r="B1585" t="str">
            <v>+</v>
          </cell>
          <cell r="C1585">
            <v>10.5</v>
          </cell>
          <cell r="D1585">
            <v>710</v>
          </cell>
          <cell r="E1585" t="str">
            <v>+</v>
          </cell>
          <cell r="F1585">
            <v>13.700000000001182</v>
          </cell>
          <cell r="G1585">
            <v>3.2</v>
          </cell>
          <cell r="H1585">
            <v>1</v>
          </cell>
          <cell r="I1585">
            <v>0.05</v>
          </cell>
          <cell r="J1585">
            <v>3.2</v>
          </cell>
          <cell r="K1585">
            <v>0.16000000000000003</v>
          </cell>
        </row>
        <row r="1586">
          <cell r="A1586">
            <v>709</v>
          </cell>
          <cell r="B1586" t="str">
            <v>+</v>
          </cell>
          <cell r="C1586">
            <v>9.8000000000000007</v>
          </cell>
          <cell r="D1586">
            <v>709</v>
          </cell>
          <cell r="E1586" t="str">
            <v>+</v>
          </cell>
          <cell r="F1586">
            <v>11.699999999998454</v>
          </cell>
          <cell r="G1586">
            <v>1.9</v>
          </cell>
          <cell r="H1586">
            <v>1</v>
          </cell>
          <cell r="I1586">
            <v>0.05</v>
          </cell>
          <cell r="J1586">
            <v>1.9</v>
          </cell>
          <cell r="K1586">
            <v>9.5000000000000001E-2</v>
          </cell>
        </row>
        <row r="1587">
          <cell r="A1587">
            <v>704</v>
          </cell>
          <cell r="B1587" t="str">
            <v>+</v>
          </cell>
          <cell r="C1587">
            <v>19</v>
          </cell>
          <cell r="D1587">
            <v>705</v>
          </cell>
          <cell r="E1587" t="str">
            <v>+</v>
          </cell>
          <cell r="F1587">
            <v>0.70000000000163709</v>
          </cell>
          <cell r="G1587">
            <v>1.7</v>
          </cell>
          <cell r="H1587">
            <v>1</v>
          </cell>
          <cell r="I1587">
            <v>0.05</v>
          </cell>
          <cell r="J1587">
            <v>1.7</v>
          </cell>
          <cell r="K1587">
            <v>8.5000000000000006E-2</v>
          </cell>
        </row>
        <row r="1588">
          <cell r="A1588">
            <v>701</v>
          </cell>
          <cell r="B1588" t="str">
            <v>+</v>
          </cell>
          <cell r="C1588">
            <v>13.8</v>
          </cell>
          <cell r="D1588">
            <v>701</v>
          </cell>
          <cell r="E1588" t="str">
            <v>+</v>
          </cell>
          <cell r="F1588">
            <v>17.300000000000182</v>
          </cell>
          <cell r="G1588">
            <v>3.5</v>
          </cell>
          <cell r="H1588">
            <v>1</v>
          </cell>
          <cell r="I1588">
            <v>0.05</v>
          </cell>
          <cell r="J1588">
            <v>3.5</v>
          </cell>
          <cell r="K1588">
            <v>0.17500000000000002</v>
          </cell>
        </row>
        <row r="1589">
          <cell r="A1589">
            <v>700</v>
          </cell>
          <cell r="B1589" t="str">
            <v>+</v>
          </cell>
          <cell r="D1589">
            <v>700</v>
          </cell>
          <cell r="E1589" t="str">
            <v>+</v>
          </cell>
          <cell r="F1589">
            <v>5.2999999999997272</v>
          </cell>
          <cell r="G1589">
            <v>5.3</v>
          </cell>
          <cell r="H1589">
            <v>1</v>
          </cell>
          <cell r="I1589">
            <v>0.05</v>
          </cell>
          <cell r="J1589">
            <v>5.3</v>
          </cell>
          <cell r="K1589">
            <v>0.26500000000000001</v>
          </cell>
        </row>
        <row r="1590">
          <cell r="A1590">
            <v>700</v>
          </cell>
          <cell r="B1590" t="str">
            <v>+</v>
          </cell>
          <cell r="C1590">
            <v>7.2</v>
          </cell>
          <cell r="D1590">
            <v>700</v>
          </cell>
          <cell r="E1590" t="str">
            <v>+</v>
          </cell>
          <cell r="F1590">
            <v>18.499999999999091</v>
          </cell>
          <cell r="G1590">
            <v>11.3</v>
          </cell>
          <cell r="H1590">
            <v>1</v>
          </cell>
          <cell r="I1590">
            <v>0.05</v>
          </cell>
          <cell r="J1590">
            <v>11.3</v>
          </cell>
          <cell r="K1590">
            <v>0.56500000000000006</v>
          </cell>
        </row>
        <row r="1591">
          <cell r="A1591">
            <v>698</v>
          </cell>
          <cell r="B1591" t="str">
            <v>+</v>
          </cell>
          <cell r="C1591">
            <v>6.1</v>
          </cell>
          <cell r="D1591">
            <v>698</v>
          </cell>
          <cell r="E1591" t="str">
            <v>+</v>
          </cell>
          <cell r="F1591">
            <v>9.7000000000002728</v>
          </cell>
          <cell r="G1591">
            <v>3.6</v>
          </cell>
          <cell r="H1591">
            <v>1</v>
          </cell>
          <cell r="I1591">
            <v>0.05</v>
          </cell>
          <cell r="J1591">
            <v>3.6</v>
          </cell>
          <cell r="K1591">
            <v>0.18000000000000002</v>
          </cell>
        </row>
        <row r="1592">
          <cell r="A1592">
            <v>698</v>
          </cell>
          <cell r="B1592" t="str">
            <v>+</v>
          </cell>
          <cell r="C1592">
            <v>7.8</v>
          </cell>
          <cell r="D1592">
            <v>698</v>
          </cell>
          <cell r="E1592" t="str">
            <v>+</v>
          </cell>
          <cell r="F1592">
            <v>9.0999999999985448</v>
          </cell>
          <cell r="G1592">
            <v>1.3</v>
          </cell>
          <cell r="H1592">
            <v>1</v>
          </cell>
          <cell r="I1592">
            <v>0.05</v>
          </cell>
          <cell r="J1592">
            <v>1.3</v>
          </cell>
          <cell r="K1592">
            <v>6.5000000000000002E-2</v>
          </cell>
        </row>
        <row r="1593">
          <cell r="A1593">
            <v>698</v>
          </cell>
          <cell r="B1593" t="str">
            <v>+</v>
          </cell>
          <cell r="C1593">
            <v>10</v>
          </cell>
          <cell r="D1593">
            <v>698</v>
          </cell>
          <cell r="E1593" t="str">
            <v>+</v>
          </cell>
          <cell r="F1593">
            <v>12.200000000000273</v>
          </cell>
          <cell r="G1593">
            <v>2.2000000000000002</v>
          </cell>
          <cell r="H1593">
            <v>1</v>
          </cell>
          <cell r="I1593">
            <v>0.05</v>
          </cell>
          <cell r="J1593">
            <v>2.2000000000000002</v>
          </cell>
          <cell r="K1593">
            <v>0.11000000000000001</v>
          </cell>
        </row>
        <row r="1594">
          <cell r="A1594">
            <v>698</v>
          </cell>
          <cell r="B1594" t="str">
            <v>+</v>
          </cell>
          <cell r="C1594">
            <v>18.5</v>
          </cell>
          <cell r="D1594">
            <v>699</v>
          </cell>
          <cell r="E1594" t="str">
            <v>+</v>
          </cell>
          <cell r="F1594">
            <v>10.199999999999818</v>
          </cell>
          <cell r="G1594">
            <v>11.7</v>
          </cell>
          <cell r="H1594">
            <v>1</v>
          </cell>
          <cell r="I1594">
            <v>0.05</v>
          </cell>
          <cell r="J1594">
            <v>11.7</v>
          </cell>
          <cell r="K1594">
            <v>0.58499999999999996</v>
          </cell>
        </row>
        <row r="1595">
          <cell r="A1595">
            <v>697</v>
          </cell>
          <cell r="B1595" t="str">
            <v>+</v>
          </cell>
          <cell r="C1595">
            <v>12.7</v>
          </cell>
          <cell r="D1595">
            <v>697</v>
          </cell>
          <cell r="E1595" t="str">
            <v>+</v>
          </cell>
          <cell r="F1595">
            <v>14.800000000000182</v>
          </cell>
          <cell r="G1595">
            <v>2.1</v>
          </cell>
          <cell r="H1595">
            <v>1</v>
          </cell>
          <cell r="I1595">
            <v>0.05</v>
          </cell>
          <cell r="J1595">
            <v>2.1</v>
          </cell>
          <cell r="K1595">
            <v>0.10500000000000001</v>
          </cell>
        </row>
        <row r="1596">
          <cell r="A1596">
            <v>696</v>
          </cell>
          <cell r="B1596" t="str">
            <v>+</v>
          </cell>
          <cell r="C1596">
            <v>6</v>
          </cell>
          <cell r="D1596">
            <v>696</v>
          </cell>
          <cell r="E1596" t="str">
            <v>+</v>
          </cell>
          <cell r="F1596">
            <v>16.100000000001273</v>
          </cell>
          <cell r="G1596">
            <v>10.1</v>
          </cell>
          <cell r="H1596">
            <v>1</v>
          </cell>
          <cell r="I1596">
            <v>0.05</v>
          </cell>
          <cell r="J1596">
            <v>10.1</v>
          </cell>
          <cell r="K1596">
            <v>0.505</v>
          </cell>
        </row>
        <row r="1597">
          <cell r="A1597">
            <v>728</v>
          </cell>
          <cell r="B1597" t="str">
            <v>+</v>
          </cell>
          <cell r="D1597">
            <v>732</v>
          </cell>
          <cell r="E1597" t="str">
            <v>+</v>
          </cell>
          <cell r="F1597">
            <v>0</v>
          </cell>
          <cell r="G1597">
            <v>80</v>
          </cell>
          <cell r="H1597">
            <v>3</v>
          </cell>
          <cell r="I1597">
            <v>0.05</v>
          </cell>
          <cell r="J1597">
            <v>240</v>
          </cell>
          <cell r="K1597">
            <v>12</v>
          </cell>
        </row>
        <row r="1598">
          <cell r="A1598">
            <v>689</v>
          </cell>
          <cell r="B1598" t="str">
            <v>+</v>
          </cell>
          <cell r="C1598">
            <v>18.399999999999999</v>
          </cell>
          <cell r="D1598">
            <v>690</v>
          </cell>
          <cell r="E1598" t="str">
            <v>+</v>
          </cell>
          <cell r="F1598">
            <v>1.9000000000005457</v>
          </cell>
          <cell r="G1598">
            <v>3.5</v>
          </cell>
          <cell r="H1598">
            <v>1</v>
          </cell>
          <cell r="I1598">
            <v>0.05</v>
          </cell>
          <cell r="J1598">
            <v>3.5</v>
          </cell>
          <cell r="K1598">
            <v>0.17500000000000002</v>
          </cell>
        </row>
        <row r="1599">
          <cell r="A1599">
            <v>687</v>
          </cell>
          <cell r="B1599" t="str">
            <v>+</v>
          </cell>
          <cell r="C1599">
            <v>12.4</v>
          </cell>
          <cell r="D1599">
            <v>687</v>
          </cell>
          <cell r="E1599" t="str">
            <v>+</v>
          </cell>
          <cell r="F1599">
            <v>14.199999999998454</v>
          </cell>
          <cell r="G1599">
            <v>1.8</v>
          </cell>
          <cell r="H1599">
            <v>1</v>
          </cell>
          <cell r="I1599">
            <v>0.05</v>
          </cell>
          <cell r="J1599">
            <v>1.8</v>
          </cell>
          <cell r="K1599">
            <v>9.0000000000000011E-2</v>
          </cell>
        </row>
        <row r="1600">
          <cell r="A1600">
            <v>687</v>
          </cell>
          <cell r="B1600" t="str">
            <v>+</v>
          </cell>
          <cell r="C1600">
            <v>16.600000000000001</v>
          </cell>
          <cell r="D1600">
            <v>689</v>
          </cell>
          <cell r="E1600" t="str">
            <v>+</v>
          </cell>
          <cell r="F1600">
            <v>1.3000000000010914</v>
          </cell>
          <cell r="G1600">
            <v>24.7</v>
          </cell>
          <cell r="H1600">
            <v>1</v>
          </cell>
          <cell r="I1600">
            <v>0.05</v>
          </cell>
          <cell r="J1600">
            <v>24.7</v>
          </cell>
          <cell r="K1600">
            <v>1.2350000000000001</v>
          </cell>
        </row>
        <row r="1601">
          <cell r="A1601">
            <v>686</v>
          </cell>
          <cell r="B1601" t="str">
            <v>+</v>
          </cell>
          <cell r="D1601">
            <v>686</v>
          </cell>
          <cell r="E1601" t="str">
            <v>+</v>
          </cell>
          <cell r="F1601">
            <v>1.2999999999988177</v>
          </cell>
          <cell r="G1601">
            <v>1.3</v>
          </cell>
          <cell r="H1601">
            <v>1</v>
          </cell>
          <cell r="I1601">
            <v>0.05</v>
          </cell>
          <cell r="J1601">
            <v>1.3</v>
          </cell>
          <cell r="K1601">
            <v>6.5000000000000002E-2</v>
          </cell>
        </row>
        <row r="1602">
          <cell r="A1602">
            <v>686</v>
          </cell>
          <cell r="B1602" t="str">
            <v>+</v>
          </cell>
          <cell r="C1602">
            <v>4.2</v>
          </cell>
          <cell r="D1602">
            <v>686</v>
          </cell>
          <cell r="E1602" t="str">
            <v>+</v>
          </cell>
          <cell r="F1602">
            <v>7.1000000000003638</v>
          </cell>
          <cell r="G1602">
            <v>2.9</v>
          </cell>
          <cell r="H1602">
            <v>1</v>
          </cell>
          <cell r="I1602">
            <v>0.05</v>
          </cell>
          <cell r="J1602">
            <v>2.9</v>
          </cell>
          <cell r="K1602">
            <v>0.14499999999999999</v>
          </cell>
        </row>
        <row r="1603">
          <cell r="A1603">
            <v>686</v>
          </cell>
          <cell r="B1603" t="str">
            <v>+</v>
          </cell>
          <cell r="C1603">
            <v>12.1</v>
          </cell>
          <cell r="D1603">
            <v>687</v>
          </cell>
          <cell r="E1603" t="str">
            <v>+</v>
          </cell>
          <cell r="F1603">
            <v>7.1000000000003638</v>
          </cell>
          <cell r="G1603">
            <v>15</v>
          </cell>
          <cell r="H1603">
            <v>1</v>
          </cell>
          <cell r="I1603">
            <v>0.05</v>
          </cell>
          <cell r="J1603">
            <v>15</v>
          </cell>
          <cell r="K1603">
            <v>0.75</v>
          </cell>
        </row>
        <row r="1604">
          <cell r="A1604">
            <v>685</v>
          </cell>
          <cell r="B1604" t="str">
            <v>+</v>
          </cell>
          <cell r="C1604">
            <v>13.5</v>
          </cell>
          <cell r="D1604">
            <v>687</v>
          </cell>
          <cell r="E1604" t="str">
            <v>+</v>
          </cell>
          <cell r="F1604">
            <v>4.0000000000009095</v>
          </cell>
          <cell r="G1604">
            <v>30.5</v>
          </cell>
          <cell r="H1604">
            <v>1</v>
          </cell>
          <cell r="I1604">
            <v>0.05</v>
          </cell>
          <cell r="J1604">
            <v>30.5</v>
          </cell>
          <cell r="K1604">
            <v>1.5250000000000001</v>
          </cell>
        </row>
        <row r="1605">
          <cell r="A1605">
            <v>683</v>
          </cell>
          <cell r="B1605" t="str">
            <v>+</v>
          </cell>
          <cell r="C1605">
            <v>5.5</v>
          </cell>
          <cell r="D1605">
            <v>703</v>
          </cell>
          <cell r="E1605" t="str">
            <v>+</v>
          </cell>
          <cell r="F1605">
            <v>6.5000000000009095</v>
          </cell>
          <cell r="G1605">
            <v>401</v>
          </cell>
          <cell r="H1605">
            <v>1</v>
          </cell>
          <cell r="I1605">
            <v>0.05</v>
          </cell>
          <cell r="J1605">
            <v>401</v>
          </cell>
          <cell r="K1605">
            <v>20.05</v>
          </cell>
        </row>
        <row r="1606">
          <cell r="A1606">
            <v>683</v>
          </cell>
          <cell r="B1606" t="str">
            <v>+</v>
          </cell>
          <cell r="C1606">
            <v>10.1</v>
          </cell>
          <cell r="D1606">
            <v>683</v>
          </cell>
          <cell r="E1606" t="str">
            <v>+</v>
          </cell>
          <cell r="F1606">
            <v>12.300000000000182</v>
          </cell>
          <cell r="G1606">
            <v>2.2000000000000002</v>
          </cell>
          <cell r="H1606">
            <v>1</v>
          </cell>
          <cell r="I1606">
            <v>0.05</v>
          </cell>
          <cell r="J1606">
            <v>2.2000000000000002</v>
          </cell>
          <cell r="K1606">
            <v>0.11000000000000001</v>
          </cell>
        </row>
        <row r="1607">
          <cell r="A1607">
            <v>683</v>
          </cell>
          <cell r="B1607" t="str">
            <v>+</v>
          </cell>
          <cell r="C1607">
            <v>13.7</v>
          </cell>
          <cell r="D1607">
            <v>683</v>
          </cell>
          <cell r="E1607" t="str">
            <v>+</v>
          </cell>
          <cell r="F1607">
            <v>15.199999999999818</v>
          </cell>
          <cell r="G1607">
            <v>1.5</v>
          </cell>
          <cell r="H1607">
            <v>1</v>
          </cell>
          <cell r="I1607">
            <v>0.05</v>
          </cell>
          <cell r="J1607">
            <v>1.5</v>
          </cell>
          <cell r="K1607">
            <v>7.5000000000000011E-2</v>
          </cell>
        </row>
        <row r="1608">
          <cell r="A1608">
            <v>683</v>
          </cell>
          <cell r="B1608" t="str">
            <v>+</v>
          </cell>
          <cell r="C1608">
            <v>18</v>
          </cell>
          <cell r="D1608">
            <v>684</v>
          </cell>
          <cell r="E1608" t="str">
            <v>+</v>
          </cell>
          <cell r="F1608">
            <v>2.3000000000001819</v>
          </cell>
          <cell r="G1608">
            <v>4.3</v>
          </cell>
          <cell r="H1608">
            <v>1</v>
          </cell>
          <cell r="I1608">
            <v>0.05</v>
          </cell>
          <cell r="J1608">
            <v>4.3</v>
          </cell>
          <cell r="K1608">
            <v>0.215</v>
          </cell>
        </row>
        <row r="1609">
          <cell r="A1609">
            <v>682</v>
          </cell>
          <cell r="B1609" t="str">
            <v>+</v>
          </cell>
          <cell r="C1609">
            <v>2.6</v>
          </cell>
          <cell r="D1609">
            <v>682</v>
          </cell>
          <cell r="E1609" t="str">
            <v>+</v>
          </cell>
          <cell r="F1609">
            <v>11.200000000001182</v>
          </cell>
          <cell r="G1609">
            <v>8.6</v>
          </cell>
          <cell r="H1609">
            <v>1</v>
          </cell>
          <cell r="I1609">
            <v>0.05</v>
          </cell>
          <cell r="J1609">
            <v>8.6</v>
          </cell>
          <cell r="K1609">
            <v>0.43</v>
          </cell>
        </row>
        <row r="1610">
          <cell r="A1610">
            <v>682</v>
          </cell>
          <cell r="B1610" t="str">
            <v>+</v>
          </cell>
          <cell r="C1610">
            <v>12.9</v>
          </cell>
          <cell r="D1610">
            <v>682</v>
          </cell>
          <cell r="E1610" t="str">
            <v>+</v>
          </cell>
          <cell r="F1610">
            <v>16.699999999998454</v>
          </cell>
          <cell r="G1610">
            <v>3.8</v>
          </cell>
          <cell r="H1610">
            <v>1</v>
          </cell>
          <cell r="I1610">
            <v>0.05</v>
          </cell>
          <cell r="J1610">
            <v>3.8</v>
          </cell>
          <cell r="K1610">
            <v>0.19</v>
          </cell>
        </row>
        <row r="1611">
          <cell r="A1611">
            <v>681</v>
          </cell>
          <cell r="B1611" t="str">
            <v>+</v>
          </cell>
          <cell r="C1611">
            <v>7.2</v>
          </cell>
          <cell r="D1611">
            <v>681</v>
          </cell>
          <cell r="E1611" t="str">
            <v>+</v>
          </cell>
          <cell r="F1611">
            <v>9.5000000000004547</v>
          </cell>
          <cell r="G1611">
            <v>2.2999999999999998</v>
          </cell>
          <cell r="H1611">
            <v>1</v>
          </cell>
          <cell r="I1611">
            <v>0.05</v>
          </cell>
          <cell r="J1611">
            <v>2.2999999999999998</v>
          </cell>
          <cell r="K1611">
            <v>0.11499999999999999</v>
          </cell>
        </row>
        <row r="1612">
          <cell r="A1612">
            <v>681</v>
          </cell>
          <cell r="B1612" t="str">
            <v>+</v>
          </cell>
          <cell r="C1612">
            <v>13.8</v>
          </cell>
          <cell r="D1612">
            <v>681</v>
          </cell>
          <cell r="E1612" t="str">
            <v>+</v>
          </cell>
          <cell r="F1612">
            <v>15.899999999999181</v>
          </cell>
          <cell r="G1612">
            <v>2.1</v>
          </cell>
          <cell r="H1612">
            <v>1</v>
          </cell>
          <cell r="I1612">
            <v>0.05</v>
          </cell>
          <cell r="J1612">
            <v>2.1</v>
          </cell>
          <cell r="K1612">
            <v>0.10500000000000001</v>
          </cell>
        </row>
        <row r="1613">
          <cell r="A1613">
            <v>681</v>
          </cell>
          <cell r="B1613" t="str">
            <v>+</v>
          </cell>
          <cell r="C1613">
            <v>19.2</v>
          </cell>
          <cell r="D1613">
            <v>682</v>
          </cell>
          <cell r="E1613" t="str">
            <v>+</v>
          </cell>
          <cell r="F1613">
            <v>1.3000000000010914</v>
          </cell>
          <cell r="G1613">
            <v>2.1</v>
          </cell>
          <cell r="H1613">
            <v>1</v>
          </cell>
          <cell r="I1613">
            <v>0.05</v>
          </cell>
          <cell r="J1613">
            <v>2.1</v>
          </cell>
          <cell r="K1613">
            <v>0.10500000000000001</v>
          </cell>
        </row>
        <row r="1614">
          <cell r="A1614">
            <v>680</v>
          </cell>
          <cell r="B1614" t="str">
            <v>+</v>
          </cell>
          <cell r="C1614">
            <v>5.4</v>
          </cell>
          <cell r="D1614">
            <v>680</v>
          </cell>
          <cell r="E1614" t="str">
            <v>+</v>
          </cell>
          <cell r="F1614">
            <v>7.5</v>
          </cell>
          <cell r="G1614">
            <v>2.1</v>
          </cell>
          <cell r="H1614">
            <v>1</v>
          </cell>
          <cell r="I1614">
            <v>0.05</v>
          </cell>
          <cell r="J1614">
            <v>2.1</v>
          </cell>
          <cell r="K1614">
            <v>0.10500000000000001</v>
          </cell>
        </row>
        <row r="1615">
          <cell r="A1615">
            <v>680</v>
          </cell>
          <cell r="B1615" t="str">
            <v>+</v>
          </cell>
          <cell r="C1615">
            <v>9.6</v>
          </cell>
          <cell r="D1615">
            <v>680</v>
          </cell>
          <cell r="E1615" t="str">
            <v>+</v>
          </cell>
          <cell r="F1615">
            <v>13.200000000001637</v>
          </cell>
          <cell r="G1615">
            <v>3.6</v>
          </cell>
          <cell r="H1615">
            <v>1</v>
          </cell>
          <cell r="I1615">
            <v>0.05</v>
          </cell>
          <cell r="J1615">
            <v>3.6</v>
          </cell>
          <cell r="K1615">
            <v>0.18000000000000002</v>
          </cell>
        </row>
        <row r="1616">
          <cell r="A1616">
            <v>680</v>
          </cell>
          <cell r="B1616" t="str">
            <v>+</v>
          </cell>
          <cell r="C1616">
            <v>14.4</v>
          </cell>
          <cell r="D1616">
            <v>680</v>
          </cell>
          <cell r="E1616" t="str">
            <v>+</v>
          </cell>
          <cell r="F1616">
            <v>19.800000000000182</v>
          </cell>
          <cell r="G1616">
            <v>5.4</v>
          </cell>
          <cell r="H1616">
            <v>1</v>
          </cell>
          <cell r="I1616">
            <v>0.05</v>
          </cell>
          <cell r="J1616">
            <v>5.4</v>
          </cell>
          <cell r="K1616">
            <v>0.27</v>
          </cell>
        </row>
        <row r="1617">
          <cell r="A1617">
            <v>680</v>
          </cell>
          <cell r="B1617" t="str">
            <v>+</v>
          </cell>
          <cell r="C1617">
            <v>15.4</v>
          </cell>
          <cell r="D1617">
            <v>681</v>
          </cell>
          <cell r="E1617" t="str">
            <v>+</v>
          </cell>
          <cell r="F1617">
            <v>6.6999999999984539</v>
          </cell>
          <cell r="G1617">
            <v>11.3</v>
          </cell>
          <cell r="H1617">
            <v>1</v>
          </cell>
          <cell r="I1617">
            <v>0.05</v>
          </cell>
          <cell r="J1617">
            <v>11.3</v>
          </cell>
          <cell r="K1617">
            <v>0.56500000000000006</v>
          </cell>
        </row>
        <row r="1618">
          <cell r="A1618">
            <v>678</v>
          </cell>
          <cell r="B1618" t="str">
            <v>+</v>
          </cell>
          <cell r="C1618">
            <v>5.0999999999999996</v>
          </cell>
          <cell r="D1618">
            <v>678</v>
          </cell>
          <cell r="E1618" t="str">
            <v>+</v>
          </cell>
          <cell r="F1618">
            <v>6.1000000000012733</v>
          </cell>
          <cell r="G1618">
            <v>1</v>
          </cell>
          <cell r="H1618">
            <v>1</v>
          </cell>
          <cell r="I1618">
            <v>0.05</v>
          </cell>
          <cell r="J1618">
            <v>1</v>
          </cell>
          <cell r="K1618">
            <v>0.05</v>
          </cell>
        </row>
        <row r="1619">
          <cell r="A1619">
            <v>678</v>
          </cell>
          <cell r="B1619" t="str">
            <v>+</v>
          </cell>
          <cell r="C1619">
            <v>10.8</v>
          </cell>
          <cell r="D1619">
            <v>678</v>
          </cell>
          <cell r="E1619" t="str">
            <v>+</v>
          </cell>
          <cell r="F1619">
            <v>12.300000000000182</v>
          </cell>
          <cell r="G1619">
            <v>1.5</v>
          </cell>
          <cell r="H1619">
            <v>1</v>
          </cell>
          <cell r="I1619">
            <v>0.05</v>
          </cell>
          <cell r="J1619">
            <v>1.5</v>
          </cell>
          <cell r="K1619">
            <v>7.5000000000000011E-2</v>
          </cell>
        </row>
        <row r="1620">
          <cell r="A1620">
            <v>678</v>
          </cell>
          <cell r="B1620" t="str">
            <v>+</v>
          </cell>
          <cell r="C1620">
            <v>14.7</v>
          </cell>
          <cell r="D1620">
            <v>678</v>
          </cell>
          <cell r="E1620" t="str">
            <v>+</v>
          </cell>
          <cell r="F1620">
            <v>19.200000000000728</v>
          </cell>
          <cell r="G1620">
            <v>4.5</v>
          </cell>
          <cell r="H1620">
            <v>1</v>
          </cell>
          <cell r="I1620">
            <v>0.05</v>
          </cell>
          <cell r="J1620">
            <v>4.5</v>
          </cell>
          <cell r="K1620">
            <v>0.22500000000000001</v>
          </cell>
        </row>
        <row r="1621">
          <cell r="A1621">
            <v>678</v>
          </cell>
          <cell r="B1621" t="str">
            <v>+</v>
          </cell>
          <cell r="C1621">
            <v>16.399999999999999</v>
          </cell>
          <cell r="D1621">
            <v>679</v>
          </cell>
          <cell r="E1621" t="str">
            <v>+</v>
          </cell>
          <cell r="F1621">
            <v>12.199999999997999</v>
          </cell>
          <cell r="G1621">
            <v>15.8</v>
          </cell>
          <cell r="H1621">
            <v>1</v>
          </cell>
          <cell r="I1621">
            <v>0.05</v>
          </cell>
          <cell r="J1621">
            <v>15.8</v>
          </cell>
          <cell r="K1621">
            <v>0.79</v>
          </cell>
        </row>
        <row r="1622">
          <cell r="A1622">
            <v>677</v>
          </cell>
          <cell r="B1622" t="str">
            <v>+</v>
          </cell>
          <cell r="C1622">
            <v>8.3000000000000007</v>
          </cell>
          <cell r="D1622">
            <v>677</v>
          </cell>
          <cell r="E1622" t="str">
            <v>+</v>
          </cell>
          <cell r="F1622">
            <v>10.299999999999727</v>
          </cell>
          <cell r="G1622">
            <v>2</v>
          </cell>
          <cell r="H1622">
            <v>1</v>
          </cell>
          <cell r="I1622">
            <v>0.05</v>
          </cell>
          <cell r="J1622">
            <v>2</v>
          </cell>
          <cell r="K1622">
            <v>0.1</v>
          </cell>
        </row>
        <row r="1623">
          <cell r="A1623">
            <v>677</v>
          </cell>
          <cell r="B1623" t="str">
            <v>+</v>
          </cell>
          <cell r="C1623">
            <v>16.5</v>
          </cell>
          <cell r="D1623">
            <v>677</v>
          </cell>
          <cell r="E1623" t="str">
            <v>+</v>
          </cell>
          <cell r="F1623">
            <v>19.299999999998363</v>
          </cell>
          <cell r="G1623">
            <v>2.8</v>
          </cell>
          <cell r="H1623">
            <v>1</v>
          </cell>
          <cell r="I1623">
            <v>0.05</v>
          </cell>
          <cell r="J1623">
            <v>2.8</v>
          </cell>
          <cell r="K1623">
            <v>0.13999999999999999</v>
          </cell>
        </row>
        <row r="1624">
          <cell r="A1624">
            <v>677</v>
          </cell>
          <cell r="B1624" t="str">
            <v>+</v>
          </cell>
          <cell r="C1624">
            <v>16.7</v>
          </cell>
          <cell r="D1624">
            <v>678</v>
          </cell>
          <cell r="E1624" t="str">
            <v>+</v>
          </cell>
          <cell r="F1624">
            <v>3.0999999999994543</v>
          </cell>
          <cell r="G1624">
            <v>6.4</v>
          </cell>
          <cell r="H1624">
            <v>1</v>
          </cell>
          <cell r="I1624">
            <v>0.05</v>
          </cell>
          <cell r="J1624">
            <v>6.4</v>
          </cell>
          <cell r="K1624">
            <v>0.32000000000000006</v>
          </cell>
        </row>
        <row r="1625">
          <cell r="A1625">
            <v>676</v>
          </cell>
          <cell r="B1625" t="str">
            <v>+</v>
          </cell>
          <cell r="C1625">
            <v>5.7</v>
          </cell>
          <cell r="D1625">
            <v>676</v>
          </cell>
          <cell r="E1625" t="str">
            <v>+</v>
          </cell>
          <cell r="F1625">
            <v>8.6000000000012733</v>
          </cell>
          <cell r="G1625">
            <v>2.9</v>
          </cell>
          <cell r="H1625">
            <v>1</v>
          </cell>
          <cell r="I1625">
            <v>0.05</v>
          </cell>
          <cell r="J1625">
            <v>2.9</v>
          </cell>
          <cell r="K1625">
            <v>0.14499999999999999</v>
          </cell>
        </row>
        <row r="1626">
          <cell r="A1626">
            <v>676</v>
          </cell>
          <cell r="B1626" t="str">
            <v>+</v>
          </cell>
          <cell r="C1626">
            <v>7.5</v>
          </cell>
          <cell r="D1626">
            <v>676</v>
          </cell>
          <cell r="E1626" t="str">
            <v>+</v>
          </cell>
          <cell r="F1626">
            <v>15.700000000001637</v>
          </cell>
          <cell r="G1626">
            <v>8.1999999999999993</v>
          </cell>
          <cell r="H1626">
            <v>1</v>
          </cell>
          <cell r="I1626">
            <v>0.05</v>
          </cell>
          <cell r="J1626">
            <v>8.1999999999999993</v>
          </cell>
          <cell r="K1626">
            <v>0.41</v>
          </cell>
        </row>
        <row r="1627">
          <cell r="A1627">
            <v>675</v>
          </cell>
          <cell r="B1627" t="str">
            <v>+</v>
          </cell>
          <cell r="C1627">
            <v>16.7</v>
          </cell>
          <cell r="D1627">
            <v>676</v>
          </cell>
          <cell r="E1627" t="str">
            <v>+</v>
          </cell>
          <cell r="F1627">
            <v>0.90000000000145519</v>
          </cell>
          <cell r="G1627">
            <v>4.2</v>
          </cell>
          <cell r="H1627">
            <v>1</v>
          </cell>
          <cell r="I1627">
            <v>0.05</v>
          </cell>
          <cell r="J1627">
            <v>4.2</v>
          </cell>
          <cell r="K1627">
            <v>0.21000000000000002</v>
          </cell>
        </row>
        <row r="1628">
          <cell r="A1628">
            <v>675</v>
          </cell>
          <cell r="B1628" t="str">
            <v>+</v>
          </cell>
          <cell r="C1628">
            <v>16.7</v>
          </cell>
          <cell r="D1628">
            <v>676</v>
          </cell>
          <cell r="E1628" t="str">
            <v>+</v>
          </cell>
          <cell r="F1628">
            <v>2.6999999999998181</v>
          </cell>
          <cell r="G1628">
            <v>6</v>
          </cell>
          <cell r="H1628">
            <v>1</v>
          </cell>
          <cell r="I1628">
            <v>0.05</v>
          </cell>
          <cell r="J1628">
            <v>6</v>
          </cell>
          <cell r="K1628">
            <v>0.30000000000000004</v>
          </cell>
        </row>
        <row r="1629">
          <cell r="A1629">
            <v>675</v>
          </cell>
          <cell r="B1629" t="str">
            <v>+</v>
          </cell>
          <cell r="C1629">
            <v>7.3</v>
          </cell>
          <cell r="D1629">
            <v>675</v>
          </cell>
          <cell r="E1629" t="str">
            <v>+</v>
          </cell>
          <cell r="F1629">
            <v>17.699999999999818</v>
          </cell>
          <cell r="G1629">
            <v>10.4</v>
          </cell>
          <cell r="H1629">
            <v>1</v>
          </cell>
          <cell r="I1629">
            <v>0.05</v>
          </cell>
          <cell r="J1629">
            <v>10.4</v>
          </cell>
          <cell r="K1629">
            <v>0.52</v>
          </cell>
        </row>
        <row r="1630">
          <cell r="A1630">
            <v>674</v>
          </cell>
          <cell r="B1630" t="str">
            <v>+</v>
          </cell>
          <cell r="D1630">
            <v>676</v>
          </cell>
          <cell r="E1630" t="str">
            <v>+</v>
          </cell>
          <cell r="F1630">
            <v>0.1999999999998181</v>
          </cell>
          <cell r="G1630">
            <v>40.200000000000003</v>
          </cell>
          <cell r="H1630">
            <v>1</v>
          </cell>
          <cell r="I1630">
            <v>0.05</v>
          </cell>
          <cell r="J1630">
            <v>40.200000000000003</v>
          </cell>
          <cell r="K1630">
            <v>2.0100000000000002</v>
          </cell>
        </row>
        <row r="1631">
          <cell r="A1631">
            <v>674</v>
          </cell>
          <cell r="B1631" t="str">
            <v>+</v>
          </cell>
          <cell r="D1631">
            <v>674</v>
          </cell>
          <cell r="E1631" t="str">
            <v>+</v>
          </cell>
          <cell r="F1631">
            <v>16.200000000001182</v>
          </cell>
          <cell r="G1631">
            <v>16.2</v>
          </cell>
          <cell r="H1631">
            <v>1</v>
          </cell>
          <cell r="I1631">
            <v>0.05</v>
          </cell>
          <cell r="J1631">
            <v>16.2</v>
          </cell>
          <cell r="K1631">
            <v>0.81</v>
          </cell>
        </row>
        <row r="1632">
          <cell r="A1632">
            <v>673</v>
          </cell>
          <cell r="B1632" t="str">
            <v>+</v>
          </cell>
          <cell r="C1632">
            <v>2.6</v>
          </cell>
          <cell r="D1632">
            <v>674</v>
          </cell>
          <cell r="E1632" t="str">
            <v>+</v>
          </cell>
          <cell r="F1632">
            <v>13.800000000001091</v>
          </cell>
          <cell r="G1632">
            <v>31.2</v>
          </cell>
          <cell r="H1632">
            <v>1</v>
          </cell>
          <cell r="I1632">
            <v>0.05</v>
          </cell>
          <cell r="J1632">
            <v>31.2</v>
          </cell>
          <cell r="K1632">
            <v>1.56</v>
          </cell>
        </row>
        <row r="1633">
          <cell r="A1633">
            <v>672</v>
          </cell>
          <cell r="B1633" t="str">
            <v>+</v>
          </cell>
          <cell r="D1633">
            <v>673</v>
          </cell>
          <cell r="E1633" t="str">
            <v>+</v>
          </cell>
          <cell r="F1633">
            <v>3.8999999999987267</v>
          </cell>
          <cell r="G1633">
            <v>23.9</v>
          </cell>
          <cell r="H1633">
            <v>1</v>
          </cell>
          <cell r="I1633">
            <v>0.05</v>
          </cell>
          <cell r="J1633">
            <v>23.9</v>
          </cell>
          <cell r="K1633">
            <v>1.1950000000000001</v>
          </cell>
        </row>
        <row r="1634">
          <cell r="A1634">
            <v>672</v>
          </cell>
          <cell r="B1634" t="str">
            <v>+</v>
          </cell>
          <cell r="C1634">
            <v>15.2</v>
          </cell>
          <cell r="D1634">
            <v>673</v>
          </cell>
          <cell r="E1634" t="str">
            <v>+</v>
          </cell>
          <cell r="F1634">
            <v>15.40000000000191</v>
          </cell>
          <cell r="G1634">
            <v>20.2</v>
          </cell>
          <cell r="H1634">
            <v>1</v>
          </cell>
          <cell r="I1634">
            <v>0.05</v>
          </cell>
          <cell r="J1634">
            <v>20.2</v>
          </cell>
          <cell r="K1634">
            <v>1.01</v>
          </cell>
        </row>
        <row r="1635">
          <cell r="A1635">
            <v>670</v>
          </cell>
          <cell r="B1635" t="str">
            <v>+</v>
          </cell>
          <cell r="C1635">
            <v>5.5</v>
          </cell>
          <cell r="D1635">
            <v>670</v>
          </cell>
          <cell r="E1635" t="str">
            <v>+</v>
          </cell>
          <cell r="F1635">
            <v>8.2000000000016371</v>
          </cell>
          <cell r="G1635">
            <v>2.7</v>
          </cell>
          <cell r="H1635">
            <v>1</v>
          </cell>
          <cell r="I1635">
            <v>0.05</v>
          </cell>
          <cell r="J1635">
            <v>2.7</v>
          </cell>
          <cell r="K1635">
            <v>0.13500000000000001</v>
          </cell>
        </row>
        <row r="1636">
          <cell r="A1636">
            <v>670</v>
          </cell>
          <cell r="B1636" t="str">
            <v>+</v>
          </cell>
          <cell r="C1636">
            <v>11.7</v>
          </cell>
          <cell r="D1636">
            <v>670</v>
          </cell>
          <cell r="E1636" t="str">
            <v>+</v>
          </cell>
          <cell r="F1636">
            <v>15.499999999999545</v>
          </cell>
          <cell r="G1636">
            <v>3.8</v>
          </cell>
          <cell r="H1636">
            <v>1</v>
          </cell>
          <cell r="I1636">
            <v>0.05</v>
          </cell>
          <cell r="J1636">
            <v>3.8</v>
          </cell>
          <cell r="K1636">
            <v>0.19</v>
          </cell>
        </row>
        <row r="1637">
          <cell r="A1637">
            <v>669</v>
          </cell>
          <cell r="B1637" t="str">
            <v>+</v>
          </cell>
          <cell r="C1637">
            <v>16</v>
          </cell>
          <cell r="D1637">
            <v>669</v>
          </cell>
          <cell r="E1637" t="str">
            <v>+</v>
          </cell>
          <cell r="F1637">
            <v>17.5</v>
          </cell>
          <cell r="G1637">
            <v>1.5</v>
          </cell>
          <cell r="H1637">
            <v>1</v>
          </cell>
          <cell r="I1637">
            <v>0.05</v>
          </cell>
          <cell r="J1637">
            <v>1.5</v>
          </cell>
          <cell r="K1637">
            <v>7.5000000000000011E-2</v>
          </cell>
        </row>
        <row r="1638">
          <cell r="A1638">
            <v>669</v>
          </cell>
          <cell r="B1638" t="str">
            <v>+</v>
          </cell>
          <cell r="C1638">
            <v>19</v>
          </cell>
          <cell r="D1638">
            <v>670</v>
          </cell>
          <cell r="E1638" t="str">
            <v>+</v>
          </cell>
          <cell r="F1638">
            <v>2.5999999999999091</v>
          </cell>
          <cell r="G1638">
            <v>3.6</v>
          </cell>
          <cell r="H1638">
            <v>1</v>
          </cell>
          <cell r="I1638">
            <v>0.05</v>
          </cell>
          <cell r="J1638">
            <v>3.6</v>
          </cell>
          <cell r="K1638">
            <v>0.18000000000000002</v>
          </cell>
        </row>
        <row r="1639">
          <cell r="A1639">
            <v>667</v>
          </cell>
          <cell r="B1639" t="str">
            <v>+</v>
          </cell>
          <cell r="C1639">
            <v>16</v>
          </cell>
          <cell r="D1639">
            <v>667</v>
          </cell>
          <cell r="E1639" t="str">
            <v>+</v>
          </cell>
          <cell r="F1639">
            <v>18.299999999999272</v>
          </cell>
          <cell r="G1639">
            <v>2.2999999999999998</v>
          </cell>
          <cell r="H1639">
            <v>1</v>
          </cell>
          <cell r="I1639">
            <v>0.05</v>
          </cell>
          <cell r="J1639">
            <v>2.2999999999999998</v>
          </cell>
          <cell r="K1639">
            <v>0.11499999999999999</v>
          </cell>
        </row>
        <row r="1640">
          <cell r="A1640">
            <v>666</v>
          </cell>
          <cell r="B1640" t="str">
            <v>+</v>
          </cell>
          <cell r="C1640">
            <v>4.3</v>
          </cell>
          <cell r="D1640">
            <v>666</v>
          </cell>
          <cell r="E1640" t="str">
            <v>+</v>
          </cell>
          <cell r="F1640">
            <v>7.1999999999979991</v>
          </cell>
          <cell r="G1640">
            <v>2.9</v>
          </cell>
          <cell r="H1640">
            <v>1</v>
          </cell>
          <cell r="I1640">
            <v>0.05</v>
          </cell>
          <cell r="J1640">
            <v>2.9</v>
          </cell>
          <cell r="K1640">
            <v>0.14499999999999999</v>
          </cell>
        </row>
        <row r="1641">
          <cell r="A1641">
            <v>665</v>
          </cell>
          <cell r="B1641" t="str">
            <v>+</v>
          </cell>
          <cell r="C1641">
            <v>1</v>
          </cell>
          <cell r="D1641">
            <v>665</v>
          </cell>
          <cell r="E1641" t="str">
            <v>+</v>
          </cell>
          <cell r="F1641">
            <v>3.2999999999992724</v>
          </cell>
          <cell r="G1641">
            <v>2.2999999999999998</v>
          </cell>
          <cell r="H1641">
            <v>1</v>
          </cell>
          <cell r="I1641">
            <v>0.05</v>
          </cell>
          <cell r="J1641">
            <v>2.2999999999999998</v>
          </cell>
          <cell r="K1641">
            <v>0.11499999999999999</v>
          </cell>
        </row>
        <row r="1642">
          <cell r="A1642">
            <v>665</v>
          </cell>
          <cell r="B1642" t="str">
            <v>+</v>
          </cell>
          <cell r="C1642">
            <v>4</v>
          </cell>
          <cell r="D1642">
            <v>665</v>
          </cell>
          <cell r="E1642" t="str">
            <v>+</v>
          </cell>
          <cell r="F1642">
            <v>8.7999999999988177</v>
          </cell>
          <cell r="G1642">
            <v>4.8</v>
          </cell>
          <cell r="H1642">
            <v>1</v>
          </cell>
          <cell r="I1642">
            <v>0.05</v>
          </cell>
          <cell r="J1642">
            <v>4.8</v>
          </cell>
          <cell r="K1642">
            <v>0.24</v>
          </cell>
        </row>
        <row r="1643">
          <cell r="A1643">
            <v>665</v>
          </cell>
          <cell r="B1643" t="str">
            <v>+</v>
          </cell>
          <cell r="C1643">
            <v>12.5</v>
          </cell>
          <cell r="D1643">
            <v>665</v>
          </cell>
          <cell r="E1643" t="str">
            <v>+</v>
          </cell>
          <cell r="F1643">
            <v>15.999999999999091</v>
          </cell>
          <cell r="G1643">
            <v>3.5</v>
          </cell>
          <cell r="H1643">
            <v>1</v>
          </cell>
          <cell r="I1643">
            <v>0.05</v>
          </cell>
          <cell r="J1643">
            <v>3.5</v>
          </cell>
          <cell r="K1643">
            <v>0.17500000000000002</v>
          </cell>
        </row>
        <row r="1644">
          <cell r="A1644">
            <v>663</v>
          </cell>
          <cell r="B1644" t="str">
            <v>+</v>
          </cell>
          <cell r="C1644">
            <v>13.4</v>
          </cell>
          <cell r="D1644">
            <v>666</v>
          </cell>
          <cell r="E1644" t="str">
            <v>+</v>
          </cell>
          <cell r="F1644">
            <v>6.1000000000012733</v>
          </cell>
          <cell r="G1644">
            <v>52.7</v>
          </cell>
          <cell r="H1644">
            <v>1</v>
          </cell>
          <cell r="I1644">
            <v>0.05</v>
          </cell>
          <cell r="J1644">
            <v>52.7</v>
          </cell>
          <cell r="K1644">
            <v>2.6350000000000002</v>
          </cell>
        </row>
        <row r="1645">
          <cell r="A1645">
            <v>661</v>
          </cell>
          <cell r="B1645" t="str">
            <v>+</v>
          </cell>
          <cell r="C1645">
            <v>14.4</v>
          </cell>
          <cell r="D1645">
            <v>661</v>
          </cell>
          <cell r="E1645" t="str">
            <v>+</v>
          </cell>
          <cell r="F1645">
            <v>17.5</v>
          </cell>
          <cell r="G1645">
            <v>3.1</v>
          </cell>
          <cell r="H1645">
            <v>1</v>
          </cell>
          <cell r="I1645">
            <v>0.05</v>
          </cell>
          <cell r="J1645">
            <v>3.1</v>
          </cell>
          <cell r="K1645">
            <v>0.15500000000000003</v>
          </cell>
        </row>
        <row r="1646">
          <cell r="A1646">
            <v>661</v>
          </cell>
          <cell r="B1646" t="str">
            <v>+</v>
          </cell>
          <cell r="C1646">
            <v>18.5</v>
          </cell>
          <cell r="D1646">
            <v>662</v>
          </cell>
          <cell r="E1646" t="str">
            <v>+</v>
          </cell>
          <cell r="F1646">
            <v>2.7999999999997272</v>
          </cell>
          <cell r="G1646">
            <v>4.3</v>
          </cell>
          <cell r="H1646">
            <v>1</v>
          </cell>
          <cell r="I1646">
            <v>0.05</v>
          </cell>
          <cell r="J1646">
            <v>4.3</v>
          </cell>
          <cell r="K1646">
            <v>0.215</v>
          </cell>
        </row>
        <row r="1647">
          <cell r="A1647">
            <v>660</v>
          </cell>
          <cell r="B1647" t="str">
            <v>+</v>
          </cell>
          <cell r="C1647">
            <v>6.2</v>
          </cell>
          <cell r="D1647">
            <v>660</v>
          </cell>
          <cell r="E1647" t="str">
            <v>+</v>
          </cell>
          <cell r="F1647">
            <v>12.5</v>
          </cell>
          <cell r="G1647">
            <v>6.3</v>
          </cell>
          <cell r="H1647">
            <v>1</v>
          </cell>
          <cell r="I1647">
            <v>0.05</v>
          </cell>
          <cell r="J1647">
            <v>6.3</v>
          </cell>
          <cell r="K1647">
            <v>0.315</v>
          </cell>
        </row>
        <row r="1648">
          <cell r="A1648">
            <v>660</v>
          </cell>
          <cell r="B1648" t="str">
            <v>+</v>
          </cell>
          <cell r="C1648">
            <v>8.8000000000000007</v>
          </cell>
          <cell r="D1648">
            <v>660</v>
          </cell>
          <cell r="E1648" t="str">
            <v>+</v>
          </cell>
          <cell r="F1648">
            <v>15.699999999999363</v>
          </cell>
          <cell r="G1648">
            <v>6.9</v>
          </cell>
          <cell r="H1648">
            <v>1</v>
          </cell>
          <cell r="I1648">
            <v>0.05</v>
          </cell>
          <cell r="J1648">
            <v>6.9</v>
          </cell>
          <cell r="K1648">
            <v>0.34500000000000003</v>
          </cell>
        </row>
        <row r="1649">
          <cell r="A1649">
            <v>660</v>
          </cell>
          <cell r="B1649" t="str">
            <v>+</v>
          </cell>
          <cell r="C1649">
            <v>16.8</v>
          </cell>
          <cell r="D1649">
            <v>661</v>
          </cell>
          <cell r="E1649" t="str">
            <v>+</v>
          </cell>
          <cell r="F1649">
            <v>15.299999999999727</v>
          </cell>
          <cell r="G1649">
            <v>18.5</v>
          </cell>
          <cell r="H1649">
            <v>1</v>
          </cell>
          <cell r="I1649">
            <v>0.05</v>
          </cell>
          <cell r="J1649">
            <v>18.5</v>
          </cell>
          <cell r="K1649">
            <v>0.92500000000000004</v>
          </cell>
        </row>
        <row r="1650">
          <cell r="A1650">
            <v>659</v>
          </cell>
          <cell r="B1650" t="str">
            <v>+</v>
          </cell>
          <cell r="C1650">
            <v>5.2</v>
          </cell>
          <cell r="D1650">
            <v>660</v>
          </cell>
          <cell r="E1650" t="str">
            <v>+</v>
          </cell>
          <cell r="F1650">
            <v>5.1999999999998181</v>
          </cell>
          <cell r="G1650">
            <v>20</v>
          </cell>
          <cell r="H1650">
            <v>1</v>
          </cell>
          <cell r="I1650">
            <v>0.05</v>
          </cell>
          <cell r="J1650">
            <v>20</v>
          </cell>
          <cell r="K1650">
            <v>1</v>
          </cell>
        </row>
        <row r="1651">
          <cell r="A1651">
            <v>658</v>
          </cell>
          <cell r="B1651" t="str">
            <v>+</v>
          </cell>
          <cell r="C1651">
            <v>8.8000000000000007</v>
          </cell>
          <cell r="D1651">
            <v>658</v>
          </cell>
          <cell r="E1651" t="str">
            <v>+</v>
          </cell>
          <cell r="F1651">
            <v>16.500000000000909</v>
          </cell>
          <cell r="G1651">
            <v>7.7</v>
          </cell>
          <cell r="H1651">
            <v>1</v>
          </cell>
          <cell r="I1651">
            <v>0.05</v>
          </cell>
          <cell r="J1651">
            <v>7.7</v>
          </cell>
          <cell r="K1651">
            <v>0.38500000000000001</v>
          </cell>
        </row>
        <row r="1652">
          <cell r="A1652">
            <v>657</v>
          </cell>
          <cell r="B1652" t="str">
            <v>+</v>
          </cell>
          <cell r="C1652">
            <v>18.600000000000001</v>
          </cell>
          <cell r="D1652">
            <v>658</v>
          </cell>
          <cell r="E1652" t="str">
            <v>+</v>
          </cell>
          <cell r="F1652">
            <v>3.3999999999991815</v>
          </cell>
          <cell r="G1652">
            <v>4.8</v>
          </cell>
          <cell r="H1652">
            <v>1</v>
          </cell>
          <cell r="I1652">
            <v>0.05</v>
          </cell>
          <cell r="J1652">
            <v>4.8</v>
          </cell>
          <cell r="K1652">
            <v>0.24</v>
          </cell>
        </row>
        <row r="1653">
          <cell r="A1653">
            <v>657</v>
          </cell>
          <cell r="B1653" t="str">
            <v>+</v>
          </cell>
          <cell r="C1653">
            <v>17.399999999999999</v>
          </cell>
          <cell r="D1653">
            <v>659</v>
          </cell>
          <cell r="E1653" t="str">
            <v>+</v>
          </cell>
          <cell r="F1653">
            <v>10.099999999999909</v>
          </cell>
          <cell r="G1653">
            <v>32.700000000000003</v>
          </cell>
          <cell r="H1653">
            <v>1</v>
          </cell>
          <cell r="I1653">
            <v>0.05</v>
          </cell>
          <cell r="J1653">
            <v>32.700000000000003</v>
          </cell>
          <cell r="K1653">
            <v>1.6350000000000002</v>
          </cell>
        </row>
        <row r="1654">
          <cell r="A1654">
            <v>656</v>
          </cell>
          <cell r="B1654" t="str">
            <v>+</v>
          </cell>
          <cell r="C1654">
            <v>4.7</v>
          </cell>
          <cell r="D1654">
            <v>656</v>
          </cell>
          <cell r="E1654" t="str">
            <v>+</v>
          </cell>
          <cell r="F1654">
            <v>7.9000000000019099</v>
          </cell>
          <cell r="G1654">
            <v>3.2</v>
          </cell>
          <cell r="H1654">
            <v>1</v>
          </cell>
          <cell r="I1654">
            <v>0.05</v>
          </cell>
          <cell r="J1654">
            <v>3.2</v>
          </cell>
          <cell r="K1654">
            <v>0.16000000000000003</v>
          </cell>
        </row>
        <row r="1655">
          <cell r="A1655">
            <v>656</v>
          </cell>
          <cell r="B1655" t="str">
            <v>+</v>
          </cell>
          <cell r="C1655">
            <v>11</v>
          </cell>
          <cell r="D1655">
            <v>656</v>
          </cell>
          <cell r="E1655" t="str">
            <v>+</v>
          </cell>
          <cell r="F1655">
            <v>12.899999999999636</v>
          </cell>
          <cell r="G1655">
            <v>1.9</v>
          </cell>
          <cell r="H1655">
            <v>1</v>
          </cell>
          <cell r="I1655">
            <v>0.05</v>
          </cell>
          <cell r="J1655">
            <v>1.9</v>
          </cell>
          <cell r="K1655">
            <v>9.5000000000000001E-2</v>
          </cell>
        </row>
        <row r="1656">
          <cell r="A1656">
            <v>656</v>
          </cell>
          <cell r="B1656" t="str">
            <v>+</v>
          </cell>
          <cell r="C1656">
            <v>15.2</v>
          </cell>
          <cell r="D1656">
            <v>656</v>
          </cell>
          <cell r="E1656" t="str">
            <v>+</v>
          </cell>
          <cell r="F1656">
            <v>19.100000000000819</v>
          </cell>
          <cell r="G1656">
            <v>3.9</v>
          </cell>
          <cell r="H1656">
            <v>1</v>
          </cell>
          <cell r="I1656">
            <v>0.05</v>
          </cell>
          <cell r="J1656">
            <v>3.9</v>
          </cell>
          <cell r="K1656">
            <v>0.19500000000000001</v>
          </cell>
        </row>
        <row r="1657">
          <cell r="A1657">
            <v>695</v>
          </cell>
          <cell r="B1657" t="str">
            <v>+</v>
          </cell>
          <cell r="C1657">
            <v>3.6</v>
          </cell>
          <cell r="D1657">
            <v>695</v>
          </cell>
          <cell r="E1657" t="str">
            <v>+</v>
          </cell>
          <cell r="F1657">
            <v>5.9999999999990905</v>
          </cell>
          <cell r="G1657">
            <v>2.4</v>
          </cell>
          <cell r="H1657">
            <v>1</v>
          </cell>
          <cell r="I1657">
            <v>0.05</v>
          </cell>
          <cell r="J1657">
            <v>2.4</v>
          </cell>
          <cell r="K1657">
            <v>0.12</v>
          </cell>
        </row>
        <row r="1658">
          <cell r="A1658">
            <v>695</v>
          </cell>
          <cell r="B1658" t="str">
            <v>+</v>
          </cell>
          <cell r="C1658">
            <v>11.2</v>
          </cell>
          <cell r="D1658">
            <v>695</v>
          </cell>
          <cell r="E1658" t="str">
            <v>+</v>
          </cell>
          <cell r="F1658">
            <v>14.400000000000546</v>
          </cell>
          <cell r="G1658">
            <v>3.2</v>
          </cell>
          <cell r="H1658">
            <v>1</v>
          </cell>
          <cell r="I1658">
            <v>0.05</v>
          </cell>
          <cell r="J1658">
            <v>3.2</v>
          </cell>
          <cell r="K1658">
            <v>0.16000000000000003</v>
          </cell>
        </row>
        <row r="1659">
          <cell r="A1659">
            <v>694</v>
          </cell>
          <cell r="B1659" t="str">
            <v>+</v>
          </cell>
          <cell r="C1659">
            <v>5.2</v>
          </cell>
          <cell r="D1659">
            <v>694</v>
          </cell>
          <cell r="E1659" t="str">
            <v>+</v>
          </cell>
          <cell r="F1659">
            <v>13.200000000001637</v>
          </cell>
          <cell r="G1659">
            <v>8</v>
          </cell>
          <cell r="H1659">
            <v>1</v>
          </cell>
          <cell r="I1659">
            <v>0.05</v>
          </cell>
          <cell r="J1659">
            <v>8</v>
          </cell>
          <cell r="K1659">
            <v>0.4</v>
          </cell>
        </row>
        <row r="1660">
          <cell r="A1660">
            <v>694</v>
          </cell>
          <cell r="B1660" t="str">
            <v>+</v>
          </cell>
          <cell r="C1660">
            <v>18.8</v>
          </cell>
          <cell r="D1660">
            <v>695</v>
          </cell>
          <cell r="E1660" t="str">
            <v>+</v>
          </cell>
          <cell r="F1660">
            <v>2.1999999999979991</v>
          </cell>
          <cell r="G1660">
            <v>3.4</v>
          </cell>
          <cell r="H1660">
            <v>1</v>
          </cell>
          <cell r="I1660">
            <v>0.05</v>
          </cell>
          <cell r="J1660">
            <v>3.4</v>
          </cell>
          <cell r="K1660">
            <v>0.17</v>
          </cell>
        </row>
        <row r="1661">
          <cell r="A1661">
            <v>693</v>
          </cell>
          <cell r="B1661" t="str">
            <v>+</v>
          </cell>
          <cell r="C1661">
            <v>8.1999999999999993</v>
          </cell>
          <cell r="D1661">
            <v>694</v>
          </cell>
          <cell r="E1661" t="str">
            <v>+</v>
          </cell>
          <cell r="F1661">
            <v>2.1000000000003638</v>
          </cell>
          <cell r="G1661">
            <v>13.9</v>
          </cell>
          <cell r="H1661">
            <v>1</v>
          </cell>
          <cell r="I1661">
            <v>0.05</v>
          </cell>
          <cell r="J1661">
            <v>13.9</v>
          </cell>
          <cell r="K1661">
            <v>0.69500000000000006</v>
          </cell>
        </row>
        <row r="1662">
          <cell r="A1662">
            <v>693</v>
          </cell>
          <cell r="B1662" t="str">
            <v>+</v>
          </cell>
          <cell r="C1662">
            <v>8.1999999999999993</v>
          </cell>
          <cell r="D1662">
            <v>694</v>
          </cell>
          <cell r="E1662" t="str">
            <v>+</v>
          </cell>
          <cell r="F1662">
            <v>0.5999999999994543</v>
          </cell>
          <cell r="G1662">
            <v>12.4</v>
          </cell>
          <cell r="H1662">
            <v>1</v>
          </cell>
          <cell r="I1662">
            <v>0.05</v>
          </cell>
          <cell r="J1662">
            <v>12.4</v>
          </cell>
          <cell r="K1662">
            <v>0.62000000000000011</v>
          </cell>
        </row>
        <row r="1663">
          <cell r="A1663">
            <v>695</v>
          </cell>
          <cell r="B1663" t="str">
            <v>+</v>
          </cell>
          <cell r="C1663">
            <v>8.6999999999999993</v>
          </cell>
          <cell r="D1663">
            <v>695</v>
          </cell>
          <cell r="E1663" t="str">
            <v>+</v>
          </cell>
          <cell r="F1663">
            <v>12.300000000000182</v>
          </cell>
          <cell r="G1663">
            <v>3.6</v>
          </cell>
          <cell r="H1663">
            <v>1</v>
          </cell>
          <cell r="I1663">
            <v>0.05</v>
          </cell>
          <cell r="J1663">
            <v>3.6</v>
          </cell>
          <cell r="K1663">
            <v>0.18000000000000002</v>
          </cell>
        </row>
        <row r="1664">
          <cell r="A1664">
            <v>694</v>
          </cell>
          <cell r="B1664" t="str">
            <v>+</v>
          </cell>
          <cell r="D1664">
            <v>694</v>
          </cell>
          <cell r="E1664" t="str">
            <v>+</v>
          </cell>
          <cell r="F1664">
            <v>4.0000000000009095</v>
          </cell>
          <cell r="G1664">
            <v>4</v>
          </cell>
          <cell r="H1664">
            <v>1</v>
          </cell>
          <cell r="I1664">
            <v>0.05</v>
          </cell>
          <cell r="J1664">
            <v>4</v>
          </cell>
          <cell r="K1664">
            <v>0.2</v>
          </cell>
        </row>
        <row r="1665">
          <cell r="A1665">
            <v>693</v>
          </cell>
          <cell r="B1665" t="str">
            <v>+</v>
          </cell>
          <cell r="D1665">
            <v>693</v>
          </cell>
          <cell r="E1665" t="str">
            <v>+</v>
          </cell>
          <cell r="F1665">
            <v>2.9999999999995453</v>
          </cell>
          <cell r="G1665">
            <v>3</v>
          </cell>
          <cell r="H1665">
            <v>1</v>
          </cell>
          <cell r="I1665">
            <v>0.05</v>
          </cell>
          <cell r="J1665">
            <v>3</v>
          </cell>
          <cell r="K1665">
            <v>0.15000000000000002</v>
          </cell>
        </row>
        <row r="1666">
          <cell r="A1666">
            <v>693</v>
          </cell>
          <cell r="B1666" t="str">
            <v>+</v>
          </cell>
          <cell r="C1666">
            <v>9</v>
          </cell>
          <cell r="D1666">
            <v>693</v>
          </cell>
          <cell r="E1666" t="str">
            <v>+</v>
          </cell>
          <cell r="F1666">
            <v>13.399999999999181</v>
          </cell>
          <cell r="G1666">
            <v>4.4000000000000004</v>
          </cell>
          <cell r="H1666">
            <v>1</v>
          </cell>
          <cell r="I1666">
            <v>0.05</v>
          </cell>
          <cell r="J1666">
            <v>4.4000000000000004</v>
          </cell>
          <cell r="K1666">
            <v>0.22000000000000003</v>
          </cell>
        </row>
        <row r="1667">
          <cell r="A1667">
            <v>732</v>
          </cell>
          <cell r="B1667" t="str">
            <v>+</v>
          </cell>
          <cell r="C1667">
            <v>2.9</v>
          </cell>
          <cell r="D1667">
            <v>732</v>
          </cell>
          <cell r="E1667" t="str">
            <v>+</v>
          </cell>
          <cell r="F1667">
            <v>10.599999999999454</v>
          </cell>
          <cell r="G1667">
            <v>7.7</v>
          </cell>
          <cell r="H1667">
            <v>1</v>
          </cell>
          <cell r="I1667">
            <v>0.05</v>
          </cell>
          <cell r="J1667">
            <v>7.7</v>
          </cell>
          <cell r="K1667">
            <v>0.38500000000000001</v>
          </cell>
        </row>
        <row r="1668">
          <cell r="A1668">
            <v>732</v>
          </cell>
          <cell r="B1668" t="str">
            <v>+</v>
          </cell>
          <cell r="C1668">
            <v>10.6</v>
          </cell>
          <cell r="D1668">
            <v>734</v>
          </cell>
          <cell r="E1668" t="str">
            <v>+</v>
          </cell>
          <cell r="F1668">
            <v>9.1000000000008185</v>
          </cell>
          <cell r="G1668">
            <v>38.5</v>
          </cell>
          <cell r="H1668">
            <v>1</v>
          </cell>
          <cell r="I1668">
            <v>0.05</v>
          </cell>
          <cell r="J1668">
            <v>38.5</v>
          </cell>
          <cell r="K1668">
            <v>1.925</v>
          </cell>
        </row>
        <row r="1669">
          <cell r="A1669">
            <v>732</v>
          </cell>
          <cell r="B1669" t="str">
            <v>+</v>
          </cell>
          <cell r="C1669">
            <v>16.2</v>
          </cell>
          <cell r="D1669">
            <v>734</v>
          </cell>
          <cell r="E1669" t="str">
            <v>+</v>
          </cell>
          <cell r="F1669">
            <v>12.400000000002365</v>
          </cell>
          <cell r="G1669">
            <v>36.200000000000003</v>
          </cell>
          <cell r="H1669">
            <v>1</v>
          </cell>
          <cell r="I1669">
            <v>0.05</v>
          </cell>
          <cell r="J1669">
            <v>36.200000000000003</v>
          </cell>
          <cell r="K1669">
            <v>1.8100000000000003</v>
          </cell>
        </row>
        <row r="1670">
          <cell r="A1670">
            <v>729</v>
          </cell>
          <cell r="B1670" t="str">
            <v>+</v>
          </cell>
          <cell r="C1670">
            <v>2.2999999999999998</v>
          </cell>
          <cell r="D1670">
            <v>729</v>
          </cell>
          <cell r="E1670" t="str">
            <v>+</v>
          </cell>
          <cell r="F1670">
            <v>3.7999999999988177</v>
          </cell>
          <cell r="G1670">
            <v>1.5</v>
          </cell>
          <cell r="H1670">
            <v>1</v>
          </cell>
          <cell r="I1670">
            <v>0.05</v>
          </cell>
          <cell r="J1670">
            <v>1.5</v>
          </cell>
          <cell r="K1670">
            <v>7.5000000000000011E-2</v>
          </cell>
        </row>
        <row r="1671">
          <cell r="A1671">
            <v>729</v>
          </cell>
          <cell r="B1671" t="str">
            <v>+</v>
          </cell>
          <cell r="C1671">
            <v>12.6</v>
          </cell>
          <cell r="D1671">
            <v>730</v>
          </cell>
          <cell r="E1671" t="str">
            <v>+</v>
          </cell>
          <cell r="F1671">
            <v>4.4000000000005457</v>
          </cell>
          <cell r="G1671">
            <v>11.8</v>
          </cell>
          <cell r="H1671">
            <v>1</v>
          </cell>
          <cell r="I1671">
            <v>0.1</v>
          </cell>
          <cell r="J1671">
            <v>11.8</v>
          </cell>
          <cell r="K1671">
            <v>1.1800000000000002</v>
          </cell>
        </row>
        <row r="1672">
          <cell r="A1672">
            <v>728</v>
          </cell>
          <cell r="B1672" t="str">
            <v>+</v>
          </cell>
          <cell r="C1672">
            <v>6.8</v>
          </cell>
          <cell r="D1672">
            <v>728</v>
          </cell>
          <cell r="E1672" t="str">
            <v>+</v>
          </cell>
          <cell r="F1672">
            <v>9.4000000000005457</v>
          </cell>
          <cell r="G1672">
            <v>2.6</v>
          </cell>
          <cell r="H1672">
            <v>1</v>
          </cell>
          <cell r="I1672">
            <v>0.05</v>
          </cell>
          <cell r="J1672">
            <v>2.6</v>
          </cell>
          <cell r="K1672">
            <v>0.13</v>
          </cell>
        </row>
        <row r="1673">
          <cell r="A1673">
            <v>728</v>
          </cell>
          <cell r="B1673" t="str">
            <v>+</v>
          </cell>
          <cell r="C1673">
            <v>9.4</v>
          </cell>
          <cell r="D1673">
            <v>729</v>
          </cell>
          <cell r="E1673" t="str">
            <v>+</v>
          </cell>
          <cell r="F1673">
            <v>5.3999999999996362</v>
          </cell>
          <cell r="G1673">
            <v>16</v>
          </cell>
          <cell r="H1673">
            <v>1</v>
          </cell>
          <cell r="I1673">
            <v>0.05</v>
          </cell>
          <cell r="J1673">
            <v>16</v>
          </cell>
          <cell r="K1673">
            <v>0.8</v>
          </cell>
        </row>
        <row r="1674">
          <cell r="A1674">
            <v>728</v>
          </cell>
          <cell r="B1674" t="str">
            <v>+</v>
          </cell>
          <cell r="C1674">
            <v>19</v>
          </cell>
          <cell r="D1674">
            <v>729</v>
          </cell>
          <cell r="E1674" t="str">
            <v>+</v>
          </cell>
          <cell r="F1674">
            <v>7.2000000000002728</v>
          </cell>
          <cell r="G1674">
            <v>8.1999999999999993</v>
          </cell>
          <cell r="H1674">
            <v>1</v>
          </cell>
          <cell r="I1674">
            <v>0.05</v>
          </cell>
          <cell r="J1674">
            <v>8.1999999999999993</v>
          </cell>
          <cell r="K1674">
            <v>0.41</v>
          </cell>
        </row>
        <row r="1675">
          <cell r="A1675">
            <v>727</v>
          </cell>
          <cell r="B1675" t="str">
            <v>+</v>
          </cell>
          <cell r="C1675">
            <v>17.399999999999999</v>
          </cell>
          <cell r="D1675">
            <v>727</v>
          </cell>
          <cell r="E1675" t="str">
            <v>+</v>
          </cell>
          <cell r="F1675">
            <v>19.800000000000182</v>
          </cell>
          <cell r="G1675">
            <v>2.4</v>
          </cell>
          <cell r="H1675">
            <v>1</v>
          </cell>
          <cell r="I1675">
            <v>0.05</v>
          </cell>
          <cell r="J1675">
            <v>2.4</v>
          </cell>
          <cell r="K1675">
            <v>0.12</v>
          </cell>
        </row>
        <row r="1676">
          <cell r="A1676">
            <v>726</v>
          </cell>
          <cell r="B1676" t="str">
            <v>+</v>
          </cell>
          <cell r="C1676">
            <v>2.2999999999999998</v>
          </cell>
          <cell r="D1676">
            <v>726</v>
          </cell>
          <cell r="E1676" t="str">
            <v>+</v>
          </cell>
          <cell r="F1676">
            <v>4.6999999999979991</v>
          </cell>
          <cell r="G1676">
            <v>2.4</v>
          </cell>
          <cell r="H1676">
            <v>1</v>
          </cell>
          <cell r="I1676">
            <v>0.05</v>
          </cell>
          <cell r="J1676">
            <v>2.4</v>
          </cell>
          <cell r="K1676">
            <v>0.12</v>
          </cell>
        </row>
        <row r="1677">
          <cell r="A1677">
            <v>726</v>
          </cell>
          <cell r="B1677" t="str">
            <v>+</v>
          </cell>
          <cell r="C1677">
            <v>14</v>
          </cell>
          <cell r="D1677">
            <v>726</v>
          </cell>
          <cell r="E1677" t="str">
            <v>+</v>
          </cell>
          <cell r="F1677">
            <v>15</v>
          </cell>
          <cell r="G1677">
            <v>1</v>
          </cell>
          <cell r="H1677">
            <v>1</v>
          </cell>
          <cell r="I1677">
            <v>0.05</v>
          </cell>
          <cell r="J1677">
            <v>1</v>
          </cell>
          <cell r="K1677">
            <v>0.05</v>
          </cell>
        </row>
        <row r="1678">
          <cell r="A1678">
            <v>725</v>
          </cell>
          <cell r="B1678" t="str">
            <v>+</v>
          </cell>
          <cell r="C1678">
            <v>3.9</v>
          </cell>
          <cell r="D1678">
            <v>727</v>
          </cell>
          <cell r="E1678" t="str">
            <v>+</v>
          </cell>
          <cell r="F1678">
            <v>4.8000000000001819</v>
          </cell>
          <cell r="G1678">
            <v>40.9</v>
          </cell>
          <cell r="H1678">
            <v>1</v>
          </cell>
          <cell r="I1678">
            <v>0.05</v>
          </cell>
          <cell r="J1678">
            <v>40.9</v>
          </cell>
          <cell r="K1678">
            <v>2.0449999999999999</v>
          </cell>
        </row>
        <row r="1679">
          <cell r="A1679">
            <v>724</v>
          </cell>
          <cell r="B1679" t="str">
            <v>+</v>
          </cell>
          <cell r="C1679">
            <v>3.1</v>
          </cell>
          <cell r="D1679">
            <v>725</v>
          </cell>
          <cell r="E1679" t="str">
            <v>+</v>
          </cell>
          <cell r="F1679">
            <v>1.5000000000009095</v>
          </cell>
          <cell r="G1679">
            <v>18.399999999999999</v>
          </cell>
          <cell r="H1679">
            <v>1</v>
          </cell>
          <cell r="I1679">
            <v>0.05</v>
          </cell>
          <cell r="J1679">
            <v>18.399999999999999</v>
          </cell>
          <cell r="K1679">
            <v>0.91999999999999993</v>
          </cell>
        </row>
        <row r="1680">
          <cell r="A1680">
            <v>723</v>
          </cell>
          <cell r="B1680" t="str">
            <v>+</v>
          </cell>
          <cell r="C1680">
            <v>15.9</v>
          </cell>
          <cell r="D1680">
            <v>725</v>
          </cell>
          <cell r="E1680" t="str">
            <v>+</v>
          </cell>
          <cell r="F1680">
            <v>8.2999999999992724</v>
          </cell>
          <cell r="G1680">
            <v>32.4</v>
          </cell>
          <cell r="H1680">
            <v>1</v>
          </cell>
          <cell r="I1680">
            <v>0.05</v>
          </cell>
          <cell r="J1680">
            <v>32.4</v>
          </cell>
          <cell r="K1680">
            <v>1.62</v>
          </cell>
        </row>
        <row r="1681">
          <cell r="A1681">
            <v>723</v>
          </cell>
          <cell r="B1681" t="str">
            <v>+</v>
          </cell>
          <cell r="C1681">
            <v>15.9</v>
          </cell>
          <cell r="D1681">
            <v>725</v>
          </cell>
          <cell r="E1681" t="str">
            <v>+</v>
          </cell>
          <cell r="F1681">
            <v>3.2999999999992724</v>
          </cell>
          <cell r="G1681">
            <v>27.4</v>
          </cell>
          <cell r="H1681">
            <v>1</v>
          </cell>
          <cell r="I1681">
            <v>0.05</v>
          </cell>
          <cell r="J1681">
            <v>27.4</v>
          </cell>
          <cell r="K1681">
            <v>1.37</v>
          </cell>
        </row>
        <row r="1682">
          <cell r="A1682">
            <v>719</v>
          </cell>
          <cell r="B1682" t="str">
            <v>+</v>
          </cell>
          <cell r="C1682">
            <v>1.9</v>
          </cell>
          <cell r="D1682">
            <v>719</v>
          </cell>
          <cell r="E1682" t="str">
            <v>+</v>
          </cell>
          <cell r="F1682">
            <v>9.1999999999984539</v>
          </cell>
          <cell r="G1682">
            <v>7.3</v>
          </cell>
          <cell r="H1682">
            <v>1</v>
          </cell>
          <cell r="I1682">
            <v>0.05</v>
          </cell>
          <cell r="J1682">
            <v>7.3</v>
          </cell>
          <cell r="K1682">
            <v>0.36499999999999999</v>
          </cell>
        </row>
        <row r="1683">
          <cell r="A1683">
            <v>719</v>
          </cell>
          <cell r="B1683" t="str">
            <v>+</v>
          </cell>
          <cell r="C1683">
            <v>11.6</v>
          </cell>
          <cell r="D1683">
            <v>720</v>
          </cell>
          <cell r="E1683" t="str">
            <v>+</v>
          </cell>
          <cell r="F1683">
            <v>1.6000000000008185</v>
          </cell>
          <cell r="G1683">
            <v>10</v>
          </cell>
          <cell r="H1683">
            <v>1</v>
          </cell>
          <cell r="I1683">
            <v>0.05</v>
          </cell>
          <cell r="J1683">
            <v>10</v>
          </cell>
          <cell r="K1683">
            <v>0.5</v>
          </cell>
        </row>
        <row r="1684">
          <cell r="A1684">
            <v>692</v>
          </cell>
          <cell r="B1684" t="str">
            <v>+</v>
          </cell>
          <cell r="C1684">
            <v>6</v>
          </cell>
          <cell r="D1684">
            <v>692</v>
          </cell>
          <cell r="E1684" t="str">
            <v>+</v>
          </cell>
          <cell r="F1684">
            <v>10.499999999999545</v>
          </cell>
          <cell r="G1684">
            <v>4.5</v>
          </cell>
          <cell r="H1684">
            <v>1</v>
          </cell>
          <cell r="I1684">
            <v>0.05</v>
          </cell>
          <cell r="J1684">
            <v>4.5</v>
          </cell>
          <cell r="K1684">
            <v>0.22500000000000001</v>
          </cell>
        </row>
        <row r="1685">
          <cell r="A1685">
            <v>692</v>
          </cell>
          <cell r="B1685" t="str">
            <v>+</v>
          </cell>
          <cell r="C1685">
            <v>12</v>
          </cell>
          <cell r="D1685">
            <v>692</v>
          </cell>
          <cell r="E1685" t="str">
            <v>+</v>
          </cell>
          <cell r="F1685">
            <v>15.999999999999091</v>
          </cell>
          <cell r="G1685">
            <v>4</v>
          </cell>
          <cell r="H1685">
            <v>1</v>
          </cell>
          <cell r="I1685">
            <v>0.05</v>
          </cell>
          <cell r="J1685">
            <v>4</v>
          </cell>
          <cell r="K1685">
            <v>0.2</v>
          </cell>
        </row>
        <row r="1686">
          <cell r="A1686">
            <v>692</v>
          </cell>
          <cell r="B1686" t="str">
            <v>+</v>
          </cell>
          <cell r="C1686">
            <v>17.100000000000001</v>
          </cell>
          <cell r="D1686">
            <v>693</v>
          </cell>
          <cell r="E1686" t="str">
            <v>+</v>
          </cell>
          <cell r="F1686">
            <v>0.30000000000200089</v>
          </cell>
          <cell r="G1686">
            <v>3.2</v>
          </cell>
          <cell r="H1686">
            <v>1</v>
          </cell>
          <cell r="I1686">
            <v>0.05</v>
          </cell>
          <cell r="J1686">
            <v>3.2</v>
          </cell>
          <cell r="K1686">
            <v>0.16000000000000003</v>
          </cell>
        </row>
        <row r="1687">
          <cell r="A1687">
            <v>655</v>
          </cell>
          <cell r="B1687" t="str">
            <v>+</v>
          </cell>
          <cell r="C1687">
            <v>8.9</v>
          </cell>
          <cell r="D1687">
            <v>655</v>
          </cell>
          <cell r="E1687" t="str">
            <v>+</v>
          </cell>
          <cell r="F1687">
            <v>18.499999999999091</v>
          </cell>
          <cell r="G1687">
            <v>9.6</v>
          </cell>
          <cell r="H1687">
            <v>1</v>
          </cell>
          <cell r="I1687">
            <v>0.05</v>
          </cell>
          <cell r="J1687">
            <v>9.6</v>
          </cell>
          <cell r="K1687">
            <v>0.48</v>
          </cell>
        </row>
        <row r="1688">
          <cell r="A1688">
            <v>653</v>
          </cell>
          <cell r="B1688" t="str">
            <v>+</v>
          </cell>
          <cell r="C1688">
            <v>5.2</v>
          </cell>
          <cell r="D1688">
            <v>653</v>
          </cell>
          <cell r="E1688" t="str">
            <v>+</v>
          </cell>
          <cell r="F1688">
            <v>13.200000000001637</v>
          </cell>
          <cell r="G1688">
            <v>8</v>
          </cell>
          <cell r="H1688">
            <v>1</v>
          </cell>
          <cell r="I1688">
            <v>0.05</v>
          </cell>
          <cell r="J1688">
            <v>8</v>
          </cell>
          <cell r="K1688">
            <v>0.4</v>
          </cell>
        </row>
        <row r="1689">
          <cell r="A1689">
            <v>652</v>
          </cell>
          <cell r="B1689" t="str">
            <v>+</v>
          </cell>
          <cell r="C1689">
            <v>1.5</v>
          </cell>
          <cell r="D1689">
            <v>652</v>
          </cell>
          <cell r="E1689" t="str">
            <v>+</v>
          </cell>
          <cell r="F1689">
            <v>6.9000000000005457</v>
          </cell>
          <cell r="G1689">
            <v>5.4</v>
          </cell>
          <cell r="H1689">
            <v>1</v>
          </cell>
          <cell r="I1689">
            <v>0.05</v>
          </cell>
          <cell r="J1689">
            <v>5.4</v>
          </cell>
          <cell r="K1689">
            <v>0.27</v>
          </cell>
        </row>
        <row r="1690">
          <cell r="A1690">
            <v>652</v>
          </cell>
          <cell r="B1690" t="str">
            <v>+</v>
          </cell>
          <cell r="C1690">
            <v>4.8</v>
          </cell>
          <cell r="D1690">
            <v>652</v>
          </cell>
          <cell r="E1690" t="str">
            <v>+</v>
          </cell>
          <cell r="F1690">
            <v>8.7999999999988177</v>
          </cell>
          <cell r="G1690">
            <v>4</v>
          </cell>
          <cell r="H1690">
            <v>1</v>
          </cell>
          <cell r="I1690">
            <v>0.05</v>
          </cell>
          <cell r="J1690">
            <v>4</v>
          </cell>
          <cell r="K1690">
            <v>0.2</v>
          </cell>
        </row>
        <row r="1691">
          <cell r="A1691">
            <v>652</v>
          </cell>
          <cell r="B1691" t="str">
            <v>+</v>
          </cell>
          <cell r="C1691">
            <v>14.6</v>
          </cell>
          <cell r="D1691">
            <v>652</v>
          </cell>
          <cell r="E1691" t="str">
            <v>+</v>
          </cell>
          <cell r="F1691">
            <v>16.399999999998727</v>
          </cell>
          <cell r="G1691">
            <v>1.8</v>
          </cell>
          <cell r="H1691">
            <v>1</v>
          </cell>
          <cell r="I1691">
            <v>0.05</v>
          </cell>
          <cell r="J1691">
            <v>1.8</v>
          </cell>
          <cell r="K1691">
            <v>9.0000000000000011E-2</v>
          </cell>
        </row>
        <row r="1692">
          <cell r="A1692">
            <v>652</v>
          </cell>
          <cell r="B1692" t="str">
            <v>+</v>
          </cell>
          <cell r="C1692">
            <v>16.3</v>
          </cell>
          <cell r="D1692">
            <v>652</v>
          </cell>
          <cell r="E1692" t="str">
            <v>+</v>
          </cell>
          <cell r="F1692">
            <v>19.299999999998363</v>
          </cell>
          <cell r="G1692">
            <v>3</v>
          </cell>
          <cell r="H1692">
            <v>1</v>
          </cell>
          <cell r="I1692">
            <v>0.05</v>
          </cell>
          <cell r="J1692">
            <v>3</v>
          </cell>
          <cell r="K1692">
            <v>0.15000000000000002</v>
          </cell>
        </row>
        <row r="1693">
          <cell r="A1693">
            <v>652</v>
          </cell>
          <cell r="B1693" t="str">
            <v>+</v>
          </cell>
          <cell r="C1693">
            <v>17.7</v>
          </cell>
          <cell r="D1693">
            <v>652</v>
          </cell>
          <cell r="E1693" t="str">
            <v>+</v>
          </cell>
          <cell r="F1693">
            <v>18.900000000001</v>
          </cell>
          <cell r="G1693">
            <v>1.2</v>
          </cell>
          <cell r="H1693">
            <v>1</v>
          </cell>
          <cell r="I1693">
            <v>0.05</v>
          </cell>
          <cell r="J1693">
            <v>1.2</v>
          </cell>
          <cell r="K1693">
            <v>0.06</v>
          </cell>
        </row>
        <row r="1694">
          <cell r="A1694">
            <v>651</v>
          </cell>
          <cell r="B1694" t="str">
            <v>+</v>
          </cell>
          <cell r="C1694">
            <v>3</v>
          </cell>
          <cell r="D1694">
            <v>651</v>
          </cell>
          <cell r="E1694" t="str">
            <v>+</v>
          </cell>
          <cell r="F1694">
            <v>7.9999999999995453</v>
          </cell>
          <cell r="G1694">
            <v>5</v>
          </cell>
          <cell r="H1694">
            <v>1</v>
          </cell>
          <cell r="I1694">
            <v>0.05</v>
          </cell>
          <cell r="J1694">
            <v>5</v>
          </cell>
          <cell r="K1694">
            <v>0.25</v>
          </cell>
        </row>
        <row r="1695">
          <cell r="A1695">
            <v>651</v>
          </cell>
          <cell r="B1695" t="str">
            <v>+</v>
          </cell>
          <cell r="C1695">
            <v>9.6999999999999993</v>
          </cell>
          <cell r="D1695">
            <v>651</v>
          </cell>
          <cell r="E1695" t="str">
            <v>+</v>
          </cell>
          <cell r="F1695">
            <v>12.300000000000182</v>
          </cell>
          <cell r="G1695">
            <v>2.6</v>
          </cell>
          <cell r="H1695">
            <v>1</v>
          </cell>
          <cell r="I1695">
            <v>0.05</v>
          </cell>
          <cell r="J1695">
            <v>2.6</v>
          </cell>
          <cell r="K1695">
            <v>0.13</v>
          </cell>
        </row>
        <row r="1696">
          <cell r="A1696">
            <v>651</v>
          </cell>
          <cell r="B1696" t="str">
            <v>+</v>
          </cell>
          <cell r="C1696">
            <v>15.9</v>
          </cell>
          <cell r="D1696">
            <v>652</v>
          </cell>
          <cell r="E1696" t="str">
            <v>+</v>
          </cell>
          <cell r="F1696">
            <v>1.6999999999984539</v>
          </cell>
          <cell r="G1696">
            <v>5.8</v>
          </cell>
          <cell r="H1696">
            <v>1</v>
          </cell>
          <cell r="I1696">
            <v>0.05</v>
          </cell>
          <cell r="J1696">
            <v>5.8</v>
          </cell>
          <cell r="K1696">
            <v>0.28999999999999998</v>
          </cell>
        </row>
        <row r="1697">
          <cell r="A1697">
            <v>650</v>
          </cell>
          <cell r="B1697" t="str">
            <v>+</v>
          </cell>
          <cell r="C1697">
            <v>8</v>
          </cell>
          <cell r="D1697">
            <v>650</v>
          </cell>
          <cell r="E1697" t="str">
            <v>+</v>
          </cell>
          <cell r="F1697">
            <v>10.999999999999091</v>
          </cell>
          <cell r="G1697">
            <v>3</v>
          </cell>
          <cell r="H1697">
            <v>1</v>
          </cell>
          <cell r="I1697">
            <v>0.05</v>
          </cell>
          <cell r="J1697">
            <v>3</v>
          </cell>
          <cell r="K1697">
            <v>0.15000000000000002</v>
          </cell>
        </row>
        <row r="1698">
          <cell r="A1698">
            <v>650</v>
          </cell>
          <cell r="B1698" t="str">
            <v>+</v>
          </cell>
          <cell r="C1698">
            <v>17.5</v>
          </cell>
          <cell r="D1698">
            <v>651</v>
          </cell>
          <cell r="E1698" t="str">
            <v>+</v>
          </cell>
          <cell r="F1698">
            <v>5.7000000000016371</v>
          </cell>
          <cell r="G1698">
            <v>8.1999999999999993</v>
          </cell>
          <cell r="H1698">
            <v>1</v>
          </cell>
          <cell r="I1698">
            <v>0.05</v>
          </cell>
          <cell r="J1698">
            <v>8.1999999999999993</v>
          </cell>
          <cell r="K1698">
            <v>0.41</v>
          </cell>
        </row>
        <row r="1699">
          <cell r="A1699">
            <v>649</v>
          </cell>
          <cell r="B1699" t="str">
            <v>+</v>
          </cell>
          <cell r="D1699">
            <v>649</v>
          </cell>
          <cell r="E1699" t="str">
            <v>+</v>
          </cell>
          <cell r="F1699">
            <v>0.99999999999909051</v>
          </cell>
          <cell r="G1699">
            <v>1</v>
          </cell>
          <cell r="H1699">
            <v>3</v>
          </cell>
          <cell r="I1699">
            <v>0.05</v>
          </cell>
          <cell r="J1699">
            <v>3</v>
          </cell>
          <cell r="K1699">
            <v>0.15000000000000002</v>
          </cell>
        </row>
        <row r="1700">
          <cell r="A1700">
            <v>649</v>
          </cell>
          <cell r="B1700" t="str">
            <v>+</v>
          </cell>
          <cell r="C1700">
            <v>10.8</v>
          </cell>
          <cell r="D1700">
            <v>649</v>
          </cell>
          <cell r="E1700" t="str">
            <v>+</v>
          </cell>
          <cell r="F1700">
            <v>12.699999999999818</v>
          </cell>
          <cell r="G1700">
            <v>1.9</v>
          </cell>
          <cell r="H1700">
            <v>1</v>
          </cell>
          <cell r="I1700">
            <v>0.05</v>
          </cell>
          <cell r="J1700">
            <v>1.9</v>
          </cell>
          <cell r="K1700">
            <v>9.5000000000000001E-2</v>
          </cell>
        </row>
        <row r="1701">
          <cell r="A1701">
            <v>649</v>
          </cell>
          <cell r="B1701" t="str">
            <v>+</v>
          </cell>
          <cell r="C1701">
            <v>8.1999999999999993</v>
          </cell>
          <cell r="D1701">
            <v>649</v>
          </cell>
          <cell r="E1701" t="str">
            <v>+</v>
          </cell>
          <cell r="F1701">
            <v>11.900000000000546</v>
          </cell>
          <cell r="G1701">
            <v>3.7</v>
          </cell>
          <cell r="H1701">
            <v>1</v>
          </cell>
          <cell r="I1701">
            <v>0.05</v>
          </cell>
          <cell r="J1701">
            <v>3.7</v>
          </cell>
          <cell r="K1701">
            <v>0.18500000000000003</v>
          </cell>
        </row>
        <row r="1702">
          <cell r="A1702">
            <v>649</v>
          </cell>
          <cell r="B1702" t="str">
            <v>+</v>
          </cell>
          <cell r="C1702">
            <v>9.3000000000000007</v>
          </cell>
          <cell r="D1702">
            <v>649</v>
          </cell>
          <cell r="E1702" t="str">
            <v>+</v>
          </cell>
          <cell r="F1702">
            <v>12.999999999999545</v>
          </cell>
          <cell r="G1702">
            <v>3.7</v>
          </cell>
          <cell r="H1702">
            <v>1</v>
          </cell>
          <cell r="I1702">
            <v>0.05</v>
          </cell>
          <cell r="J1702">
            <v>3.7</v>
          </cell>
          <cell r="K1702">
            <v>0.18500000000000003</v>
          </cell>
        </row>
        <row r="1703">
          <cell r="A1703">
            <v>648</v>
          </cell>
          <cell r="B1703" t="str">
            <v>+</v>
          </cell>
          <cell r="C1703">
            <v>15</v>
          </cell>
          <cell r="D1703">
            <v>648</v>
          </cell>
          <cell r="E1703" t="str">
            <v>+</v>
          </cell>
          <cell r="F1703">
            <v>16.399999999998727</v>
          </cell>
          <cell r="G1703">
            <v>1.4</v>
          </cell>
          <cell r="H1703">
            <v>1</v>
          </cell>
          <cell r="I1703">
            <v>0.05</v>
          </cell>
          <cell r="J1703">
            <v>1.4</v>
          </cell>
          <cell r="K1703">
            <v>6.9999999999999993E-2</v>
          </cell>
        </row>
        <row r="1704">
          <cell r="A1704">
            <v>648</v>
          </cell>
          <cell r="B1704" t="str">
            <v>+</v>
          </cell>
          <cell r="C1704">
            <v>17.899999999999999</v>
          </cell>
          <cell r="D1704">
            <v>648</v>
          </cell>
          <cell r="E1704" t="str">
            <v>+</v>
          </cell>
          <cell r="F1704">
            <v>19.900000000000091</v>
          </cell>
          <cell r="G1704">
            <v>2</v>
          </cell>
          <cell r="H1704">
            <v>1</v>
          </cell>
          <cell r="I1704">
            <v>0.05</v>
          </cell>
          <cell r="J1704">
            <v>2</v>
          </cell>
          <cell r="K1704">
            <v>0.1</v>
          </cell>
        </row>
        <row r="1705">
          <cell r="A1705">
            <v>647</v>
          </cell>
          <cell r="B1705" t="str">
            <v>+</v>
          </cell>
          <cell r="C1705">
            <v>0.5</v>
          </cell>
          <cell r="D1705">
            <v>647</v>
          </cell>
          <cell r="E1705" t="str">
            <v>+</v>
          </cell>
          <cell r="F1705">
            <v>2.0000000000004547</v>
          </cell>
          <cell r="G1705">
            <v>1.5</v>
          </cell>
          <cell r="H1705">
            <v>1</v>
          </cell>
          <cell r="I1705">
            <v>0.05</v>
          </cell>
          <cell r="J1705">
            <v>1.5</v>
          </cell>
          <cell r="K1705">
            <v>7.5000000000000011E-2</v>
          </cell>
        </row>
        <row r="1706">
          <cell r="A1706">
            <v>647</v>
          </cell>
          <cell r="B1706" t="str">
            <v>+</v>
          </cell>
          <cell r="C1706">
            <v>4</v>
          </cell>
          <cell r="D1706">
            <v>647</v>
          </cell>
          <cell r="E1706" t="str">
            <v>+</v>
          </cell>
          <cell r="F1706">
            <v>5.7000000000016371</v>
          </cell>
          <cell r="G1706">
            <v>1.7</v>
          </cell>
          <cell r="H1706">
            <v>1</v>
          </cell>
          <cell r="I1706">
            <v>0.05</v>
          </cell>
          <cell r="J1706">
            <v>1.7</v>
          </cell>
          <cell r="K1706">
            <v>8.5000000000000006E-2</v>
          </cell>
        </row>
        <row r="1707">
          <cell r="A1707">
            <v>645</v>
          </cell>
          <cell r="B1707" t="str">
            <v>+</v>
          </cell>
          <cell r="C1707">
            <v>12.9</v>
          </cell>
          <cell r="D1707">
            <v>645</v>
          </cell>
          <cell r="E1707" t="str">
            <v>+</v>
          </cell>
          <cell r="F1707">
            <v>15.899999999999181</v>
          </cell>
          <cell r="G1707">
            <v>3</v>
          </cell>
          <cell r="H1707">
            <v>1</v>
          </cell>
          <cell r="I1707">
            <v>0.05</v>
          </cell>
          <cell r="J1707">
            <v>3</v>
          </cell>
          <cell r="K1707">
            <v>0.15000000000000002</v>
          </cell>
        </row>
        <row r="1708">
          <cell r="A1708">
            <v>645</v>
          </cell>
          <cell r="B1708" t="str">
            <v>+</v>
          </cell>
          <cell r="C1708">
            <v>18.2</v>
          </cell>
          <cell r="D1708">
            <v>646</v>
          </cell>
          <cell r="E1708" t="str">
            <v>+</v>
          </cell>
          <cell r="F1708">
            <v>0.70000000000163709</v>
          </cell>
          <cell r="G1708">
            <v>2.5</v>
          </cell>
          <cell r="H1708">
            <v>1</v>
          </cell>
          <cell r="I1708">
            <v>0.05</v>
          </cell>
          <cell r="J1708">
            <v>2.5</v>
          </cell>
          <cell r="K1708">
            <v>0.125</v>
          </cell>
        </row>
        <row r="1709">
          <cell r="A1709">
            <v>644</v>
          </cell>
          <cell r="B1709" t="str">
            <v>+</v>
          </cell>
          <cell r="C1709">
            <v>13</v>
          </cell>
          <cell r="D1709">
            <v>645</v>
          </cell>
          <cell r="E1709" t="str">
            <v>+</v>
          </cell>
          <cell r="F1709">
            <v>0.70000000000163709</v>
          </cell>
          <cell r="G1709">
            <v>7.7</v>
          </cell>
          <cell r="H1709">
            <v>1</v>
          </cell>
          <cell r="I1709">
            <v>0.05</v>
          </cell>
          <cell r="J1709">
            <v>7.7</v>
          </cell>
          <cell r="K1709">
            <v>0.38500000000000001</v>
          </cell>
        </row>
        <row r="1710">
          <cell r="A1710">
            <v>643</v>
          </cell>
          <cell r="B1710" t="str">
            <v>+</v>
          </cell>
          <cell r="C1710">
            <v>14.8</v>
          </cell>
          <cell r="D1710">
            <v>644</v>
          </cell>
          <cell r="E1710" t="str">
            <v>+</v>
          </cell>
          <cell r="F1710">
            <v>0.69999999999936335</v>
          </cell>
          <cell r="G1710">
            <v>5.9</v>
          </cell>
          <cell r="H1710">
            <v>1</v>
          </cell>
          <cell r="I1710">
            <v>0.05</v>
          </cell>
          <cell r="J1710">
            <v>5.9</v>
          </cell>
          <cell r="K1710">
            <v>0.29500000000000004</v>
          </cell>
        </row>
        <row r="1711">
          <cell r="A1711">
            <v>642</v>
          </cell>
          <cell r="B1711" t="str">
            <v>+</v>
          </cell>
          <cell r="C1711">
            <v>1</v>
          </cell>
          <cell r="D1711">
            <v>642</v>
          </cell>
          <cell r="E1711" t="str">
            <v>+</v>
          </cell>
          <cell r="F1711">
            <v>4.4000000000005457</v>
          </cell>
          <cell r="G1711">
            <v>3.4</v>
          </cell>
          <cell r="H1711">
            <v>1</v>
          </cell>
          <cell r="I1711">
            <v>0.05</v>
          </cell>
          <cell r="J1711">
            <v>3.4</v>
          </cell>
          <cell r="K1711">
            <v>0.17</v>
          </cell>
        </row>
        <row r="1712">
          <cell r="A1712">
            <v>642</v>
          </cell>
          <cell r="B1712" t="str">
            <v>+</v>
          </cell>
          <cell r="C1712">
            <v>4.5999999999999996</v>
          </cell>
          <cell r="D1712">
            <v>644</v>
          </cell>
          <cell r="E1712" t="str">
            <v>+</v>
          </cell>
          <cell r="F1712">
            <v>0.80000000000154614</v>
          </cell>
          <cell r="G1712">
            <v>36.200000000000003</v>
          </cell>
          <cell r="H1712">
            <v>1</v>
          </cell>
          <cell r="I1712">
            <v>0.05</v>
          </cell>
          <cell r="J1712">
            <v>36.200000000000003</v>
          </cell>
          <cell r="K1712">
            <v>1.8100000000000003</v>
          </cell>
        </row>
        <row r="1713">
          <cell r="A1713">
            <v>642</v>
          </cell>
          <cell r="B1713" t="str">
            <v>+</v>
          </cell>
          <cell r="C1713">
            <v>4.5999999999999996</v>
          </cell>
          <cell r="D1713">
            <v>644</v>
          </cell>
          <cell r="E1713" t="str">
            <v>+</v>
          </cell>
          <cell r="F1713">
            <v>3.0999999999994543</v>
          </cell>
          <cell r="G1713">
            <v>38.5</v>
          </cell>
          <cell r="H1713">
            <v>1</v>
          </cell>
          <cell r="I1713">
            <v>0.05</v>
          </cell>
          <cell r="J1713">
            <v>38.5</v>
          </cell>
          <cell r="K1713">
            <v>1.925</v>
          </cell>
        </row>
        <row r="1714">
          <cell r="A1714">
            <v>640</v>
          </cell>
          <cell r="B1714" t="str">
            <v>+</v>
          </cell>
          <cell r="C1714">
            <v>4.7</v>
          </cell>
          <cell r="D1714">
            <v>640</v>
          </cell>
          <cell r="E1714" t="str">
            <v>+</v>
          </cell>
          <cell r="F1714">
            <v>12.400000000002365</v>
          </cell>
          <cell r="G1714">
            <v>7.7</v>
          </cell>
          <cell r="H1714">
            <v>1</v>
          </cell>
          <cell r="I1714">
            <v>0.05</v>
          </cell>
          <cell r="J1714">
            <v>7.7</v>
          </cell>
          <cell r="K1714">
            <v>0.38500000000000001</v>
          </cell>
        </row>
        <row r="1715">
          <cell r="A1715">
            <v>639</v>
          </cell>
          <cell r="B1715" t="str">
            <v>+</v>
          </cell>
          <cell r="C1715">
            <v>0.3</v>
          </cell>
          <cell r="D1715">
            <v>639</v>
          </cell>
          <cell r="E1715" t="str">
            <v>+</v>
          </cell>
          <cell r="F1715">
            <v>5.0999999999976353</v>
          </cell>
          <cell r="G1715">
            <v>4.8</v>
          </cell>
          <cell r="H1715">
            <v>1</v>
          </cell>
          <cell r="I1715">
            <v>0.05</v>
          </cell>
          <cell r="J1715">
            <v>4.8</v>
          </cell>
          <cell r="K1715">
            <v>0.24</v>
          </cell>
        </row>
        <row r="1716">
          <cell r="A1716">
            <v>639</v>
          </cell>
          <cell r="B1716" t="str">
            <v>+</v>
          </cell>
          <cell r="C1716">
            <v>10</v>
          </cell>
          <cell r="D1716">
            <v>639</v>
          </cell>
          <cell r="E1716" t="str">
            <v>+</v>
          </cell>
          <cell r="F1716">
            <v>17.999999999999545</v>
          </cell>
          <cell r="G1716">
            <v>8</v>
          </cell>
          <cell r="H1716">
            <v>1</v>
          </cell>
          <cell r="I1716">
            <v>0.05</v>
          </cell>
          <cell r="J1716">
            <v>8</v>
          </cell>
          <cell r="K1716">
            <v>0.4</v>
          </cell>
        </row>
        <row r="1717">
          <cell r="A1717">
            <v>639</v>
          </cell>
          <cell r="B1717" t="str">
            <v>+</v>
          </cell>
          <cell r="C1717">
            <v>15.9</v>
          </cell>
          <cell r="D1717">
            <v>640</v>
          </cell>
          <cell r="E1717" t="str">
            <v>+</v>
          </cell>
          <cell r="F1717">
            <v>2.1000000000003638</v>
          </cell>
          <cell r="G1717">
            <v>6.2</v>
          </cell>
          <cell r="H1717">
            <v>1</v>
          </cell>
          <cell r="I1717">
            <v>0.05</v>
          </cell>
          <cell r="J1717">
            <v>6.2</v>
          </cell>
          <cell r="K1717">
            <v>0.31000000000000005</v>
          </cell>
        </row>
        <row r="1718">
          <cell r="A1718">
            <v>638</v>
          </cell>
          <cell r="B1718" t="str">
            <v>+</v>
          </cell>
          <cell r="C1718">
            <v>4.5</v>
          </cell>
          <cell r="D1718">
            <v>638</v>
          </cell>
          <cell r="E1718" t="str">
            <v>+</v>
          </cell>
          <cell r="F1718">
            <v>8.2999999999992724</v>
          </cell>
          <cell r="G1718">
            <v>3.8</v>
          </cell>
          <cell r="H1718">
            <v>1</v>
          </cell>
          <cell r="I1718">
            <v>0.05</v>
          </cell>
          <cell r="J1718">
            <v>3.8</v>
          </cell>
          <cell r="K1718">
            <v>0.19</v>
          </cell>
        </row>
        <row r="1719">
          <cell r="A1719">
            <v>638</v>
          </cell>
          <cell r="B1719" t="str">
            <v>+</v>
          </cell>
          <cell r="C1719">
            <v>5</v>
          </cell>
          <cell r="D1719">
            <v>638</v>
          </cell>
          <cell r="E1719" t="str">
            <v>+</v>
          </cell>
          <cell r="F1719">
            <v>7.7999999999997272</v>
          </cell>
          <cell r="G1719">
            <v>2.8</v>
          </cell>
          <cell r="H1719">
            <v>1</v>
          </cell>
          <cell r="I1719">
            <v>0.05</v>
          </cell>
          <cell r="J1719">
            <v>2.8</v>
          </cell>
          <cell r="K1719">
            <v>0.13999999999999999</v>
          </cell>
        </row>
        <row r="1720">
          <cell r="A1720">
            <v>638</v>
          </cell>
          <cell r="B1720" t="str">
            <v>+</v>
          </cell>
          <cell r="C1720">
            <v>11.5</v>
          </cell>
          <cell r="D1720">
            <v>639</v>
          </cell>
          <cell r="E1720" t="str">
            <v>+</v>
          </cell>
          <cell r="F1720">
            <v>5</v>
          </cell>
          <cell r="G1720">
            <v>13.5</v>
          </cell>
          <cell r="H1720">
            <v>1</v>
          </cell>
          <cell r="I1720">
            <v>0.05</v>
          </cell>
          <cell r="J1720">
            <v>13.5</v>
          </cell>
          <cell r="K1720">
            <v>0.67500000000000004</v>
          </cell>
        </row>
        <row r="1721">
          <cell r="A1721">
            <v>638</v>
          </cell>
          <cell r="B1721" t="str">
            <v>+</v>
          </cell>
          <cell r="C1721">
            <v>11.5</v>
          </cell>
          <cell r="D1721">
            <v>640</v>
          </cell>
          <cell r="E1721" t="str">
            <v>+</v>
          </cell>
          <cell r="F1721">
            <v>3.7999999999988177</v>
          </cell>
          <cell r="G1721">
            <v>32.299999999999997</v>
          </cell>
          <cell r="H1721">
            <v>1</v>
          </cell>
          <cell r="I1721">
            <v>0.05</v>
          </cell>
          <cell r="J1721">
            <v>32.299999999999997</v>
          </cell>
          <cell r="K1721">
            <v>1.615</v>
          </cell>
        </row>
        <row r="1722">
          <cell r="A1722">
            <v>637</v>
          </cell>
          <cell r="B1722" t="str">
            <v>+</v>
          </cell>
          <cell r="C1722">
            <v>8.1999999999999993</v>
          </cell>
          <cell r="D1722">
            <v>640</v>
          </cell>
          <cell r="E1722" t="str">
            <v>+</v>
          </cell>
          <cell r="F1722">
            <v>11.500000000000909</v>
          </cell>
          <cell r="G1722">
            <v>63.3</v>
          </cell>
          <cell r="H1722">
            <v>1</v>
          </cell>
          <cell r="I1722">
            <v>0.05</v>
          </cell>
          <cell r="J1722">
            <v>63.3</v>
          </cell>
          <cell r="K1722">
            <v>3.165</v>
          </cell>
        </row>
        <row r="1723">
          <cell r="A1723">
            <v>636</v>
          </cell>
          <cell r="B1723" t="str">
            <v>+</v>
          </cell>
          <cell r="C1723">
            <v>6.9</v>
          </cell>
          <cell r="D1723">
            <v>636</v>
          </cell>
          <cell r="E1723" t="str">
            <v>+</v>
          </cell>
          <cell r="F1723">
            <v>19.100000000000819</v>
          </cell>
          <cell r="G1723">
            <v>12.2</v>
          </cell>
          <cell r="H1723">
            <v>1</v>
          </cell>
          <cell r="I1723">
            <v>0.05</v>
          </cell>
          <cell r="J1723">
            <v>12.2</v>
          </cell>
          <cell r="K1723">
            <v>0.61</v>
          </cell>
        </row>
        <row r="1724">
          <cell r="A1724">
            <v>636</v>
          </cell>
          <cell r="B1724" t="str">
            <v>+</v>
          </cell>
          <cell r="C1724">
            <v>14.5</v>
          </cell>
          <cell r="D1724">
            <v>637</v>
          </cell>
          <cell r="E1724" t="str">
            <v>+</v>
          </cell>
          <cell r="F1724">
            <v>9.1000000000008185</v>
          </cell>
          <cell r="G1724">
            <v>14.6</v>
          </cell>
          <cell r="H1724">
            <v>1</v>
          </cell>
          <cell r="I1724">
            <v>0.05</v>
          </cell>
          <cell r="J1724">
            <v>14.6</v>
          </cell>
          <cell r="K1724">
            <v>0.73</v>
          </cell>
        </row>
        <row r="1725">
          <cell r="A1725">
            <v>633</v>
          </cell>
          <cell r="B1725" t="str">
            <v>+</v>
          </cell>
          <cell r="C1725">
            <v>12.3</v>
          </cell>
          <cell r="D1725">
            <v>634</v>
          </cell>
          <cell r="E1725" t="str">
            <v>+</v>
          </cell>
          <cell r="F1725">
            <v>7.3000000000001819</v>
          </cell>
          <cell r="G1725">
            <v>15</v>
          </cell>
          <cell r="H1725">
            <v>1</v>
          </cell>
          <cell r="I1725">
            <v>0.05</v>
          </cell>
          <cell r="J1725">
            <v>15</v>
          </cell>
          <cell r="K1725">
            <v>0.75</v>
          </cell>
        </row>
        <row r="1726">
          <cell r="A1726">
            <v>633</v>
          </cell>
          <cell r="B1726" t="str">
            <v>+</v>
          </cell>
          <cell r="C1726">
            <v>15.5</v>
          </cell>
          <cell r="D1726">
            <v>634</v>
          </cell>
          <cell r="E1726" t="str">
            <v>+</v>
          </cell>
          <cell r="F1726">
            <v>0.99999999999909051</v>
          </cell>
          <cell r="G1726">
            <v>5.5</v>
          </cell>
          <cell r="H1726">
            <v>1</v>
          </cell>
          <cell r="I1726">
            <v>0.05</v>
          </cell>
          <cell r="J1726">
            <v>5.5</v>
          </cell>
          <cell r="K1726">
            <v>0.27500000000000002</v>
          </cell>
        </row>
        <row r="1727">
          <cell r="A1727">
            <v>634</v>
          </cell>
          <cell r="B1727" t="str">
            <v>+</v>
          </cell>
          <cell r="C1727">
            <v>11</v>
          </cell>
          <cell r="D1727">
            <v>635</v>
          </cell>
          <cell r="E1727" t="str">
            <v>+</v>
          </cell>
          <cell r="F1727">
            <v>3.2999999999992724</v>
          </cell>
          <cell r="G1727">
            <v>12.3</v>
          </cell>
          <cell r="H1727">
            <v>1</v>
          </cell>
          <cell r="I1727">
            <v>0.05</v>
          </cell>
          <cell r="J1727">
            <v>12.3</v>
          </cell>
          <cell r="K1727">
            <v>0.6150000000000001</v>
          </cell>
        </row>
        <row r="1728">
          <cell r="A1728">
            <v>634</v>
          </cell>
          <cell r="B1728" t="str">
            <v>+</v>
          </cell>
          <cell r="C1728">
            <v>14</v>
          </cell>
          <cell r="D1728">
            <v>637</v>
          </cell>
          <cell r="E1728" t="str">
            <v>+</v>
          </cell>
          <cell r="F1728">
            <v>5.9999999999990905</v>
          </cell>
          <cell r="G1728">
            <v>52</v>
          </cell>
          <cell r="H1728">
            <v>1</v>
          </cell>
          <cell r="I1728">
            <v>0.05</v>
          </cell>
          <cell r="J1728">
            <v>52</v>
          </cell>
          <cell r="K1728">
            <v>2.6</v>
          </cell>
        </row>
        <row r="1729">
          <cell r="A1729">
            <v>634</v>
          </cell>
          <cell r="B1729" t="str">
            <v>+</v>
          </cell>
          <cell r="C1729">
            <v>16</v>
          </cell>
          <cell r="D1729">
            <v>635</v>
          </cell>
          <cell r="E1729" t="str">
            <v>+</v>
          </cell>
          <cell r="F1729">
            <v>12.899999999999636</v>
          </cell>
          <cell r="G1729">
            <v>16.899999999999999</v>
          </cell>
          <cell r="H1729">
            <v>1</v>
          </cell>
          <cell r="I1729">
            <v>0.05</v>
          </cell>
          <cell r="J1729">
            <v>16.899999999999999</v>
          </cell>
          <cell r="K1729">
            <v>0.84499999999999997</v>
          </cell>
        </row>
        <row r="1730">
          <cell r="A1730">
            <v>633</v>
          </cell>
          <cell r="B1730" t="str">
            <v>+</v>
          </cell>
          <cell r="C1730">
            <v>15.6</v>
          </cell>
          <cell r="D1730">
            <v>634</v>
          </cell>
          <cell r="E1730" t="str">
            <v>+</v>
          </cell>
          <cell r="F1730">
            <v>9.4000000000005457</v>
          </cell>
          <cell r="G1730">
            <v>13.8</v>
          </cell>
          <cell r="H1730">
            <v>1</v>
          </cell>
          <cell r="I1730">
            <v>0.05</v>
          </cell>
          <cell r="J1730">
            <v>13.8</v>
          </cell>
          <cell r="K1730">
            <v>0.69000000000000006</v>
          </cell>
        </row>
        <row r="1731">
          <cell r="A1731">
            <v>632</v>
          </cell>
          <cell r="B1731" t="str">
            <v>+</v>
          </cell>
          <cell r="C1731">
            <v>3.4</v>
          </cell>
          <cell r="D1731">
            <v>632</v>
          </cell>
          <cell r="E1731" t="str">
            <v>+</v>
          </cell>
          <cell r="F1731">
            <v>6.3999999999987267</v>
          </cell>
          <cell r="G1731">
            <v>3</v>
          </cell>
          <cell r="H1731">
            <v>1</v>
          </cell>
          <cell r="I1731">
            <v>0.05</v>
          </cell>
          <cell r="J1731">
            <v>3</v>
          </cell>
          <cell r="K1731">
            <v>0.15000000000000002</v>
          </cell>
        </row>
        <row r="1732">
          <cell r="A1732">
            <v>632</v>
          </cell>
          <cell r="B1732" t="str">
            <v>+</v>
          </cell>
          <cell r="C1732">
            <v>7.4</v>
          </cell>
          <cell r="D1732">
            <v>632</v>
          </cell>
          <cell r="E1732" t="str">
            <v>+</v>
          </cell>
          <cell r="F1732">
            <v>16.299999999998818</v>
          </cell>
          <cell r="G1732">
            <v>8.9</v>
          </cell>
          <cell r="H1732">
            <v>1</v>
          </cell>
          <cell r="I1732">
            <v>0.05</v>
          </cell>
          <cell r="J1732">
            <v>8.9</v>
          </cell>
          <cell r="K1732">
            <v>0.44500000000000006</v>
          </cell>
        </row>
        <row r="1733">
          <cell r="A1733">
            <v>632</v>
          </cell>
          <cell r="B1733" t="str">
            <v>+</v>
          </cell>
          <cell r="C1733">
            <v>14.7</v>
          </cell>
          <cell r="D1733">
            <v>633</v>
          </cell>
          <cell r="E1733" t="str">
            <v>+</v>
          </cell>
          <cell r="F1733">
            <v>4.7000000000002728</v>
          </cell>
          <cell r="G1733">
            <v>10</v>
          </cell>
          <cell r="H1733">
            <v>1</v>
          </cell>
          <cell r="I1733">
            <v>0.05</v>
          </cell>
          <cell r="J1733">
            <v>10</v>
          </cell>
          <cell r="K1733">
            <v>0.5</v>
          </cell>
        </row>
        <row r="1734">
          <cell r="A1734">
            <v>631</v>
          </cell>
          <cell r="B1734" t="str">
            <v>+</v>
          </cell>
          <cell r="C1734">
            <v>7.2</v>
          </cell>
          <cell r="D1734">
            <v>632</v>
          </cell>
          <cell r="E1734" t="str">
            <v>+</v>
          </cell>
          <cell r="F1734">
            <v>6.9000000000005457</v>
          </cell>
          <cell r="G1734">
            <v>19.7</v>
          </cell>
          <cell r="H1734">
            <v>1</v>
          </cell>
          <cell r="I1734">
            <v>0.05</v>
          </cell>
          <cell r="J1734">
            <v>19.7</v>
          </cell>
          <cell r="K1734">
            <v>0.98499999999999999</v>
          </cell>
        </row>
        <row r="1735">
          <cell r="A1735">
            <v>631</v>
          </cell>
          <cell r="B1735" t="str">
            <v>+</v>
          </cell>
          <cell r="C1735">
            <v>11.3</v>
          </cell>
          <cell r="D1735">
            <v>632</v>
          </cell>
          <cell r="E1735" t="str">
            <v>+</v>
          </cell>
          <cell r="F1735">
            <v>12.899999999999636</v>
          </cell>
          <cell r="G1735">
            <v>21.6</v>
          </cell>
          <cell r="H1735">
            <v>1</v>
          </cell>
          <cell r="I1735">
            <v>0.05</v>
          </cell>
          <cell r="J1735">
            <v>21.6</v>
          </cell>
          <cell r="K1735">
            <v>1.08</v>
          </cell>
        </row>
        <row r="1736">
          <cell r="A1736">
            <v>629</v>
          </cell>
          <cell r="B1736" t="str">
            <v>+</v>
          </cell>
          <cell r="C1736">
            <v>1.4</v>
          </cell>
          <cell r="D1736">
            <v>629</v>
          </cell>
          <cell r="E1736" t="str">
            <v>+</v>
          </cell>
          <cell r="F1736">
            <v>8.7999999999988177</v>
          </cell>
          <cell r="G1736">
            <v>7.4</v>
          </cell>
          <cell r="H1736">
            <v>1</v>
          </cell>
          <cell r="I1736">
            <v>0.05</v>
          </cell>
          <cell r="J1736">
            <v>7.4</v>
          </cell>
          <cell r="K1736">
            <v>0.37000000000000005</v>
          </cell>
        </row>
        <row r="1737">
          <cell r="A1737">
            <v>629</v>
          </cell>
          <cell r="B1737" t="str">
            <v>+</v>
          </cell>
          <cell r="C1737">
            <v>10.4</v>
          </cell>
          <cell r="D1737">
            <v>629</v>
          </cell>
          <cell r="E1737" t="str">
            <v>+</v>
          </cell>
          <cell r="F1737">
            <v>17.999999999999545</v>
          </cell>
          <cell r="G1737">
            <v>7.6</v>
          </cell>
          <cell r="H1737">
            <v>1</v>
          </cell>
          <cell r="I1737">
            <v>0.05</v>
          </cell>
          <cell r="J1737">
            <v>7.6</v>
          </cell>
          <cell r="K1737">
            <v>0.38</v>
          </cell>
        </row>
        <row r="1738">
          <cell r="A1738">
            <v>629</v>
          </cell>
          <cell r="B1738" t="str">
            <v>+</v>
          </cell>
          <cell r="C1738">
            <v>15.6</v>
          </cell>
          <cell r="D1738">
            <v>630</v>
          </cell>
          <cell r="E1738" t="str">
            <v>+</v>
          </cell>
          <cell r="F1738">
            <v>7.6999999999998181</v>
          </cell>
          <cell r="G1738">
            <v>12.1</v>
          </cell>
          <cell r="H1738">
            <v>1</v>
          </cell>
          <cell r="I1738">
            <v>0.05</v>
          </cell>
          <cell r="J1738">
            <v>12.1</v>
          </cell>
          <cell r="K1738">
            <v>0.60499999999999998</v>
          </cell>
        </row>
        <row r="1739">
          <cell r="A1739">
            <v>628</v>
          </cell>
          <cell r="B1739" t="str">
            <v>+</v>
          </cell>
          <cell r="D1739">
            <v>628</v>
          </cell>
          <cell r="E1739" t="str">
            <v>+</v>
          </cell>
          <cell r="F1739">
            <v>13.899999999998727</v>
          </cell>
          <cell r="G1739">
            <v>13.9</v>
          </cell>
          <cell r="H1739">
            <v>1</v>
          </cell>
          <cell r="I1739">
            <v>0.05</v>
          </cell>
          <cell r="J1739">
            <v>13.9</v>
          </cell>
          <cell r="K1739">
            <v>0.69500000000000006</v>
          </cell>
        </row>
        <row r="1740">
          <cell r="A1740">
            <v>628</v>
          </cell>
          <cell r="B1740" t="str">
            <v>+</v>
          </cell>
          <cell r="C1740">
            <v>4.5</v>
          </cell>
          <cell r="D1740">
            <v>628</v>
          </cell>
          <cell r="E1740" t="str">
            <v>+</v>
          </cell>
          <cell r="F1740">
            <v>13.200000000001637</v>
          </cell>
          <cell r="G1740">
            <v>8.6999999999999993</v>
          </cell>
          <cell r="H1740">
            <v>1</v>
          </cell>
          <cell r="I1740">
            <v>0.05</v>
          </cell>
          <cell r="J1740">
            <v>8.6999999999999993</v>
          </cell>
          <cell r="K1740">
            <v>0.435</v>
          </cell>
        </row>
        <row r="1741">
          <cell r="A1741">
            <v>628</v>
          </cell>
          <cell r="B1741" t="str">
            <v>+</v>
          </cell>
          <cell r="C1741">
            <v>15.1</v>
          </cell>
          <cell r="D1741">
            <v>629</v>
          </cell>
          <cell r="E1741" t="str">
            <v>+</v>
          </cell>
          <cell r="F1741">
            <v>11.100000000001273</v>
          </cell>
          <cell r="G1741">
            <v>16</v>
          </cell>
          <cell r="H1741">
            <v>1</v>
          </cell>
          <cell r="I1741">
            <v>0.05</v>
          </cell>
          <cell r="J1741">
            <v>16</v>
          </cell>
          <cell r="K1741">
            <v>0.8</v>
          </cell>
        </row>
        <row r="1742">
          <cell r="A1742">
            <v>627</v>
          </cell>
          <cell r="B1742" t="str">
            <v>+</v>
          </cell>
          <cell r="C1742">
            <v>15</v>
          </cell>
          <cell r="D1742">
            <v>628</v>
          </cell>
          <cell r="E1742" t="str">
            <v>+</v>
          </cell>
          <cell r="F1742">
            <v>11.500000000000909</v>
          </cell>
          <cell r="G1742">
            <v>16.5</v>
          </cell>
          <cell r="H1742">
            <v>1</v>
          </cell>
          <cell r="I1742">
            <v>0.05</v>
          </cell>
          <cell r="J1742">
            <v>16.5</v>
          </cell>
          <cell r="K1742">
            <v>0.82500000000000007</v>
          </cell>
        </row>
        <row r="1743">
          <cell r="A1743">
            <v>626</v>
          </cell>
          <cell r="B1743" t="str">
            <v>+</v>
          </cell>
          <cell r="C1743">
            <v>5</v>
          </cell>
          <cell r="D1743">
            <v>626</v>
          </cell>
          <cell r="E1743" t="str">
            <v>+</v>
          </cell>
          <cell r="F1743">
            <v>12.000000000000455</v>
          </cell>
          <cell r="G1743">
            <v>7</v>
          </cell>
          <cell r="H1743">
            <v>1</v>
          </cell>
          <cell r="I1743">
            <v>0.05</v>
          </cell>
          <cell r="J1743">
            <v>7</v>
          </cell>
          <cell r="K1743">
            <v>0.35000000000000003</v>
          </cell>
        </row>
        <row r="1744">
          <cell r="A1744">
            <v>626</v>
          </cell>
          <cell r="B1744" t="str">
            <v>+</v>
          </cell>
          <cell r="C1744">
            <v>15.2</v>
          </cell>
          <cell r="D1744">
            <v>627</v>
          </cell>
          <cell r="E1744" t="str">
            <v>+</v>
          </cell>
          <cell r="F1744">
            <v>2.4000000000023647</v>
          </cell>
          <cell r="G1744">
            <v>7.2</v>
          </cell>
          <cell r="H1744">
            <v>1</v>
          </cell>
          <cell r="I1744">
            <v>0.05</v>
          </cell>
          <cell r="J1744">
            <v>7.2</v>
          </cell>
          <cell r="K1744">
            <v>0.36000000000000004</v>
          </cell>
        </row>
        <row r="1745">
          <cell r="A1745">
            <v>629</v>
          </cell>
          <cell r="B1745" t="str">
            <v>+</v>
          </cell>
          <cell r="C1745">
            <v>1.7</v>
          </cell>
          <cell r="D1745">
            <v>629</v>
          </cell>
          <cell r="E1745" t="str">
            <v>+</v>
          </cell>
          <cell r="F1745">
            <v>8.6000000000012733</v>
          </cell>
          <cell r="G1745">
            <v>6.9</v>
          </cell>
          <cell r="H1745">
            <v>1</v>
          </cell>
          <cell r="I1745">
            <v>0.05</v>
          </cell>
          <cell r="J1745">
            <v>6.9</v>
          </cell>
          <cell r="K1745">
            <v>0.34500000000000003</v>
          </cell>
        </row>
        <row r="1746">
          <cell r="A1746">
            <v>628</v>
          </cell>
          <cell r="B1746" t="str">
            <v>+</v>
          </cell>
          <cell r="C1746">
            <v>16.3</v>
          </cell>
          <cell r="D1746">
            <v>629</v>
          </cell>
          <cell r="E1746" t="str">
            <v>+</v>
          </cell>
          <cell r="F1746">
            <v>12.09999999999809</v>
          </cell>
          <cell r="G1746">
            <v>15.8</v>
          </cell>
          <cell r="H1746">
            <v>1</v>
          </cell>
          <cell r="I1746">
            <v>0.05</v>
          </cell>
          <cell r="J1746">
            <v>15.8</v>
          </cell>
          <cell r="K1746">
            <v>0.79</v>
          </cell>
        </row>
        <row r="1747">
          <cell r="A1747">
            <v>627</v>
          </cell>
          <cell r="B1747" t="str">
            <v>+</v>
          </cell>
          <cell r="C1747">
            <v>9.9</v>
          </cell>
          <cell r="D1747">
            <v>627</v>
          </cell>
          <cell r="E1747" t="str">
            <v>+</v>
          </cell>
          <cell r="F1747">
            <v>14.500000000000455</v>
          </cell>
          <cell r="G1747">
            <v>4.5999999999999996</v>
          </cell>
          <cell r="H1747">
            <v>1</v>
          </cell>
          <cell r="I1747">
            <v>0.05</v>
          </cell>
          <cell r="J1747">
            <v>4.5999999999999996</v>
          </cell>
          <cell r="K1747">
            <v>0.22999999999999998</v>
          </cell>
        </row>
        <row r="1748">
          <cell r="A1748">
            <v>625</v>
          </cell>
          <cell r="B1748" t="str">
            <v>+</v>
          </cell>
          <cell r="C1748">
            <v>5</v>
          </cell>
          <cell r="D1748">
            <v>625</v>
          </cell>
          <cell r="E1748" t="str">
            <v>+</v>
          </cell>
          <cell r="F1748">
            <v>17.599999999999909</v>
          </cell>
          <cell r="G1748">
            <v>12.6</v>
          </cell>
          <cell r="H1748">
            <v>1</v>
          </cell>
          <cell r="I1748">
            <v>0.05</v>
          </cell>
          <cell r="J1748">
            <v>12.6</v>
          </cell>
          <cell r="K1748">
            <v>0.63</v>
          </cell>
        </row>
        <row r="1749">
          <cell r="A1749">
            <v>625</v>
          </cell>
          <cell r="B1749" t="str">
            <v>+</v>
          </cell>
          <cell r="C1749">
            <v>7.5</v>
          </cell>
          <cell r="D1749">
            <v>626</v>
          </cell>
          <cell r="E1749" t="str">
            <v>+</v>
          </cell>
          <cell r="F1749">
            <v>11.900000000000546</v>
          </cell>
          <cell r="G1749">
            <v>24.4</v>
          </cell>
          <cell r="H1749">
            <v>1</v>
          </cell>
          <cell r="I1749">
            <v>0.05</v>
          </cell>
          <cell r="J1749">
            <v>24.4</v>
          </cell>
          <cell r="K1749">
            <v>1.22</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pa"/>
      <sheetName val="PESQUISADOS"/>
      <sheetName val="ADOTADOS"/>
      <sheetName val="caract_"/>
      <sheetName val="resumo "/>
      <sheetName val="resumo_1_"/>
      <sheetName val="resumo  (2)"/>
      <sheetName val="inventário"/>
      <sheetName val="inventário _2_"/>
      <sheetName val="CÁLC_MAT_BET"/>
      <sheetName val="tipo transp"/>
      <sheetName val="tipo transp 2"/>
      <sheetName val="tipo transp 3"/>
      <sheetName val="MEM_CALC_ _2_"/>
      <sheetName val="cronograma _2_"/>
      <sheetName val="MEM_CALC_ _3_"/>
      <sheetName val="CUSTO ASF_"/>
      <sheetName val="est_econ"/>
      <sheetName val="02_530_00"/>
      <sheetName val="02_540_00"/>
      <sheetName val="CUST_UNIT_"/>
      <sheetName val="CUST_UNIT_ _2_"/>
      <sheetName val="CUST_UNIT_ _3_"/>
      <sheetName val="CUST_UNIT_ _4_"/>
      <sheetName val="CUST_UNIT_ _5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LEVANTAMENTO.XLS"/>
      <sheetName val="FICHA.XLS"/>
      <sheetName val="QUADRO IND.FÍSICOS"/>
      <sheetName val="REL.AVANÇO FÍSICO"/>
      <sheetName val="QUADRO IND.FÍSICOS (3)"/>
      <sheetName val="MEM.CÁLCULO SERV. (2)"/>
      <sheetName val="PROJETO BÁSICO"/>
      <sheetName val="RELATÓRIO (3)"/>
      <sheetName val="RELATÓRIO (2)"/>
      <sheetName val="PLUVIOM.  (2)"/>
      <sheetName val="BOLETIM (2)"/>
      <sheetName val="ETIQUETA (2)"/>
      <sheetName val="CONTROLE MEDIÇÕES (5)"/>
      <sheetName val="CONTROLE MEDIÇÕES (4)"/>
      <sheetName val="FÓRMULA"/>
      <sheetName val="CONTROLE MEDIÇÕES (3)"/>
      <sheetName val="009.01"/>
      <sheetName val="COMPARATIVO"/>
      <sheetName val="execução física"/>
      <sheetName val="Módulo2"/>
      <sheetName val="Módulo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009MP20"/>
      <sheetName val="MEDIÇÃO MENSAL"/>
      <sheetName val="MEDIÇÃO.XLS"/>
      <sheetName val="FICHA MEDIÇÃO"/>
      <sheetName val="QUADRO FÍSICO "/>
      <sheetName val="BOLETIM"/>
      <sheetName val="RR.XLS"/>
      <sheetName val="RR1.XLS"/>
      <sheetName val="CM.XLS"/>
      <sheetName val="CM1.XLS"/>
      <sheetName val="ETIQUETA"/>
      <sheetName val="CONTROLE MEDIÇÕES"/>
      <sheetName val="Módulo1"/>
      <sheetName val="Módulo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Declaração TCU "/>
      <sheetName val="MEMORANDO"/>
      <sheetName val="MEM.CÁLCULO "/>
      <sheetName val="MEDIÇÃO.XLS"/>
      <sheetName val="MEM.CÁLCULO"/>
      <sheetName val="FICHA.XLS"/>
      <sheetName val="Curva S"/>
      <sheetName val="QUADRO IND.FÍSICOS"/>
      <sheetName val="Relatório mensal"/>
      <sheetName val="PLUVIOM."/>
      <sheetName val="Boletim Proposto"/>
      <sheetName val="PGQ"/>
      <sheetName val="PROJETO BÁSICO"/>
      <sheetName val="CONTROLE MEDIÇÕES"/>
      <sheetName val="ETIQUETA"/>
      <sheetName val="Memória de Calculo Teor e Dens"/>
      <sheetName val="Módulo1"/>
    </sheetNames>
    <sheetDataSet>
      <sheetData sheetId="0" refreshError="1"/>
      <sheetData sheetId="1" refreshError="1"/>
      <sheetData sheetId="2" refreshError="1"/>
      <sheetData sheetId="3"/>
      <sheetData sheetId="4">
        <row r="1">
          <cell r="A1" t="str">
            <v>MEDIÇÃO MENSAL</v>
          </cell>
        </row>
        <row r="2">
          <cell r="A2" t="str">
            <v>MT - DEPARTAMENTO NACIONAL DE INFRA-ESTRUTURA DE TRANSPORTES</v>
          </cell>
        </row>
        <row r="3">
          <cell r="A3" t="str">
            <v>FIRMA : TRAÇADO CONSTRUÇÕES E SERVIÇOS LTDA</v>
          </cell>
          <cell r="I3" t="str">
            <v>CONTRATO:</v>
          </cell>
          <cell r="J3" t="str">
            <v>10.00008/2019</v>
          </cell>
        </row>
        <row r="4">
          <cell r="A4" t="str">
            <v xml:space="preserve">RODOVIA :  </v>
          </cell>
          <cell r="C4" t="str">
            <v>BR-285/RS</v>
          </cell>
          <cell r="I4" t="str">
            <v>MEDIÇÃO :</v>
          </cell>
          <cell r="J4" t="str">
            <v>25ª PROVISÓRIA</v>
          </cell>
          <cell r="R4" t="str">
            <v>DNIT/SUPERINT.RS/PASSO FUNDO/RS</v>
          </cell>
        </row>
        <row r="5">
          <cell r="A5" t="str">
            <v>TRECHO:</v>
          </cell>
          <cell r="C5" t="str">
            <v>Div. SC/RS (Serra da Rocinha) - Entr. BR-287 (B) (São Borja)</v>
          </cell>
          <cell r="I5" t="str">
            <v>PERÍODO :</v>
          </cell>
          <cell r="J5" t="str">
            <v>01.02.2021 à 28.02.2021</v>
          </cell>
        </row>
        <row r="6">
          <cell r="A6" t="str">
            <v xml:space="preserve">SUBTRECHO: </v>
          </cell>
          <cell r="C6" t="str">
            <v>Entr. RS-135 (A) (Contorno de Passo Fundo) Entr. RS-135 (B) (Passo Fundo)</v>
          </cell>
        </row>
        <row r="8">
          <cell r="B8" t="str">
            <v>Índice de reajuste</v>
          </cell>
          <cell r="D8" t="str">
            <v>ITEM</v>
          </cell>
          <cell r="F8" t="str">
            <v>QUANTIDADES</v>
          </cell>
          <cell r="K8" t="str">
            <v>PREÇO</v>
          </cell>
          <cell r="M8" t="str">
            <v>VALOR MED. A  PI</v>
          </cell>
          <cell r="O8" t="str">
            <v>FATOR</v>
          </cell>
          <cell r="P8" t="str">
            <v>VALOR REAJUST.</v>
          </cell>
          <cell r="T8" t="str">
            <v>R</v>
          </cell>
          <cell r="U8" t="str">
            <v>J</v>
          </cell>
        </row>
        <row r="9">
          <cell r="A9" t="str">
            <v>CÓDIGO</v>
          </cell>
          <cell r="C9" t="str">
            <v>DISCRIMINAÇÃO</v>
          </cell>
          <cell r="D9" t="str">
            <v>AVANÇO</v>
          </cell>
          <cell r="E9" t="str">
            <v>UNID</v>
          </cell>
          <cell r="F9" t="str">
            <v>PROJETO</v>
          </cell>
          <cell r="H9" t="str">
            <v>EXECUTADO</v>
          </cell>
          <cell r="K9" t="str">
            <v>UNIT.</v>
          </cell>
          <cell r="L9" t="str">
            <v>Valor do projeto</v>
          </cell>
          <cell r="M9" t="str">
            <v>NO</v>
          </cell>
          <cell r="O9" t="str">
            <v>REAJ.</v>
          </cell>
          <cell r="Q9" t="str">
            <v>NO</v>
          </cell>
          <cell r="S9" t="str">
            <v>REAJ.</v>
          </cell>
          <cell r="T9" t="str">
            <v>VALOR</v>
          </cell>
          <cell r="U9" t="str">
            <v>QUANT.</v>
          </cell>
        </row>
        <row r="10">
          <cell r="D10" t="str">
            <v>FÍSICO</v>
          </cell>
          <cell r="F10" t="str">
            <v>INICIAL</v>
          </cell>
          <cell r="G10" t="str">
            <v>ATUAL.</v>
          </cell>
          <cell r="H10" t="str">
            <v>ANTERIOR</v>
          </cell>
          <cell r="I10" t="str">
            <v>NO  MÊS</v>
          </cell>
          <cell r="J10" t="str">
            <v>ACUMUL.</v>
          </cell>
          <cell r="M10" t="str">
            <v>MÊS</v>
          </cell>
          <cell r="N10" t="str">
            <v>ACUMUL.</v>
          </cell>
          <cell r="P10" t="str">
            <v>ANT.</v>
          </cell>
          <cell r="Q10" t="str">
            <v>MÊS</v>
          </cell>
          <cell r="R10" t="str">
            <v>ACUMUL.</v>
          </cell>
          <cell r="S10" t="str">
            <v>PI+R</v>
          </cell>
          <cell r="T10" t="str">
            <v>ACUMUL.</v>
          </cell>
          <cell r="U10" t="str">
            <v>ACUMUL.</v>
          </cell>
        </row>
        <row r="11">
          <cell r="A11">
            <v>1</v>
          </cell>
          <cell r="C11" t="str">
            <v>SERVIÇO DE CONSERVAÇÃO/RESTAURAÇÃO</v>
          </cell>
        </row>
        <row r="12">
          <cell r="A12">
            <v>638</v>
          </cell>
          <cell r="B12" t="str">
            <v>CSV.P</v>
          </cell>
          <cell r="C12" t="str">
            <v>RECOMPOSIÇÃO DE GUARDA-CORPO AC/BC</v>
          </cell>
          <cell r="E12" t="str">
            <v>M</v>
          </cell>
          <cell r="G12">
            <v>98.8</v>
          </cell>
          <cell r="H12">
            <v>50</v>
          </cell>
          <cell r="J12">
            <v>50</v>
          </cell>
          <cell r="K12">
            <v>139.27000000000001</v>
          </cell>
          <cell r="L12">
            <v>13759.87</v>
          </cell>
          <cell r="M12">
            <v>0</v>
          </cell>
          <cell r="N12">
            <v>6963.5</v>
          </cell>
          <cell r="O12">
            <v>0.15579999999999999</v>
          </cell>
          <cell r="P12">
            <v>774.34</v>
          </cell>
          <cell r="Q12">
            <v>0</v>
          </cell>
          <cell r="R12">
            <v>774.34</v>
          </cell>
        </row>
        <row r="13">
          <cell r="A13">
            <v>48153</v>
          </cell>
          <cell r="B13" t="str">
            <v>CAPs</v>
          </cell>
          <cell r="C13" t="str">
            <v>AQUISIÇÃO DE CAP-55/75 P/MBUQ</v>
          </cell>
          <cell r="E13" t="str">
            <v>M3</v>
          </cell>
          <cell r="G13">
            <v>7679.64</v>
          </cell>
          <cell r="H13">
            <v>4538.8890000000001</v>
          </cell>
          <cell r="J13">
            <v>4538.8890000000001</v>
          </cell>
          <cell r="K13">
            <v>304.79000000000002</v>
          </cell>
          <cell r="L13">
            <v>2340677.4700000002</v>
          </cell>
          <cell r="M13">
            <v>0</v>
          </cell>
          <cell r="N13">
            <v>1383407.95</v>
          </cell>
          <cell r="O13">
            <v>0.7591</v>
          </cell>
          <cell r="P13">
            <v>725472.64</v>
          </cell>
          <cell r="Q13">
            <v>0</v>
          </cell>
          <cell r="R13">
            <v>725472.64</v>
          </cell>
        </row>
        <row r="14">
          <cell r="A14">
            <v>49987</v>
          </cell>
          <cell r="B14" t="str">
            <v>Emulsões</v>
          </cell>
          <cell r="C14" t="str">
            <v>AQUISIÇÃO RR-2C P/TRAT. SIMPLES C/EMULSÃO BC</v>
          </cell>
          <cell r="E14" t="str">
            <v>M2</v>
          </cell>
          <cell r="G14">
            <v>620000</v>
          </cell>
          <cell r="H14">
            <v>0</v>
          </cell>
          <cell r="J14">
            <v>0</v>
          </cell>
          <cell r="K14">
            <v>2.1800000000000002</v>
          </cell>
          <cell r="L14">
            <v>1351600</v>
          </cell>
          <cell r="M14">
            <v>0</v>
          </cell>
          <cell r="N14">
            <v>0</v>
          </cell>
          <cell r="O14">
            <v>0.65049999999999997</v>
          </cell>
          <cell r="P14">
            <v>0</v>
          </cell>
          <cell r="Q14">
            <v>0</v>
          </cell>
          <cell r="R14">
            <v>0</v>
          </cell>
        </row>
        <row r="15">
          <cell r="A15">
            <v>49988</v>
          </cell>
          <cell r="B15" t="str">
            <v>Pav.</v>
          </cell>
          <cell r="C15" t="str">
            <v>TRANSPORTE RR-2C P/TRAT. SUP. SIMPLES C/EMULSÃO BC</v>
          </cell>
          <cell r="E15" t="str">
            <v>M2</v>
          </cell>
          <cell r="G15">
            <v>620000</v>
          </cell>
          <cell r="H15">
            <v>0</v>
          </cell>
          <cell r="J15">
            <v>0</v>
          </cell>
          <cell r="K15">
            <v>0.15</v>
          </cell>
          <cell r="L15">
            <v>93000</v>
          </cell>
          <cell r="M15">
            <v>0</v>
          </cell>
          <cell r="N15">
            <v>0</v>
          </cell>
          <cell r="O15">
            <v>0.22359999999999999</v>
          </cell>
          <cell r="P15">
            <v>0</v>
          </cell>
          <cell r="Q15">
            <v>0</v>
          </cell>
          <cell r="R15">
            <v>0</v>
          </cell>
        </row>
        <row r="16">
          <cell r="A16">
            <v>49989</v>
          </cell>
          <cell r="B16" t="str">
            <v>Emulsões</v>
          </cell>
          <cell r="C16" t="str">
            <v>AQUISIÇÃO RR-1C P/CORR. DEFEITO C/ MISTURA BETUMINOSA</v>
          </cell>
          <cell r="E16" t="str">
            <v>M3</v>
          </cell>
          <cell r="G16">
            <v>7527.1679999999997</v>
          </cell>
          <cell r="H16">
            <v>3856.4149999999995</v>
          </cell>
          <cell r="I16">
            <v>34.588799999999999</v>
          </cell>
          <cell r="J16">
            <v>3891.0037999999995</v>
          </cell>
          <cell r="K16">
            <v>11.46</v>
          </cell>
          <cell r="L16">
            <v>86261.34</v>
          </cell>
          <cell r="M16">
            <v>396.38</v>
          </cell>
          <cell r="N16">
            <v>44590.89</v>
          </cell>
          <cell r="O16">
            <v>0.65049999999999997</v>
          </cell>
          <cell r="P16">
            <v>20331.09</v>
          </cell>
          <cell r="Q16">
            <v>257.83999999999997</v>
          </cell>
          <cell r="R16">
            <v>20588.93</v>
          </cell>
        </row>
        <row r="17">
          <cell r="A17">
            <v>49990</v>
          </cell>
          <cell r="B17" t="str">
            <v>Pav.</v>
          </cell>
          <cell r="C17" t="str">
            <v>TRANSPORTE RR-1C P/CORR. DEFEITO C/ MISTURA BETUMINOSA</v>
          </cell>
          <cell r="E17" t="str">
            <v>M3</v>
          </cell>
          <cell r="G17">
            <v>7527.1679999999997</v>
          </cell>
          <cell r="H17">
            <v>3856.4149999999995</v>
          </cell>
          <cell r="I17">
            <v>34.588799999999999</v>
          </cell>
          <cell r="J17">
            <v>3891.0037999999995</v>
          </cell>
          <cell r="K17">
            <v>0.86</v>
          </cell>
          <cell r="L17">
            <v>6473.36</v>
          </cell>
          <cell r="M17">
            <v>29.74</v>
          </cell>
          <cell r="N17">
            <v>3346.2400000000002</v>
          </cell>
          <cell r="O17">
            <v>0.22359999999999999</v>
          </cell>
          <cell r="P17">
            <v>406.44000000000005</v>
          </cell>
          <cell r="Q17">
            <v>6.64</v>
          </cell>
          <cell r="R17">
            <v>413.08000000000004</v>
          </cell>
        </row>
        <row r="18">
          <cell r="A18">
            <v>50017</v>
          </cell>
          <cell r="B18" t="str">
            <v>Pav.</v>
          </cell>
          <cell r="C18" t="str">
            <v>TRANSPORTE CAP P/ MIST. BETUM. USIN. A QUENTE</v>
          </cell>
          <cell r="E18" t="str">
            <v>M3</v>
          </cell>
          <cell r="G18">
            <v>9509.3040000000001</v>
          </cell>
          <cell r="H18">
            <v>5941.2220000000007</v>
          </cell>
          <cell r="I18">
            <v>92.314973380656625</v>
          </cell>
          <cell r="J18">
            <v>6033.5369733806574</v>
          </cell>
          <cell r="K18">
            <v>15.42</v>
          </cell>
          <cell r="L18">
            <v>146633.46</v>
          </cell>
          <cell r="M18">
            <v>1423.49</v>
          </cell>
          <cell r="N18">
            <v>93037.09</v>
          </cell>
          <cell r="O18">
            <v>0.22359999999999999</v>
          </cell>
          <cell r="P18">
            <v>11206.86</v>
          </cell>
          <cell r="Q18">
            <v>318.29000000000002</v>
          </cell>
          <cell r="R18">
            <v>11525.150000000001</v>
          </cell>
        </row>
        <row r="19">
          <cell r="A19">
            <v>60166</v>
          </cell>
          <cell r="B19" t="str">
            <v>CSV.P</v>
          </cell>
          <cell r="C19" t="str">
            <v>TRANSPORTE COMERCIAL BASC. 10M3 RODOVIA PAV.</v>
          </cell>
          <cell r="E19" t="str">
            <v>TKM</v>
          </cell>
          <cell r="G19">
            <v>4359.6779999999999</v>
          </cell>
          <cell r="H19">
            <v>2035.6510000000001</v>
          </cell>
          <cell r="J19">
            <v>2035.6510000000001</v>
          </cell>
          <cell r="K19">
            <v>0.37</v>
          </cell>
          <cell r="L19">
            <v>1613.08</v>
          </cell>
          <cell r="M19">
            <v>0</v>
          </cell>
          <cell r="N19">
            <v>753.13000000000011</v>
          </cell>
          <cell r="O19">
            <v>0.15579999999999999</v>
          </cell>
          <cell r="P19">
            <v>65.17</v>
          </cell>
          <cell r="Q19">
            <v>0</v>
          </cell>
          <cell r="R19">
            <v>65.17</v>
          </cell>
        </row>
        <row r="20">
          <cell r="A20">
            <v>60168</v>
          </cell>
          <cell r="B20" t="str">
            <v>Asf.dil.</v>
          </cell>
          <cell r="C20" t="str">
            <v>AQUISIÇÃO DE CM-30 P/REMENDO PROFUNDO</v>
          </cell>
          <cell r="E20" t="str">
            <v>M3</v>
          </cell>
          <cell r="G20">
            <v>762.36</v>
          </cell>
          <cell r="H20">
            <v>0</v>
          </cell>
          <cell r="I20">
            <v>70.034400000000005</v>
          </cell>
          <cell r="J20">
            <v>70.034400000000005</v>
          </cell>
          <cell r="K20">
            <v>8.59</v>
          </cell>
          <cell r="L20">
            <v>6548.67</v>
          </cell>
          <cell r="M20">
            <v>601.59</v>
          </cell>
          <cell r="N20">
            <v>601.59</v>
          </cell>
          <cell r="O20">
            <v>0.65349999999999997</v>
          </cell>
          <cell r="P20">
            <v>0</v>
          </cell>
          <cell r="Q20">
            <v>393.13</v>
          </cell>
          <cell r="R20">
            <v>393.13</v>
          </cell>
        </row>
        <row r="21">
          <cell r="A21">
            <v>60397</v>
          </cell>
          <cell r="B21" t="str">
            <v>Emulsões</v>
          </cell>
          <cell r="C21" t="str">
            <v>AQUISIÇÃO DE RR-1C P/ TAPA BURACO</v>
          </cell>
          <cell r="E21" t="str">
            <v>M3</v>
          </cell>
          <cell r="G21">
            <v>1829.664</v>
          </cell>
          <cell r="H21">
            <v>1134.567</v>
          </cell>
          <cell r="I21">
            <v>51.889973380656613</v>
          </cell>
          <cell r="J21">
            <v>1186.4569733806566</v>
          </cell>
          <cell r="K21">
            <v>7.16</v>
          </cell>
          <cell r="L21">
            <v>13100.39</v>
          </cell>
          <cell r="M21">
            <v>371.53</v>
          </cell>
          <cell r="N21">
            <v>8494.9700000000012</v>
          </cell>
          <cell r="O21">
            <v>0.65049999999999997</v>
          </cell>
          <cell r="P21">
            <v>3952.7400000000007</v>
          </cell>
          <cell r="Q21">
            <v>241.68</v>
          </cell>
          <cell r="R21">
            <v>4194.420000000001</v>
          </cell>
        </row>
        <row r="22">
          <cell r="A22">
            <v>60694</v>
          </cell>
          <cell r="B22" t="str">
            <v>CAPs</v>
          </cell>
          <cell r="C22" t="str">
            <v>AQUISIÇÃO DE CAP 50/70 PARA MBUQ</v>
          </cell>
          <cell r="E22" t="str">
            <v>M3</v>
          </cell>
          <cell r="G22">
            <v>1829.664</v>
          </cell>
          <cell r="H22">
            <v>1404.2660000000001</v>
          </cell>
          <cell r="I22">
            <v>92.314999999999998</v>
          </cell>
          <cell r="J22">
            <v>1496.5810000000001</v>
          </cell>
          <cell r="K22">
            <v>238.61</v>
          </cell>
          <cell r="L22">
            <v>436576.12</v>
          </cell>
          <cell r="M22">
            <v>22027.279999999999</v>
          </cell>
          <cell r="N22">
            <v>357099.12</v>
          </cell>
          <cell r="O22">
            <v>0.7591</v>
          </cell>
          <cell r="P22">
            <v>186009.43999999997</v>
          </cell>
          <cell r="Q22">
            <v>16720.900000000001</v>
          </cell>
          <cell r="R22">
            <v>202730.33999999997</v>
          </cell>
        </row>
        <row r="23">
          <cell r="A23">
            <v>101200</v>
          </cell>
          <cell r="B23" t="str">
            <v>Ter.</v>
          </cell>
          <cell r="C23" t="str">
            <v>DESTOCAMENTO DE ÁRVORES C/DIAM &gt; 0,30 M</v>
          </cell>
          <cell r="E23" t="str">
            <v>UND</v>
          </cell>
          <cell r="G23">
            <v>80</v>
          </cell>
          <cell r="H23">
            <v>0</v>
          </cell>
          <cell r="J23">
            <v>0</v>
          </cell>
          <cell r="K23">
            <v>89.89</v>
          </cell>
          <cell r="L23">
            <v>7191.2</v>
          </cell>
          <cell r="M23">
            <v>0</v>
          </cell>
          <cell r="N23">
            <v>0</v>
          </cell>
          <cell r="O23">
            <v>0.18509999999999999</v>
          </cell>
          <cell r="P23">
            <v>0</v>
          </cell>
          <cell r="Q23">
            <v>0</v>
          </cell>
          <cell r="R23">
            <v>0</v>
          </cell>
        </row>
        <row r="24">
          <cell r="A24">
            <v>121272</v>
          </cell>
          <cell r="B24" t="str">
            <v>CSV.P</v>
          </cell>
          <cell r="C24" t="str">
            <v>LIMPEZA DE BUEIRO</v>
          </cell>
          <cell r="E24" t="str">
            <v>M3</v>
          </cell>
          <cell r="G24">
            <v>128</v>
          </cell>
          <cell r="H24">
            <v>0</v>
          </cell>
          <cell r="J24">
            <v>0</v>
          </cell>
          <cell r="K24">
            <v>19.760000000000002</v>
          </cell>
          <cell r="L24">
            <v>2529.2800000000002</v>
          </cell>
          <cell r="M24">
            <v>0</v>
          </cell>
          <cell r="N24">
            <v>0</v>
          </cell>
          <cell r="O24">
            <v>0.15579999999999999</v>
          </cell>
          <cell r="P24">
            <v>0</v>
          </cell>
          <cell r="Q24">
            <v>0</v>
          </cell>
          <cell r="R24">
            <v>0</v>
          </cell>
        </row>
        <row r="25">
          <cell r="A25">
            <v>130213</v>
          </cell>
          <cell r="B25" t="str">
            <v>Pav.</v>
          </cell>
          <cell r="C25" t="str">
            <v>CORREÇÃO DE DEFEITO C/ MIST. BETUMINOSA</v>
          </cell>
          <cell r="E25" t="str">
            <v>M3</v>
          </cell>
          <cell r="G25">
            <v>7527.1679999999997</v>
          </cell>
          <cell r="H25">
            <v>3856.4149999999995</v>
          </cell>
          <cell r="I25">
            <v>34.588999999999999</v>
          </cell>
          <cell r="J25">
            <v>3891.0039999999995</v>
          </cell>
          <cell r="K25">
            <v>130.25</v>
          </cell>
          <cell r="L25">
            <v>980413.63</v>
          </cell>
          <cell r="M25">
            <v>4505.21</v>
          </cell>
          <cell r="N25">
            <v>506803.25</v>
          </cell>
          <cell r="O25">
            <v>0.22359999999999999</v>
          </cell>
          <cell r="P25">
            <v>61565.33</v>
          </cell>
          <cell r="Q25">
            <v>1007.36</v>
          </cell>
          <cell r="R25">
            <v>62572.69</v>
          </cell>
        </row>
        <row r="26">
          <cell r="A26">
            <v>131546</v>
          </cell>
          <cell r="B26" t="str">
            <v>Pav.</v>
          </cell>
          <cell r="C26" t="str">
            <v>TRATAMENTO SUPERFICIAL SIMPLES C/ EMULSÃO BC</v>
          </cell>
          <cell r="E26" t="str">
            <v>M2</v>
          </cell>
          <cell r="G26">
            <v>620000</v>
          </cell>
          <cell r="H26">
            <v>0</v>
          </cell>
          <cell r="J26">
            <v>0</v>
          </cell>
          <cell r="K26">
            <v>1.27</v>
          </cell>
          <cell r="L26">
            <v>787400</v>
          </cell>
          <cell r="M26">
            <v>0</v>
          </cell>
          <cell r="N26">
            <v>0</v>
          </cell>
          <cell r="O26">
            <v>0.22359999999999999</v>
          </cell>
          <cell r="P26">
            <v>0</v>
          </cell>
          <cell r="Q26">
            <v>0</v>
          </cell>
          <cell r="R26">
            <v>0</v>
          </cell>
        </row>
        <row r="27">
          <cell r="A27">
            <v>150643</v>
          </cell>
          <cell r="B27" t="str">
            <v>Ter.</v>
          </cell>
          <cell r="C27" t="str">
            <v>ESCAVAÇÃO MECÂNICA DE VALA EM MAT DE 1ª CAT</v>
          </cell>
          <cell r="E27" t="str">
            <v>M3</v>
          </cell>
          <cell r="G27">
            <v>22500</v>
          </cell>
          <cell r="H27">
            <v>4999.2309999999998</v>
          </cell>
          <cell r="J27">
            <v>4999.2309999999998</v>
          </cell>
          <cell r="K27">
            <v>8.0399999999999991</v>
          </cell>
          <cell r="L27">
            <v>180900</v>
          </cell>
          <cell r="M27">
            <v>0</v>
          </cell>
          <cell r="N27">
            <v>40193.81</v>
          </cell>
          <cell r="O27">
            <v>0.18509999999999999</v>
          </cell>
          <cell r="P27">
            <v>5547.19</v>
          </cell>
          <cell r="Q27">
            <v>0</v>
          </cell>
          <cell r="R27">
            <v>5547.19</v>
          </cell>
        </row>
        <row r="28">
          <cell r="A28">
            <v>200140</v>
          </cell>
          <cell r="B28" t="str">
            <v>Pav.</v>
          </cell>
          <cell r="C28" t="str">
            <v>TRANSPORTE DE CM-30 P/REMENDO PROFUNDO</v>
          </cell>
          <cell r="E28" t="str">
            <v>M3</v>
          </cell>
          <cell r="G28">
            <v>762.36</v>
          </cell>
          <cell r="H28">
            <v>0</v>
          </cell>
          <cell r="I28">
            <v>70.034000000000006</v>
          </cell>
          <cell r="J28">
            <v>70.034000000000006</v>
          </cell>
          <cell r="K28">
            <v>0.36</v>
          </cell>
          <cell r="L28">
            <v>274.44</v>
          </cell>
          <cell r="M28">
            <v>25.21</v>
          </cell>
          <cell r="N28">
            <v>25.21</v>
          </cell>
          <cell r="O28">
            <v>0.22359999999999999</v>
          </cell>
          <cell r="P28">
            <v>0</v>
          </cell>
          <cell r="Q28">
            <v>5.63</v>
          </cell>
          <cell r="R28">
            <v>5.63</v>
          </cell>
        </row>
        <row r="29">
          <cell r="A29">
            <v>200180</v>
          </cell>
          <cell r="B29" t="str">
            <v>Pav.</v>
          </cell>
          <cell r="C29" t="str">
            <v>TRANSPORTE DE RR-1C PARA TAPA BURACO</v>
          </cell>
          <cell r="E29" t="str">
            <v>M3</v>
          </cell>
          <cell r="G29">
            <v>1829.664</v>
          </cell>
          <cell r="H29">
            <v>1134.567</v>
          </cell>
          <cell r="I29">
            <v>51.89</v>
          </cell>
          <cell r="J29">
            <v>1186.4570000000001</v>
          </cell>
          <cell r="K29">
            <v>0.54</v>
          </cell>
          <cell r="L29">
            <v>988.01</v>
          </cell>
          <cell r="M29">
            <v>28.02</v>
          </cell>
          <cell r="N29">
            <v>640.63</v>
          </cell>
          <cell r="O29">
            <v>0.22359999999999999</v>
          </cell>
          <cell r="P29">
            <v>79.22999999999999</v>
          </cell>
          <cell r="Q29">
            <v>6.26</v>
          </cell>
          <cell r="R29">
            <v>85.49</v>
          </cell>
        </row>
        <row r="30">
          <cell r="A30">
            <v>200601</v>
          </cell>
          <cell r="B30" t="str">
            <v>Pav.</v>
          </cell>
          <cell r="C30" t="str">
            <v>MISTURA BETUMINOSA USINADA QUENTE AC/BC</v>
          </cell>
          <cell r="E30" t="str">
            <v>M3</v>
          </cell>
          <cell r="G30">
            <v>9509.3040000000001</v>
          </cell>
          <cell r="H30">
            <v>4990.9830000000002</v>
          </cell>
          <cell r="I30">
            <v>92.314999999999998</v>
          </cell>
          <cell r="J30">
            <v>5083.2979999999998</v>
          </cell>
          <cell r="K30">
            <v>220.93</v>
          </cell>
          <cell r="L30">
            <v>2100890.5299999998</v>
          </cell>
          <cell r="M30">
            <v>20395.150000000001</v>
          </cell>
          <cell r="N30">
            <v>1123052.97</v>
          </cell>
          <cell r="O30">
            <v>0.22359999999999999</v>
          </cell>
          <cell r="P30">
            <v>136888.28</v>
          </cell>
          <cell r="Q30">
            <v>4560.3500000000004</v>
          </cell>
          <cell r="R30">
            <v>141448.63</v>
          </cell>
        </row>
        <row r="31">
          <cell r="A31">
            <v>220401</v>
          </cell>
          <cell r="B31" t="str">
            <v>Pav.</v>
          </cell>
          <cell r="C31" t="str">
            <v>CORREÇÃO DE DEFEITOS POR FRESAGEM DESCONTÍNUA</v>
          </cell>
          <cell r="E31" t="str">
            <v>M3</v>
          </cell>
          <cell r="G31">
            <v>101.648</v>
          </cell>
          <cell r="H31">
            <v>0</v>
          </cell>
          <cell r="J31">
            <v>0</v>
          </cell>
          <cell r="K31">
            <v>192.59</v>
          </cell>
          <cell r="L31">
            <v>19576.38</v>
          </cell>
          <cell r="M31">
            <v>0</v>
          </cell>
          <cell r="N31">
            <v>0</v>
          </cell>
          <cell r="O31">
            <v>0.22359999999999999</v>
          </cell>
          <cell r="P31">
            <v>0</v>
          </cell>
          <cell r="Q31">
            <v>0</v>
          </cell>
          <cell r="R31">
            <v>0</v>
          </cell>
        </row>
        <row r="32">
          <cell r="A32">
            <v>223050</v>
          </cell>
          <cell r="B32" t="str">
            <v>Pav.</v>
          </cell>
          <cell r="C32" t="str">
            <v>BASE DE BRITA GRADUADA BC</v>
          </cell>
          <cell r="E32" t="str">
            <v>M3</v>
          </cell>
          <cell r="G32">
            <v>609.88800000000003</v>
          </cell>
          <cell r="H32">
            <v>0</v>
          </cell>
          <cell r="I32">
            <v>357.55500000000001</v>
          </cell>
          <cell r="J32">
            <v>357.55500000000001</v>
          </cell>
          <cell r="K32">
            <v>86.98</v>
          </cell>
          <cell r="L32">
            <v>53048.05</v>
          </cell>
          <cell r="M32">
            <v>31100.13</v>
          </cell>
          <cell r="N32">
            <v>31100.13</v>
          </cell>
          <cell r="O32">
            <v>0.22359999999999999</v>
          </cell>
          <cell r="P32">
            <v>0</v>
          </cell>
          <cell r="Q32">
            <v>6953.98</v>
          </cell>
          <cell r="R32">
            <v>6953.98</v>
          </cell>
        </row>
        <row r="33">
          <cell r="A33">
            <v>299010</v>
          </cell>
          <cell r="B33" t="str">
            <v>Pav.</v>
          </cell>
          <cell r="C33" t="str">
            <v>FRESAGEM DESCONT. DO REVEST. BETUMINOSO</v>
          </cell>
          <cell r="E33" t="str">
            <v>M3</v>
          </cell>
          <cell r="G33">
            <v>7527.1679999999997</v>
          </cell>
          <cell r="H33">
            <v>3807.4179999999997</v>
          </cell>
          <cell r="J33">
            <v>3807.4179999999997</v>
          </cell>
          <cell r="K33">
            <v>172</v>
          </cell>
          <cell r="L33">
            <v>1294672.8899999999</v>
          </cell>
          <cell r="M33">
            <v>0</v>
          </cell>
          <cell r="N33">
            <v>654875.88</v>
          </cell>
          <cell r="O33">
            <v>0.22359999999999999</v>
          </cell>
          <cell r="P33">
            <v>79414.95</v>
          </cell>
          <cell r="Q33">
            <v>0</v>
          </cell>
          <cell r="R33">
            <v>79414.95</v>
          </cell>
        </row>
        <row r="34">
          <cell r="A34">
            <v>322095</v>
          </cell>
          <cell r="B34" t="str">
            <v>Dren</v>
          </cell>
          <cell r="C34" t="str">
            <v>REST. DISPOSITIVOS DANIF. C/CONCRETO FCK=15 MPA AC/BC</v>
          </cell>
          <cell r="E34" t="str">
            <v>M3</v>
          </cell>
          <cell r="G34">
            <v>629.69799999999998</v>
          </cell>
          <cell r="H34">
            <v>14.2</v>
          </cell>
          <cell r="J34">
            <v>14.2</v>
          </cell>
          <cell r="K34">
            <v>383.97</v>
          </cell>
          <cell r="L34">
            <v>241785.14</v>
          </cell>
          <cell r="M34">
            <v>0</v>
          </cell>
          <cell r="N34">
            <v>5452.37</v>
          </cell>
          <cell r="O34">
            <v>0.1913</v>
          </cell>
          <cell r="P34">
            <v>396.57000000000005</v>
          </cell>
          <cell r="Q34">
            <v>0</v>
          </cell>
          <cell r="R34">
            <v>396.57000000000005</v>
          </cell>
        </row>
        <row r="35">
          <cell r="A35">
            <v>395000</v>
          </cell>
          <cell r="B35" t="str">
            <v>CSV.P</v>
          </cell>
          <cell r="C35" t="str">
            <v>LIMPEZA DE PONTE</v>
          </cell>
          <cell r="E35" t="str">
            <v>M</v>
          </cell>
          <cell r="G35">
            <v>4940</v>
          </cell>
          <cell r="H35">
            <v>904</v>
          </cell>
          <cell r="I35">
            <v>285.5</v>
          </cell>
          <cell r="J35">
            <v>1189.5</v>
          </cell>
          <cell r="K35">
            <v>6.21</v>
          </cell>
          <cell r="L35">
            <v>30677.4</v>
          </cell>
          <cell r="M35">
            <v>1772.95</v>
          </cell>
          <cell r="N35">
            <v>7386.79</v>
          </cell>
          <cell r="O35">
            <v>0.15579999999999999</v>
          </cell>
          <cell r="P35">
            <v>518.34</v>
          </cell>
          <cell r="Q35">
            <v>276.22000000000003</v>
          </cell>
          <cell r="R35">
            <v>794.56000000000006</v>
          </cell>
        </row>
        <row r="36">
          <cell r="A36">
            <v>500000</v>
          </cell>
          <cell r="B36" t="str">
            <v>Dren</v>
          </cell>
          <cell r="C36" t="str">
            <v>ENROCAMENTO DE PEDRA ARRUMADA</v>
          </cell>
          <cell r="E36" t="str">
            <v>M3</v>
          </cell>
          <cell r="G36">
            <v>1488</v>
          </cell>
          <cell r="H36">
            <v>23</v>
          </cell>
          <cell r="J36">
            <v>23</v>
          </cell>
          <cell r="K36">
            <v>157.36000000000001</v>
          </cell>
          <cell r="L36">
            <v>234151.67999999999</v>
          </cell>
          <cell r="M36">
            <v>0</v>
          </cell>
          <cell r="N36">
            <v>3619.28</v>
          </cell>
          <cell r="O36">
            <v>0.1913</v>
          </cell>
          <cell r="P36">
            <v>254.43</v>
          </cell>
          <cell r="Q36">
            <v>0</v>
          </cell>
          <cell r="R36">
            <v>254.43</v>
          </cell>
        </row>
        <row r="37">
          <cell r="A37">
            <v>51010</v>
          </cell>
          <cell r="B37" t="str">
            <v>CSV.P</v>
          </cell>
          <cell r="C37" t="str">
            <v>REVESTIMENTO VEGETAL COM GRAMA EM LEIVAS</v>
          </cell>
          <cell r="E37" t="str">
            <v>M2</v>
          </cell>
          <cell r="G37">
            <v>2976</v>
          </cell>
          <cell r="H37">
            <v>0</v>
          </cell>
          <cell r="J37">
            <v>0</v>
          </cell>
          <cell r="K37">
            <v>8.49</v>
          </cell>
          <cell r="L37">
            <v>25266.240000000002</v>
          </cell>
          <cell r="M37">
            <v>0</v>
          </cell>
          <cell r="N37">
            <v>0</v>
          </cell>
          <cell r="O37">
            <v>0.15579999999999999</v>
          </cell>
          <cell r="P37">
            <v>0</v>
          </cell>
          <cell r="Q37">
            <v>0</v>
          </cell>
          <cell r="R37">
            <v>0</v>
          </cell>
        </row>
        <row r="38">
          <cell r="A38">
            <v>810000</v>
          </cell>
          <cell r="B38" t="str">
            <v>CSV.P</v>
          </cell>
          <cell r="C38" t="str">
            <v>TAPA BURACO</v>
          </cell>
          <cell r="E38" t="str">
            <v>M3</v>
          </cell>
          <cell r="G38">
            <v>1829.664</v>
          </cell>
          <cell r="H38">
            <v>1134.567</v>
          </cell>
          <cell r="I38">
            <v>51.89</v>
          </cell>
          <cell r="J38">
            <v>1186.4570000000001</v>
          </cell>
          <cell r="K38">
            <v>257.08999999999997</v>
          </cell>
          <cell r="L38">
            <v>470388.31</v>
          </cell>
          <cell r="M38">
            <v>13340.4</v>
          </cell>
          <cell r="N38">
            <v>305026.19</v>
          </cell>
          <cell r="O38">
            <v>0.15579999999999999</v>
          </cell>
          <cell r="P38">
            <v>27168.26</v>
          </cell>
          <cell r="Q38">
            <v>2078.4299999999998</v>
          </cell>
          <cell r="R38">
            <v>29246.69</v>
          </cell>
        </row>
        <row r="39">
          <cell r="A39">
            <v>810102</v>
          </cell>
          <cell r="B39" t="str">
            <v>CSV.P</v>
          </cell>
          <cell r="C39" t="str">
            <v>REMENDO PROFUNDO DEMOLICAO MECANIZADA</v>
          </cell>
          <cell r="E39" t="str">
            <v>M3</v>
          </cell>
          <cell r="G39">
            <v>762.36</v>
          </cell>
          <cell r="H39">
            <v>0</v>
          </cell>
          <cell r="I39">
            <v>70.034000000000006</v>
          </cell>
          <cell r="J39">
            <v>70.034000000000006</v>
          </cell>
          <cell r="K39">
            <v>187.43</v>
          </cell>
          <cell r="L39">
            <v>142889.13</v>
          </cell>
          <cell r="M39">
            <v>13126.47</v>
          </cell>
          <cell r="N39">
            <v>13126.47</v>
          </cell>
          <cell r="O39">
            <v>0.15579999999999999</v>
          </cell>
          <cell r="P39">
            <v>0</v>
          </cell>
          <cell r="Q39">
            <v>2045.1</v>
          </cell>
          <cell r="R39">
            <v>2045.1</v>
          </cell>
        </row>
        <row r="40">
          <cell r="A40">
            <v>820008</v>
          </cell>
          <cell r="B40" t="str">
            <v>CSV.P</v>
          </cell>
          <cell r="C40" t="str">
            <v>RECOMPOSIÇÃO MECANIZADA DE ATERRO</v>
          </cell>
          <cell r="E40" t="str">
            <v>M3</v>
          </cell>
          <cell r="G40">
            <v>2976</v>
          </cell>
          <cell r="H40">
            <v>339</v>
          </cell>
          <cell r="I40">
            <v>0</v>
          </cell>
          <cell r="J40">
            <v>339</v>
          </cell>
          <cell r="K40">
            <v>23.44</v>
          </cell>
          <cell r="L40">
            <v>69757.440000000002</v>
          </cell>
          <cell r="M40">
            <v>0</v>
          </cell>
          <cell r="N40">
            <v>7946.16</v>
          </cell>
          <cell r="O40">
            <v>0.15579999999999999</v>
          </cell>
          <cell r="P40">
            <v>654.07999999999993</v>
          </cell>
          <cell r="Q40">
            <v>0</v>
          </cell>
          <cell r="R40">
            <v>654.07999999999993</v>
          </cell>
        </row>
        <row r="41">
          <cell r="A41">
            <v>830001</v>
          </cell>
          <cell r="B41" t="str">
            <v>CSV.P</v>
          </cell>
          <cell r="C41" t="str">
            <v>LIMPEZA DE SARJETA E MEIO FIO</v>
          </cell>
          <cell r="E41" t="str">
            <v>M</v>
          </cell>
          <cell r="G41">
            <v>730001</v>
          </cell>
          <cell r="H41">
            <v>158260.45000000001</v>
          </cell>
          <cell r="I41">
            <v>0</v>
          </cell>
          <cell r="J41">
            <v>158260.45000000001</v>
          </cell>
          <cell r="K41">
            <v>0.5</v>
          </cell>
          <cell r="L41">
            <v>365000.5</v>
          </cell>
          <cell r="M41">
            <v>0</v>
          </cell>
          <cell r="N41">
            <v>79130.22</v>
          </cell>
          <cell r="O41">
            <v>0.15579999999999999</v>
          </cell>
          <cell r="P41">
            <v>7282.27</v>
          </cell>
          <cell r="Q41">
            <v>0</v>
          </cell>
          <cell r="R41">
            <v>7282.27</v>
          </cell>
        </row>
        <row r="42">
          <cell r="A42">
            <v>830102</v>
          </cell>
          <cell r="B42" t="str">
            <v>CSV.P</v>
          </cell>
          <cell r="C42" t="str">
            <v>LIMPEZA DE VALA DE DRENAGEM</v>
          </cell>
          <cell r="E42" t="str">
            <v>M</v>
          </cell>
          <cell r="G42">
            <v>118908</v>
          </cell>
          <cell r="H42">
            <v>0</v>
          </cell>
          <cell r="I42">
            <v>105.84</v>
          </cell>
          <cell r="J42">
            <v>105.84</v>
          </cell>
          <cell r="K42">
            <v>2.89</v>
          </cell>
          <cell r="L42">
            <v>343644.12</v>
          </cell>
          <cell r="M42">
            <v>305.87</v>
          </cell>
          <cell r="N42">
            <v>305.87</v>
          </cell>
          <cell r="O42">
            <v>0.15579999999999999</v>
          </cell>
          <cell r="P42">
            <v>0</v>
          </cell>
          <cell r="Q42">
            <v>47.65</v>
          </cell>
          <cell r="R42">
            <v>47.65</v>
          </cell>
        </row>
        <row r="43">
          <cell r="A43">
            <v>830103</v>
          </cell>
          <cell r="B43" t="str">
            <v>CSV.P</v>
          </cell>
          <cell r="C43" t="str">
            <v>LIMPEZA DE DESCIDA D'ÁGUA</v>
          </cell>
          <cell r="E43" t="str">
            <v>M</v>
          </cell>
          <cell r="G43">
            <v>850</v>
          </cell>
          <cell r="H43">
            <v>0</v>
          </cell>
          <cell r="J43">
            <v>0</v>
          </cell>
          <cell r="K43">
            <v>1.19</v>
          </cell>
          <cell r="L43">
            <v>1011.5</v>
          </cell>
          <cell r="M43">
            <v>0</v>
          </cell>
          <cell r="N43">
            <v>0</v>
          </cell>
          <cell r="O43">
            <v>0.15579999999999999</v>
          </cell>
          <cell r="P43">
            <v>0</v>
          </cell>
          <cell r="Q43">
            <v>0</v>
          </cell>
          <cell r="R43">
            <v>0</v>
          </cell>
        </row>
        <row r="44">
          <cell r="A44">
            <v>830202</v>
          </cell>
          <cell r="B44" t="str">
            <v>CSV.P</v>
          </cell>
          <cell r="C44" t="str">
            <v>DESOBSTRUÇÃO DE BUEIRO</v>
          </cell>
          <cell r="E44" t="str">
            <v>M3</v>
          </cell>
          <cell r="G44">
            <v>192</v>
          </cell>
          <cell r="H44">
            <v>0</v>
          </cell>
          <cell r="J44">
            <v>0</v>
          </cell>
          <cell r="K44">
            <v>57.51</v>
          </cell>
          <cell r="L44">
            <v>11041.92</v>
          </cell>
          <cell r="M44">
            <v>0</v>
          </cell>
          <cell r="N44">
            <v>0</v>
          </cell>
          <cell r="O44">
            <v>0.15579999999999999</v>
          </cell>
          <cell r="P44">
            <v>0</v>
          </cell>
          <cell r="Q44">
            <v>0</v>
          </cell>
          <cell r="R44">
            <v>0</v>
          </cell>
        </row>
        <row r="45">
          <cell r="A45">
            <v>840100</v>
          </cell>
          <cell r="B45" t="str">
            <v>CSV.P</v>
          </cell>
          <cell r="C45" t="str">
            <v>RECOMPOSIÇÃO DE DEFENSA METÁLICA</v>
          </cell>
          <cell r="E45" t="str">
            <v>M</v>
          </cell>
          <cell r="G45">
            <v>625.80999999999995</v>
          </cell>
          <cell r="H45">
            <v>0</v>
          </cell>
          <cell r="I45">
            <v>624</v>
          </cell>
          <cell r="J45">
            <v>624</v>
          </cell>
          <cell r="K45">
            <v>203.07</v>
          </cell>
          <cell r="L45">
            <v>127083.23</v>
          </cell>
          <cell r="M45">
            <v>126715.68</v>
          </cell>
          <cell r="N45">
            <v>126715.68</v>
          </cell>
          <cell r="O45">
            <v>0.15579999999999999</v>
          </cell>
          <cell r="P45">
            <v>0</v>
          </cell>
          <cell r="Q45">
            <v>19742.3</v>
          </cell>
          <cell r="R45">
            <v>19742.3</v>
          </cell>
        </row>
        <row r="46">
          <cell r="A46">
            <v>840200</v>
          </cell>
          <cell r="B46" t="str">
            <v>CSV.P</v>
          </cell>
          <cell r="C46" t="str">
            <v>CAIAÇÃO</v>
          </cell>
          <cell r="E46" t="str">
            <v>M2</v>
          </cell>
          <cell r="G46">
            <v>489731.1</v>
          </cell>
          <cell r="H46">
            <v>86337.974999999991</v>
          </cell>
          <cell r="I46">
            <v>782.27</v>
          </cell>
          <cell r="J46">
            <v>87120.244999999995</v>
          </cell>
          <cell r="K46">
            <v>1.87</v>
          </cell>
          <cell r="L46">
            <v>915797.15</v>
          </cell>
          <cell r="M46">
            <v>1462.84</v>
          </cell>
          <cell r="N46">
            <v>162914.84</v>
          </cell>
          <cell r="O46">
            <v>0.15579999999999999</v>
          </cell>
          <cell r="P46">
            <v>14321.35</v>
          </cell>
          <cell r="Q46">
            <v>227.91</v>
          </cell>
          <cell r="R46">
            <v>14549.26</v>
          </cell>
        </row>
        <row r="47">
          <cell r="A47">
            <v>851100</v>
          </cell>
          <cell r="B47" t="str">
            <v>CSV.P</v>
          </cell>
          <cell r="C47" t="str">
            <v>REMOÇÃO MECANIZADA DE BARREIRA-SOLO</v>
          </cell>
          <cell r="E47" t="str">
            <v>M3</v>
          </cell>
          <cell r="G47">
            <v>2976</v>
          </cell>
          <cell r="H47">
            <v>48</v>
          </cell>
          <cell r="I47">
            <v>0</v>
          </cell>
          <cell r="J47">
            <v>48</v>
          </cell>
          <cell r="K47">
            <v>4.46</v>
          </cell>
          <cell r="L47">
            <v>13272.96</v>
          </cell>
          <cell r="M47">
            <v>0</v>
          </cell>
          <cell r="N47">
            <v>214.08</v>
          </cell>
          <cell r="O47">
            <v>0.15579999999999999</v>
          </cell>
          <cell r="P47">
            <v>23.8</v>
          </cell>
          <cell r="Q47">
            <v>0</v>
          </cell>
          <cell r="R47">
            <v>23.8</v>
          </cell>
        </row>
        <row r="48">
          <cell r="A48">
            <v>890000</v>
          </cell>
          <cell r="B48" t="str">
            <v>CSV.P</v>
          </cell>
          <cell r="C48" t="str">
            <v>ROÇADA MANUAL</v>
          </cell>
          <cell r="E48" t="str">
            <v>HA</v>
          </cell>
          <cell r="G48">
            <v>223.2</v>
          </cell>
          <cell r="H48">
            <v>126.431</v>
          </cell>
          <cell r="I48">
            <v>21.588000000000001</v>
          </cell>
          <cell r="J48">
            <v>148.01900000000001</v>
          </cell>
          <cell r="K48">
            <v>1648.29</v>
          </cell>
          <cell r="L48">
            <v>367898.32</v>
          </cell>
          <cell r="M48">
            <v>35583.279999999999</v>
          </cell>
          <cell r="N48">
            <v>243978.2</v>
          </cell>
          <cell r="O48">
            <v>0.15579999999999999</v>
          </cell>
          <cell r="P48">
            <v>23180.720000000001</v>
          </cell>
          <cell r="Q48">
            <v>5543.87</v>
          </cell>
          <cell r="R48">
            <v>28724.59</v>
          </cell>
        </row>
        <row r="49">
          <cell r="A49">
            <v>890100</v>
          </cell>
          <cell r="B49" t="str">
            <v>CSV.P</v>
          </cell>
          <cell r="C49" t="str">
            <v>ROÇADA MECANIZADA</v>
          </cell>
          <cell r="E49" t="str">
            <v>HA</v>
          </cell>
          <cell r="G49">
            <v>520.79999999999995</v>
          </cell>
          <cell r="H49">
            <v>303.149</v>
          </cell>
          <cell r="I49">
            <v>50.372</v>
          </cell>
          <cell r="J49">
            <v>353.52100000000002</v>
          </cell>
          <cell r="K49">
            <v>319.85000000000002</v>
          </cell>
          <cell r="L49">
            <v>166577.88</v>
          </cell>
          <cell r="M49">
            <v>16111.48</v>
          </cell>
          <cell r="N49">
            <v>113073.67</v>
          </cell>
          <cell r="O49">
            <v>0.15579999999999999</v>
          </cell>
          <cell r="P49">
            <v>10804.58</v>
          </cell>
          <cell r="Q49">
            <v>2510.16</v>
          </cell>
          <cell r="R49">
            <v>13314.74</v>
          </cell>
        </row>
        <row r="50">
          <cell r="A50">
            <v>890101</v>
          </cell>
          <cell r="B50" t="str">
            <v>CSV.P</v>
          </cell>
          <cell r="C50" t="str">
            <v>CORTE E LIMPEZA DE AREAS GRAMADAS</v>
          </cell>
          <cell r="E50" t="str">
            <v>M2</v>
          </cell>
          <cell r="G50">
            <v>1922000</v>
          </cell>
          <cell r="H50">
            <v>395147.6</v>
          </cell>
          <cell r="I50">
            <v>75626.399999999994</v>
          </cell>
          <cell r="J50">
            <v>470774</v>
          </cell>
          <cell r="K50">
            <v>0.11</v>
          </cell>
          <cell r="L50">
            <v>211420</v>
          </cell>
          <cell r="M50">
            <v>8318.9</v>
          </cell>
          <cell r="N50">
            <v>51785.13</v>
          </cell>
          <cell r="O50">
            <v>0.15579999999999999</v>
          </cell>
          <cell r="P50">
            <v>4793.53</v>
          </cell>
          <cell r="Q50">
            <v>1296.08</v>
          </cell>
          <cell r="R50">
            <v>6089.61</v>
          </cell>
        </row>
        <row r="51">
          <cell r="A51">
            <v>891000</v>
          </cell>
          <cell r="B51" t="str">
            <v>CSV.P</v>
          </cell>
          <cell r="C51" t="str">
            <v>CAPINA MANUAL</v>
          </cell>
          <cell r="E51" t="str">
            <v>M2</v>
          </cell>
          <cell r="G51">
            <v>295952.40000000002</v>
          </cell>
          <cell r="H51">
            <v>35565.702999999994</v>
          </cell>
          <cell r="I51">
            <v>0</v>
          </cell>
          <cell r="J51">
            <v>35565.702999999994</v>
          </cell>
          <cell r="K51">
            <v>0.65</v>
          </cell>
          <cell r="L51">
            <v>192369.06</v>
          </cell>
          <cell r="M51">
            <v>0</v>
          </cell>
          <cell r="N51">
            <v>23117.690000000002</v>
          </cell>
          <cell r="O51">
            <v>0.15579999999999999</v>
          </cell>
          <cell r="P51">
            <v>2068.42</v>
          </cell>
          <cell r="Q51">
            <v>0</v>
          </cell>
          <cell r="R51">
            <v>2068.42</v>
          </cell>
        </row>
        <row r="52">
          <cell r="A52">
            <v>900200</v>
          </cell>
          <cell r="B52" t="str">
            <v>CSV.P</v>
          </cell>
          <cell r="C52" t="str">
            <v>TRANSPORTE LOCAL BASC. 5M3 RODOV. PAV.</v>
          </cell>
          <cell r="E52" t="str">
            <v>TKM</v>
          </cell>
          <cell r="G52">
            <v>658556.81200000003</v>
          </cell>
          <cell r="H52">
            <v>168634.084</v>
          </cell>
          <cell r="J52">
            <v>168634.084</v>
          </cell>
          <cell r="K52">
            <v>0.5</v>
          </cell>
          <cell r="L52">
            <v>329278.40000000002</v>
          </cell>
          <cell r="M52">
            <v>0</v>
          </cell>
          <cell r="N52">
            <v>84317.01999999999</v>
          </cell>
          <cell r="O52">
            <v>0.15579999999999999</v>
          </cell>
          <cell r="P52">
            <v>6510.6500000000005</v>
          </cell>
          <cell r="Q52">
            <v>0</v>
          </cell>
          <cell r="R52">
            <v>6510.6500000000005</v>
          </cell>
        </row>
        <row r="53">
          <cell r="A53">
            <v>900203</v>
          </cell>
          <cell r="B53" t="str">
            <v>CSV.P</v>
          </cell>
          <cell r="C53" t="str">
            <v>TRANSPORTE LOCAL MATERIAL PARA REMENDOS</v>
          </cell>
          <cell r="E53" t="str">
            <v>TKM</v>
          </cell>
          <cell r="G53">
            <v>948552.75600000005</v>
          </cell>
          <cell r="H53">
            <v>948552.75600000005</v>
          </cell>
          <cell r="J53">
            <v>948552.75600000005</v>
          </cell>
          <cell r="K53">
            <v>1.17</v>
          </cell>
          <cell r="L53">
            <v>1109806.72</v>
          </cell>
          <cell r="M53">
            <v>0</v>
          </cell>
          <cell r="N53">
            <v>1109806.69</v>
          </cell>
          <cell r="O53">
            <v>0.15579999999999999</v>
          </cell>
          <cell r="P53">
            <v>89575.67</v>
          </cell>
          <cell r="Q53">
            <v>0</v>
          </cell>
          <cell r="R53">
            <v>89575.67</v>
          </cell>
        </row>
        <row r="54">
          <cell r="A54">
            <v>900241</v>
          </cell>
          <cell r="B54" t="str">
            <v>CSV.P</v>
          </cell>
          <cell r="C54" t="str">
            <v>TRANSPORTE LOCAL C/CARROC 4T RODOV. PAV.</v>
          </cell>
          <cell r="E54" t="str">
            <v>TKM</v>
          </cell>
          <cell r="G54">
            <v>9268.99</v>
          </cell>
          <cell r="H54">
            <v>0</v>
          </cell>
          <cell r="J54">
            <v>0</v>
          </cell>
          <cell r="K54">
            <v>1.22</v>
          </cell>
          <cell r="L54">
            <v>11308.16</v>
          </cell>
          <cell r="M54">
            <v>0</v>
          </cell>
          <cell r="N54">
            <v>0</v>
          </cell>
          <cell r="O54">
            <v>0.15579999999999999</v>
          </cell>
          <cell r="P54">
            <v>0</v>
          </cell>
          <cell r="Q54">
            <v>0</v>
          </cell>
          <cell r="R54">
            <v>0</v>
          </cell>
        </row>
        <row r="55">
          <cell r="A55">
            <v>900290</v>
          </cell>
          <cell r="B55" t="str">
            <v>CSV.P</v>
          </cell>
          <cell r="C55" t="str">
            <v>TRANSPORTE COMERCIAL C/CARROC RODOV. PAV</v>
          </cell>
          <cell r="E55" t="str">
            <v>TKM</v>
          </cell>
          <cell r="G55">
            <v>12217.272000000001</v>
          </cell>
          <cell r="H55">
            <v>3549.9138755503996</v>
          </cell>
          <cell r="J55">
            <v>3549.9138755503996</v>
          </cell>
          <cell r="K55">
            <v>0.36</v>
          </cell>
          <cell r="L55">
            <v>4398.21</v>
          </cell>
          <cell r="M55">
            <v>0</v>
          </cell>
          <cell r="N55">
            <v>1277.9100000000001</v>
          </cell>
          <cell r="O55">
            <v>0.15579999999999999</v>
          </cell>
          <cell r="P55">
            <v>104.11</v>
          </cell>
          <cell r="Q55">
            <v>0</v>
          </cell>
          <cell r="R55">
            <v>104.11</v>
          </cell>
        </row>
        <row r="56">
          <cell r="A56">
            <v>1314902</v>
          </cell>
          <cell r="B56" t="str">
            <v>Sin.V</v>
          </cell>
          <cell r="C56" t="str">
            <v>RECOMPOSIÇÃO DE PLACA DE SINALIZAÇÃO</v>
          </cell>
          <cell r="E56" t="str">
            <v>M2</v>
          </cell>
          <cell r="G56">
            <v>298</v>
          </cell>
          <cell r="H56">
            <v>0</v>
          </cell>
          <cell r="J56">
            <v>0</v>
          </cell>
          <cell r="K56">
            <v>90.96</v>
          </cell>
          <cell r="L56">
            <v>27106.080000000002</v>
          </cell>
          <cell r="M56">
            <v>0</v>
          </cell>
          <cell r="N56">
            <v>0</v>
          </cell>
          <cell r="O56">
            <v>0.1956</v>
          </cell>
          <cell r="P56">
            <v>0</v>
          </cell>
          <cell r="Q56">
            <v>0</v>
          </cell>
          <cell r="R56">
            <v>0</v>
          </cell>
        </row>
        <row r="57">
          <cell r="A57">
            <v>4000412</v>
          </cell>
          <cell r="B57" t="str">
            <v>CSV.P</v>
          </cell>
          <cell r="C57" t="str">
            <v>VEÍCULO - AUTOMÓVEL ATÉ 100 HP</v>
          </cell>
          <cell r="E57" t="str">
            <v>MÊS</v>
          </cell>
          <cell r="G57">
            <v>24</v>
          </cell>
          <cell r="H57">
            <v>0</v>
          </cell>
          <cell r="I57">
            <v>1</v>
          </cell>
          <cell r="J57">
            <v>1</v>
          </cell>
          <cell r="K57">
            <v>4499.96</v>
          </cell>
          <cell r="L57">
            <v>107999.03999999999</v>
          </cell>
          <cell r="M57">
            <v>4499.96</v>
          </cell>
          <cell r="N57">
            <v>4499.96</v>
          </cell>
          <cell r="O57">
            <v>0.15579999999999999</v>
          </cell>
          <cell r="P57">
            <v>0</v>
          </cell>
          <cell r="Q57">
            <v>701.09</v>
          </cell>
          <cell r="R57">
            <v>701.09</v>
          </cell>
        </row>
        <row r="58">
          <cell r="C58" t="str">
            <v>SUBTOTAL</v>
          </cell>
          <cell r="E58" t="str">
            <v>R$</v>
          </cell>
          <cell r="G58">
            <v>15444056.760000007</v>
          </cell>
          <cell r="M58">
            <v>302141.56</v>
          </cell>
          <cell r="N58">
            <v>6598680.5799999991</v>
          </cell>
          <cell r="P58">
            <v>1419370.48</v>
          </cell>
          <cell r="Q58">
            <v>64940.869999999995</v>
          </cell>
          <cell r="R58">
            <v>1484311.3500000003</v>
          </cell>
        </row>
        <row r="59">
          <cell r="A59">
            <v>2</v>
          </cell>
          <cell r="C59" t="str">
            <v>SERVIÇOS DE RESTAURAÇÃO.</v>
          </cell>
        </row>
        <row r="60">
          <cell r="A60">
            <v>10062</v>
          </cell>
          <cell r="B60" t="str">
            <v>Sin.V</v>
          </cell>
          <cell r="C60" t="str">
            <v>FORN. E IMPLANT.PLACA DE SINAL.TOT.REFLE</v>
          </cell>
          <cell r="E60" t="str">
            <v>M2</v>
          </cell>
          <cell r="G60">
            <v>20</v>
          </cell>
          <cell r="H60">
            <v>19.57</v>
          </cell>
          <cell r="J60">
            <v>19.57</v>
          </cell>
          <cell r="K60">
            <v>384.63</v>
          </cell>
          <cell r="L60">
            <v>7692.6</v>
          </cell>
          <cell r="M60">
            <v>0</v>
          </cell>
          <cell r="N60">
            <v>7527.2</v>
          </cell>
          <cell r="O60">
            <v>0.1956</v>
          </cell>
          <cell r="P60">
            <v>775.46</v>
          </cell>
          <cell r="Q60">
            <v>0</v>
          </cell>
          <cell r="R60">
            <v>775.46</v>
          </cell>
        </row>
        <row r="61">
          <cell r="A61">
            <v>10359</v>
          </cell>
          <cell r="B61" t="str">
            <v>CSV.P</v>
          </cell>
          <cell r="C61" t="str">
            <v>ANCORAGEM DEFENSA MALEÁVEL SIMPLES (FORNECIMENTO E IMPLANTAÇÃO)</v>
          </cell>
          <cell r="E61" t="str">
            <v>M2</v>
          </cell>
          <cell r="G61">
            <v>320</v>
          </cell>
          <cell r="H61">
            <v>0</v>
          </cell>
          <cell r="I61">
            <v>320</v>
          </cell>
          <cell r="J61">
            <v>320</v>
          </cell>
          <cell r="K61">
            <v>343.24</v>
          </cell>
          <cell r="L61">
            <v>109836.8</v>
          </cell>
          <cell r="M61">
            <v>109836.8</v>
          </cell>
          <cell r="N61">
            <v>109836.8</v>
          </cell>
          <cell r="O61">
            <v>0.15579999999999999</v>
          </cell>
          <cell r="P61">
            <v>0</v>
          </cell>
          <cell r="Q61">
            <v>17112.57</v>
          </cell>
          <cell r="R61">
            <v>17112.57</v>
          </cell>
        </row>
        <row r="62">
          <cell r="A62">
            <v>20171</v>
          </cell>
          <cell r="B62" t="str">
            <v>Pav.</v>
          </cell>
          <cell r="C62" t="str">
            <v>MISTURA BETUMINOSA USINADA QUENTE AC/BC</v>
          </cell>
          <cell r="E62" t="str">
            <v>M3</v>
          </cell>
          <cell r="G62">
            <v>35373.504000000001</v>
          </cell>
          <cell r="H62">
            <v>9670.8179999999993</v>
          </cell>
          <cell r="J62">
            <v>9670.8179999999993</v>
          </cell>
          <cell r="K62">
            <v>220.93</v>
          </cell>
          <cell r="L62">
            <v>7815068.2300000004</v>
          </cell>
          <cell r="M62">
            <v>0</v>
          </cell>
          <cell r="N62">
            <v>2136573.79</v>
          </cell>
          <cell r="O62">
            <v>0.22359999999999999</v>
          </cell>
          <cell r="P62">
            <v>286255.19</v>
          </cell>
          <cell r="Q62">
            <v>0</v>
          </cell>
          <cell r="R62">
            <v>286255.19</v>
          </cell>
        </row>
        <row r="63">
          <cell r="A63">
            <v>40084</v>
          </cell>
          <cell r="B63" t="str">
            <v>Dren</v>
          </cell>
          <cell r="C63" t="str">
            <v>MEIO FIO DE CONCRETO - MFC 05 AC/BC</v>
          </cell>
          <cell r="E63" t="str">
            <v>M</v>
          </cell>
          <cell r="G63">
            <v>2000</v>
          </cell>
          <cell r="H63">
            <v>0</v>
          </cell>
          <cell r="J63">
            <v>0</v>
          </cell>
          <cell r="K63">
            <v>38</v>
          </cell>
          <cell r="L63">
            <v>76000</v>
          </cell>
          <cell r="M63">
            <v>0</v>
          </cell>
          <cell r="N63">
            <v>0</v>
          </cell>
          <cell r="O63">
            <v>0.1913</v>
          </cell>
          <cell r="P63">
            <v>0</v>
          </cell>
          <cell r="Q63">
            <v>0</v>
          </cell>
          <cell r="R63">
            <v>0</v>
          </cell>
        </row>
        <row r="64">
          <cell r="A64">
            <v>42233</v>
          </cell>
          <cell r="B64" t="str">
            <v>Pav.</v>
          </cell>
          <cell r="C64" t="str">
            <v>PINTURA DE LIGAÇÃO</v>
          </cell>
          <cell r="E64" t="str">
            <v>M2</v>
          </cell>
          <cell r="G64">
            <v>425996.60200000001</v>
          </cell>
          <cell r="H64">
            <v>177035.77</v>
          </cell>
          <cell r="J64">
            <v>177035.77</v>
          </cell>
          <cell r="K64">
            <v>0.21</v>
          </cell>
          <cell r="L64">
            <v>89459.28</v>
          </cell>
          <cell r="M64">
            <v>0</v>
          </cell>
          <cell r="N64">
            <v>37177.490000000005</v>
          </cell>
          <cell r="O64">
            <v>0.22359999999999999</v>
          </cell>
          <cell r="P64">
            <v>5000.4799999999996</v>
          </cell>
          <cell r="Q64">
            <v>0</v>
          </cell>
          <cell r="R64">
            <v>5000.4799999999996</v>
          </cell>
        </row>
        <row r="65">
          <cell r="A65">
            <v>42750</v>
          </cell>
          <cell r="B65" t="str">
            <v>Dren</v>
          </cell>
          <cell r="C65" t="str">
            <v>DRENO PEAD LONG.PROF. P/CORTE EM SOLO - DPS 13AC/BC</v>
          </cell>
          <cell r="E65" t="str">
            <v>M</v>
          </cell>
          <cell r="G65">
            <v>7000</v>
          </cell>
          <cell r="H65">
            <v>676.71999999997206</v>
          </cell>
          <cell r="I65">
            <v>133.19999999999999</v>
          </cell>
          <cell r="J65">
            <v>809.91999999997211</v>
          </cell>
          <cell r="K65">
            <v>96.38</v>
          </cell>
          <cell r="L65">
            <v>674660</v>
          </cell>
          <cell r="M65">
            <v>12837.81</v>
          </cell>
          <cell r="N65">
            <v>78060.08</v>
          </cell>
          <cell r="O65">
            <v>0.1913</v>
          </cell>
          <cell r="P65">
            <v>12477.02</v>
          </cell>
          <cell r="Q65">
            <v>2455.87</v>
          </cell>
          <cell r="R65">
            <v>14932.89</v>
          </cell>
        </row>
        <row r="66">
          <cell r="A66">
            <v>46770</v>
          </cell>
          <cell r="B66" t="str">
            <v>Pav.</v>
          </cell>
          <cell r="C66" t="str">
            <v>BASE ESTABILIZADAMAT. FRESADO(70%)+ PÓ DE PEDRA((30%)</v>
          </cell>
          <cell r="E66" t="str">
            <v>M3</v>
          </cell>
          <cell r="G66">
            <v>43498.94</v>
          </cell>
          <cell r="H66">
            <v>1441.193</v>
          </cell>
          <cell r="J66">
            <v>1441.193</v>
          </cell>
          <cell r="K66">
            <v>42.08</v>
          </cell>
          <cell r="L66">
            <v>1830435.39</v>
          </cell>
          <cell r="M66">
            <v>0</v>
          </cell>
          <cell r="N66">
            <v>60645.39</v>
          </cell>
          <cell r="O66">
            <v>0.22359999999999999</v>
          </cell>
          <cell r="P66">
            <v>6504.14</v>
          </cell>
          <cell r="Q66">
            <v>0</v>
          </cell>
          <cell r="R66">
            <v>6504.14</v>
          </cell>
        </row>
        <row r="67">
          <cell r="A67">
            <v>47335</v>
          </cell>
          <cell r="B67" t="str">
            <v>Emulsões</v>
          </cell>
          <cell r="C67" t="str">
            <v>AQUISIÇÃO DE RR-1C-E P/ MICROREVESTIMENTO</v>
          </cell>
          <cell r="E67" t="str">
            <v>M2</v>
          </cell>
          <cell r="G67">
            <v>604080.576</v>
          </cell>
          <cell r="H67">
            <v>0</v>
          </cell>
          <cell r="J67">
            <v>0</v>
          </cell>
          <cell r="K67">
            <v>6.83</v>
          </cell>
          <cell r="L67">
            <v>4125870.33</v>
          </cell>
          <cell r="M67">
            <v>0</v>
          </cell>
          <cell r="N67">
            <v>0</v>
          </cell>
          <cell r="O67">
            <v>0.65049999999999997</v>
          </cell>
          <cell r="P67">
            <v>0</v>
          </cell>
          <cell r="Q67">
            <v>0</v>
          </cell>
          <cell r="R67">
            <v>0</v>
          </cell>
        </row>
        <row r="68">
          <cell r="A68">
            <v>47338</v>
          </cell>
          <cell r="B68" t="str">
            <v>Pav.</v>
          </cell>
          <cell r="C68" t="str">
            <v>TRANSPORTE DE RR-1C-E P/ MICROREVESTIMENTO</v>
          </cell>
          <cell r="E68" t="str">
            <v>M2</v>
          </cell>
          <cell r="G68">
            <v>604080.576</v>
          </cell>
          <cell r="H68">
            <v>0</v>
          </cell>
          <cell r="J68">
            <v>0</v>
          </cell>
          <cell r="K68">
            <v>0.31</v>
          </cell>
          <cell r="L68">
            <v>187264.97</v>
          </cell>
          <cell r="M68">
            <v>0</v>
          </cell>
          <cell r="N68">
            <v>0</v>
          </cell>
          <cell r="O68">
            <v>0.22359999999999999</v>
          </cell>
          <cell r="P68">
            <v>0</v>
          </cell>
          <cell r="Q68">
            <v>0</v>
          </cell>
          <cell r="R68">
            <v>0</v>
          </cell>
        </row>
        <row r="69">
          <cell r="A69">
            <v>48910</v>
          </cell>
          <cell r="B69" t="str">
            <v>CAPs</v>
          </cell>
          <cell r="C69" t="str">
            <v>AQUISIÇÃO CIMENTO ASFÁLTICO CAP-60/85-E P/MBUQ</v>
          </cell>
          <cell r="E69" t="str">
            <v>M3</v>
          </cell>
          <cell r="G69">
            <v>35373.504000000001</v>
          </cell>
          <cell r="H69">
            <v>8791.9359999999997</v>
          </cell>
          <cell r="I69">
            <v>250.39400000000001</v>
          </cell>
          <cell r="J69">
            <v>9042.33</v>
          </cell>
          <cell r="K69">
            <v>330.05</v>
          </cell>
          <cell r="L69">
            <v>11675024.99</v>
          </cell>
          <cell r="M69">
            <v>82642.53</v>
          </cell>
          <cell r="N69">
            <v>2984421</v>
          </cell>
          <cell r="O69">
            <v>0.7591</v>
          </cell>
          <cell r="P69">
            <v>1788824.2</v>
          </cell>
          <cell r="Q69">
            <v>62733.94</v>
          </cell>
          <cell r="R69">
            <v>1851558.14</v>
          </cell>
        </row>
        <row r="70">
          <cell r="A70">
            <v>48911</v>
          </cell>
          <cell r="B70" t="str">
            <v>Pav.</v>
          </cell>
          <cell r="C70" t="str">
            <v>TRANSPORTE CIMENTO ASFÁLTICO CAP-60/85-E P/MBUQ</v>
          </cell>
          <cell r="E70" t="str">
            <v>M3</v>
          </cell>
          <cell r="G70">
            <v>35373.504000000001</v>
          </cell>
          <cell r="H70">
            <v>8791.9349999999995</v>
          </cell>
          <cell r="I70">
            <v>250.39400000000001</v>
          </cell>
          <cell r="J70">
            <v>9042.3289999999997</v>
          </cell>
          <cell r="K70">
            <v>15.42</v>
          </cell>
          <cell r="L70">
            <v>545459.43000000005</v>
          </cell>
          <cell r="M70">
            <v>3861.07</v>
          </cell>
          <cell r="N70">
            <v>139432.69999999998</v>
          </cell>
          <cell r="O70">
            <v>0.22359999999999999</v>
          </cell>
          <cell r="P70">
            <v>18496.810000000001</v>
          </cell>
          <cell r="Q70">
            <v>863.33</v>
          </cell>
          <cell r="R70">
            <v>19360.140000000003</v>
          </cell>
        </row>
        <row r="71">
          <cell r="A71">
            <v>60154</v>
          </cell>
          <cell r="B71" t="str">
            <v>Emulsões</v>
          </cell>
          <cell r="C71" t="str">
            <v>AQUISIÇÃO DE RR-1C PARA PINTURA DE LIGAÇÃO</v>
          </cell>
          <cell r="E71" t="str">
            <v>M2</v>
          </cell>
          <cell r="G71">
            <v>425996.60200000001</v>
          </cell>
          <cell r="H71">
            <v>177035.77</v>
          </cell>
          <cell r="I71">
            <v>4895.28</v>
          </cell>
          <cell r="J71">
            <v>181931.05</v>
          </cell>
          <cell r="K71">
            <v>0.56999999999999995</v>
          </cell>
          <cell r="L71">
            <v>242818.06</v>
          </cell>
          <cell r="M71">
            <v>2790.3</v>
          </cell>
          <cell r="N71">
            <v>103700.66</v>
          </cell>
          <cell r="O71">
            <v>0.65049999999999997</v>
          </cell>
          <cell r="P71">
            <v>51868.850000000006</v>
          </cell>
          <cell r="Q71">
            <v>1815.09</v>
          </cell>
          <cell r="R71">
            <v>53683.94</v>
          </cell>
        </row>
        <row r="72">
          <cell r="A72">
            <v>60161</v>
          </cell>
          <cell r="B72" t="str">
            <v>Asf.dil.</v>
          </cell>
          <cell r="C72" t="str">
            <v>AQUISIÇÃO DE CM-30 PARA IMPRIMAÇÃO</v>
          </cell>
          <cell r="E72" t="str">
            <v>M2</v>
          </cell>
          <cell r="G72">
            <v>96400</v>
          </cell>
          <cell r="H72">
            <v>937.5</v>
          </cell>
          <cell r="J72">
            <v>937.5</v>
          </cell>
          <cell r="K72">
            <v>3.43</v>
          </cell>
          <cell r="L72">
            <v>330652</v>
          </cell>
          <cell r="M72">
            <v>0</v>
          </cell>
          <cell r="N72">
            <v>3215.62</v>
          </cell>
          <cell r="O72">
            <v>0.65349999999999997</v>
          </cell>
          <cell r="P72">
            <v>1556.68</v>
          </cell>
          <cell r="Q72">
            <v>0</v>
          </cell>
          <cell r="R72">
            <v>1556.68</v>
          </cell>
        </row>
        <row r="73">
          <cell r="A73">
            <v>60166</v>
          </cell>
          <cell r="B73" t="str">
            <v>CSV.P</v>
          </cell>
          <cell r="C73" t="str">
            <v>TRANSPORTE COMERCIAL BASC. 10M3 RODOVIA PAV.</v>
          </cell>
          <cell r="E73" t="str">
            <v>TKM</v>
          </cell>
          <cell r="G73">
            <v>1679483.162</v>
          </cell>
          <cell r="H73">
            <v>16023.742</v>
          </cell>
          <cell r="J73">
            <v>16023.742</v>
          </cell>
          <cell r="K73">
            <v>0.37</v>
          </cell>
          <cell r="L73">
            <v>621408.76</v>
          </cell>
          <cell r="M73">
            <v>0</v>
          </cell>
          <cell r="N73">
            <v>5928.75</v>
          </cell>
          <cell r="O73">
            <v>0.15579999999999999</v>
          </cell>
          <cell r="P73">
            <v>442.51</v>
          </cell>
          <cell r="Q73">
            <v>0</v>
          </cell>
          <cell r="R73">
            <v>442.51</v>
          </cell>
        </row>
        <row r="74">
          <cell r="A74">
            <v>60927</v>
          </cell>
          <cell r="B74" t="str">
            <v>Ter.</v>
          </cell>
          <cell r="C74" t="str">
            <v>ESC. CARGA TRANSP. MAT. 1ª CAT. DMT 2000 A 3000M C/E</v>
          </cell>
          <cell r="E74" t="str">
            <v>M3</v>
          </cell>
          <cell r="G74">
            <v>96400</v>
          </cell>
          <cell r="H74">
            <v>5077.0120000000006</v>
          </cell>
          <cell r="I74">
            <v>18850.810000000001</v>
          </cell>
          <cell r="J74">
            <v>23927.822</v>
          </cell>
          <cell r="K74">
            <v>9.7899999999999991</v>
          </cell>
          <cell r="L74">
            <v>943756</v>
          </cell>
          <cell r="M74">
            <v>184549.42</v>
          </cell>
          <cell r="N74">
            <v>234253.37</v>
          </cell>
          <cell r="O74">
            <v>0.18509999999999999</v>
          </cell>
          <cell r="P74">
            <v>9198.66</v>
          </cell>
          <cell r="Q74">
            <v>34160.089999999997</v>
          </cell>
          <cell r="R74">
            <v>43358.75</v>
          </cell>
        </row>
        <row r="75">
          <cell r="A75">
            <v>151100</v>
          </cell>
          <cell r="B75" t="str">
            <v>Ter.</v>
          </cell>
          <cell r="C75" t="str">
            <v>COMPACTAÇÃO ATERROS 100% PROCTOR NORMAL</v>
          </cell>
          <cell r="E75" t="str">
            <v>M3</v>
          </cell>
          <cell r="G75">
            <v>43380</v>
          </cell>
          <cell r="H75">
            <v>9.4559999999999995</v>
          </cell>
          <cell r="J75">
            <v>9.4559999999999995</v>
          </cell>
          <cell r="K75">
            <v>3.16</v>
          </cell>
          <cell r="L75">
            <v>137080.79999999999</v>
          </cell>
          <cell r="M75">
            <v>0</v>
          </cell>
          <cell r="N75">
            <v>29.88</v>
          </cell>
          <cell r="O75">
            <v>0.18509999999999999</v>
          </cell>
          <cell r="P75">
            <v>5.03</v>
          </cell>
          <cell r="Q75">
            <v>0</v>
          </cell>
          <cell r="R75">
            <v>5.03</v>
          </cell>
        </row>
        <row r="76">
          <cell r="A76">
            <v>160674</v>
          </cell>
          <cell r="B76" t="str">
            <v>Dren</v>
          </cell>
          <cell r="C76" t="str">
            <v>DRENO PEAD SUBSUPERFICIAL - DSS 04 BC</v>
          </cell>
          <cell r="E76" t="str">
            <v>M</v>
          </cell>
          <cell r="G76">
            <v>1780</v>
          </cell>
          <cell r="H76">
            <v>1686</v>
          </cell>
          <cell r="I76">
            <v>94</v>
          </cell>
          <cell r="J76">
            <v>1780</v>
          </cell>
          <cell r="K76">
            <v>42.4</v>
          </cell>
          <cell r="L76">
            <v>75472</v>
          </cell>
          <cell r="M76">
            <v>3985.6</v>
          </cell>
          <cell r="N76">
            <v>75472</v>
          </cell>
          <cell r="O76">
            <v>0.1913</v>
          </cell>
          <cell r="P76">
            <v>13675.34</v>
          </cell>
          <cell r="Q76">
            <v>762.44</v>
          </cell>
          <cell r="R76">
            <v>14437.78</v>
          </cell>
        </row>
        <row r="77">
          <cell r="A77">
            <v>200141</v>
          </cell>
          <cell r="B77" t="str">
            <v>Pav.</v>
          </cell>
          <cell r="C77" t="str">
            <v>TRANSPORTE DE CM-30 P/IMPRIMAÇÃO</v>
          </cell>
          <cell r="E77" t="str">
            <v>M2</v>
          </cell>
          <cell r="G77">
            <v>96400</v>
          </cell>
          <cell r="H77">
            <v>937.5</v>
          </cell>
          <cell r="J77">
            <v>937.5</v>
          </cell>
          <cell r="K77">
            <v>0.14000000000000001</v>
          </cell>
          <cell r="L77">
            <v>13496</v>
          </cell>
          <cell r="M77">
            <v>0</v>
          </cell>
          <cell r="N77">
            <v>131.25</v>
          </cell>
          <cell r="O77">
            <v>0.22359999999999999</v>
          </cell>
          <cell r="P77">
            <v>14.04</v>
          </cell>
          <cell r="Q77">
            <v>0</v>
          </cell>
          <cell r="R77">
            <v>14.04</v>
          </cell>
        </row>
        <row r="78">
          <cell r="A78">
            <v>200149</v>
          </cell>
          <cell r="B78" t="str">
            <v>Pav.</v>
          </cell>
          <cell r="C78" t="str">
            <v>TRANSPORTE DE RR-1C P/PINTURA DE LIGAÇÃO</v>
          </cell>
          <cell r="E78" t="str">
            <v>M2</v>
          </cell>
          <cell r="G78">
            <v>425996.60200000001</v>
          </cell>
          <cell r="H78">
            <v>177035.77</v>
          </cell>
          <cell r="I78">
            <v>4895.28</v>
          </cell>
          <cell r="J78">
            <v>181931.05</v>
          </cell>
          <cell r="K78">
            <v>0.04</v>
          </cell>
          <cell r="L78">
            <v>17039.86</v>
          </cell>
          <cell r="M78">
            <v>195.81</v>
          </cell>
          <cell r="N78">
            <v>7277.2199999999993</v>
          </cell>
          <cell r="O78">
            <v>0.22359999999999999</v>
          </cell>
          <cell r="P78">
            <v>952.42</v>
          </cell>
          <cell r="Q78">
            <v>43.78</v>
          </cell>
          <cell r="R78">
            <v>996.19999999999993</v>
          </cell>
        </row>
        <row r="79">
          <cell r="A79">
            <v>200707</v>
          </cell>
          <cell r="B79" t="str">
            <v>Pav.</v>
          </cell>
          <cell r="C79" t="str">
            <v>MICRO-REVEST. A FRIO-MICROFLEX 1,5CM BC</v>
          </cell>
          <cell r="E79" t="str">
            <v>M2</v>
          </cell>
          <cell r="G79">
            <v>604080.576</v>
          </cell>
          <cell r="H79">
            <v>0</v>
          </cell>
          <cell r="J79">
            <v>0</v>
          </cell>
          <cell r="K79">
            <v>2.52</v>
          </cell>
          <cell r="L79">
            <v>1522283.05</v>
          </cell>
          <cell r="M79">
            <v>0</v>
          </cell>
          <cell r="N79">
            <v>0</v>
          </cell>
          <cell r="O79">
            <v>0.22359999999999999</v>
          </cell>
          <cell r="P79">
            <v>0</v>
          </cell>
          <cell r="Q79">
            <v>0</v>
          </cell>
          <cell r="R79">
            <v>0</v>
          </cell>
        </row>
        <row r="80">
          <cell r="A80">
            <v>230006</v>
          </cell>
          <cell r="B80" t="str">
            <v>Pav.</v>
          </cell>
          <cell r="C80" t="str">
            <v>MPRIMAÇÃO</v>
          </cell>
          <cell r="E80" t="str">
            <v>M2</v>
          </cell>
          <cell r="G80">
            <v>96400</v>
          </cell>
          <cell r="H80">
            <v>937.5</v>
          </cell>
          <cell r="J80">
            <v>937.5</v>
          </cell>
          <cell r="K80">
            <v>0.3</v>
          </cell>
          <cell r="L80">
            <v>28920</v>
          </cell>
          <cell r="M80">
            <v>0</v>
          </cell>
          <cell r="N80">
            <v>281.25</v>
          </cell>
          <cell r="O80">
            <v>0.22359999999999999</v>
          </cell>
          <cell r="P80">
            <v>30.09</v>
          </cell>
          <cell r="Q80">
            <v>0</v>
          </cell>
          <cell r="R80">
            <v>30.09</v>
          </cell>
        </row>
        <row r="81">
          <cell r="A81">
            <v>254001</v>
          </cell>
          <cell r="B81" t="str">
            <v>Pav.</v>
          </cell>
          <cell r="C81" t="str">
            <v>RECOMPOSIÇÃO REV C/MIST.BETUM. QUENTE</v>
          </cell>
          <cell r="E81" t="str">
            <v>M3</v>
          </cell>
          <cell r="G81">
            <v>35373.504000000001</v>
          </cell>
          <cell r="H81">
            <v>9670.8179999999993</v>
          </cell>
          <cell r="I81">
            <v>244.76400000000001</v>
          </cell>
          <cell r="J81">
            <v>9915.5819999999985</v>
          </cell>
          <cell r="K81">
            <v>39.24</v>
          </cell>
          <cell r="L81">
            <v>1388056.29</v>
          </cell>
          <cell r="M81">
            <v>9604.5300000000007</v>
          </cell>
          <cell r="N81">
            <v>389087.41</v>
          </cell>
          <cell r="O81">
            <v>0.22359999999999999</v>
          </cell>
          <cell r="P81">
            <v>50842.559999999998</v>
          </cell>
          <cell r="Q81">
            <v>2147.5700000000002</v>
          </cell>
          <cell r="R81">
            <v>52990.13</v>
          </cell>
        </row>
        <row r="82">
          <cell r="A82">
            <v>260000</v>
          </cell>
          <cell r="B82" t="str">
            <v>Pav.</v>
          </cell>
          <cell r="C82" t="str">
            <v>MANTA SINT. RECAP. ASFAL. FORNEC. APLIC.</v>
          </cell>
          <cell r="E82" t="str">
            <v>M2</v>
          </cell>
          <cell r="G82">
            <v>93643.199999999997</v>
          </cell>
          <cell r="H82">
            <v>1150</v>
          </cell>
          <cell r="J82">
            <v>1150</v>
          </cell>
          <cell r="K82">
            <v>3.8</v>
          </cell>
          <cell r="L82">
            <v>355844.16</v>
          </cell>
          <cell r="M82">
            <v>0</v>
          </cell>
          <cell r="N82">
            <v>4370</v>
          </cell>
          <cell r="O82">
            <v>0.22359999999999999</v>
          </cell>
          <cell r="P82">
            <v>467.59</v>
          </cell>
          <cell r="Q82">
            <v>0</v>
          </cell>
          <cell r="R82">
            <v>467.59</v>
          </cell>
        </row>
        <row r="83">
          <cell r="A83">
            <v>299011</v>
          </cell>
          <cell r="B83" t="str">
            <v>Pav.</v>
          </cell>
          <cell r="C83" t="str">
            <v>FRESAGEM CONTÍNUA DO REVEST. BETUMINOSO</v>
          </cell>
          <cell r="E83" t="str">
            <v>M3</v>
          </cell>
          <cell r="G83">
            <v>22921.624</v>
          </cell>
          <cell r="H83">
            <v>10175.145</v>
          </cell>
          <cell r="I83">
            <v>244.76400000000001</v>
          </cell>
          <cell r="J83">
            <v>10419.909</v>
          </cell>
          <cell r="K83">
            <v>112.84</v>
          </cell>
          <cell r="L83">
            <v>2586476.0499999998</v>
          </cell>
          <cell r="M83">
            <v>27619.16</v>
          </cell>
          <cell r="N83">
            <v>1175782.5</v>
          </cell>
          <cell r="O83">
            <v>0.22359999999999999</v>
          </cell>
          <cell r="P83">
            <v>152294.01999999999</v>
          </cell>
          <cell r="Q83">
            <v>6175.64</v>
          </cell>
          <cell r="R83">
            <v>158469.66</v>
          </cell>
        </row>
        <row r="84">
          <cell r="A84">
            <v>322077</v>
          </cell>
          <cell r="B84" t="str">
            <v>Dren</v>
          </cell>
          <cell r="C84" t="str">
            <v>SARJETA TRIANGULAR DE CONCRETO STC 04 AC/BC</v>
          </cell>
          <cell r="E84" t="str">
            <v>M</v>
          </cell>
          <cell r="G84">
            <v>2000</v>
          </cell>
          <cell r="H84">
            <v>0</v>
          </cell>
          <cell r="J84">
            <v>0</v>
          </cell>
          <cell r="K84">
            <v>31.84</v>
          </cell>
          <cell r="L84">
            <v>63680</v>
          </cell>
          <cell r="M84">
            <v>0</v>
          </cell>
          <cell r="N84">
            <v>0</v>
          </cell>
          <cell r="O84">
            <v>0.1913</v>
          </cell>
          <cell r="P84">
            <v>0</v>
          </cell>
          <cell r="Q84">
            <v>0</v>
          </cell>
          <cell r="R84">
            <v>0</v>
          </cell>
        </row>
        <row r="85">
          <cell r="A85">
            <v>403024</v>
          </cell>
          <cell r="B85" t="str">
            <v>Ter.</v>
          </cell>
          <cell r="C85" t="str">
            <v>REATERRO E COMPACTAÇÃO PARA BUEIROS</v>
          </cell>
          <cell r="E85" t="str">
            <v>M3</v>
          </cell>
          <cell r="G85">
            <v>300</v>
          </cell>
          <cell r="H85">
            <v>0</v>
          </cell>
          <cell r="J85">
            <v>0</v>
          </cell>
          <cell r="K85">
            <v>34.07</v>
          </cell>
          <cell r="L85">
            <v>10221</v>
          </cell>
          <cell r="M85">
            <v>0</v>
          </cell>
          <cell r="N85">
            <v>0</v>
          </cell>
          <cell r="O85">
            <v>0.18509999999999999</v>
          </cell>
          <cell r="P85">
            <v>0</v>
          </cell>
          <cell r="Q85">
            <v>0</v>
          </cell>
          <cell r="R85">
            <v>0</v>
          </cell>
        </row>
        <row r="86">
          <cell r="A86">
            <v>453010</v>
          </cell>
          <cell r="B86" t="str">
            <v>Dren</v>
          </cell>
          <cell r="C86" t="str">
            <v>ASSENTAMENTO DE TUBO D=0,60M AC/BC</v>
          </cell>
          <cell r="E86" t="str">
            <v>M</v>
          </cell>
          <cell r="G86">
            <v>200</v>
          </cell>
          <cell r="H86">
            <v>0</v>
          </cell>
          <cell r="J86">
            <v>0</v>
          </cell>
          <cell r="K86">
            <v>270.55</v>
          </cell>
          <cell r="L86">
            <v>54110</v>
          </cell>
          <cell r="M86">
            <v>0</v>
          </cell>
          <cell r="N86">
            <v>0</v>
          </cell>
          <cell r="O86">
            <v>0.1913</v>
          </cell>
          <cell r="P86">
            <v>0</v>
          </cell>
          <cell r="Q86">
            <v>0</v>
          </cell>
          <cell r="R86">
            <v>0</v>
          </cell>
        </row>
        <row r="87">
          <cell r="A87">
            <v>600001</v>
          </cell>
          <cell r="B87" t="str">
            <v>CSV.P</v>
          </cell>
          <cell r="C87" t="str">
            <v>DEFENSA MALEÁVEL SIMPLES (FORN./IMPL.)</v>
          </cell>
          <cell r="E87" t="str">
            <v>M</v>
          </cell>
          <cell r="G87">
            <v>1500</v>
          </cell>
          <cell r="H87">
            <v>0</v>
          </cell>
          <cell r="I87">
            <v>1500</v>
          </cell>
          <cell r="J87">
            <v>1500</v>
          </cell>
          <cell r="K87">
            <v>304.51</v>
          </cell>
          <cell r="L87">
            <v>456765</v>
          </cell>
          <cell r="M87">
            <v>456765</v>
          </cell>
          <cell r="N87">
            <v>456765</v>
          </cell>
          <cell r="O87">
            <v>0.15579999999999999</v>
          </cell>
          <cell r="P87">
            <v>0</v>
          </cell>
          <cell r="Q87">
            <v>71163.98</v>
          </cell>
          <cell r="R87">
            <v>71163.98</v>
          </cell>
        </row>
        <row r="88">
          <cell r="A88">
            <v>900200</v>
          </cell>
          <cell r="B88" t="str">
            <v>CSV.P</v>
          </cell>
          <cell r="C88" t="str">
            <v>TRANSPORTE LOCAL BASC. 5M3 RODOV. PAV.</v>
          </cell>
          <cell r="E88" t="str">
            <v>TKM</v>
          </cell>
          <cell r="G88">
            <v>30191.038</v>
          </cell>
          <cell r="H88">
            <v>0</v>
          </cell>
          <cell r="J88">
            <v>0</v>
          </cell>
          <cell r="K88">
            <v>0.5</v>
          </cell>
          <cell r="L88">
            <v>15095.51</v>
          </cell>
          <cell r="M88">
            <v>0</v>
          </cell>
          <cell r="N88">
            <v>0</v>
          </cell>
          <cell r="O88">
            <v>0.15579999999999999</v>
          </cell>
          <cell r="P88">
            <v>0</v>
          </cell>
          <cell r="Q88">
            <v>0</v>
          </cell>
          <cell r="R88">
            <v>0</v>
          </cell>
        </row>
        <row r="89">
          <cell r="A89">
            <v>900206</v>
          </cell>
          <cell r="B89" t="str">
            <v>CSV.P</v>
          </cell>
          <cell r="C89" t="str">
            <v>TRANSPORTE LOCAL C/BASC. 10M3 ROD. PAV.</v>
          </cell>
          <cell r="E89" t="str">
            <v>TKM</v>
          </cell>
          <cell r="G89">
            <v>3900342.872</v>
          </cell>
          <cell r="H89">
            <v>840244.13799999992</v>
          </cell>
          <cell r="I89">
            <v>22780.92</v>
          </cell>
          <cell r="J89">
            <v>863025.05799999996</v>
          </cell>
          <cell r="K89">
            <v>0.63</v>
          </cell>
          <cell r="L89">
            <v>2457216</v>
          </cell>
          <cell r="M89">
            <v>14351.97</v>
          </cell>
          <cell r="N89">
            <v>543705.76</v>
          </cell>
          <cell r="O89">
            <v>0.15579999999999999</v>
          </cell>
          <cell r="P89">
            <v>46796.060000000012</v>
          </cell>
          <cell r="Q89">
            <v>2236.0300000000002</v>
          </cell>
          <cell r="R89">
            <v>49032.090000000011</v>
          </cell>
        </row>
        <row r="90">
          <cell r="A90">
            <v>900241</v>
          </cell>
          <cell r="B90" t="str">
            <v>CSV.P</v>
          </cell>
          <cell r="C90" t="str">
            <v>TRANSPORTE LOCAL C/CARROC 4T RODOV. PAV.</v>
          </cell>
          <cell r="E90" t="str">
            <v>TKM</v>
          </cell>
          <cell r="G90">
            <v>5507.6180000000004</v>
          </cell>
          <cell r="H90">
            <v>0</v>
          </cell>
          <cell r="J90">
            <v>0</v>
          </cell>
          <cell r="K90">
            <v>1.22</v>
          </cell>
          <cell r="L90">
            <v>6719.29</v>
          </cell>
          <cell r="M90">
            <v>0</v>
          </cell>
          <cell r="N90">
            <v>0</v>
          </cell>
          <cell r="O90">
            <v>0.15579999999999999</v>
          </cell>
          <cell r="P90">
            <v>0</v>
          </cell>
          <cell r="Q90">
            <v>0</v>
          </cell>
          <cell r="R90">
            <v>0</v>
          </cell>
        </row>
        <row r="91">
          <cell r="A91">
            <v>900290</v>
          </cell>
          <cell r="B91" t="str">
            <v>CSV.P</v>
          </cell>
          <cell r="C91" t="str">
            <v>TRANSPORTE COMERCIAL C/CARROC RODOV. PAV</v>
          </cell>
          <cell r="E91" t="str">
            <v>TKM</v>
          </cell>
          <cell r="G91">
            <v>18762.098000000002</v>
          </cell>
          <cell r="H91">
            <v>3809.5240000000003</v>
          </cell>
          <cell r="I91">
            <v>53.953000000000003</v>
          </cell>
          <cell r="J91">
            <v>3863.4770000000003</v>
          </cell>
          <cell r="K91">
            <v>0.36</v>
          </cell>
          <cell r="L91">
            <v>6754.35</v>
          </cell>
          <cell r="M91">
            <v>19.420000000000002</v>
          </cell>
          <cell r="N91">
            <v>1390.83</v>
          </cell>
          <cell r="O91">
            <v>0.15579999999999999</v>
          </cell>
          <cell r="P91">
            <v>126.65</v>
          </cell>
          <cell r="Q91">
            <v>3.02</v>
          </cell>
          <cell r="R91">
            <v>129.67000000000002</v>
          </cell>
        </row>
        <row r="92">
          <cell r="A92">
            <v>1314865</v>
          </cell>
          <cell r="B92" t="str">
            <v>Sin.H</v>
          </cell>
          <cell r="C92" t="str">
            <v>PINTURA FAIXA - TINTA BASE ACRÍLICA EMUSÃO ÁGUA (1 ANO)</v>
          </cell>
          <cell r="E92" t="str">
            <v>M2</v>
          </cell>
          <cell r="G92">
            <v>55800</v>
          </cell>
          <cell r="H92">
            <v>9483.4249999999993</v>
          </cell>
          <cell r="J92">
            <v>9483.4249999999993</v>
          </cell>
          <cell r="K92">
            <v>13.91</v>
          </cell>
          <cell r="L92">
            <v>776178</v>
          </cell>
          <cell r="M92">
            <v>0</v>
          </cell>
          <cell r="N92">
            <v>131914.41</v>
          </cell>
          <cell r="O92">
            <v>0.12520000000000001</v>
          </cell>
          <cell r="P92">
            <v>10816.59</v>
          </cell>
          <cell r="Q92">
            <v>0</v>
          </cell>
          <cell r="R92">
            <v>10816.59</v>
          </cell>
        </row>
        <row r="93">
          <cell r="C93" t="str">
            <v>SUBTOTAL</v>
          </cell>
          <cell r="E93" t="str">
            <v>R$</v>
          </cell>
          <cell r="G93">
            <v>39246814.200000003</v>
          </cell>
          <cell r="M93">
            <v>909059.42</v>
          </cell>
          <cell r="N93">
            <v>8686980.3600000013</v>
          </cell>
          <cell r="P93">
            <v>2457420.3899999997</v>
          </cell>
          <cell r="Q93">
            <v>201673.34999999998</v>
          </cell>
          <cell r="R93">
            <v>2659093.7399999993</v>
          </cell>
        </row>
        <row r="94">
          <cell r="A94">
            <v>3</v>
          </cell>
          <cell r="C94" t="str">
            <v>MOBILIZAÇÃO E DESMOBILIZAÇÃO INST.CANTEIRO OBRAS E ACAMP.</v>
          </cell>
        </row>
        <row r="95">
          <cell r="A95">
            <v>60279</v>
          </cell>
          <cell r="B95" t="str">
            <v>Ter.</v>
          </cell>
          <cell r="C95" t="str">
            <v>INSTALAÇÃO PROVISÓRIA - CANTEIRO E ACAMP.</v>
          </cell>
          <cell r="E95" t="str">
            <v>M2</v>
          </cell>
          <cell r="G95">
            <v>174</v>
          </cell>
          <cell r="H95">
            <v>43.5</v>
          </cell>
          <cell r="J95">
            <v>43.5</v>
          </cell>
          <cell r="K95">
            <v>259.83</v>
          </cell>
          <cell r="L95">
            <v>45210.42</v>
          </cell>
          <cell r="M95">
            <v>0</v>
          </cell>
          <cell r="N95">
            <v>11302.6</v>
          </cell>
          <cell r="O95">
            <v>0.18509999999999999</v>
          </cell>
          <cell r="P95">
            <v>1443.34</v>
          </cell>
          <cell r="Q95">
            <v>0</v>
          </cell>
          <cell r="R95">
            <v>1443.34</v>
          </cell>
        </row>
        <row r="96">
          <cell r="A96">
            <v>610069</v>
          </cell>
          <cell r="B96" t="str">
            <v>Ter.</v>
          </cell>
          <cell r="C96" t="str">
            <v>MOBILIZAÇÃO E DESMOBILIZAÇÃO</v>
          </cell>
          <cell r="E96" t="str">
            <v>UND</v>
          </cell>
          <cell r="G96">
            <v>1</v>
          </cell>
          <cell r="H96">
            <v>0.5</v>
          </cell>
          <cell r="J96">
            <v>0.5</v>
          </cell>
          <cell r="K96">
            <v>23918.62</v>
          </cell>
          <cell r="L96">
            <v>23918.62</v>
          </cell>
          <cell r="M96">
            <v>0</v>
          </cell>
          <cell r="N96">
            <v>11959.31</v>
          </cell>
          <cell r="O96">
            <v>0.18509999999999999</v>
          </cell>
          <cell r="P96">
            <v>1527.2</v>
          </cell>
          <cell r="Q96">
            <v>0</v>
          </cell>
          <cell r="R96">
            <v>1527.2</v>
          </cell>
        </row>
        <row r="97">
          <cell r="C97" t="str">
            <v>SUBTOTAL ................................................................................................</v>
          </cell>
          <cell r="E97" t="str">
            <v>R$</v>
          </cell>
          <cell r="G97">
            <v>69129.039999999994</v>
          </cell>
          <cell r="M97">
            <v>0</v>
          </cell>
          <cell r="N97">
            <v>23261.91</v>
          </cell>
          <cell r="P97">
            <v>2970.54</v>
          </cell>
          <cell r="Q97">
            <v>0</v>
          </cell>
          <cell r="R97">
            <v>2970.54</v>
          </cell>
        </row>
        <row r="98">
          <cell r="A98">
            <v>4</v>
          </cell>
          <cell r="C98" t="str">
            <v>1º T A DE REEQUILIBRIO ECONOMICO-FINANCEIRO RESSARCIMENTO REF.CONFORME IS 10/2019-PERÍODO FEV/2019 À AGO/2019</v>
          </cell>
        </row>
        <row r="99">
          <cell r="A99">
            <v>9999990</v>
          </cell>
          <cell r="C99" t="str">
            <v>RESSARCIMENTO</v>
          </cell>
          <cell r="E99" t="str">
            <v>R$</v>
          </cell>
          <cell r="G99">
            <v>1</v>
          </cell>
          <cell r="H99">
            <v>1</v>
          </cell>
          <cell r="J99">
            <v>1</v>
          </cell>
          <cell r="K99">
            <v>689890.36</v>
          </cell>
          <cell r="L99">
            <v>689890.36</v>
          </cell>
          <cell r="M99">
            <v>0</v>
          </cell>
          <cell r="N99">
            <v>689890.36</v>
          </cell>
          <cell r="O99" t="str">
            <v>0</v>
          </cell>
          <cell r="P99">
            <v>689890.36</v>
          </cell>
          <cell r="Q99">
            <v>0</v>
          </cell>
          <cell r="R99">
            <v>689890.36</v>
          </cell>
        </row>
        <row r="100">
          <cell r="C100" t="str">
            <v>SUBTOTAL ................................................................................................</v>
          </cell>
          <cell r="E100" t="str">
            <v>R$</v>
          </cell>
          <cell r="G100">
            <v>689890.36</v>
          </cell>
          <cell r="M100">
            <v>0</v>
          </cell>
          <cell r="N100">
            <v>689890.36</v>
          </cell>
          <cell r="P100">
            <v>689890.36</v>
          </cell>
          <cell r="Q100">
            <v>0</v>
          </cell>
          <cell r="R100">
            <v>689890.36</v>
          </cell>
        </row>
        <row r="109">
          <cell r="C109" t="str">
            <v>TOTAL GERAL DO CONTRATO A PI.....................................................</v>
          </cell>
          <cell r="E109" t="str">
            <v>R$</v>
          </cell>
          <cell r="F109">
            <v>0</v>
          </cell>
          <cell r="G109">
            <v>55449890.360000007</v>
          </cell>
        </row>
        <row r="111">
          <cell r="C111" t="str">
            <v>VALOR  A  PI .........................................................................................</v>
          </cell>
          <cell r="E111" t="str">
            <v>R$</v>
          </cell>
          <cell r="M111">
            <v>1211200.98</v>
          </cell>
          <cell r="N111">
            <v>15998813.210000001</v>
          </cell>
        </row>
        <row r="112">
          <cell r="N112">
            <v>15308922.850000001</v>
          </cell>
        </row>
        <row r="113">
          <cell r="C113" t="str">
            <v>VALOR REAJUSTAMENTO ...................................................................</v>
          </cell>
          <cell r="E113" t="str">
            <v>R$</v>
          </cell>
          <cell r="P113">
            <v>4569651.7699999996</v>
          </cell>
          <cell r="Q113">
            <v>266614.21999999997</v>
          </cell>
          <cell r="R113">
            <v>4836265.9899999993</v>
          </cell>
        </row>
        <row r="115">
          <cell r="C115" t="str">
            <v>TOTAL NO MÊS PI + R ..........................................................................</v>
          </cell>
          <cell r="E115" t="str">
            <v>R$</v>
          </cell>
          <cell r="F115">
            <v>1477815.2</v>
          </cell>
        </row>
        <row r="130">
          <cell r="M130" t="str">
            <v>no mês</v>
          </cell>
          <cell r="N130" t="str">
            <v>acumulado</v>
          </cell>
          <cell r="O130" t="str">
            <v>total</v>
          </cell>
        </row>
        <row r="131">
          <cell r="G131" t="str">
            <v xml:space="preserve"> 1  - AQUISIÇÃO E TRANSPORTE DE MATERIAL BETUMINOSO</v>
          </cell>
          <cell r="L131" t="str">
            <v>%</v>
          </cell>
          <cell r="M131">
            <v>0</v>
          </cell>
          <cell r="N131">
            <v>1</v>
          </cell>
          <cell r="O131" t="e">
            <v>#REF!</v>
          </cell>
        </row>
        <row r="132">
          <cell r="G132" t="str">
            <v xml:space="preserve">  2  -  LIMPEZA DE DISP. DE DRENAGEM/SEGURANÇA</v>
          </cell>
          <cell r="L132" t="str">
            <v>%</v>
          </cell>
          <cell r="M132" t="e">
            <v>#REF!</v>
          </cell>
          <cell r="N132" t="e">
            <v>#REF!</v>
          </cell>
          <cell r="O132" t="e">
            <v>#REF!</v>
          </cell>
        </row>
        <row r="133">
          <cell r="G133" t="str">
            <v xml:space="preserve">  3  -  OUTROS</v>
          </cell>
          <cell r="L133" t="str">
            <v>%</v>
          </cell>
          <cell r="M133" t="e">
            <v>#REF!</v>
          </cell>
          <cell r="N133" t="e">
            <v>#REF!</v>
          </cell>
          <cell r="O133" t="e">
            <v>#REF!</v>
          </cell>
        </row>
        <row r="134">
          <cell r="G134" t="str">
            <v xml:space="preserve">  4  - RECOMPOSIÇÃO DO REVESTIMENTO PRIMÁRIO</v>
          </cell>
          <cell r="L134" t="str">
            <v>m3</v>
          </cell>
          <cell r="M134">
            <v>21.588000000000001</v>
          </cell>
          <cell r="N134">
            <v>148.01900000000001</v>
          </cell>
          <cell r="O134">
            <v>0</v>
          </cell>
        </row>
        <row r="135">
          <cell r="G135" t="str">
            <v xml:space="preserve">  5  - RECONFORMAÇÃO DA PLATAFORMA</v>
          </cell>
          <cell r="L135" t="str">
            <v>ha</v>
          </cell>
          <cell r="M135">
            <v>0</v>
          </cell>
          <cell r="N135">
            <v>0</v>
          </cell>
          <cell r="O135">
            <v>0</v>
          </cell>
        </row>
        <row r="136">
          <cell r="G136" t="str">
            <v xml:space="preserve">  6  - ROÇADA / CAPINA</v>
          </cell>
          <cell r="L136" t="str">
            <v>ha</v>
          </cell>
          <cell r="M136" t="e">
            <v>#REF!</v>
          </cell>
          <cell r="N136" t="e">
            <v>#REF!</v>
          </cell>
          <cell r="O136" t="e">
            <v>#REF!</v>
          </cell>
        </row>
        <row r="137">
          <cell r="G137" t="str">
            <v xml:space="preserve">  7  - SINALIZAÇÃO (MANUTENÇÃO)</v>
          </cell>
          <cell r="L137" t="str">
            <v>%</v>
          </cell>
          <cell r="M137" t="e">
            <v>#REF!</v>
          </cell>
          <cell r="N137" t="e">
            <v>#REF!</v>
          </cell>
          <cell r="O137" t="e">
            <v>#REF!</v>
          </cell>
        </row>
        <row r="138">
          <cell r="G138" t="str">
            <v xml:space="preserve">  8  -  TAPA BURACO/ REPARO LOCALIZADO</v>
          </cell>
          <cell r="L138" t="str">
            <v>m3</v>
          </cell>
          <cell r="M138">
            <v>0</v>
          </cell>
          <cell r="N138">
            <v>39115.616875550397</v>
          </cell>
          <cell r="O138">
            <v>0</v>
          </cell>
        </row>
        <row r="139">
          <cell r="G139" t="str">
            <v xml:space="preserve">  9  - RECOMPOSIÇÃO DO REVESTIMENTO COM MISTURA BETUMINOSA</v>
          </cell>
          <cell r="L139" t="str">
            <v>km</v>
          </cell>
          <cell r="M139" t="e">
            <v>#REF!</v>
          </cell>
          <cell r="N139" t="e">
            <v>#REF!</v>
          </cell>
          <cell r="O139">
            <v>15.29</v>
          </cell>
        </row>
      </sheetData>
      <sheetData sheetId="5" refreshError="1"/>
      <sheetData sheetId="6">
        <row r="1">
          <cell r="B1" t="str">
            <v>FICHA DE MEDIÇÃO</v>
          </cell>
        </row>
        <row r="3">
          <cell r="A3" t="str">
            <v>FIRMA : TRAÇADO CONSTRUÇÕES E SERVIÇOS LTDA</v>
          </cell>
        </row>
        <row r="4">
          <cell r="A4" t="str">
            <v>CONTRATO:</v>
          </cell>
          <cell r="B4" t="str">
            <v>10.00008/2019</v>
          </cell>
          <cell r="E4" t="str">
            <v>DNIT/SUPERINT.RS/PASSO FUNDO/RS</v>
          </cell>
        </row>
        <row r="5">
          <cell r="A5" t="str">
            <v>MEDIÇÃO :</v>
          </cell>
          <cell r="B5" t="str">
            <v>25ª PROVISÓRIA</v>
          </cell>
        </row>
        <row r="6">
          <cell r="A6" t="str">
            <v>PERÍODO :</v>
          </cell>
          <cell r="B6" t="str">
            <v>01.02.2021 à 28.02.2021</v>
          </cell>
        </row>
        <row r="8">
          <cell r="D8" t="str">
            <v>QUANTIDADE</v>
          </cell>
        </row>
        <row r="9">
          <cell r="A9" t="str">
            <v>COD.</v>
          </cell>
          <cell r="B9" t="str">
            <v>DISCRIMINAÇÃO</v>
          </cell>
          <cell r="C9" t="str">
            <v>UNID</v>
          </cell>
          <cell r="D9" t="str">
            <v>LIQUIDA</v>
          </cell>
          <cell r="E9" t="str">
            <v>ACUMULADA</v>
          </cell>
        </row>
        <row r="10">
          <cell r="A10" t="e">
            <v>#REF!</v>
          </cell>
          <cell r="B10" t="e">
            <v>#REF!</v>
          </cell>
        </row>
        <row r="11">
          <cell r="A11" t="e">
            <v>#REF!</v>
          </cell>
          <cell r="B11" t="e">
            <v>#REF!</v>
          </cell>
          <cell r="C11" t="e">
            <v>#REF!</v>
          </cell>
          <cell r="D11" t="e">
            <v>#REF!</v>
          </cell>
          <cell r="E11" t="e">
            <v>#REF!</v>
          </cell>
        </row>
        <row r="12">
          <cell r="A12" t="e">
            <v>#REF!</v>
          </cell>
          <cell r="B12" t="e">
            <v>#REF!</v>
          </cell>
          <cell r="C12" t="e">
            <v>#REF!</v>
          </cell>
          <cell r="D12" t="e">
            <v>#REF!</v>
          </cell>
          <cell r="E12" t="e">
            <v>#REF!</v>
          </cell>
        </row>
        <row r="13">
          <cell r="A13" t="e">
            <v>#REF!</v>
          </cell>
          <cell r="B13" t="e">
            <v>#REF!</v>
          </cell>
          <cell r="C13" t="e">
            <v>#REF!</v>
          </cell>
          <cell r="D13" t="e">
            <v>#REF!</v>
          </cell>
          <cell r="E13" t="e">
            <v>#REF!</v>
          </cell>
        </row>
        <row r="14">
          <cell r="A14" t="e">
            <v>#REF!</v>
          </cell>
          <cell r="B14" t="e">
            <v>#REF!</v>
          </cell>
          <cell r="C14" t="e">
            <v>#REF!</v>
          </cell>
          <cell r="D14" t="e">
            <v>#REF!</v>
          </cell>
          <cell r="E14" t="e">
            <v>#REF!</v>
          </cell>
        </row>
        <row r="15">
          <cell r="A15" t="e">
            <v>#REF!</v>
          </cell>
          <cell r="B15" t="e">
            <v>#REF!</v>
          </cell>
          <cell r="C15" t="e">
            <v>#REF!</v>
          </cell>
          <cell r="D15" t="e">
            <v>#REF!</v>
          </cell>
          <cell r="E15" t="e">
            <v>#REF!</v>
          </cell>
        </row>
        <row r="16">
          <cell r="A16" t="e">
            <v>#REF!</v>
          </cell>
          <cell r="B16" t="e">
            <v>#REF!</v>
          </cell>
          <cell r="C16" t="e">
            <v>#REF!</v>
          </cell>
          <cell r="D16" t="e">
            <v>#REF!</v>
          </cell>
          <cell r="E16" t="e">
            <v>#REF!</v>
          </cell>
        </row>
        <row r="17">
          <cell r="A17" t="e">
            <v>#REF!</v>
          </cell>
          <cell r="B17" t="e">
            <v>#REF!</v>
          </cell>
          <cell r="C17" t="e">
            <v>#REF!</v>
          </cell>
          <cell r="D17" t="e">
            <v>#REF!</v>
          </cell>
          <cell r="E17" t="e">
            <v>#REF!</v>
          </cell>
        </row>
        <row r="18">
          <cell r="A18" t="e">
            <v>#REF!</v>
          </cell>
          <cell r="B18" t="e">
            <v>#REF!</v>
          </cell>
          <cell r="C18" t="e">
            <v>#REF!</v>
          </cell>
          <cell r="D18" t="e">
            <v>#REF!</v>
          </cell>
          <cell r="E18" t="e">
            <v>#REF!</v>
          </cell>
        </row>
        <row r="19">
          <cell r="A19" t="e">
            <v>#REF!</v>
          </cell>
          <cell r="B19" t="e">
            <v>#REF!</v>
          </cell>
          <cell r="C19" t="e">
            <v>#REF!</v>
          </cell>
          <cell r="D19" t="e">
            <v>#REF!</v>
          </cell>
          <cell r="E19" t="e">
            <v>#REF!</v>
          </cell>
        </row>
        <row r="20">
          <cell r="A20" t="e">
            <v>#REF!</v>
          </cell>
          <cell r="B20" t="e">
            <v>#REF!</v>
          </cell>
          <cell r="C20" t="e">
            <v>#REF!</v>
          </cell>
          <cell r="D20" t="e">
            <v>#REF!</v>
          </cell>
          <cell r="E20" t="e">
            <v>#REF!</v>
          </cell>
        </row>
        <row r="21">
          <cell r="A21" t="e">
            <v>#REF!</v>
          </cell>
          <cell r="B21" t="e">
            <v>#REF!</v>
          </cell>
          <cell r="C21" t="e">
            <v>#REF!</v>
          </cell>
          <cell r="D21" t="e">
            <v>#REF!</v>
          </cell>
          <cell r="E21" t="e">
            <v>#REF!</v>
          </cell>
        </row>
        <row r="22">
          <cell r="A22" t="e">
            <v>#REF!</v>
          </cell>
          <cell r="B22" t="e">
            <v>#REF!</v>
          </cell>
          <cell r="C22" t="e">
            <v>#REF!</v>
          </cell>
          <cell r="D22" t="e">
            <v>#REF!</v>
          </cell>
          <cell r="E22" t="e">
            <v>#REF!</v>
          </cell>
        </row>
        <row r="23">
          <cell r="A23" t="e">
            <v>#REF!</v>
          </cell>
          <cell r="B23" t="e">
            <v>#REF!</v>
          </cell>
          <cell r="C23" t="e">
            <v>#REF!</v>
          </cell>
          <cell r="D23" t="e">
            <v>#REF!</v>
          </cell>
          <cell r="E23" t="e">
            <v>#REF!</v>
          </cell>
        </row>
        <row r="24">
          <cell r="B24" t="e">
            <v>#REF!</v>
          </cell>
          <cell r="C24" t="e">
            <v>#REF!</v>
          </cell>
          <cell r="D24" t="e">
            <v>#REF!</v>
          </cell>
          <cell r="E24" t="e">
            <v>#REF!</v>
          </cell>
        </row>
        <row r="26">
          <cell r="B26" t="str">
            <v>CONSERVAÇÃO:</v>
          </cell>
        </row>
        <row r="28">
          <cell r="A28">
            <v>1</v>
          </cell>
          <cell r="B28" t="str">
            <v>SERVIÇO DE CONSERVAÇÃO/RESTAURAÇÃO</v>
          </cell>
        </row>
        <row r="29">
          <cell r="A29">
            <v>638</v>
          </cell>
          <cell r="B29" t="str">
            <v>RECOMPOSIÇÃO DE GUARDA-CORPO AC/BC</v>
          </cell>
          <cell r="C29" t="str">
            <v>M</v>
          </cell>
          <cell r="D29">
            <v>0</v>
          </cell>
          <cell r="E29">
            <v>50</v>
          </cell>
        </row>
        <row r="30">
          <cell r="A30">
            <v>48153</v>
          </cell>
          <cell r="B30" t="str">
            <v>AQUISIÇÃO DE CAP-55/75 P/MBUQ</v>
          </cell>
          <cell r="C30" t="str">
            <v>M3</v>
          </cell>
          <cell r="D30">
            <v>0</v>
          </cell>
          <cell r="E30">
            <v>4538.8890000000001</v>
          </cell>
        </row>
        <row r="31">
          <cell r="A31">
            <v>49987</v>
          </cell>
          <cell r="B31" t="str">
            <v>AQUISIÇÃO RR-2C P/TRAT. SIMPLES C/EMULSÃO BC</v>
          </cell>
          <cell r="C31" t="str">
            <v>M2</v>
          </cell>
          <cell r="D31">
            <v>0</v>
          </cell>
          <cell r="E31">
            <v>0</v>
          </cell>
        </row>
        <row r="32">
          <cell r="A32">
            <v>49988</v>
          </cell>
          <cell r="B32" t="str">
            <v>TRANSPORTE RR-2C P/TRAT. SUP. SIMPLES C/EMULSÃO BC</v>
          </cell>
          <cell r="C32" t="str">
            <v>M2</v>
          </cell>
          <cell r="D32">
            <v>0</v>
          </cell>
          <cell r="E32">
            <v>0</v>
          </cell>
        </row>
        <row r="33">
          <cell r="A33">
            <v>49989</v>
          </cell>
          <cell r="B33" t="str">
            <v>AQUISIÇÃO RR-1C P/CORR. DEFEITO C/ MISTURA BETUMINOSA</v>
          </cell>
          <cell r="C33" t="str">
            <v>M3</v>
          </cell>
          <cell r="D33">
            <v>34.588799999999999</v>
          </cell>
          <cell r="E33">
            <v>3891.0037999999995</v>
          </cell>
        </row>
        <row r="34">
          <cell r="A34">
            <v>49990</v>
          </cell>
          <cell r="B34" t="str">
            <v>TRANSPORTE RR-1C P/CORR. DEFEITO C/ MISTURA BETUMINOSA</v>
          </cell>
          <cell r="C34" t="str">
            <v>M3</v>
          </cell>
          <cell r="D34">
            <v>34.588799999999999</v>
          </cell>
          <cell r="E34">
            <v>3891.0037999999995</v>
          </cell>
        </row>
        <row r="35">
          <cell r="A35">
            <v>50017</v>
          </cell>
          <cell r="B35" t="str">
            <v>TRANSPORTE CAP P/ MIST. BETUM. USIN. A QUENTE</v>
          </cell>
          <cell r="C35" t="str">
            <v>M3</v>
          </cell>
          <cell r="D35">
            <v>92.314973380656625</v>
          </cell>
          <cell r="E35">
            <v>6033.5369733806574</v>
          </cell>
        </row>
        <row r="36">
          <cell r="A36">
            <v>60166</v>
          </cell>
          <cell r="B36" t="str">
            <v>TRANSPORTE COMERCIAL BASC. 10M3 RODOVIA PAV.</v>
          </cell>
          <cell r="C36" t="str">
            <v>TKM</v>
          </cell>
          <cell r="D36">
            <v>0</v>
          </cell>
          <cell r="E36">
            <v>2035.6510000000001</v>
          </cell>
        </row>
        <row r="37">
          <cell r="A37">
            <v>60168</v>
          </cell>
          <cell r="B37" t="str">
            <v>AQUISIÇÃO DE CM-30 P/REMENDO PROFUNDO</v>
          </cell>
          <cell r="C37" t="str">
            <v>M3</v>
          </cell>
          <cell r="D37">
            <v>70.034400000000005</v>
          </cell>
          <cell r="E37">
            <v>70.034400000000005</v>
          </cell>
        </row>
        <row r="38">
          <cell r="A38">
            <v>60397</v>
          </cell>
          <cell r="B38" t="str">
            <v>AQUISIÇÃO DE RR-1C P/ TAPA BURACO</v>
          </cell>
          <cell r="C38" t="str">
            <v>M3</v>
          </cell>
          <cell r="D38">
            <v>51.889973380656613</v>
          </cell>
          <cell r="E38">
            <v>1186.4569733806566</v>
          </cell>
        </row>
        <row r="39">
          <cell r="A39">
            <v>60694</v>
          </cell>
          <cell r="B39" t="str">
            <v>AQUISIÇÃO DE CAP 50/70 PARA MBUQ</v>
          </cell>
          <cell r="C39" t="str">
            <v>M3</v>
          </cell>
          <cell r="D39">
            <v>92.314999999999998</v>
          </cell>
          <cell r="E39">
            <v>1496.5810000000001</v>
          </cell>
        </row>
        <row r="40">
          <cell r="A40">
            <v>101200</v>
          </cell>
          <cell r="B40" t="str">
            <v>DESTOCAMENTO DE ÁRVORES C/DIAM &gt; 0,30 M</v>
          </cell>
          <cell r="C40" t="str">
            <v>UND</v>
          </cell>
          <cell r="D40">
            <v>0</v>
          </cell>
          <cell r="E40">
            <v>0</v>
          </cell>
        </row>
        <row r="41">
          <cell r="A41">
            <v>121272</v>
          </cell>
          <cell r="B41" t="str">
            <v>LIMPEZA DE BUEIRO</v>
          </cell>
          <cell r="C41" t="str">
            <v>M3</v>
          </cell>
          <cell r="D41">
            <v>0</v>
          </cell>
          <cell r="E41">
            <v>0</v>
          </cell>
        </row>
        <row r="42">
          <cell r="A42">
            <v>130213</v>
          </cell>
          <cell r="B42" t="str">
            <v>CORREÇÃO DE DEFEITO C/ MIST. BETUMINOSA</v>
          </cell>
          <cell r="C42" t="str">
            <v>M3</v>
          </cell>
          <cell r="D42">
            <v>34.588999999999999</v>
          </cell>
          <cell r="E42">
            <v>3891.0039999999995</v>
          </cell>
        </row>
        <row r="43">
          <cell r="A43">
            <v>131546</v>
          </cell>
          <cell r="B43" t="str">
            <v>TRATAMENTO SUPERFICIAL SIMPLES C/ EMULSÃO BC</v>
          </cell>
          <cell r="C43" t="str">
            <v>M2</v>
          </cell>
          <cell r="D43">
            <v>0</v>
          </cell>
          <cell r="E43">
            <v>0</v>
          </cell>
        </row>
        <row r="44">
          <cell r="A44">
            <v>150643</v>
          </cell>
          <cell r="B44" t="str">
            <v>ESCAVAÇÃO MECÂNICA DE VALA EM MAT DE 1ª CAT</v>
          </cell>
          <cell r="C44" t="str">
            <v>M3</v>
          </cell>
          <cell r="D44">
            <v>0</v>
          </cell>
          <cell r="E44">
            <v>4999.2309999999998</v>
          </cell>
        </row>
        <row r="45">
          <cell r="A45">
            <v>200140</v>
          </cell>
          <cell r="B45" t="str">
            <v>TRANSPORTE DE CM-30 P/REMENDO PROFUNDO</v>
          </cell>
          <cell r="C45" t="str">
            <v>M3</v>
          </cell>
          <cell r="D45">
            <v>70.034000000000006</v>
          </cell>
          <cell r="E45">
            <v>70.034000000000006</v>
          </cell>
        </row>
        <row r="46">
          <cell r="A46">
            <v>200180</v>
          </cell>
          <cell r="B46" t="str">
            <v>TRANSPORTE DE RR-1C PARA TAPA BURACO</v>
          </cell>
          <cell r="C46" t="str">
            <v>M3</v>
          </cell>
          <cell r="D46">
            <v>51.89</v>
          </cell>
          <cell r="E46">
            <v>1186.4570000000001</v>
          </cell>
        </row>
        <row r="47">
          <cell r="A47">
            <v>200601</v>
          </cell>
          <cell r="B47" t="str">
            <v>MISTURA BETUMINOSA USINADA QUENTE AC/BC</v>
          </cell>
          <cell r="C47" t="str">
            <v>M3</v>
          </cell>
          <cell r="D47">
            <v>92.314999999999998</v>
          </cell>
          <cell r="E47">
            <v>5083.2979999999998</v>
          </cell>
        </row>
        <row r="48">
          <cell r="A48">
            <v>220401</v>
          </cell>
          <cell r="B48" t="str">
            <v>CORREÇÃO DE DEFEITOS POR FRESAGEM DESCONTÍNUA</v>
          </cell>
          <cell r="C48" t="str">
            <v>M3</v>
          </cell>
          <cell r="D48">
            <v>0</v>
          </cell>
          <cell r="E48">
            <v>0</v>
          </cell>
        </row>
        <row r="49">
          <cell r="A49">
            <v>223050</v>
          </cell>
          <cell r="B49" t="str">
            <v>BASE DE BRITA GRADUADA BC</v>
          </cell>
          <cell r="C49" t="str">
            <v>M3</v>
          </cell>
          <cell r="D49">
            <v>357.55500000000001</v>
          </cell>
          <cell r="E49">
            <v>357.55500000000001</v>
          </cell>
        </row>
        <row r="50">
          <cell r="A50">
            <v>299010</v>
          </cell>
          <cell r="B50" t="str">
            <v>FRESAGEM DESCONT. DO REVEST. BETUMINOSO</v>
          </cell>
          <cell r="C50" t="str">
            <v>M3</v>
          </cell>
          <cell r="D50">
            <v>0</v>
          </cell>
          <cell r="E50">
            <v>3807.4179999999997</v>
          </cell>
        </row>
        <row r="51">
          <cell r="A51">
            <v>322095</v>
          </cell>
          <cell r="B51" t="str">
            <v>REST. DISPOSITIVOS DANIF. C/CONCRETO FCK=15 MPA AC/BC</v>
          </cell>
          <cell r="C51" t="str">
            <v>M3</v>
          </cell>
          <cell r="D51">
            <v>0</v>
          </cell>
          <cell r="E51">
            <v>14.2</v>
          </cell>
        </row>
        <row r="52">
          <cell r="A52">
            <v>395000</v>
          </cell>
          <cell r="B52" t="str">
            <v>LIMPEZA DE PONTE</v>
          </cell>
          <cell r="C52" t="str">
            <v>M</v>
          </cell>
          <cell r="D52">
            <v>285.5</v>
          </cell>
          <cell r="E52">
            <v>1189.5</v>
          </cell>
        </row>
        <row r="53">
          <cell r="A53">
            <v>500000</v>
          </cell>
          <cell r="B53" t="str">
            <v>ENROCAMENTO DE PEDRA ARRUMADA</v>
          </cell>
          <cell r="C53" t="str">
            <v>M3</v>
          </cell>
          <cell r="D53">
            <v>0</v>
          </cell>
          <cell r="E53">
            <v>23</v>
          </cell>
        </row>
        <row r="54">
          <cell r="A54">
            <v>51010</v>
          </cell>
          <cell r="B54" t="str">
            <v>REVESTIMENTO VEGETAL COM GRAMA EM LEIVAS</v>
          </cell>
          <cell r="C54" t="str">
            <v>M2</v>
          </cell>
          <cell r="D54">
            <v>0</v>
          </cell>
          <cell r="E54">
            <v>0</v>
          </cell>
        </row>
        <row r="55">
          <cell r="A55">
            <v>810000</v>
          </cell>
          <cell r="B55" t="str">
            <v>TAPA BURACO</v>
          </cell>
          <cell r="C55" t="str">
            <v>M3</v>
          </cell>
          <cell r="D55">
            <v>51.89</v>
          </cell>
          <cell r="E55">
            <v>1186.4570000000001</v>
          </cell>
        </row>
        <row r="56">
          <cell r="A56">
            <v>810102</v>
          </cell>
          <cell r="B56" t="str">
            <v>REMENDO PROFUNDO DEMOLICAO MECANIZADA</v>
          </cell>
          <cell r="C56" t="str">
            <v>M3</v>
          </cell>
          <cell r="D56">
            <v>70.034000000000006</v>
          </cell>
          <cell r="E56">
            <v>70.034000000000006</v>
          </cell>
        </row>
        <row r="57">
          <cell r="A57">
            <v>820008</v>
          </cell>
          <cell r="B57" t="str">
            <v>RECOMPOSIÇÃO MECANIZADA DE ATERRO</v>
          </cell>
          <cell r="C57" t="str">
            <v>M3</v>
          </cell>
          <cell r="D57">
            <v>0</v>
          </cell>
          <cell r="E57">
            <v>339</v>
          </cell>
        </row>
        <row r="58">
          <cell r="A58">
            <v>830001</v>
          </cell>
          <cell r="B58" t="str">
            <v>LIMPEZA DE SARJETA E MEIO FIO</v>
          </cell>
          <cell r="C58" t="str">
            <v>M</v>
          </cell>
          <cell r="D58">
            <v>0</v>
          </cell>
          <cell r="E58">
            <v>158260.45000000001</v>
          </cell>
        </row>
        <row r="59">
          <cell r="A59">
            <v>830102</v>
          </cell>
          <cell r="B59" t="str">
            <v>LIMPEZA DE VALA DE DRENAGEM</v>
          </cell>
          <cell r="C59" t="str">
            <v>M</v>
          </cell>
          <cell r="D59">
            <v>105.84</v>
          </cell>
          <cell r="E59">
            <v>105.84</v>
          </cell>
        </row>
        <row r="60">
          <cell r="A60">
            <v>830103</v>
          </cell>
          <cell r="B60" t="str">
            <v>LIMPEZA DE DESCIDA D'ÁGUA</v>
          </cell>
          <cell r="C60" t="str">
            <v>M</v>
          </cell>
          <cell r="D60">
            <v>0</v>
          </cell>
          <cell r="E60">
            <v>0</v>
          </cell>
        </row>
        <row r="61">
          <cell r="A61">
            <v>830202</v>
          </cell>
          <cell r="B61" t="str">
            <v>DESOBSTRUÇÃO DE BUEIRO</v>
          </cell>
          <cell r="C61" t="str">
            <v>M3</v>
          </cell>
          <cell r="D61">
            <v>0</v>
          </cell>
          <cell r="E61">
            <v>0</v>
          </cell>
        </row>
        <row r="62">
          <cell r="A62">
            <v>840100</v>
          </cell>
          <cell r="B62" t="str">
            <v>RECOMPOSIÇÃO DE DEFENSA METÁLICA</v>
          </cell>
          <cell r="C62" t="str">
            <v>M</v>
          </cell>
          <cell r="D62">
            <v>624</v>
          </cell>
          <cell r="E62">
            <v>624</v>
          </cell>
        </row>
        <row r="63">
          <cell r="A63">
            <v>840200</v>
          </cell>
          <cell r="B63" t="str">
            <v>CAIAÇÃO</v>
          </cell>
          <cell r="C63" t="str">
            <v>M2</v>
          </cell>
          <cell r="D63">
            <v>782.27</v>
          </cell>
          <cell r="E63">
            <v>87120.244999999995</v>
          </cell>
        </row>
        <row r="64">
          <cell r="A64">
            <v>851100</v>
          </cell>
          <cell r="B64" t="str">
            <v>REMOÇÃO MECANIZADA DE BARREIRA-SOLO</v>
          </cell>
          <cell r="C64" t="str">
            <v>M3</v>
          </cell>
          <cell r="D64">
            <v>0</v>
          </cell>
          <cell r="E64">
            <v>48</v>
          </cell>
        </row>
        <row r="65">
          <cell r="A65">
            <v>890000</v>
          </cell>
          <cell r="B65" t="str">
            <v>ROÇADA MANUAL</v>
          </cell>
          <cell r="C65" t="str">
            <v>HA</v>
          </cell>
          <cell r="D65">
            <v>21.588000000000001</v>
          </cell>
          <cell r="E65">
            <v>148.01900000000001</v>
          </cell>
        </row>
        <row r="66">
          <cell r="A66">
            <v>890100</v>
          </cell>
          <cell r="B66" t="str">
            <v>ROÇADA MECANIZADA</v>
          </cell>
          <cell r="C66" t="str">
            <v>HA</v>
          </cell>
          <cell r="D66">
            <v>50.372</v>
          </cell>
          <cell r="E66">
            <v>353.52100000000002</v>
          </cell>
        </row>
        <row r="67">
          <cell r="A67">
            <v>890101</v>
          </cell>
          <cell r="B67" t="str">
            <v>CORTE E LIMPEZA DE AREAS GRAMADAS</v>
          </cell>
          <cell r="C67" t="str">
            <v>M2</v>
          </cell>
          <cell r="D67">
            <v>75626.399999999994</v>
          </cell>
          <cell r="E67">
            <v>470774</v>
          </cell>
        </row>
        <row r="68">
          <cell r="A68">
            <v>891000</v>
          </cell>
          <cell r="B68" t="str">
            <v>CAPINA MANUAL</v>
          </cell>
          <cell r="C68" t="str">
            <v>M2</v>
          </cell>
          <cell r="D68">
            <v>0</v>
          </cell>
          <cell r="E68">
            <v>35565.702999999994</v>
          </cell>
        </row>
        <row r="69">
          <cell r="A69">
            <v>900200</v>
          </cell>
          <cell r="B69" t="str">
            <v>TRANSPORTE LOCAL BASC. 5M3 RODOV. PAV.</v>
          </cell>
          <cell r="C69" t="str">
            <v>TKM</v>
          </cell>
          <cell r="D69">
            <v>0</v>
          </cell>
          <cell r="E69">
            <v>168634.084</v>
          </cell>
        </row>
        <row r="70">
          <cell r="A70">
            <v>900203</v>
          </cell>
          <cell r="B70" t="str">
            <v>TRANSPORTE LOCAL MATERIAL PARA REMENDOS</v>
          </cell>
          <cell r="C70" t="str">
            <v>TKM</v>
          </cell>
          <cell r="D70">
            <v>0</v>
          </cell>
          <cell r="E70">
            <v>948552.75600000005</v>
          </cell>
        </row>
        <row r="71">
          <cell r="A71">
            <v>900241</v>
          </cell>
          <cell r="B71" t="str">
            <v>TRANSPORTE LOCAL C/CARROC 4T RODOV. PAV.</v>
          </cell>
          <cell r="C71" t="str">
            <v>TKM</v>
          </cell>
          <cell r="D71">
            <v>0</v>
          </cell>
          <cell r="E71">
            <v>0</v>
          </cell>
        </row>
        <row r="72">
          <cell r="A72">
            <v>900290</v>
          </cell>
          <cell r="B72" t="str">
            <v>TRANSPORTE COMERCIAL C/CARROC RODOV. PAV</v>
          </cell>
          <cell r="C72" t="str">
            <v>TKM</v>
          </cell>
          <cell r="D72">
            <v>0</v>
          </cell>
          <cell r="E72">
            <v>3549.9138755503996</v>
          </cell>
        </row>
        <row r="73">
          <cell r="A73">
            <v>1314902</v>
          </cell>
          <cell r="B73" t="str">
            <v>RECOMPOSIÇÃO DE PLACA DE SINALIZAÇÃO</v>
          </cell>
          <cell r="C73" t="str">
            <v>M2</v>
          </cell>
          <cell r="D73">
            <v>0</v>
          </cell>
          <cell r="E73">
            <v>0</v>
          </cell>
        </row>
        <row r="74">
          <cell r="A74">
            <v>4000412</v>
          </cell>
          <cell r="B74" t="str">
            <v>VEÍCULO - AUTOMÓVEL ATÉ 100 HP</v>
          </cell>
          <cell r="C74" t="str">
            <v>MÊS</v>
          </cell>
          <cell r="D74">
            <v>1</v>
          </cell>
          <cell r="E74">
            <v>1</v>
          </cell>
        </row>
        <row r="75">
          <cell r="B75" t="str">
            <v>SUBTOTAL</v>
          </cell>
          <cell r="C75" t="str">
            <v>R$</v>
          </cell>
          <cell r="D75">
            <v>302141.56</v>
          </cell>
          <cell r="E75">
            <v>6598680.5799999991</v>
          </cell>
        </row>
        <row r="77">
          <cell r="A77">
            <v>2</v>
          </cell>
          <cell r="B77" t="str">
            <v>SERVIÇOS DE RESTAURAÇÃO.</v>
          </cell>
        </row>
        <row r="78">
          <cell r="A78">
            <v>10062</v>
          </cell>
          <cell r="B78" t="str">
            <v>FORN. E IMPLANT.PLACA DE SINAL.TOT.REFLE</v>
          </cell>
          <cell r="C78" t="str">
            <v>M2</v>
          </cell>
          <cell r="D78">
            <v>0</v>
          </cell>
          <cell r="E78">
            <v>19.57</v>
          </cell>
        </row>
        <row r="79">
          <cell r="A79">
            <v>10359</v>
          </cell>
          <cell r="B79" t="str">
            <v>ANCORAGEM DEFENSA MALEÁVEL SIMPLES (FORNECIMENTO E IMPLANTAÇÃO)</v>
          </cell>
          <cell r="C79" t="str">
            <v>M2</v>
          </cell>
          <cell r="D79">
            <v>320</v>
          </cell>
          <cell r="E79">
            <v>320</v>
          </cell>
        </row>
        <row r="80">
          <cell r="A80">
            <v>20171</v>
          </cell>
          <cell r="B80" t="str">
            <v>MISTURA BETUMINOSA USINADA QUENTE AC/BC</v>
          </cell>
          <cell r="C80" t="str">
            <v>M3</v>
          </cell>
          <cell r="D80">
            <v>0</v>
          </cell>
          <cell r="E80">
            <v>9670.8179999999993</v>
          </cell>
        </row>
        <row r="81">
          <cell r="A81">
            <v>40084</v>
          </cell>
          <cell r="B81" t="str">
            <v>MEIO FIO DE CONCRETO - MFC 05 AC/BC</v>
          </cell>
          <cell r="C81" t="str">
            <v>M</v>
          </cell>
          <cell r="D81">
            <v>0</v>
          </cell>
          <cell r="E81">
            <v>0</v>
          </cell>
        </row>
        <row r="82">
          <cell r="A82">
            <v>42233</v>
          </cell>
          <cell r="B82" t="str">
            <v>PINTURA DE LIGAÇÃO</v>
          </cell>
          <cell r="C82" t="str">
            <v>M2</v>
          </cell>
          <cell r="D82">
            <v>0</v>
          </cell>
          <cell r="E82">
            <v>177035.77</v>
          </cell>
        </row>
        <row r="83">
          <cell r="A83">
            <v>42750</v>
          </cell>
          <cell r="B83" t="str">
            <v>DRENO PEAD LONG.PROF. P/CORTE EM SOLO - DPS 13AC/BC</v>
          </cell>
          <cell r="C83" t="str">
            <v>M</v>
          </cell>
          <cell r="D83">
            <v>133.19999999999999</v>
          </cell>
          <cell r="E83">
            <v>809.91999999997211</v>
          </cell>
        </row>
        <row r="84">
          <cell r="A84">
            <v>46770</v>
          </cell>
          <cell r="B84" t="str">
            <v>BASE ESTABILIZADAMAT. FRESADO(70%)+ PÓ DE PEDRA((30%)</v>
          </cell>
          <cell r="C84" t="str">
            <v>M3</v>
          </cell>
          <cell r="D84">
            <v>0</v>
          </cell>
          <cell r="E84">
            <v>1441.193</v>
          </cell>
        </row>
        <row r="85">
          <cell r="A85">
            <v>47335</v>
          </cell>
          <cell r="B85" t="str">
            <v>AQUISIÇÃO DE RR-1C-E P/ MICROREVESTIMENTO</v>
          </cell>
          <cell r="C85" t="str">
            <v>M2</v>
          </cell>
          <cell r="D85">
            <v>0</v>
          </cell>
          <cell r="E85">
            <v>0</v>
          </cell>
        </row>
        <row r="86">
          <cell r="A86">
            <v>47338</v>
          </cell>
          <cell r="B86" t="str">
            <v>TRANSPORTE DE RR-1C-E P/ MICROREVESTIMENTO</v>
          </cell>
          <cell r="C86" t="str">
            <v>M2</v>
          </cell>
          <cell r="D86">
            <v>0</v>
          </cell>
          <cell r="E86">
            <v>0</v>
          </cell>
        </row>
        <row r="87">
          <cell r="A87">
            <v>48910</v>
          </cell>
          <cell r="B87" t="str">
            <v>AQUISIÇÃO CIMENTO ASFÁLTICO CAP-60/85-E P/MBUQ</v>
          </cell>
          <cell r="C87" t="str">
            <v>M3</v>
          </cell>
          <cell r="D87">
            <v>250.39400000000001</v>
          </cell>
          <cell r="E87">
            <v>9042.33</v>
          </cell>
        </row>
        <row r="88">
          <cell r="A88">
            <v>48911</v>
          </cell>
          <cell r="B88" t="str">
            <v>TRANSPORTE CIMENTO ASFÁLTICO CAP-60/85-E P/MBUQ</v>
          </cell>
          <cell r="C88" t="str">
            <v>M3</v>
          </cell>
          <cell r="D88">
            <v>250.39400000000001</v>
          </cell>
          <cell r="E88">
            <v>9042.3289999999997</v>
          </cell>
        </row>
        <row r="89">
          <cell r="A89">
            <v>60154</v>
          </cell>
          <cell r="B89" t="str">
            <v>AQUISIÇÃO DE RR-1C PARA PINTURA DE LIGAÇÃO</v>
          </cell>
          <cell r="C89" t="str">
            <v>M2</v>
          </cell>
          <cell r="D89">
            <v>4895.28</v>
          </cell>
          <cell r="E89">
            <v>181931.05</v>
          </cell>
        </row>
        <row r="90">
          <cell r="A90">
            <v>60161</v>
          </cell>
          <cell r="B90" t="str">
            <v>AQUISIÇÃO DE CM-30 PARA IMPRIMAÇÃO</v>
          </cell>
          <cell r="C90" t="str">
            <v>M2</v>
          </cell>
          <cell r="D90">
            <v>0</v>
          </cell>
          <cell r="E90">
            <v>937.5</v>
          </cell>
        </row>
        <row r="91">
          <cell r="A91">
            <v>60166</v>
          </cell>
          <cell r="B91" t="str">
            <v>TRANSPORTE COMERCIAL BASC. 10M3 RODOVIA PAV.</v>
          </cell>
          <cell r="C91" t="str">
            <v>TKM</v>
          </cell>
          <cell r="D91">
            <v>0</v>
          </cell>
          <cell r="E91">
            <v>16023.742</v>
          </cell>
        </row>
        <row r="92">
          <cell r="A92">
            <v>60927</v>
          </cell>
          <cell r="B92" t="str">
            <v>ESC. CARGA TRANSP. MAT. 1ª CAT. DMT 2000 A 3000M C/E</v>
          </cell>
          <cell r="C92" t="str">
            <v>M3</v>
          </cell>
          <cell r="D92">
            <v>18850.810000000001</v>
          </cell>
          <cell r="E92">
            <v>23927.822</v>
          </cell>
        </row>
        <row r="93">
          <cell r="A93">
            <v>151100</v>
          </cell>
          <cell r="B93" t="str">
            <v>COMPACTAÇÃO ATERROS 100% PROCTOR NORMAL</v>
          </cell>
          <cell r="C93" t="str">
            <v>M3</v>
          </cell>
          <cell r="D93">
            <v>0</v>
          </cell>
          <cell r="E93">
            <v>9.4559999999999995</v>
          </cell>
        </row>
        <row r="94">
          <cell r="A94">
            <v>160674</v>
          </cell>
          <cell r="B94" t="str">
            <v>DRENO PEAD SUBSUPERFICIAL - DSS 04 BC</v>
          </cell>
          <cell r="C94" t="str">
            <v>M</v>
          </cell>
          <cell r="D94">
            <v>94</v>
          </cell>
          <cell r="E94">
            <v>1780</v>
          </cell>
        </row>
        <row r="95">
          <cell r="A95">
            <v>200141</v>
          </cell>
          <cell r="B95" t="str">
            <v>TRANSPORTE DE CM-30 P/IMPRIMAÇÃO</v>
          </cell>
          <cell r="C95" t="str">
            <v>M2</v>
          </cell>
          <cell r="D95">
            <v>0</v>
          </cell>
          <cell r="E95">
            <v>937.5</v>
          </cell>
        </row>
        <row r="96">
          <cell r="A96">
            <v>200149</v>
          </cell>
          <cell r="B96" t="str">
            <v>TRANSPORTE DE RR-1C P/PINTURA DE LIGAÇÃO</v>
          </cell>
          <cell r="C96" t="str">
            <v>M2</v>
          </cell>
          <cell r="D96">
            <v>4895.28</v>
          </cell>
          <cell r="E96">
            <v>181931.05</v>
          </cell>
        </row>
        <row r="97">
          <cell r="A97">
            <v>200707</v>
          </cell>
          <cell r="B97" t="str">
            <v>MICRO-REVEST. A FRIO-MICROFLEX 1,5CM BC</v>
          </cell>
          <cell r="C97" t="str">
            <v>M2</v>
          </cell>
          <cell r="D97">
            <v>0</v>
          </cell>
          <cell r="E97">
            <v>0</v>
          </cell>
        </row>
        <row r="98">
          <cell r="A98">
            <v>230006</v>
          </cell>
          <cell r="B98" t="str">
            <v>MPRIMAÇÃO</v>
          </cell>
          <cell r="C98" t="str">
            <v>M2</v>
          </cell>
          <cell r="D98">
            <v>0</v>
          </cell>
          <cell r="E98">
            <v>937.5</v>
          </cell>
        </row>
        <row r="99">
          <cell r="A99">
            <v>254001</v>
          </cell>
          <cell r="B99" t="str">
            <v>RECOMPOSIÇÃO REV C/MIST.BETUM. QUENTE</v>
          </cell>
          <cell r="C99" t="str">
            <v>M3</v>
          </cell>
          <cell r="D99">
            <v>244.76400000000001</v>
          </cell>
          <cell r="E99">
            <v>9915.5819999999985</v>
          </cell>
        </row>
        <row r="100">
          <cell r="A100">
            <v>260000</v>
          </cell>
          <cell r="B100" t="str">
            <v>MANTA SINT. RECAP. ASFAL. FORNEC. APLIC.</v>
          </cell>
          <cell r="C100" t="str">
            <v>M2</v>
          </cell>
          <cell r="D100">
            <v>0</v>
          </cell>
          <cell r="E100">
            <v>1150</v>
          </cell>
        </row>
        <row r="101">
          <cell r="A101">
            <v>299011</v>
          </cell>
          <cell r="B101" t="str">
            <v>FRESAGEM CONTÍNUA DO REVEST. BETUMINOSO</v>
          </cell>
          <cell r="C101" t="str">
            <v>M3</v>
          </cell>
          <cell r="D101">
            <v>244.76400000000001</v>
          </cell>
          <cell r="E101">
            <v>10419.909</v>
          </cell>
        </row>
        <row r="102">
          <cell r="A102">
            <v>322077</v>
          </cell>
          <cell r="B102" t="str">
            <v>SARJETA TRIANGULAR DE CONCRETO STC 04 AC/BC</v>
          </cell>
          <cell r="C102" t="str">
            <v>M</v>
          </cell>
          <cell r="D102">
            <v>0</v>
          </cell>
          <cell r="E102">
            <v>0</v>
          </cell>
        </row>
        <row r="103">
          <cell r="A103">
            <v>403024</v>
          </cell>
          <cell r="B103" t="str">
            <v>REATERRO E COMPACTAÇÃO PARA BUEIROS</v>
          </cell>
          <cell r="C103" t="str">
            <v>M3</v>
          </cell>
          <cell r="D103">
            <v>0</v>
          </cell>
          <cell r="E103">
            <v>0</v>
          </cell>
        </row>
        <row r="104">
          <cell r="A104">
            <v>453010</v>
          </cell>
          <cell r="B104" t="str">
            <v>ASSENTAMENTO DE TUBO D=0,60M AC/BC</v>
          </cell>
          <cell r="C104" t="str">
            <v>M</v>
          </cell>
          <cell r="D104">
            <v>0</v>
          </cell>
          <cell r="E104">
            <v>0</v>
          </cell>
        </row>
        <row r="105">
          <cell r="A105">
            <v>600001</v>
          </cell>
          <cell r="B105" t="str">
            <v>DEFENSA MALEÁVEL SIMPLES (FORN./IMPL.)</v>
          </cell>
          <cell r="C105" t="str">
            <v>M</v>
          </cell>
          <cell r="D105">
            <v>1500</v>
          </cell>
          <cell r="E105">
            <v>1500</v>
          </cell>
        </row>
        <row r="106">
          <cell r="A106">
            <v>900200</v>
          </cell>
          <cell r="B106" t="str">
            <v>TRANSPORTE LOCAL BASC. 5M3 RODOV. PAV.</v>
          </cell>
          <cell r="C106" t="str">
            <v>TKM</v>
          </cell>
          <cell r="D106">
            <v>0</v>
          </cell>
          <cell r="E106">
            <v>0</v>
          </cell>
        </row>
        <row r="107">
          <cell r="A107">
            <v>900206</v>
          </cell>
          <cell r="B107" t="str">
            <v>TRANSPORTE LOCAL C/BASC. 10M3 ROD. PAV.</v>
          </cell>
          <cell r="C107" t="str">
            <v>TKM</v>
          </cell>
          <cell r="D107">
            <v>22780.92</v>
          </cell>
          <cell r="E107">
            <v>863025.05799999996</v>
          </cell>
        </row>
        <row r="108">
          <cell r="A108">
            <v>900241</v>
          </cell>
          <cell r="B108" t="str">
            <v>TRANSPORTE LOCAL C/CARROC 4T RODOV. PAV.</v>
          </cell>
          <cell r="C108" t="str">
            <v>TKM</v>
          </cell>
          <cell r="D108">
            <v>0</v>
          </cell>
          <cell r="E108">
            <v>0</v>
          </cell>
        </row>
        <row r="109">
          <cell r="A109">
            <v>900290</v>
          </cell>
          <cell r="B109" t="str">
            <v>TRANSPORTE COMERCIAL C/CARROC RODOV. PAV</v>
          </cell>
          <cell r="C109" t="str">
            <v>TKM</v>
          </cell>
          <cell r="D109">
            <v>53.953000000000003</v>
          </cell>
          <cell r="E109">
            <v>3863.4770000000003</v>
          </cell>
        </row>
        <row r="110">
          <cell r="A110">
            <v>1314865</v>
          </cell>
          <cell r="B110" t="str">
            <v>PINTURA FAIXA - TINTA BASE ACRÍLICA EMUSÃO ÁGUA (1 ANO)</v>
          </cell>
          <cell r="C110" t="str">
            <v>M2</v>
          </cell>
          <cell r="D110">
            <v>0</v>
          </cell>
          <cell r="E110">
            <v>9483.4249999999993</v>
          </cell>
        </row>
        <row r="111">
          <cell r="B111" t="str">
            <v>SUBTOTAL</v>
          </cell>
          <cell r="C111" t="str">
            <v>R$</v>
          </cell>
          <cell r="D111">
            <v>909059.42</v>
          </cell>
          <cell r="E111">
            <v>8686980.3600000013</v>
          </cell>
        </row>
        <row r="114">
          <cell r="A114">
            <v>2</v>
          </cell>
          <cell r="B114" t="str">
            <v>MOBILIZAÇÃO E DESMOBILIZAÇÃO INST.CANTEIRO OBRAS E ACAMP.</v>
          </cell>
        </row>
        <row r="115">
          <cell r="A115">
            <v>60279</v>
          </cell>
          <cell r="B115" t="str">
            <v>INSTALAÇÃO PROVISÓRIA - CANTEIRO E ACAMP.</v>
          </cell>
          <cell r="C115" t="str">
            <v>M2</v>
          </cell>
          <cell r="D115">
            <v>0</v>
          </cell>
          <cell r="E115">
            <v>43.5</v>
          </cell>
        </row>
        <row r="116">
          <cell r="A116">
            <v>610069</v>
          </cell>
          <cell r="B116" t="str">
            <v>MOBILIZAÇÃO E DESMOBILIZAÇÃO</v>
          </cell>
          <cell r="C116" t="str">
            <v>UND</v>
          </cell>
          <cell r="D116">
            <v>0</v>
          </cell>
          <cell r="E116">
            <v>0.5</v>
          </cell>
        </row>
        <row r="117">
          <cell r="B117" t="str">
            <v>SUBTOTAL ................................................................................................</v>
          </cell>
          <cell r="C117" t="str">
            <v>R$</v>
          </cell>
          <cell r="D117">
            <v>0</v>
          </cell>
          <cell r="E117">
            <v>0</v>
          </cell>
        </row>
        <row r="119">
          <cell r="A119">
            <v>4</v>
          </cell>
          <cell r="B119" t="str">
            <v>1º T A DE REEQUILIBRIO ECONOMICO-FINANCEIRO RESSARCIMENTO REF.CONFORME IS 10/2019-PERÍODO FEV/2019 À AGO/2019</v>
          </cell>
        </row>
        <row r="120">
          <cell r="A120">
            <v>9999990</v>
          </cell>
          <cell r="B120" t="str">
            <v>RESSARCIMENTO</v>
          </cell>
          <cell r="C120" t="str">
            <v>R$</v>
          </cell>
          <cell r="D120">
            <v>0</v>
          </cell>
          <cell r="E120">
            <v>0</v>
          </cell>
        </row>
        <row r="121">
          <cell r="B121" t="str">
            <v>SUBTOTAL ................................................................................................</v>
          </cell>
          <cell r="C121" t="str">
            <v>R$</v>
          </cell>
          <cell r="D121">
            <v>0</v>
          </cell>
          <cell r="E121">
            <v>0</v>
          </cell>
        </row>
        <row r="127">
          <cell r="B127" t="str">
            <v>VALOR  A  PI .........................................................................................</v>
          </cell>
          <cell r="C127" t="str">
            <v>R$</v>
          </cell>
          <cell r="D127">
            <v>1211200.98</v>
          </cell>
          <cell r="E127">
            <v>15998813.210000001</v>
          </cell>
        </row>
      </sheetData>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9MP20"/>
      <sheetName val="MEDIÇÃO MENSAL"/>
      <sheetName val="RESUMO"/>
      <sheetName val="MEDIÇÃO.XLS"/>
      <sheetName val="FICHA MEDIÇÃO"/>
      <sheetName val="QUADRO FÍSICO "/>
      <sheetName val="BOLETIM"/>
      <sheetName val="RR.XLS"/>
      <sheetName val="RR1.XLS"/>
      <sheetName val="CM.XLS"/>
      <sheetName val="CM1.XLS"/>
      <sheetName val="ETIQUETA"/>
      <sheetName val="CONTROLE MEDIÇÕES"/>
      <sheetName val="Módulo1"/>
      <sheetName val="Módulo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2"/>
      <sheetName val="Comparativo Areia Brita"/>
    </sheetNames>
    <definedNames>
      <definedName name="_A14" refersTo="#REF!"/>
      <definedName name="ddddddddddd" refersTo="#REF!"/>
      <definedName name="dfre" refersTo="#REF!"/>
      <definedName name="eee" refersTo="#REF!"/>
      <definedName name="eeee" refersTo="#REF!"/>
      <definedName name="err" refersTo="#REF!"/>
      <definedName name="M" refersTo="#REF!"/>
      <definedName name="NN" refersTo="#REF!"/>
      <definedName name="nnnn" refersTo="#REF!"/>
      <definedName name="NNNNN" refersTo="#REF!"/>
      <definedName name="qqe" refersTo="#REF!"/>
      <definedName name="RESUMO1" refersTo="#REF!"/>
      <definedName name="vv" refersTo="#REF!"/>
      <definedName name="WEWRWRE" refersTo="#REF!"/>
      <definedName name="XXXXXXXX" refersTo="#REF!"/>
    </defined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 A T O 99 B"/>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dimentos"/>
      <sheetName val="CUSTO"/>
      <sheetName val="MATERIAIS"/>
      <sheetName val="EQUIPAMENTO"/>
      <sheetName val="MÃO DE OBRA"/>
      <sheetName val="COMP_MAT_BET_"/>
      <sheetName val="COMP_SERVIÇOS"/>
      <sheetName val="COMP_AUTOMÓVEL"/>
      <sheetName val="CAPA"/>
      <sheetName val="Identificação da Obra"/>
      <sheetName val="Mapa"/>
      <sheetName val="INVENTÁRIO285"/>
      <sheetName val="INVENTÁRIO377"/>
      <sheetName val="RESUMO"/>
      <sheetName val="ISSQN"/>
      <sheetName val="CAL MAT BET CONSERVA "/>
      <sheetName val="CAL MAT BET RECUPERAÇÃO"/>
      <sheetName val="MEMÓRIA MAT REC PLACA SINALIZ"/>
      <sheetName val="TRANSPORTES CONSERVAÇÃO"/>
      <sheetName val="TRANSPORTE RECUPERAÇÃO"/>
      <sheetName val="ORÇAMENTO"/>
      <sheetName val="PLANILHA ORÇAMENTÁRIA"/>
      <sheetName val="CRONOGRAMA"/>
      <sheetName val="Croqui dos Mat_ Pesquisados"/>
      <sheetName val="Croqui do Mat  Adotados"/>
      <sheetName val="ESTUDO ECONÔMICO"/>
      <sheetName val="DISTÂNCIAS DE TRANSP"/>
      <sheetName val="mobilizaçao"/>
      <sheetName val="Justificação do Valor 063 t km"/>
      <sheetName val="LAY OUT CANTEIRO DE OBRAS"/>
      <sheetName val="Inst Cant Obras"/>
      <sheetName val="MEMÓRIA CONSERVAÇÃO"/>
      <sheetName val="MEMÓRIA RECUPERAÇÃO"/>
      <sheetName val="MEMÓRIA CONS MAT BET CONS"/>
      <sheetName val="MEMÓRIA MAT BET RECUPERAÇÃO"/>
      <sheetName val="Plan2"/>
      <sheetName val="Plan1"/>
    </sheetNames>
    <sheetDataSet>
      <sheetData sheetId="0"/>
      <sheetData sheetId="1">
        <row r="2">
          <cell r="A2" t="str">
            <v>CÓDIGO</v>
          </cell>
        </row>
      </sheetData>
      <sheetData sheetId="2">
        <row r="4">
          <cell r="A4" t="str">
            <v>1A0117002</v>
          </cell>
        </row>
      </sheetData>
      <sheetData sheetId="3" refreshError="1"/>
      <sheetData sheetId="4">
        <row r="5">
          <cell r="A5" t="str">
            <v>T301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étrica"/>
      <sheetName val="Hidráulica"/>
      <sheetName val="Tarifas"/>
      <sheetName val="Equip e Ferramentas"/>
      <sheetName val="Materiais"/>
      <sheetName val="Outros"/>
      <sheetName val="Listas Suspensas"/>
      <sheetName val="Premissas"/>
      <sheetName val="Insumos"/>
      <sheetName val="PLANILHA Pav 1 enviado rev 01"/>
      <sheetName val="PLANILHA Pav 1 enviado rev 02"/>
      <sheetName val="PLANILHA enviado"/>
      <sheetName val="PLANILHA final"/>
      <sheetName val="PLANILHA - caucionamento DAERP"/>
      <sheetName val="PLANILHA - caucionamento INFRA"/>
      <sheetName val="PLANILHA  - AUTEM"/>
      <sheetName val="PLANILHA ORÇAMENTO"/>
      <sheetName val="PLANILHA  - ENVIO COM SIN."/>
      <sheetName val="PLANILHA  - COMPARATIVA"/>
      <sheetName val="Empresas"/>
      <sheetName val="PLAN COMP - 1ª ROD"/>
      <sheetName val="PLAN COMP - 2ª ROD"/>
      <sheetName val="PLAN COMP - 3ª ROD "/>
      <sheetName val="RESUMO COMPARATIVO-TADEU"/>
      <sheetName val="RESUMO COMPARATIVO"/>
      <sheetName val="RESUMO"/>
      <sheetName val="PLANILHA ORÇAMENTO "/>
      <sheetName val="PLANILHA ORÇAMENTO-FINAL"/>
      <sheetName val="comp drenagem"/>
      <sheetName val="TERRAPLENAGEM"/>
      <sheetName val="TERRAPLENAGEM JOAQUIM CORRETO"/>
      <sheetName val="MATERIAL - ÁGUA - ESGOTO"/>
      <sheetName val="TUBO AGUA"/>
      <sheetName val="TUBO Ø 150 MM ESGOTO "/>
      <sheetName val="POÇO VISITA ESGOTO "/>
      <sheetName val="PAVIMENTAÇÃO  SUBLEITO"/>
      <sheetName val="PAVIMENTAÇÃO SOLO BRITA"/>
      <sheetName val="PAVIMENTAÇÃO  CBUQ"/>
      <sheetName val="DRENAGEM SANTANA"/>
      <sheetName val="TUBO DIAM 400 MM"/>
      <sheetName val="TUBO DIAM 500 MM"/>
      <sheetName val="TUBO DIAM 600 MM"/>
      <sheetName val="TUBO DIAM 800 MM"/>
      <sheetName val="TUBO DIAM 1000 MM"/>
      <sheetName val="TUBO DIAM 1200 MM"/>
      <sheetName val="TUBO DIAM 1500 MM"/>
      <sheetName val="POÇO DE VISITA"/>
      <sheetName val="BOCA DE LOBO"/>
      <sheetName val="RESUMO COMPARATIVO-TADEU (2)"/>
      <sheetName val="Dados"/>
      <sheetName val="EAIGESEN"/>
      <sheetName val="apoio"/>
      <sheetName val="Listas"/>
      <sheetName val="Heat exch. tables"/>
      <sheetName val="Equip_e_Ferramentas"/>
      <sheetName val="Listas_Suspensas"/>
      <sheetName val="market"/>
      <sheetName val="estgg"/>
      <sheetName val="Composição Global"/>
      <sheetName val="Produção"/>
      <sheetName val="Granulometrias"/>
      <sheetName val="Cadastro de Traço"/>
      <sheetName val="Cadastro de informações"/>
      <sheetName val="Relatórios"/>
      <sheetName val="Acompanhamento"/>
      <sheetName val="Consultar Ensaio"/>
      <sheetName val="Planilha1"/>
      <sheetName val="Contorno Sul"/>
      <sheetName val="Contorno Norte"/>
      <sheetName val="NR (Consulta)"/>
      <sheetName val="Dados_Saúd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sheetData sheetId="55"/>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refreshError="1"/>
      <sheetData sheetId="7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dimentos"/>
      <sheetName val="ROTEIRO DE UTILIZAÇÃO"/>
      <sheetName val="SERVIÇOS"/>
      <sheetName val="MATERIAIS"/>
      <sheetName val="EQUIPAMENTO"/>
      <sheetName val="MÃO DE OBRA"/>
      <sheetName val="CAPA"/>
      <sheetName val="MAPA LOCALIZAÇÃO"/>
      <sheetName val="INVENTÁRIO"/>
      <sheetName val="RESUMO"/>
      <sheetName val="ORÇAMENTO"/>
      <sheetName val="CAL MAT BET CONSERVA "/>
      <sheetName val="Ref_Distr Pesquisadas"/>
      <sheetName val="Estudo Econômico Mat. Bet."/>
      <sheetName val="COMP.MAT.BET."/>
      <sheetName val="MEMÓRIA MAT REC PLACA SINALIZ"/>
      <sheetName val="LDI"/>
      <sheetName val="TRANSPORTES CONSERVAÇÃO"/>
      <sheetName val="TRANSPORTES RESTAURAÇÃO"/>
      <sheetName val="TRANSPORTES MELHORIAS"/>
      <sheetName val="PLANILHA ORÇAMENTÁRIA"/>
      <sheetName val="CRONOGRAMA"/>
      <sheetName val="CROQUI PESQUISADAS"/>
      <sheetName val="ESTUDO ECONÔMICO USINA"/>
      <sheetName val="CROQUI ADOTADAS"/>
      <sheetName val="COMP. Conservação"/>
      <sheetName val="COMP. Restauração"/>
      <sheetName val="COMP. Melhorias"/>
      <sheetName val="COMP.AUTOMÓVEL"/>
      <sheetName val="mobilizaçao"/>
      <sheetName val="inst.cant.obra"/>
      <sheetName val="LAY OUT CANTEIRO DE OBRAS"/>
      <sheetName val="MEMÓRIA CONSERVAÇÃO"/>
      <sheetName val="MEMÓRIA CONS MAT BET CONS"/>
      <sheetName val="DECLARAÇÕES"/>
      <sheetName val="SOLICITAÇÕES DE ORÇAMENTO"/>
      <sheetName val="justif. veículo sugestão"/>
      <sheetName val="VERIFICAÇÕES"/>
    </sheetNames>
    <sheetDataSet>
      <sheetData sheetId="0">
        <row r="5">
          <cell r="B5">
            <v>2.4249999999999998</v>
          </cell>
        </row>
        <row r="60">
          <cell r="B60">
            <v>2.4</v>
          </cell>
        </row>
        <row r="61">
          <cell r="B61">
            <v>1.84</v>
          </cell>
        </row>
        <row r="80">
          <cell r="B80">
            <v>0.13337499999999999</v>
          </cell>
        </row>
        <row r="114">
          <cell r="A114" t="str">
            <v>DEPARTAMENTO NACIONAL DE INFRA-ESTRUTURA DE TRANSPORTES - DNIT</v>
          </cell>
        </row>
      </sheetData>
      <sheetData sheetId="1"/>
      <sheetData sheetId="2"/>
      <sheetData sheetId="3"/>
      <sheetData sheetId="4"/>
      <sheetData sheetId="5"/>
      <sheetData sheetId="6">
        <row r="1">
          <cell r="A1" t="str">
            <v>MT - DEPARTAMENTO NACIONAL DE INFRA-ESTRUTURA DE TRANSPORTES - DNIT</v>
          </cell>
        </row>
        <row r="3">
          <cell r="A3" t="str">
            <v>UL SANTA MARIA</v>
          </cell>
        </row>
        <row r="11">
          <cell r="B11" t="str">
            <v>BR-158/RS</v>
          </cell>
        </row>
        <row r="14">
          <cell r="B14" t="str">
            <v>ENTR BR-386(A) (DIV SC/RS) - SEDE CAMPO DE INSTRUÇÃO DE SANTA MARIA</v>
          </cell>
        </row>
        <row r="17">
          <cell r="B17" t="str">
            <v>ENTR BR-287(B) - ENTR BR-290(A) (P/ ROSÁRIO DO SUL)</v>
          </cell>
        </row>
        <row r="20">
          <cell r="C20">
            <v>330.4</v>
          </cell>
          <cell r="F20">
            <v>444.7</v>
          </cell>
        </row>
        <row r="21">
          <cell r="C21">
            <v>0</v>
          </cell>
          <cell r="F21">
            <v>3.3</v>
          </cell>
        </row>
      </sheetData>
      <sheetData sheetId="7"/>
      <sheetData sheetId="8"/>
      <sheetData sheetId="9"/>
      <sheetData sheetId="10"/>
      <sheetData sheetId="11">
        <row r="16">
          <cell r="L16">
            <v>3.27</v>
          </cell>
        </row>
      </sheetData>
      <sheetData sheetId="12"/>
      <sheetData sheetId="13"/>
      <sheetData sheetId="14">
        <row r="9">
          <cell r="L9">
            <v>0.1769</v>
          </cell>
        </row>
        <row r="424">
          <cell r="I424">
            <v>151.52000000000001</v>
          </cell>
        </row>
        <row r="485">
          <cell r="I485">
            <v>137.91999999999999</v>
          </cell>
        </row>
      </sheetData>
      <sheetData sheetId="15"/>
      <sheetData sheetId="16">
        <row r="48">
          <cell r="G48">
            <v>31.1</v>
          </cell>
        </row>
      </sheetData>
      <sheetData sheetId="17"/>
      <sheetData sheetId="18"/>
      <sheetData sheetId="19"/>
      <sheetData sheetId="20"/>
      <sheetData sheetId="21"/>
      <sheetData sheetId="22"/>
      <sheetData sheetId="23"/>
      <sheetData sheetId="24">
        <row r="31">
          <cell r="G31">
            <v>21.2</v>
          </cell>
          <cell r="J31">
            <v>39</v>
          </cell>
        </row>
        <row r="32">
          <cell r="G32">
            <v>0.1</v>
          </cell>
          <cell r="J32">
            <v>39</v>
          </cell>
        </row>
        <row r="33">
          <cell r="G33">
            <v>313.7</v>
          </cell>
          <cell r="J33">
            <v>39</v>
          </cell>
        </row>
        <row r="34">
          <cell r="G34">
            <v>276</v>
          </cell>
          <cell r="J34">
            <v>39</v>
          </cell>
        </row>
        <row r="35">
          <cell r="G35">
            <v>131</v>
          </cell>
        </row>
        <row r="37">
          <cell r="G37">
            <v>354</v>
          </cell>
        </row>
        <row r="38">
          <cell r="J38">
            <v>39</v>
          </cell>
        </row>
        <row r="39">
          <cell r="J39">
            <v>39</v>
          </cell>
        </row>
        <row r="40">
          <cell r="J40">
            <v>39</v>
          </cell>
        </row>
      </sheetData>
      <sheetData sheetId="25"/>
      <sheetData sheetId="26"/>
      <sheetData sheetId="27"/>
      <sheetData sheetId="28"/>
      <sheetData sheetId="29"/>
      <sheetData sheetId="30">
        <row r="17">
          <cell r="G17">
            <v>174</v>
          </cell>
        </row>
      </sheetData>
      <sheetData sheetId="31"/>
      <sheetData sheetId="32"/>
      <sheetData sheetId="33"/>
      <sheetData sheetId="34"/>
      <sheetData sheetId="35"/>
      <sheetData sheetId="36"/>
      <sheetData sheetId="37"/>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put1"/>
      <sheetName val="1"/>
      <sheetName val="Resultados"/>
      <sheetName val="Painel de Controle"/>
      <sheetName val="SPE"/>
      <sheetName val="Valuation"/>
      <sheetName val="IS"/>
      <sheetName val="BS"/>
      <sheetName val="CF"/>
      <sheetName val="Funding"/>
      <sheetName val="Premissas Funding"/>
      <sheetName val="Balanço Prévio"/>
      <sheetName val="Entrada de Dados"/>
      <sheetName val="Sensib"/>
      <sheetName val="2"/>
      <sheetName val="Receitas"/>
      <sheetName val="Capex Estimado"/>
      <sheetName val="Capex Orçado"/>
      <sheetName val="Opex"/>
      <sheetName val="3"/>
      <sheetName val="Debt"/>
      <sheetName val="Auxiliar"/>
      <sheetName val="Resultados velho"/>
      <sheetName val="4"/>
      <sheetName val="Indicadores"/>
      <sheetName val="Rec Opex Capex"/>
      <sheetName val="Rec Totais (a)"/>
      <sheetName val="Rec Totais (b)"/>
      <sheetName val="Balanço"/>
      <sheetName val="Resultado"/>
      <sheetName val="Fluxos Acumulados"/>
      <sheetName val="Cap Dív"/>
      <sheetName val="DSCR - LTDE"/>
      <sheetName val="Rentabilidade"/>
      <sheetName val="Módulo2"/>
      <sheetName val="Módulo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01"/>
    </sheetNames>
    <sheetDataSet>
      <sheetData sheetId="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1"/>
    </sheetNames>
    <sheetDataSet>
      <sheetData sheetId="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dimentos"/>
      <sheetName val="medição"/>
      <sheetName val="ficha medição"/>
      <sheetName val="ISSQN - BR-153-TV"/>
      <sheetName val="Ind. Físicos"/>
      <sheetName val="Ens Maio"/>
      <sheetName val="Efetividade"/>
      <sheetName val="boletim"/>
      <sheetName val="pluviometria"/>
      <sheetName val="Micro Revestimento"/>
      <sheetName val="Cronog Ativid Micro"/>
      <sheetName val="Micro Revestimento ST"/>
      <sheetName val="Cronog Ativid Micro ST"/>
      <sheetName val="Fresagem 100%"/>
      <sheetName val="Cronog Ativid Fresa100%"/>
      <sheetName val="Pint.Lig_fresagem100%"/>
      <sheetName val="CBUQ fresagem 100%"/>
      <sheetName val="Cargas CBUQ Fresagem"/>
      <sheetName val="Fresagem 5%"/>
      <sheetName val="Cronog Ativid Fresa5%"/>
      <sheetName val="Pint.Lig_fresagem5%"/>
      <sheetName val="CBUQ fresagem 5%"/>
      <sheetName val="Cargas CBUQ Fresagem5%"/>
      <sheetName val="Fresagem 5% ST"/>
      <sheetName val="Cronog Ativid Fresa5%+ST"/>
      <sheetName val="Pint.Lig_fresagem5% ST"/>
      <sheetName val="CBUQ fresagem 5% ST"/>
      <sheetName val="Cargas CBUQ Fresagem5% ST"/>
      <sheetName val="Fresagem 10%"/>
      <sheetName val="Cronog Ativid Fresa10%"/>
      <sheetName val="Pint.Lig_fresagem10%"/>
      <sheetName val="CBUQ fresagem 10%"/>
      <sheetName val="Cargas CBUQ Fresagem10%"/>
      <sheetName val="Fresagem 10% ST"/>
      <sheetName val="Cronog Ativid Fresa10%+ST"/>
      <sheetName val="Pint.Lig_fresagem10% ST"/>
      <sheetName val="CBUQ fresagem 10% ST"/>
      <sheetName val="Cargas CBUQ Fresagem10% ST"/>
      <sheetName val="Fresagem 20% "/>
      <sheetName val="Cronog Ativid Fresa20%"/>
      <sheetName val="Pint.Lig_fresagem 20%"/>
      <sheetName val="CBUQ fresagem 20%"/>
      <sheetName val="Cargas CBUQ Fresagem 20%"/>
      <sheetName val="Fresagem 30%"/>
      <sheetName val="Cronog Ativid Fresa30%"/>
      <sheetName val="Pint.Lig_fresagem 30%"/>
      <sheetName val="CBUQ fresagem 30%"/>
      <sheetName val="Cargas CBUQ Fresagem 30%"/>
      <sheetName val="Fresagem 60%"/>
      <sheetName val="Cronog Ativid Fresa60%"/>
      <sheetName val="Pint.Lig_fresagem 60%"/>
      <sheetName val="CBUQ fresagem 60%"/>
      <sheetName val="Cargas CBUQ Fresagem 60%"/>
      <sheetName val="Fresagem 60% ST"/>
      <sheetName val="Cronog Ativid Fresa60%+ST"/>
      <sheetName val="Pint.Lig_fresagem 60% ST"/>
      <sheetName val="CBUQ fresagem 60% ST"/>
      <sheetName val="Cargas CBUQ Fresagem 60% ST"/>
      <sheetName val="Fresagem 75%"/>
      <sheetName val="Cronog Ativid Fresa75%"/>
      <sheetName val="Pint.Lig_fresagem 75%"/>
      <sheetName val="CBUQ fresagem 75%"/>
      <sheetName val="Cargas CBUQ Fresagem 75%"/>
      <sheetName val="T S D"/>
      <sheetName val="Cronog Ativid TSD"/>
      <sheetName val="T S D (RBAM-Fresado)"/>
      <sheetName val="Cronog Ativid TSD+RBAM Fresado"/>
      <sheetName val="RBAM-Fresado(TSD)"/>
      <sheetName val="Imprimação RBAM Fresado"/>
      <sheetName val="O A E "/>
      <sheetName val="Sinalização Tachas"/>
      <sheetName val="Sinalização Vertical"/>
      <sheetName val="Sinalizaçã Horizont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a medição"/>
      <sheetName val="MEMORANDO"/>
      <sheetName val="memória quantitativa"/>
      <sheetName val="Transportes"/>
      <sheetName val="ind. físicos"/>
      <sheetName val="pluviometria"/>
      <sheetName val="rel. mensal "/>
      <sheetName val="ISSQN - BR-471"/>
      <sheetName val="Declaração 978 TCU"/>
      <sheetName val="DEC OBRIG TRAB"/>
      <sheetName val="Novo Boletim"/>
      <sheetName val="Gráfico"/>
      <sheetName val="REL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dimentos"/>
      <sheetName val="ficha medição"/>
      <sheetName val="Ind. Físicos"/>
      <sheetName val="Relatório"/>
    </sheetNames>
    <sheetDataSet>
      <sheetData sheetId="0"/>
      <sheetData sheetId="1"/>
      <sheetData sheetId="2"/>
      <sheetData sheetId="3"/>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esagem de Pista Ago-98"/>
    </sheetNames>
    <sheetDataSet>
      <sheetData sheetId="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Financeiro"/>
    </sheetNames>
    <sheetDataSet>
      <sheetData sheetId="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ES"/>
      <sheetName val="PRO-08"/>
    </sheetNames>
    <definedNames>
      <definedName name="PassaExtenso"/>
    </definedNames>
    <sheetDataSet>
      <sheetData sheetId="0" refreshError="1"/>
      <sheetData sheetId="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dimentos"/>
      <sheetName val="CUSTO"/>
      <sheetName val="MATERIAIS"/>
      <sheetName val="EQUIPAMENTO"/>
      <sheetName val="MÃO DE OBRA"/>
      <sheetName val="COMP_MAT_BET_"/>
      <sheetName val="COMP_SERVIÇOS"/>
      <sheetName val="COMP_AUTOMÓVEL"/>
      <sheetName val="CAPA"/>
      <sheetName val="Identificação da Obra"/>
      <sheetName val="Mapa"/>
      <sheetName val="INVENTÁRIO285"/>
      <sheetName val="INVENTÁRIO377"/>
      <sheetName val="RESUMO"/>
      <sheetName val="ISSQN"/>
      <sheetName val="CAL MAT BET CONSERVA "/>
      <sheetName val="CAL MAT BET RECUPERAÇÃO"/>
      <sheetName val="MEMÓRIA MAT REC PLACA SINALIZ"/>
      <sheetName val="TRANSPORTES CONSERVAÇÃO"/>
      <sheetName val="TRANSPORTE RECUPERAÇÃO"/>
      <sheetName val="ORÇAMENTO"/>
      <sheetName val="PLANILHA ORÇAMENTÁRIA"/>
      <sheetName val="CRONOGRAMA"/>
      <sheetName val="Croqui dos Mat_ Pesquisados"/>
      <sheetName val="Croqui do Mat  Adotados"/>
      <sheetName val="ESTUDO ECONÔMICO"/>
      <sheetName val="DISTÂNCIAS DE TRANSP"/>
      <sheetName val="mobilizaçao"/>
      <sheetName val="Justificação do Valor 063 t km"/>
      <sheetName val="LAY OUT CANTEIRO DE OBRAS"/>
      <sheetName val="Inst Cant Obras"/>
      <sheetName val="MEMÓRIA CONSERVAÇÃO"/>
      <sheetName val="MEMÓRIA RECUPERAÇÃO"/>
      <sheetName val="MEMÓRIA CONS MAT BET CONS"/>
      <sheetName val="MEMÓRIA MAT BET RECUPERAÇÃO"/>
      <sheetName val="Plan2"/>
      <sheetName val="Plan1"/>
    </sheetNames>
    <sheetDataSet>
      <sheetData sheetId="0"/>
      <sheetData sheetId="1">
        <row r="2">
          <cell r="A2" t="str">
            <v>CÓDIGO</v>
          </cell>
        </row>
      </sheetData>
      <sheetData sheetId="2">
        <row r="4">
          <cell r="A4" t="str">
            <v>1A0117002</v>
          </cell>
        </row>
      </sheetData>
      <sheetData sheetId="3" refreshError="1"/>
      <sheetData sheetId="4">
        <row r="5">
          <cell r="A5" t="str">
            <v>T301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28">
          <cell r="J28">
            <v>184.49600000000001</v>
          </cell>
        </row>
      </sheetData>
      <sheetData sheetId="19">
        <row r="30">
          <cell r="J30">
            <v>2989.0079999999998</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 MEDIÇÃO"/>
      <sheetName val="F. MEDIÇAO"/>
      <sheetName val="ISSQN"/>
      <sheetName val="Avanço Físico"/>
      <sheetName val="BOLETIM"/>
      <sheetName val="Contr. veículo"/>
      <sheetName val="Serv. Admin."/>
      <sheetName val="CORREÇÃO DEF MBUQ"/>
      <sheetName val="T. BURACO"/>
      <sheetName val="MBUQ"/>
      <sheetName val="ROÇ. MAN"/>
      <sheetName val="ROÇ. MAN. CC"/>
      <sheetName val="LIMP. PONTE"/>
      <sheetName val="RECOMP. MANUAL DE ATERRO"/>
      <sheetName val="CAIACAO"/>
      <sheetName val="Esc vala leste"/>
      <sheetName val="ESC. CARG. MAT. JAZIDA"/>
      <sheetName val="ESC. MAT 1ª C 200 a 400"/>
      <sheetName val="CONCRETO"/>
      <sheetName val="TRANSPORTE"/>
      <sheetName val="Esc vala oeste"/>
      <sheetName val="ESCAV. MAN. 1 CAT. "/>
      <sheetName val="REATERRO APILOADO"/>
      <sheetName val="REAT. COMPAC. DE BUEIRO"/>
      <sheetName val="D=1,00M SEM BERÇO ACBC"/>
      <sheetName val="D=1,50M SEM BERÇO ACBC"/>
      <sheetName val="LASTRO DE BRITA BC"/>
      <sheetName val="PVI 10"/>
      <sheetName val="PVI 16"/>
      <sheetName val="PVI 18"/>
      <sheetName val="Muro de Gabião "/>
      <sheetName val="Gabião colchao "/>
      <sheetName val="CPV 01"/>
      <sheetName val="CCT 02"/>
      <sheetName val="CCT 03"/>
      <sheetName val="CCT 06"/>
      <sheetName val="CCT 07"/>
      <sheetName val="CCT 08"/>
      <sheetName val="CCT 11"/>
      <sheetName val="CLP 10"/>
      <sheetName val="CLP12"/>
      <sheetName val="CLP16"/>
      <sheetName val="CLP18"/>
      <sheetName val="TCC 01"/>
      <sheetName val="CAPINA MANUAL"/>
      <sheetName val="LIMPEZA MF"/>
      <sheetName val="LIMP.DESC D'AGUA"/>
      <sheetName val="LIMP PLACA"/>
      <sheetName val="REC. DE PLACA"/>
      <sheetName val="REC. DEFENSA"/>
      <sheetName val="REM. PROFUN MECANIZADO"/>
      <sheetName val="ROÇ. MECAN."/>
      <sheetName val="Corte de Area Gramada"/>
      <sheetName val="LIMP VAL DREN"/>
      <sheetName val="ENR. DE PEDRA JOGADA"/>
      <sheetName val="SINALIZAÇÃO"/>
      <sheetName val="ENR. DE PEDRA ARRUMADA"/>
      <sheetName val="RECOMP. REVEST. CBUQ"/>
      <sheetName val="RECREV. CBUQ (Patrol)"/>
      <sheetName val="ESCAV. VALA MEC"/>
      <sheetName val="BOTA FORA"/>
      <sheetName val="D=0,40M SEM BERÇO ACBC"/>
      <sheetName val="D=0,60M SEM BERÇO ACBC"/>
      <sheetName val="BLD 02"/>
      <sheetName val="D=0,80M SEM BERÇO ACBC"/>
      <sheetName val="PVI 03"/>
      <sheetName val="RECOMP. MEC. DE ATERRO"/>
      <sheetName val="PVI 04"/>
      <sheetName val="CPV 02"/>
      <sheetName val="CPV 04"/>
      <sheetName val="CPV 06"/>
      <sheetName val="CPV 05"/>
      <sheetName val="Sarjeta de canteiro central de "/>
      <sheetName val="HIDROSSEMEADURA"/>
      <sheetName val="CPV 03"/>
      <sheetName val="ELEIVAMENTO"/>
      <sheetName val="Compactação de aterros a 95% pr"/>
      <sheetName val="Compactação de material de bota"/>
      <sheetName val="CCT 01"/>
      <sheetName val="CCT 12"/>
      <sheetName val="CCT 16"/>
      <sheetName val="DEB 05"/>
      <sheetName val="DEB 07"/>
      <sheetName val="CORREÇ DEF MBUQ"/>
      <sheetName val="LIMP.DESOB.BUE E ESCAVAÇ."/>
      <sheetName val="REM. MANUAL"/>
      <sheetName val="CORREÇÃO DEF MBUQ (2)"/>
      <sheetName val="ESCAV. MAT. 1 CAT."/>
      <sheetName val="Fiscal de Campo"/>
      <sheetName val="REM. CAM. GRAN-BET"/>
      <sheetName val="PONTE E CAIAÇÃO"/>
      <sheetName val="REC.MEC.ATER"/>
      <sheetName val="Relatconsv"/>
      <sheetName val="CORREC FRESA"/>
      <sheetName val="ENROCAMENTO ARRUM."/>
      <sheetName val="ESCAV. MAN. e MEC."/>
      <sheetName val="REC.MAN.ATER"/>
      <sheetName val="REV. VEGETAL"/>
      <sheetName val="SOLO"/>
      <sheetName val="ENROCAMENTO JOGADO"/>
      <sheetName val="RECOMP.MANUAL"/>
      <sheetName val="TSS"/>
      <sheetName val="CONCRETO ciclópico"/>
      <sheetName val="Plan2 (2)"/>
      <sheetName val="Plan1"/>
      <sheetName val="Plan3"/>
      <sheetName val="Rel Fotog."/>
      <sheetName val="Rel. Consv"/>
      <sheetName val="MICRO"/>
      <sheetName val="Roç. Man."/>
      <sheetName val="Roç. Mec."/>
      <sheetName val="rec. plca sinalz."/>
      <sheetName val="LIMP. BUEIROS"/>
      <sheetName val="DESOBS BUEIRO"/>
      <sheetName val="ESCAV. MEC."/>
      <sheetName val="Limp Desc. D'agua"/>
      <sheetName val=" CAIAÇÃO"/>
      <sheetName val="Rec. G. Corpo"/>
      <sheetName val="REM. MECANIZADO"/>
      <sheetName val="Rem. Mat. Betum."/>
      <sheetName val="Limpeza plca sinalz. "/>
      <sheetName val="RECOMP.MEC."/>
      <sheetName val="LIMP. VAL CORTE E MEIO-FIO"/>
      <sheetName val="Capina Man."/>
      <sheetName val="correção"/>
      <sheetName val="Plan2"/>
      <sheetName val="Limp. de Buero"/>
      <sheetName val="Dados Cadastrais "/>
      <sheetName val="Grade Geral 4º Etapa"/>
      <sheetName val="Radequação2012"/>
      <sheetName val="Grade Geral 5ª Etapa"/>
      <sheetName val="01-Medição 56ªMP"/>
      <sheetName val="01-Medição 54ªMP"/>
      <sheetName val="02-Boletim Parcial 54ª MP"/>
      <sheetName val="03-pluviometria-54ªMP"/>
      <sheetName val="04-Acumulado "/>
      <sheetName val="05-Rel.Mensal Acomp.54ª MP"/>
      <sheetName val="06-Cronograma Fisico Financeiro"/>
      <sheetName val="07-Medição Consolidada 54ªMP"/>
      <sheetName val="Recomp. Rev. Primário"/>
      <sheetName val=" Roçada Manual"/>
      <sheetName val=" Roçada coloniao"/>
      <sheetName val="Limp. sarj. MF"/>
      <sheetName val="Limp. valeta dren."/>
      <sheetName val="Equipamentos"/>
      <sheetName val="Mão-de-Obra"/>
      <sheetName val="Rec_Plataforma"/>
      <sheetName val="Rec manual de aterro"/>
      <sheetName val="Rec mec de aterro"/>
      <sheetName val="Escavacao mec "/>
      <sheetName val="Limpeza de bueiro"/>
      <sheetName val="desobstrucao de bueiro"/>
      <sheetName val="Enr. ped. arrumada"/>
      <sheetName val="Enr. ped. jogada"/>
      <sheetName val="Forma"/>
      <sheetName val="Remoçao Manual de Barreira"/>
      <sheetName val="Sinal. Vertical"/>
      <sheetName val="fresagem"/>
      <sheetName val="CBUQ"/>
      <sheetName val="TB"/>
      <sheetName val="brita"/>
      <sheetName val="Armadura"/>
      <sheetName val="Rev. grama"/>
      <sheetName val="tachao_Sinal Horiz."/>
      <sheetName val="Custo m³ - TB"/>
      <sheetName val="Resumo de Campo "/>
      <sheetName val="02-Boletim Parcial 56ª MP"/>
      <sheetName val="03-pluviometria-55ªMP"/>
      <sheetName val="05-Rel.Mensal Acomp.56ª MP"/>
      <sheetName val="07-Medição Consolidada 56ªMP"/>
      <sheetName val="Escavacao Mec. 1ªCat. "/>
      <sheetName val="Transp. Adeq."/>
      <sheetName val="Verificação"/>
      <sheetName val="Verificação de dados_CC"/>
      <sheetName val="Verific"/>
      <sheetName val="RESUMO"/>
      <sheetName val="Calendar"/>
      <sheetName val="Vistorias"/>
      <sheetName val="Grade Geral "/>
      <sheetName val="01-Medição 34ªMP"/>
      <sheetName val="01-Medição 32ªMP"/>
      <sheetName val="02-Boletim Parcial 32ª MP"/>
      <sheetName val="03-pluviometria-32ªMP"/>
      <sheetName val="04-Acumulado - 32ªmp"/>
      <sheetName val="05-Rel.Mensal Acomp. 32ª MP"/>
      <sheetName val="07-Medição Consolidada 1° Etapa"/>
      <sheetName val="Rocada manual"/>
      <sheetName val="Roçada coloniao"/>
      <sheetName val="Corte e limp. area gramada"/>
      <sheetName val="Recomp.Mec Aterro "/>
      <sheetName val="Recomp.Manual Aterro"/>
      <sheetName val="Limp.Beuiro"/>
      <sheetName val="Desobs.Beuiro"/>
      <sheetName val="vala drenagem"/>
      <sheetName val="pedra jogada"/>
      <sheetName val="pedra arrumada"/>
      <sheetName val="Rem.Manual Barreira"/>
      <sheetName val="Esc.Manual"/>
      <sheetName val="Esc.Mec"/>
      <sheetName val="fres."/>
      <sheetName val="00-Resumo dos Serviços"/>
      <sheetName val="01-Medição 01ªMP"/>
      <sheetName val="02-Boletim Parcial 34ª MP"/>
      <sheetName val="03-pluviometria-34ªMP"/>
      <sheetName val="Tapa Buraco"/>
      <sheetName val="Rem. Profundo"/>
      <sheetName val="REg. Fx Dom."/>
      <sheetName val="Dreno"/>
      <sheetName val="Desobs.Bueiro"/>
      <sheetName val="limp. Placas"/>
      <sheetName val="REcomp. Placas"/>
      <sheetName val="Cor. Defeitos"/>
      <sheetName val="Limp.Bueiro"/>
      <sheetName val="Forn. impl. Placas"/>
      <sheetName val="Transp. Com. C.basc. 10m3"/>
      <sheetName val="Transp. local. rem"/>
      <sheetName val="Transp. Com. Carroceria"/>
      <sheetName val="Equipamento"/>
      <sheetName val="Tinta Esm."/>
      <sheetName val="Caibro"/>
      <sheetName val="Parafuso  3 16"/>
      <sheetName val="Parafuso  5 16"/>
      <sheetName val="Rec. defensa met."/>
      <sheetName val="Mão de Obra"/>
      <sheetName val="LinkExternoRecuperado1"/>
      <sheetName val="ORÇAMENTO"/>
      <sheetName val="CAL MAT BET CONSERVA "/>
      <sheetName val="PLANILHA ORÇAMENTÁRIA"/>
      <sheetName val="Anual"/>
      <sheetName val="Feriados"/>
      <sheetName val="REST.PAPALEGUAS"/>
      <sheetName val="REST.SINDY  3,00"/>
      <sheetName val="REST.SINDY  3,50 CAFE"/>
      <sheetName val="Capa"/>
      <sheetName val="Sumário"/>
      <sheetName val="Apresentação"/>
      <sheetName val="Capa Mapa"/>
      <sheetName val="Mapa"/>
      <sheetName val="Capa Serviços a Executar"/>
      <sheetName val="Serviços"/>
      <sheetName val="Cálculo DMT"/>
      <sheetName val="QTransporte"/>
      <sheetName val="Capa Frentes Serviço"/>
      <sheetName val="Frentes Serviço"/>
      <sheetName val="Planta do Canteiro"/>
      <sheetName val="Equipamentos Mínimos"/>
      <sheetName val="Quantitativos Mobilização"/>
      <sheetName val="Orçamento Mobilização"/>
      <sheetName val="Capa Orçamento"/>
      <sheetName val="Orçamento SICRO"/>
      <sheetName val="Orçamento c-desc"/>
      <sheetName val="Capa Cronograma"/>
      <sheetName val="Cronograma Físico Financeiro"/>
      <sheetName val="Capa Dados de Cálculo"/>
      <sheetName val="Resumo DMTs"/>
      <sheetName val="Materiais"/>
      <sheetName val="Capa Composições"/>
      <sheetName val="Capa Composições Rest. Pista"/>
      <sheetName val="Recuperação da Pista"/>
      <sheetName val="Capa Composições Mat. Betum."/>
      <sheetName val="Custo Transporte"/>
      <sheetName val="Materiais Betuminosos"/>
      <sheetName val="Capa Composições Mobilização"/>
      <sheetName val="Composições Mobilização"/>
      <sheetName val="Capa Composições Auxiliares"/>
      <sheetName val="Auxiliares"/>
      <sheetName val="Dados de Entrada 1"/>
      <sheetName val="Dados de Entrada 2"/>
      <sheetName val="Dados de Entrada 3"/>
      <sheetName val="Dados de Entrada 4"/>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Página 14"/>
      <sheetName val="RESULFINAL"/>
      <sheetName val="Página 16"/>
      <sheetName val="DENAGREGRAUDO"/>
      <sheetName val="DENSAGRMIUDO"/>
      <sheetName val="MASESPFINPULV"/>
      <sheetName val="Traço da Mist.+Filler."/>
      <sheetName val="Traço da Mist. Bet."/>
      <sheetName val="E. Areia"/>
      <sheetName val="E. Areia (2)"/>
      <sheetName val="Pes Agr Silos Frio 3.4&quot;"/>
      <sheetName val="Pes Agr Silos Frio Areia méd"/>
      <sheetName val="Pes Agr Silos Frio 3.8&quot;+pó"/>
      <sheetName val="Até Aqui"/>
      <sheetName val="DETDENSCAP20"/>
      <sheetName val="DENSCORPROVA"/>
      <sheetName val="GRAFTEMPVISC1"/>
      <sheetName val="CALIBRAGEM"/>
      <sheetName val="CALIBRAGEM-II"/>
      <sheetName val="CALIBRAGEM1"/>
      <sheetName val="CALIBRAGEM2"/>
      <sheetName val="SILOFR4"/>
      <sheetName val="SILOFR3"/>
      <sheetName val="SILOFR2"/>
      <sheetName val="SILOFR1"/>
      <sheetName val="Dosador"/>
      <sheetName val="BALANÇA"/>
      <sheetName val="Filler"/>
      <sheetName val="Analise SF 4"/>
      <sheetName val="Analise SF 3"/>
      <sheetName val="Analise SF 2"/>
      <sheetName val="Analise SF 1"/>
      <sheetName val="Analise SF Filler"/>
      <sheetName val="Analise SQ 3"/>
      <sheetName val="Analise SQ 2"/>
      <sheetName val="Analise SQ 1"/>
      <sheetName val="DURABILIDADE"/>
      <sheetName val="INDICE FORMA"/>
      <sheetName val="ABRASÃO"/>
      <sheetName val="ADESIVIDADE"/>
      <sheetName val="REST.SINDY"/>
      <sheetName val="Cadastro"/>
      <sheetName val="POSTO DOM BOSCO"/>
      <sheetName val="REST TREVO"/>
      <sheetName val="DADOS"/>
      <sheetName val="Desemp_"/>
      <sheetName val="AVANCO"/>
      <sheetName val="Ficha"/>
      <sheetName val="RemoMecRev"/>
      <sheetName val="RemoMecCamGran"/>
      <sheetName val="RecompCamGran"/>
      <sheetName val="Imprimacao"/>
      <sheetName val="PintLig"/>
      <sheetName val="Recomp_rev"/>
      <sheetName val="Solo para Base"/>
      <sheetName val="MAAUQ"/>
      <sheetName val="RemendoProf_"/>
      <sheetName val="Roçada Manual "/>
      <sheetName val="TransBasc5m³"/>
      <sheetName val="TransLocalBasc10m³"/>
      <sheetName val="TransRem_"/>
      <sheetName val="CA20P_AQ"/>
      <sheetName val="CAP_TR"/>
      <sheetName val="CM_30_AQ"/>
      <sheetName val="CM_30_TR"/>
      <sheetName val="RL_1C_AQ"/>
      <sheetName val="RL_1C_TR"/>
      <sheetName val="CROQUI"/>
      <sheetName val="MP"/>
      <sheetName val="Dens. médias"/>
      <sheetName val="Dens. teórica"/>
      <sheetName val="Teor"/>
      <sheetName val="GRAFTEMPVISC2"/>
      <sheetName val="INSTRUCOES"/>
      <sheetName val="Relatorio"/>
      <sheetName val="VEICULOS"/>
      <sheetName val="CONFIGURAÇAO"/>
      <sheetName val="Periodos"/>
      <sheetName val="Indices"/>
      <sheetName val="Reajustamentos"/>
      <sheetName val="Pluviometria"/>
      <sheetName val="Indice Fisico"/>
      <sheetName val="Desempenho"/>
      <sheetName val="Fatura"/>
      <sheetName val="Ficha Qtde"/>
      <sheetName val="Boletim de Medição"/>
      <sheetName val="1.1"/>
      <sheetName val="1.2"/>
      <sheetName val="1.3."/>
      <sheetName val="1.4.1"/>
      <sheetName val="1.4.2"/>
      <sheetName val="1.4.3"/>
      <sheetName val="1.4.4"/>
      <sheetName val="1.4.5"/>
      <sheetName val="1.4.6"/>
      <sheetName val="1.4.7"/>
      <sheetName val="1.4.8"/>
      <sheetName val="1.4.9"/>
      <sheetName val="1.4.10"/>
      <sheetName val="1.4.11"/>
      <sheetName val="1.5.1"/>
      <sheetName val="1.5.2"/>
      <sheetName val="1.5.3"/>
      <sheetName val="1.5.4"/>
      <sheetName val="1.6"/>
      <sheetName val="1.7"/>
      <sheetName val="1.8"/>
      <sheetName val="2.1"/>
      <sheetName val="2.2"/>
      <sheetName val="2.3"/>
      <sheetName val="2.4"/>
      <sheetName val="2.5"/>
      <sheetName val="2.6"/>
      <sheetName val="2.7"/>
      <sheetName val="2.8"/>
      <sheetName val="2.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3.1.2"/>
      <sheetName val="3.1.3"/>
      <sheetName val="3.1.4"/>
      <sheetName val="3.1.5"/>
      <sheetName val="3.1.6"/>
      <sheetName val="3.1.7"/>
      <sheetName val="3.2.1"/>
      <sheetName val="3.2.2"/>
      <sheetName val="3.2.3"/>
      <sheetName val="3.2.4"/>
      <sheetName val="3.3.1"/>
      <sheetName val="3.3.2"/>
      <sheetName val="3.3.3"/>
      <sheetName val="3.3.4"/>
      <sheetName val="3.4.1"/>
      <sheetName val="3.4.2"/>
      <sheetName val="3.4.3"/>
      <sheetName val="3.4.4"/>
      <sheetName val="3.4.5"/>
      <sheetName val="3.4.6"/>
      <sheetName val="3.4.7"/>
      <sheetName val="3.5.1"/>
      <sheetName val="3.5.2"/>
      <sheetName val="3.5.3"/>
      <sheetName val="3.6.1"/>
      <sheetName val="3.6.2"/>
      <sheetName val="3.6.3"/>
      <sheetName val="3.7.1.1"/>
      <sheetName val="3.7.1.2"/>
      <sheetName val="3.7.1.3"/>
      <sheetName val="3.7.1.4"/>
      <sheetName val="3.7.1.5"/>
      <sheetName val="3.7.1.6"/>
      <sheetName val="3.7.1.7"/>
      <sheetName val="3.8.1"/>
      <sheetName val="3.8.2"/>
      <sheetName val="3.8.3"/>
      <sheetName val="3.9.1"/>
      <sheetName val="3.9.2"/>
      <sheetName val="3.9.3"/>
      <sheetName val="3.10.1"/>
      <sheetName val="3.10.2"/>
      <sheetName val="3.10.3"/>
      <sheetName val="3.10.4"/>
      <sheetName val="3.10.5"/>
      <sheetName val="3.10.6"/>
      <sheetName val="3.11.1"/>
      <sheetName val="3.11.2"/>
      <sheetName val="3.11.3"/>
      <sheetName val="3.12.1"/>
      <sheetName val="3.12.2"/>
      <sheetName val="3.12.3"/>
      <sheetName val="3.13.1"/>
      <sheetName val="3.13.2"/>
      <sheetName val="3.13.3"/>
      <sheetName val="3.13.4"/>
      <sheetName val="3.13.5"/>
      <sheetName val="3.14.1"/>
      <sheetName val="3.14.2"/>
      <sheetName val="3.14.3"/>
      <sheetName val="3.15.1"/>
      <sheetName val="3.15.2"/>
      <sheetName val="3.15.3"/>
      <sheetName val="4.1.1"/>
      <sheetName val="4.1.2"/>
      <sheetName val="4.2.1.1"/>
      <sheetName val="4.2.1.2"/>
      <sheetName val="4.2.1.3"/>
      <sheetName val="4.2.1.4"/>
      <sheetName val="4.2.1.5"/>
      <sheetName val="4.2.1.6"/>
      <sheetName val="5.1"/>
      <sheetName val="5.2"/>
      <sheetName val="5.3"/>
      <sheetName val="5.4"/>
      <sheetName val="6.1"/>
      <sheetName val="6.2"/>
      <sheetName val="6.3"/>
      <sheetName val="6.4"/>
      <sheetName val="6.5"/>
      <sheetName val="6.6"/>
      <sheetName val="6.7"/>
      <sheetName val="7.1 detalhado"/>
      <sheetName val="8.1 Detalhado"/>
      <sheetName val="Projeto básico referencial"/>
      <sheetName val="Dimensiona equipam + pessoal"/>
      <sheetName val=" Decofin - 1367"/>
      <sheetName val="Medição Resumo"/>
      <sheetName val="Solicitação Numerario"/>
      <sheetName val="Folha Pagamento"/>
      <sheetName val="Cestas Básicas"/>
      <sheetName val="Hospedagem"/>
      <sheetName val="Combustivel II"/>
      <sheetName val="Relação de Equip. Alugados"/>
      <sheetName val="Equipamento Delta"/>
      <sheetName val="Relação de Imóveis"/>
      <sheetName val="Veiculos Alugados"/>
      <sheetName val="Estoque"/>
      <sheetName val="Resumo Carreteiro"/>
      <sheetName val="Alimentação I"/>
      <sheetName val="Alimentação I (2)"/>
      <sheetName val="RPF I"/>
      <sheetName val="Proposta - Global .."/>
      <sheetName val="Plan. Equipamentos"/>
      <sheetName val="pessoal"/>
      <sheetName val="salários"/>
      <sheetName val="dinâmica"/>
      <sheetName val="estática"/>
      <sheetName val="corretiva - emenda"/>
      <sheetName val="infra"/>
      <sheetName val="administ. - supervisão"/>
      <sheetName val="dados fluxo"/>
      <sheetName val="ANEXO IV"/>
      <sheetName val="e.p.i."/>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Testes"/>
      <sheetName val="PROJETO"/>
      <sheetName val="BDI "/>
      <sheetName val="FLUXO - EXECUÇÃO PRÓPRIA"/>
      <sheetName val="FLUXO - FAT-DIRETO"/>
      <sheetName val="RES-FIN"/>
      <sheetName val="DEFIN"/>
      <sheetName val="CONSIDERAÇÕES"/>
      <sheetName val="CUSTO (REF dvs) "/>
      <sheetName val="KANAFLEX"/>
      <sheetName val="NOVOTUB"/>
      <sheetName val="MEDIDAS"/>
      <sheetName val="CUSTO LARANJEIRAS"/>
      <sheetName val="RESUMO EMPRESA"/>
      <sheetName val="CUSTO EMPRESA"/>
      <sheetName val="CUSTO ZONA SUL"/>
      <sheetName val="Anexos PGQ"/>
      <sheetName val="BDP"/>
      <sheetName val="QIF"/>
      <sheetName val="Ficha quantitativos"/>
      <sheetName val="Resumo Financeiro"/>
      <sheetName val="Transp.Loc.Cam.Basc.5m³l "/>
      <sheetName val="Transp.Loc. Mat. Rem. "/>
      <sheetName val="Transp.Loc.Cam.Carr.4T"/>
      <sheetName val="Transp.Local de Mat.Betum."/>
      <sheetName val="Transp.Local de Agua"/>
      <sheetName val="Mat. Betuminosos"/>
      <sheetName val="dados físicos"/>
      <sheetName val="Gráfico"/>
      <sheetName val="Decofin"/>
      <sheetName val="Relção Equipamentos"/>
      <sheetName val="Produção Setembro-"/>
      <sheetName val="Relação Pessoal"/>
      <sheetName val="Progamação Trimestral"/>
      <sheetName val="Progamação de Resultado"/>
      <sheetName val="Relação Equipamento (2)"/>
      <sheetName val="EQUIPAMENTOS C.C. 862"/>
      <sheetName val="MEDIÇÃO CAMPO TSD"/>
      <sheetName val="MEDIÇÃO CAMPO IMPRIMAÇÃO"/>
      <sheetName val="MEDIÇÃO CAMPO BASE"/>
      <sheetName val="pagina 01 (9)"/>
      <sheetName val="pagina 01 (8)"/>
      <sheetName val="CAPA Ficha de Medição"/>
      <sheetName val="Ficha de medição"/>
      <sheetName val="CAPA Medição Resumo"/>
      <sheetName val="CAPA Relatório de Pluviometria"/>
      <sheetName val="CAPA Cronograma de Atividades"/>
      <sheetName val="3A. FAIXA"/>
      <sheetName val="PISTA ROLAMENTO"/>
      <sheetName val="ACOSTAMENTO"/>
      <sheetName val="CAPA RSUPERV"/>
      <sheetName val="RSUPERV"/>
      <sheetName val="CAPA Boletim"/>
      <sheetName val="Boletim Desempenho"/>
      <sheetName val="Capa Rel Fotografico"/>
      <sheetName val="pagina 01"/>
      <sheetName val="pagina 01 (2)"/>
      <sheetName val="pagina 01 (3)"/>
      <sheetName val="pagina 01 (4)"/>
      <sheetName val="pagina 01 (5)"/>
      <sheetName val="pagina 01 (6)"/>
      <sheetName val="pagina 01 (7)"/>
      <sheetName val="PRODUÇÃO"/>
      <sheetName val="VALOR PRODUÇÃO"/>
      <sheetName val="ACOMPANHAMENTO"/>
      <sheetName val="Relação Pessoal - Novembro"/>
      <sheetName val="Lançamentos"/>
      <sheetName val="Solicitação de Numerário"/>
      <sheetName val="Tipo Despesa"/>
      <sheetName val="Reg. Belém - Jun-07"/>
      <sheetName val="Reg. Belém - Jul-07"/>
      <sheetName val="Reg. Belém - Ago-2007"/>
      <sheetName val="Reg. Belém - Set-2007"/>
      <sheetName val="Reg. Belém - Mar-2008"/>
      <sheetName val="Reg. Belém - Jul-2008"/>
      <sheetName val="Ago-2008"/>
      <sheetName val="COMPOR 90 "/>
      <sheetName val="PLANILHA"/>
      <sheetName val="RESUMO  "/>
      <sheetName val="CRONOGRAMA "/>
      <sheetName val="ESCALA SALARIAL"/>
      <sheetName val="BDI 20,00%"/>
      <sheetName val="Boletim Delta"/>
      <sheetName val="Mem.Calc"/>
      <sheetName val="Mem.Calculo"/>
      <sheetName val="Locais"/>
      <sheetName val="Limpeza de Pontes"/>
      <sheetName val="Roçada Manual"/>
      <sheetName val="Descida d'água"/>
      <sheetName val="Capina"/>
      <sheetName val="F.Quant."/>
      <sheetName val="Ficha Quant."/>
      <sheetName val="Resumo Físico-Financ."/>
      <sheetName val="ACFIS"/>
      <sheetName val="Acomp. Físico"/>
      <sheetName val="Q. I. Físicos"/>
      <sheetName val="Ord.Serv(Capa)"/>
      <sheetName val="Ord Serv."/>
      <sheetName val="R.Cons.(CAPA)"/>
      <sheetName val="R. Conserv"/>
      <sheetName val="Rel.Foto"/>
      <sheetName val="foto"/>
      <sheetName val="ISSQN 14A 181-2007"/>
      <sheetName val="Divisão ISS Por Municipios"/>
      <sheetName val="ISSQN R$  5a MEDIÇÃO"/>
      <sheetName val="Resumo do Controle"/>
      <sheetName val="Caçamba AF-005.036"/>
      <sheetName val="Prancha AF-018.001"/>
      <sheetName val="Solic. Numerario"/>
      <sheetName val="Solic. RPF"/>
      <sheetName val="DebitoxCredito"/>
      <sheetName val="Equip e Veiculos Alugados"/>
      <sheetName val="Móveis e Utensilios"/>
      <sheetName val="Imoveis Locados"/>
      <sheetName val="Medição de Carreteiro"/>
      <sheetName val="Veiculos locados"/>
      <sheetName val="Equipamentos Delta"/>
      <sheetName val="Folha de Pagamento"/>
      <sheetName val="Churras. Fortaleza nf-677"/>
      <sheetName val="P. Magnólia nf-46801"/>
      <sheetName val="P. Magnólia nf-46981"/>
      <sheetName val="P. Carajás nf 4307"/>
      <sheetName val="P. Fortaleza NF-9476"/>
      <sheetName val="FOLHA PESSOAL JULHO 2007 943 01"/>
      <sheetName val="ALIMENTAÇÃO JULHO 2007"/>
      <sheetName val="PROGRAMAÇÃO TOTAL - EXECUTAR"/>
      <sheetName val="Encontros da ponte"/>
      <sheetName val="Mem calculo desvio"/>
      <sheetName val="Mem calculo vão da ponte"/>
      <sheetName val="PlanMem Calculo BDMETALICO"/>
      <sheetName val="Mem Calculo Bueiro concreto"/>
      <sheetName val="Crongr.de Equipamentos"/>
      <sheetName val="Despesas Indiretas OK"/>
      <sheetName val="Preço insumo OK"/>
      <sheetName val="Ensaio Lab"/>
      <sheetName val="Loc. Ocorrências"/>
      <sheetName val="AC FIS"/>
      <sheetName val="ordem de serviço (2)"/>
      <sheetName val="NF "/>
      <sheetName val="MCálculo"/>
      <sheetName val="Gráfico de Ocorrências"/>
      <sheetName val="notas fiscais"/>
      <sheetName val="Boletim Desemp."/>
      <sheetName val="Quadro de IND. Físicos"/>
      <sheetName val="Ac. Físico 2"/>
      <sheetName val="Ac. Físico 1"/>
      <sheetName val="LOCAIS AAUQ 2"/>
      <sheetName val="LOCAIS AAUQ"/>
      <sheetName val="ordem de serviço"/>
      <sheetName val="mem.calc.DELTA"/>
      <sheetName val="Ficha.Quantitativos.DELTA"/>
      <sheetName val="Med.Financ.DELTA"/>
      <sheetName val="PATO"/>
      <sheetName val="Transp com"/>
      <sheetName val="Transp carro"/>
      <sheetName val="Transp esp"/>
      <sheetName val="CRONOGRAMA"/>
      <sheetName val="EQP2"/>
      <sheetName val="02.200.00"/>
      <sheetName val="02.400.00"/>
      <sheetName val="02.530.01"/>
      <sheetName val="03.329.00"/>
      <sheetName val="03.370.00"/>
      <sheetName val="03.940.00"/>
      <sheetName val="04.000.00"/>
      <sheetName val="08.100.00"/>
      <sheetName val="08.101.01"/>
      <sheetName val="08.103.00"/>
      <sheetName val="08.109.00"/>
      <sheetName val="08.300.01"/>
      <sheetName val="08.301.02"/>
      <sheetName val="08.302.01"/>
      <sheetName val="08.302.02"/>
      <sheetName val="08.402.00"/>
      <sheetName val="08.404.00"/>
      <sheetName val="08.409.01"/>
      <sheetName val="08.500.00"/>
      <sheetName val="08.510.00"/>
      <sheetName val="08.900.00"/>
      <sheetName val="08.910.00"/>
      <sheetName val="09.002.00"/>
      <sheetName val="09.002.01"/>
      <sheetName val="09.002.03"/>
      <sheetName val="E.4.12"/>
      <sheetName val="01.200.00"/>
      <sheetName val="09.517.00"/>
      <sheetName val="09.517.02"/>
      <sheetName val="09.512.13"/>
      <sheetName val="09.512.14"/>
      <sheetName val="09.517.03"/>
      <sheetName val="Simulação"/>
      <sheetName val="MATERIAL"/>
      <sheetName val="MEMORIA CALCULO D=1,5M"/>
      <sheetName val="MEMORIA CALCULO D=2,0"/>
      <sheetName val="MEMORIA CALC. RECOMP. VAO PON"/>
      <sheetName val="MEMORIA CALCULO DESVIO"/>
      <sheetName val="MEM. CALCULO - MÁQUINAS"/>
      <sheetName val="MAPA DE CUBAÇÃO - DESVIO"/>
      <sheetName val="ISSQN R$"/>
      <sheetName val="POSTO MÃE DO RIO NF 258 e 259"/>
      <sheetName val="POSTO MÃE DO RIO NF 273"/>
      <sheetName val="NOSSO  POSTO V NF 614"/>
      <sheetName val="NOSSO POSTO II NF 8068"/>
      <sheetName val="POSTO RODA VIVA NF 46152"/>
      <sheetName val="POSTO RODA VIVA NF 46153"/>
      <sheetName val="POSTO GAROUPA NF-612"/>
      <sheetName val="NOSSO POSTO MÃE DO RIO NF283 "/>
      <sheetName val="plano 03"/>
      <sheetName val="Solic DND"/>
      <sheetName val=" Folha de Pagamento CC1050"/>
      <sheetName val="Posto Santa Rita (Caxias-MA)"/>
      <sheetName val="Resumo de autonomo CC 1050"/>
      <sheetName val="Controle de AlimentaçãoCC 1050"/>
      <sheetName val="Equipamento Alugado CC1050"/>
      <sheetName val="Relação de Bens CC1050"/>
      <sheetName val="Rel. equipamento Delta cc1050"/>
      <sheetName val="Veiculos alugado CC1050"/>
      <sheetName val="Rel. de Imoveis Alug. CC1050 "/>
      <sheetName val="PROGRAMAÇÃO TRIMESTRAL"/>
      <sheetName val="Acompanhamento Resultado"/>
      <sheetName val="SOLICITAÇÃO DE NUMERARIOS"/>
      <sheetName val="SOLIC. DND"/>
      <sheetName val="POSTO ALT. ALEGRE"/>
      <sheetName val="POSTO BELEM 08"/>
      <sheetName val="POSTO FRAZÃO "/>
      <sheetName val="POSTO SANTA MARTA"/>
      <sheetName val="POSTO BELEM 04 "/>
      <sheetName val="POSTO SANTA RITA"/>
      <sheetName val="POSTO RIO NOVO"/>
      <sheetName val="POSTO RIO NOVO 2"/>
      <sheetName val="CHUR. FRAZÃO (CAXIAS-MA)"/>
      <sheetName val="POUSADA E RES. O GOMES (CODO)"/>
      <sheetName val="REST. RIO NOVO (CODO)"/>
      <sheetName val="REST. RIO NOVO 2 (CODO)"/>
      <sheetName val="CHUR. PERNAMBUCO (PERITORO)"/>
      <sheetName val=" FOLHA COL. CC1051 NOVEMBRO"/>
      <sheetName val="IMOVEIS ALUGADO CC1051"/>
      <sheetName val="RELACAO EQUIP.CC-1051"/>
      <sheetName val="SALDO ESTOQUE"/>
      <sheetName val="Resumo km faixa"/>
      <sheetName val="Memo-Quant"/>
      <sheetName val="RESUMO DAS SOLUÇÕES"/>
      <sheetName val="Unifilar-Solucoes"/>
      <sheetName val="COMPARA- Orçamento"/>
      <sheetName val="Orçamento Restauração"/>
      <sheetName val="Orçamento Total"/>
      <sheetName val="Resumo do Orçamento"/>
      <sheetName val="Orçamento OAEs"/>
      <sheetName val="Orçamento Serviços Balanças"/>
      <sheetName val="A"/>
      <sheetName val="MARSHALL"/>
      <sheetName val="COMPOGRAN"/>
      <sheetName val="COMPOSIC"/>
      <sheetName val="GRANOMETRIA"/>
      <sheetName val="B-19"/>
      <sheetName val="B-12"/>
      <sheetName val="B-10"/>
      <sheetName val="PÓ"/>
      <sheetName val="AREIA"/>
      <sheetName val="Gráfico2"/>
      <sheetName val="GRAFICO"/>
      <sheetName val="COMPOS."/>
      <sheetName val="Marsh 01"/>
      <sheetName val="Marsh 02"/>
      <sheetName val="GRAF."/>
      <sheetName val="POSTO AMERICANO NF 465"/>
      <sheetName val="POSTO AMERICANO NF 485"/>
      <sheetName val="POSTO AMERICANDO"/>
      <sheetName val="Solicitação RPF"/>
      <sheetName val="Imoveis Alugados"/>
      <sheetName val="OR960887"/>
      <sheetName val="Orc"/>
      <sheetName val="Preço composto"/>
      <sheetName val="DADOS CONTRATUAL"/>
      <sheetName val="MEMORIA DE CÁLCULO"/>
      <sheetName val="QUADRO UNIFILAR"/>
      <sheetName val="Planilha adequada"/>
      <sheetName val="Planilha de quantidade"/>
      <sheetName val="REC NOVA"/>
      <sheetName val="USINAGEM CBUQ ORIGINAL"/>
      <sheetName val="CBUQ ORIGINAL"/>
      <sheetName val="USINAGEM CORRIGIDA"/>
      <sheetName val="CBUQ CORRIGIDO"/>
      <sheetName val="QUADRO DE DMT"/>
      <sheetName val="consumo de ligante"/>
      <sheetName val="COMPARATIVO SICRO"/>
      <sheetName val="FOLHA PESSOAL 101 - PI"/>
      <sheetName val="DECOFIN 101 - PI"/>
      <sheetName val="ENSAIO BASE 01"/>
      <sheetName val="ENSAIO BASE 02"/>
      <sheetName val="ENSAIO BASE 03"/>
      <sheetName val="RECICLAGEM 5S0299210"/>
      <sheetName val="USINAGEM CBUQ 1A0139052"/>
      <sheetName val="CBUQ 5S0254001"/>
      <sheetName val="LAMA 5S0251252"/>
      <sheetName val="TSD 3S0250152"/>
      <sheetName val="MFC 05- 2 S 04 910 55"/>
      <sheetName val="STC 01- 2 S 04 900 51"/>
      <sheetName val="SARJETA SZC-02"/>
      <sheetName val="Dreno prof"/>
      <sheetName val="BOCA DRENO"/>
      <sheetName val="CORPO BSTC"/>
      <sheetName val="BOCA BSTC"/>
      <sheetName val="DENTE AUX"/>
      <sheetName val="CONCRETO 10 Mpa aux"/>
      <sheetName val="CONCRETO 15 MPa aux"/>
      <sheetName val="CONCRETO 18 MPa aux"/>
      <sheetName val="CONCRETO CICL  aux"/>
      <sheetName val="argamssa 1-3"/>
      <sheetName val="argamassa 1-4"/>
      <sheetName val="tubo D=20"/>
      <sheetName val="tubo D=100"/>
      <sheetName val="RESUMO ITEM NOVO"/>
      <sheetName val="POSTO  LIDER 280"/>
      <sheetName val="SOLIC.NUMERARIO 824 OUT.05 2"/>
      <sheetName val="DECOFIN 824 OUT.05"/>
      <sheetName val="POSTO LIDER"/>
      <sheetName val="POSTO PAPAI NOEL"/>
      <sheetName val="FOLHA PESSOAL FEV 2007"/>
      <sheetName val="DESPESAS COM TRANSPORTES"/>
      <sheetName val="DND"/>
      <sheetName val="DECOFIN 1007 FEV.2007"/>
      <sheetName val="SOL 1007 FEV.07"/>
      <sheetName val="Explicativo"/>
      <sheetName val="Transp. Local Carr."/>
      <sheetName val="Transp. Com. Carr."/>
      <sheetName val="Mem_Calc_DMT_BR 020"/>
      <sheetName val="Recomp.cam.base.adiç.brita"/>
      <sheetName val="Transp. Comercial 10m3"/>
      <sheetName val="Planilha de Preços OK"/>
      <sheetName val="MATERIAS"/>
      <sheetName val="CBUQ-4cm"/>
      <sheetName val="DMT 1 USINA 1 BRITADOR"/>
      <sheetName val="DMT 2 USINAS 2 BRITADORES"/>
      <sheetName val="Custo recicladora OK"/>
      <sheetName val="SITUAÇÃO 1"/>
      <sheetName val="SITUAÇÃO 2"/>
      <sheetName val="SITUAÇÃO 3"/>
      <sheetName val="Resumo programação - EXECUTAR"/>
      <sheetName val="OCORRENCIAS"/>
      <sheetName val="LAY-OUT ACAMPAMENTO"/>
      <sheetName val="LAY OUT USINA"/>
      <sheetName val="ISSQN RECEBER"/>
      <sheetName val="#REF"/>
      <sheetName val=" Folha Pgto CC1348 Agosto 2009 "/>
      <sheetName val="Posto Alto Alegre 15 a 27jul"/>
      <sheetName val="P.Belem 19Ju a 31Jul"/>
      <sheetName val="Medicao de Carreteiro"/>
      <sheetName val="Cad.Maq.Veic."/>
      <sheetName val="Contr.COmb.2,05 07a13Junh"/>
      <sheetName val="Contr.COmb.1,98 14a17Jun"/>
      <sheetName val="Contr.COmb.1,98 17E18JUN"/>
      <sheetName val="Contr.COmb.1,95 (19JUn-22)"/>
      <sheetName val="Contr.COmb.1,95 (22 a 24jun)"/>
      <sheetName val="Contr.COmb.1,95 (25 a 30jun) "/>
      <sheetName val="MODELO"/>
      <sheetName val="M C S FONSECA NF 687"/>
      <sheetName val="SOLICITAÇÃO DE RPF"/>
      <sheetName val="SOLICITAÇÃO DE NUMERARIO"/>
      <sheetName val="mapasituação"/>
      <sheetName val="Elementos"/>
      <sheetName val="pontospassagem"/>
      <sheetName val="tran5m3"/>
      <sheetName val="tran10m3"/>
      <sheetName val="t.local.remendos"/>
      <sheetName val="translocal.mat.bet"/>
      <sheetName val="tran4t"/>
      <sheetName val="transp.água"/>
      <sheetName val="PREÇO.MAT.BET"/>
      <sheetName val="MAT.BETM"/>
      <sheetName val="MOBeCAN"/>
      <sheetName val="DMT"/>
      <sheetName val="cronog"/>
      <sheetName val="Cálculo das Massas"/>
      <sheetName val="ComposiçãoMBUQ"/>
      <sheetName val="DEM DE CONSUM"/>
      <sheetName val="POSTO REI DAS SELVAS"/>
      <sheetName val="POSTO GAROUPA"/>
      <sheetName val="NOSSO POSTO V"/>
      <sheetName val="NOSSO POSTO II"/>
      <sheetName val="RODA VIVA"/>
      <sheetName val="ORGANIZAÇÃO ULIANA LTDA"/>
      <sheetName val="Plan8"/>
      <sheetName val="Plan9"/>
      <sheetName val="Plan10"/>
      <sheetName val="Pato BR 226"/>
      <sheetName val="Pl_anual_transp_BR_226"/>
      <sheetName val="Mem_Calc_DMT_BR226"/>
      <sheetName val="MOBILIZ _ INST_CANT "/>
      <sheetName val="lay_out cant_"/>
      <sheetName val="Gráfico Ocorrências"/>
      <sheetName val="FOLHA DE PAGAMENTO (2)"/>
      <sheetName val="L. Usina"/>
      <sheetName val="FundoFixo"/>
      <sheetName val="Relação Modalidades"/>
      <sheetName val="POSTO CIDADE"/>
      <sheetName val="Orc Trevo Takon"/>
      <sheetName val="AVANÇO FISICO"/>
      <sheetName val="AVANÇO FISICO 2 (2)"/>
      <sheetName val="AVANÇO FISICO 2"/>
      <sheetName val="CHUVAS"/>
      <sheetName val=" INDFIS"/>
      <sheetName val="RELATÓRIO DE SUPERVISÀO "/>
      <sheetName val="9ª MP_BR-459"/>
      <sheetName val="memobranco"/>
      <sheetName val="JUSTIFICATIVA"/>
      <sheetName val="8ª MP_BR-459"/>
      <sheetName val="8ª MP_BR_459"/>
      <sheetName val="BDI"/>
      <sheetName val="LAY-OUT"/>
      <sheetName val="Pesquisa preços Inst.Canteiro"/>
      <sheetName val="Instalação Canteiro"/>
      <sheetName val="Composição transp. equipamento"/>
      <sheetName val="Mobilização-Desmobilização"/>
      <sheetName val="CP_Pontes"/>
      <sheetName val="Revestimento com Bica Corrida"/>
      <sheetName val="Cálculo da DMT rev. prim."/>
      <sheetName val="Transportes"/>
      <sheetName val="Ptrabalho"/>
      <sheetName val="Quant e custos"/>
      <sheetName val="Grafico-DMT"/>
      <sheetName val="Relação de pontes"/>
      <sheetName val="COMPOS1"/>
      <sheetName val="COMPOS2"/>
      <sheetName val="COMPOS3"/>
      <sheetName val="1- QUADRO DE QUANTIDADE (2)"/>
      <sheetName val="Transporte 5m³"/>
      <sheetName val="Transporte 4m³"/>
      <sheetName val="Transporte 4t"/>
      <sheetName val="Transporte Mat. Frio"/>
      <sheetName val="Cronograma (2)"/>
      <sheetName val="ESTUDO PREÇOS"/>
      <sheetName val="RESUMO_AUT1"/>
      <sheetName val="QuQuant"/>
      <sheetName val="AUT_ORIGINAL"/>
      <sheetName val="QQuant-Vol1 (2)"/>
      <sheetName val="QQegesa"/>
      <sheetName val="QQuant-Vol1"/>
      <sheetName val="Licitação"/>
      <sheetName val="QQegesa-ant"/>
      <sheetName val="QQUANT"/>
      <sheetName val="QQder"/>
      <sheetName val="NumerN"/>
      <sheetName val="BS"/>
      <sheetName val="FR"/>
      <sheetName val="Dimens"/>
      <sheetName val="QuantPav"/>
      <sheetName val="NumerN (2)"/>
      <sheetName val="Dimens (2)"/>
      <sheetName val="QuantPav (2)"/>
      <sheetName val="Plan4"/>
      <sheetName val="Plan5"/>
      <sheetName val="Plan6"/>
      <sheetName val="Plan7"/>
      <sheetName val="Plan11"/>
      <sheetName val="Plan12"/>
      <sheetName val="Plan13"/>
      <sheetName val="Plan14"/>
      <sheetName val="Plan15"/>
      <sheetName val="Plan16"/>
      <sheetName val="INDICADORES"/>
      <sheetName val="Serro"/>
      <sheetName val="CPU-LOTE 30"/>
      <sheetName val="CPU-Lote 30-básico"/>
      <sheetName val="Cpu"/>
      <sheetName val="CHE"/>
      <sheetName val="MObra"/>
      <sheetName val="Crono"/>
      <sheetName val="EncSoc"/>
      <sheetName val="Cadastros"/>
      <sheetName val="QTR"/>
      <sheetName val="TABELA"/>
      <sheetName val="C378 Distribuicao de Massas Lot"/>
      <sheetName val="Cortes"/>
      <sheetName val="Aterros"/>
      <sheetName val="geral"/>
      <sheetName val="FRESAGEM (I)"/>
      <sheetName val="RECOMPOS. REV.CBUQ(XIV)"/>
      <sheetName val="SINAL HORIZ"/>
      <sheetName val="ESCAVAÇÃO(II)ok"/>
      <sheetName val="ESC MEC DE VALA(VI)"/>
      <sheetName val="CONCR CICL 01"/>
      <sheetName val="ARGAMASSA 02"/>
      <sheetName val="ENROC JOG 03"/>
      <sheetName val="ENROC ARRUM 04"/>
      <sheetName val="CONCR CIM (XII)"/>
      <sheetName val="FORMA (IV)"/>
      <sheetName val="LIMP PONTE"/>
      <sheetName val="LIMP DE VALA DE DRENAGEM 07"/>
      <sheetName val="LIMP DE DESCIDA D AGUA (V)"/>
      <sheetName val="GUARDA CORPO (III)"/>
      <sheetName val="RECOMP MAN ATERRO 09"/>
      <sheetName val="REMOÇÃO DE MAN DE BARREIRA 10"/>
      <sheetName val="RECOMP MEC ATERRO 11"/>
      <sheetName val="ROÇ MAN (IX)"/>
      <sheetName val="ROÇ COL (X)"/>
      <sheetName val="REGMECFAIXA(I)OK"/>
      <sheetName val="CAPINA(XI)"/>
      <sheetName val="CAIAÇÃO (VIII)"/>
      <sheetName val="LIMPPLACA(VI)"/>
      <sheetName val="RECOMPPLACA(VII)"/>
      <sheetName val="LIMP SARJ M FIO((IV)"/>
      <sheetName val="LIMP BUEIRO"/>
      <sheetName val="REMENDO PRO FRIO"/>
      <sheetName val="REMENDO PROF PIL"/>
      <sheetName val="CORR DEF MAN FRIO"/>
      <sheetName val="CORR DEF MBUQ(XIII)"/>
      <sheetName val="CHUVA"/>
      <sheetName val="Ind. Físicos"/>
      <sheetName val="Fh. Medição"/>
      <sheetName val="Medição"/>
      <sheetName val="Reaj"/>
      <sheetName val="sub-base"/>
      <sheetName val="base"/>
      <sheetName val="imprimação"/>
      <sheetName val="tsd"/>
      <sheetName val="cm-30"/>
      <sheetName val="rr 2c"/>
      <sheetName val="escav. manual 1ª cat"/>
      <sheetName val="escav. mecânica 1ª cat"/>
      <sheetName val="DPS-02"/>
      <sheetName val="enrocamento"/>
      <sheetName val="DIPRVS12"/>
      <sheetName val="Curva ABC"/>
      <sheetName val="COMP."/>
      <sheetName val="Aux."/>
      <sheetName val="Cron.Físico"/>
      <sheetName val="Transp."/>
      <sheetName val="Transp.Bet."/>
      <sheetName val="Mob."/>
      <sheetName val="Equip."/>
      <sheetName val="M.O."/>
      <sheetName val="Mat."/>
      <sheetName val="Índices"/>
      <sheetName val="Aluguel"/>
      <sheetName val="INVENTÁRIO"/>
      <sheetName val="COMPOSIÇÕES"/>
      <sheetName val="Aquis. e Transp. Mat. Betum."/>
      <sheetName val="Transp.Mat.Betum"/>
      <sheetName val="comp.Eq.pes."/>
      <sheetName val="Layout cant."/>
      <sheetName val="ponte madeira"/>
      <sheetName val="Mob.Desmob."/>
      <sheetName val="Quadro 03"/>
      <sheetName val="Quadro 04"/>
      <sheetName val="Quadro 05"/>
      <sheetName val="Composição de preços 08 (2)"/>
      <sheetName val="Quadro Resumo 08"/>
      <sheetName val="Planilha 09"/>
      <sheetName val="Composição de preços 10 (2)"/>
      <sheetName val="Composição de preços 10"/>
      <sheetName val="Escala salarial 11"/>
      <sheetName val="Cronograma 12"/>
      <sheetName val="Composição do BDI 13"/>
      <sheetName val="Composição do BDI 14"/>
      <sheetName val="Leis sociais 15"/>
      <sheetName val="BD - Composições unitárias"/>
      <sheetName val="BD - Materiais"/>
      <sheetName val="RASCUNHO CRONOGRAMA"/>
      <sheetName val="comp. cant."/>
      <sheetName val="BD - Índice de serviços"/>
      <sheetName val="Quad_Transp_"/>
      <sheetName val="BD - Mão de obra"/>
      <sheetName val="BD - Equipamentos"/>
      <sheetName val="FICHA RESUMO"/>
      <sheetName val="Planilha Orçamentária (2)"/>
      <sheetName val="Planilha ABC"/>
      <sheetName val="Desmatamento&lt;15cm"/>
      <sheetName val="Desmatamento 15a30cm"/>
      <sheetName val="mat 1ª c. DMT 50 a 200m"/>
      <sheetName val="mat 1ª c. DMT 200 a 400m"/>
      <sheetName val="mat 1ª c. DMT 3000 a 5000m"/>
      <sheetName val="mat 1ª c. DMT &gt; 5000m"/>
      <sheetName val="Solo mole"/>
      <sheetName val="Distribuição de massas"/>
      <sheetName val="Compac. 100%"/>
      <sheetName val="Compac. bota fora"/>
      <sheetName val="Compac. 95%"/>
      <sheetName val="Subleito"/>
      <sheetName val="Pintura de lig."/>
      <sheetName val="CBUQ &quot;C&quot;"/>
      <sheetName val="CBUQ &quot;B&quot;"/>
      <sheetName val="Remoção de revest. betuminoso"/>
      <sheetName val="Remoção de camada granular "/>
      <sheetName val="Forn RR-1C"/>
      <sheetName val="Forn CM-30"/>
      <sheetName val="Forn Cap 50-70"/>
      <sheetName val="Forn RR-2C"/>
      <sheetName val="Transp RR-1C"/>
      <sheetName val="Transp CM-30"/>
      <sheetName val="Transp Cap 50-70"/>
      <sheetName val="Transp RR-2C"/>
      <sheetName val="OAC"/>
      <sheetName val="Escav. manual"/>
      <sheetName val="Dreno profundo"/>
      <sheetName val="Colchão drenante"/>
      <sheetName val="Descida d'agua"/>
      <sheetName val="Sarjeta SCC 01"/>
      <sheetName val="Meio-fio MFC 05"/>
      <sheetName val="Meio-fio MFC 01"/>
      <sheetName val="Remoção de meio-fios"/>
      <sheetName val="Remoção de concreto"/>
      <sheetName val="Sinal. horizontal"/>
      <sheetName val="Defensa"/>
      <sheetName val="Calçada"/>
      <sheetName val="Índices de Reajustamento"/>
      <sheetName val="Acomp. Medição"/>
      <sheetName val="Planilha com Reajustamento"/>
      <sheetName val="Planilha Comparativa - Custo"/>
      <sheetName val="S Trecho KM 166 - KM 370"/>
      <sheetName val="RemendoProf_Manual"/>
      <sheetName val="TransLocalMat p Remendo"/>
      <sheetName val="TransComerc_Basc10m³"/>
      <sheetName val="AQUISIÇÃO CAP"/>
      <sheetName val="TRANSPORTE CAP"/>
      <sheetName val="CM_30_AQ REM_ PROF_ MANUAL"/>
      <sheetName val="CM_30_TR REM_ PROF_ MAN_"/>
      <sheetName val="CM_30_AQ IMPRIM_"/>
      <sheetName val="CM_30_TR IMPRIM_"/>
      <sheetName val="RR_1C_AQ_Tapa Buraco"/>
      <sheetName val="RR_1C_TR_tapa buraco"/>
      <sheetName val="RR_1C_AQ_Pintura de Ligação"/>
      <sheetName val="RR_1C_TR_Pintura de Ligação"/>
      <sheetName val="CROQUI _2_"/>
      <sheetName val="TapaBuraco"/>
      <sheetName val="Limpeza"/>
      <sheetName val="BANCO"/>
      <sheetName val="Conversão"/>
      <sheetName val="Índice"/>
      <sheetName val="FolhasRosto"/>
      <sheetName val="QTDES"/>
      <sheetName val="TCCARR NPAV"/>
      <sheetName val="MOB02"/>
      <sheetName val="MOBILIZAÇÃO I"/>
      <sheetName val="MOBILIZAÇÃO II"/>
      <sheetName val="DIAGRAMA2"/>
      <sheetName val="GRÁF PONTE NOVO"/>
      <sheetName val="EST"/>
      <sheetName val="TRANSV"/>
      <sheetName val="BALAN"/>
      <sheetName val="LONG"/>
      <sheetName val="ALA"/>
      <sheetName val="GRODA"/>
      <sheetName val="LDÁGUA"/>
      <sheetName val="MFRANC"/>
      <sheetName val="CONTRAV"/>
      <sheetName val="PRANC"/>
      <sheetName val="DESL"/>
      <sheetName val="GCORPO"/>
      <sheetName val="FERRAG_"/>
      <sheetName val="PINT"/>
      <sheetName val="GRÁFICO _2_"/>
      <sheetName val="CAVMEC"/>
      <sheetName val="1º ANO_qtd_dner"/>
      <sheetName val="2º ANO_qtd_dner"/>
      <sheetName val="3º ANO_qtd_dner"/>
      <sheetName val="4º ANO_qtd_dner"/>
      <sheetName val="5º ANO_qtd_dner"/>
      <sheetName val="Conv.Resumo1"/>
      <sheetName val="Referencia"/>
      <sheetName val="AUXILIAR"/>
      <sheetName val="TERRAPLENAGEM"/>
      <sheetName val="PAVIMENTAÇÃO"/>
      <sheetName val="DRENAGEM E OAC"/>
      <sheetName val="OB. COMPLEM."/>
      <sheetName val="PROT. CORPO EST."/>
      <sheetName val="PROT. AMBIENTAL"/>
      <sheetName val="OAE"/>
      <sheetName val="PRO EQ. - AUX"/>
      <sheetName val="PRO EQ. - TERRAPL"/>
      <sheetName val="PRO EQ. - PAVIM"/>
      <sheetName val="PLA_ORÇAM _BR-319"/>
      <sheetName val="PLA_EDITAL _BR-319"/>
      <sheetName val="Materiais-quantidade"/>
      <sheetName val="Mao de Obra"/>
      <sheetName val="Calculo de eqpto."/>
      <sheetName val="Orçamentária"/>
      <sheetName val="TB _BG_"/>
      <sheetName val="RemProf"/>
      <sheetName val="abc"/>
      <sheetName val="plan.preçounit."/>
      <sheetName val="qd transp"/>
      <sheetName val="mist.bet.usin.frio"/>
      <sheetName val="Aqui. bet. mist. a frio"/>
      <sheetName val="Transp. mat. bet. usinado a f"/>
      <sheetName val="Rec. do rev. com MBUF"/>
      <sheetName val="Transporte RR-1C"/>
      <sheetName val="rem.prof.dem.manual"/>
      <sheetName val="Rec. man aterro"/>
      <sheetName val="Remoc.CG"/>
      <sheetName val="Limp. vala"/>
      <sheetName val="Limp. bueiro"/>
      <sheetName val="Desob.bueiro"/>
      <sheetName val="caiação"/>
      <sheetName val="Rem. Barreira"/>
      <sheetName val="Roç. colonião"/>
      <sheetName val="veículo até 100hp"/>
      <sheetName val="Trans_Carr_Pav (cercas)"/>
      <sheetName val="SBRP"/>
      <sheetName val="Mobilização"/>
      <sheetName val="LAYOUT_CANTEIRO"/>
      <sheetName val="Prancha"/>
      <sheetName val="sinapi"/>
      <sheetName val="custo_trans_betum"/>
      <sheetName val="QTT  BETUM"/>
      <sheetName val="OFICIO"/>
      <sheetName val="RELATORIO 1"/>
      <sheetName val="RELATORIO 2"/>
      <sheetName val="PLUVIOMETRIA 2ª"/>
      <sheetName val="F_MEDIÇÃO(pato)5ªMP"/>
      <sheetName val="TAPA BUR MBUF MAN 5ª MP "/>
      <sheetName val="TAPA BUR MBUF REC 5ª MP"/>
      <sheetName val="REMENDO PROF MAN 3ª MP"/>
      <sheetName val="REM. PROF REC MBUF 5ª MP"/>
      <sheetName val="REMENDO PROF.MBUQ 5ª MP"/>
      <sheetName val="REC.com MBUF MAN 3ª"/>
      <sheetName val="REC.com MBUF REC 3ª "/>
      <sheetName val="FRESA MAN"/>
      <sheetName val="CORREÇÃO "/>
      <sheetName val=" CONCRETO CIM 5ªMP "/>
      <sheetName val=" FORMA5ª "/>
      <sheetName val=" GUARDA CORPO"/>
      <sheetName val="ESCAVAÇÃO"/>
      <sheetName val="ESCAV MECAN"/>
      <sheetName val="RECOMPOSIÇÃO MEC. ATERRO 5ª MP"/>
      <sheetName val="ENROCAMENTO 5ª"/>
      <sheetName val="LIMP SARJ M FIO (5ª)"/>
      <sheetName val="LIMP DESC. ÁGUA 5ª "/>
      <sheetName val="LIMP DE PONTE "/>
      <sheetName val=" LIMP DE VALA DE DREN."/>
      <sheetName val="DESOBSTRUÇÃO DE BUEIRO "/>
      <sheetName val=" RECOMP PLACA"/>
      <sheetName val=" REMOÇÃO DE MAN. DE BARREIRA "/>
      <sheetName val=" REM DE MAN. DE mat bet"/>
      <sheetName val=" REM DE MEC. DE mat bet "/>
      <sheetName val=" ROÇ MAN (5ª)"/>
      <sheetName val=" ROÇ COL (5ª)"/>
      <sheetName val=" ROÇ MEC(4ª)"/>
      <sheetName val="CAPINA (estourou)"/>
      <sheetName val="QUANT SERV MAN (4ª)"/>
      <sheetName val="QUANT SERV REC I(5ª)"/>
      <sheetName val="mom. total "/>
      <sheetName val=" TRANSPORTE MAN 5ª"/>
      <sheetName val="CORREÇÃO DA TERCEIRA MEDIÇÃO"/>
      <sheetName val=" TRANSPORTE REC(5ª)"/>
      <sheetName val="FRESAGEM (REL)58"/>
      <sheetName val="CORR.DEF.MBUF MAN(REL)"/>
      <sheetName val="RECOMPOS. REV.CBUF(rel) MAN"/>
      <sheetName val="RECOMPOS. REV.CBUF(rel)REC 3ª"/>
      <sheetName val="TAPA BUR MBUF(rel) 5ªman"/>
      <sheetName val="TAPA BUR MBUF(rel) 3ªrec"/>
      <sheetName val="REM.PROF Q REC(rel) OK"/>
      <sheetName val="REM.PROF FRIO REC(rel)"/>
      <sheetName val="CORR DEF MBUQ(rel)"/>
      <sheetName val="CAIAÇÃO (rel)"/>
      <sheetName val="ESCAVAÇÃO(II)"/>
      <sheetName val="GUARDA CORPO (rel)n"/>
      <sheetName val="RECOMPOS. REV.CBUQ(relat)"/>
      <sheetName val="CONCR CIM (rel) 5ª"/>
      <sheetName val="FORMA (rel) 5ª"/>
      <sheetName val="RECOMPOSIÇÃO DE ATERRO"/>
      <sheetName val="LIMP DE VALA DE DREN. (rel)N"/>
      <sheetName val="LIMP DE DESCIDA REL  "/>
      <sheetName val="DESOBSTRUÇÃO DE BUEIRO (REL)"/>
      <sheetName val="LIMP DE PONTE"/>
      <sheetName val="ROÇ MAN (rel)5ª"/>
      <sheetName val="ROÇ COL (rel)4ª"/>
      <sheetName val="REGMECFAIXA(rel)4ª"/>
      <sheetName val="CAPINA(rel)N"/>
      <sheetName val="LIMPPLACA(rel)ok"/>
      <sheetName val="RECOMPPLACA(rel)ok"/>
      <sheetName val="LIMP SARJ M FIO(rel)"/>
      <sheetName val="DRENAGEM"/>
      <sheetName val="REM. PROF.MBUF MAN(rel)"/>
      <sheetName val="REM. PROF.MBUF REC(rel) "/>
      <sheetName val="REC FAIXA DOM(4ª)"/>
      <sheetName val="F_MEDIÇÃO(pato)"/>
      <sheetName val="F_MEDIÇÃO(apres. ary) "/>
      <sheetName val="Resumo apresent 57 patoary"/>
      <sheetName val="TAPA BUR MBUQ MAN"/>
      <sheetName val="TAPA BUR MBUF MAN"/>
      <sheetName val="TAPA BUR MBUF REC "/>
      <sheetName val="TAPA BUR MBUQ REC"/>
      <sheetName val="RECOMP. MAN MBUQ"/>
      <sheetName val="RECOMP. REC MBUQ OK"/>
      <sheetName val="FRESAGEM MAN"/>
      <sheetName val="FRESAGEM REC"/>
      <sheetName val="REMENDO MBUQ MAN"/>
      <sheetName val="REMENDO MBUQ REC"/>
      <sheetName val="REMENDO MBUF MAN "/>
      <sheetName val="REMENDO MBUF REC"/>
      <sheetName val="CORR MBUQ MAN"/>
      <sheetName val="CORR MBUF MAN"/>
      <sheetName val="CORR MBUQ REC"/>
      <sheetName val="CORR MBUF REC"/>
      <sheetName val="REC FAIXA DOM"/>
      <sheetName val=" CONCRETO CIM"/>
      <sheetName val=" FORMA"/>
      <sheetName val="LIMP SARJ M FIO"/>
      <sheetName val="LIMP DESC DAGUA"/>
      <sheetName val="LIMP DE VALA DE DREN."/>
      <sheetName val="RECOMP PLACA"/>
      <sheetName val="(ok) ROÇ MAN"/>
      <sheetName val="ROÇ COL"/>
      <sheetName val="QUANT SERV MAN i"/>
      <sheetName val="QUANT SERV REC I"/>
      <sheetName val=" TRANSPORTE MAN"/>
      <sheetName val="TRANSPORTE REC"/>
      <sheetName val="(ok)TRANSPORTE PIL"/>
      <sheetName val="FRESAGEM MAN rel"/>
      <sheetName val="FRESAGEM REC rel"/>
      <sheetName val="FRESAGEM rel (JOÃO)"/>
      <sheetName val="RECOMPOS. REV.CBUQ(rel)"/>
      <sheetName val="TAPA BUR MBUQ MAN(rel)"/>
      <sheetName val="TAPA BUR MBUF MAN(rel)"/>
      <sheetName val="TAPA BUR MBUQ REC(rel)"/>
      <sheetName val="TAPA BUR MBUF REC(rel)"/>
      <sheetName val="REM.PROF Q MAN(rel) OK"/>
      <sheetName val="REMENDO PROF F MAN (rel)"/>
      <sheetName val="REMENDO PROF F REC (rel) "/>
      <sheetName val="CORR  MBUQ MAN(rel)"/>
      <sheetName val="CORR  MBUF MAN(rel)"/>
      <sheetName val="CORR  MBUQ REC(rel)"/>
      <sheetName val="CORR  MBUF REC(rel)"/>
      <sheetName val="CAIAÇÃO (rel)ok"/>
      <sheetName val="GUARDA CORPO (rel)"/>
      <sheetName val="CONCR CIM (rel)ok"/>
      <sheetName val="ESCAVAÇÃO(rel)ok"/>
      <sheetName val="ESC MEC DE VALA(rel)"/>
      <sheetName val="FORMA (rel)"/>
      <sheetName val="LIMP DE VALA DE DREN. (rel)"/>
      <sheetName val="LIMP DE DESCIDA D AGUA (rel)ok"/>
      <sheetName val="ROÇ MAN (rel)ok"/>
      <sheetName val="ROÇ COL (rel)ok"/>
      <sheetName val="REGMECFAIXA(rel)ok"/>
      <sheetName val="CAPINA(rel)ok"/>
      <sheetName val="LIMP SARJ M FIO(rel)ok"/>
      <sheetName val="F_MEDIÇÃO_pato_"/>
      <sheetName val="RECOMP_ MAN MBUQ"/>
      <sheetName val="RECOMP_ REC MBUQ OK"/>
      <sheetName val="Ofício"/>
      <sheetName val="RESUMO-SINFRA"/>
      <sheetName val="cronfisico"/>
      <sheetName val="Crono Físico-Financeiro "/>
      <sheetName val="Folha 1"/>
      <sheetName val="Folha 2-1"/>
      <sheetName val="Folha 2-2"/>
      <sheetName val="Folha 2-3"/>
      <sheetName val="CronFIFI"/>
      <sheetName val="Desem."/>
      <sheetName val="Resumo 1"/>
      <sheetName val="C. Físico-Finan"/>
      <sheetName val="Fisico Sangue 2"/>
      <sheetName val="Trans Med."/>
      <sheetName val="Folha 4.1"/>
      <sheetName val="Tubul.  2"/>
      <sheetName val="Tub. 3 "/>
      <sheetName val="Tub. 4"/>
      <sheetName val="Folha 6"/>
      <sheetName val="Folha 7"/>
      <sheetName val="Físico Sangue 1"/>
      <sheetName val="TAPA BUR MBUQ MAN 1ª MP"/>
      <sheetName val="TAPA BUR MBUF MAN 1ªMP"/>
      <sheetName val="TAPA BUR MBUF REC ok "/>
      <sheetName val="TAPA BUR MBUQ REC 1ª MP"/>
      <sheetName val="RECOMP. MAN 1ª MP"/>
      <sheetName val="RECOMP. REC MBUQ 1ªMP"/>
      <sheetName val="RECOMP. REC MBUF 1ª MP"/>
      <sheetName val="Micro Revest MAN"/>
      <sheetName val="Micro Revest REC 1ªMP"/>
      <sheetName val="FRESAGEM REC 1ªMP"/>
      <sheetName val="FRESAGEM MAN 1ªMP"/>
      <sheetName val="REM.MEC MAT.BET.MAN"/>
      <sheetName val="REMENDO MBUQ MAN 1ªmp"/>
      <sheetName val="CORR MBUQ MAN 1ª MP"/>
      <sheetName val="CORR MBUF MAN 1ª MP"/>
      <sheetName val="CORR MBUQ REC 1ª MP"/>
      <sheetName val="CORR MBUF REC 1ª MP"/>
      <sheetName val="REC FAIXA DOM 1ª MP "/>
      <sheetName val="ROÇ MAN"/>
      <sheetName val="MICRO MAN rel "/>
      <sheetName val="MICRO total simulação"/>
      <sheetName val="MICRO REC rel "/>
      <sheetName val="REM. MEC. DE REV.BET.REC"/>
      <sheetName val="Plan17"/>
      <sheetName val="Plan18"/>
      <sheetName val="Plan19"/>
      <sheetName val="Plan20"/>
      <sheetName val="Plan21"/>
      <sheetName val="Plan22"/>
      <sheetName val="Plan23"/>
      <sheetName val="Plan24"/>
      <sheetName val="Plan25"/>
      <sheetName val="Plan26"/>
      <sheetName val="Plan27"/>
      <sheetName val="Plan28"/>
      <sheetName val="REMENDO PRO"/>
      <sheetName val="Transp. med."/>
      <sheetName val="Trans Licit."/>
      <sheetName val="SOLO P BASE REM PROF_"/>
      <sheetName val="M_A_A_U_Q_ _  02_521_00"/>
      <sheetName val="M_B_U_Q_ _ 02_540_00"/>
      <sheetName val="Castanho - Igapó Açu"/>
      <sheetName val="QUANTIDADES"/>
      <sheetName val="QUANTIDADES (02 ANOS)"/>
      <sheetName val="Cronograma (02 ANOS)"/>
      <sheetName val="Caminhão 5m3"/>
      <sheetName val="Local para Remendos"/>
      <sheetName val="Transp. Carroceria 4t"/>
      <sheetName val="Quantit. de Mat. Betum."/>
      <sheetName val="Transporte de Mat. Betum."/>
      <sheetName val="M.A.A.U.Q. -  02.521.00"/>
      <sheetName val="M.B.U.Q. - 02.540.00"/>
      <sheetName val="Camada Granular - 02.200.01"/>
      <sheetName val="Solo Ministurado 02.241.00"/>
      <sheetName val="Formas de Madeira - 03.370.00"/>
      <sheetName val="Concreto Cimento - 13.329.01"/>
      <sheetName val="QTDE"/>
      <sheetName val="CRON FÍSICO"/>
      <sheetName val="TCC RÑP"/>
      <sheetName val="TCC RP"/>
      <sheetName val="TCB RÑP"/>
      <sheetName val="TLB RÑP"/>
      <sheetName val="MEDESM"/>
      <sheetName val="CAV MEC"/>
      <sheetName val="INST CANT"/>
      <sheetName val="Layout Canteiro"/>
      <sheetName val="G REV PRIM"/>
      <sheetName val="G MADEIRA"/>
      <sheetName val="G CHAPA"/>
      <sheetName val="_Estaca"/>
      <sheetName val="_Transversina"/>
      <sheetName val="_Balancin"/>
      <sheetName val="_Longarina"/>
      <sheetName val="_Ala"/>
      <sheetName val="_Guarda Rodas"/>
      <sheetName val="_Linha d'água"/>
      <sheetName val="_Mão Francesa"/>
      <sheetName val="_Contraventamento"/>
      <sheetName val="_Prancheta"/>
      <sheetName val="_Deslizante"/>
      <sheetName val="_Guarda Corpo"/>
      <sheetName val="_Ferragem"/>
      <sheetName val="_Pintura"/>
      <sheetName val="Mat Bet"/>
      <sheetName val="Consumo Pintura"/>
      <sheetName val="Cons Ferragem"/>
      <sheetName val="DEMOLIÇÃO DE PONTE"/>
      <sheetName val="NOVO PARAÍSO - CARACARAÍ"/>
      <sheetName val="Cronograma Físico"/>
      <sheetName val="TRANSP. COMERC. 5M3"/>
      <sheetName val="TRANSP. LOCAL REMENDOS"/>
      <sheetName val="TRANSP. LOCAL 4T"/>
      <sheetName val="QUANT. MAT. BETUME"/>
      <sheetName val="GRÁFICO (2)"/>
      <sheetName val="CPS-1  "/>
      <sheetName val="Ind. Fis."/>
      <sheetName val="Desemp."/>
      <sheetName val="M.P."/>
      <sheetName val="RECOMP. DO REVEST. PRIMÁRIO."/>
      <sheetName val="RECONFORMAÇÃO DA PLATAFORMA"/>
      <sheetName val="RECOMP. MEC. ATERRO"/>
      <sheetName val="Saldo Antes Aditivo"/>
      <sheetName val="Saldo Após Aditivo"/>
      <sheetName val="QUANTITATIVOS"/>
      <sheetName val="T_ LOCAL 10m3"/>
      <sheetName val="TRANSP. LOCAL EM BASCULANTE"/>
      <sheetName val="DESMAT. DESTOCAM. E LIMP."/>
      <sheetName val="EXECUÇÃO DE PONTE"/>
      <sheetName val="ESC. MECÂNICA 1ª CAT."/>
      <sheetName val="CORPO DE BSTC D=1,20 m"/>
      <sheetName val="BOCA DE BSTC D=1,20 m"/>
      <sheetName val="CORPO DE BDTC D=1,20 m"/>
      <sheetName val="BOCA DE BDTC D=1,20 m"/>
      <sheetName val="REATERRO E COMP. P BUEIRO"/>
      <sheetName val="T_ COMERC_ CARR_"/>
      <sheetName val="TRANSP. COMERCIAL CARROCERIA"/>
      <sheetName val="TRANSP. COMERCIAL EM BASCULANTE"/>
      <sheetName val="VEÍCULO LEVE"/>
      <sheetName val="T_ COMERCIAL 10m3"/>
      <sheetName val="Capa (2)"/>
      <sheetName val="CUSTO BALSA"/>
      <sheetName val="QTD BALSA"/>
      <sheetName val="TL REM"/>
      <sheetName val="TCB RP"/>
      <sheetName val="TLB RP"/>
      <sheetName val="TLC RP"/>
      <sheetName val="AQ MATBET"/>
      <sheetName val="TMAT BET"/>
      <sheetName val="MOBIL E DESMOBIL EQUIP"/>
      <sheetName val="LINEAR"/>
      <sheetName val="RASCUNHO_Ñ Imprimir"/>
      <sheetName val="GRAF MATERIAL DE PV"/>
      <sheetName val="GRAF JAZ"/>
      <sheetName val="GRAF EROSÕES"/>
      <sheetName val="VOLUMES 01"/>
      <sheetName val="VOLUMES 02"/>
      <sheetName val="VOLUMES 03"/>
      <sheetName val="VOLUMES 04"/>
      <sheetName val="VOLUMES 05"/>
      <sheetName val="VOLUMES 06"/>
      <sheetName val="VOLUMES 07"/>
      <sheetName val="DIV GRAF OCORR_2"/>
      <sheetName val="Quantidades-serviços"/>
      <sheetName val="Quantidades_mat.bet"/>
      <sheetName val="Quant-serviços_manutenção"/>
      <sheetName val="Quant-serviços_conservaçào"/>
      <sheetName val="canteiro"/>
      <sheetName val="quant por solução"/>
      <sheetName val="cronograma fisico por ativ"/>
      <sheetName val=" DMT"/>
      <sheetName val="VCP"/>
      <sheetName val="PRE"/>
      <sheetName val="JOÃO ANDRÉ"/>
      <sheetName val="ACESSO 01"/>
      <sheetName val="CONTORNO"/>
      <sheetName val="ACESSO 02"/>
      <sheetName val="SINALIZAÇÃO VERTICAL"/>
      <sheetName val="sinalização horizontal"/>
      <sheetName val="TACHAS"/>
      <sheetName val="concreto cimento ok (2)"/>
      <sheetName val="Calculo"/>
      <sheetName val="P"/>
      <sheetName val="PlanContrato"/>
      <sheetName val="Especif"/>
      <sheetName val="Calculo (2)"/>
      <sheetName val="PP"/>
      <sheetName val="Pintura de ligação"/>
      <sheetName val="CBUQ -  Polímero"/>
      <sheetName val="Coleta"/>
      <sheetName val="CROQUIS"/>
      <sheetName val="MATBET CUSTO"/>
      <sheetName val="MATBET PREÇO UNIT"/>
      <sheetName val="MOBIL-CANT"/>
      <sheetName val="TLCB5"/>
      <sheetName val="TLMR"/>
      <sheetName val="TCC4"/>
      <sheetName val="TLMB"/>
      <sheetName val="TCCB10"/>
      <sheetName val="CRONOGAMA 1º"/>
      <sheetName val="CRONOGAMA 2º"/>
      <sheetName val="COMPOSIÇÕES2"/>
      <sheetName val="Pluviometria "/>
      <sheetName val="BOLETIM "/>
      <sheetName val="Resumo fianceiro"/>
      <sheetName val="Resumo por medicao"/>
      <sheetName val="Borbagato"/>
      <sheetName val="MinasRio"/>
      <sheetName val="Balance Sheet&amp;Income Statement"/>
      <sheetName val="Cash Flow"/>
      <sheetName val="Equity "/>
      <sheetName val="IFRS Adjustments"/>
      <sheetName val="ABC US$ 50,000,000_261107"/>
      <sheetName val="Parc. CP &amp; LP ABC US$ 50M 2611"/>
      <sheetName val="ABC US$ 12M_060508"/>
      <sheetName val="ABC US$ 17,7M_090508"/>
      <sheetName val="SALDO"/>
      <sheetName val="Parc. CP &amp; LP"/>
      <sheetName val="logistica"/>
      <sheetName val="amapa"/>
      <sheetName val="metalicos"/>
      <sheetName val="bay"/>
      <sheetName val="anglo"/>
      <sheetName val="equity"/>
      <sheetName val="ConsFev09"/>
      <sheetName val="llx"/>
      <sheetName val="Folha de Medição"/>
      <sheetName val="CRON BR 364"/>
      <sheetName val="CRON BR 364 _2_"/>
      <sheetName val="Boletim de Desempenho Parcial"/>
      <sheetName val="Andamento Físico"/>
      <sheetName val="3ª FAIXA"/>
      <sheetName val="PISTA"/>
      <sheetName val="Memória ABRIL"/>
      <sheetName val="Memória"/>
      <sheetName val="Medição R$"/>
      <sheetName val="Financeiro"/>
      <sheetName val="Pintura Ligação (m2)"/>
      <sheetName val="Fresagem (m³)"/>
      <sheetName val="CBUQ (ton)"/>
      <sheetName val="Q.Dem+MFio"/>
      <sheetName val="Q.Dem"/>
      <sheetName val="Andam.Físico"/>
      <sheetName val="Boletim Des"/>
      <sheetName val="Pluviom"/>
      <sheetName val="Avanço Linear"/>
      <sheetName val=" Decofin - JAMARI"/>
      <sheetName val="COMBUSTIVEL I"/>
      <sheetName val="Instruções"/>
      <sheetName val="TXG"/>
      <sheetName val="FECHAMENTO"/>
      <sheetName val="INDIRETO"/>
      <sheetName val="BANCO_MO"/>
      <sheetName val="LEIS_H"/>
      <sheetName val="LEIS_M"/>
      <sheetName val="Prestadores Serviço"/>
      <sheetName val="Memo Veículos"/>
      <sheetName val="Cons.Combustivel"/>
      <sheetName val="EFETIVO OBRA 179"/>
      <sheetName val="Impressao"/>
      <sheetName val="Help"/>
      <sheetName val="Suporte"/>
      <sheetName val="Explicação1"/>
      <sheetName val="Verificador"/>
      <sheetName val="CP"/>
      <sheetName val="DP"/>
      <sheetName val="OESP"/>
      <sheetName val="CTRL"/>
      <sheetName val="DO"/>
      <sheetName val="CR"/>
      <sheetName val="ACUM"/>
      <sheetName val="FCC"/>
      <sheetName val="PEC"/>
      <sheetName val="FC"/>
      <sheetName val="PE"/>
      <sheetName val="EVA"/>
      <sheetName val="ECONO"/>
      <sheetName val="FINAN"/>
      <sheetName val="COMPARA"/>
      <sheetName val="ANALISE"/>
      <sheetName val="PM"/>
      <sheetName val="Consistência"/>
      <sheetName val="Menu_Navegação"/>
      <sheetName val="Pos_Contrato"/>
      <sheetName val="Menu_Financeiro"/>
      <sheetName val="Menu_mov_financ"/>
      <sheetName val="Mov Fin"/>
      <sheetName val="Mov_Financeiro"/>
      <sheetName val="Acom_Econômico"/>
      <sheetName val="Menu_Pessoal"/>
      <sheetName val="Pessoal Real"/>
      <sheetName val="PROVENTOS_DINAMICA"/>
      <sheetName val="PROVENTOS - FOLHA DE PAGAMENTO"/>
      <sheetName val="Desp Ger Prev"/>
      <sheetName val="Desp Ger Real"/>
      <sheetName val="Desp Ger Imp"/>
      <sheetName val="Demost_ result"/>
      <sheetName val="Med Real"/>
      <sheetName val="Menu_Medições"/>
      <sheetName val="Menu_Produção"/>
      <sheetName val="MEDIÇÃO_MENSAL"/>
      <sheetName val="RESUMO_MEDIÇÃO"/>
      <sheetName val="PRODUÇÃO_MENSAL"/>
      <sheetName val="RESUMO_PRODUÇÃO"/>
      <sheetName val="CONTROLE"/>
      <sheetName val="REL. FOTOG."/>
      <sheetName val="Dados do projeto"/>
      <sheetName val="CARTA PROPOSTA"/>
      <sheetName val="C2 PLANILHA rocha e brita"/>
      <sheetName val="C4 Resumo do projeto"/>
      <sheetName val="C5 Comparativo layout 2 e 3"/>
      <sheetName val="C7 PLANILHA de preços unitários"/>
      <sheetName val="PLANILHA Quant e preços"/>
      <sheetName val="CRON-EQ"/>
      <sheetName val="LISTA-EQ"/>
      <sheetName val="CRON-MOD"/>
      <sheetName val="CRON-MOI"/>
      <sheetName val="FIS"/>
      <sheetName val="FIS-FIN - LANÇAR NO FIS"/>
      <sheetName val="Histograma de mão de obra"/>
      <sheetName val="PLANILHA Para EAP"/>
      <sheetName val="EAP-V&amp;M"/>
      <sheetName val="COMPOR-CBM"/>
      <sheetName val="COMPOR-CHE"/>
      <sheetName val="Valeta VPA 03"/>
      <sheetName val="Atualização da Matriz"/>
      <sheetName val="Roteiro de Preenchimento"/>
      <sheetName val="Dados Informativos"/>
      <sheetName val="Contra-capa"/>
      <sheetName val="Dados Contratuais"/>
      <sheetName val="Localização"/>
      <sheetName val="Seções Típicas"/>
      <sheetName val="Planilha Resumida"/>
      <sheetName val="Proj. Bás x Exec. Fat.Emp. Sald"/>
      <sheetName val="Cron. Físico Financeiro"/>
      <sheetName val="Cronograma de Eqtos Diretos"/>
      <sheetName val="Cronograma de Eqtos Indiretos"/>
      <sheetName val="Horas Trabalhadas dos Equiptos "/>
      <sheetName val="Cronograma Mão de Obra Direta"/>
      <sheetName val="Cronograma Mão de Obra Indireta"/>
      <sheetName val="Principais Materiais"/>
      <sheetName val="Resumo do Custo Direto"/>
      <sheetName val="Rateio dos Encarregados"/>
      <sheetName val="Praticabilidade 1 Turno"/>
      <sheetName val="Perdas de tempo 1 Turno"/>
      <sheetName val="Praticabilidade 2 Turnos"/>
      <sheetName val="Perdas de tempo 2 Turnos"/>
      <sheetName val="Encargo Social Ponderado 1Turno"/>
      <sheetName val="Encargo Social Ponderado 2Turn "/>
      <sheetName val="Encargos Sociais"/>
      <sheetName val="Desmatamento"/>
      <sheetName val="Escavação 1a Cat"/>
      <sheetName val="Escavação 2a Cat"/>
      <sheetName val="Escavação 3a Cat"/>
      <sheetName val="Escavação Solo Mole"/>
      <sheetName val="Camada Drenante"/>
      <sheetName val="Aquis.  transp  Areia  CD "/>
      <sheetName val="Compactação de Aterro"/>
      <sheetName val="Regularização"/>
      <sheetName val="Subbase de Solos"/>
      <sheetName val="Esc. Carga Transp. Jaz. Subbase"/>
      <sheetName val="Base de Solos"/>
      <sheetName val="Esc. Carga Transp. Jaz. Base"/>
      <sheetName val="BGS"/>
      <sheetName val="Aquisição e transporte de BGS"/>
      <sheetName val="Reciclagem"/>
      <sheetName val="Pintura"/>
      <sheetName val="Aquis.  transp  Brita TSS"/>
      <sheetName val="Aquis.  transp  Brita TSD"/>
      <sheetName val="Conj. Britagem"/>
      <sheetName val="Resumo do CBUQ"/>
      <sheetName val="Usinagem de CBUQ"/>
      <sheetName val="Aquis.  transp  Brita  CBUQ "/>
      <sheetName val="Aquis.  transp  Areia  CBUQ"/>
      <sheetName val="Aquis.  transp Pó pedra  CBUQ"/>
      <sheetName val="Aquis.  transp Cal CBUQ"/>
      <sheetName val="Transporte da massa para  pista"/>
      <sheetName val="Aplicação do CBUQ"/>
      <sheetName val="Serviços Diversos"/>
      <sheetName val="Outros Gastos Mão de Obra Diret"/>
      <sheetName val="Resumo das Indiretas"/>
      <sheetName val="Encargo Social Ponderado 1T Ind"/>
      <sheetName val="Gerente do Projeto"/>
      <sheetName val="Engenheiros e Encarreg Geral"/>
      <sheetName val="Depto Administrativo"/>
      <sheetName val="Depto de Manutenção"/>
      <sheetName val="Depto de QSM"/>
      <sheetName val="Depto Acampamento - Canteiro"/>
      <sheetName val="Depto Técnico e Topografia"/>
      <sheetName val="Depto de Custos"/>
      <sheetName val="Depto de Laboratório"/>
      <sheetName val="Depto de Suprimentos"/>
      <sheetName val="Outros Gastos Indiretos"/>
      <sheetName val="Despesas de Apoio às Obras"/>
      <sheetName val="Check-list"/>
      <sheetName val="Precipitações"/>
      <sheetName val="Tabela de Salários Adotada"/>
      <sheetName val="SP - Tab salários"/>
      <sheetName val="MG - Tab salários"/>
      <sheetName val="PARÁ - Tab Salários"/>
      <sheetName val="MS - Tab salários"/>
      <sheetName val="% de AD"/>
      <sheetName val="Plan3 (2)"/>
      <sheetName val="Bueiro Contrato"/>
      <sheetName val="BueiroContrato-CustosMaterial"/>
      <sheetName val="lançamento TB"/>
      <sheetName val="Lançamento R P"/>
      <sheetName val="Lancamento CD"/>
      <sheetName val="Lancamento CBUQ"/>
      <sheetName val="Avanço"/>
      <sheetName val="Ficha. "/>
      <sheetName val="Tapa-buraco"/>
      <sheetName val="Cor.Defeitos"/>
      <sheetName val="Rel mensal acomp"/>
      <sheetName val="Meio-Fio (2)"/>
      <sheetName val="Sarjeta (2)"/>
      <sheetName val="Descida d'água (2)"/>
      <sheetName val="Capina (2)"/>
      <sheetName val="Roçada manual (2)"/>
      <sheetName val="Decofin 711-Setembro-07"/>
      <sheetName val="Recebimentos"/>
      <sheetName val="Folha"/>
      <sheetName val="Equipamentos e Mobiliário"/>
      <sheetName val="R. MACHADO 16-07 A 15-08-09"/>
      <sheetName val="R. SHOPP MANIA 16-10 A 15-11-09"/>
      <sheetName val="FOLHA CONSORCIO GETEL INSTTALE"/>
      <sheetName val="FOLHA DE PAGAMENTO CONSORCIO GE"/>
      <sheetName val="PT"/>
      <sheetName val="ORÇA"/>
      <sheetName val="CFF"/>
      <sheetName val="TLB5M3"/>
      <sheetName val="TLC4T"/>
      <sheetName val="TLMBF"/>
      <sheetName val="TLÁGUA"/>
      <sheetName val="ASF"/>
      <sheetName val="CS"/>
      <sheetName val="EQP"/>
      <sheetName val="Contr.COmb.1,98 17E18JUN (2)"/>
      <sheetName val="Contr.COmb.1,95 (19A30 JUN)"/>
      <sheetName val="Contr.COmb.1,95 (01 A 14Jul )"/>
      <sheetName val="Contr.COmb.1,95 (15 JUL --)"/>
      <sheetName val="Med_10_Atual_1 (2)"/>
      <sheetName val="PLANILHA FINANCEIRA"/>
      <sheetName val="ESTOQUE (2)"/>
      <sheetName val="DECOFIN abril-15"/>
      <sheetName val="FOLHA ABRIL 2015 1651."/>
      <sheetName val="Solicitação Numerarios"/>
      <sheetName val="Equipamento Alugados"/>
      <sheetName val="1651 DELTA 0"/>
      <sheetName val="1651 descontar 1"/>
      <sheetName val="1651 DELTA 1"/>
      <sheetName val="1651 descontar 2"/>
      <sheetName val="01651 DELTA 2"/>
      <sheetName val="01651 descontar 3"/>
      <sheetName val="1651 descontar 4"/>
      <sheetName val="1651 delta 3"/>
      <sheetName val="1651 adm"/>
      <sheetName val="1651 campo"/>
      <sheetName val="DADOS DO CONTRATO"/>
      <sheetName val="PLANILHA FINANCEIRA (2)"/>
      <sheetName val="PLANILHA QUANT."/>
      <sheetName val="PLAN. QNTD."/>
      <sheetName val="PLAN. CÁLCULO"/>
      <sheetName val="RESUMO FATOR"/>
      <sheetName val="P.ROLAMENTO"/>
      <sheetName val="DISP.e OBRAS COMPL."/>
      <sheetName val="FAIXA DE DOMÍNIO"/>
      <sheetName val="RE(cim+brita)20 3%-PISTA-KM FAI"/>
      <sheetName val="RE(cim+brita)20 3%-PISTA-4877"/>
      <sheetName val="RE(cim+brita)20 3%-PISTA-4878"/>
      <sheetName val="RE(cim+brita)20 3%-PISTA-4879"/>
      <sheetName val="RE(cim+brita)20 3%-PISTA-4870"/>
      <sheetName val="Memória SERV. p Km de Faixa"/>
      <sheetName val="RE(cim+brita)20 3%-ACOST-KM "/>
      <sheetName val="REcim20 3%-ACOST."/>
      <sheetName val="RECcim20 IMPR-ACOST."/>
      <sheetName val="RECcim20-ACOST-AQUIS.CM"/>
      <sheetName val="RECcim20-ACOST-TRANSP.CM"/>
      <sheetName val="REcim20 TSDpol-ACOST."/>
      <sheetName val="REcim20-ACOST-AQUIS. RR2C"/>
      <sheetName val="REcim20-ACOST-TRANSP. RR2C"/>
      <sheetName val="ORC 50"/>
      <sheetName val="Conferência"/>
      <sheetName val="Indice"/>
      <sheetName val="Q08- Resumo"/>
      <sheetName val="Q09-Planilha"/>
      <sheetName val="ORC 50 (Solução)"/>
      <sheetName val="Q10-CPU"/>
      <sheetName val="Q 11- Esc.Salarial"/>
      <sheetName val="Q12-Cronog"/>
      <sheetName val="BDI 26,70"/>
      <sheetName val="BDI 15"/>
      <sheetName val="Termo"/>
      <sheetName val="Proposta"/>
      <sheetName val="PrecosUnitarios"/>
      <sheetName val="Composição"/>
      <sheetName val="EscalaSalarial"/>
      <sheetName val="Procuração"/>
      <sheetName val="Capa1"/>
      <sheetName val="Capa2"/>
      <sheetName val="Capa3"/>
      <sheetName val="Descrição"/>
      <sheetName val="DERPreço"/>
      <sheetName val="DNITPreço"/>
      <sheetName val="DNITMãoDeObra"/>
      <sheetName val="Cad.Fornecedores"/>
      <sheetName val="qorcamentodnerL1"/>
      <sheetName val="qorcamentodnerL2"/>
      <sheetName val="ALYSSON 2"/>
      <sheetName val="ALYSSON%202.xls"/>
      <sheetName val="Calc"/>
      <sheetName val="TAPA BURACO-CBUQ (2)"/>
      <sheetName val="Ficha Quant. "/>
      <sheetName val="Resumo Físico-Financ. "/>
      <sheetName val="Planilha Adeq."/>
      <sheetName val="Transp. Loc. Basc. 5m³"/>
      <sheetName val="Transp. Comercial Basc. 10m³"/>
      <sheetName val="Transp. p remendo"/>
      <sheetName val="Localização ocorrências"/>
      <sheetName val="PlanilhaGeral-Modelo"/>
      <sheetName val="EDUARDO"/>
      <sheetName val="Solucoes "/>
      <sheetName val="Quant original"/>
      <sheetName val="QRDT"/>
      <sheetName val="PC-1 A 6-8 A 12"/>
      <sheetName val="PC-7 A 7a"/>
      <sheetName val="SERV ITV's"/>
      <sheetName val="SERV -PC7-7a"/>
      <sheetName val="Alteração"/>
      <sheetName val="CAPA-OK"/>
      <sheetName val="RESUMO - OK"/>
      <sheetName val="PLAN.SOLUÇÃO MODELO"/>
      <sheetName val="CONSOLIDADA"/>
      <sheetName val="01 - MEMO"/>
      <sheetName val="02 - ficha  (2) modelo Dr marci"/>
      <sheetName val="03 -Consolidada (2)Mod Dr marci"/>
      <sheetName val="09 - CRONOG (2) Mod Dr marcio"/>
      <sheetName val="Medição Por Km de Faixa"/>
      <sheetName val="FS (6) - H (6)"/>
      <sheetName val="Calc. da área"/>
      <sheetName val="Calc. d ECT de Material"/>
      <sheetName val="COMPACTÇÃO DE ATERRO"/>
      <sheetName val="PREPARAÇÃO DA AREA"/>
      <sheetName val="MICRO-Micro Revest."/>
      <sheetName val="Acost - TSD"/>
      <sheetName val="PINTURA FAIXA (MICRO 100%)"/>
      <sheetName val="PINTURA FAIXA (MICRO 92,8%)"/>
      <sheetName val="MICRO-Aq. de RC-1C-E "/>
      <sheetName val="MICRO-Aq. de RC-1C-E  (2)"/>
      <sheetName val="TSD Acost-Aq. de RR 2C "/>
      <sheetName val="MICRO-Transp. de RC-1C-E "/>
      <sheetName val="MICRO-Transp. de RC-1C-E  (2)"/>
      <sheetName val="TSD Acost-Transp. de RR 2C"/>
      <sheetName val="INST.CANTEIRO"/>
      <sheetName val="CANT.MANUT."/>
      <sheetName val="FS6 3°-Fres. Cont "/>
      <sheetName val="FS6 3°-Pintura de Lig."/>
      <sheetName val="FS6 3°-CBUQ "/>
      <sheetName val="FS6 3°-Pintura de Faixa"/>
      <sheetName val="RB C. CIM- RECICL"/>
      <sheetName val="RB C. CIM-IMPR"/>
      <sheetName val="RB C. CIM- TSD"/>
      <sheetName val="RB C. CIM-Pintura de Lig."/>
      <sheetName val="RB C. CIM-CBUQ 5"/>
      <sheetName val="RB C. CIM-Pint. de faixa"/>
      <sheetName val="RECON. PAV- Remoç Capa 5cm"/>
      <sheetName val="RECON. PAV- Rem. BASE"/>
      <sheetName val="RECON. PAV- SOLO ESTB"/>
      <sheetName val="RECON. PAV- BGS"/>
      <sheetName val="RECON. PAV. IMPR"/>
      <sheetName val="RECON. PAV-Pint Lig"/>
      <sheetName val="RECON. PAV-CBUQ"/>
      <sheetName val="RECON. PAV-Pint. Faixa"/>
      <sheetName val="Acost.- LAMA"/>
      <sheetName val="Acost. RB C. CIM- RECICL"/>
      <sheetName val="Acost. RB C. CIM-IMPR"/>
      <sheetName val="Acost. RB C. CIM- TSD"/>
      <sheetName val="Acost. RBAM- REEST. BASE"/>
      <sheetName val="Acost. RBAM-IMPR"/>
      <sheetName val="Acost. RBAM-TSD"/>
      <sheetName val="Acost. Reperf-Pint Lig"/>
      <sheetName val="Acost. Reperf-CBUQ Massa Fi"/>
      <sheetName val="Acost. RECON. PAV-Remoç Capa 5"/>
      <sheetName val="Acost. RECON. PAV- Rem. BASE"/>
      <sheetName val="Acost. RECON. PAV- SOLO ESTB"/>
      <sheetName val="Acost. RECON. PAV- BGS"/>
      <sheetName val="Acost. RECON. PAV. IMPR "/>
      <sheetName val="7.4-RBAM.JAZ"/>
      <sheetName val="11.2-taxas"/>
      <sheetName val="11.3-sin.def"/>
      <sheetName val="12.1-stc01"/>
      <sheetName val="12.2-dar02"/>
      <sheetName val="12.3-camada_dren"/>
      <sheetName val="12.4-mfc01"/>
      <sheetName val="12.5-dps07"/>
      <sheetName val="12.6-dpr02"/>
      <sheetName val="12.7-bsd02"/>
      <sheetName val="13.1-EsCarTran_berma"/>
      <sheetName val="13.2-comp.95PN_berma"/>
      <sheetName val="14.1-barreira"/>
      <sheetName val="14.2-rest_disp_concr"/>
      <sheetName val="14.3-anc_defensa"/>
      <sheetName val="14.4-portico"/>
      <sheetName val="14.5-defensa_s"/>
      <sheetName val="16.1-manut_2ano"/>
      <sheetName val="03 - consolidada"/>
      <sheetName val="05 - DIÁRIO OBRA"/>
      <sheetName val="08 - FOTOS"/>
      <sheetName val="MANUT.1°ANO"/>
      <sheetName val="REL PLUV"/>
      <sheetName val="FICHA - ST"/>
      <sheetName val="MICROREVESTIMENTO"/>
      <sheetName val="FRESAGEM (4CM)"/>
      <sheetName val="CBUQ(4CM)"/>
      <sheetName val="RECICLAGEM DE BASE"/>
      <sheetName val="CBUQ(5cm)"/>
      <sheetName val="TSD (ACOST)"/>
      <sheetName val="02 - ficha"/>
      <sheetName val="Mobilização (2)"/>
      <sheetName val="P A T O 99 B"/>
      <sheetName val="1"/>
      <sheetName val="Inventario"/>
      <sheetName val="P.A.T.O"/>
      <sheetName val="ORÇ 1 ano"/>
      <sheetName val="ORÇ 2 anos"/>
      <sheetName val="Fisico-Finan."/>
      <sheetName val="Fisico-Finan.S-AQ"/>
      <sheetName val="Preço.Mat.Betum."/>
      <sheetName val="Jazidas"/>
      <sheetName val="DMTs"/>
      <sheetName val="Mob-Desmob."/>
      <sheetName val="Comp.TraspEquip"/>
      <sheetName val="Quantidades S-AQ"/>
      <sheetName val="Preço.Mat.Betum.S-AQ"/>
      <sheetName val="Cotação preços"/>
      <sheetName val="Comp. Mist Betu"/>
      <sheetName val="Comp. Conc. Ciclo"/>
      <sheetName val="Comp. Conc. de Cim"/>
      <sheetName val="Comp. Argam. Cim."/>
      <sheetName val="Dist Fortal Trecho"/>
      <sheetName val="ORÇAMENTO S-AQ"/>
      <sheetName val="Comp. Manut. Cant."/>
      <sheetName val="Comp. Alug. Lab Solos, Betume"/>
      <sheetName val="Comp. Alug. Equip. Topo"/>
      <sheetName val="Comp. Alug. de Residencias"/>
      <sheetName val="Comp. Alug. de Alojamento"/>
      <sheetName val="Comp. Alug. de Canteiro"/>
      <sheetName val="Comp. Manutenção dos Canteiros"/>
      <sheetName val="Mapa do Trecho"/>
      <sheetName val="BR-423 PE"/>
      <sheetName val="BR-424 PE"/>
      <sheetName val="MEM BR-423-PETSE"/>
      <sheetName val="MEM BR-424"/>
      <sheetName val="UNIF.DYN-423"/>
      <sheetName val="UNIF.DYN-424"/>
      <sheetName val="C.PR"/>
      <sheetName val="ADEQ.DEL-423"/>
      <sheetName val="ADEQ.DEL-424 "/>
      <sheetName val="Dados do projeto (2)"/>
      <sheetName val="MEM BR-423"/>
      <sheetName val="COMPOR"/>
      <sheetName val="RESUMO "/>
      <sheetName val="BDI DE 19,60%"/>
      <sheetName val="PLANO TRAB"/>
      <sheetName val="matbet"/>
      <sheetName val=" PONTO DE PASS."/>
      <sheetName val="PT. DE PASSAGEM"/>
      <sheetName val="Demostr das Quantides"/>
      <sheetName val="Desc.Serviços"/>
      <sheetName val="quadro cons. mat. bet"/>
      <sheetName val="Tr.Loc.Basc"/>
      <sheetName val="Tr.Mat.Rem."/>
      <sheetName val="Tr.L.Cam.Carr"/>
      <sheetName val="Tr.L.Mat.Bet."/>
      <sheetName val="Tr.Agua"/>
      <sheetName val="Cronog.Fis.Fin"/>
      <sheetName val="Cálculo das Massas]"/>
      <sheetName val="Medição PI+R -MAR-01"/>
      <sheetName val="Resumo do lote I"/>
      <sheetName val="Planilha de Alteração"/>
      <sheetName val="Dados da alteração"/>
      <sheetName val="Comparativo de preço"/>
      <sheetName val="Memoria de calculo quant. (2)"/>
      <sheetName val="BR-230 POMBAL-S.GONÇALO"/>
      <sheetName val="Diagrama PB - SG"/>
      <sheetName val="PLAN. PB - SG"/>
      <sheetName val="S.GONÇALO Div PB-CE"/>
      <sheetName val="Diagrama Div PB-CE"/>
      <sheetName val="PLAN. S.G - DIV PB.CE"/>
      <sheetName val="BR-405 "/>
      <sheetName val="Diagrama BR-405"/>
      <sheetName val="PLAN. BR-405"/>
      <sheetName val="BR-116"/>
      <sheetName val="Diagrama BR-116"/>
      <sheetName val="PLAN. BR-116"/>
      <sheetName val="Crono. Fin. BR116-230-405-427"/>
      <sheetName val="Planilha BR_116_PB"/>
      <sheetName val="Planilha BR_230 PB"/>
      <sheetName val="Planilha BR_405 PB"/>
      <sheetName val="Planinha BR-427 PB"/>
      <sheetName val="BR-365-MG-LOTE1-EXE"/>
      <sheetName val="DG"/>
      <sheetName val="OF"/>
      <sheetName val="RO"/>
      <sheetName val="BODE"/>
      <sheetName val="RAFO"/>
      <sheetName val="MOB"/>
      <sheetName val="CANT MAN"/>
      <sheetName val="DESMAT"/>
      <sheetName val="DESMAT2"/>
      <sheetName val="ECT 0-50"/>
      <sheetName val="ECT 50-200"/>
      <sheetName val="ECT 200-400"/>
      <sheetName val="ECT 400-600"/>
      <sheetName val="ECT 600-800"/>
      <sheetName val="ECT 800-1000"/>
      <sheetName val="ECT 1000-1200"/>
      <sheetName val="ECT 1200-1400"/>
      <sheetName val="ECT1400-1600"/>
      <sheetName val="ECT 1600-1800"/>
      <sheetName val="ECT 1800-2000"/>
      <sheetName val="ECT 2000-3000"/>
      <sheetName val="ECT 3000-5000"/>
      <sheetName val="ECT 5000-7000"/>
      <sheetName val="ECT 7000-10000"/>
      <sheetName val="ECT 10000-16000"/>
      <sheetName val="COMPAC ATERRO 100%PN"/>
      <sheetName val="COMPAC BOTA FORA"/>
      <sheetName val="REMPROFUNDO"/>
      <sheetName val="RECIC"/>
      <sheetName val="TSD P"/>
      <sheetName val="CBUQ-REPERFILAMENTO"/>
      <sheetName val="CBUQ-CAPA"/>
      <sheetName val="RO Estorno"/>
      <sheetName val="CBUQ-CAPA Estorno"/>
      <sheetName val="CBUQ-CAPA Estorno (2)"/>
      <sheetName val="CBUQ-CAPA (ACOST.)"/>
      <sheetName val="CBUQ- INT&amp;ACESSOS"/>
      <sheetName val="SUBBASE"/>
      <sheetName val="TSD S P "/>
      <sheetName val="BSTC-1,00M"/>
      <sheetName val="DRENAGEM-BDTC-1,00M"/>
      <sheetName val="DRENAGEM-BTTC-1,00M"/>
      <sheetName val="DRENAGEM-BSTM-1,90"/>
      <sheetName val="DRENAGEM-BDTM-1,90"/>
      <sheetName val="DRENAGEM-BDTM-2,00"/>
      <sheetName val="DRENAGEM-BSTM-3,00"/>
      <sheetName val="DRENAGEM-BSTM-2,20"/>
      <sheetName val="DRENAGEM-BDTM-2,00 "/>
      <sheetName val="DRENAGEM-BTTM-1,90"/>
      <sheetName val="DRENAGEM-BSOvóide"/>
      <sheetName val="ENROCAMENTO DE PEDRA JOGADA"/>
      <sheetName val="MEIO FIO MFC 03"/>
      <sheetName val="ENTRADA DÁGUA EDA 01"/>
      <sheetName val="EDA 01 Concresolo"/>
      <sheetName val="ENTRADA DÁGUA EDA 02"/>
      <sheetName val="EDA 02 Concresolo"/>
      <sheetName val="DESCIDA DÁGUA DAD 01"/>
      <sheetName val="DAD 01 Concresolo"/>
      <sheetName val="DESCIDA DÁGUA DAR 02"/>
      <sheetName val="DAR 02 Concresolo"/>
      <sheetName val="DISSIPADOR DE ENERGIA DEB02"/>
      <sheetName val="DRENO SUBSUPERFICIAL DSS03"/>
      <sheetName val="ESC. MANUAL. 1 CAT - BUEIROS"/>
      <sheetName val="ENVELOPAMENTO BUEIRO"/>
      <sheetName val="MUDAS"/>
      <sheetName val="DEFENSAS METAL E ANCORAGENS"/>
      <sheetName val="SINALIZAÇÃO HORIZONTAL - DEFIN."/>
      <sheetName val="SINALIZAÇÃO HORIZONTAL PROV."/>
      <sheetName val="Sin Vert"/>
      <sheetName val="PLACAS VERTICAIS"/>
      <sheetName val="TACHAS REFLETIVAS E TACHÕES"/>
      <sheetName val="CAPA RELAT FOTOG"/>
      <sheetName val="QUADRO-06"/>
      <sheetName val="Orçamento-empresa"/>
      <sheetName val="Plan alteração-infra"/>
      <sheetName val="Quantidades e Custos"/>
      <sheetName val="QUANT CUSTOS"/>
      <sheetName val="JUSTIFICATIVA1"/>
      <sheetName val="Quadro Alterações Propostas"/>
      <sheetName val="Resumo Reflexo Financeiro"/>
      <sheetName val="QFIS"/>
      <sheetName val="DEST ARVORES 15A30"/>
      <sheetName val="REM 1"/>
      <sheetName val="REM"/>
      <sheetName val="RECIC CIMENTO"/>
      <sheetName val="CBUQ-CAPA (PONTOS DE ONIBUS)"/>
      <sheetName val="CBUQ-CAPA (PMR)"/>
      <sheetName val="SUBBASE 1"/>
      <sheetName val="REG. SUBLEITO-ACOSTAMENTO"/>
      <sheetName val="ENROCAMENTO ACOST. E PISTA"/>
      <sheetName val="DRENAGEM-BSTC-1,00M"/>
      <sheetName val="HIDROSSEMEADURA (2)"/>
      <sheetName val="DEFENSAS METÁLICAS E ANCORAGENS"/>
      <sheetName val="SINALIZAÇÃO HORIZONTAL - DEF"/>
      <sheetName val="DRENAGEM-BOvóide"/>
      <sheetName val="Planilha Contrato"/>
      <sheetName val="Transenge - acórdão 32"/>
      <sheetName val="BO"/>
      <sheetName val="FS 3"/>
      <sheetName val="REC"/>
      <sheetName val="CBUQ H4"/>
      <sheetName val="REP+MICRO"/>
      <sheetName val="CRONO_PISTA"/>
      <sheetName val="RBAM+MICRO"/>
      <sheetName val="MICRO A"/>
      <sheetName val="CRONO_ACOST"/>
      <sheetName val="INTER&amp;ACESSOS"/>
      <sheetName val="CRONO_INTER&amp;ACESSO"/>
      <sheetName val="MFC 05"/>
      <sheetName val="TACHAS REFLETIVAS"/>
      <sheetName val="ENROCAMENTO_PJ"/>
      <sheetName val="ENROCAMENTO_PA"/>
      <sheetName val="REC_MEC_ATERRO"/>
      <sheetName val="REC_MEC_ATERRO OAES"/>
      <sheetName val="MAN&amp;CONSERV"/>
      <sheetName val="Manut&amp;Cons_1ºano"/>
      <sheetName val="SUBBASE-INT&amp;ACESSO"/>
      <sheetName val="BASE-INT&amp;ACESSOS"/>
      <sheetName val="TSD S P_INT&amp;ACESSOS"/>
      <sheetName val="SUBBASE_A"/>
      <sheetName val="BASE_A"/>
      <sheetName val="DEMOL. CONCRETO SIMPLES"/>
      <sheetName val="COMPAC ATERRO 100%PN (2)"/>
      <sheetName val="REM (2)"/>
      <sheetName val="TSD PISTA"/>
      <sheetName val="TSD ACOST"/>
      <sheetName val="Reg. Sub-Leito Acost."/>
      <sheetName val="REG. SUBLEITO-ACOST. sem valor"/>
      <sheetName val="COLCHÃO DRENANTE. E PISTA"/>
      <sheetName val="DRENAGEM-BTTC-1,00M fidens"/>
      <sheetName val="DRENAGEM-BDTC-1,00M fidens"/>
      <sheetName val="DESCIDA DÁGUA DAD 01 (2)"/>
      <sheetName val="DESCIDA DÁGUA DAR 02 fidens"/>
      <sheetName val="HIDROSSEMEADURA "/>
      <sheetName val="HIDROSSEMEADURA FIDENS"/>
      <sheetName val="MUDAS FIDENS"/>
      <sheetName val="SINALIZAÇÃO HORIZONTAL - DEFIN"/>
      <sheetName val="SUBBASE-PISTA"/>
      <sheetName val="BASE-PISTA"/>
      <sheetName val="MEIO FIO MFC 05"/>
      <sheetName val="SEMI PORTICO"/>
      <sheetName val="Cálculo"/>
      <sheetName val="QUADROS 1 2 3 4 6 7 8"/>
      <sheetName val="Fisico %"/>
      <sheetName val="Fisico"/>
      <sheetName val="Fisico % (2)"/>
      <sheetName val="Medição Líquida"/>
      <sheetName val="Andamento Fisico"/>
      <sheetName val="Andamento Fisico - Anexo I"/>
      <sheetName val="Andamento Fisico - Anexo II"/>
      <sheetName val="Memória de Cálculo - Resumo"/>
      <sheetName val="Quadro de Const Rodoviaria"/>
      <sheetName val="Mapa de Chuva"/>
      <sheetName val="CAPA (3)"/>
      <sheetName val="CAPA (8)"/>
      <sheetName val="CAPA (4)"/>
      <sheetName val="CAPA (9)"/>
      <sheetName val="CAPA (5)"/>
      <sheetName val="CAPA (7)"/>
      <sheetName val="DNER"/>
      <sheetName val="Crédito"/>
      <sheetName val="CAPA (6)"/>
      <sheetName val="capa (10)"/>
      <sheetName val="RESUMO GERAL"/>
      <sheetName val="Conferencia Campo"/>
      <sheetName val="Plan Resumo Avaliação"/>
      <sheetName val="Plan Avaliação"/>
      <sheetName val="Med Líquida"/>
      <sheetName val="Avanço Físico Grafico"/>
      <sheetName val="Boletim DNIT"/>
      <sheetName val="Pluviométrico"/>
      <sheetName val="MC (Fresa 4)"/>
      <sheetName val="MC (Pint Lig)"/>
      <sheetName val="MC (CBUQ)"/>
      <sheetName val="MC (Fresa 5)"/>
      <sheetName val="MC (Pint Lig Reperf)"/>
      <sheetName val="MC (CBUQ Reperf)"/>
      <sheetName val="MC (Pint Prov)"/>
      <sheetName val="MC (Pint Definit)"/>
      <sheetName val="MC (Manut_Cons)"/>
      <sheetName val="MC (Mob_Desmob)"/>
      <sheetName val="MC (Canteiro)"/>
      <sheetName val="Relat M.O."/>
      <sheetName val="Relat Equipto"/>
      <sheetName val="Declaração"/>
      <sheetName val="Cron Ativ Pista Rolam Fresagem"/>
      <sheetName val="Cron Ativ Pista Rolam CBUQ"/>
      <sheetName val="Cron Ativ Pista Rolam Reperf"/>
      <sheetName val="Cron Ativ Pista Rolam Micro"/>
      <sheetName val="Cron Ativ Acostamento"/>
      <sheetName val="ROSTO"/>
      <sheetName val="Med. Financ."/>
      <sheetName val="Med.Quant."/>
      <sheetName val="Memória CAMPO"/>
      <sheetName val="RConserv1"/>
      <sheetName val="SDO CONT."/>
      <sheetName val="Sinalização H"/>
      <sheetName val="RepLocalizado(PR)"/>
      <sheetName val="FRESAGEM (PR)"/>
      <sheetName val="TRANSPFRES(PR)"/>
      <sheetName val="H (4) - PR"/>
      <sheetName val="H (5) - PR"/>
      <sheetName val="PINTLIG - PR"/>
      <sheetName val="REPLOC - AC"/>
      <sheetName val="RBAM - AC"/>
      <sheetName val="IMPRIMAÇÃO - AC"/>
      <sheetName val="TSD - AC"/>
      <sheetName val="CAP 50-60"/>
      <sheetName val="CM 30"/>
      <sheetName val="RR 1C"/>
      <sheetName val="TRANSP CAP CM"/>
      <sheetName val="TRANSP EMULSÃO"/>
      <sheetName val="PlanMed"/>
      <sheetName val="financeira"/>
      <sheetName val="PLANILHA (KMF)"/>
      <sheetName val="PLANILHA (KMF) (global)"/>
      <sheetName val="TCB10M3"/>
      <sheetName val="Planilha Edital"/>
      <sheetName val="Dados-serviços"/>
      <sheetName val="Quadro_Resumo"/>
      <sheetName val="Planilha_preços"/>
      <sheetName val="Planilha_preços (Dr Turola)"/>
      <sheetName val="Composições_Principais"/>
      <sheetName val="Composições_Auxiliares"/>
      <sheetName val="Rec e Estoc Mat Betum"/>
      <sheetName val="Item 15.10 Incid Serviços"/>
      <sheetName val="LDI"/>
      <sheetName val="Instal e Manut de Canteiro"/>
      <sheetName val="Mobilização e Desmobilização"/>
      <sheetName val="Area Cant&amp;Acamp"/>
      <sheetName val="Instal Cant&amp;Acamp"/>
      <sheetName val="Mob &amp; Desmob"/>
      <sheetName val="Quadro Resumo DMT"/>
      <sheetName val="Quadro Consumo Mat"/>
      <sheetName val="Cron Perman Equiptos"/>
      <sheetName val="Calc Custo Transp Mat Betum"/>
      <sheetName val="POR EXTENSO"/>
      <sheetName val="Capas Separadoras"/>
      <sheetName val="Avanço  Novo"/>
      <sheetName val="CAPA_FM"/>
      <sheetName val="Folha de Medicao"/>
      <sheetName val="CAPA_MP"/>
      <sheetName val="Medicao Provisoria"/>
      <sheetName val="CAPA_MC"/>
      <sheetName val="100000"/>
      <sheetName val="110009"/>
      <sheetName val="110012"/>
      <sheetName val="110014"/>
      <sheetName val="110016"/>
      <sheetName val="110018"/>
      <sheetName val="151000"/>
      <sheetName val="151100"/>
      <sheetName val="334014"/>
      <sheetName val="110267"/>
      <sheetName val="300002"/>
      <sheetName val="394012"/>
      <sheetName val="410003"/>
      <sheetName val="410103"/>
      <sheetName val="411001"/>
      <sheetName val="411101"/>
      <sheetName val="440101"/>
      <sheetName val="491003"/>
      <sheetName val="491005"/>
      <sheetName val="494101"/>
      <sheetName val="494201"/>
      <sheetName val="494202"/>
      <sheetName val="3a Medicao Parcial - Jul08 - ME"/>
      <sheetName val="Medição_1_IMPR"/>
      <sheetName val="Ficha_1_IMPR"/>
      <sheetName val="Mem_ Cálculo_1_IMPR"/>
      <sheetName val="Estaq_1_IMPR"/>
      <sheetName val="Plano Estaq_ IMPR"/>
      <sheetName val="Plano Estaq_ Projeto NÃO"/>
      <sheetName val="Avanço Fisico-1a.Med Proje_NÃO"/>
      <sheetName val="Avanço Físico_Acum_NÃO"/>
      <sheetName val="Índice de efetividade_NÃO"/>
      <sheetName val="Av_Fis_Pluv_"/>
      <sheetName val="BOLETIM_IMPRI"/>
      <sheetName val="Memória_Cálculo"/>
      <sheetName val="TLB5M3ÑP"/>
      <sheetName val="TCC"/>
      <sheetName val="TLACTÑP"/>
      <sheetName val="IPCS"/>
      <sheetName val="MEDIÇÃO CONSOLIDADA"/>
      <sheetName val="2"/>
      <sheetName val="3"/>
      <sheetName val="5"/>
      <sheetName val="6"/>
      <sheetName val="7"/>
      <sheetName val="CRONOGRAMA FÍSICO-FINANCEIRO"/>
      <sheetName val="PREÇOS POR SOLUÇÃO-Kmf"/>
      <sheetName val="RESULTADO MANUTENÇÃO"/>
      <sheetName val="Cron. de Ativ. Lama Asfáltica"/>
      <sheetName val="Cron. de Ativ. Micro Revest."/>
      <sheetName val="Lama Asf. Grossa"/>
      <sheetName val="Micro Revestimento"/>
      <sheetName val="Serv. Manut. e Cons. 1º ano"/>
      <sheetName val="Aquis. RL-1C lama"/>
      <sheetName val="Aquis. RC-1C-E micro"/>
      <sheetName val="Transp. RL-1C"/>
      <sheetName val="Transp. RC-1C-E micro"/>
      <sheetName val="Inst. do Canteiro de Obras"/>
      <sheetName val="Manutenção de Canteiro"/>
      <sheetName val="Sinalização Provisória"/>
      <sheetName val="Mobilização de Equipamentos"/>
      <sheetName val="Relat. fotográfico"/>
      <sheetName val="RELATÓRIO PLUVIOMÉTRICO"/>
      <sheetName val="Roçada mecanizada"/>
      <sheetName val="Encarregado de turma"/>
      <sheetName val="Servente"/>
      <sheetName val="Limpeza Sarj e MF"/>
      <sheetName val="10"/>
      <sheetName val="11"/>
      <sheetName val="12"/>
      <sheetName val="13"/>
      <sheetName val="14"/>
      <sheetName val="17"/>
      <sheetName val="18"/>
      <sheetName val="22"/>
      <sheetName val="24"/>
      <sheetName val="25"/>
      <sheetName val="26"/>
      <sheetName val="32"/>
      <sheetName val="33"/>
      <sheetName val="FREQ. DE VERIF. MICRO"/>
      <sheetName val="PGQ"/>
      <sheetName val="QUADRO ISSQN- SEM EST."/>
      <sheetName val="EST. PARAMBÚ"/>
      <sheetName val="EST. TAUÁ"/>
      <sheetName val="QUADRO ISSQN- COM EST."/>
      <sheetName val="PLAN"/>
      <sheetName val="AUX"/>
      <sheetName val="PLANILHA-SOLUÇÃO"/>
      <sheetName val="CRON-TIROL."/>
      <sheetName val="Módulo2"/>
      <sheetName val="Aquis. RL-1C"/>
      <sheetName val="Copiar"/>
      <sheetName val="Erros"/>
      <sheetName val="Obra"/>
      <sheetName val="Horas-extras"/>
      <sheetName val="Salario"/>
      <sheetName val="01_Setores"/>
      <sheetName val="03_Normal"/>
      <sheetName val="04_HE"/>
      <sheetName val="05_Compl"/>
      <sheetName val="13ªProd.Acum."/>
      <sheetName val="Prod. Supl "/>
      <sheetName val="Fatur. Terraplenagem"/>
      <sheetName val="Faturamento"/>
      <sheetName val="S. Geométrica"/>
      <sheetName val="Ser. a Executar"/>
      <sheetName val="Previsão"/>
      <sheetName val="Chegada Equip."/>
      <sheetName val="Empresa"/>
      <sheetName val="Funcionarios"/>
      <sheetName val="Complem"/>
      <sheetName val="Encargos"/>
      <sheetName val="Obras"/>
      <sheetName val="CBO"/>
      <sheetName val="Gráfico Resumo"/>
      <sheetName val="Faturamento Mensal"/>
      <sheetName val="Faturamento Acumulado"/>
      <sheetName val="Aguarde"/>
      <sheetName val="GECOFIN"/>
      <sheetName val="Solicitação Remessa "/>
      <sheetName val="FOLHA DE PAGAMENTO "/>
      <sheetName val="Alimentação 01 a 31.08.2012"/>
      <sheetName val="desp diversas alimentação"/>
      <sheetName val="CANTINA ADMINISTRAÇÃO"/>
      <sheetName val="Relação de Imoveis"/>
      <sheetName val="Despesas de Viagem"/>
      <sheetName val="Veiculos Getel"/>
      <sheetName val="Inventario Obra"/>
      <sheetName val="DIARIA EQUP - OBRA - AGO  2012"/>
      <sheetName val="DIARIA EQUP-OBRA-DIESEL-AGO 12 "/>
      <sheetName val="Resumo dos Equipamento Alugados"/>
      <sheetName val="Resumo dos Veiculos Alugados"/>
      <sheetName val="MEDIÇÃO EDUARDO 38&quot; 2"/>
      <sheetName val="MEDIÇÃO EDUARDO 58&quot;"/>
      <sheetName val="RESUMO TRANSP. BRITA"/>
      <sheetName val="MEDIÇÃO SEBASTIAO 38"/>
      <sheetName val="MEDIÇÃO SEBASTIÃO 58&quot;"/>
      <sheetName val="RESUMO TRANS. BRITA"/>
      <sheetName val="Desp. Valter Carneiro"/>
      <sheetName val="ENC. FABIO LUCIO"/>
      <sheetName val="Despesas telefone"/>
      <sheetName val="Despesas de Agua"/>
      <sheetName val="1º QUINZENA"/>
      <sheetName val="2º QUINZENA"/>
      <sheetName val="CONSUMO DE OLEO"/>
      <sheetName val="Movimento"/>
      <sheetName val="PlanEnvNF"/>
      <sheetName val="PlanEnvNF (2)"/>
      <sheetName val="Rest Bené GETEL"/>
      <sheetName val="Rest. Bené TERCEIRIZADOS"/>
      <sheetName val="Rest Bené INSTALLE"/>
      <sheetName val="Churrasc Eucaliptos CVAL"/>
      <sheetName val="Churrasc Eucaliptos SH MIRANDA"/>
      <sheetName val="Rest O Louro CVAL"/>
      <sheetName val="Rest O Louro - DESPESAS"/>
      <sheetName val="Rest O Cesar - DESPESAS FISCAL "/>
      <sheetName val="Planilha Veiculos"/>
      <sheetName val="Folha PG-Prévia "/>
      <sheetName val="Relação Residências"/>
      <sheetName val="Despesas Energia"/>
      <sheetName val="Despesas Agua"/>
      <sheetName val="CONTROLE COMB NF 893"/>
      <sheetName val="NU versão 2a"/>
      <sheetName val="PLANILHA FONTE"/>
      <sheetName val="Tabela Medição"/>
      <sheetName val="Medições"/>
      <sheetName val="Critérios de filtro"/>
      <sheetName val="Filtro Anterior"/>
      <sheetName val="Densidades"/>
      <sheetName val="Avanço Físico - Itumbiara"/>
      <sheetName val="Previsão Medição"/>
      <sheetName val="1000000 - RESUMO DESMATAMENTO"/>
      <sheetName val="DMT (ARG)-A"/>
      <sheetName val="DMT (CCB)-B"/>
      <sheetName val="DMT (ARG)-C"/>
      <sheetName val="DMT (CCB)-D"/>
      <sheetName val="DMT (ARG)-E"/>
      <sheetName val="DMT (ARG)-F"/>
      <sheetName val="DMT (ARG)-G"/>
      <sheetName val="DMT (ARG)-H"/>
      <sheetName val="DMT (ARG)-I"/>
      <sheetName val="DMT (ARG)-J"/>
      <sheetName val="DMT (ARG)-K"/>
      <sheetName val="DMT (ARG)-L"/>
      <sheetName val="1000000 - RESUMO TRANSPORTE"/>
      <sheetName val="1000000 - SOLO MOLE"/>
      <sheetName val="1000000 - ATERRO 95%"/>
      <sheetName val="1000000 - ATERRO 100%"/>
      <sheetName val="1000000 - EXPURGO DESM."/>
      <sheetName val="2000000 - PAVIMENTAÇÃO"/>
      <sheetName val="3000000 - DRENAGEM"/>
      <sheetName val="4000000 - OBRAS ARTE CORRENTES"/>
      <sheetName val="5000000 - OBRAS COMPLEM."/>
      <sheetName val="7000000 - O. DE ARTE ESPECIAIS"/>
      <sheetName val="9000000 - POLÍCIA R. FEDERAL"/>
      <sheetName val="CAPA ANEXOS"/>
      <sheetName val="CAPA PRINCIPAL"/>
      <sheetName val="QUANTIT. 1ª"/>
      <sheetName val="GERAL 2ª"/>
      <sheetName val="REAJUST"/>
      <sheetName val="PRO-08"/>
      <sheetName val="PLANILHA ATUALIZADA"/>
      <sheetName val="Módulo1"/>
      <sheetName val="Módulo3"/>
      <sheetName val="PLANILHA DE PREÇOS"/>
      <sheetName val="Res. Irisville"/>
      <sheetName val="Pacheco I e II "/>
      <sheetName val="Shangri-lá"/>
      <sheetName val="Antônio Barbosa"/>
      <sheetName val="Carlos Pires"/>
      <sheetName val="Orlando Morais"/>
      <sheetName val="Elza Fronze"/>
      <sheetName val="Pindorama"/>
      <sheetName val="Recreio Mansões"/>
      <sheetName val="pavgap"/>
      <sheetName val="relação"/>
      <sheetName val="Res. Irisville (1)"/>
      <sheetName val="Res. Irisville (2)"/>
      <sheetName val="Pacheco I e II (1)"/>
      <sheetName val="Pacheco I e II (2)"/>
      <sheetName val="Shangri-lá (1)"/>
      <sheetName val="Shangri-lá (2)"/>
      <sheetName val="Antônio Barbosa (1)"/>
      <sheetName val="Antônio Barbosa (2)"/>
      <sheetName val="Carlos Pires (1)"/>
      <sheetName val="Carlos Pires (2)"/>
      <sheetName val="Orlando Morais (1)"/>
      <sheetName val="Orlando Morais (2)"/>
      <sheetName val="Elza Fronze (1)"/>
      <sheetName val="Elza Fronze (2)"/>
      <sheetName val="Pindorama (1)"/>
      <sheetName val="Pindorama (2)"/>
      <sheetName val="Recreio Mansões (1)"/>
      <sheetName val="Recreio Mansões (2)"/>
      <sheetName val="7CONT FIN"/>
      <sheetName val="9CONT FIS"/>
      <sheetName val="ROSTO I"/>
      <sheetName val="REM SUP PISTA"/>
      <sheetName val="REM PROF."/>
      <sheetName val="FRESA DESC"/>
      <sheetName val="P_LIGAÇÃO F. DESC"/>
      <sheetName val="CBUQ&quot;C&quot;F.D."/>
      <sheetName val="FRESA CONT."/>
      <sheetName val="P_LIGAÇÃO F. CONT"/>
      <sheetName val="CBUQ &quot;C&quot;F.C. "/>
      <sheetName val="P.LIG. CBUQ &quot;D&quot;"/>
      <sheetName val="CBUQ &quot;D&quot;"/>
      <sheetName val="TSD POL."/>
      <sheetName val="REM SUP ACOST"/>
      <sheetName val="REM PROF.ACOST"/>
      <sheetName val="LIMP.ACOST."/>
      <sheetName val="MATBET-"/>
      <sheetName val="MOBCANT"/>
      <sheetName val="MAN"/>
      <sheetName val="MAN1"/>
      <sheetName val="CSV"/>
      <sheetName val="TACHAS REFLET"/>
      <sheetName val="1CAPA"/>
      <sheetName val="2APRES"/>
      <sheetName val="3APRES1"/>
      <sheetName val="4MAPA"/>
      <sheetName val="5DC"/>
      <sheetName val="6C FIN"/>
      <sheetName val="CONT NE"/>
      <sheetName val="8C FIS"/>
      <sheetName val="10AV FIS"/>
      <sheetName val="11PLUV"/>
      <sheetName val="12RH"/>
      <sheetName val="13EQ"/>
      <sheetName val="14IVE"/>
      <sheetName val="IVE MICRO"/>
      <sheetName val="IVE CBUQ"/>
      <sheetName val="COMENT"/>
      <sheetName val="ISSQN_DEZ2007"/>
      <sheetName val="REP SUP"/>
      <sheetName val="REP PROF"/>
      <sheetName val="FRESA"/>
      <sheetName val="CAPA PIS ACOST"/>
      <sheetName val="2SUMÁRIO"/>
      <sheetName val="BUEIRO"/>
      <sheetName val="CAPA PIS "/>
      <sheetName val="LAMA ASFÁLTICA"/>
      <sheetName val="REAJUSTE - 8ªMED"/>
      <sheetName val="MEMO 1"/>
      <sheetName val="CAPA 1"/>
      <sheetName val="8a Medição"/>
      <sheetName val="Muro de Arrimo"/>
      <sheetName val="Cortina Atirantada"/>
      <sheetName val="Tirantes"/>
      <sheetName val="Pré Moldado"/>
      <sheetName val="Transporte locais"/>
      <sheetName val="Sup. Mold. local"/>
      <sheetName val="Vol. Escav. Trin"/>
      <sheetName val="Rel. Foto"/>
      <sheetName val="RESUMO_DVOP 4ª MED"/>
      <sheetName val="custo"/>
      <sheetName val="Serviços (2)"/>
      <sheetName val="Serviços (3)"/>
      <sheetName val="Serviços (4)"/>
      <sheetName val="OFICIO "/>
      <sheetName val="Crongrama SEET (2)"/>
      <sheetName val="Res. aditivo"/>
      <sheetName val="Planilha Aditivo Com reflexo f."/>
      <sheetName val="cubação"/>
      <sheetName val="DMT "/>
      <sheetName val="Regularização Subleito"/>
      <sheetName val="Imprimação e CM-30"/>
      <sheetName val="Meio fio"/>
      <sheetName val="sarjetas de corte"/>
      <sheetName val="descida dágua"/>
      <sheetName val="Grama"/>
      <sheetName val="DIAGRAMA DE SERVIÇOS"/>
      <sheetName val="Regula"/>
      <sheetName val="Sub_base"/>
      <sheetName val="Sub Base"/>
      <sheetName val="NF SEET"/>
      <sheetName val="Cabeçalho"/>
      <sheetName val="RESUMO-Medição"/>
      <sheetName val="Saldo de Dias"/>
      <sheetName val="Reajustamento"/>
      <sheetName val="Crono Físico-Financeiro"/>
      <sheetName val="cronfisico (2)"/>
      <sheetName val="Material Asfalto "/>
      <sheetName val="Forro de cascalho (4)"/>
      <sheetName val="Forro de cascalho (2)"/>
      <sheetName val="Forro de cascalho (3)"/>
      <sheetName val="Forro de cascalho"/>
      <sheetName val="patrolamento"/>
      <sheetName val="Desmatamento "/>
      <sheetName val="Corte"/>
      <sheetName val="Aterro"/>
      <sheetName val="Compactação 100% PN"/>
      <sheetName val="Compactação 95% PN"/>
      <sheetName val="TSD-FOG"/>
      <sheetName val="AGREGADOS"/>
      <sheetName val="Construção de OAC"/>
      <sheetName val="Constr OAC (envelop)"/>
      <sheetName val="Remoção"/>
      <sheetName val="meio-fio"/>
      <sheetName val="descida dagua"/>
      <sheetName val="entrada dagua"/>
      <sheetName val="bacia amortecimento"/>
      <sheetName val="cx coletora"/>
      <sheetName val="sinaliz faixas"/>
      <sheetName val="defensas"/>
      <sheetName val="placas"/>
      <sheetName val="grama em mudas"/>
      <sheetName val="grama em mudas (2)"/>
      <sheetName val="Tachinha"/>
      <sheetName val="Tachões"/>
      <sheetName val="REAJU"/>
      <sheetName val="Limpeza Faixa de Dominio"/>
      <sheetName val="DMT modelo (1)"/>
      <sheetName val="DMT_EV"/>
      <sheetName val="CÁLC.DMT-T"/>
      <sheetName val="DIST.MAT-T"/>
      <sheetName val="REFORÇO"/>
      <sheetName val="Sub e base"/>
      <sheetName val="Cerca"/>
      <sheetName val="Mat Asf"/>
      <sheetName val="Compac alas"/>
      <sheetName val="OAC (2)"/>
      <sheetName val="Valeta"/>
      <sheetName val="Valeta (2)"/>
      <sheetName val="Valeta (3)"/>
      <sheetName val="Concreto "/>
      <sheetName val="RESUMO-DVOP"/>
      <sheetName val="DESM."/>
      <sheetName val="TERRACAM (2)"/>
      <sheetName val="TERRACAM"/>
      <sheetName val="IMPRIM."/>
      <sheetName val="DREN."/>
      <sheetName val="DREN2.VALAS"/>
      <sheetName val="DREN2"/>
      <sheetName val="SINALIZA"/>
      <sheetName val="TERR_PAV"/>
      <sheetName val="MAT BET_TRANSP_OAC"/>
      <sheetName val="ULTIMA FOLHA"/>
      <sheetName val="ATUAL.MAT.BET"/>
      <sheetName val="CONTROLE CRONOGRAMA"/>
      <sheetName val="REL_MED"/>
      <sheetName val="CONTROLE PRAZO"/>
      <sheetName val="BOL_DESEMPENHO"/>
      <sheetName val="RELATÓRIO COOT"/>
      <sheetName val="FOTOS"/>
      <sheetName val="FOTOS (2)"/>
      <sheetName val="CRONOGRAMA2"/>
      <sheetName val="Corte "/>
      <sheetName val="Compactação 95%"/>
      <sheetName val="Compactação 100%"/>
      <sheetName val="TERRACAM "/>
      <sheetName val="OAC "/>
      <sheetName val="MEDIÇÃO "/>
      <sheetName val="CRNOFIS"/>
      <sheetName val="Compactação 100% "/>
      <sheetName val="DRENO DPS - 07 "/>
      <sheetName val="tr brita dreno"/>
      <sheetName val="Ofício Fabiano"/>
      <sheetName val="Controle orçam"/>
      <sheetName val="Reajustamento "/>
      <sheetName val="Imprimação Base"/>
      <sheetName val="Pint ligação-capa"/>
      <sheetName val="CBUQ-capa rolamento "/>
      <sheetName val="Mom trans agreg-massa-CBUQ-capa"/>
      <sheetName val="TSS-TSD-FOG"/>
      <sheetName val="TRANSP -TSS-TSD-Agreg-pav"/>
      <sheetName val="TRANSP -TSS-TSD-Agreg-não pav"/>
      <sheetName val="Material Betuminoso"/>
      <sheetName val="Dreno long prof"/>
      <sheetName val="DRENAGEM -Transp mat-Rod Pav "/>
      <sheetName val="Reconf mec faixa domí"/>
      <sheetName val="Ofício Fabiano-trecho 1"/>
      <sheetName val="Trecho 1 - 10ª Med Prov"/>
      <sheetName val="Ofício Fabiano Trecho 2"/>
      <sheetName val="trecho 2 - 10ª Med Prov"/>
      <sheetName val="Resumo Receber 10ª med"/>
      <sheetName val="Medido por Serviço "/>
      <sheetName val="Resumo até 10ª med"/>
      <sheetName val="Contratos Novos"/>
      <sheetName val="Desempenho parcial"/>
      <sheetName val="Cron"/>
      <sheetName val="Orç"/>
      <sheetName val="Decl 2"/>
      <sheetName val="Decl 1"/>
      <sheetName val="Anexo 3"/>
      <sheetName val="Anexo 2"/>
      <sheetName val="Anexo 1"/>
      <sheetName val="Binfo"/>
      <sheetName val="Ofício encaminhamento"/>
      <sheetName val="Sub-base e Base-trans-não pav  "/>
      <sheetName val="Base-Sub-Base-compactação"/>
      <sheetName val="Regul da faixa de domínio"/>
      <sheetName val="Resumo Receber 6ª med"/>
      <sheetName val="Trecho 1 - 7ª Med Prov"/>
      <sheetName val="trecho 2 - 7ª Med Prov"/>
      <sheetName val="Resumo Receber 7ª med"/>
      <sheetName val="Resumo recebido até 7ª Med Prov"/>
      <sheetName val="Compactação 100_ PN"/>
      <sheetName val="Compactação 95_ PN"/>
      <sheetName val="Crono Físico"/>
      <sheetName val="Rem Mec Rev Bet"/>
      <sheetName val="Base -  transporte "/>
      <sheetName val="Base - compactação"/>
      <sheetName val="Imprimação tapa buraco"/>
      <sheetName val="Pintura de ligação-CBUQ"/>
      <sheetName val="CBUQ "/>
      <sheetName val="Mom transp agreg-massa-CBUQ"/>
      <sheetName val="Mistura betum - tapa buraco"/>
      <sheetName val="Mom transp agreg-massa-tapa bur"/>
      <sheetName val="Aterro Compactado-Portel"/>
      <sheetName val="DMT-Terraplenagem-Portel"/>
      <sheetName val="Enrocamento-Portel"/>
      <sheetName val="Escav mecan vala"/>
      <sheetName val="Bidim-tubos-Portel"/>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Exerci1"/>
      <sheetName val="Exerci2"/>
      <sheetName val="PROVA"/>
      <sheetName val="Reajuste "/>
      <sheetName val="Aterro "/>
      <sheetName val="Aterro 100%-Vilmark"/>
      <sheetName val="DMT_TERRAPLENAGEM"/>
      <sheetName val="Transporte_materiais"/>
      <sheetName val="Limpeza da faixa de domínio"/>
      <sheetName val="OAC1 "/>
      <sheetName val=" base "/>
      <sheetName val="DMT_EV "/>
      <sheetName val="CÁLC.DMT-T "/>
      <sheetName val="Tabela Abril 2000"/>
      <sheetName val="Orçamento (2)"/>
      <sheetName val="Orçamento SubRogado"/>
      <sheetName val="Orçamento Saldo"/>
      <sheetName val="RESUMO_8ª MED"/>
      <sheetName val="Avanço Físico da Obra"/>
      <sheetName val="Sin Hor"/>
      <sheetName val="Bueiros"/>
      <sheetName val="Rem. e limpeza "/>
      <sheetName val="Rel-15ª med."/>
      <sheetName val="Cub corte"/>
      <sheetName val="Cub caixa e corte2"/>
      <sheetName val="Cub corte3"/>
      <sheetName val="DMT-11ª MEDIÇÃO"/>
      <sheetName val="FOG"/>
      <sheetName val="PMF"/>
      <sheetName val="Transp-Brita_Massa"/>
      <sheetName val="AGREGADOS_TSD"/>
      <sheetName val="AGREGADOS_TSD (2)"/>
      <sheetName val="meiofio"/>
      <sheetName val="Descida"/>
      <sheetName val="Extras"/>
      <sheetName val="Cronograma Semanal"/>
      <sheetName val="AGREGADOS_PMF"/>
      <sheetName val="DRENO SALDO"/>
      <sheetName val="AÇO CA-50"/>
      <sheetName val="AÇO CA-50 (2)"/>
      <sheetName val="Transporte de brita"/>
      <sheetName val="DMT - TEORICO 2"/>
      <sheetName val="Acumulado"/>
      <sheetName val="Cronograma conclusivo"/>
      <sheetName val="BDTC"/>
      <sheetName val="Cronograma anterior"/>
      <sheetName val="Físico_med"/>
      <sheetName val="RELATÓRIO"/>
      <sheetName val="RESUMO-DVOP_JBS"/>
      <sheetName val="RESUMO-DVOP_JBS (2)"/>
      <sheetName val="RESUMO-DVOP MOD SEET"/>
      <sheetName val="Mat Asf "/>
      <sheetName val="RESUMO-DVOP_AGRIMAT"/>
      <sheetName val="REAJU (2)"/>
      <sheetName val="Enleivamento"/>
      <sheetName val="DMT modelo"/>
      <sheetName val="DMT modelo (2)"/>
      <sheetName val="Aterro 100%"/>
      <sheetName val="Aterro 95%"/>
      <sheetName val="Res.Contrato"/>
      <sheetName val="Folha 1-3"/>
      <sheetName val="Folha 4 (2)"/>
      <sheetName val="Folha 4"/>
      <sheetName val="Folha 5"/>
      <sheetName val="Folha 5 (2)"/>
      <sheetName val="Folha 6 "/>
      <sheetName val="Folha 8"/>
      <sheetName val="Reajuste"/>
      <sheetName val="REL-BENS III"/>
      <sheetName val="Físico-Financeiro - Contas"/>
      <sheetName val="Planilha do Plano"/>
      <sheetName val="Anexo III - Cronograma"/>
      <sheetName val="Medição__ficha_DNER"/>
      <sheetName val="Aterro (2)"/>
      <sheetName val="Aterro (3)"/>
      <sheetName val="DMT MEDIÇÃO"/>
      <sheetName val="(2)"/>
      <sheetName val="Ligação"/>
      <sheetName val="BSTC (3)"/>
      <sheetName val="DMT DIGITAÇÃO"/>
      <sheetName val="Dados Contrato"/>
      <sheetName val="Fiscais"/>
      <sheetName val="Carimbo"/>
      <sheetName val="Relatório "/>
      <sheetName val="Ofício "/>
      <sheetName val="Cronograma atual"/>
      <sheetName val="LIMPEZA DE FAIXA DE DOMINIO"/>
      <sheetName val="Execuçao Sub e base "/>
      <sheetName val="Transportes Sub e base"/>
      <sheetName val="DMT_TERRAPLENAGEM "/>
      <sheetName val="CÁLC.DMT-T (2)"/>
      <sheetName val="ATERRO COMP E REGULA"/>
      <sheetName val="Pik-up"/>
      <sheetName val="APONT"/>
      <sheetName val="ACA - 01"/>
      <sheetName val="ACA - 02"/>
      <sheetName val="ACA - 03"/>
      <sheetName val="ACA - 04"/>
      <sheetName val="ACA - 04b"/>
      <sheetName val="ACA - 05"/>
      <sheetName val="ACA - 06"/>
      <sheetName val="ACA - 07"/>
      <sheetName val="ACA - 08"/>
      <sheetName val="ACA - 08b"/>
      <sheetName val="ACA - 09"/>
      <sheetName val="Empreiteira_Agrimat"/>
      <sheetName val="RESUMO MED"/>
      <sheetName val="DMT - ESCAVAÇÃO"/>
      <sheetName val="DMT - ATERRO"/>
      <sheetName val="Total Mat Asf"/>
      <sheetName val="CONTR FINANCEIRO"/>
      <sheetName val="Regular mec Faixa dom"/>
      <sheetName val="Remoção Cam Veg"/>
      <sheetName val="DMT 50m"/>
      <sheetName val="SPA_Esc Jaz e Tranp."/>
      <sheetName val="DMT 600 a 800m"/>
      <sheetName val="DMT 1000 a 1200m"/>
      <sheetName val="Reconf Plataforma"/>
      <sheetName val="Reconf caixa emprestimos"/>
      <sheetName val="Enroc Rachão Galeria"/>
      <sheetName val="Remoção Solo Mole"/>
      <sheetName val="Sub-base_Execução"/>
      <sheetName val="Sub-base_transp"/>
      <sheetName val="COERTE Mat. 3"/>
      <sheetName val="Secção Tipo"/>
      <sheetName val="Compac 95%-V.Fundo"/>
      <sheetName val="Aterro Lateral-Est 312 LE"/>
      <sheetName val="RESUMO_DVOP_JBS"/>
      <sheetName val="Croqui terra"/>
      <sheetName val="1ª MEDIÇÃO-Relatório"/>
      <sheetName val="Relatório - 1ª Med "/>
      <sheetName val="Relatório - 2ª Med "/>
      <sheetName val="Relatório - 3ª Med "/>
      <sheetName val="Reajuste 1ª "/>
      <sheetName val="Desm"/>
      <sheetName val="DMT (3)"/>
      <sheetName val="Esc e carga mat jazida"/>
      <sheetName val="transp. rod. Não pav."/>
      <sheetName val="Espalhamento"/>
      <sheetName val="Base "/>
      <sheetName val="REM E RECOMP C-VEGETAL"/>
      <sheetName val="RESUMO-DVOP 4ª MED"/>
      <sheetName val="Relatório do Contrato"/>
      <sheetName val="Apropriação de hora máquina"/>
      <sheetName val="Transp. de agregados"/>
      <sheetName val="Compactação leito estrada exist"/>
      <sheetName val="DMT TERRAPLENAGEM"/>
      <sheetName val="TSS e TSD"/>
      <sheetName val="Reforço sub-leito"/>
      <sheetName val=" base  "/>
      <sheetName val="OAC2"/>
      <sheetName val="GRAMA MUDAS"/>
      <sheetName val="FICHA  MEDIÇÃO"/>
      <sheetName val="MEMORIAL DESCRITIVO"/>
      <sheetName val="QUADRO DE TRANSPORTE"/>
      <sheetName val="CAVALCA Preços"/>
      <sheetName val="a_f_reperf_"/>
      <sheetName val="a_f_capa"/>
      <sheetName val="cs agreg"/>
      <sheetName val="cs lig"/>
      <sheetName val="TSBASE"/>
      <sheetName val="TBASE."/>
      <sheetName val="TRANSP CASCALHO"/>
      <sheetName val="RR_2C"/>
      <sheetName val="CM_30"/>
      <sheetName val="TST"/>
      <sheetName val="DEPOSITO "/>
      <sheetName val="25-07"/>
      <sheetName val="14-07"/>
      <sheetName val="memoriam super"/>
      <sheetName val="memoria meso"/>
      <sheetName val="memoria super 2"/>
      <sheetName val="PROGAMAÇÃO CONSERVAÇÃO"/>
      <sheetName val="PROGRAMAÇÃO RECUPERAÇÃO"/>
      <sheetName val="PROGRAMAÇÃO PPI"/>
      <sheetName val="TRANSP"/>
      <sheetName val="Planilha de revisão"/>
      <sheetName val="COMP. DNIT"/>
      <sheetName val="COMP. SEL."/>
      <sheetName val="COMP. RR-1C"/>
      <sheetName val="COMP. TRANS. RR-1C"/>
      <sheetName val="Serv extra"/>
      <sheetName val="Crono Físico_Financeiro "/>
      <sheetName val="RESUMO_DVOP"/>
      <sheetName val="Meio fio "/>
      <sheetName val="Cimento"/>
      <sheetName val="Cimento (2)"/>
      <sheetName val="Compact de fundo"/>
      <sheetName val="TSS_"/>
      <sheetName val="TSD_FOG_"/>
      <sheetName val="Sinalização "/>
      <sheetName val="Hidrosemeadura"/>
      <sheetName val="REM E RECOMP C_VEGETAL"/>
      <sheetName val="ESCAV VALA"/>
      <sheetName val="3ª CAT"/>
      <sheetName val="Aterro T"/>
      <sheetName val="Aterro C"/>
      <sheetName val="transp_ rod_ Não pav_"/>
      <sheetName val="RESUMO-7ª MED"/>
      <sheetName val="Res. para Reajustes"/>
      <sheetName val="Crono F-Financeiro"/>
      <sheetName val="Limp em mata"/>
      <sheetName val="Rebaixo"/>
      <sheetName val="S-Mole"/>
      <sheetName val="TAXA CM"/>
      <sheetName val="TAXA RR"/>
      <sheetName val="Cerca "/>
      <sheetName val="Cx de contensão"/>
      <sheetName val="Reg mec faixa dominio "/>
      <sheetName val="Tran CONCR MEIO FIO"/>
      <sheetName val="Cubação (S)"/>
      <sheetName val="Cubação Type passarela"/>
      <sheetName val="Cubação Pedágio "/>
      <sheetName val="Cubaçãop-onibus"/>
      <sheetName val="DMT caminhaõ"/>
      <sheetName val="EMPOLAMENTO"/>
      <sheetName val="SEÇAO "/>
      <sheetName val="SEÇAO  "/>
      <sheetName val="PREÇO"/>
      <sheetName val="Casc. J-Paviserv"/>
      <sheetName val="Cron Físico "/>
      <sheetName val="Cron Físico  (2)"/>
      <sheetName val="REAJ. 6a"/>
      <sheetName val="Reajustamento  (2)"/>
      <sheetName val="foto (2)"/>
      <sheetName val="Desmatamento (2)"/>
      <sheetName val="DREN"/>
      <sheetName val="BASE (2)"/>
      <sheetName val="Patrolamento (2)"/>
      <sheetName val="Esc e carga mat jazida (2)"/>
      <sheetName val="transp. rod. Não pav. (2)"/>
      <sheetName val="Espalhamento (2)"/>
      <sheetName val="REM E RECOMP C-VEGETAL (2)"/>
      <sheetName val="REAJ. 02"/>
      <sheetName val="Orç. original"/>
      <sheetName val="Res reaj"/>
      <sheetName val="CUSTO FINAL "/>
      <sheetName val="Cron Fís-Fino"/>
      <sheetName val="Cont Fin"/>
      <sheetName val="Cron. adeq."/>
      <sheetName val="Instalação de Canteiro"/>
      <sheetName val="Mobil. e Desmobl.de Pessoal"/>
      <sheetName val="Mob. e Desmob. Equip.Rodante"/>
      <sheetName val="Mobil e Desmob.Equip.pesado"/>
      <sheetName val="ADM Local da Obra"/>
      <sheetName val="Placa obras"/>
      <sheetName val="Des.arv.0,15M"/>
      <sheetName val="desm. dest."/>
      <sheetName val="DMT sub-base"/>
      <sheetName val="DMT base"/>
      <sheetName val="T-BRITA TSD"/>
      <sheetName val="T-BASC. ROD.ÑPAV."/>
      <sheetName val="T-BASC. ROD. PAV"/>
      <sheetName val="caminho serv."/>
      <sheetName val="expurgo"/>
      <sheetName val="fundo at."/>
      <sheetName val="vol aterro"/>
      <sheetName val="CALC.DMT.T-T"/>
      <sheetName val="Distribuição-A3"/>
      <sheetName val="DMT.T-EV"/>
      <sheetName val="TERRAPL "/>
      <sheetName val="Alug veic."/>
      <sheetName val="Transp Dren Rod pav."/>
      <sheetName val="Transp Dren Rod ñpav pav."/>
      <sheetName val="SARJETA"/>
      <sheetName val="ESCAV. DRENO "/>
      <sheetName val="ENT. DESC. D'AGUA DISSIPADOR."/>
      <sheetName val="PINT. FAIXA"/>
      <sheetName val="RECONF."/>
      <sheetName val="REG. ESP."/>
      <sheetName val="escavação manual"/>
      <sheetName val="CUSTO H-UTIL.-EQIP."/>
      <sheetName val="CÓD.-SERVIÇO"/>
      <sheetName val="PROD-EQUIPE"/>
      <sheetName val="01.100.00"/>
      <sheetName val="BONIFICAÇÃO"/>
      <sheetName val="TPU-MARÇO_2002"/>
      <sheetName val="TPU_MARÇO_2002"/>
      <sheetName val="RESUMO-DVOP Z"/>
      <sheetName val="RESUMO-DVOP "/>
      <sheetName val="REAJ. 1a"/>
      <sheetName val="TERR - DMT"/>
      <sheetName val="TSD - DMT"/>
      <sheetName val="Medição Nominal"/>
      <sheetName val="PLANILHA ISSQN"/>
      <sheetName val="RELATÓRIO FOTOGRÁFICO."/>
      <sheetName val="RELATÓRIO FOTOGRÁFICO"/>
      <sheetName val="RESUMO_PARA_REAJUSTAMENTO"/>
      <sheetName val="Cron.Fisico Finan."/>
      <sheetName val="Controle Financeiro"/>
      <sheetName val="diag. de serviços (2)"/>
      <sheetName val="M.O. de Manutenção do Canteiro"/>
      <sheetName val="Equipamentos de Apoio"/>
      <sheetName val="Infraestrutra-Ponte"/>
      <sheetName val="transporte 3°"/>
      <sheetName val="Fotos 3°"/>
      <sheetName val="Função Extenso"/>
      <sheetName val="Minuta"/>
      <sheetName val="Enc Sociais"/>
      <sheetName val="Tabela de Materiais"/>
      <sheetName val="Tabela de Equip"/>
      <sheetName val="Desmat 0,15"/>
      <sheetName val="DMT 50a200C"/>
      <sheetName val="DMT 200a400C"/>
      <sheetName val="DMT 600a800C"/>
      <sheetName val="DMT 800a1000C"/>
      <sheetName val="DMT 1000a1200C"/>
      <sheetName val="DMT 1200a1400C"/>
      <sheetName val="DMT 1400a1600C"/>
      <sheetName val="DMT 2000a3000C"/>
      <sheetName val="DMT ATÉ 7,0 km"/>
      <sheetName val="Aterro95%"/>
      <sheetName val="Aterro100%"/>
      <sheetName val="Transp. casc"/>
      <sheetName val="Usinagem PMF"/>
      <sheetName val="Transp. rod n pav"/>
      <sheetName val="Transp. rod pav"/>
      <sheetName val="Rem mecaniz"/>
      <sheetName val="Transp. Comercial"/>
      <sheetName val="Esc mec vala"/>
      <sheetName val="BSTC 0,60m"/>
      <sheetName val="BSTC 0,80m"/>
      <sheetName val="BSTC 1,20m"/>
      <sheetName val="Boca BSTC 0,60m"/>
      <sheetName val="Boca BSTC 0,80m"/>
      <sheetName val="Boca BSTC 1,00m"/>
      <sheetName val="Boca BSTC 1,20m"/>
      <sheetName val="BDTC 1,00m"/>
      <sheetName val="BDTC 1,20m"/>
      <sheetName val="Boca BDTC 1,00m"/>
      <sheetName val="Boca BDTC 1,20m"/>
      <sheetName val="BTTC 1,00m"/>
      <sheetName val="BTTC 1,20m"/>
      <sheetName val="Boca BTTC 1,00m"/>
      <sheetName val="Boca BTTC 1,20m"/>
      <sheetName val="CORPO BDCC 1,50 x 1,50"/>
      <sheetName val="CORPO BTCC 1,50 x 2,00"/>
      <sheetName val="CORPO BTCC 2,00 x 2,00"/>
      <sheetName val="CORPO BTCC 2,50 x 2,50 "/>
      <sheetName val="CORPO BSCC 3,00 x 3,00"/>
      <sheetName val="BOCA BDCC 1,50 x 1,50"/>
      <sheetName val="BOCA BTCC 1,50 x 2,00"/>
      <sheetName val="BOCA BTCC 2,00 x 2,00"/>
      <sheetName val="BOCA BTCC 2,50 x 2,50"/>
      <sheetName val="Remoção bueiro exist"/>
      <sheetName val="BOCA BSCC 3,00 x 3,00"/>
      <sheetName val="Dreno DPS07"/>
      <sheetName val="SCC 01"/>
      <sheetName val="SCC 02"/>
      <sheetName val="SCC 03"/>
      <sheetName val="SCC 04"/>
      <sheetName val="SCC 05"/>
      <sheetName val="SCC 06"/>
      <sheetName val="BSD 02"/>
      <sheetName val="STC 01"/>
      <sheetName val="STC 02"/>
      <sheetName val="STC 04"/>
      <sheetName val="STC 06"/>
      <sheetName val="SZG 03"/>
      <sheetName val="MFC 01"/>
      <sheetName val="VPC 02"/>
      <sheetName val="VPC 04"/>
      <sheetName val="VPA 04"/>
      <sheetName val="MFC 03"/>
      <sheetName val="CCS 01"/>
      <sheetName val="CCS 02"/>
      <sheetName val="CCS 03"/>
      <sheetName val="CCS 04"/>
      <sheetName val="CCS 08"/>
      <sheetName val="DAR 02"/>
      <sheetName val="DAR 03"/>
      <sheetName val="DAD 02"/>
      <sheetName val="EDA 01"/>
      <sheetName val="EDA 02"/>
      <sheetName val="BLS 01"/>
      <sheetName val="Tubul 40"/>
      <sheetName val="Tubul 60"/>
      <sheetName val="Tubul 80"/>
      <sheetName val="Tubul 100"/>
      <sheetName val="Tubul 100 (2)"/>
      <sheetName val="Tubul 120"/>
      <sheetName val="Tubul 120 (2)"/>
      <sheetName val="BLS 02"/>
      <sheetName val="Pass sobre canal"/>
      <sheetName val="Lombada"/>
      <sheetName val="Cx BL tipo A"/>
      <sheetName val="Cx BL tipo A1"/>
      <sheetName val="DEB 01"/>
      <sheetName val="DEB 04"/>
      <sheetName val="DES 01"/>
      <sheetName val="DES 03"/>
      <sheetName val="DEB 08"/>
      <sheetName val="Hidrossem"/>
      <sheetName val="Ench Cant Cent"/>
      <sheetName val="Enleivamento (2)"/>
      <sheetName val="Calçadas"/>
      <sheetName val="Sonorizador"/>
      <sheetName val="Pintura faixa 2 anos"/>
      <sheetName val="Pintura setas zebrados"/>
      <sheetName val="Placa sinal"/>
      <sheetName val="Tacha refl"/>
      <sheetName val="Tachão Refletivo"/>
      <sheetName val="Alv tijolos"/>
      <sheetName val="Alv Pedra Argam"/>
      <sheetName val="Limp cam veg em jazida"/>
      <sheetName val="Expurgo de jazida"/>
      <sheetName val="Esc. de jazida"/>
      <sheetName val="Dente BSTC 60"/>
      <sheetName val="Dente BSTC 100"/>
      <sheetName val="Dente BSTC 120"/>
      <sheetName val="Dente BSTC 80"/>
      <sheetName val="Dente BDTC 100"/>
      <sheetName val="Dente BDTC 120"/>
      <sheetName val="Dente BTTC 120"/>
      <sheetName val="Aço CA25"/>
      <sheetName val="Aço CA50"/>
      <sheetName val="Aço CA60"/>
      <sheetName val="Fôrma comum mad"/>
      <sheetName val="Fôrma comp res"/>
      <sheetName val="Brita Produzida"/>
      <sheetName val="Rocha para britagem"/>
      <sheetName val="Peças Desgaste Britador"/>
      <sheetName val="Solo Local Arg"/>
      <sheetName val="Lastro Brita"/>
      <sheetName val="Concreto magro"/>
      <sheetName val="Concreto 10MPa"/>
      <sheetName val="Concreto 11MPa"/>
      <sheetName val="Concreto 12MPa"/>
      <sheetName val="Concreto 15MPa"/>
      <sheetName val="Concreto 18MPa"/>
      <sheetName val="Concreto 22MPa"/>
      <sheetName val="Concreto Cimento Portl"/>
      <sheetName val="Escor bueiros cel"/>
      <sheetName val="Concreto Ciclópico 12MPa"/>
      <sheetName val="Concreto Ciclópico 15MPa"/>
      <sheetName val="Argamassa 13"/>
      <sheetName val="Argamassa 14"/>
      <sheetName val="Grama p replantio"/>
      <sheetName val="Guia mad"/>
      <sheetName val="Escav Manual 1a cat"/>
      <sheetName val="Escav Man de Vala"/>
      <sheetName val="Escav Mec"/>
      <sheetName val="Compac Man"/>
      <sheetName val="RL-1C"/>
      <sheetName val="RR-2C"/>
      <sheetName val="Transp_Mat_Bet"/>
      <sheetName val="Transp_RR-2C"/>
      <sheetName val="macro"/>
      <sheetName val="RESUMO-1ª MED"/>
      <sheetName val="Canteiro de obras."/>
      <sheetName val="Mob de caminh."/>
      <sheetName val="Transp Eqtº c prancha"/>
      <sheetName val="Dest D=0,15 á 0,30m"/>
      <sheetName val="mapa geografico"/>
      <sheetName val="Medição Acumulada"/>
      <sheetName val="memória de calculo_liquida"/>
      <sheetName val="Planilha Orçamento"/>
      <sheetName val="PGQ _ Mapa de Chuva4"/>
      <sheetName val="Indice de Reajuste"/>
      <sheetName val="Sado de contrato a PI"/>
      <sheetName val="REAJU (3)"/>
      <sheetName val="REAJU (4)"/>
      <sheetName val="Reforço do sub-leito"/>
      <sheetName val="AGREGADOS (2)"/>
      <sheetName val="DDL de Cerrado"/>
      <sheetName val="Escalonamento"/>
      <sheetName val="Aterro 100% (2)"/>
      <sheetName val="Aterro 95% (2)"/>
      <sheetName val="Relat."/>
      <sheetName val="Res.Med"/>
      <sheetName val="med"/>
      <sheetName val="Transportes Cal"/>
      <sheetName val="Compactação95% PN"/>
      <sheetName val=" MAT DRENAGEM "/>
      <sheetName val="1 MED ANEL"/>
      <sheetName val="remoção mecanizada"/>
      <sheetName val="pintura de lig"/>
      <sheetName val="remendo profundo"/>
      <sheetName val="remendo profun"/>
      <sheetName val="limpeza des agua"/>
      <sheetName val="RESUMO-SETPU"/>
      <sheetName val="Cubação Após Limpeza)"/>
      <sheetName val="secção tipo 20"/>
      <sheetName val="Recomposição de Cerca"/>
      <sheetName val="Planilha 358 (Saldo)"/>
      <sheetName val="prefácio"/>
      <sheetName val="Valores"/>
      <sheetName val="SERV-EXTRAS"/>
      <sheetName val="TSSAREA"/>
      <sheetName val="Transp-Brita-TSS"/>
      <sheetName val="Transp-Brita-Usina"/>
      <sheetName val="Pint. Ligação"/>
      <sheetName val="Transp-Massa"/>
      <sheetName val="Rem de pav"/>
      <sheetName val="Entrada"/>
      <sheetName val="P A T O  B"/>
      <sheetName val="Forma Tubulão"/>
      <sheetName val="Forma Compensado"/>
      <sheetName val="Enrocamento Rachão"/>
      <sheetName val="CAPA SELANTE"/>
      <sheetName val="AGREGADOS P DRENAGEM"/>
      <sheetName val="Transp. Rio Honorato"/>
      <sheetName val="Cálculo Ponte"/>
      <sheetName val="RESUMO-SEGUNDA_MED"/>
      <sheetName val="Cronograma Físico "/>
      <sheetName val="secção tipo 27"/>
      <sheetName val="Rebaixo_de_corte"/>
      <sheetName val="Compactação leito -95%_100% PN "/>
      <sheetName val="Diagr. Linear De Seviços"/>
      <sheetName val="Edificações de Canteiro"/>
      <sheetName val="Edificações de Produção"/>
      <sheetName val="Acessórios das Ed. Alojamento"/>
      <sheetName val="Mesoestrutura"/>
      <sheetName val="diag. linear de serviços "/>
      <sheetName val="Acessório das Edificações"/>
      <sheetName val="Acessório da Inst. de Produção"/>
      <sheetName val="Edificações dos Alojamentos"/>
      <sheetName val="REAJUSTAMENTO (3 Medição)"/>
      <sheetName val="Imprimação (3 Medição)"/>
      <sheetName val="TSD-FOG (3 Medição)"/>
      <sheetName val="CH"/>
      <sheetName val="DMT 600a800"/>
      <sheetName val="DMT 1000a1200"/>
      <sheetName val="DMT 1200a1400"/>
      <sheetName val="Regula (2)"/>
      <sheetName val="Escav_Mec"/>
      <sheetName val="BSTC 1,00m"/>
      <sheetName val="Concreto fck10MPa"/>
      <sheetName val="Concreto fck15MPa"/>
      <sheetName val="Concreto fck20MPa"/>
      <sheetName val="Concreto fck30MPa"/>
      <sheetName val="Forma Placa resinada"/>
      <sheetName val="Forma Placa comp"/>
      <sheetName val="BDCC 3,00x3,00"/>
      <sheetName val="Boca BDCC 3,00x3,00"/>
      <sheetName val="Guarda Corpo"/>
      <sheetName val="MFC01"/>
      <sheetName val="MFC05"/>
      <sheetName val="DAR02"/>
      <sheetName val="EDA01"/>
      <sheetName val="DEB01"/>
      <sheetName val="DEB03"/>
      <sheetName val="Memorial"/>
      <sheetName val="Janeiro"/>
      <sheetName val="PSCEGERAL"/>
      <sheetName val="Resumo de medição"/>
      <sheetName val="Reajustamento 2ª Med Prov"/>
      <sheetName val="Reajustamento 1ª Med Prov"/>
      <sheetName val="Remoção de Solo Mole"/>
      <sheetName val="RECOMPISIÇÃO DE CERCA"/>
      <sheetName val="REMOÇÃO E RELOCAÇÃO DE POSTES"/>
      <sheetName val="Serviços Preliminares"/>
      <sheetName val="Remoção árvores"/>
      <sheetName val="Cubação Após Limpeza "/>
      <sheetName val="REGULARIZAÇÃO DE SUB LEITO"/>
      <sheetName val="VOLUME DE SUB BASE E BASE"/>
      <sheetName val="TRANP.SUB E BASE"/>
      <sheetName val="RECONFORMAÇÃO"/>
      <sheetName val="Memória de cálc serv prelim"/>
      <sheetName val="RESUMO-OITAVA_MEDIÇÃO"/>
      <sheetName val="DMT_EV_SUB_BASE"/>
      <sheetName val="CÁLC.DMT-T_SUB_BASE"/>
      <sheetName val="Transporte_Sub-Base"/>
      <sheetName val="DMT_EV_Base"/>
      <sheetName val="CÁLC.DMT-T_Base"/>
      <sheetName val="Transporte_Base"/>
      <sheetName val="TSD COM FOG"/>
      <sheetName val="DMT_EV_TSD"/>
      <sheetName val="CÁLC.DMT-T_TSD"/>
      <sheetName val="Transporte_Brita_TSD"/>
      <sheetName val="Transporte_CONCRETO_MEIO_FIO"/>
      <sheetName val="Caixas de Contenção"/>
      <sheetName val="RECONFORMAÇÃO DE JAZIDAS"/>
      <sheetName val="Dados Contrato valendo"/>
      <sheetName val="Oficio valendo"/>
      <sheetName val="Preliminar"/>
      <sheetName val="Boletim de desempenho"/>
      <sheetName val="Dados Contrato "/>
      <sheetName val="Reajustamento 2ª Med"/>
      <sheetName val="Reajustamento 1ª Med"/>
      <sheetName val="secção tipo 01"/>
      <sheetName val="Cubação-aterro completo "/>
      <sheetName val="Cubação-aterro parcial"/>
      <sheetName val="secção tipo 2"/>
      <sheetName val="OAC (1)-Constr"/>
      <sheetName val="OAC (2)-Transp mat"/>
      <sheetName val="Grama (2)"/>
      <sheetName val="Base-Sub-base - compactação"/>
      <sheetName val="Base-Sub-base transporte "/>
      <sheetName val="TSS-TSD-Agregados"/>
      <sheetName val="Dest árvores d=0,15-0,30m "/>
      <sheetName val="Avanço Físico-1"/>
      <sheetName val="Avanço Físico-2"/>
      <sheetName val="Devolução Momento transporte"/>
      <sheetName val="Devolução RR-2C"/>
      <sheetName val="Devolução CM-30"/>
      <sheetName val="Estorno TSD - Acostamento"/>
      <sheetName val="Base-transp-não pav"/>
      <sheetName val="Base-transp-rod pav"/>
      <sheetName val="TRANSP -TSD-Agreg-pav"/>
      <sheetName val="TRANSP -TSD-Agreg-não pav"/>
      <sheetName val="Mom trans agreg-mas-CBUQ-capa"/>
      <sheetName val="Material Betuminoso "/>
      <sheetName val="Contratos novos-resumo"/>
      <sheetName val="RESUMO-DVOP (2)"/>
      <sheetName val="RESUMO-DVOP (3)"/>
      <sheetName val="RESUMO-DVOP (4)"/>
      <sheetName val="RESUMO-DVOP (5)"/>
      <sheetName val="RESUMO-DVOP (6)"/>
      <sheetName val="RESUMO-DVOP (7)"/>
      <sheetName val="RESUMO-DVOP (8)"/>
      <sheetName val="RESUMO-DVOP (9)"/>
      <sheetName val="RESUMO-DVOP (10)"/>
      <sheetName val="RESUMO-DVOP (11)"/>
      <sheetName val="RESUMO-DVOP (12)"/>
      <sheetName val="Crono Físico-Erosão Portelãndia"/>
      <sheetName val="Crono Físico-Serra Parecis-traç"/>
      <sheetName val="Aterro Compactado-Serra Parecis"/>
      <sheetName val="DMT-Terraplenagem-Serra Parecis"/>
      <sheetName val="Mob-Cant-Serv topog"/>
      <sheetName val="Escavação material-Portel"/>
      <sheetName val="Adm local-manut canteiro"/>
      <sheetName val="Aterro-Acesso Ribeirãozinho"/>
      <sheetName val="DMT terrapl-Acesso Ribeirão  "/>
      <sheetName val="Aterro-MT-100"/>
      <sheetName val="DMT terrapl-MT-100  "/>
      <sheetName val="terrapl -Compact de aterros"/>
      <sheetName val="DMT Transp Sub-base"/>
      <sheetName val="Base-Sub-base- transporte "/>
      <sheetName val="Boletim desemp"/>
      <sheetName val="Cronogr"/>
      <sheetName val="Escav-reater-aterro "/>
      <sheetName val="DMT-Terraplenagem"/>
      <sheetName val="Rachão -enrocamento"/>
      <sheetName val="Rachão-enroc- transp "/>
      <sheetName val="Sub-base-Base -  transporte "/>
      <sheetName val="Sub-base-Base - compactação"/>
      <sheetName val="Pré-misturado- SERRA"/>
      <sheetName val="Momento transp agregados-massa"/>
      <sheetName val="Corrigida-fev-12"/>
      <sheetName val="Aterro Terraplenagem "/>
      <sheetName val="Base-compactação"/>
      <sheetName val="Contratos Novos Rest Rodovias"/>
      <sheetName val="Conf pista rev primário"/>
      <sheetName val="Espalh mat revest prim"/>
      <sheetName val="Transp local rod não pav"/>
      <sheetName val="Esc Carga mat Jazida"/>
      <sheetName val="Limpeza de áreas arv 0,15m"/>
      <sheetName val="terrapl -Compact de aterros (2)"/>
      <sheetName val="terrapl -trevos-corte-aterro"/>
      <sheetName val="DMT terrapl  "/>
      <sheetName val="Regula "/>
      <sheetName val="Sub-base-Base-Transporte"/>
      <sheetName val="Mob-Cant-Serv topog "/>
      <sheetName val="OAC-Valeta VPC -Transp mat "/>
      <sheetName val="OAC-Valeta VPA -Transp mat"/>
      <sheetName val="OAC-Remoção Bueiros-Transp mat"/>
      <sheetName val="CERCAS-Transp mat"/>
      <sheetName val="OAC -Transp mat"/>
      <sheetName val="DRENO LONG PROF -Transp mat "/>
      <sheetName val="Base- transporte "/>
      <sheetName val="Limp de áreas arv 0,15m-Rodovia"/>
      <sheetName val="Dest árvores d &gt; 0,30m"/>
      <sheetName val="DMT Transp Base"/>
      <sheetName val="Avanço Físico-1 "/>
      <sheetName val="Base-transporte"/>
      <sheetName val="Pint ligação "/>
      <sheetName val="Mom transp brita-Rod n Pav"/>
      <sheetName val="Mob-Cant-Acamp"/>
      <sheetName val="Dreno long profundo"/>
      <sheetName val="dren long prof-transp-Rod Pav"/>
      <sheetName val="dren long prof-transp-Rod N Pav"/>
      <sheetName val="OAC -Transp mat-Rod N Pav"/>
      <sheetName val="OAC -Transp mat-Rod Pav"/>
      <sheetName val="Aterro-2"/>
      <sheetName val="DMT terrapl-2"/>
      <sheetName val="terrapl -Compact de aterros-2"/>
      <sheetName val="terrapl -Compact de aterros-1"/>
      <sheetName val="Aterro-1"/>
      <sheetName val="DMT terrapl-1  "/>
      <sheetName val="Plan Resumo Medição"/>
      <sheetName val="Avanço Físico "/>
      <sheetName val="Mob-Desmob-Cant-veículo"/>
      <sheetName val="Mom trans agr-mas-CBUQ-Rod Pav "/>
      <sheetName val="Mom tr-agr-mas-CBUQ-Rod n Pav"/>
      <sheetName val="Imprimação-fresagem"/>
      <sheetName val="Pint ligação-binder"/>
      <sheetName val="Fresagem descontínua"/>
      <sheetName val="CBUQ-binder-fresagem "/>
      <sheetName val="Mom trans agreg-mas-CBUQ-Binder"/>
      <sheetName val="Limpeza meio fio  "/>
      <sheetName val="Imprimação Base "/>
      <sheetName val="Sub-base - transporte "/>
      <sheetName val="Sub-base - compactação "/>
      <sheetName val="Base - transporte"/>
      <sheetName val="Base - compactação "/>
      <sheetName val="Rem Mec Cam Gran Pav"/>
      <sheetName val="Transp Rev Bet "/>
      <sheetName val="TSS-TSD-FOG "/>
      <sheetName val="TSS-TSD-Transp Agregados  "/>
      <sheetName val=" Material betuminoso "/>
      <sheetName val="Mist betum"/>
      <sheetName val="PMF-Mom transp agreg-massa"/>
      <sheetName val="Momento Transp agreg-massa"/>
      <sheetName val="CBUQ - TAPA BURACO"/>
      <sheetName val="REMOÇÃO MANUAL REVEST BET"/>
      <sheetName val="Remoção manual revest betum"/>
      <sheetName val="MOMENTO TRANSP AGREG-EMULSÃO"/>
      <sheetName val="Pint ligação-binder-capa"/>
      <sheetName val="Mom Trans agre-massa-CBUQ-remen"/>
      <sheetName val="CBUQ - Binder - fresagem"/>
      <sheetName val="Sub-base-base-compactação"/>
      <sheetName val="Imprimação-Tapa Buraco"/>
      <sheetName val="Mist Betuminosa - Tapa Buraco"/>
      <sheetName val="Pint ligação-tapa buraco"/>
      <sheetName val="Roçada-Placa Obra "/>
      <sheetName val="Aditivo-Memória de cálculo"/>
      <sheetName val="Planilha aditivo"/>
      <sheetName val="Plan Orç Preços a PI"/>
      <sheetName val="Plan Orç Preços Set-12"/>
      <sheetName val="DRENAGEM -Transp mat-Rod Pav"/>
      <sheetName val="DRENAGEM -Transp mat-Rod N Pav"/>
      <sheetName val="Transporte OAC-BSTC"/>
      <sheetName val="DMT Transp local"/>
      <sheetName val="Sub-base- transporte "/>
      <sheetName val="Reajustamento corrigido 8ª Med"/>
      <sheetName val="Reajustamento corrigido 9ª Med"/>
      <sheetName val="Ponte de Concreto-1"/>
      <sheetName val="Ponte de Concreto-2"/>
      <sheetName val="Tubulação dren urbana"/>
      <sheetName val="Transp-Tubulação Urbana "/>
      <sheetName val="Drenag superf "/>
      <sheetName val="Drenagem com estaqueamento"/>
      <sheetName val="OAC-Dren Superf-Transp"/>
      <sheetName val="Plantio de grama-canteiros"/>
      <sheetName val="Hidross-Reconf áreas jaz-emprés"/>
      <sheetName val="Limpeza de áreas arv 0,15m "/>
      <sheetName val="Terrapl Escav e carga 1ª cat"/>
      <sheetName val="Terrapl Vol comp e Mom Transp"/>
      <sheetName val="OAC-Escav e reaterro"/>
      <sheetName val="Sub-base e Base-transporte "/>
      <sheetName val="Base e Sub-base-compactação"/>
      <sheetName val="TRANSP -TSS-TSD-Agreg-Rod Pav"/>
      <sheetName val="Hidrossemeadura e cerca"/>
      <sheetName val="Resumo Receber 1ª Med"/>
      <sheetName val=".xls]Ofício"/>
      <sheetName val=".xls]RESUMO-DVOP"/>
      <sheetName val=".xls]Avanço Físico"/>
      <sheetName val=".xls]Controle orçam"/>
      <sheetName val=".xls]Mob-Cant-Serv topog"/>
      <sheetName val=".xls]Reajustamento "/>
      <sheetName val=".xls]Dreno long prof"/>
      <sheetName val=".xls]DRENAGEM -Transp mat-Rod P"/>
      <sheetName val=".xls]DRENAGEM -Transp mat-Rod N"/>
      <sheetName val=".xls]OAC"/>
      <sheetName val=".xls]Transporte OAC-BSTC"/>
      <sheetName val=".xls]Patrolamento"/>
      <sheetName val=".xls]Conf pista rev primário"/>
      <sheetName val=".xls]Espalh mat revest prim"/>
      <sheetName val=".xls]Transp local rod não pav"/>
      <sheetName val=".xls]DMT Transp local"/>
      <sheetName val=".xls]Esc Carga mat Jazida"/>
      <sheetName val=".xls]Aterro"/>
      <sheetName val=".xls]DMT terrapl  "/>
      <sheetName val=".xls]terrapl -Compact de aterro"/>
      <sheetName val=".xls]Regula"/>
      <sheetName val=".xls]Sub-base- transporte "/>
      <sheetName val=".xls]Contratos Novos"/>
      <sheetName val=".xls]Desempenho parcial"/>
      <sheetName val="Planilha orç adequada"/>
      <sheetName val="BSTC-D=0,80-TRANSP ROD PAV"/>
      <sheetName val="BSTC-D=0,80-TRANSP ROD N PAV"/>
      <sheetName val="BSTC-D=0,60-TRANSP ROD PAV"/>
      <sheetName val="BSTC-D=0,60-TRANSP ROD N PAV "/>
      <sheetName val="Drenagem-meio fio"/>
      <sheetName val="Dren-descidas-entradas-dissip"/>
      <sheetName val="Controle de erosões"/>
      <sheetName val="hidross-reconf jazidas"/>
      <sheetName val="Aterro-3"/>
      <sheetName val="DMT terrapl-3"/>
      <sheetName val="terrapl -Compact de aterros -3"/>
      <sheetName val="Mom transp brita-Rod "/>
      <sheetName val="M.trans agr-mas-CBUQ-Rod N Pav "/>
      <sheetName val="Aterro-3-cancelado"/>
      <sheetName val="DMT terrapl-3-cancelado"/>
      <sheetName val="terrapl -Comp aterros-3-cancela"/>
      <sheetName val="ESCAV MEC VALA 1A CATEG "/>
      <sheetName val="COMPACT ATERROS 100% "/>
      <sheetName val="REMOÇÃO MEC REVEST BETUM"/>
      <sheetName val="SUB-BASE - COMPACTAÇÃO"/>
      <sheetName val="TRANSPORTE DE SUB-BASE E BASE "/>
      <sheetName val="TRANSPORTE DE SUB-BASE E BA (2)"/>
      <sheetName val="DRENAGEM (2)"/>
      <sheetName val="TAPA BURACO-MISTURA BETUMINOSA"/>
      <sheetName val="MISTURA BETUMINOSA"/>
      <sheetName val="Mom trans agreg-mas-binder"/>
      <sheetName val="Hidrossemeadura de talude "/>
      <sheetName val="Regul fxa domínio-semeadura "/>
      <sheetName val="Mom transp brita-Rod"/>
      <sheetName val="Corte Mat 3ª cat "/>
      <sheetName val="DMT mat 3ª cat "/>
      <sheetName val="Colchão drenante para reb rocha"/>
      <sheetName val="Mom transp brita-Colchão dren"/>
      <sheetName val="Estorno-aterro-1"/>
      <sheetName val="Estorno-DMT terrapl-1"/>
      <sheetName val="Estorno-terrapl -Comp aterros-1"/>
      <sheetName val="Estorno-aterro-2"/>
      <sheetName val="Estorno-DMT terrapl-2"/>
      <sheetName val="Estorno-terrapl-comp aterros-2"/>
      <sheetName val="Estorno sinalização"/>
      <sheetName val="Medição Cerca"/>
      <sheetName val="Transp OC"/>
      <sheetName val="Quantificação OC"/>
      <sheetName val="Aterro estorno"/>
      <sheetName val="DMT terrapl-aterro estorno"/>
      <sheetName val="Compactação aterro estorno"/>
      <sheetName val="Comp-transp-Botafora-estorno"/>
      <sheetName val="Regula-estorno"/>
      <sheetName val="Sub-base- transporte-estorno"/>
      <sheetName val="Regula rod e trevo"/>
      <sheetName val="Sub-base- transporte"/>
      <sheetName val="Aterro 3 - Rodovia"/>
      <sheetName val="DMT 3 - terrapl-aterro rodovia"/>
      <sheetName val="Compactação 3-aterro rodovia"/>
      <sheetName val="Comp-transp-B.fora-3-rodovia"/>
      <sheetName val="Aterro 2 - Rodovia"/>
      <sheetName val="DMT 2 - terrapl-aterro rodo"/>
      <sheetName val="Compactação 2-aterro rod"/>
      <sheetName val="Comp-transp-B.fora-2-rod "/>
      <sheetName val="Aterro trevo"/>
      <sheetName val="DMT terrapl-aterro 2"/>
      <sheetName val="Compactação aterro 2"/>
      <sheetName val="DMT terrapl-aterro 1"/>
      <sheetName val="Compactação aterro-1"/>
      <sheetName val="Estorno Cerca 1"/>
      <sheetName val="Estorno cerca 2"/>
      <sheetName val="Mat bax cap sup-Bota-fora"/>
      <sheetName val="Compactação-transp-Bota-fora"/>
      <sheetName val="Avanço Físico-1  "/>
      <sheetName val="Avanço Físico-2 "/>
      <sheetName val="Aterro  "/>
      <sheetName val="DMT 1 - terrapl"/>
      <sheetName val="Compactação aterro "/>
      <sheetName val="Comp-transp-B.fora"/>
      <sheetName val="PRÉ-MISTURADO - TAPA BURACO"/>
      <sheetName val="DMT terrapl-aterro "/>
      <sheetName val="QR"/>
      <sheetName val="bx cap"/>
      <sheetName val="pint_lig"/>
      <sheetName val="transp pav"/>
      <sheetName val="DMTa"/>
      <sheetName val="transpOAC"/>
      <sheetName val="transpOC"/>
      <sheetName val="qtfiOAC"/>
      <sheetName val="qtfiOC"/>
      <sheetName val="NSbueiro"/>
      <sheetName val="NScerca"/>
      <sheetName val="alt_cubPonte"/>
      <sheetName val="alt_cub_varian_daMata"/>
      <sheetName val="qtfiDRE"/>
      <sheetName val="transpDRE"/>
      <sheetName val="ns-eda-dad-deb"/>
      <sheetName val="ns meio-fio"/>
      <sheetName val="transp.pav-proj"/>
      <sheetName val="Sub-Base-Compact"/>
      <sheetName val="Dren-tubulação-meio fio-desc"/>
      <sheetName val="Drenagem-concreto-lastros"/>
      <sheetName val="Dren-Tubos-Transp mat-Rod Pav "/>
      <sheetName val="Dren-concr-Transp mat-Rod Pav"/>
      <sheetName val="Contratos Novos Rest Rodov"/>
      <sheetName val="Tubulação+ escav+ meio fio"/>
      <sheetName val="Concret+lastro brita+caixas"/>
      <sheetName val="Transp Concreto"/>
      <sheetName val="Transp brita"/>
      <sheetName val="Reconf áreas jazidas e emprést"/>
      <sheetName val="Pint ligação-capa-fresagem"/>
      <sheetName val="CBUQ - Capa - fresagem"/>
      <sheetName val="Mom trans agreg-mas-CBUQ-remend"/>
      <sheetName val="Rem Mec Rev Bet - Transporte"/>
      <sheetName val="Limpeza-Roçada "/>
      <sheetName val="Sub-Base-compactação"/>
      <sheetName val="DRENO PROF-Trans mat-Rod não Pa"/>
      <sheetName val="Resumo Receber 3ª Med"/>
      <sheetName val="DRENAGEM -Transp mat-Rod não Pa"/>
      <sheetName val="OAC -Transp mat Rod não Pav"/>
      <sheetName val="Trecho 1 - 6ª Med Prov"/>
      <sheetName val="trecho 2 - 6ª Med Prov"/>
      <sheetName val="Resumo recebido até 6ª Med Prov"/>
      <sheetName val="Resumo Contrato"/>
      <sheetName val="Rel Qtitativos"/>
      <sheetName val="Reaj. "/>
      <sheetName val="Crono Físico-Fin Geo (2)"/>
      <sheetName val="REL_MED (2)"/>
      <sheetName val="Transportes QUEBÓ"/>
      <sheetName val="Transportes QUEBOZINHO"/>
      <sheetName val="Crono Físico-Fin Geo"/>
      <sheetName val="FOTOS 01"/>
      <sheetName val="FOTOS 02"/>
      <sheetName val="Transporte Mat Cerca"/>
      <sheetName val="Quantificação Mat Cerca"/>
      <sheetName val="Estorno-OAC"/>
      <sheetName val="Estorno-OAC-Trans.mat-Rod N Pav"/>
      <sheetName val="Estorno-OAC-Transp mat-Rod Pav"/>
      <sheetName val="OAC-escavação-reaterro"/>
      <sheetName val="Qdade Mat- OAC"/>
      <sheetName val="Transp Mat - OAC"/>
      <sheetName val="Sub-base-transporte"/>
      <sheetName val="Medição Meio Fio"/>
      <sheetName val="Qdade Mat- Meio fio"/>
      <sheetName val="Transporte Mat Meio Fio"/>
      <sheetName val="Alteração Modelo"/>
      <sheetName val="RESUMO_ADITIVO"/>
      <sheetName val="Cubação Após Limpeza) (2)"/>
      <sheetName val="secção tipo 20 (2)"/>
      <sheetName val="DMT_EV  (2)"/>
      <sheetName val="DMT_TERRAPLENAGEM  (2)"/>
      <sheetName val="OAC (3)"/>
      <sheetName val="MFC-TRANSPORTE (2)"/>
      <sheetName val="Entradas, Descidas, Dissip"/>
      <sheetName val="DEB 01-TRANSPORTE "/>
      <sheetName val="DAR 03-TRANSPORTE"/>
      <sheetName val="EDA 01-TRANSPORTE "/>
      <sheetName val="EDA 02-TRANSPORTE "/>
      <sheetName val="Horiz QR"/>
      <sheetName val="Tacha "/>
      <sheetName val="Placa De Sinalização"/>
      <sheetName val="Grama muda"/>
      <sheetName val="Regul fxa dom-expurgo de jazid "/>
      <sheetName val="Qdade Mat- OAC-BTTC"/>
      <sheetName val="Transp Mat - OAC-BTCC"/>
      <sheetName val="Aterro com rocha"/>
      <sheetName val="Aterro Mat 1ª Cat"/>
      <sheetName val="Compactação aterro"/>
      <sheetName val="Compact-transp-B.fora"/>
      <sheetName val="Sub-base e base-transporte"/>
      <sheetName val="Limp de áreas arv 0,15m-Acesso"/>
      <sheetName val="Aterro 1 - Rodovia "/>
      <sheetName val="DMT 1 - terrapl-aterro rodovia "/>
      <sheetName val="Compactação 1-aterro rod  "/>
      <sheetName val="Comp-transp-B.fora-1-rod"/>
      <sheetName val="Desm-dest-Limpeza "/>
      <sheetName val="DMT terrapl "/>
      <sheetName val="Sub-base e base- transporte "/>
      <sheetName val="Sub-Base e compactação"/>
      <sheetName val="Transporte-TSS-TSD-Agregados"/>
      <sheetName val="OAC -Transp mat-Rod Pav-2"/>
      <sheetName val="OAC -Transp mat-Rod Pav-1"/>
      <sheetName val="OAC -Transp mat-Rod não Pav-1"/>
      <sheetName val="OAC -Transp mat-Rod Não Pav-2 "/>
      <sheetName val="Resumo Receber 2ª med"/>
      <sheetName val="Crongrama SINFRA ADITIVO 13-02"/>
      <sheetName val="VALE "/>
      <sheetName val="FEVEREIRO"/>
      <sheetName val="MARÇO"/>
      <sheetName val="ABRIL"/>
      <sheetName val="MAIO"/>
      <sheetName val="Compac.95%"/>
      <sheetName val="Compac.100%"/>
      <sheetName val="DMT Terrap."/>
      <sheetName val="O.A.C."/>
      <sheetName val="Solo-Cimento"/>
      <sheetName val="D.M.T. Brita"/>
      <sheetName val="T.S.D."/>
      <sheetName val="Dren. Superf."/>
      <sheetName val="Sinal. Horizont."/>
      <sheetName val="Transporte Agreg TSD"/>
      <sheetName val="Transporte Agreg-massa-Capa"/>
      <sheetName val="Dreno Long Prof "/>
      <sheetName val="Qdade mat- dreno prof"/>
      <sheetName val="Transporte dreno prof"/>
      <sheetName val="cro"/>
      <sheetName val="quantf"/>
      <sheetName val="AVS"/>
      <sheetName val="Ctr. (3)"/>
      <sheetName val="Diversos"/>
      <sheetName val="Trechos"/>
      <sheetName val="Vínculo (2)"/>
      <sheetName val="COLAR (2)"/>
      <sheetName val="Ctr. (2)"/>
      <sheetName val="Reciclagem de Base 1"/>
      <sheetName val="Reciclagem de Base 2"/>
      <sheetName val="CBUQ pol"/>
      <sheetName val="CBUQ Massa Fina"/>
      <sheetName val="Lama Grossa"/>
      <sheetName val="TSSp"/>
      <sheetName val="Remoção CBUQ"/>
      <sheetName val="Selagem de trinca"/>
      <sheetName val="Micro Rev. 2 Cam."/>
      <sheetName val="AAUQ"/>
      <sheetName val="DCD 02 "/>
      <sheetName val="RBAM"/>
      <sheetName val="Base Solo Estab."/>
      <sheetName val="DPS 01"/>
      <sheetName val="Esc mat 1ª cat 600 a 800"/>
      <sheetName val="Compact 100% PN"/>
      <sheetName val="STC 03"/>
      <sheetName val="Gabião"/>
      <sheetName val="BSD 03"/>
      <sheetName val="DSS 03"/>
      <sheetName val="BSD 01"/>
      <sheetName val="Reciclagem de Base com BRITA"/>
      <sheetName val="RBSM"/>
      <sheetName val="RBAM(FS)"/>
      <sheetName val="Fresagem Cont."/>
      <sheetName val="Vínculo"/>
      <sheetName val="COLAR"/>
      <sheetName val="Ctr."/>
      <sheetName val="54"/>
      <sheetName val="50"/>
      <sheetName val="40"/>
      <sheetName val="38"/>
      <sheetName val="financ"/>
      <sheetName val="Quadro Geral"/>
      <sheetName val="RMLE157"/>
      <sheetName val="DSS_04"/>
      <sheetName val="PintLigacao"/>
      <sheetName val="PMQ"/>
      <sheetName val="STC_01"/>
      <sheetName val="Cpus"/>
      <sheetName val="Insumos"/>
      <sheetName val="Fluxo Caixa"/>
      <sheetName val="QTS"/>
      <sheetName val="ES"/>
      <sheetName val="Materiais_Elétricos A"/>
      <sheetName val="3841_ESCOPO_A"/>
      <sheetName val="Arrum_ESCOPO_A"/>
      <sheetName val="SUBT_ESCOPO_A"/>
      <sheetName val="Indiretas"/>
      <sheetName val="Crono MOI"/>
      <sheetName val="CpuApr"/>
      <sheetName val="RelCpu"/>
      <sheetName val="Permanência"/>
      <sheetName val="Crono MO"/>
      <sheetName val="Crono EQ"/>
      <sheetName val="GerRel"/>
      <sheetName val="DEMONSTRATIVO DE RESULTADO"/>
      <sheetName val="Desp. Indireta"/>
      <sheetName val="Transmang"/>
      <sheetName val="ValdeCans"/>
      <sheetName val="ViaLocal"/>
      <sheetName val="PROGRAMAÇÃO TOTAL"/>
      <sheetName val="PLANILHA DE OBRA"/>
      <sheetName val="Composições Auxil."/>
      <sheetName val="Janeiro-06"/>
      <sheetName val="Fevereiro-06"/>
      <sheetName val="Março-06"/>
      <sheetName val="Abril-06"/>
      <sheetName val="Maio-06"/>
      <sheetName val="ACOMP. DE CONTRATO"/>
      <sheetName val="Situação de contrato"/>
      <sheetName val="Administração Reg."/>
      <sheetName val="PACAJUS"/>
      <sheetName val="Ponte Jaguaribe"/>
      <sheetName val="Viaduto S. Pompeu"/>
      <sheetName val="Riacho Verde"/>
      <sheetName val="Russas"/>
      <sheetName val="Milagres"/>
      <sheetName val="Madalena"/>
      <sheetName val="Aprazível"/>
      <sheetName val="Canindé"/>
      <sheetName val="Acaraú"/>
      <sheetName val="Chorozinho"/>
      <sheetName val="Varzea Alegre"/>
      <sheetName val="Croatá"/>
      <sheetName val="Barra Nova"/>
      <sheetName val="Crateús"/>
      <sheetName val="ConservaTauá"/>
      <sheetName val="Crateús 2"/>
      <sheetName val="Quixeramobim"/>
      <sheetName val="BR-02-Choró"/>
      <sheetName val="Varjota"/>
      <sheetName val="Mossoró-Angicos"/>
      <sheetName val="Passarela BR-101"/>
      <sheetName val="Macaíba"/>
      <sheetName val="Hospital de Itapipoca"/>
      <sheetName val="Viaduto BR-101-RN"/>
      <sheetName val="Junho-06"/>
      <sheetName val="REC.OBRAS INFRA -09"/>
      <sheetName val="PLANILHA DE OBRA GERAL"/>
      <sheetName val="Despesas Indiretas"/>
      <sheetName val="JAN-05"/>
      <sheetName val="FEV-05"/>
      <sheetName val="MAR-05"/>
      <sheetName val="ABR-05"/>
      <sheetName val="MAI-05"/>
      <sheetName val="JUN-05"/>
      <sheetName val="JUL-05"/>
      <sheetName val="AGO-05"/>
      <sheetName val="SET-05"/>
      <sheetName val="OUT-05"/>
      <sheetName val="NOV-05"/>
      <sheetName val="Resumo de Contratos"/>
      <sheetName val="779 - Vit Conq"/>
      <sheetName val="797 - Jequié"/>
      <sheetName val="723 - Dias Dávila"/>
      <sheetName val="807 - Eunápolis"/>
      <sheetName val="847 - Uauá"/>
      <sheetName val="Abril-05"/>
      <sheetName val="Maio-05"/>
      <sheetName val="Junho-05"/>
      <sheetName val="Julho-05"/>
      <sheetName val="Agosto-05"/>
      <sheetName val="Setembro-05"/>
      <sheetName val="Outubro-05"/>
      <sheetName val="Novembro-05"/>
      <sheetName val="Tianguá"/>
      <sheetName val="S.Quitéria"/>
      <sheetName val="Santa Cruz"/>
      <sheetName val="Jucurutú"/>
      <sheetName val="ADM.REGIONAL"/>
      <sheetName val="Gurupi"/>
      <sheetName val="Barão de G. 01"/>
      <sheetName val="Barão de G. 02"/>
      <sheetName val="Floriano 01"/>
      <sheetName val="Floriano 02"/>
      <sheetName val="Valença I"/>
      <sheetName val="Valença II"/>
      <sheetName val="Itaituba 06"/>
      <sheetName val="Itaituba 07"/>
      <sheetName val="Redenção do Gurguéia"/>
      <sheetName val="Solicitação Remessa CC 153"/>
      <sheetName val="RES.F4000  RAIMUNDO"/>
      <sheetName val="RES.F4000 L0URENÇO"/>
      <sheetName val="CAÇAMBA BWF 7740"/>
      <sheetName val="TABELA DO TIPO DE EQUIP."/>
      <sheetName val="EQUIP.ALUGADO C.C 943"/>
      <sheetName val="VEICULOS ALUGADOS C.C 943"/>
      <sheetName val="ALIMENTAÇÃO JOSE MARIA"/>
      <sheetName val="RELAÇÃO DE MÓVEIS"/>
      <sheetName val="SOL. 943 ANGICAL-PI 10 2007"/>
      <sheetName val="Memória. OUTUBRO 2007"/>
      <sheetName val="DND 943 ANGICAL - PI NOV  2007"/>
      <sheetName val="Remessa 928 Junho"/>
      <sheetName val="Folha Junho"/>
      <sheetName val="EQUIPAMENTOS ALUGADOS"/>
      <sheetName val="Produção Mar 2007"/>
      <sheetName val="Combustivel 928"/>
      <sheetName val="Alimentação-B,Viagem"/>
      <sheetName val="Decofin CC711-Jun.06"/>
      <sheetName val="C.C 711-Solic.de Numer. 10.07"/>
      <sheetName val="FOLHA.Jun.06"/>
      <sheetName val="Chur.Bom Gosto.Jun.06"/>
      <sheetName val="CONSCEL LTDA.(CABELUDO)"/>
      <sheetName val="SOLIC.DE NUMERARIO C.C 280 FLOR"/>
      <sheetName val="SOLIC.280 PICOS (17)"/>
      <sheetName val="DECOFIM CONT. (017)"/>
      <sheetName val="DNC"/>
      <sheetName val="FOLHA C.C 280 BR - 230 (17)"/>
      <sheetName val="POSTO PAPAI NOEL C.C280"/>
      <sheetName val="POSTO  R. SÁ OEIRAS"/>
      <sheetName val="RES.INF.VAR."/>
      <sheetName val="RESECON"/>
      <sheetName val="SIT."/>
      <sheetName val="DELTA"/>
      <sheetName val="SIT. (2)"/>
      <sheetName val="164Santana"/>
      <sheetName val="235Afrânio"/>
      <sheetName val="270Garanhuns"/>
      <sheetName val="274Agrestina"/>
      <sheetName val="352CrSalgueiro"/>
      <sheetName val="394P.Índios"/>
      <sheetName val="495T.Vilela"/>
      <sheetName val="736Jabitaca"/>
      <sheetName val="783Itabaiana"/>
      <sheetName val="792P.Ferro"/>
      <sheetName val="794P.D'alho"/>
      <sheetName val="821PePedro"/>
      <sheetName val="823Atalaia"/>
      <sheetName val="838Caetés"/>
      <sheetName val="903Floresta"/>
      <sheetName val="907Ig.Carmo"/>
      <sheetName val="924Maruim"/>
      <sheetName val="931Nazaré"/>
      <sheetName val="945Toritama"/>
      <sheetName val="967Tacaratu"/>
      <sheetName val="970Promata"/>
      <sheetName val="972P.Branca"/>
      <sheetName val="975R.Cavalc."/>
      <sheetName val="976Carié"/>
      <sheetName val="Planilha Orç Completa"/>
      <sheetName val="Seleção de Itens Filtro"/>
      <sheetName val="Seleção de Itens Soma"/>
      <sheetName val="Resultado Zero-vírgula"/>
      <sheetName val="Percentual"/>
      <sheetName val="Despesas JUNHO"/>
      <sheetName val="Despesas JULHO"/>
      <sheetName val="Contr.C."/>
      <sheetName val="Resumo_abr-08"/>
      <sheetName val="Resumo_mai-08"/>
      <sheetName val="Resumo_jun-08"/>
      <sheetName val="Resumo_jul-08"/>
      <sheetName val="Resumo_ago-08"/>
      <sheetName val="terrap_ESCOPO_A venda"/>
      <sheetName val="terrap_ESCOPO_A custo"/>
      <sheetName val="Arrum_ESCOPO_A venda"/>
      <sheetName val="Arrum_ESCOPO_A custo"/>
      <sheetName val="conferencia"/>
      <sheetName val="CUSTO TRANSPORTE (2)"/>
      <sheetName val="memoria eletrica"/>
      <sheetName val="TRANSP_ 10m3"/>
      <sheetName val="CRONOGRAMA GERAL"/>
      <sheetName val="PLANILHA DEFINITIVA"/>
      <sheetName val="MEMORIA - URBANIZAÇÃO"/>
      <sheetName val="MEMO-PAV. (2)"/>
      <sheetName val="Memória_LAURA P. MAIA"/>
      <sheetName val="Memória_ABRAHÃO FELIX"/>
      <sheetName val="Memória_diversas jóquei"/>
      <sheetName val="Memória_diversas caçari"/>
      <sheetName val="Memória_CORCEL NEGRO"/>
      <sheetName val="Laura Pinheiro"/>
      <sheetName val="Corcel Negro"/>
      <sheetName val="Abraão Félix"/>
      <sheetName val="COMENTÁRIOS"/>
      <sheetName val="IndReaj"/>
      <sheetName val="Fatura-GOV"/>
      <sheetName val="1.1 (Detalhada)"/>
      <sheetName val="1.2 (Detalhada)"/>
      <sheetName val="2.4.1"/>
      <sheetName val="2.4.2"/>
      <sheetName val="2.4.3"/>
      <sheetName val="2.4.4"/>
      <sheetName val="2.4.5"/>
      <sheetName val="2.4.6"/>
      <sheetName val="2.4.7"/>
      <sheetName val="2.4.9"/>
      <sheetName val="2.4.11"/>
      <sheetName val="2.4.12"/>
      <sheetName val="2.4.13"/>
      <sheetName val="2.5.1"/>
      <sheetName val="2.5.2"/>
      <sheetName val="2.5.3"/>
      <sheetName val="2.5.4"/>
      <sheetName val="2.5.5"/>
      <sheetName val="3.1.6.3"/>
      <sheetName val="3.1.6.4"/>
      <sheetName val="3.1.7.3"/>
      <sheetName val="3.1.7.4"/>
      <sheetName val="3.2.5"/>
      <sheetName val="3.2.9"/>
      <sheetName val="3.2.10"/>
      <sheetName val="3.2.11.3"/>
      <sheetName val="3.2.12.3"/>
      <sheetName val="3.4.8"/>
      <sheetName val="3.4.10"/>
      <sheetName val="3.4.11"/>
      <sheetName val="3.4.13.2"/>
      <sheetName val="3.4.14.2"/>
      <sheetName val="4.3"/>
      <sheetName val="4.4"/>
      <sheetName val="4.5"/>
      <sheetName val="4.6"/>
      <sheetName val="4.7"/>
      <sheetName val="4.8"/>
      <sheetName val="4.9"/>
      <sheetName val="4.13"/>
      <sheetName val="4.14"/>
      <sheetName val="4.21"/>
      <sheetName val="4.23"/>
      <sheetName val="4.27"/>
      <sheetName val="4.28"/>
      <sheetName val="4.29"/>
      <sheetName val="4.33"/>
      <sheetName val="4.68"/>
      <sheetName val="4.69"/>
      <sheetName val="4.70"/>
      <sheetName val="4.72"/>
      <sheetName val="4.73"/>
      <sheetName val="4.75"/>
      <sheetName val="4.76"/>
      <sheetName val="4.77"/>
      <sheetName val="DRENAGEM I"/>
      <sheetName val="DRENAGEM II"/>
      <sheetName val="DRENAGEM (3)"/>
      <sheetName val="PAVIMENTAÇÃO (2)"/>
      <sheetName val="PAVIMENTAÇÃO (3)"/>
      <sheetName val="MEIO AMBIENTE"/>
      <sheetName val="TRANSP. LOCAL"/>
      <sheetName val="TRANSP. 10m3"/>
      <sheetName val="TRANSP. CARROCERIA"/>
      <sheetName val="COMPARATIVO"/>
      <sheetName val="TRANSP. LOCAL p. REMENDOS"/>
      <sheetName val="TRANSP.  BASC.  5m3"/>
      <sheetName val="CUSTO E TRANSP. CAP"/>
      <sheetName val="QUANTITAIVOS"/>
      <sheetName val="JUSTIFICATIVAS"/>
      <sheetName val="Humaita _ Lábrea"/>
      <sheetName val="Trans_ cam_ carroc_"/>
      <sheetName val="Transp_ comercial"/>
      <sheetName val="QUANTIDADES _2_"/>
      <sheetName val="Cronograma _02 ANOS_"/>
      <sheetName val="TRANSVERSINA"/>
      <sheetName val="LONGARINA"/>
      <sheetName val="BALANCIN"/>
      <sheetName val="GUARDA RODAS"/>
      <sheetName val="LINHA DÁGUA"/>
      <sheetName val="ALAS"/>
      <sheetName val="DESLIZANTES"/>
      <sheetName val="PRANCHETAS"/>
      <sheetName val="CONTRAVENTAMENTO"/>
      <sheetName val="ESTACA"/>
      <sheetName val="MÃO FRANCESA"/>
      <sheetName val="SUBST_ FERRAG_"/>
      <sheetName val="PINTURA GERAL"/>
      <sheetName val="Formas de Madeira _ 03_370_00"/>
      <sheetName val="Concreto Cimento _ 03_329_00"/>
      <sheetName val="BSTC 1_00 M"/>
      <sheetName val="Remoção de BSTM 1_4_020_50"/>
      <sheetName val="Tubo de 1_00m 1_8_302_06"/>
      <sheetName val="Auxiliar 01_765_01"/>
      <sheetName val="Auxiliar 01_412_01"/>
      <sheetName val="DEFLATOR JAN.06"/>
      <sheetName val="Banco de Dados"/>
      <sheetName val="Agregados P OAC"/>
      <sheetName val="Medição (2)"/>
      <sheetName val="Componente Ambiental"/>
      <sheetName val="Obras Complementares"/>
      <sheetName val="Inst. Cant. Acamp. Mob. Desmob."/>
      <sheetName val="Anexo 2 Cubação Aterro"/>
      <sheetName val="Cronograma F-F Proposta"/>
      <sheetName val="Cronograma Planejamento"/>
      <sheetName val="RELATORIO 2não"/>
      <sheetName val="Memoria"/>
      <sheetName val="Reaj Med 02"/>
      <sheetName val="Folha de Med"/>
      <sheetName val="QUADRO"/>
      <sheetName val="Contr.Pluviom."/>
      <sheetName val="Capa Foto"/>
      <sheetName val="C_U"/>
      <sheetName val="C.U"/>
      <sheetName val="Parâmetros Gerais"/>
      <sheetName val="Medição Completa det"/>
      <sheetName val="Medição Completa"/>
      <sheetName val="Medição (2"/>
      <sheetName val="Manutenção"/>
      <sheetName val="Medição Líquida (2)"/>
      <sheetName val="Memória de Cálculo (2)"/>
      <sheetName val="Cronograma de atividades"/>
      <sheetName val="Orçamento por Kmf"/>
      <sheetName val="Medição Completa det2"/>
      <sheetName val="Memória de Cálculo"/>
      <sheetName val="Quadro Const Rodoviaria"/>
      <sheetName val="Planilha Contratada"/>
      <sheetName val="Diario de Obra (2)"/>
      <sheetName val="C"/>
      <sheetName val="RECOMPOSIÇÃO MAN"/>
      <sheetName val="_TRANSPORTE MAN"/>
      <sheetName val="PLANILHA DE MEDIÇÃO"/>
      <sheetName val="Mem. Cálculo"/>
      <sheetName val="Croqui Canteiro"/>
      <sheetName val="Foto 01 e 02 "/>
      <sheetName val="Foto 03 e 04"/>
      <sheetName val="Foto 05 e 06"/>
      <sheetName val="Foto 07 e 08"/>
      <sheetName val="Rel_19ª med_"/>
      <sheetName val="DADOS GERAIS"/>
      <sheetName val="SERVIÇOS - PATO"/>
      <sheetName val="QUANT. CUSTO"/>
      <sheetName val="Inv."/>
      <sheetName val="Inv.I"/>
      <sheetName val="Instalação"/>
      <sheetName val="Mobiliz."/>
      <sheetName val="Cronograma 1º"/>
      <sheetName val="Croqui (I)"/>
      <sheetName val="Mat. Bet."/>
      <sheetName val="Calc.transporte"/>
      <sheetName val="Quadro res. transp."/>
      <sheetName val="Preço MBet."/>
      <sheetName val="TLCB5-P"/>
      <sheetName val="TLCB5-NP"/>
      <sheetName val="TCCC-P"/>
      <sheetName val="TCCC-NP"/>
      <sheetName val="TLCC4-P"/>
      <sheetName val="TLCC4-NP"/>
      <sheetName val="TCCB10-P"/>
      <sheetName val="D.CONS.M"/>
      <sheetName val="M Obra"/>
      <sheetName val="01 e 02"/>
      <sheetName val="03 e 04"/>
      <sheetName val="05 e 06"/>
      <sheetName val="07 e 08"/>
      <sheetName val="09 e 10"/>
      <sheetName val="11 e 12"/>
      <sheetName val="13 e 14"/>
      <sheetName val="15 e 16"/>
      <sheetName val="17 e 18"/>
      <sheetName val="19 e 20"/>
      <sheetName val="21 e 22"/>
      <sheetName val="23 e 24"/>
      <sheetName val="25 e 26"/>
      <sheetName val="27 e 28"/>
      <sheetName val="29 e 30"/>
      <sheetName val="31 e 32"/>
      <sheetName val="33 e 34"/>
      <sheetName val="35"/>
      <sheetName val="RODAPÉ_PAISAGEM"/>
      <sheetName val="RODAPÉ_RETRATO"/>
      <sheetName val="Mem. Canteiro"/>
      <sheetName val="Classificação"/>
      <sheetName val="Capsulas e Cilindros"/>
      <sheetName val="Fx-D 1"/>
      <sheetName val="LIMITE GRAN."/>
      <sheetName val="CBR"/>
      <sheetName val="PROCTOR"/>
      <sheetName val="Compactação Completo (6CBR)"/>
      <sheetName val="Digitar Dados dos Ensaios"/>
      <sheetName val="Compactação Completo (3CBR)"/>
      <sheetName val="Compactação Simples"/>
      <sheetName val="Resumo do Ensaios"/>
      <sheetName val="Cálculos Estatístico Geral"/>
      <sheetName val="Tara"/>
      <sheetName val="III-PLANILHA ORÇ."/>
      <sheetName val="RODAPÉ"/>
      <sheetName val="DIVISÓRIAS"/>
      <sheetName val="BDI 29,79%"/>
      <sheetName val="LEIS SOCIAIS"/>
      <sheetName val="COTAÇÕES"/>
      <sheetName val="MEMORIAL DE CÁLCULO"/>
      <sheetName val="I-EQ. TÉCNICA"/>
      <sheetName val="II-SERV. INICIAIS"/>
      <sheetName val="fresagem de pista ago-98"/>
      <sheetName val="REPAROS LOCAL."/>
      <sheetName val="Parâmetros"/>
      <sheetName val="MARSHAL"/>
      <sheetName val="VCAVAM"/>
      <sheetName val="Graf"/>
      <sheetName val="Tração"/>
      <sheetName val="Curva"/>
      <sheetName val="Dens. teórica (2)"/>
      <sheetName val="Brita (2)"/>
      <sheetName val="Dens. Média"/>
      <sheetName val="FQA-LAB. 0057"/>
      <sheetName val="FQA-LAB.0055"/>
      <sheetName val="FQA-LAB.0054"/>
      <sheetName val="RESUMO MARSHALL"/>
      <sheetName val="Gráficos 1"/>
      <sheetName val="Gráficos 2"/>
      <sheetName val="brita 1"/>
      <sheetName val="brita 1 "/>
      <sheetName val="brita 1  "/>
      <sheetName val="pedrisco"/>
      <sheetName val="pedrisco "/>
      <sheetName val="pó "/>
      <sheetName val="pó  "/>
      <sheetName val="Tração (2)"/>
      <sheetName val="VISTEM"/>
      <sheetName val="Res."/>
      <sheetName val="Abra"/>
      <sheetName val="gran_0597big"/>
      <sheetName val="E.Areia"/>
      <sheetName val="Curvas C."/>
      <sheetName val="Graf_CBR"/>
      <sheetName val="DIVIS."/>
      <sheetName val="ens_comp_graf_gran"/>
      <sheetName val="gran_96"/>
      <sheetName val="GRAN.MAT."/>
      <sheetName val="Pesos"/>
      <sheetName val="Diam"/>
      <sheetName val="VAM"/>
      <sheetName val="Densidade"/>
      <sheetName val="pó de pedra"/>
      <sheetName val="Aparent"/>
      <sheetName val="cal - ch 1"/>
      <sheetName val="01"/>
      <sheetName val="001"/>
      <sheetName val="01 (2)"/>
      <sheetName val="AGR 1"/>
      <sheetName val="AGR 2"/>
      <sheetName val="AGR 3"/>
      <sheetName val="SILO QUENTE"/>
      <sheetName val="Dosagem Marshall Fx.III surcap"/>
      <sheetName val="CC"/>
      <sheetName val="Contrato"/>
      <sheetName val="Dados Entrada"/>
      <sheetName val="Calendário"/>
      <sheetName val="Prod 1S"/>
      <sheetName val="Prod 2S"/>
      <sheetName val="Prod 3S"/>
      <sheetName val="Prod 4S "/>
      <sheetName val="Resumo Produção"/>
      <sheetName val="Correção de Defeito Demol Mec"/>
      <sheetName val="QUÍMICAS"/>
      <sheetName val="Correção de Defeito"/>
      <sheetName val="Roç Area Gramada "/>
      <sheetName val="Roç Manual "/>
      <sheetName val="Recomp Guarda Corpo"/>
      <sheetName val="Subst. Balizador"/>
      <sheetName val="Concreto-Forma-Brita-Aço"/>
      <sheetName val="Mat e Equip"/>
      <sheetName val="Hora Homem"/>
      <sheetName val="Chapa e Adesivo"/>
      <sheetName val="Caibros Castalhos"/>
      <sheetName val="Pintura Placa"/>
      <sheetName val="Placa Nova"/>
      <sheetName val="Limpeza Placa"/>
      <sheetName val="Limpeza Bueiro"/>
      <sheetName val="Desb Bueiro"/>
      <sheetName val="Limpeza vala dren"/>
      <sheetName val="Escav Manual vala dren"/>
      <sheetName val="Escav Mec vala dren"/>
      <sheetName val="Limpeza Descida d'água"/>
      <sheetName val="Limp Sar MF"/>
      <sheetName val="Cap Manual"/>
      <sheetName val="Rem Mecaniz Barreira"/>
      <sheetName val="Rem Manual Barreira"/>
      <sheetName val="Enrocam Pedra Jogada"/>
      <sheetName val="Limpeza Ponte"/>
      <sheetName val="Demol Pav"/>
      <sheetName val="Sarjeta Geral "/>
      <sheetName val="Dados_Entrada"/>
      <sheetName val="Prod_1S"/>
      <sheetName val="Prod_2S"/>
      <sheetName val="Prod_3S"/>
      <sheetName val="Prod_4S_"/>
      <sheetName val="Tapa_Buraco"/>
      <sheetName val="Correção_de_Defeito_Demol_Mec"/>
      <sheetName val="Correção_de_Defeito"/>
      <sheetName val="Roç_Area_Gramada_"/>
      <sheetName val="Roç_Manual_"/>
      <sheetName val="Recomp_Guarda_Corpo"/>
      <sheetName val="Subst__Balizador"/>
      <sheetName val="Mat_e_Equip"/>
      <sheetName val="Hora_Homem"/>
      <sheetName val="Chapa_e_Adesivo"/>
      <sheetName val="Caibros_Castalhos"/>
      <sheetName val="Pintura_Placa"/>
      <sheetName val="Placa_Nova"/>
      <sheetName val="Limpeza_Placa"/>
      <sheetName val="Recomp_Placa"/>
      <sheetName val="Limpeza_Bueiro"/>
      <sheetName val="Desb_Bueiro"/>
      <sheetName val="Limpeza_vala_dren"/>
      <sheetName val="Escav_Manual_vala_dren"/>
      <sheetName val="Escav_Mec_vala_dren"/>
      <sheetName val="Limpeza_Descida_d'água"/>
      <sheetName val="Limp_Sar_MF"/>
      <sheetName val="Cap_Manual"/>
      <sheetName val="Rem_Mecaniz_Barreira"/>
      <sheetName val="Rem_Manual_Barreira"/>
      <sheetName val="Enrocam_Pedra_Jogada"/>
      <sheetName val="Limpeza_Ponte"/>
      <sheetName val="Demol_Pav"/>
      <sheetName val="Sarjeta_Geral_"/>
      <sheetName val="Dados_Entrada1"/>
      <sheetName val="Prod_1S1"/>
      <sheetName val="Prod_2S1"/>
      <sheetName val="Prod_3S1"/>
      <sheetName val="Prod_4S_1"/>
      <sheetName val="Resumo_Produção1"/>
      <sheetName val="Tapa_Buraco1"/>
      <sheetName val="Correção_de_Defeito_Demol_Mec1"/>
      <sheetName val="Correção_de_Defeito1"/>
      <sheetName val="Roç_Area_Gramada_1"/>
      <sheetName val="Roç_Manual_1"/>
      <sheetName val="Recomp_Guarda_Corpo1"/>
      <sheetName val="Subst__Balizador1"/>
      <sheetName val="Mat_e_Equip1"/>
      <sheetName val="Hora_Homem1"/>
      <sheetName val="Chapa_e_Adesivo1"/>
      <sheetName val="Caibros_Castalhos1"/>
      <sheetName val="Pintura_Placa1"/>
      <sheetName val="Placa_Nova1"/>
      <sheetName val="Limpeza_Placa1"/>
      <sheetName val="Recomp_Placa1"/>
      <sheetName val="Limpeza_Bueiro1"/>
      <sheetName val="Desb_Bueiro1"/>
      <sheetName val="Limpeza_vala_dren1"/>
      <sheetName val="Escav_Manual_vala_dren1"/>
      <sheetName val="Escav_Mec_vala_dren1"/>
      <sheetName val="Limpeza_Descida_d'água1"/>
      <sheetName val="Limp_Sar_MF1"/>
      <sheetName val="Cap_Manual1"/>
      <sheetName val="Rem_Mecaniz_Barreira1"/>
      <sheetName val="Rem_Manual_Barreira1"/>
      <sheetName val="Enrocam_Pedra_Jogada1"/>
      <sheetName val="Limpeza_Ponte1"/>
      <sheetName val="Demol_Pav1"/>
      <sheetName val="Sarjeta_Geral_1"/>
      <sheetName val="CAPA INÍCIO"/>
      <sheetName val="SUMARIO"/>
      <sheetName val="CABEÇALHO--RODAPÉ"/>
      <sheetName val="BDI DE 22%"/>
      <sheetName val="BDI DE 15%"/>
      <sheetName val="ORÇAMENTO DESCRITIVO"/>
      <sheetName val="MEMÓRIA DE CÁLCULO D"/>
      <sheetName val="compo 06."/>
      <sheetName val="compo 07."/>
      <sheetName val="compo 08."/>
      <sheetName val="compo 09."/>
      <sheetName val="compo 10"/>
      <sheetName val=" IV mem urbani"/>
      <sheetName val="Planilha em CANTA OK  23 01 201"/>
      <sheetName val="MENU"/>
      <sheetName val="NOVO"/>
      <sheetName val="LEIS. SOCIAIS"/>
      <sheetName val="CRONOGRAMA FÍS-FIN"/>
      <sheetName val="EVENTOS"/>
      <sheetName val="CRONOPLE"/>
      <sheetName val="PLE"/>
      <sheetName val="QCI"/>
      <sheetName val="BM"/>
      <sheetName val="RRE"/>
      <sheetName val="PQ"/>
      <sheetName val="Diagrama"/>
      <sheetName val="ANP"/>
      <sheetName val="SICRO"/>
      <sheetName val="MEMÓRIA "/>
      <sheetName val="LISTA DE RUAS "/>
      <sheetName val="memoria drenagem n"/>
      <sheetName val="DIMENSIONAMENTO DRENAGEM"/>
      <sheetName val="CAP 50 70"/>
      <sheetName val="DIGITAÇÃO"/>
      <sheetName val="Granul"/>
      <sheetName val="Caract-ASF"/>
      <sheetName val="VISCxTEMP"/>
      <sheetName val="MARSHALL1"/>
      <sheetName val="Resumo1"/>
      <sheetName val="Gran Agregados"/>
      <sheetName val="Caract. Marshall"/>
      <sheetName val=" Curva  Marshall "/>
      <sheetName val="Dens Real"/>
      <sheetName val="Dens Solta"/>
      <sheetName val="Teoricas"/>
      <sheetName val="Teoricas 1"/>
      <sheetName val="Viscosidade"/>
      <sheetName val="Modelagem"/>
      <sheetName val="Dens. Real "/>
      <sheetName val="5.0"/>
      <sheetName val="Caracterist."/>
      <sheetName val="E.A"/>
      <sheetName val="CARACT"/>
      <sheetName val="CALCULOS"/>
      <sheetName val="Recomendações"/>
      <sheetName val="graficos"/>
      <sheetName val="FORMULAS"/>
      <sheetName val="Dgraf"/>
      <sheetName val="Duriez"/>
      <sheetName val="Fi. Quantitativo"/>
      <sheetName val="RESUMO_MEDICAO"/>
      <sheetName val="CRONOG-1oAno"/>
      <sheetName val="CRONOG-2oAno"/>
      <sheetName val="MOBILIZACAO EQUIPAMENTOS"/>
      <sheetName val="TRANSP LOCAL CAMIN CARROCERIA"/>
      <sheetName val="ASSENTAM TUBO 1M"/>
      <sheetName val="CONCRETO Cimento"/>
      <sheetName val="CONCRETO Ciclop"/>
      <sheetName val="TRANSP LOCAL BASC 5 M3"/>
      <sheetName val="TRANSP LOCAL BASC 10 M3"/>
      <sheetName val="CORRECAO DEF"/>
      <sheetName val="REC. CAMAD. GRANULAR PAV."/>
      <sheetName val="RECMP. REV. COM MISTURA BET. "/>
      <sheetName val="Recomposição Manual de Aterro"/>
      <sheetName val="ENROCAMENTO PEDRA ARRUMADA"/>
      <sheetName val="TRANSP LOCAL DÁGUA"/>
      <sheetName val="Remoção Manual Barreira Solo"/>
      <sheetName val="TRANSPORT. COMERC. CARROCERIA"/>
      <sheetName val="REM PROF"/>
      <sheetName val="SOLO BASE REM PROF"/>
      <sheetName val="LIM MEIO FIO"/>
      <sheetName val="LIM DESC DAGUA"/>
      <sheetName val="DESOBSTRUCAO BUEIRO"/>
      <sheetName val="PINTURA DE LIGACAO"/>
      <sheetName val="ESCAV. MANUAL DE VAL"/>
      <sheetName val="AQUISICAO CAP"/>
      <sheetName val="AQUISICAO CM-30"/>
      <sheetName val="AQUISICAO CM-30 REM PROF"/>
      <sheetName val="AQUISICAO RR-1C"/>
      <sheetName val="AQUISICAO RR-1C CORR"/>
      <sheetName val="TRANSP CM-30 REM PROF"/>
      <sheetName val="TRANSP RR-1C CORR"/>
      <sheetName val="TRANSPORTE LOCAL REMENDOS"/>
      <sheetName val="ROÇADA CAPIM"/>
      <sheetName val="ISSQN DNIT"/>
      <sheetName val="Estorno carolina"/>
      <sheetName val="Estorno estreito"/>
      <sheetName val="producao rocada"/>
      <sheetName val="producao_TB"/>
      <sheetName val="producao_RP"/>
      <sheetName val="Justif. Quant."/>
      <sheetName val="Demons. Quant."/>
      <sheetName val="novo preço Aqui e TransMB"/>
      <sheetName val="Transp. local basc. 5 m³"/>
      <sheetName val="Transp. local p rem."/>
      <sheetName val="Quadro Resumo Dist"/>
      <sheetName val="Transp.Comer. Basc 10m³ Rod Pav"/>
      <sheetName val="Transp.Comer.Carroc15T Rod. Pav"/>
      <sheetName val="Transp. carroc."/>
      <sheetName val="Transp. local de água"/>
      <sheetName val="CRONOGRAMA 2 ano"/>
      <sheetName val="Gráfico DMTs"/>
      <sheetName val="Canteiro de Obras"/>
      <sheetName val="Mob e Desmob"/>
      <sheetName val="Custo Trans Pesado"/>
      <sheetName val=" ORÇAMENTO 1ANO"/>
      <sheetName val="ORÇAMENTO 2 ANO"/>
      <sheetName val="LS"/>
      <sheetName val="Plan. Global"/>
      <sheetName val="Planilha Detalhada"/>
      <sheetName val="Preços"/>
      <sheetName val="Seguros"/>
      <sheetName val="Painéis"/>
      <sheetName val="FCAC"/>
      <sheetName val="Hardware-software"/>
      <sheetName val="Engenharia Automação"/>
      <sheetName val="Ferramentas Especiais"/>
      <sheetName val="Coordenação"/>
      <sheetName val="Superv.Comiss."/>
      <sheetName val="Treinamento"/>
      <sheetName val="Sobressalentes"/>
      <sheetName val="Eier"/>
      <sheetName val="Maske"/>
      <sheetName val="Druck"/>
      <sheetName val="Tabmask"/>
      <sheetName val="Num"/>
      <sheetName val="Drucken"/>
      <sheetName val="Feindruck"/>
      <sheetName val="Sprache"/>
      <sheetName val="Deutsch"/>
      <sheetName val="Englisch"/>
      <sheetName val="Französisch"/>
      <sheetName val="Lw"/>
      <sheetName val="Resumo OAE"/>
      <sheetName val="NOVAS "/>
      <sheetName val="RESTAURAÇÃO "/>
      <sheetName val="F.Transporte (2)"/>
      <sheetName val="F.Transporte"/>
      <sheetName val="Fluxo"/>
      <sheetName val="PLANILHA CONTRATUAL"/>
      <sheetName val="VOL AJUS. REVISÃO 1"/>
      <sheetName val="Receitas estudo 1ª REVISÃO"/>
      <sheetName val="PERÍODO"/>
      <sheetName val=" CONTÁBIL"/>
      <sheetName val="Receitas x Despesas"/>
      <sheetName val="Resumo das Despesas"/>
      <sheetName val="DESPESAS DIVERSAS "/>
      <sheetName val="Carreteiros"/>
      <sheetName val="SubEmpreiteiroESCAVADEIRAS"/>
      <sheetName val="Fisico-Financ mão-de-obra Geral"/>
      <sheetName val="mão de obra - GERAL"/>
      <sheetName val="Salário"/>
      <sheetName val="CUSTO PROPRIEDADE"/>
      <sheetName val="CUSTO DIESEL"/>
      <sheetName val="PLMUSEU Rev Jul-00"/>
      <sheetName val="PLMUSEU Rev Mai-00 (Med)"/>
      <sheetName val="QUANTMU"/>
      <sheetName val="PLMUSEU"/>
      <sheetName val="PLMUSEU (3)"/>
      <sheetName val="Planilha Apresent"/>
      <sheetName val="Insumos contratual"/>
      <sheetName val="Insumo contratual - SECOPA"/>
      <sheetName val="Insumo%20contratual%20-%20SECOP"/>
      <sheetName val="árvore 15&lt; Ø &lt;30cm"/>
      <sheetName val="árvore  Ø &gt;30cm"/>
      <sheetName val="rebaixo 1ª"/>
      <sheetName val="escav 3ª "/>
      <sheetName val="colchão areia"/>
      <sheetName val="colchão brita"/>
      <sheetName val="sub-leito"/>
      <sheetName val="escav mat 3ª"/>
      <sheetName val="reaterro"/>
      <sheetName val="bstc 0,80"/>
      <sheetName val="bstc 1,00"/>
      <sheetName val="bstc 1,20"/>
      <sheetName val="bdtc 1,20"/>
      <sheetName val="bttc 1,20"/>
      <sheetName val="boca simples 0,80"/>
      <sheetName val="boca simples 1,00"/>
      <sheetName val="boca simples 1,20"/>
      <sheetName val="boca duplo 1,20"/>
      <sheetName val="boca triplo 1,20"/>
      <sheetName val="bdcc 3x3"/>
      <sheetName val="boca bdcc 3x3"/>
      <sheetName val="VPC-03"/>
      <sheetName val="VPA-03"/>
      <sheetName val="DPR-02"/>
      <sheetName val="STC-04"/>
      <sheetName val="MFC-01"/>
      <sheetName val="caixa 0,80"/>
      <sheetName val="caixa 1,00"/>
      <sheetName val="DAD 01"/>
      <sheetName val="DES-01"/>
      <sheetName val="DES-04"/>
      <sheetName val="DEB-01"/>
      <sheetName val="DEB-03"/>
      <sheetName val="DEB-08"/>
      <sheetName val="remoção bueiros"/>
      <sheetName val="demolição concreto"/>
      <sheetName val="semeadura manual"/>
      <sheetName val="árvore"/>
      <sheetName val="conformação"/>
      <sheetName val="recomposição"/>
      <sheetName val="faixa"/>
      <sheetName val="placa"/>
      <sheetName val="remoção cerca"/>
      <sheetName val="bstc 0,40"/>
      <sheetName val="bstc 0,60"/>
      <sheetName val="bdtc 1,00"/>
      <sheetName val="boca simples 0,60"/>
      <sheetName val="boca duplo 1,00"/>
      <sheetName val="VPC-04"/>
      <sheetName val="STC-08"/>
      <sheetName val="DAR-02"/>
      <sheetName val="caixa 0,40"/>
      <sheetName val="TSS-03"/>
      <sheetName val="concreto simples"/>
      <sheetName val="remoção pavimento"/>
      <sheetName val="BR364 com chuva (2)"/>
      <sheetName val="1ExecuçServiços"/>
      <sheetName val="Quadro de Quant"/>
      <sheetName val="ORÇLote28 "/>
      <sheetName val="ResBR101"/>
      <sheetName val="RESUMO Lote28"/>
      <sheetName val="RESUMO Lote36"/>
      <sheetName val="orcID nº1"/>
      <sheetName val="orc ID nº2 "/>
      <sheetName val="orc ID nº3"/>
      <sheetName val="orcID nº4"/>
      <sheetName val="orcID nº5"/>
      <sheetName val="orcID nº6"/>
      <sheetName val="orcID nº7"/>
      <sheetName val="orc ID nº8"/>
      <sheetName val="orc ID nº9"/>
      <sheetName val="orc ID nº10"/>
      <sheetName val="orc ID nº11"/>
      <sheetName val="orc ID nº12"/>
      <sheetName val="orc ID nº13"/>
      <sheetName val="orc ID nº 14"/>
      <sheetName val="orc ID nº 15"/>
      <sheetName val="orc ID nº16"/>
      <sheetName val="orc ID nº17"/>
      <sheetName val="orc ID nº 18"/>
      <sheetName val="orc ID nº19"/>
      <sheetName val="orc ID nº20"/>
      <sheetName val="orc ID Lote 36"/>
      <sheetName val="Orç Compar Viaduto 1"/>
      <sheetName val="Orç Compar Ater Estac1736"/>
      <sheetName val="orçmin nº22 (paralelo aterro)"/>
      <sheetName val="orçmin nº23 (paralelo viaduto)"/>
      <sheetName val="orçmin nº24 (contorno aterro)"/>
      <sheetName val="Resumo Orç22+23+24"/>
      <sheetName val="orçmin nº21 Meio Ambiente"/>
      <sheetName val="orçmin nº21 Meio Ambiente IME"/>
      <sheetName val="orçmin (17)AC VIA SECUND"/>
      <sheetName val="orçmin (18) abrigo de passag"/>
      <sheetName val="quantitativos e custos"/>
      <sheetName val="1CDExecServiços"/>
      <sheetName val="2ProduçMateriais"/>
      <sheetName val="3ConcretoeArgam."/>
      <sheetName val="14ConsiderGerais"/>
      <sheetName val="4Transporte"/>
      <sheetName val="5Equipamentos"/>
      <sheetName val="6Mão-de-obra"/>
      <sheetName val="7Materiais"/>
      <sheetName val="8Formas"/>
      <sheetName val="9Composição C.Unitários"/>
      <sheetName val="10ConsumoMat.Concretos"/>
      <sheetName val="11ConsumoMatServton"/>
      <sheetName val="12ConsMatServPaviment"/>
      <sheetName val="13ConsMatServComplem"/>
      <sheetName val="15Projetos"/>
      <sheetName val="16DMT"/>
      <sheetName val="17Composição(MOD)"/>
      <sheetName val="09.517.01"/>
      <sheetName val="09.517.04"/>
      <sheetName val="09.517.05"/>
      <sheetName val="09.519.01"/>
      <sheetName val="09.601.00"/>
      <sheetName val="09.601.01"/>
      <sheetName val="09.601.02"/>
      <sheetName val="09.999.01"/>
      <sheetName val="09.601.04"/>
      <sheetName val="02.100.00"/>
      <sheetName val="02.230.00"/>
      <sheetName val="02.300.00"/>
      <sheetName val="02.530.00"/>
      <sheetName val="02.540.01"/>
      <sheetName val="P 02.540.01"/>
      <sheetName val="P 02.560.01"/>
      <sheetName val="02.999.03"/>
      <sheetName val="02.999.05"/>
      <sheetName val="02.999.06"/>
      <sheetName val="P 02.999.07"/>
      <sheetName val="P 02.999.08"/>
      <sheetName val="P 02.250.01"/>
      <sheetName val="P 02.250.00"/>
      <sheetName val="DER53130"/>
      <sheetName val="MACHIDRAULICO"/>
      <sheetName val="P 02.530.01"/>
      <sheetName val="03.119.01"/>
      <sheetName val="03.300.01"/>
      <sheetName val="03.310.01"/>
      <sheetName val="03.310.02"/>
      <sheetName val="03.310.03"/>
      <sheetName val="03.310.04"/>
      <sheetName val="03.321.00"/>
      <sheetName val="03.321.01"/>
      <sheetName val="03.322.00"/>
      <sheetName val="03.323.00"/>
      <sheetName val="03.323.01"/>
      <sheetName val="03.324.00"/>
      <sheetName val="03.325.00"/>
      <sheetName val="03.326.00"/>
      <sheetName val="03.327.00"/>
      <sheetName val="P 03.327.01"/>
      <sheetName val="03.328.00"/>
      <sheetName val="03.328.01"/>
      <sheetName val="03.329.01"/>
      <sheetName val="03.329.02"/>
      <sheetName val="03.329.03"/>
      <sheetName val="03.329.04"/>
      <sheetName val="03.330.00"/>
      <sheetName val="03.340.00"/>
      <sheetName val="03.341.00"/>
      <sheetName val="03.353.00"/>
      <sheetName val="03.354.00"/>
      <sheetName val="03.359.01"/>
      <sheetName val="03.371.00"/>
      <sheetName val="03.371.01"/>
      <sheetName val="03.371.02"/>
      <sheetName val="04.999.07"/>
      <sheetName val="05.100.00"/>
      <sheetName val="05.102.00"/>
      <sheetName val="05.300.01"/>
      <sheetName val="05.300.02"/>
      <sheetName val="DER 45340"/>
      <sheetName val="05.301.00"/>
      <sheetName val="05.301.01"/>
      <sheetName val="06.210.01"/>
      <sheetName val="06.400.01"/>
      <sheetName val="DER80050"/>
      <sheetName val="06.410.00"/>
      <sheetName val="9000030"/>
      <sheetName val="9000031"/>
      <sheetName val="P02.999.10"/>
      <sheetName val="P 04.100.06"/>
      <sheetName val="P 04.100.07"/>
      <sheetName val="P 04.100.08"/>
      <sheetName val="P 04.100.08a"/>
      <sheetName val="P 04.100.09"/>
      <sheetName val="P 04.100.10"/>
      <sheetName val="P 04.100.11"/>
      <sheetName val="P 04.100.12"/>
      <sheetName val="P 04.100.13"/>
      <sheetName val="P 04.100.19"/>
      <sheetName val="P 04.100.20"/>
      <sheetName val="P 04.100.21"/>
      <sheetName val="P 04.100.22"/>
      <sheetName val="P 04.100.23"/>
      <sheetName val="P 04.100.24"/>
      <sheetName val="P 04.100.40"/>
      <sheetName val="DER92196"/>
      <sheetName val="P 10.000.05"/>
      <sheetName val="P 10.000.06"/>
      <sheetName val="P 10.000.07"/>
      <sheetName val="P 10.000.08"/>
      <sheetName val="03.993.02"/>
      <sheetName val="P 03.993.02a"/>
      <sheetName val="P 03.993.02b"/>
      <sheetName val="03.412.01"/>
      <sheetName val="03.412.02"/>
      <sheetName val="03.412.03"/>
      <sheetName val="DER53460a"/>
      <sheetName val="DER90150"/>
      <sheetName val="DER90160"/>
      <sheetName val="DER90170"/>
      <sheetName val="DER90180"/>
      <sheetName val="DER51225"/>
      <sheetName val="DER51235"/>
      <sheetName val="DER51250"/>
      <sheetName val="DER51260"/>
      <sheetName val="DER51270"/>
      <sheetName val="DER51280"/>
      <sheetName val="DER51290"/>
      <sheetName val="DER51300"/>
      <sheetName val="DER51310"/>
      <sheetName val="DER51320"/>
      <sheetName val="DER51330"/>
      <sheetName val="DER51340"/>
      <sheetName val="DER51350"/>
      <sheetName val="DER51360"/>
      <sheetName val="DER45000"/>
      <sheetName val="DER52020a"/>
      <sheetName val="DER52020b"/>
      <sheetName val="0499901a"/>
      <sheetName val="03.991.02"/>
      <sheetName val="00"/>
      <sheetName val="AT."/>
      <sheetName val="APOIO"/>
      <sheetName val="RESUMO - Família"/>
      <sheetName val="ABC - Família"/>
      <sheetName val="PLAN_CANT_RESUMO"/>
      <sheetName val="RESUMO ORÇAM"/>
      <sheetName val="ABC "/>
      <sheetName val="td"/>
      <sheetName val="CRONO_FÍSICO_FINAN"/>
      <sheetName val="PLAN ORÇAM"/>
      <sheetName val="TAB REC"/>
      <sheetName val="TRANS COMER BR230 PONTES"/>
      <sheetName val="AQUIS CAP 50-70 ANP"/>
      <sheetName val="AQUIS CM30 ANP"/>
      <sheetName val="AQUIS RR-1C ANP"/>
      <sheetName val="AQUIS RR-2C ANP"/>
      <sheetName val="02"/>
      <sheetName val="03"/>
      <sheetName val="04"/>
      <sheetName val="05"/>
      <sheetName val="06"/>
      <sheetName val="07"/>
      <sheetName val="08"/>
      <sheetName val="09"/>
      <sheetName val="15"/>
      <sheetName val="16"/>
      <sheetName val="19"/>
      <sheetName val="20"/>
      <sheetName val="21"/>
      <sheetName val="23"/>
      <sheetName val="27"/>
      <sheetName val="28"/>
      <sheetName val="29"/>
      <sheetName val="30"/>
      <sheetName val="31"/>
      <sheetName val="34"/>
      <sheetName val="36"/>
      <sheetName val="37"/>
      <sheetName val="39"/>
      <sheetName val="41"/>
      <sheetName val="42"/>
      <sheetName val="43"/>
      <sheetName val="44"/>
      <sheetName val="45"/>
      <sheetName val="46"/>
      <sheetName val="47"/>
      <sheetName val="48"/>
      <sheetName val="49"/>
      <sheetName val="51"/>
      <sheetName val="52"/>
      <sheetName val="53"/>
      <sheetName val="55"/>
      <sheetName val="56"/>
      <sheetName val="57"/>
      <sheetName val="58"/>
      <sheetName val="59"/>
      <sheetName val="60"/>
      <sheetName val="61"/>
      <sheetName val="62"/>
      <sheetName val="63"/>
      <sheetName val="64"/>
      <sheetName val="65"/>
      <sheetName val="66"/>
      <sheetName val="67"/>
      <sheetName val="AUX. 01"/>
      <sheetName val="AUX. 02"/>
      <sheetName val="AUX. 03"/>
      <sheetName val="AUX. 04"/>
      <sheetName val="AUX. 05"/>
      <sheetName val="AUX. 06"/>
      <sheetName val="AUX. 07"/>
      <sheetName val="AUX. 08"/>
      <sheetName val="AUX. 09"/>
      <sheetName val="AUX. 10"/>
      <sheetName val="AUX. 11"/>
      <sheetName val="AUX. 12"/>
      <sheetName val="AUX. 13"/>
      <sheetName val="AUX. 14"/>
      <sheetName val="AUX. 15"/>
      <sheetName val="AUX. 16"/>
      <sheetName val="AUX. 17"/>
      <sheetName val="AUX. 18"/>
      <sheetName val="AUX. 19"/>
      <sheetName val="AUX. 20"/>
      <sheetName val="AUX. 21"/>
      <sheetName val="AUX. 22"/>
      <sheetName val="AUX. 23"/>
      <sheetName val="AUX. 24"/>
      <sheetName val="AUX. 25"/>
      <sheetName val="AUX. 26"/>
      <sheetName val="AUX. 27"/>
      <sheetName val="AUX. 28"/>
      <sheetName val="AUX. 29"/>
      <sheetName val="AUX. 30"/>
      <sheetName val="AUX. 31"/>
      <sheetName val="AUX. 32"/>
      <sheetName val="AUX. 33"/>
      <sheetName val="AUX. 34"/>
      <sheetName val="AUX. 35"/>
      <sheetName val="AUX. 36"/>
      <sheetName val="AUX. 37"/>
      <sheetName val="AUX. 38"/>
      <sheetName val="AUX. 39"/>
      <sheetName val="AUX. 40"/>
      <sheetName val="AUX. 41"/>
      <sheetName val="AUX. 42"/>
      <sheetName val="AUX. 43"/>
      <sheetName val="AUX. 44"/>
      <sheetName val="AUX. 45"/>
      <sheetName val="AUX. 46"/>
      <sheetName val="AUX. 47"/>
      <sheetName val="AUX. 48"/>
      <sheetName val="AUX. 49"/>
      <sheetName val="AUX. 50"/>
      <sheetName val="AUX. 51"/>
      <sheetName val="AUX. 52"/>
      <sheetName val="AUX. 53"/>
      <sheetName val="AUX. 54"/>
      <sheetName val="AUX. 55"/>
      <sheetName val="AT. 01"/>
      <sheetName val="AT. 02"/>
      <sheetName val="AT. 03"/>
      <sheetName val="AT. 04"/>
      <sheetName val="AT. 05"/>
      <sheetName val="AT. 06"/>
      <sheetName val="AT. 07"/>
      <sheetName val="AT. 08"/>
      <sheetName val="AT. 09"/>
      <sheetName val="AT. 10"/>
      <sheetName val="AT. 11"/>
      <sheetName val="AT. 12"/>
      <sheetName val="AT. 13"/>
      <sheetName val="AT. 14"/>
      <sheetName val="AT. 15"/>
      <sheetName val="AT. 16"/>
      <sheetName val="AT. 17"/>
      <sheetName val="AT. 18"/>
      <sheetName val="AT. 19"/>
      <sheetName val="AT. 20"/>
      <sheetName val="AT. 21"/>
      <sheetName val="AT. 23"/>
      <sheetName val="PEM TRANSP VIGAS"/>
      <sheetName val="CAVALO 100T"/>
      <sheetName val="GUINDASTE 30T"/>
      <sheetName val="GUINDASTE 100T"/>
      <sheetName val="GUINDASTE 200T"/>
      <sheetName val="LAVADORA"/>
      <sheetName val="BOMBA HID"/>
      <sheetName val="PRANCHA_EXT_ACESSORIOS"/>
      <sheetName val="PERFURATRIZ"/>
      <sheetName val="MISTURADOR"/>
      <sheetName val="BOMBA"/>
      <sheetName val="Custos Unitarios"/>
      <sheetName val="Atividades Auxiliares"/>
      <sheetName val="Quadro DMT"/>
      <sheetName val="Curva ABC Terrap"/>
      <sheetName val="Terraplenagem_DO"/>
      <sheetName val="Quantitativo_Pavimentação"/>
      <sheetName val="Curva ABC Pav"/>
      <sheetName val="Pavimentação_DO"/>
      <sheetName val="Curva ABC Dren"/>
      <sheetName val="Drenagem_DO"/>
      <sheetName val="Sinalização_DO"/>
      <sheetName val="Meio Ambiente_DO"/>
      <sheetName val="Obras Complementares_DO"/>
      <sheetName val="Quadro Quantidades Preços"/>
      <sheetName val="Crono Fis"/>
      <sheetName val="Crono Fin"/>
      <sheetName val="Crono Eqpto"/>
      <sheetName val="Curva ABC Serviços"/>
      <sheetName val="Mobil SICRO II"/>
      <sheetName val="Mobilização_DO"/>
      <sheetName val="Novas_Produções"/>
      <sheetName val="Instalação e manutenção de cant"/>
      <sheetName val="APOIO_SICRINHO"/>
      <sheetName val="PLAN %"/>
      <sheetName val="TAB.DIN"/>
      <sheetName val="TRANS COMER BR230 PONTES-OESTE"/>
      <sheetName val="68"/>
      <sheetName val="69"/>
      <sheetName val="70"/>
      <sheetName val="71"/>
      <sheetName val="72"/>
      <sheetName val="73"/>
      <sheetName val="74"/>
      <sheetName val="75"/>
      <sheetName val="76"/>
      <sheetName val="77"/>
      <sheetName val="78"/>
      <sheetName val="79"/>
      <sheetName val="81"/>
      <sheetName val="80"/>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 val="122"/>
      <sheetName val="123"/>
      <sheetName val="124"/>
      <sheetName val="125"/>
      <sheetName val="126"/>
      <sheetName val="127"/>
      <sheetName val="128"/>
      <sheetName val="129"/>
      <sheetName val="130"/>
      <sheetName val="131"/>
      <sheetName val="132"/>
      <sheetName val="133"/>
      <sheetName val="89 - MOBILIZ"/>
      <sheetName val="88 - INST. CANT."/>
      <sheetName val="88a - MANU CANT"/>
      <sheetName val="AT. 22"/>
      <sheetName val="PEM TRANSP VIGAS ATE 17T"/>
      <sheetName val="GUINDASTRE 30T"/>
      <sheetName val="CAVLO ANTIGO"/>
      <sheetName val="AQUIS RR-1C ANP (PADRÃO)"/>
      <sheetName val="equi"/>
      <sheetName val="mat"/>
      <sheetName val="res"/>
      <sheetName val="pl res (2)"/>
      <sheetName val="pl res sub"/>
      <sheetName val="pl res"/>
      <sheetName val="alphaville"/>
      <sheetName val="rita"/>
      <sheetName val="forte"/>
      <sheetName val="vrita"/>
      <sheetName val="cp aux"/>
      <sheetName val="cp terr"/>
      <sheetName val="cp pav"/>
      <sheetName val="cp dre"/>
      <sheetName val="bdi01"/>
      <sheetName val="bdi02"/>
      <sheetName val="Convertion"/>
      <sheetName val="croqui localiz_"/>
      <sheetName val="Orcamento 2 Anos"/>
      <sheetName val="Extenso"/>
      <sheetName val="Cron fisico"/>
      <sheetName val="Cron fisico2"/>
      <sheetName val="Transp_Mat_Bet_"/>
      <sheetName val="Cron financeiro"/>
      <sheetName val="Cron financeiro2"/>
      <sheetName val="Mat_Bet_"/>
      <sheetName val="Mob Desmob"/>
      <sheetName val="Instalação Provisoria de cant"/>
      <sheetName val="3 S 02 540 50"/>
      <sheetName val="3 S 03 310 50"/>
      <sheetName val="3 S 03 329 51"/>
      <sheetName val="3 S 04 590 50"/>
      <sheetName val="3 S 08 302 53"/>
      <sheetName val="3 S 08 302 54"/>
      <sheetName val="3 S 08 302 55"/>
      <sheetName val="3 S 08 404 51"/>
      <sheetName val="4 S 00 004 12"/>
      <sheetName val="4 S 06 030 61"/>
      <sheetName val="1 A 01 407 51"/>
      <sheetName val="1 A 01 418 51"/>
      <sheetName val="1 A 01 422 51"/>
      <sheetName val="1 A 01 423 50"/>
      <sheetName val="1 A 01 730 50"/>
      <sheetName val="1 A 01 730 51"/>
      <sheetName val="1 A 01 735 51"/>
      <sheetName val="1 A 01 739 51"/>
      <sheetName val="1 A 01 755 51"/>
      <sheetName val="1 A 01 760 51"/>
      <sheetName val="1 A 01 765 51"/>
      <sheetName val="Medição com adequação"/>
      <sheetName val="02-EscCarga"/>
      <sheetName val="03-Reaterapil"/>
      <sheetName val="04-RegFxDom"/>
      <sheetName val="17-Pintura"/>
      <sheetName val="19-MBUQ"/>
      <sheetName val="20-RecMBUQ"/>
      <sheetName val="23-ConcCiclópico"/>
      <sheetName val="24-Concreto"/>
      <sheetName val="26-Aço"/>
      <sheetName val="27-Forma"/>
      <sheetName val="29-LimpPonte"/>
      <sheetName val="31-EscavManual"/>
      <sheetName val="32-EscavMec"/>
      <sheetName val="33-EnroncArrumado"/>
      <sheetName val="34-Grama"/>
      <sheetName val="35-EnroncJogado"/>
      <sheetName val="38-RemoçãoPlaca"/>
      <sheetName val="39-Tapa Buraco"/>
      <sheetName val="45-CorrFresagem"/>
      <sheetName val="46-GuardaCorpo"/>
      <sheetName val="47-LimpSarjeta"/>
      <sheetName val="49-LimpValaDr"/>
      <sheetName val="50-LimpDescida"/>
      <sheetName val="51-LimpBueiro"/>
      <sheetName val="52-Desobbueiro"/>
      <sheetName val="56-LimpPlaca"/>
      <sheetName val="60-Caiação"/>
      <sheetName val="65-Rectotcermmad"/>
      <sheetName val="68-RecompManual"/>
      <sheetName val="69-RecompMec"/>
      <sheetName val="70-RemManualBar"/>
      <sheetName val="71-RemMecBarr"/>
      <sheetName val="72-RoçadaManual"/>
      <sheetName val="73-RoçadaColonião"/>
      <sheetName val="74-Roçada Mec"/>
      <sheetName val="75-Capina"/>
      <sheetName val="76-Transp.10m³"/>
      <sheetName val="77-Transp.5m³"/>
      <sheetName val="78-Transp.Especial"/>
      <sheetName val="79-Transp.4t"/>
      <sheetName val="Boletim (2)"/>
      <sheetName val="bstc 1,50"/>
      <sheetName val="concreto fck &gt;=15MPa"/>
      <sheetName val="formas comum"/>
      <sheetName val="formas plastificada"/>
      <sheetName val="bueiros celulares"/>
      <sheetName val="boca simples 1,50"/>
      <sheetName val="boca triplo 1,50"/>
      <sheetName val="DEB-04"/>
      <sheetName val="DEB-05"/>
      <sheetName val="DEB-06"/>
      <sheetName val="DEB-12"/>
      <sheetName val="CCS 14"/>
      <sheetName val="CCS 18"/>
      <sheetName val="VPA-03 "/>
      <sheetName val="STC-04 armada"/>
      <sheetName val="CANALETA RETANGULAR ARMADA"/>
      <sheetName val="CANALETA RETANGULAR SEM ARMAÇÃO"/>
      <sheetName val="DAD-02"/>
      <sheetName val="pedra argamassada"/>
      <sheetName val="bttc 1,50"/>
      <sheetName val="tela soldada"/>
      <sheetName val="cerca jazida"/>
      <sheetName val="demolição"/>
      <sheetName val="DES 04"/>
      <sheetName val="sub-lastro"/>
      <sheetName val="lastro"/>
      <sheetName val="km=est"/>
      <sheetName val="MEDICÃO"/>
      <sheetName val="Extenso "/>
      <sheetName val="CRONOGRAMA Financeiro"/>
      <sheetName val="Indfis"/>
      <sheetName val="2 Gabiao"/>
      <sheetName val="3 Rec.Cerca"/>
      <sheetName val="4 Concreto"/>
      <sheetName val="5 Reat. apiloa"/>
      <sheetName val="12 Tubo 60"/>
      <sheetName val="13 Tubo 80"/>
      <sheetName val="14 Regul.Faixa"/>
      <sheetName val="20 MBUQ"/>
      <sheetName val="21 Solo rem man"/>
      <sheetName val="21 Solo rem mec"/>
      <sheetName val="22 Pint ligacao"/>
      <sheetName val="23 Reco revest"/>
      <sheetName val="24 Remocao revest"/>
      <sheetName val="25 Con ciclo"/>
      <sheetName val="26 Argama"/>
      <sheetName val="27 Aço"/>
      <sheetName val="28 Forma"/>
      <sheetName val="29 Limpeza Ponte"/>
      <sheetName val="31 Esc. Man."/>
      <sheetName val="32 Esc. Mec."/>
      <sheetName val="33 Reat.Bueiro"/>
      <sheetName val="34 Tubo 100"/>
      <sheetName val="35 En. pedra ar."/>
      <sheetName val="36 Rev vegetal"/>
      <sheetName val="37 En. pedra jo."/>
      <sheetName val="38 Película Ref."/>
      <sheetName val="39 Pintura faixa"/>
      <sheetName val="40 Remo. placa"/>
      <sheetName val="41 Tapa Buraco"/>
      <sheetName val="42 Ass. dreno"/>
      <sheetName val="43 Remendo man"/>
      <sheetName val="44 Remendo mec"/>
      <sheetName val="45 Corr defeito"/>
      <sheetName val="46 Corr defeito fresa"/>
      <sheetName val="47 Limpeza Sarjeta"/>
      <sheetName val="48 Limp. Val. Corte"/>
      <sheetName val="49 Limp. Val. Drenagem"/>
      <sheetName val="50 Limp. saida"/>
      <sheetName val="51 Limp.Bueiro"/>
      <sheetName val="52 Desob.Bueiro"/>
      <sheetName val="53 Limp Placa"/>
      <sheetName val="54 Rec. placa"/>
      <sheetName val="55 Rec. defensa"/>
      <sheetName val="56 Caiação"/>
      <sheetName val="57 Rec.cerca mad"/>
      <sheetName val="58 Rec.Man.Aterro"/>
      <sheetName val="59 Rec.Mec.Aterro"/>
      <sheetName val="60 Rem.Man.Barreira"/>
      <sheetName val="61 Rem.Mec.Barreira"/>
      <sheetName val="62 Roç.Manual"/>
      <sheetName val="63 Roç.Colonião"/>
      <sheetName val="64 Capina Manual"/>
      <sheetName val="65 Transp.10m3"/>
      <sheetName val="66 Transp. 5m3"/>
      <sheetName val="67 Transp. remendo"/>
      <sheetName val="68 Transp.Carroc 4t"/>
      <sheetName val="69 Transp. com. car."/>
      <sheetName val="74 - Caibros"/>
      <sheetName val="75 - Ripas"/>
      <sheetName val="81 Chapa de Aço"/>
      <sheetName val="82 - Parafuso Fenda"/>
      <sheetName val="83 - Parafuso Francês"/>
      <sheetName val="Correção MBUQ"/>
      <sheetName val="Correç.Fresagem"/>
      <sheetName val="Rec.MBUQ"/>
      <sheetName val="Transp.5m³"/>
      <sheetName val="Transp.10m³"/>
      <sheetName val="Transp.Especial"/>
      <sheetName val="Solo Remendo"/>
      <sheetName val="Rem.Manual"/>
      <sheetName val="Rem.Mec"/>
      <sheetName val="Boletim Medição"/>
      <sheetName val="Tabelas"/>
      <sheetName val="Resumo Geral Pav.Terr.e Drena"/>
      <sheetName val="ANEXO II-B PACOTE B"/>
      <sheetName val="Planilha II B"/>
      <sheetName val="DEFINIÇÕES"/>
      <sheetName val="Resumo total"/>
      <sheetName val="Calculo Serviços"/>
      <sheetName val="Calculo Equipamentos"/>
      <sheetName val="Informática"/>
      <sheetName val="Logística"/>
      <sheetName val="OBS sobre Proj."/>
      <sheetName val="TOTAL MENSAL"/>
      <sheetName val="M1"/>
      <sheetName val="M2"/>
      <sheetName val="M3"/>
      <sheetName val="M4"/>
      <sheetName val="M5"/>
      <sheetName val="M6"/>
      <sheetName val="M7"/>
      <sheetName val="M8"/>
      <sheetName val="M9"/>
      <sheetName val="M10"/>
      <sheetName val="M11"/>
      <sheetName val="M12"/>
      <sheetName val="Resumen"/>
      <sheetName val="USD-HH"/>
      <sheetName val="PASAJES"/>
      <sheetName val="EQUIPOS"/>
      <sheetName val="MANO-OBRA"/>
      <sheetName val="RES-FASES"/>
      <sheetName val="Fase"/>
      <sheetName val="IN01"/>
      <sheetName val="IN02"/>
      <sheetName val="OP01"/>
      <sheetName val="OP02"/>
      <sheetName val="OP03"/>
      <sheetName val="M01"/>
      <sheetName val="M02"/>
      <sheetName val="M03"/>
      <sheetName val="M04"/>
      <sheetName val="M05"/>
      <sheetName val="M07"/>
      <sheetName val="M08"/>
      <sheetName val="M09"/>
      <sheetName val="M13"/>
      <sheetName val="M14"/>
      <sheetName val="P01"/>
      <sheetName val="P02"/>
      <sheetName val="P03"/>
      <sheetName val="P04"/>
      <sheetName val="PPM01"/>
      <sheetName val="Detalle de Grúas"/>
      <sheetName val="Detalle de Personal"/>
      <sheetName val="Detalle de Rendimientos"/>
      <sheetName val="Detalle de Equipo"/>
      <sheetName val="caixapre"/>
      <sheetName val="EAP Off-Site"/>
      <sheetName val="REPLAN-RECEBIMENTO"/>
      <sheetName val="EAP CALCULADA"/>
      <sheetName val="Recebimento"/>
      <sheetName val="Gráf1"/>
      <sheetName val="Gráf2"/>
      <sheetName val="Recebimento (%)"/>
      <sheetName val="Curvas"/>
      <sheetName val="data"/>
      <sheetName val="data2"/>
      <sheetName val="data3"/>
      <sheetName val="data4"/>
      <sheetName val="nivelp"/>
      <sheetName val="ABB_Qtde"/>
      <sheetName val="TERC_Qt"/>
      <sheetName val="QuadroResumo"/>
      <sheetName val="DadosParaGráfico"/>
      <sheetName val="HistogramaConvertido1"/>
      <sheetName val="HistogramaConvertido"/>
      <sheetName val="1T"/>
      <sheetName val="2T"/>
      <sheetName val="3T"/>
      <sheetName val="4T"/>
      <sheetName val="5T"/>
      <sheetName val="6T"/>
      <sheetName val="1P"/>
      <sheetName val="2P"/>
      <sheetName val="3P"/>
      <sheetName val="4P"/>
      <sheetName val="5P"/>
      <sheetName val="6P(CANCELADO)"/>
      <sheetName val="7P"/>
      <sheetName val="8P"/>
      <sheetName val="9P"/>
      <sheetName val="1G(BM6)"/>
      <sheetName val="2G"/>
      <sheetName val="3G"/>
      <sheetName val="4G(BM6)"/>
      <sheetName val="5G(BM6)"/>
      <sheetName val="6G(BM6)"/>
      <sheetName val="7G(BM6)"/>
      <sheetName val="8G"/>
      <sheetName val="9G"/>
      <sheetName val="10G"/>
      <sheetName val="TQ-7307 BASE CONCRETO"/>
      <sheetName val="TQ-7307 FAB. MONT. DREN. SUCÇ"/>
      <sheetName val="TQ-7310A FAB. MONT PLAT. ESPM."/>
      <sheetName val="TQ-7303C FAB. TAM. TABULEIRO"/>
      <sheetName val="TQ-7307 FOR. TUBO Ø4&quot; ANEL RESF"/>
      <sheetName val="TQ-7310A FAB. MONT. LINHA ESPUM"/>
      <sheetName val="TQ-7307 FORN. CH FUNDO"/>
      <sheetName val="TQ-7307 CORTE REM. CH ANELAR"/>
      <sheetName val="TQ-7310A TUBO ACALMADOR"/>
      <sheetName val="TQ-7301B CORTE CH LENÇOL SUP."/>
      <sheetName val="TQ-7301B CORTE CH LENÇOL INFERI"/>
      <sheetName val="TQ-7304D MONT. LINHA RESFR."/>
      <sheetName val="TQ-7307 FAB PORTA LIMPEZA"/>
      <sheetName val="TQ-7307 FAB CH CAVALA"/>
      <sheetName val="TQ-7303A REM. MONT. PLAT"/>
      <sheetName val="TQ-7304D mont. anodo"/>
      <sheetName val="TQ-7304D SAPATAS E COLUNAS"/>
      <sheetName val="TQ-7301A ch teto (2)"/>
      <sheetName val="TQ-7301A_Perna"/>
      <sheetName val="TQ-7303B_sup_lin"/>
      <sheetName val="TQ-7302B bacia (2)"/>
      <sheetName val="PARADA_TQ-4305_21-04-07"/>
      <sheetName val="PARADA_TQ-4305_28-04-07"/>
      <sheetName val="PARADA_TQ-4305_05-05-07"/>
      <sheetName val="PARADA_TQ-4305_06-05-07"/>
      <sheetName val="PARADA_TQ-4305_12-05-07"/>
      <sheetName val="PARADA_TQ-4305_19-05-07"/>
      <sheetName val="PARADA_TQ-4305_20-05-07"/>
      <sheetName val="PARADA_TQ-4305_26-05-07"/>
      <sheetName val="PARADA_TQ-4305_27-05-07"/>
      <sheetName val="PARADA_TQ-4305_02-06-07"/>
      <sheetName val="PARADA_TQ-4305_03-06-07"/>
      <sheetName val="PARADA_TQ-4305_07-06-07"/>
      <sheetName val="RESUMO_GERAL"/>
      <sheetName val="EQUIP_TRANSPORTE"/>
      <sheetName val="composição de preço"/>
      <sheetName val="TOTAL_EQUIP_TRANSPORTE"/>
      <sheetName val="RESUMO_GERAL_rev_01"/>
      <sheetName val="RESUMO_GERAL_PAG"/>
      <sheetName val="GERAL_RESUMO_rev_01"/>
      <sheetName val="NOTAS 2007"/>
      <sheetName val="NOTAS 2007 (2)"/>
      <sheetName val="Plan1 (2)"/>
      <sheetName val="GERAL_RESUMO"/>
      <sheetName val="Plan1 (4)"/>
      <sheetName val="ITABUNA"/>
      <sheetName val="JEQUIÉ"/>
      <sheetName val="NF-22285"/>
      <sheetName val="NF-13186"/>
      <sheetName val="NF-167.367"/>
      <sheetName val="NF-22265"/>
      <sheetName val="NF-22219"/>
      <sheetName val="NF-3264"/>
      <sheetName val="NF-745"/>
      <sheetName val="NF-22195"/>
      <sheetName val="NF-00251"/>
      <sheetName val="NF-000612"/>
      <sheetName val="NF-167.670"/>
      <sheetName val="NF-005.597"/>
      <sheetName val="NF-135.348"/>
      <sheetName val="NF-611"/>
      <sheetName val="NESTOR"/>
      <sheetName val="MARIO"/>
      <sheetName val="RAEL"/>
      <sheetName val="Gráfico1"/>
      <sheetName val="PPU2"/>
      <sheetName val="SEM1 (3)"/>
      <sheetName val="MAIO_2005"/>
      <sheetName val="TQ-7301B_oficioso"/>
      <sheetName val="TQ-7301B_oficial"/>
      <sheetName val="DETALHADO"/>
      <sheetName val="FOLHA DETALHADA"/>
      <sheetName val="SAC"/>
      <sheetName val="TELAGRAF"/>
      <sheetName val="ABB_HH"/>
      <sheetName val="ABB_Custo"/>
      <sheetName val="TERC_HH"/>
      <sheetName val="TERC_Custo"/>
      <sheetName val="ResumoOutrosCustos"/>
      <sheetName val="GraficoHH"/>
      <sheetName val="GraficoCusto"/>
      <sheetName val="GraficoQtde"/>
      <sheetName val="GraficoRecurso"/>
      <sheetName val="GraficoCustoRec"/>
      <sheetName val="Frequencia"/>
      <sheetName val="HistogramaReal"/>
      <sheetName val="HistogramaConvertido2"/>
      <sheetName val="QtdePrevistoXReal"/>
      <sheetName val="HHPrevistoXReal"/>
      <sheetName val="Grafico_HH"/>
      <sheetName val="FreqRDO"/>
      <sheetName val="vida1"/>
      <sheetName val="FIXA"/>
      <sheetName val="PROPENO"/>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BECAN"/>
      <sheetName val="BECAN (2)"/>
      <sheetName val="01-Tecarmo"/>
      <sheetName val="02-Tecarmo"/>
      <sheetName val="03-Tecarmo"/>
      <sheetName val="04-Scrapper"/>
      <sheetName val="05-Scrapper"/>
      <sheetName val="06-Tecarmo"/>
      <sheetName val="07-Tecarmo"/>
      <sheetName val="08-Tecarmo"/>
      <sheetName val="09-Tecarmo"/>
      <sheetName val="Resumo da Medição"/>
      <sheetName val="Resumo da Medição (Contin.)"/>
      <sheetName val="4"/>
      <sheetName val="DEZ. GLP"/>
      <sheetName val="DEZ. GLP (2)"/>
      <sheetName val="fev. glp"/>
      <sheetName val="GLP.MARC."/>
      <sheetName val="(Acompanhamento)"/>
      <sheetName val="(BM)"/>
      <sheetName val="(BM-EQPTO-Tecarmo)"/>
      <sheetName val="(BM-EQPTO-Temib)"/>
      <sheetName val="(BM-EQPTO-Incêndio)"/>
      <sheetName val="(BM-TANQUE 4302) "/>
      <sheetName val="(BM-GASEB)"/>
      <sheetName val="PPU"/>
      <sheetName val="018 PINT ANEL RESF  TQ-6361012 "/>
      <sheetName val="019-09 ACESSORIOS TQ-6361012"/>
      <sheetName val="020-9 PINT. EXTERNA 6361012"/>
      <sheetName val="021-09 PINT. EXTERNA 631104"/>
      <sheetName val="022-09  FORNEC. BALANCIM 012"/>
      <sheetName val="023-09  FORNEC. BALANCIM 04"/>
      <sheetName val=" MANUT. VÁL. PSV TQ-012"/>
      <sheetName val="024-09 MANUT. VÁL. TQ-631104"/>
      <sheetName val="025-09 Hh APO INSP. TQ-6361012"/>
      <sheetName val="026-09ANEL DEFL_PLUV_TQ-6361012"/>
      <sheetName val="027-09 MONTAG. VÁL. TQ-6361012 "/>
      <sheetName val="028-09BOMBEIO INTERNO 04"/>
      <sheetName val="029-09LIMPEZA INTERNA TQ 04"/>
      <sheetName val="LAVAG INT PISO-TET TQ 04 "/>
      <sheetName val="ENTANB DE PRODUT TQ 04"/>
      <sheetName val="030-09ABER BV TETO  TQ-631104"/>
      <sheetName val="031-09ABER PL TQ-6311004"/>
      <sheetName val="032-09 Hh APO INSP. TQ-6361012"/>
      <sheetName val="BM TQ-6361012"/>
      <sheetName val="BM TQ-6311004"/>
      <sheetName val="PPU Válida"/>
      <sheetName val="MC-000 TQ-41002"/>
      <sheetName val="MC-000 TQ-41002 (2)"/>
      <sheetName val="MC-000 TQ-41002 (3)"/>
      <sheetName val="MC-000 TQ-41002 (4)"/>
      <sheetName val="MC-000 TQ-41002 (5)"/>
      <sheetName val="MC-000 TQ-41002 (6)"/>
      <sheetName val="MC-000 TQ-41002 (7)"/>
      <sheetName val="MC-000 TQ-41002 (8)"/>
      <sheetName val="MC-000 TQ-41003"/>
      <sheetName val="MC-000 TQ-41003 (2)"/>
      <sheetName val="MC-000 TQ-41003 (3)"/>
      <sheetName val="MC-000 TQ-41003 (4)"/>
      <sheetName val="MC-000 TQ-41003 (5)"/>
      <sheetName val="MC-000 TQ-41003 (6)"/>
      <sheetName val="MC-000 TQ-41003 (7)"/>
      <sheetName val="MC-000 TQ-41003 (8)"/>
      <sheetName val="MC-000 TQ-41003 (9)"/>
      <sheetName val="MC-000 TQ-41007"/>
      <sheetName val="MC-000 TQ-41008"/>
      <sheetName val="MC-000 TQ-41008 (2)"/>
      <sheetName val="MC-043 TQ 41004"/>
      <sheetName val="MC-044 TQ 41004"/>
      <sheetName val="MC-045 TQ 41004"/>
      <sheetName val="MC-015 TQ 41002"/>
      <sheetName val="MC-016 TQ 41002"/>
      <sheetName val="MC-017 TQ 41002"/>
      <sheetName val="MC-018 TQ 41002"/>
      <sheetName val="MC-001 TQ 41003"/>
      <sheetName val="MC-008 TQ 41004 "/>
      <sheetName val="MC-009 TQ 41004"/>
      <sheetName val="MC-010 TQ 41004"/>
      <sheetName val="MC-001 Fab Pernas TQ-41003"/>
      <sheetName val="MC-002 Fab Pernas TQ-41003"/>
      <sheetName val="MC-004 TQ 41002"/>
      <sheetName val="MC-005 TQ 41002"/>
      <sheetName val="MC-006 TQ 41002"/>
      <sheetName val="MC-007 TQ 41002"/>
      <sheetName val="MC-008 TQ 41002"/>
      <sheetName val="MC-089 TQ 41002"/>
      <sheetName val="MC-090 TQ 41002"/>
      <sheetName val="MC-091 TQ 41002"/>
      <sheetName val="MC-092 TQ 41002"/>
      <sheetName val="MC-093 TQ 41002"/>
      <sheetName val="MC-094 TQ 41002"/>
      <sheetName val="MC-095 TQ 41002"/>
      <sheetName val="MC-096 TQ 41002"/>
      <sheetName val="MC-097 TQ 41002"/>
      <sheetName val="MC-098 TQ 41002"/>
      <sheetName val="MC-099 TQ 41002"/>
      <sheetName val="MC-100 TQ 41002"/>
      <sheetName val="MC-101 TQ 41002"/>
      <sheetName val="MC-102 TQ 41002"/>
      <sheetName val="MC-103 TQ 41002"/>
      <sheetName val="MC-104 TQ 41002"/>
      <sheetName val="MC-105 TQ 41002"/>
      <sheetName val="MC-106 TQ 41002"/>
      <sheetName val="MC-001 TQ 41007"/>
      <sheetName val="MC-052 TQ 41004"/>
      <sheetName val="MC-053 TQ 41004"/>
      <sheetName val="MC-0 95 TQ 41002"/>
      <sheetName val="MC-107 TQ 41002"/>
      <sheetName val="MC-106 TAMBORES"/>
      <sheetName val="MC-09 8 TQ 41002"/>
      <sheetName val="MC-108 TQ 41002"/>
      <sheetName val="MC-109 TQ 41002"/>
      <sheetName val="MC-0 TQ-41002"/>
      <sheetName val="MC-107 TQ-41002"/>
      <sheetName val="MC-108 TQ-41002"/>
      <sheetName val="MC-109 TQ-41002"/>
      <sheetName val="MC-110 TQ-41002"/>
      <sheetName val="MC-111 TQ-41002"/>
      <sheetName val="MC-0000 TQ-41002"/>
      <sheetName val="MC-003 TQ-41003"/>
      <sheetName val="MC-004 TQ-41003"/>
      <sheetName val="MC-005 TQ-41003"/>
      <sheetName val="MC-006 TQ-41003"/>
      <sheetName val="MC-007 TQ-41003"/>
      <sheetName val="MC-033 TQ-41003"/>
      <sheetName val="MC-034 TQ-41003"/>
      <sheetName val="MC-035 TQ-41003"/>
      <sheetName val="MC-002 TQ-41007"/>
      <sheetName val="MC-001 TQ-41008"/>
      <sheetName val="423-11 FORN PLAN 2B"/>
      <sheetName val="424-11 VÁLVULAS LR-002"/>
      <sheetName val="425-10 CABO DE FIBRA ÓTICA"/>
      <sheetName val="426-10 MOTO-BOMBAS"/>
      <sheetName val="427-11 ELETRODUTOS"/>
      <sheetName val="428-11 LR-002"/>
      <sheetName val="429-10 ELETRODUTOS"/>
      <sheetName val="430-11 XIS CANHÕES"/>
      <sheetName val="431-11 MÓDULO"/>
      <sheetName val="432-11 NÍVEL RADAR"/>
      <sheetName val="433-11 SISTEMA DE ESPUMA"/>
      <sheetName val="434-11 MONTAGEM PAINEL "/>
      <sheetName val="435-11 BICOS SPRAY"/>
      <sheetName val="436-11 PROJETORES"/>
      <sheetName val="437-11 SOFT-STARTER"/>
      <sheetName val="311-11 SELO DO TQ-631303"/>
      <sheetName val="417-11-MURETAS"/>
      <sheetName val="366-11 DORMENTES (2)"/>
      <sheetName val="MC-112 TQ-41002"/>
      <sheetName val="MC-002 TQ-41003"/>
      <sheetName val="MC-009 TQ-41003"/>
      <sheetName val="MC-010 TQ-41003"/>
      <sheetName val="MC-121 TQ-41002"/>
      <sheetName val="MC-122 TQ-41002"/>
      <sheetName val="MC-123 TQ-41002"/>
      <sheetName val="MC-005 TQ-41008"/>
      <sheetName val="MC-006 TQ-41008"/>
      <sheetName val="MC-007 TQ 41008"/>
      <sheetName val="MC-008 TQ-41008"/>
      <sheetName val="MC-009 TQ-41008"/>
      <sheetName val="MC-022 TQ 41003"/>
      <sheetName val="BMS FAFEN"/>
      <sheetName val="P-038-2006 104-J"/>
      <sheetName val="PELIR (1)"/>
      <sheetName val="PELIR (2)"/>
      <sheetName val="FORN_MAT_NM_ARACAJU"/>
      <sheetName val="Demonstrativo Pagamento Pelir"/>
      <sheetName val="premissas"/>
      <sheetName val="receita"/>
      <sheetName val="capex (mensal)"/>
      <sheetName val="capex"/>
      <sheetName val="short term CF"/>
      <sheetName val="apoio - controle cx BI"/>
      <sheetName val="opex"/>
      <sheetName val="tarifas"/>
      <sheetName val="financiamento"/>
      <sheetName val="statements"/>
      <sheetName val="project&amp;equity return"/>
      <sheetName val="custo FOB"/>
      <sheetName val="comparativo FOB"/>
      <sheetName val="fretes"/>
      <sheetName val="índices operacionais"/>
      <sheetName val="Equity Return break down"/>
      <sheetName val="old-Premissas"/>
      <sheetName val="Financiamento mensal"/>
      <sheetName val="Statements mensal"/>
      <sheetName val="Participações"/>
      <sheetName val="Painel Checklist"/>
      <sheetName val="lista"/>
      <sheetName val="MANCHA 20 - CIVIL"/>
      <sheetName val="EMOP0104"/>
      <sheetName val="VOLUMES"/>
      <sheetName val="FISICO FINANCEIRO"/>
      <sheetName val="CRONOGRAMA DE Mao de Obra"/>
      <sheetName val="Cronograma Sequencia Executiva"/>
      <sheetName val="ADMINISTRAÇÃO"/>
      <sheetName val="CRONOGRAMA EQUIPAMENTO "/>
      <sheetName val="Organograma"/>
      <sheetName val="composicoes"/>
      <sheetName val="composicoes (2)"/>
      <sheetName val="CASA DE FORCA"/>
      <sheetName val="BARRAGEM CCR"/>
      <sheetName val="ENSECADEIRAS"/>
      <sheetName val="CANAL DE DESVIO"/>
      <sheetName val="TOMADA D'AGUA"/>
      <sheetName val="JANELA INTERMEDIÁRIA"/>
      <sheetName val="CERCAS E PORTÕES"/>
      <sheetName val="TUNEL DE ACESSO"/>
      <sheetName val="TUNEL DE ADUCAO"/>
      <sheetName val="JANELA AUXILIAR"/>
      <sheetName val="CONDUTO FORÇADO"/>
      <sheetName val="CHAMINE DE EQUILIBRIO "/>
      <sheetName val="LEVANTAMENTO ESTRADAS"/>
      <sheetName val="UNIDADES"/>
      <sheetName val="quadro comparativo"/>
      <sheetName val="Macroeconômica"/>
      <sheetName val="Construção CNO "/>
      <sheetName val="Usos e Fontes (R$ MM)"/>
      <sheetName val="Capex, dívida e receita mensal"/>
      <sheetName val="Dívidas"/>
      <sheetName val="Cenários"/>
      <sheetName val="Fluxo de Caixa das Atividades"/>
      <sheetName val="gráficos"/>
      <sheetName val="Inflow &amp; Outflow"/>
      <sheetName val="Parcela Variável - SPE 1"/>
      <sheetName val="Lucro Presumido X Real - SPE 1"/>
      <sheetName val="IS SPE 1"/>
      <sheetName val="BS SPE 1"/>
      <sheetName val="CF SPE 1"/>
      <sheetName val="Parcela Fixa - SPE 2"/>
      <sheetName val="Lucro Presumido X Real - SPE 2"/>
      <sheetName val="IS SPE 2"/>
      <sheetName val="BS SPE 2"/>
      <sheetName val="CF SPE 2"/>
      <sheetName val="Fluxo de CPMF SPE 2"/>
      <sheetName val="Cash_Flow"/>
      <sheetName val="IS Pro forma"/>
      <sheetName val="BS Pro forma"/>
      <sheetName val="CF Pro forma"/>
      <sheetName val="Usos e Fontes (%)"/>
      <sheetName val="Depreciação"/>
      <sheetName val="Sens"/>
      <sheetName val="DebtLT"/>
      <sheetName val="DebtST"/>
      <sheetName val="Contraprestação mensal"/>
      <sheetName val="Q2 Cust Oper"/>
      <sheetName val="Q3 Desp Oper"/>
      <sheetName val="Q4 Imob Invest"/>
      <sheetName val="Q5 Capital Social"/>
      <sheetName val="Q6 Fin CEF"/>
      <sheetName val="Q6 UBB 1"/>
      <sheetName val="Q6 UBB 2"/>
      <sheetName val="Q6 Consolidado"/>
      <sheetName val="Q7 Rec. Financeira"/>
      <sheetName val="Q8 Desp. Financeira"/>
      <sheetName val="Q9 Dem. Resultado"/>
      <sheetName val="Q10 Fluxo Caixa"/>
      <sheetName val="Q11 Bal. Patrim"/>
      <sheetName val="Q12 DOAR"/>
      <sheetName val="Q13 Depr_Amort"/>
      <sheetName val="Q4 Imob Invest (suporte)"/>
      <sheetName val="CONSOL DRE por ue"/>
      <sheetName val="CONSOL DRE GERAL"/>
      <sheetName val="consol le mensal R$"/>
      <sheetName val="Consolidado Brasil"/>
      <sheetName val="Consol Exterior R$"/>
      <sheetName val="Principal"/>
      <sheetName val="AEN - Ent - Fluxo Caixa"/>
      <sheetName val="AEN - Ent - Balanco"/>
      <sheetName val="AEN - Ent - DRE"/>
      <sheetName val="AEN - Auxiliar"/>
      <sheetName val="AEN - Ent - Premissas"/>
      <sheetName val="AEN - Ent - Outros"/>
      <sheetName val="AEN - Rel - Alavancas de Valor"/>
      <sheetName val="AEN - Rel - Desempenho EF"/>
      <sheetName val="AEN - Rel - Outros"/>
      <sheetName val="AEN - Rel - Caixa"/>
      <sheetName val="AEN - Rel - Lucro Econ"/>
      <sheetName val="AEN - Rel - Valuation"/>
      <sheetName val="AEN - BP - Cash Flow"/>
      <sheetName val="AEN - BP - DRE"/>
      <sheetName val="Ferramenta - Portugal - 060426 "/>
      <sheetName val="DIF"/>
      <sheetName val="Resumo Sc"/>
      <sheetName val="Fluxo Sc"/>
      <sheetName val="Fluxo_UFG"/>
      <sheetName val="Fluxo_Reais"/>
      <sheetName val="PlanoContas"/>
      <sheetName val="Sensibilidade"/>
      <sheetName val="Gastos Passados"/>
      <sheetName val="Giro"/>
      <sheetName val="Fiscal"/>
      <sheetName val="Societario"/>
      <sheetName val="Societario Anual"/>
      <sheetName val="Impostos (Fiscal)"/>
      <sheetName val="Impostos (CVM)"/>
      <sheetName val="Saída GPS"/>
      <sheetName val="Mód.1"/>
      <sheetName val="Unidades Pernutadas"/>
      <sheetName val="CUSTO ORÇADO"/>
      <sheetName val="CHECAGEM"/>
      <sheetName val="LANÇAMENTO GERENCIAL"/>
      <sheetName val="Checagem Rateio"/>
      <sheetName val="LT_011011"/>
      <sheetName val="LT_12131415"/>
      <sheetName val="Balancete"/>
      <sheetName val="Balancete 102008"/>
      <sheetName val="Apuração"/>
      <sheetName val="Movimentação Provisões"/>
      <sheetName val="Agio dez"/>
      <sheetName val="Agio_jan"/>
      <sheetName val="Agio_fev"/>
      <sheetName val="Agio_mar"/>
      <sheetName val="Agio_abr"/>
      <sheetName val="Contabilização"/>
      <sheetName val="PAT "/>
      <sheetName val="Receita Bruta"/>
      <sheetName val="Aviso"/>
      <sheetName val="Cont"/>
      <sheetName val="Check"/>
      <sheetName val="Apres"/>
      <sheetName val="Casos"/>
      <sheetName val="Hip_C"/>
      <sheetName val="Hip_V"/>
      <sheetName val="Tempo"/>
      <sheetName val="Ops"/>
      <sheetName val="Cap Trab"/>
      <sheetName val="Fin"/>
      <sheetName val="Fin opex-capex"/>
      <sheetName val="Dep"/>
      <sheetName val="DRE"/>
      <sheetName val="CF"/>
      <sheetName val="Bal"/>
      <sheetName val="U&amp;F"/>
      <sheetName val="Análise"/>
      <sheetName val="NCia - Fin"/>
      <sheetName val="Ncia - Dep"/>
      <sheetName val="NCia -DRE"/>
      <sheetName val="Ncia - CF"/>
      <sheetName val="Ncia -Bal"/>
      <sheetName val="Ncia - U&amp;F"/>
      <sheetName val="Ncia - Análise"/>
      <sheetName val="Ativo OK"/>
      <sheetName val="resultado OK"/>
      <sheetName val="mut_pl"/>
      <sheetName val="mut_pl OK"/>
      <sheetName val="doar"/>
      <sheetName val="notas_explic(2) OK"/>
      <sheetName val="soc da organiz. (Imp) OK"/>
      <sheetName val="investimentos - % parent"/>
      <sheetName val="imobilizado OK"/>
      <sheetName val="IR e CS VER FISCAL OK"/>
      <sheetName val="nota_explic_IRCS FISCAL OK"/>
      <sheetName val="nota_explic_IRCS FISCAL (2)"/>
      <sheetName val="Cover"/>
      <sheetName val="Macroindicadores"/>
      <sheetName val="Valuation"/>
      <sheetName val="Empresas_Lumina"/>
      <sheetName val="Controle_Input_Lumina"/>
      <sheetName val="Empresas_Foz"/>
      <sheetName val="Controle_Input_Filhas"/>
      <sheetName val="Aux_Cons_Lumina"/>
      <sheetName val="Aux_Cons_Soma_Lumina"/>
      <sheetName val="Aux_Cons"/>
      <sheetName val="Aux_Cons_Soma"/>
      <sheetName val="PadraoLum"/>
      <sheetName val="Combinado_Lumina"/>
      <sheetName val="Eliminações_Lumina"/>
      <sheetName val="Lumina_Holding"/>
      <sheetName val="Inputs_Lumina_Holding"/>
      <sheetName val="Consolidado_Lumina"/>
      <sheetName val="Padrao"/>
      <sheetName val="Combinado"/>
      <sheetName val="Eliminações"/>
      <sheetName val="Foz_Holding"/>
      <sheetName val="Inputs_Foz_Holding"/>
      <sheetName val="Consolidado"/>
      <sheetName val="Abertura_Consolidado"/>
      <sheetName val="Macroeconomico"/>
      <sheetName val="Qualitativo"/>
      <sheetName val="DFs"/>
      <sheetName val="DFs 51%"/>
      <sheetName val="Log"/>
      <sheetName val="Engenharia"/>
      <sheetName val="Customizações"/>
      <sheetName val="Input DFs"/>
      <sheetName val="Input DFs Fiscais"/>
      <sheetName val="DFs Mensais"/>
      <sheetName val="DFs Anuais"/>
      <sheetName val="DFs Mensais - Fiscal"/>
      <sheetName val="DFs Anuais - Fiscal"/>
      <sheetName val="Macroeconomia"/>
      <sheetName val="Retorno"/>
      <sheetName val="Operação"/>
      <sheetName val="Custos"/>
      <sheetName val="Investimento"/>
      <sheetName val="Impostos"/>
      <sheetName val="Capital de Giro"/>
      <sheetName val="IFRIC"/>
      <sheetName val="Amortização IFRIC"/>
      <sheetName val="Dividendos IFRIC"/>
      <sheetName val="Dividendos"/>
      <sheetName val="AuxGraficos"/>
      <sheetName val="mercado "/>
      <sheetName val="Ata"/>
      <sheetName val="Cambio"/>
      <sheetName val="BS3 R$"/>
      <sheetName val="BS3 US$"/>
      <sheetName val="CRL R$"/>
      <sheetName val="CRL US$"/>
      <sheetName val="EM R$"/>
      <sheetName val="EM US$"/>
      <sheetName val="TT R$"/>
      <sheetName val="TT US$"/>
      <sheetName val="UM R$"/>
      <sheetName val="UT R$"/>
      <sheetName val="bndes US$"/>
      <sheetName val="bndes R$"/>
      <sheetName val="Inv"/>
      <sheetName val="Sensitivity Analysis"/>
      <sheetName val="Outputs"/>
      <sheetName val="Inputs"/>
      <sheetName val="Revenues"/>
      <sheetName val="Turbines Cronogram"/>
      <sheetName val="Op Expenses"/>
      <sheetName val="Eco Assump"/>
      <sheetName val="Investment(EPC) - Support"/>
      <sheetName val="Investments(EPC) Consortium"/>
      <sheetName val="Custos EPC SPC"/>
      <sheetName val="Cronograma Invest"/>
      <sheetName val="Op &amp; Inv Assump"/>
      <sheetName val="Bridge Loan"/>
      <sheetName val="BNDES_TJLP_A"/>
      <sheetName val="BNDES_TJLP_B"/>
      <sheetName val="BNDES_TJLP_IND_A"/>
      <sheetName val="BNDES_TJLP_IND_B"/>
      <sheetName val="BNDES_currency basket"/>
      <sheetName val="BNDES IPCA B"/>
      <sheetName val="BNDES IPCA IND"/>
      <sheetName val="BNDES IPCA IND B"/>
      <sheetName val="BNDES IPCA"/>
      <sheetName val="BID"/>
      <sheetName val="Debenture"/>
      <sheetName val="FIN 3"/>
      <sheetName val="FIN 3 velho"/>
      <sheetName val="FIN 4"/>
      <sheetName val="FDA"/>
      <sheetName val="FDA Nao usar"/>
      <sheetName val="Addit LT Debt"/>
      <sheetName val="P&amp;L"/>
      <sheetName val="Tabelas Apresentação (2)"/>
      <sheetName val="NPV &amp; IRR"/>
      <sheetName val="Mask"/>
      <sheetName val="Sources &amp; Uses"/>
      <sheetName val="Manual Input"/>
      <sheetName val="Appendix"/>
      <sheetName val="O&amp;M Consórcio"/>
      <sheetName val="PIS-COFINS"/>
      <sheetName val="Fixed Assets"/>
      <sheetName val="Fixed Assets IR"/>
      <sheetName val="Sheet1"/>
      <sheetName val="Sheet2"/>
      <sheetName val="Sheet3"/>
      <sheetName val="Graphs"/>
      <sheetName val="macroeco_estimado"/>
      <sheetName val="Costos AOM"/>
      <sheetName val="CRED NAFTA CONTROLE"/>
      <sheetName val="Fx_Caixa_semestre"/>
      <sheetName val="Fx_Caixa_mês"/>
      <sheetName val="Fx_Caixa_Acum"/>
      <sheetName val="Fx_Caixa_Acum 2004x2003"/>
      <sheetName val="nvOrigens_2004"/>
      <sheetName val="nvOrigens_2003"/>
      <sheetName val="nvOrigens_2002"/>
      <sheetName val="CCL_2002"/>
      <sheetName val="CCL_2003"/>
      <sheetName val="CCL_2004"/>
      <sheetName val="CCL_2004_casas"/>
      <sheetName val="CCL_2004_pefisa"/>
      <sheetName val="Balanço reunião"/>
      <sheetName val="Balanço mês a mês 2002"/>
      <sheetName val="Balanço Consolidado 2002"/>
      <sheetName val="Balanço Consolidado"/>
      <sheetName val="Origens_2003_modelo_Top"/>
      <sheetName val="BalançoALTSA_2002"/>
      <sheetName val="LEI_2002"/>
      <sheetName val="2002MÊS"/>
      <sheetName val="2003_BASE"/>
      <sheetName val="ORÇADO 2003"/>
      <sheetName val="BalançoPEFISA_2002"/>
      <sheetName val="saldo atual jan02 ago03"/>
      <sheetName val="base_mai03"/>
      <sheetName val="base_jun03"/>
      <sheetName val="base_jul03"/>
      <sheetName val="base_ago03"/>
      <sheetName val="base_set03"/>
      <sheetName val="base_out03"/>
      <sheetName val="base_nov03"/>
      <sheetName val="base_dez03"/>
      <sheetName val="2003_IMPUT"/>
      <sheetName val="Origens top"/>
      <sheetName val="2004_IMPUT"/>
      <sheetName val="BalançoALTSA"/>
      <sheetName val="DADOS_ESTATÍSTICOS-2002"/>
      <sheetName val="base_jan04"/>
      <sheetName val="base_fev04"/>
      <sheetName val="BalançoPEFISA"/>
      <sheetName val="RM_Pefisa_mês"/>
      <sheetName val="CXA_Pefisa"/>
      <sheetName val="CXA_Pefisa (2004)"/>
      <sheetName val="CXA_Pedis"/>
      <sheetName val="CXA_Pedis (2004)"/>
      <sheetName val="DO_Pedis"/>
      <sheetName val="RM_Pedis"/>
      <sheetName val="PF_Pedis"/>
      <sheetName val="PL_Pedis"/>
      <sheetName val="TAES_2002 del"/>
      <sheetName val="Ivaicana"/>
      <sheetName val="DOPEN"/>
      <sheetName val="TM_DRE_BP"/>
      <sheetName val="TM_WACC"/>
      <sheetName val="WACC"/>
      <sheetName val="TM_Sheet1"/>
      <sheetName val="US inflation"/>
      <sheetName val="Global_Risk 30_11"/>
      <sheetName val="Market premium"/>
      <sheetName val="Size premium"/>
      <sheetName val="TM_Damodaran US market"/>
      <sheetName val="Damodaran US market"/>
      <sheetName val="Damodaran emerging markets"/>
      <sheetName val="Demonstrativo"/>
      <sheetName val="Cledinor SA"/>
      <sheetName val="Colonia SA"/>
      <sheetName val="Frigorifico Tacuarembó SA"/>
      <sheetName val="Inaler SA"/>
      <sheetName val="QUADRO 1"/>
      <sheetName val="QUADRO 2"/>
      <sheetName val="QUADRO 3"/>
      <sheetName val="30-09-06"/>
      <sheetName val="31-10-06"/>
      <sheetName val="Limites 31-10"/>
      <sheetName val="Limites"/>
      <sheetName val="Swap"/>
      <sheetName val="Aplicação de Recursos"/>
      <sheetName val="Comparat Bonds"/>
      <sheetName val="30-11-06"/>
      <sheetName val="Amortizações"/>
      <sheetName val="Vencimentos"/>
      <sheetName val="ABN PPE"/>
      <sheetName val="ABN CG 1"/>
      <sheetName val="ABN CG 2"/>
      <sheetName val="BBM CG"/>
      <sheetName val="BNDES Exim Bradesco"/>
      <sheetName val="BNDES Exim Safra"/>
      <sheetName val="BNDES Finem"/>
      <sheetName val="BNDES Progeren"/>
      <sheetName val="BONDS"/>
      <sheetName val="Boston BI 1"/>
      <sheetName val="Boston BI 2"/>
      <sheetName val="Boston Leasing 1"/>
      <sheetName val="Boston Leasing 2"/>
      <sheetName val="Bradesco PPE 1"/>
      <sheetName val="Bradesco PPE 2"/>
      <sheetName val="Brasil CG 3"/>
      <sheetName val="Brasil CG 4"/>
      <sheetName val="Citibank BI"/>
      <sheetName val="Codorus FE 1"/>
      <sheetName val="Codorus FE 2"/>
      <sheetName val="CSI"/>
      <sheetName val="FINEP"/>
      <sheetName val="GE Leasing 1"/>
      <sheetName val="GE Leasing 2"/>
      <sheetName val="IIG PPE 1"/>
      <sheetName val="JSafra NCE"/>
      <sheetName val="Merrill Lynch Bridge - Loan"/>
      <sheetName val="Ativo_Passivo"/>
      <sheetName val="Resultado Acumulado"/>
      <sheetName val="Ebitda"/>
      <sheetName val="Aplicações"/>
      <sheetName val="Aging list"/>
      <sheetName val="Abertura Ativo"/>
      <sheetName val="Impostos a Recuperar"/>
      <sheetName val="Investimentos e Intangível"/>
      <sheetName val="Imobilizado"/>
      <sheetName val="Abertura Passivo"/>
      <sheetName val="Impostos taxas e contribuições"/>
      <sheetName val="Depreciação e Amortização"/>
      <sheetName val="Empréstimos"/>
      <sheetName val="Empréstimos Grupo"/>
      <sheetName val="Abertura Resultado"/>
      <sheetName val="Partes Relacionadas"/>
      <sheetName val="DMPL"/>
      <sheetName val="Receita Líquida"/>
      <sheetName val="Empréstimos Consol."/>
      <sheetName val="TD Aplicação"/>
      <sheetName val="Quadro para Aplicação"/>
      <sheetName val="Instrumentos Consol."/>
      <sheetName val="Aplicações Consol."/>
      <sheetName val="Posição Liquidez"/>
      <sheetName val="Vencimento Empréstimos"/>
      <sheetName val="Variables"/>
      <sheetName val="Summary"/>
      <sheetName val="Historical"/>
      <sheetName val="IS"/>
      <sheetName val="Debt"/>
      <sheetName val="Assump"/>
      <sheetName val="Acquisitions"/>
      <sheetName val="Ratios"/>
      <sheetName val="Returns"/>
      <sheetName val="FINAL"/>
      <sheetName val="FINAL_2"/>
      <sheetName val="BACKUP"/>
      <sheetName val="OBD"/>
      <sheetName val="Cenário A"/>
      <sheetName val="Cenário B"/>
      <sheetName val="Cenário 1"/>
      <sheetName val="Cenário 2"/>
      <sheetName val="Cenário 3"/>
      <sheetName val="Cenário 1-A"/>
      <sheetName val="Cenário A-B"/>
      <sheetName val="Cenário B-3"/>
      <sheetName val="Alterações"/>
      <sheetName val="Precificacao"/>
      <sheetName val="Opções Implícitas"/>
      <sheetName val="Retornos"/>
      <sheetName val="Dívida"/>
      <sheetName val="Calculo - Estrutura"/>
      <sheetName val="Set"/>
      <sheetName val="Oasso"/>
      <sheetName val="Wd"/>
      <sheetName val="Ndcpl"/>
      <sheetName val="Oepl"/>
      <sheetName val="Rsedpl(119)"/>
      <sheetName val="Rsedpl(120)"/>
      <sheetName val="MJ47,48"/>
      <sheetName val="Gupta"/>
      <sheetName val="Ocpl-53"/>
      <sheetName val="Opd"/>
      <sheetName val="Curvature"/>
      <sheetName val="Figures in"/>
      <sheetName val="project ratio"/>
      <sheetName val="ProfRatios"/>
      <sheetName val="CoP  &amp; MoF"/>
      <sheetName val="BalanceSheet"/>
      <sheetName val="Profitability"/>
      <sheetName val="ProjCashFlow"/>
      <sheetName val="Mul-Int"/>
      <sheetName val="int-mulcal"/>
      <sheetName val="Fan-Int"/>
      <sheetName val="Completed"/>
      <sheetName val="OngoingSpas&amp;sea"/>
      <sheetName val="SpasWork"/>
      <sheetName val="Ongoing-mul"/>
      <sheetName val="SpasCost"/>
      <sheetName val="Mul-Work"/>
      <sheetName val="SpasSale"/>
      <sheetName val="MulStatSale"/>
      <sheetName val="FanCost"/>
      <sheetName val="FanSale"/>
      <sheetName val="FanSaleII"/>
      <sheetName val="FanSaleI"/>
      <sheetName val="FanWorkII"/>
      <sheetName val="FanWorkI"/>
      <sheetName val="FAN stat."/>
      <sheetName val="Fantacy PRC"/>
      <sheetName val="PMD"/>
      <sheetName val="CMD"/>
      <sheetName val="Cash Flow - OMPL"/>
      <sheetName val="OMPL"/>
      <sheetName val="Hoja1"/>
      <sheetName val="P Y G (T1-T5) "/>
      <sheetName val="Balance"/>
      <sheetName val="Libro1"/>
      <sheetName val="Hipótesis"/>
      <sheetName val="DATOS"/>
      <sheetName val="CONTROL"/>
      <sheetName val="Construcción y Financiación"/>
      <sheetName val="Deuda (T1-T5)"/>
      <sheetName val="Threshold Table"/>
      <sheetName val="BD"/>
      <sheetName val="Entrada Dados - Relatório"/>
      <sheetName val="Entrada Dados - Planilha - A"/>
      <sheetName val="Resumo da Análise - B"/>
      <sheetName val="Orçamento - D"/>
      <sheetName val="Usos-e-Fontes - E"/>
      <sheetName val="Ocupação -Salas"/>
      <sheetName val="Ocupação - Alunos"/>
      <sheetName val="Receitas"/>
      <sheetName val="Risco do Projeto "/>
      <sheetName val="Proposto 1 - D"/>
      <sheetName val="Proposto 2 - D"/>
      <sheetName val="Proposto 3 - D"/>
      <sheetName val="Existente 1 - D"/>
      <sheetName val="Existente 2 - D"/>
      <sheetName val="Existente 3 - D"/>
      <sheetName val="Existente 4 - D"/>
      <sheetName val="Existente 5 - D"/>
      <sheetName val="Existente 6 - D"/>
      <sheetName val="Existente 7 - D"/>
      <sheetName val="Existente 8 - D"/>
      <sheetName val="Fluxos 1 2 3 C H I "/>
      <sheetName val="Capital de Giro - G"/>
      <sheetName val="Folha Rosto"/>
      <sheetName val="Conclusão SIM"/>
      <sheetName val="Portfólio"/>
      <sheetName val="Reposição Dívidas - F"/>
      <sheetName val="Acompanhamento - O"/>
      <sheetName val="Conclusão NÃO"/>
      <sheetName val="Nota Técnica - 1a Parte"/>
      <sheetName val="NT Dispensa - 1a Parte"/>
      <sheetName val="Risco Projeto"/>
      <sheetName val="PARÂMETROS DE RISCO"/>
      <sheetName val="Resumo Sermatec primeira rodada"/>
      <sheetName val="QUF"/>
      <sheetName val="Q-Usos e Fontes"/>
      <sheetName val="Memória de Calculo BNDES"/>
      <sheetName val="Resumo Sermatec reunião 26_07"/>
      <sheetName val="Desencaixe"/>
      <sheetName val="EntradaDadosResumo"/>
      <sheetName val="CAPEX AGRÍCOLA"/>
      <sheetName val="SG&amp;A &amp; CAPEX ADM"/>
      <sheetName val="CAPEX INDUSTRIAL I"/>
      <sheetName val="CAPEX INDUSTRIAL II"/>
      <sheetName val="Budget Planta 1"/>
      <sheetName val="Budget Planta 2"/>
      <sheetName val="Budget Planta 3"/>
      <sheetName val="Budget Planta 4"/>
      <sheetName val="PlantaAT_Novo Padrão"/>
      <sheetName val="PlantaMV_Novo Padrão"/>
      <sheetName val="PlantaCR_Novo Padrão"/>
      <sheetName val="PlantaAE_Novo Padrão"/>
      <sheetName val="CONSOLIDADO_Novo Padrão"/>
      <sheetName val="Output_Consolidado"/>
      <sheetName val="Output_Brenco Brasil"/>
      <sheetName val="Output_Água Emendada"/>
      <sheetName val="BNDES"/>
      <sheetName val="MODELO FCO"/>
      <sheetName val="Plantas GO"/>
      <sheetName val="Plantas GO (2)"/>
      <sheetName val="Plantas MT"/>
      <sheetName val="Plantas MT (2)"/>
      <sheetName val="Plantas MS"/>
      <sheetName val="Plantas MS (2)"/>
      <sheetName val="Distr $ FCO"/>
      <sheetName val="DISTÂNCIAS"/>
      <sheetName val="Outras Informações"/>
      <sheetName val="SOCIETÁRIO"/>
      <sheetName val="DADOS P.IMRESSAO,GRAFICO"/>
      <sheetName val="Competência"/>
      <sheetName val="Caixa"/>
      <sheetName val="Lista de Contas"/>
      <sheetName val="Lista de UAs"/>
      <sheetName val="1999-2000"/>
      <sheetName val="2001-2002"/>
      <sheetName val="2003-2004"/>
      <sheetName val="2005-2006"/>
      <sheetName val="2007-2008"/>
      <sheetName val="CP1"/>
      <sheetName val="CP2"/>
      <sheetName val="CP3"/>
      <sheetName val="CP4"/>
      <sheetName val="GERADOR"/>
      <sheetName val="TRAFOS"/>
      <sheetName val="CUBICULOS"/>
      <sheetName val="SISTEMA CONTROLE"/>
      <sheetName val="Calc_ISC"/>
      <sheetName val="Interface_ISC"/>
      <sheetName val="Risk Analysis ISC"/>
      <sheetName val="Cash Flow Input Data_ISC"/>
      <sheetName val="Cash Flow Chart_ISC"/>
      <sheetName val="Calc_SC"/>
      <sheetName val="Interface_SC"/>
      <sheetName val="Risk Analysis SC"/>
      <sheetName val="Cash Flow Input Data_SC"/>
      <sheetName val="Cash Flow Chart_SC"/>
      <sheetName val="GD"/>
      <sheetName val="Descrição e Revisões"/>
      <sheetName val="Horas ABS"/>
      <sheetName val="ROR"/>
      <sheetName val="EAS"/>
      <sheetName val="Fluxo de Caixa"/>
      <sheetName val="Curva do Fluxo de Caixa"/>
      <sheetName val="Sup Mont"/>
      <sheetName val="Custo GCB"/>
      <sheetName val="SAE Spare Part"/>
      <sheetName val="SAE_Transp-Qtde"/>
      <sheetName val="GCB_Transp"/>
      <sheetName val="Sobressalentes_Transp"/>
      <sheetName val="BT1"/>
      <sheetName val="A1"/>
      <sheetName val="D"/>
      <sheetName val="D1"/>
      <sheetName val="D2"/>
      <sheetName val="D2.1"/>
      <sheetName val="D2.1.1"/>
      <sheetName val="D2.2"/>
      <sheetName val="D2.3"/>
      <sheetName val="D2.4"/>
      <sheetName val="D2.5"/>
      <sheetName val="E"/>
      <sheetName val="E1.1.1"/>
      <sheetName val="F"/>
      <sheetName val="F1"/>
      <sheetName val="G"/>
      <sheetName val="G1"/>
      <sheetName val="H"/>
      <sheetName val="H1"/>
      <sheetName val="H2"/>
      <sheetName val="K"/>
      <sheetName val="K1"/>
      <sheetName val="K1.1"/>
      <sheetName val="K1.2"/>
      <sheetName val="BT2"/>
      <sheetName val="AA"/>
      <sheetName val="BB"/>
      <sheetName val="BB1"/>
      <sheetName val="CC1"/>
      <sheetName val="CC2"/>
      <sheetName val="CC2.1"/>
      <sheetName val="DD"/>
      <sheetName val="DD1"/>
      <sheetName val="DD1.1"/>
      <sheetName val="DD1.2"/>
      <sheetName val="DD1.3"/>
      <sheetName val="DD1.4"/>
      <sheetName val="DD1.5"/>
      <sheetName val="FF"/>
      <sheetName val="FF2"/>
      <sheetName val="JJ"/>
      <sheetName val="RR"/>
      <sheetName val="C1 (3 de 3)"/>
      <sheetName val="CC1.1"/>
      <sheetName val="RR (2)"/>
      <sheetName val="NFs sócios"/>
      <sheetName val="NFs Alubillets"/>
      <sheetName val="Consolidação"/>
      <sheetName val="Janeiro "/>
      <sheetName val="Junho"/>
      <sheetName val="Julho"/>
      <sheetName val="Agosto"/>
      <sheetName val="Setembro"/>
      <sheetName val="Outubro"/>
      <sheetName val="Novembro"/>
      <sheetName val="Dezembro"/>
      <sheetName val="Detail"/>
      <sheetName val="12 months"/>
      <sheetName val="G. Ledger"/>
      <sheetName val="Adiant. fornecedor"/>
      <sheetName val="Adiant. clientes"/>
      <sheetName val="contas a receber"/>
      <sheetName val="contas a pagar"/>
      <sheetName val="Adiant. fornecedores"/>
      <sheetName val="BT1 Índice"/>
      <sheetName val="A2"/>
      <sheetName val="A100"/>
      <sheetName val="B"/>
      <sheetName val="B1"/>
      <sheetName val="C20"/>
      <sheetName val="J"/>
      <sheetName val="J1"/>
      <sheetName val="J1.4"/>
      <sheetName val="L"/>
      <sheetName val="L1"/>
      <sheetName val="L 1.1"/>
      <sheetName val="L1.2"/>
      <sheetName val="L2"/>
      <sheetName val="BT2 Índice"/>
      <sheetName val="AA1"/>
      <sheetName val="BB1.2.1"/>
      <sheetName val="FF1"/>
      <sheetName val="LL"/>
      <sheetName val="LL1 (1 de 2)"/>
      <sheetName val="LL1 (2 de 2)"/>
      <sheetName val="PP1"/>
      <sheetName val="II1"/>
      <sheetName val="C4.3"/>
      <sheetName val="Céd. 4"/>
      <sheetName val="Depreciação dedutível"/>
      <sheetName val="Controle de área"/>
      <sheetName val="A (Disponib.)"/>
      <sheetName val="B (Aplic. Finan.)"/>
      <sheetName val="C (Clientes)"/>
      <sheetName val="C1.1"/>
      <sheetName val="C1.7"/>
      <sheetName val="C100"/>
      <sheetName val="D (Créd. Diversos)"/>
      <sheetName val="E (Estoques)"/>
      <sheetName val="F (Desp. Antec.)"/>
      <sheetName val="H (RLP)"/>
      <sheetName val="J (Invest.)"/>
      <sheetName val="K (Imobiliz.)"/>
      <sheetName val="L1.3"/>
      <sheetName val="L1.3 (2)"/>
      <sheetName val="K2 (Adição)"/>
      <sheetName val="AA1.1"/>
      <sheetName val="AA100"/>
      <sheetName val="DD (Obrig. Trib.)"/>
      <sheetName val="EE (Obrig. Div.)"/>
      <sheetName val="EE1.1"/>
      <sheetName val="EE 5"/>
      <sheetName val="JJ (ELP)"/>
      <sheetName val="PP (Patrim. Líq.)"/>
      <sheetName val="Resumo_MO"/>
      <sheetName val="Resumo_GGF"/>
      <sheetName val="Resumo_Rateio_PAO"/>
      <sheetName val="Resumo_Rateio_PAAG"/>
      <sheetName val="Resumo_Rateio_SA"/>
      <sheetName val="Embalagem"/>
      <sheetName val="Líquidos"/>
      <sheetName val="Manipulação"/>
      <sheetName val="Drageamento"/>
      <sheetName val="Compressão"/>
      <sheetName val="Instructions"/>
      <sheetName val="Sales"/>
      <sheetName val="Contracted Vol"/>
      <sheetName val="Summary Financials"/>
      <sheetName val="Debtors Analysis"/>
      <sheetName val="Working Capital"/>
      <sheetName val="C to S"/>
      <sheetName val="Cash Management"/>
      <sheetName val="EMS GM"/>
      <sheetName val="MOPS Sales &amp; Margin"/>
      <sheetName val="Price_Vol Trends"/>
      <sheetName val="Strategy_Update Sales"/>
      <sheetName val="Top 10"/>
      <sheetName val="STI Opex"/>
      <sheetName val="List of Names"/>
      <sheetName val="Início"/>
      <sheetName val="JS  VF"/>
      <sheetName val="JS N"/>
      <sheetName val="JS VP"/>
      <sheetName val="JS I"/>
      <sheetName val="DB VF"/>
      <sheetName val="DB VP"/>
      <sheetName val="DB N"/>
      <sheetName val="DB I"/>
      <sheetName val="JC VF"/>
      <sheetName val="JC VP"/>
      <sheetName val="JC N"/>
      <sheetName val="JC I"/>
      <sheetName val="SÉRIE PMT"/>
      <sheetName val="SÉRIE VF"/>
      <sheetName val="SÉRIE VP"/>
      <sheetName val="SÉRIE N"/>
      <sheetName val="SÉRIE I"/>
      <sheetName val="Ser-Price"/>
      <sheetName val="Ser-Sac"/>
      <sheetName val="Não Uniforme"/>
      <sheetName val="T Desiguais"/>
      <sheetName val="Continua"/>
      <sheetName val="MatFinanc"/>
      <sheetName val="Autor"/>
      <sheetName val="OutrasFunções"/>
      <sheetName val="Ideal x Contabilizado (3)"/>
      <sheetName val="2006 B (sem perd 2005) OFICIAL"/>
      <sheetName val="Ideal x Contabilizado (2)"/>
      <sheetName val="2006"/>
      <sheetName val="Controle Antecipações - CSLL"/>
      <sheetName val="Controle Antecipações - IRFF"/>
      <sheetName val="2006 (2)"/>
      <sheetName val="Ideal x Contabilizado"/>
      <sheetName val="JULY SUMMARY"/>
      <sheetName val="July"/>
      <sheetName val="AUG SUMMARY"/>
      <sheetName val="Aug"/>
      <sheetName val="SEPT SUMMARY"/>
      <sheetName val="Sept"/>
      <sheetName val="OCT SUMMARY"/>
      <sheetName val="Oct"/>
      <sheetName val="NOV SUMMARY"/>
      <sheetName val="Nov"/>
      <sheetName val="DEC SUMMARY"/>
      <sheetName val="Dec 2006"/>
      <sheetName val="DEPT LIST"/>
      <sheetName val="input"/>
      <sheetName val="Raz"/>
      <sheetName val="AP"/>
      <sheetName val="L&amp;P"/>
      <sheetName val="RESULTADO"/>
      <sheetName val="CSSL"/>
      <sheetName val="PAT"/>
      <sheetName val="Lucro Liquido"/>
      <sheetName val="Rec Liq Ativ"/>
      <sheetName val="Lucro Exploração"/>
      <sheetName val="Contas Lucro da explor."/>
      <sheetName val="Distr Isenção"/>
      <sheetName val="IRPJ"/>
      <sheetName val="IMPOSTO DIFERIDO"/>
      <sheetName val="VC TOTAL"/>
      <sheetName val="lalur"/>
      <sheetName val="INC"/>
      <sheetName val="LOper"/>
      <sheetName val="IRCSACU"/>
      <sheetName val="var cambial"/>
      <sheetName val="Moeda"/>
      <sheetName val="Matriz"/>
      <sheetName val="Combinações"/>
      <sheetName val="Indice Ativo"/>
      <sheetName val="BT 1"/>
      <sheetName val="A 1"/>
      <sheetName val="A 2"/>
      <sheetName val="A 3"/>
      <sheetName val="B1.1"/>
      <sheetName val="B1.2"/>
      <sheetName val="B1.3"/>
      <sheetName val="C-1"/>
      <sheetName val="C-1.1"/>
      <sheetName val="C-2"/>
      <sheetName val="C-3"/>
      <sheetName val="D-1"/>
      <sheetName val="E-1"/>
      <sheetName val="F-1"/>
      <sheetName val="G-1"/>
      <sheetName val="G-1.1"/>
      <sheetName val="H-1"/>
      <sheetName val="H-2"/>
      <sheetName val="H-3"/>
      <sheetName val="I"/>
      <sheetName val="I-1"/>
      <sheetName val="J-1"/>
      <sheetName val="K-1"/>
      <sheetName val="L-1"/>
      <sheetName val="M"/>
      <sheetName val="N"/>
      <sheetName val="O"/>
      <sheetName val="O-1"/>
      <sheetName val="P-1"/>
      <sheetName val="P-2"/>
      <sheetName val="Q"/>
      <sheetName val="Q-1"/>
      <sheetName val="Q-1.1"/>
      <sheetName val="Q-1.2"/>
      <sheetName val="R"/>
      <sheetName val="S"/>
      <sheetName val="Indice Passivo"/>
      <sheetName val="BT 2"/>
      <sheetName val="AA-1"/>
      <sheetName val="AA 1.1"/>
      <sheetName val="AA-2"/>
      <sheetName val="BB-1"/>
      <sheetName val="CC-1"/>
      <sheetName val="CC-2"/>
      <sheetName val="CC-3"/>
      <sheetName val="DD-1"/>
      <sheetName val="DD-2"/>
      <sheetName val="EE"/>
      <sheetName val="GG"/>
      <sheetName val="GG-1"/>
      <sheetName val="HH"/>
      <sheetName val="HH-1"/>
      <sheetName val="HH 1.1"/>
      <sheetName val="HH-2"/>
      <sheetName val="HH 2.1"/>
      <sheetName val="HH-3"/>
      <sheetName val="II"/>
      <sheetName val="JJ-1"/>
      <sheetName val="KK"/>
      <sheetName val="KK-1"/>
      <sheetName val="LL-1"/>
      <sheetName val="LL-2"/>
      <sheetName val="MM"/>
      <sheetName val="MM-1"/>
      <sheetName val="NN"/>
      <sheetName val="NN-1"/>
      <sheetName val="OO"/>
      <sheetName val="QQ"/>
      <sheetName val="BT3"/>
      <sheetName val="AA 1"/>
      <sheetName val="A3"/>
      <sheetName val="A3.1"/>
      <sheetName val="C1 "/>
      <sheetName val="L1.1"/>
      <sheetName val="RR 1"/>
      <sheetName val="Balancete anterior"/>
      <sheetName val="Balancete preliminar"/>
      <sheetName val="DESPESAS"/>
      <sheetName val="bal base"/>
      <sheetName val="% FINANC"/>
      <sheetName val="sazo"/>
      <sheetName val="Estoques"/>
      <sheetName val="DIVIDA"/>
      <sheetName val="DIVIDA (2)"/>
      <sheetName val="DIVIDA (3)"/>
      <sheetName val="Prem"/>
      <sheetName val="EXEC"/>
      <sheetName val="MARK UP"/>
      <sheetName val="Áreas"/>
      <sheetName val="imob"/>
      <sheetName val="det.invest."/>
      <sheetName val="CONCILIACAO"/>
      <sheetName val="Anexo"/>
      <sheetName val="Programa de Trabalho"/>
      <sheetName val="VR 1"/>
      <sheetName val="VR 2"/>
      <sheetName val="VR 3"/>
      <sheetName val="VR 4"/>
      <sheetName val="VR 5"/>
      <sheetName val="VR 6"/>
      <sheetName val="VR 7"/>
      <sheetName val="VR 8"/>
      <sheetName val="VR 9"/>
      <sheetName val="VR 10"/>
      <sheetName val="VR 11"/>
      <sheetName val="VR 12"/>
      <sheetName val="VR 13"/>
      <sheetName val="VR 14"/>
      <sheetName val="VR 15"/>
      <sheetName val="VR 16"/>
      <sheetName val=""/>
      <sheetName val="Exall - BT's e Folhas Mestras 0"/>
      <sheetName val="A 2.1"/>
      <sheetName val="A 4"/>
      <sheetName val="A 4.1"/>
      <sheetName val="K 1"/>
      <sheetName val="K 1.1"/>
      <sheetName val="K 1.2"/>
      <sheetName val="K 1.3"/>
      <sheetName val="K 1.4"/>
      <sheetName val="K 1.5"/>
      <sheetName val="K 1.6"/>
      <sheetName val="K 2"/>
      <sheetName val="K 2.1"/>
      <sheetName val="EE 1"/>
      <sheetName val="EE 1.1"/>
      <sheetName val="EE 1.2"/>
      <sheetName val="EE 2"/>
      <sheetName val="EE 2.1"/>
      <sheetName val="EE 2.2"/>
      <sheetName val="II 1"/>
      <sheetName val="A0011"/>
      <sheetName val="A0012"/>
      <sheetName val="A0021"/>
      <sheetName val="A0031"/>
      <sheetName val="A0051"/>
      <sheetName val="A0071"/>
      <sheetName val="A0091"/>
      <sheetName val="A0101"/>
      <sheetName val="A0102"/>
      <sheetName val="P0022 CPMF"/>
      <sheetName val="P0041"/>
      <sheetName val="P0051"/>
      <sheetName val="P0055"/>
      <sheetName val="P0061"/>
      <sheetName val="P0062"/>
      <sheetName val="P0071"/>
      <sheetName val="P0072"/>
      <sheetName val="CII01 - CII02 Total Integral"/>
      <sheetName val="DLP01"/>
      <sheetName val="RPL01"/>
      <sheetName val="Ativo"/>
      <sheetName val="Passivo"/>
      <sheetName val="REF01"/>
      <sheetName val="LPA01"/>
      <sheetName val="DLP02"/>
      <sheetName val="SS1 Pagamentos"/>
      <sheetName val="Relatorio Endividamento jul6"/>
      <sheetName val="MGI BR - Marges Brute Resumé"/>
      <sheetName val="Movto de Contas (2)"/>
      <sheetName val="Balanço Patrimonial Modelo"/>
      <sheetName val="RR  1_2"/>
      <sheetName val="RR 2_2"/>
      <sheetName val="RR1"/>
      <sheetName val="RR2"/>
      <sheetName val="mutuo - moru"/>
      <sheetName val="mutuo - moru (aplicação)"/>
      <sheetName val="Status"/>
      <sheetName val="Balanço_cons"/>
      <sheetName val="LP"/>
      <sheetName val="Práticas contábeis"/>
      <sheetName val="Financeiro (Gerencial)"/>
      <sheetName val="Disponível"/>
      <sheetName val="A-1"/>
      <sheetName val="Clientes"/>
      <sheetName val="Abertura 30-04"/>
      <sheetName val="Aging 30-04"/>
      <sheetName val="Receimentos pós 30-04"/>
      <sheetName val="B-2"/>
      <sheetName val="Anexo EV 30-04"/>
      <sheetName val="Acordos em andamento"/>
      <sheetName val="Duplicatas descontadas"/>
      <sheetName val="B-1"/>
      <sheetName val="Ranking de clientes"/>
      <sheetName val="B-3"/>
      <sheetName val="Posição de estoques - Abr 2010 "/>
      <sheetName val="C - 2"/>
      <sheetName val="Estoques obsoletos"/>
      <sheetName val="C - 3"/>
      <sheetName val="Impressoras em estoques"/>
      <sheetName val="Posição dos estoques - velho"/>
      <sheetName val="01-2010 - Val Estoque - velho"/>
      <sheetName val="Impres dentro do imob -  velho"/>
      <sheetName val="plan velho"/>
      <sheetName val="Resumo Andrea Relatório"/>
      <sheetName val="Teste Andréa"/>
      <sheetName val="Créditos diversos"/>
      <sheetName val="Despesas antecipadas"/>
      <sheetName val="realizável a longo prazo"/>
      <sheetName val="Mútuos"/>
      <sheetName val="Teste"/>
      <sheetName val="Investimentos"/>
      <sheetName val="N-1"/>
      <sheetName val="U-1"/>
      <sheetName val="UV-1"/>
      <sheetName val="Intangível"/>
      <sheetName val="X-1"/>
      <sheetName val="Empréstimos e financiamentos"/>
      <sheetName val="Leasing"/>
      <sheetName val="Leasing (2)"/>
      <sheetName val="Leasing a valor presente"/>
      <sheetName val="Real - 1412477"/>
      <sheetName val="Real - 1432192"/>
      <sheetName val="Bradesco - 1154156"/>
      <sheetName val="Banco do Brasil"/>
      <sheetName val="Itaú - 2912420"/>
      <sheetName val="Itaú - 29866811"/>
      <sheetName val="Itaú - 2992593"/>
      <sheetName val="Itaú - 3474093"/>
      <sheetName val="Itaú - 3498911"/>
      <sheetName val="Itaú - 3510677"/>
      <sheetName val="Itaú - 3522187"/>
      <sheetName val="Itaú - 4174458"/>
      <sheetName val="Itaú - 4012743"/>
      <sheetName val="Itaú - 4306554"/>
      <sheetName val="Itaú - 4294799"/>
      <sheetName val="Itaú - 4294849"/>
      <sheetName val="Itaú - 43560374"/>
      <sheetName val="Itaú - 44110617"/>
      <sheetName val="Itaú - 4475863-9"/>
      <sheetName val="Itaú - 45081353"/>
      <sheetName val="Abertura dos empréstimos"/>
      <sheetName val="Real 988996513"/>
      <sheetName val="Real 899926668"/>
      <sheetName val="Itaú 31705896-4"/>
      <sheetName val="Itaú 302359708"/>
      <sheetName val="Santander 330010000130069811"/>
      <sheetName val="Fornecedores"/>
      <sheetName val="Fornecedores 1"/>
      <sheetName val="fornecedores aberto"/>
      <sheetName val="Fornecedores (2)"/>
      <sheetName val="quadro mágico"/>
      <sheetName val="Extrato x razão"/>
      <sheetName val="KK (2)"/>
      <sheetName val="Anexo KK (2)"/>
      <sheetName val="Fornecedores - quebrado"/>
      <sheetName val="Fornecedores - quebrado (2)"/>
      <sheetName val="liquidados apb"/>
      <sheetName val="abertos "/>
      <sheetName val="BB-2"/>
      <sheetName val="Obrig. Trab"/>
      <sheetName val="Tributos Indiretos"/>
      <sheetName val="Tributos diretos"/>
      <sheetName val="FF-1"/>
      <sheetName val="EE-1"/>
      <sheetName val="Anexo KK"/>
      <sheetName val="Exigível a longo prazo"/>
      <sheetName val="Tributários"/>
      <sheetName val="Trabalhistas"/>
      <sheetName val="Cíveis"/>
      <sheetName val="patrimonio líquido"/>
      <sheetName val="SS-1"/>
      <sheetName val="Mutacoes"/>
      <sheetName val="Contrato Social"/>
      <sheetName val="Contas de compensação"/>
      <sheetName val="Ranking das remessas"/>
      <sheetName val="Imagemax"/>
      <sheetName val="Duplix"/>
      <sheetName val="SS 101"/>
      <sheetName val="Imagemax 2"/>
      <sheetName val="Duplix (2)"/>
      <sheetName val="Lixo"/>
      <sheetName val="Lixo 1"/>
      <sheetName val="Lixo 2"/>
      <sheetName val="Lixo3"/>
      <sheetName val="Lixo4"/>
      <sheetName val="QT-TIMI"/>
      <sheetName val="saldos razao"/>
      <sheetName val="Geral (2)"/>
      <sheetName val="A-2"/>
      <sheetName val="A-100"/>
      <sheetName val="C-100"/>
      <sheetName val="L-1.1"/>
      <sheetName val="L-2"/>
      <sheetName val="CC3"/>
      <sheetName val="CC4"/>
      <sheetName val="CC5"/>
      <sheetName val="CC60"/>
      <sheetName val="DD-1 A"/>
      <sheetName val="DD-1 B"/>
      <sheetName val="DD-1 C"/>
      <sheetName val="DD-1 D"/>
      <sheetName val="DD-1 E"/>
      <sheetName val="Memo_Parecer"/>
      <sheetName val="Ajustes Saldos"/>
      <sheetName val="COMPROT"/>
      <sheetName val="Processos"/>
      <sheetName val="Certidão"/>
      <sheetName val="Balancete 31-12-2007"/>
      <sheetName val="Selic"/>
      <sheetName val="P0022_CPMF"/>
      <sheetName val="CII01_-_CII02_Total_Integral"/>
      <sheetName val="serviços+terc"/>
      <sheetName val="Programação"/>
      <sheetName val="Programação (2)"/>
      <sheetName val="AA1.1 (1)"/>
      <sheetName val="AA1.1 (3)"/>
      <sheetName val="AA1.1 (2)"/>
      <sheetName val="AA1.1 (4)"/>
      <sheetName val="Forn. Intern 31"/>
      <sheetName val="Compte d'Exploitation"/>
      <sheetName val="Indirect"/>
      <sheetName val="TITRE"/>
      <sheetName val="SOMMAIRE"/>
      <sheetName val="1.1 Bis"/>
      <sheetName val="1.1 Bis Graph"/>
      <sheetName val="2.1_(01)"/>
      <sheetName val="2.1_(02)"/>
      <sheetName val="2.1_(03)"/>
      <sheetName val="2.2 BIS"/>
      <sheetName val="2.2 Bis Graph"/>
      <sheetName val="3.1.1"/>
      <sheetName val="3.2.1 Bis"/>
      <sheetName val="3.2.1.1"/>
      <sheetName val="3.2.2.Bis"/>
      <sheetName val="3.3"/>
      <sheetName val="3.4"/>
      <sheetName val="3.4 Bis"/>
      <sheetName val="3.5"/>
      <sheetName val="3.6"/>
      <sheetName val="3.7"/>
      <sheetName val="Annexe 1"/>
      <sheetName val="Annexe 2"/>
      <sheetName val="Outillage"/>
      <sheetName val="BASE CÁLCULO PIS "/>
      <sheetName val="CRÉDITOS PIS  "/>
      <sheetName val="BASE CÁLCULO COFINS "/>
      <sheetName val="CRÉDITOS COFINS  "/>
      <sheetName val="OUTRAS RECEITAS"/>
      <sheetName val="CAIXA DOLAR"/>
      <sheetName val="REAL"/>
      <sheetName val="UNIBANCO"/>
      <sheetName val="CONTAS A RECEBER CONTABIL"/>
      <sheetName val="DUPL. A RECEBER "/>
      <sheetName val="APLIC. UNIBANCO"/>
      <sheetName val="Diferença"/>
      <sheetName val="DUPLICATAS A RECEBER"/>
      <sheetName val="DUPLICATAS RECEBER"/>
      <sheetName val="OUTRAS C.RECEBER"/>
      <sheetName val="PDD"/>
      <sheetName val="Contabil"/>
      <sheetName val="ADTO. VIAGEM"/>
      <sheetName val="ADTO. VIAGEM - CARLOS SAMASSA"/>
      <sheetName val="ADTO. VIAGEM - MARCOS VALERIO"/>
      <sheetName val="ADTO. VIAGEM - EDUARDO FREITAS"/>
      <sheetName val="ADTO. VIAGEM - CINTIA CASELLA"/>
      <sheetName val="ADTO. VIAGEM - EMMANUEL OLIVEIR"/>
      <sheetName val="ADTO. VIAGEM - CARLOS FERREIRA"/>
      <sheetName val="ADTO. VIAGEM - FABIO ARRUDA"/>
      <sheetName val="ADTO VIAGEM CESAR GAZZOTTI"/>
      <sheetName val="ADTO VIAGEM VICTOR HUGO"/>
      <sheetName val="DANIELA LOPES LAUX"/>
      <sheetName val="EDSON PIMENTEL"/>
      <sheetName val="LEONARDO MENDES"/>
      <sheetName val="ADTO VIAGEM RAFAEL BAISEREDO"/>
      <sheetName val="ADTO VIAGEM FABIANO MAISTRELO"/>
      <sheetName val="ADTO VIAGEM FRANCISCO ALMEIDA"/>
      <sheetName val="RENATO JEROLA"/>
      <sheetName val="HELIO RODRIGUES"/>
      <sheetName val="CELSO BARBOSA DE OLIVEIRA"/>
      <sheetName val="JUCIMARA CARMONA PEREIRA"/>
      <sheetName val="HERBERT L. SILVA"/>
      <sheetName val="JULIO C. FAVERO"/>
      <sheetName val="LEANDRO PILATI"/>
      <sheetName val="RAJAT KAPOOR"/>
      <sheetName val="RODRIGO ESTACIO"/>
      <sheetName val="OUTRAS DESP.A REEMBOLSAR"/>
      <sheetName val="ADTO. SALÁRIO"/>
      <sheetName val="ADTO.  FÉRIAS"/>
      <sheetName val="ADTO. 13. SALÁRIO"/>
      <sheetName val="ADTO 13ºSALARIO"/>
      <sheetName val="EMPRESTIMO FUNCIONÁRIO"/>
      <sheetName val="ADTO IMOBILIZADO"/>
      <sheetName val="ADTO FORNECEDOR"/>
      <sheetName val="ADTO DE IMPORTAÇÃO"/>
      <sheetName val="IRRF APLIC"/>
      <sheetName val="PROV. OBSOLECENCIA"/>
      <sheetName val="DESP. ANT. ALUGUEL"/>
      <sheetName val="RATEIO DE SEGUROS "/>
      <sheetName val="IMP. CONS - 121110006"/>
      <sheetName val="GARANTIA"/>
      <sheetName val="DESPESAS JUDICIAIS"/>
      <sheetName val="IMOBILIZADO MOEDA 4"/>
      <sheetName val="FORNECEDORES INTERCOMPANY"/>
      <sheetName val="EMPRESTIMO"/>
      <sheetName val="Empréstimos - Real"/>
      <sheetName val="EMPRESTIMOS INTERCOMPANY"/>
      <sheetName val="ctas pagar fin"/>
      <sheetName val="CONTAS A PAGAR DVS"/>
      <sheetName val="PROVISOES DIVERSAS"/>
      <sheetName val="ADTO DE CLIENTES"/>
      <sheetName val="CSLL A REC"/>
      <sheetName val="ICMS"/>
      <sheetName val="PIS"/>
      <sheetName val="ICMS (2)"/>
      <sheetName val="COFINS"/>
      <sheetName val="ISS"/>
      <sheetName val="IPTU A REC"/>
      <sheetName val="IR SALARIO"/>
      <sheetName val="IRRF SVS"/>
      <sheetName val="CONTR.SINDICAL"/>
      <sheetName val="COFINS SERVICOS"/>
      <sheetName val="CSLL SERVICOS"/>
      <sheetName val="PIS SERVICOS"/>
      <sheetName val="ICMS S.ENTRADAS"/>
      <sheetName val="ICMS S.SAIDA"/>
      <sheetName val="PIS S.ENTRADAS"/>
      <sheetName val="COFINS S.ENTRADAS"/>
      <sheetName val="SALARIOS"/>
      <sheetName val="PROV FÉRIAS"/>
      <sheetName val="PROV 13 SALARIO"/>
      <sheetName val="INSS"/>
      <sheetName val="FGTS"/>
      <sheetName val="ENCARGOS FERIAS-13 SALARIO"/>
      <sheetName val="CAPITAL SOCIAL ESTRANG."/>
      <sheetName val="CAPITAL A INTEGR ESTRANG"/>
      <sheetName val="Requisitos"/>
      <sheetName val="Habilitação"/>
      <sheetName val="Posição na Estrutura"/>
      <sheetName val="Indiomas"/>
      <sheetName val="Relacionamento"/>
      <sheetName val="Julgamento"/>
      <sheetName val="Conciliação do Imposto Cons"/>
      <sheetName val="PACKAGE "/>
      <sheetName val="Conciliação do Imposto"/>
      <sheetName val="Conciliação do Imposto COIN"/>
      <sheetName val="LR COIN 2004"/>
      <sheetName val="LR COSR 2004"/>
      <sheetName val="LR TCHB 2004"/>
      <sheetName val="LR COML 2004"/>
      <sheetName val="Conciliação do Imposto COSR"/>
      <sheetName val="RESUMO COIN"/>
      <sheetName val="Receita Bruta COSR"/>
      <sheetName val="Receita Bruta COIN"/>
      <sheetName val="Composição Analítica-COSR"/>
      <sheetName val="COSR-NOV-2004"/>
      <sheetName val="CONSOLIDADO GER"/>
      <sheetName val="NEG.COEQ GER"/>
      <sheetName val="NEG.COPI GER"/>
      <sheetName val="Composição Analítica COIN"/>
      <sheetName val="APF-INDUSTRIAL_2004"/>
      <sheetName val="BAL-COIN"/>
      <sheetName val="Conciliação do Imposto Mensal"/>
      <sheetName val="DOCUMENTO FI"/>
      <sheetName val="PT-VI-3"/>
      <sheetName val="04_12_05"/>
      <sheetName val="blablp"/>
      <sheetName val="ff3"/>
      <sheetName val="ff4"/>
      <sheetName val="ff5"/>
      <sheetName val="ff6"/>
      <sheetName val="ff7"/>
      <sheetName val="ff8"/>
      <sheetName val="ff9"/>
      <sheetName val="ff9 (DIPJ)"/>
      <sheetName val="ff12"/>
      <sheetName val="ff13"/>
      <sheetName val="ff15"/>
      <sheetName val="ff16"/>
      <sheetName val="ff17"/>
      <sheetName val="ff18"/>
      <sheetName val="ff19"/>
      <sheetName val="ff20"/>
      <sheetName val="ff22"/>
      <sheetName val="ff23"/>
      <sheetName val="Ato. Salários a Empregados"/>
      <sheetName val="Ato. 13 Salario a Empregados."/>
      <sheetName val="Ato. Férias a Empregados"/>
      <sheetName val="Adto. a Fornecedor"/>
      <sheetName val="Cheques Pré"/>
      <sheetName val="Cheques Devolvidos"/>
      <sheetName val="Redecard  SETEMBRO"/>
      <sheetName val="VISANET SETEMBRO"/>
      <sheetName val="Plan 1"/>
      <sheetName val="Plan 2"/>
      <sheetName val="OK - Bradesco 475-8 "/>
      <sheetName val="Banco Real 8700173-1"/>
      <sheetName val="Bradesco 476-6"/>
      <sheetName val="Banco Banespa 13002335-6"/>
      <sheetName val="OK - Banco Banespa 13000208-9"/>
      <sheetName val="N. Caixa N. Banco 0400075-3"/>
      <sheetName val="Banco do Brasil 15000-2"/>
      <sheetName val="Banco Itaú Conta 00600-6"/>
      <sheetName val="Caixa Economica Federal 358-2"/>
      <sheetName val="Itaú 12286-0"/>
      <sheetName val="Gerencial_Ajustado"/>
      <sheetName val="Exall - BT'"/>
      <sheetName val="ff4_1"/>
      <sheetName val="ff7_1"/>
      <sheetName val="ff7_2"/>
      <sheetName val="ff9 (2)"/>
      <sheetName val="ff10"/>
      <sheetName val="ff11"/>
      <sheetName val="ff14"/>
      <sheetName val="RSA 04 07_2006"/>
      <sheetName val="RSA 04 12_2005 novo"/>
      <sheetName val="1.2 Balance sheet"/>
      <sheetName val="5.6 Income report(2005)"/>
      <sheetName val="5.6.1 Income report (2004)"/>
      <sheetName val="2.2 Cash report"/>
      <sheetName val="Cash report forecast"/>
      <sheetName val="Inputs - Básicos"/>
      <sheetName val="Mensal"/>
      <sheetName val="Premissas Macro"/>
      <sheetName val="CRDORGR"/>
      <sheetName val="EMPORGR"/>
      <sheetName val="Gastos_Org_Reg"/>
      <sheetName val="Empleo_Org_Reg"/>
      <sheetName val="Selección"/>
      <sheetName val="Inputs vista"/>
      <sheetName val="CCRR CdG"/>
      <sheetName val="Capex CdG"/>
      <sheetName val="Operativos"/>
      <sheetName val="FCF"/>
      <sheetName val="Mercado"/>
      <sheetName val="Visión Cliente"/>
      <sheetName val="Cta Márgenes"/>
      <sheetName val="Capex Capas"/>
      <sheetName val="KPIs"/>
      <sheetName val="essbase"/>
      <sheetName val="Incrementales_Agresivo"/>
      <sheetName val="Residencial"/>
      <sheetName val="Negocios"/>
      <sheetName val="Empresas"/>
      <sheetName val="Calculos modelo RED"/>
      <sheetName val="Operadores"/>
      <sheetName val="graf_comp"/>
      <sheetName val="Comparativo TEM"/>
      <sheetName val="Pres comparativo"/>
      <sheetName val="Pres_Esc_Base_segmentos"/>
      <sheetName val="MULTGLOBO"/>
      <sheetName val="ATUAL"/>
      <sheetName val="ACCOR"/>
      <sheetName val="MULTBR"/>
      <sheetName val="MULTB1"/>
      <sheetName val="multbanco"/>
      <sheetName val="4RODAS"/>
      <sheetName val="ESTADAO"/>
      <sheetName val="varig"/>
      <sheetName val="uniseg"/>
      <sheetName val="MULTGLOBO (2)"/>
      <sheetName val="b.antigaglobo"/>
      <sheetName val="todosbandeira"/>
      <sheetName val="EAP"/>
      <sheetName val="ANEXO IIA"/>
      <sheetName val="ANEXO IIB"/>
      <sheetName val="EAP (Avanço Fisico-semanal)"/>
      <sheetName val="CURVA MMR (MENSAL)"/>
      <sheetName val="CURVA FISICA (SEMANAL)"/>
      <sheetName val="ESCOPO- trunk line"/>
      <sheetName val="Modelo Curva S"/>
      <sheetName val="Analise Crit de Forn de Tubos"/>
      <sheetName val="Escopo dos Braços"/>
      <sheetName val="Ativ chuva para cronograma"/>
      <sheetName val="Planejamento"/>
      <sheetName val="PreReação"/>
      <sheetName val="PosReação"/>
      <sheetName val="Prioridade"/>
      <sheetName val="Resumo de Custos"/>
      <sheetName val="B M Pl04"/>
      <sheetName val="B M Pl03"/>
      <sheetName val="B M Pl02"/>
      <sheetName val="B M Pl01"/>
      <sheetName val="S. L. V.04"/>
      <sheetName val="S. L. V.03"/>
      <sheetName val="S. L. V.02"/>
      <sheetName val="S.L.V.01-2"/>
      <sheetName val="Paviment pl03-2"/>
      <sheetName val="Carta à C. E. F."/>
      <sheetName val="Listas"/>
      <sheetName val="Códigos"/>
      <sheetName val="MOBIL-CANT-MANUNT-DESM"/>
      <sheetName val="PQP(1)"/>
      <sheetName val="PQP (2)"/>
      <sheetName val="PQP (3)"/>
      <sheetName val="PQP (4)"/>
      <sheetName val="PQP (5)"/>
      <sheetName val="06-220-TRANS CV3"/>
      <sheetName val="PQP (7)"/>
      <sheetName val="PQP (8)"/>
      <sheetName val="PQP (9)"/>
      <sheetName val="10-260-SILO MIN"/>
      <sheetName val="PQP (11)"/>
      <sheetName val="12-330-MOA BASE"/>
      <sheetName val="PQP (13)"/>
      <sheetName val="PQP (14)"/>
      <sheetName val="PQP (15)"/>
      <sheetName val="PQP (16)"/>
      <sheetName val="PQP (17)"/>
      <sheetName val="PQP (18)"/>
      <sheetName val="PQP (19)"/>
      <sheetName val="PQP (20)"/>
      <sheetName val="PQP (21)"/>
      <sheetName val="PQP (22)"/>
      <sheetName val="PQP (23)"/>
      <sheetName val="PQP (24)"/>
      <sheetName val="PQP (25)"/>
      <sheetName val="PQP (26)"/>
      <sheetName val="PQP (27)"/>
      <sheetName val="PQP (28)"/>
      <sheetName val="PQP (29)"/>
      <sheetName val="PQP (30)"/>
      <sheetName val="PQP (31)"/>
      <sheetName val="PQP (32)"/>
      <sheetName val="PQP (33)"/>
      <sheetName val="PQP (34)"/>
      <sheetName val="PQP (35)"/>
      <sheetName val="PQP (36)"/>
      <sheetName val="39-612-SUB PLA"/>
      <sheetName val="40-613-SUBS LIX"/>
      <sheetName val="PQP (41)"/>
      <sheetName val="PQP (42)"/>
      <sheetName val="43-614-SUBS REJ"/>
      <sheetName val="44-614-SUBS  BOM"/>
      <sheetName val="45-614-SUBS CAP"/>
      <sheetName val="PQP (46)"/>
      <sheetName val="PQP (47)"/>
      <sheetName val="PQP (48)"/>
      <sheetName val="PQP (49)"/>
      <sheetName val="PQP (50)"/>
      <sheetName val="PQP (51)"/>
      <sheetName val="R$ Unit Produção (2)"/>
      <sheetName val="CRON. FISICO"/>
      <sheetName val="C.F.F "/>
      <sheetName val="Preço Unitário-MO"/>
      <sheetName val="Preço Unit. veículos e equip."/>
      <sheetName val="Adm local"/>
      <sheetName val="Mobilização-desmobiliz"/>
      <sheetName val="Manutenção do canteiro"/>
      <sheetName val="Encargos "/>
      <sheetName val="EPI's"/>
      <sheetName val="Desp Indir MO"/>
      <sheetName val="R$ Unit Serviço"/>
      <sheetName val="R$ Unit Produção"/>
      <sheetName val="histograma MO"/>
      <sheetName val="histograma Equipam"/>
      <sheetName val="B_M_Pl04"/>
      <sheetName val="B_M_Pl03"/>
      <sheetName val="B_M_Pl02"/>
      <sheetName val="B_M_Pl01"/>
      <sheetName val="S__L__V_04"/>
      <sheetName val="S__L__V_03"/>
      <sheetName val="S__L__V_02"/>
      <sheetName val="S_L_V_01-2"/>
      <sheetName val="Paviment_pl03-2"/>
      <sheetName val="Carta_à_C__E__F_"/>
      <sheetName val="Boletim_de_Medição"/>
      <sheetName val="Boletim de Medição.xls"/>
      <sheetName val="tutorial"/>
      <sheetName val="logomarca"/>
      <sheetName val="curvaABC"/>
      <sheetName val="plan orc"/>
      <sheetName val="Radier"/>
      <sheetName val="sapatas"/>
      <sheetName val="Viga Baldrame"/>
      <sheetName val="mat asfalt"/>
      <sheetName val="BDIS"/>
      <sheetName val="BDI-TCU"/>
      <sheetName val="BDIE"/>
      <sheetName val="fornec"/>
      <sheetName val="Analitica Sinapi"/>
      <sheetName val="INCC"/>
    </sheetNames>
    <sheetDataSet>
      <sheetData sheetId="0" refreshError="1"/>
      <sheetData sheetId="1" refreshError="1"/>
      <sheetData sheetId="2">
        <row r="1">
          <cell r="A1" t="str">
            <v>DATA</v>
          </cell>
        </row>
      </sheetData>
      <sheetData sheetId="3"/>
      <sheetData sheetId="4">
        <row r="3">
          <cell r="A3">
            <v>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36">
          <cell r="I36">
            <v>0</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ow r="33">
          <cell r="P33">
            <v>6604186.4299999997</v>
          </cell>
        </row>
      </sheetData>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ow r="1">
          <cell r="A1" t="str">
            <v>DATA</v>
          </cell>
        </row>
      </sheetData>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ow r="1">
          <cell r="B1" t="str">
            <v>DELTA CONSTRUÇÕES S/A</v>
          </cell>
        </row>
      </sheetData>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ow r="1">
          <cell r="A1" t="str">
            <v>DATA</v>
          </cell>
        </row>
      </sheetData>
      <sheetData sheetId="176">
        <row r="21">
          <cell r="C21" t="str">
            <v>DOM</v>
          </cell>
        </row>
      </sheetData>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refreshError="1"/>
      <sheetData sheetId="206" refreshError="1"/>
      <sheetData sheetId="207"/>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ow r="2">
          <cell r="A2" t="str">
            <v>00450 - SÃO M. DO GUAMÁ/PA</v>
          </cell>
        </row>
      </sheetData>
      <sheetData sheetId="224" refreshError="1"/>
      <sheetData sheetId="225" refreshError="1"/>
      <sheetData sheetId="226">
        <row r="5">
          <cell r="B5" t="str">
            <v>UT/19-00530/09</v>
          </cell>
        </row>
      </sheetData>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ow r="1">
          <cell r="A1" t="str">
            <v>DATA</v>
          </cell>
        </row>
      </sheetData>
      <sheetData sheetId="250" refreshError="1"/>
      <sheetData sheetId="251" refreshError="1"/>
      <sheetData sheetId="252" refreshError="1"/>
      <sheetData sheetId="253">
        <row r="1">
          <cell r="A1" t="str">
            <v>PLACA</v>
          </cell>
        </row>
      </sheetData>
      <sheetData sheetId="254">
        <row r="1">
          <cell r="A1" t="str">
            <v>PLACA</v>
          </cell>
        </row>
      </sheetData>
      <sheetData sheetId="255">
        <row r="1">
          <cell r="B1" t="str">
            <v>DELTA CONSTRUÇÕES S/A</v>
          </cell>
        </row>
      </sheetData>
      <sheetData sheetId="256">
        <row r="1">
          <cell r="B1" t="str">
            <v>DELTA CONSTRUÇÕES S/A</v>
          </cell>
        </row>
      </sheetData>
      <sheetData sheetId="257">
        <row r="1">
          <cell r="A1" t="str">
            <v>PLACA</v>
          </cell>
        </row>
      </sheetData>
      <sheetData sheetId="258" refreshError="1"/>
      <sheetData sheetId="259">
        <row r="2">
          <cell r="A2" t="str">
            <v>00450 - SÃO M. DO GUAMÁ/PA</v>
          </cell>
        </row>
      </sheetData>
      <sheetData sheetId="260">
        <row r="1">
          <cell r="A1" t="str">
            <v>PLACA</v>
          </cell>
        </row>
      </sheetData>
      <sheetData sheetId="261" refreshError="1"/>
      <sheetData sheetId="262">
        <row r="1">
          <cell r="B1" t="str">
            <v>DELTA CONSTRUÇÕES S/A</v>
          </cell>
        </row>
      </sheetData>
      <sheetData sheetId="263">
        <row r="1">
          <cell r="A1" t="str">
            <v>PLACA</v>
          </cell>
        </row>
      </sheetData>
      <sheetData sheetId="264">
        <row r="1">
          <cell r="B1" t="str">
            <v>DELTA CONSTRUÇÕES S/A</v>
          </cell>
        </row>
      </sheetData>
      <sheetData sheetId="265">
        <row r="1">
          <cell r="A1" t="str">
            <v>PLACA</v>
          </cell>
        </row>
      </sheetData>
      <sheetData sheetId="266">
        <row r="1">
          <cell r="A1" t="str">
            <v>DATA</v>
          </cell>
        </row>
      </sheetData>
      <sheetData sheetId="267">
        <row r="1">
          <cell r="B1" t="str">
            <v>DELTA CONSTRUÇÕES S/A</v>
          </cell>
        </row>
      </sheetData>
      <sheetData sheetId="268">
        <row r="1">
          <cell r="A1" t="str">
            <v>PLACA</v>
          </cell>
        </row>
      </sheetData>
      <sheetData sheetId="269">
        <row r="1">
          <cell r="A1" t="str">
            <v>PLACA</v>
          </cell>
        </row>
      </sheetData>
      <sheetData sheetId="270">
        <row r="1">
          <cell r="A1" t="str">
            <v>DATA</v>
          </cell>
        </row>
      </sheetData>
      <sheetData sheetId="271">
        <row r="1">
          <cell r="A1" t="str">
            <v>PLACA</v>
          </cell>
        </row>
      </sheetData>
      <sheetData sheetId="272">
        <row r="1">
          <cell r="A1" t="str">
            <v>PLACA</v>
          </cell>
        </row>
      </sheetData>
      <sheetData sheetId="273">
        <row r="1">
          <cell r="A1" t="str">
            <v>PLACA</v>
          </cell>
        </row>
      </sheetData>
      <sheetData sheetId="274">
        <row r="1">
          <cell r="A1" t="str">
            <v>DATA</v>
          </cell>
        </row>
      </sheetData>
      <sheetData sheetId="275">
        <row r="1">
          <cell r="A1" t="str">
            <v>PLACA</v>
          </cell>
        </row>
      </sheetData>
      <sheetData sheetId="276" refreshError="1"/>
      <sheetData sheetId="277">
        <row r="1">
          <cell r="B1" t="str">
            <v>DELTA CONSTRUÇÕES S/A</v>
          </cell>
        </row>
      </sheetData>
      <sheetData sheetId="278">
        <row r="2">
          <cell r="C2">
            <v>2009</v>
          </cell>
        </row>
      </sheetData>
      <sheetData sheetId="279">
        <row r="1">
          <cell r="B1" t="str">
            <v>DELTA CONSTRUÇÕES S/A</v>
          </cell>
        </row>
      </sheetData>
      <sheetData sheetId="280">
        <row r="2">
          <cell r="A2" t="str">
            <v>00450 - SÃO M. DO GUAMÁ/PA</v>
          </cell>
        </row>
      </sheetData>
      <sheetData sheetId="281">
        <row r="1">
          <cell r="A1" t="str">
            <v>PLACA</v>
          </cell>
        </row>
      </sheetData>
      <sheetData sheetId="282">
        <row r="1">
          <cell r="A1" t="str">
            <v>PLACA</v>
          </cell>
        </row>
      </sheetData>
      <sheetData sheetId="283">
        <row r="1">
          <cell r="A1" t="str">
            <v>PLACA</v>
          </cell>
        </row>
      </sheetData>
      <sheetData sheetId="284">
        <row r="1">
          <cell r="B1" t="str">
            <v>DELTA CONSTRUÇÕES S/A</v>
          </cell>
        </row>
      </sheetData>
      <sheetData sheetId="285" refreshError="1"/>
      <sheetData sheetId="286">
        <row r="1">
          <cell r="A1" t="str">
            <v>DATA</v>
          </cell>
        </row>
      </sheetData>
      <sheetData sheetId="287">
        <row r="1">
          <cell r="B1" t="str">
            <v>DELTA CONSTRUÇÕES S/A</v>
          </cell>
        </row>
      </sheetData>
      <sheetData sheetId="288">
        <row r="1">
          <cell r="B1" t="str">
            <v>DELTA CONSTRUÇÕES S/A</v>
          </cell>
        </row>
      </sheetData>
      <sheetData sheetId="289">
        <row r="1">
          <cell r="A1" t="str">
            <v>DATA</v>
          </cell>
        </row>
      </sheetData>
      <sheetData sheetId="290">
        <row r="1">
          <cell r="A1" t="str">
            <v>DATA</v>
          </cell>
        </row>
      </sheetData>
      <sheetData sheetId="291">
        <row r="1">
          <cell r="B1" t="str">
            <v>DELTA CONSTRUÇÕES S/A</v>
          </cell>
        </row>
      </sheetData>
      <sheetData sheetId="292">
        <row r="1">
          <cell r="A1" t="str">
            <v>PLACA</v>
          </cell>
        </row>
      </sheetData>
      <sheetData sheetId="293">
        <row r="1">
          <cell r="B1" t="str">
            <v>DELTA CONSTRUÇÕES S/A</v>
          </cell>
        </row>
      </sheetData>
      <sheetData sheetId="294">
        <row r="1">
          <cell r="A1" t="str">
            <v>PLACA</v>
          </cell>
        </row>
      </sheetData>
      <sheetData sheetId="295">
        <row r="1">
          <cell r="A1" t="str">
            <v>PLACA</v>
          </cell>
        </row>
      </sheetData>
      <sheetData sheetId="296">
        <row r="1">
          <cell r="A1" t="str">
            <v>PLACA</v>
          </cell>
        </row>
      </sheetData>
      <sheetData sheetId="297">
        <row r="1">
          <cell r="A1" t="str">
            <v>PLACA</v>
          </cell>
        </row>
      </sheetData>
      <sheetData sheetId="298">
        <row r="1">
          <cell r="A1" t="str">
            <v>DATA</v>
          </cell>
        </row>
      </sheetData>
      <sheetData sheetId="299">
        <row r="1">
          <cell r="A1" t="str">
            <v>DATA</v>
          </cell>
        </row>
      </sheetData>
      <sheetData sheetId="300">
        <row r="1">
          <cell r="A1" t="str">
            <v>DATA</v>
          </cell>
        </row>
      </sheetData>
      <sheetData sheetId="301">
        <row r="1">
          <cell r="A1" t="str">
            <v>PLACA</v>
          </cell>
        </row>
      </sheetData>
      <sheetData sheetId="302">
        <row r="1">
          <cell r="A1" t="str">
            <v>DATA</v>
          </cell>
        </row>
      </sheetData>
      <sheetData sheetId="303">
        <row r="1">
          <cell r="A1" t="str">
            <v>PLACA</v>
          </cell>
        </row>
      </sheetData>
      <sheetData sheetId="304">
        <row r="1">
          <cell r="A1" t="str">
            <v>PLACA</v>
          </cell>
        </row>
      </sheetData>
      <sheetData sheetId="305">
        <row r="1">
          <cell r="A1" t="str">
            <v>DATA</v>
          </cell>
        </row>
      </sheetData>
      <sheetData sheetId="306">
        <row r="1">
          <cell r="A1" t="str">
            <v>PLACA</v>
          </cell>
        </row>
      </sheetData>
      <sheetData sheetId="307">
        <row r="1">
          <cell r="B1" t="str">
            <v>DELTA CONSTRUÇÕES S/A</v>
          </cell>
        </row>
      </sheetData>
      <sheetData sheetId="308" refreshError="1"/>
      <sheetData sheetId="309">
        <row r="1">
          <cell r="B1" t="str">
            <v>DELTA CONSTRUÇÕES S/A</v>
          </cell>
        </row>
      </sheetData>
      <sheetData sheetId="310" refreshError="1"/>
      <sheetData sheetId="311" refreshError="1"/>
      <sheetData sheetId="312" refreshError="1"/>
      <sheetData sheetId="313" refreshError="1"/>
      <sheetData sheetId="314" refreshError="1"/>
      <sheetData sheetId="315">
        <row r="1">
          <cell r="A1" t="str">
            <v>PLACA</v>
          </cell>
        </row>
      </sheetData>
      <sheetData sheetId="316">
        <row r="1">
          <cell r="A1" t="str">
            <v>DATA</v>
          </cell>
        </row>
      </sheetData>
      <sheetData sheetId="317">
        <row r="1">
          <cell r="A1" t="str">
            <v>PLACA</v>
          </cell>
        </row>
      </sheetData>
      <sheetData sheetId="318">
        <row r="1">
          <cell r="A1" t="str">
            <v>DATA</v>
          </cell>
        </row>
      </sheetData>
      <sheetData sheetId="319">
        <row r="1">
          <cell r="A1" t="str">
            <v>PLACA</v>
          </cell>
        </row>
      </sheetData>
      <sheetData sheetId="320">
        <row r="1">
          <cell r="A1" t="str">
            <v>DATA</v>
          </cell>
        </row>
      </sheetData>
      <sheetData sheetId="321">
        <row r="1">
          <cell r="A1" t="str">
            <v>PLACA</v>
          </cell>
        </row>
      </sheetData>
      <sheetData sheetId="322">
        <row r="1">
          <cell r="A1" t="str">
            <v>PLACA</v>
          </cell>
        </row>
      </sheetData>
      <sheetData sheetId="323">
        <row r="1">
          <cell r="A1" t="str">
            <v>PLACA</v>
          </cell>
        </row>
      </sheetData>
      <sheetData sheetId="324" refreshError="1"/>
      <sheetData sheetId="325">
        <row r="1">
          <cell r="B1" t="str">
            <v>DELTA CONSTRUÇÕES S/A</v>
          </cell>
        </row>
      </sheetData>
      <sheetData sheetId="326">
        <row r="1">
          <cell r="A1" t="str">
            <v>PLACA</v>
          </cell>
        </row>
      </sheetData>
      <sheetData sheetId="327" refreshError="1"/>
      <sheetData sheetId="328">
        <row r="1">
          <cell r="B1" t="str">
            <v>DELTA CONSTRUÇÕES S/A</v>
          </cell>
        </row>
      </sheetData>
      <sheetData sheetId="329">
        <row r="1">
          <cell r="A1" t="str">
            <v>DATA</v>
          </cell>
        </row>
      </sheetData>
      <sheetData sheetId="330">
        <row r="1">
          <cell r="B1" t="str">
            <v>DELTA CONSTRUÇÕES S/A</v>
          </cell>
        </row>
      </sheetData>
      <sheetData sheetId="331">
        <row r="2">
          <cell r="C2" t="str">
            <v>_x000E_CONTROLE DE QUALIDADE DE CONCRETO ASFALTICO_x000E_</v>
          </cell>
        </row>
      </sheetData>
      <sheetData sheetId="332">
        <row r="1">
          <cell r="A1" t="str">
            <v>DATA</v>
          </cell>
        </row>
      </sheetData>
      <sheetData sheetId="333">
        <row r="1">
          <cell r="A1" t="str">
            <v>DATA</v>
          </cell>
        </row>
      </sheetData>
      <sheetData sheetId="334">
        <row r="1">
          <cell r="B1" t="str">
            <v>DELTA CONSTRUÇÕES S/A</v>
          </cell>
        </row>
      </sheetData>
      <sheetData sheetId="335">
        <row r="1">
          <cell r="B1" t="str">
            <v>DELTA CONSTRUÇÕES S/A</v>
          </cell>
        </row>
      </sheetData>
      <sheetData sheetId="336">
        <row r="1">
          <cell r="A1" t="str">
            <v>DATA</v>
          </cell>
        </row>
      </sheetData>
      <sheetData sheetId="337" refreshError="1"/>
      <sheetData sheetId="338" refreshError="1"/>
      <sheetData sheetId="339" refreshError="1"/>
      <sheetData sheetId="340" refreshError="1"/>
      <sheetData sheetId="341">
        <row r="1">
          <cell r="A1" t="str">
            <v>DATA</v>
          </cell>
        </row>
      </sheetData>
      <sheetData sheetId="342">
        <row r="1">
          <cell r="A1" t="str">
            <v>DATA</v>
          </cell>
        </row>
      </sheetData>
      <sheetData sheetId="343" refreshError="1"/>
      <sheetData sheetId="344">
        <row r="1">
          <cell r="A1" t="str">
            <v>PLACA</v>
          </cell>
        </row>
      </sheetData>
      <sheetData sheetId="345">
        <row r="1">
          <cell r="A1" t="str">
            <v>PLACA</v>
          </cell>
        </row>
      </sheetData>
      <sheetData sheetId="346">
        <row r="1">
          <cell r="A1" t="str">
            <v>DATA</v>
          </cell>
        </row>
      </sheetData>
      <sheetData sheetId="347">
        <row r="1">
          <cell r="A1" t="str">
            <v>PLACA</v>
          </cell>
        </row>
      </sheetData>
      <sheetData sheetId="348">
        <row r="1">
          <cell r="A1" t="str">
            <v>DATA</v>
          </cell>
        </row>
      </sheetData>
      <sheetData sheetId="349">
        <row r="1">
          <cell r="A1" t="str">
            <v>DATA</v>
          </cell>
        </row>
      </sheetData>
      <sheetData sheetId="350" refreshError="1"/>
      <sheetData sheetId="351" refreshError="1"/>
      <sheetData sheetId="352" refreshError="1"/>
      <sheetData sheetId="353" refreshError="1"/>
      <sheetData sheetId="354" refreshError="1"/>
      <sheetData sheetId="355" refreshError="1"/>
      <sheetData sheetId="356" refreshError="1"/>
      <sheetData sheetId="357">
        <row r="1">
          <cell r="A1" t="str">
            <v>PLACA</v>
          </cell>
        </row>
      </sheetData>
      <sheetData sheetId="358" refreshError="1"/>
      <sheetData sheetId="359" refreshError="1"/>
      <sheetData sheetId="360" refreshError="1"/>
      <sheetData sheetId="361" refreshError="1"/>
      <sheetData sheetId="362" refreshError="1"/>
      <sheetData sheetId="363">
        <row r="1">
          <cell r="A1" t="str">
            <v>DATA</v>
          </cell>
        </row>
      </sheetData>
      <sheetData sheetId="364" refreshError="1"/>
      <sheetData sheetId="365" refreshError="1"/>
      <sheetData sheetId="366" refreshError="1"/>
      <sheetData sheetId="367">
        <row r="1">
          <cell r="A1" t="str">
            <v>DATA</v>
          </cell>
        </row>
      </sheetData>
      <sheetData sheetId="368">
        <row r="1">
          <cell r="A1" t="str">
            <v>DATA</v>
          </cell>
        </row>
      </sheetData>
      <sheetData sheetId="369">
        <row r="1">
          <cell r="A1" t="str">
            <v>PLACA</v>
          </cell>
        </row>
      </sheetData>
      <sheetData sheetId="370">
        <row r="1">
          <cell r="A1" t="str">
            <v>DATA</v>
          </cell>
        </row>
      </sheetData>
      <sheetData sheetId="371">
        <row r="1">
          <cell r="B1" t="str">
            <v>DELTA CONSTRUÇÕES S/A</v>
          </cell>
        </row>
      </sheetData>
      <sheetData sheetId="372">
        <row r="1">
          <cell r="A1" t="str">
            <v>DATA</v>
          </cell>
        </row>
      </sheetData>
      <sheetData sheetId="373">
        <row r="1">
          <cell r="A1" t="str">
            <v>DATA</v>
          </cell>
        </row>
      </sheetData>
      <sheetData sheetId="374"/>
      <sheetData sheetId="375"/>
      <sheetData sheetId="376">
        <row r="2">
          <cell r="C2">
            <v>2009</v>
          </cell>
        </row>
      </sheetData>
      <sheetData sheetId="377">
        <row r="1">
          <cell r="B1" t="str">
            <v>DELTA CONSTRUÇÕES S/A</v>
          </cell>
        </row>
      </sheetData>
      <sheetData sheetId="378">
        <row r="1">
          <cell r="A1" t="str">
            <v>DATA</v>
          </cell>
        </row>
      </sheetData>
      <sheetData sheetId="379">
        <row r="1">
          <cell r="A1" t="str">
            <v>DATA</v>
          </cell>
        </row>
      </sheetData>
      <sheetData sheetId="380">
        <row r="1">
          <cell r="B1" t="str">
            <v>MARCA MOD.</v>
          </cell>
        </row>
      </sheetData>
      <sheetData sheetId="381">
        <row r="1">
          <cell r="B1" t="str">
            <v>MARCA MOD.</v>
          </cell>
        </row>
      </sheetData>
      <sheetData sheetId="382">
        <row r="1">
          <cell r="A1" t="str">
            <v>DATA</v>
          </cell>
        </row>
      </sheetData>
      <sheetData sheetId="383">
        <row r="1">
          <cell r="A1" t="str">
            <v>PLACA</v>
          </cell>
        </row>
      </sheetData>
      <sheetData sheetId="384">
        <row r="1">
          <cell r="B1" t="str">
            <v>DELTA CONSTRUÇÕES S/A</v>
          </cell>
        </row>
      </sheetData>
      <sheetData sheetId="385">
        <row r="1">
          <cell r="A1" t="str">
            <v>DATA</v>
          </cell>
        </row>
      </sheetData>
      <sheetData sheetId="386">
        <row r="1">
          <cell r="A1" t="str">
            <v>DATA</v>
          </cell>
        </row>
      </sheetData>
      <sheetData sheetId="387">
        <row r="1">
          <cell r="A1" t="str">
            <v>DATA</v>
          </cell>
        </row>
      </sheetData>
      <sheetData sheetId="388">
        <row r="1">
          <cell r="B1" t="str">
            <v>DELTA CONSTRUÇÕES S/A</v>
          </cell>
        </row>
      </sheetData>
      <sheetData sheetId="389">
        <row r="1">
          <cell r="B1" t="str">
            <v>DELTA CONSTRUÇÕES S/A</v>
          </cell>
        </row>
      </sheetData>
      <sheetData sheetId="390">
        <row r="1">
          <cell r="A1" t="str">
            <v>DATA</v>
          </cell>
        </row>
      </sheetData>
      <sheetData sheetId="391">
        <row r="1">
          <cell r="A1" t="str">
            <v>PLACA</v>
          </cell>
        </row>
      </sheetData>
      <sheetData sheetId="392">
        <row r="1">
          <cell r="A1" t="str">
            <v>DATA</v>
          </cell>
        </row>
      </sheetData>
      <sheetData sheetId="393" refreshError="1"/>
      <sheetData sheetId="394" refreshError="1"/>
      <sheetData sheetId="395">
        <row r="1">
          <cell r="A1" t="str">
            <v>PLACA</v>
          </cell>
        </row>
      </sheetData>
      <sheetData sheetId="396">
        <row r="1">
          <cell r="A1" t="str">
            <v>DATA</v>
          </cell>
        </row>
      </sheetData>
      <sheetData sheetId="397" refreshError="1"/>
      <sheetData sheetId="398" refreshError="1"/>
      <sheetData sheetId="399">
        <row r="1">
          <cell r="A1" t="str">
            <v>PLACA</v>
          </cell>
        </row>
      </sheetData>
      <sheetData sheetId="400">
        <row r="1">
          <cell r="A1" t="str">
            <v>DATA</v>
          </cell>
        </row>
      </sheetData>
      <sheetData sheetId="401">
        <row r="1">
          <cell r="A1" t="str">
            <v>PLACA</v>
          </cell>
        </row>
      </sheetData>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ow r="1">
          <cell r="B1" t="str">
            <v>DELTA CONSTRUÇÕES S/A</v>
          </cell>
        </row>
      </sheetData>
      <sheetData sheetId="415">
        <row r="1">
          <cell r="B1" t="str">
            <v>DELTA CONSTRUÇÕES S/A</v>
          </cell>
        </row>
      </sheetData>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ow r="1">
          <cell r="A1" t="str">
            <v>PLACA</v>
          </cell>
        </row>
      </sheetData>
      <sheetData sheetId="428">
        <row r="1">
          <cell r="B1" t="str">
            <v>DELTA CONSTRUÇÕES S/A</v>
          </cell>
        </row>
      </sheetData>
      <sheetData sheetId="429">
        <row r="1">
          <cell r="A1" t="str">
            <v>DATA</v>
          </cell>
        </row>
      </sheetData>
      <sheetData sheetId="430">
        <row r="3">
          <cell r="B3" t="str">
            <v>001</v>
          </cell>
        </row>
      </sheetData>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ow r="2">
          <cell r="C2">
            <v>2009</v>
          </cell>
        </row>
      </sheetData>
      <sheetData sheetId="440" refreshError="1"/>
      <sheetData sheetId="441" refreshError="1"/>
      <sheetData sheetId="442" refreshError="1"/>
      <sheetData sheetId="443" refreshError="1"/>
      <sheetData sheetId="444">
        <row r="1">
          <cell r="B1" t="str">
            <v>DELTA CONSTRUÇÕES S/A</v>
          </cell>
        </row>
      </sheetData>
      <sheetData sheetId="445" refreshError="1"/>
      <sheetData sheetId="446">
        <row r="1">
          <cell r="B1" t="str">
            <v>DELTA CONSTRUÇÕES S/A</v>
          </cell>
        </row>
      </sheetData>
      <sheetData sheetId="447">
        <row r="1">
          <cell r="A1" t="str">
            <v>PLACA</v>
          </cell>
        </row>
      </sheetData>
      <sheetData sheetId="448" refreshError="1"/>
      <sheetData sheetId="449" refreshError="1"/>
      <sheetData sheetId="450" refreshError="1"/>
      <sheetData sheetId="451" refreshError="1"/>
      <sheetData sheetId="452">
        <row r="1">
          <cell r="B1" t="str">
            <v>DELTA CONSTRUÇÕES S/A</v>
          </cell>
        </row>
      </sheetData>
      <sheetData sheetId="453">
        <row r="1">
          <cell r="B1" t="str">
            <v>DELTA CONSTRUÇÕES S/A</v>
          </cell>
        </row>
      </sheetData>
      <sheetData sheetId="454">
        <row r="1">
          <cell r="B1" t="str">
            <v>DELTA CONSTRUÇÕES S/A</v>
          </cell>
        </row>
      </sheetData>
      <sheetData sheetId="455">
        <row r="1">
          <cell r="B1" t="str">
            <v>DELTA CONSTRUÇÕES S/A</v>
          </cell>
        </row>
      </sheetData>
      <sheetData sheetId="456">
        <row r="1">
          <cell r="B1" t="str">
            <v>DELTA CONSTRUÇÕES S/A</v>
          </cell>
        </row>
      </sheetData>
      <sheetData sheetId="457" refreshError="1"/>
      <sheetData sheetId="458" refreshError="1"/>
      <sheetData sheetId="459" refreshError="1"/>
      <sheetData sheetId="460">
        <row r="11">
          <cell r="A11" t="str">
            <v>02.200.00</v>
          </cell>
        </row>
      </sheetData>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ow r="3">
          <cell r="A3">
            <v>1</v>
          </cell>
        </row>
      </sheetData>
      <sheetData sheetId="480">
        <row r="1">
          <cell r="B1" t="str">
            <v>DELTA CONSTRUÇÕES S/A</v>
          </cell>
        </row>
      </sheetData>
      <sheetData sheetId="481">
        <row r="1">
          <cell r="B1" t="str">
            <v>DELTA CONSTRUÇÕES S/A</v>
          </cell>
        </row>
      </sheetData>
      <sheetData sheetId="482">
        <row r="3">
          <cell r="A3">
            <v>1</v>
          </cell>
        </row>
      </sheetData>
      <sheetData sheetId="483">
        <row r="1">
          <cell r="A1" t="str">
            <v>PLACA</v>
          </cell>
        </row>
      </sheetData>
      <sheetData sheetId="484">
        <row r="3">
          <cell r="A3">
            <v>4.5</v>
          </cell>
        </row>
      </sheetData>
      <sheetData sheetId="485">
        <row r="1">
          <cell r="A1" t="str">
            <v>PLACA</v>
          </cell>
        </row>
      </sheetData>
      <sheetData sheetId="486">
        <row r="1">
          <cell r="B1" t="str">
            <v>DELTA CONSTRUÇÕES S/A</v>
          </cell>
        </row>
      </sheetData>
      <sheetData sheetId="487">
        <row r="1">
          <cell r="B1" t="str">
            <v>DELTA CONSTRUÇÕES S/A</v>
          </cell>
        </row>
      </sheetData>
      <sheetData sheetId="488">
        <row r="1">
          <cell r="B1" t="str">
            <v>DELTA CONSTRUÇÕES S/A</v>
          </cell>
        </row>
      </sheetData>
      <sheetData sheetId="489">
        <row r="1">
          <cell r="A1" t="str">
            <v>DATA</v>
          </cell>
        </row>
      </sheetData>
      <sheetData sheetId="490">
        <row r="1">
          <cell r="A1" t="str">
            <v>DATA</v>
          </cell>
        </row>
      </sheetData>
      <sheetData sheetId="491">
        <row r="1">
          <cell r="A1" t="str">
            <v>DATA</v>
          </cell>
        </row>
      </sheetData>
      <sheetData sheetId="492">
        <row r="1">
          <cell r="A1" t="str">
            <v>DATA</v>
          </cell>
        </row>
      </sheetData>
      <sheetData sheetId="493">
        <row r="1">
          <cell r="B1" t="str">
            <v>DELTA CONSTRUÇÕES S/A</v>
          </cell>
        </row>
      </sheetData>
      <sheetData sheetId="494">
        <row r="1">
          <cell r="B1" t="str">
            <v>DELTA CONSTRUÇÕES S/A</v>
          </cell>
        </row>
      </sheetData>
      <sheetData sheetId="495">
        <row r="1">
          <cell r="B1" t="str">
            <v>DELTA CONSTRUÇÕES S/A</v>
          </cell>
        </row>
      </sheetData>
      <sheetData sheetId="496">
        <row r="1">
          <cell r="B1" t="str">
            <v>DELTA CONSTRUÇÕES S/A</v>
          </cell>
        </row>
      </sheetData>
      <sheetData sheetId="497">
        <row r="1">
          <cell r="B1" t="str">
            <v>DELTA CONSTRUÇÕES S/A</v>
          </cell>
        </row>
      </sheetData>
      <sheetData sheetId="498">
        <row r="1">
          <cell r="B1" t="str">
            <v>DELTA CONSTRUÇÕES S/A</v>
          </cell>
        </row>
      </sheetData>
      <sheetData sheetId="499">
        <row r="2">
          <cell r="C2" t="str">
            <v>_x000E_CONTROLE DE QUALIDADE DE CONCRETO ASFALTICO_x000E_</v>
          </cell>
        </row>
      </sheetData>
      <sheetData sheetId="500">
        <row r="1">
          <cell r="B1" t="str">
            <v>DELTA CONSTRUÇÕES S/A</v>
          </cell>
        </row>
      </sheetData>
      <sheetData sheetId="501">
        <row r="1">
          <cell r="B1" t="str">
            <v>DELTA CONSTRUÇÕES S/A</v>
          </cell>
        </row>
      </sheetData>
      <sheetData sheetId="502">
        <row r="1">
          <cell r="B1" t="str">
            <v>DELTA CONSTRUÇÕES S/A</v>
          </cell>
        </row>
      </sheetData>
      <sheetData sheetId="503">
        <row r="1">
          <cell r="B1" t="str">
            <v>DELTA CONSTRUÇÕES S/A</v>
          </cell>
        </row>
      </sheetData>
      <sheetData sheetId="504">
        <row r="1">
          <cell r="A1" t="str">
            <v>PLACA</v>
          </cell>
        </row>
      </sheetData>
      <sheetData sheetId="505"/>
      <sheetData sheetId="506">
        <row r="3">
          <cell r="A3">
            <v>1</v>
          </cell>
        </row>
      </sheetData>
      <sheetData sheetId="507">
        <row r="1">
          <cell r="A1" t="str">
            <v>DATA</v>
          </cell>
        </row>
      </sheetData>
      <sheetData sheetId="508">
        <row r="1">
          <cell r="B1" t="str">
            <v>DELTA CONSTRUÇÕES S/A</v>
          </cell>
        </row>
      </sheetData>
      <sheetData sheetId="509">
        <row r="1">
          <cell r="A1" t="str">
            <v>PLACA</v>
          </cell>
        </row>
      </sheetData>
      <sheetData sheetId="510">
        <row r="3">
          <cell r="A3">
            <v>101</v>
          </cell>
        </row>
      </sheetData>
      <sheetData sheetId="511">
        <row r="1">
          <cell r="B1" t="str">
            <v>DELTA CONSTRUÇÕES S/A</v>
          </cell>
        </row>
      </sheetData>
      <sheetData sheetId="512">
        <row r="2">
          <cell r="C2">
            <v>2009</v>
          </cell>
        </row>
      </sheetData>
      <sheetData sheetId="513" refreshError="1"/>
      <sheetData sheetId="514">
        <row r="5">
          <cell r="B5" t="str">
            <v>005.037</v>
          </cell>
        </row>
      </sheetData>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sheetData sheetId="533"/>
      <sheetData sheetId="534"/>
      <sheetData sheetId="535">
        <row r="3">
          <cell r="A3">
            <v>4</v>
          </cell>
        </row>
      </sheetData>
      <sheetData sheetId="536">
        <row r="1">
          <cell r="A1" t="str">
            <v>PLACA</v>
          </cell>
        </row>
      </sheetData>
      <sheetData sheetId="537"/>
      <sheetData sheetId="538"/>
      <sheetData sheetId="539">
        <row r="1">
          <cell r="A1" t="str">
            <v>DATA</v>
          </cell>
        </row>
      </sheetData>
      <sheetData sheetId="540">
        <row r="1">
          <cell r="B1" t="str">
            <v>DELTA CONSTRUÇÕES S/A</v>
          </cell>
        </row>
      </sheetData>
      <sheetData sheetId="541">
        <row r="1">
          <cell r="A1" t="str">
            <v>PLACA</v>
          </cell>
        </row>
      </sheetData>
      <sheetData sheetId="542">
        <row r="3">
          <cell r="A3">
            <v>101</v>
          </cell>
        </row>
      </sheetData>
      <sheetData sheetId="543">
        <row r="1">
          <cell r="B1" t="str">
            <v>DELTA CONSTRUÇÕES S/A</v>
          </cell>
        </row>
      </sheetData>
      <sheetData sheetId="544">
        <row r="2">
          <cell r="C2">
            <v>2009</v>
          </cell>
        </row>
      </sheetData>
      <sheetData sheetId="545">
        <row r="5">
          <cell r="B5" t="str">
            <v>005.037</v>
          </cell>
        </row>
      </sheetData>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ow r="1">
          <cell r="B1" t="str">
            <v>DELTA CONSTRUÇÕES S/A</v>
          </cell>
        </row>
      </sheetData>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ow r="1">
          <cell r="A1" t="str">
            <v>DATA</v>
          </cell>
        </row>
      </sheetData>
      <sheetData sheetId="597" refreshError="1"/>
      <sheetData sheetId="598" refreshError="1"/>
      <sheetData sheetId="599" refreshError="1"/>
      <sheetData sheetId="600">
        <row r="1">
          <cell r="A1" t="str">
            <v>DATA</v>
          </cell>
        </row>
      </sheetData>
      <sheetData sheetId="601">
        <row r="1">
          <cell r="A1" t="str">
            <v>PLACA</v>
          </cell>
        </row>
      </sheetData>
      <sheetData sheetId="602">
        <row r="1">
          <cell r="A1" t="str">
            <v>PLACA</v>
          </cell>
        </row>
      </sheetData>
      <sheetData sheetId="603">
        <row r="1">
          <cell r="A1" t="str">
            <v>DATA</v>
          </cell>
        </row>
      </sheetData>
      <sheetData sheetId="604">
        <row r="1">
          <cell r="B1" t="str">
            <v>DELTA CONSTRUÇÕES S/A</v>
          </cell>
        </row>
      </sheetData>
      <sheetData sheetId="605">
        <row r="1">
          <cell r="A1" t="str">
            <v>DATA</v>
          </cell>
        </row>
      </sheetData>
      <sheetData sheetId="606">
        <row r="1">
          <cell r="A1" t="str">
            <v>DATA</v>
          </cell>
        </row>
      </sheetData>
      <sheetData sheetId="607">
        <row r="1">
          <cell r="A1" t="str">
            <v>PLACA</v>
          </cell>
        </row>
      </sheetData>
      <sheetData sheetId="608">
        <row r="1">
          <cell r="A1" t="str">
            <v>PLACA</v>
          </cell>
        </row>
      </sheetData>
      <sheetData sheetId="609">
        <row r="1">
          <cell r="A1" t="str">
            <v>PLACA</v>
          </cell>
        </row>
      </sheetData>
      <sheetData sheetId="610">
        <row r="1">
          <cell r="A1" t="str">
            <v>PLACA</v>
          </cell>
        </row>
      </sheetData>
      <sheetData sheetId="611">
        <row r="1">
          <cell r="A1" t="str">
            <v>PLACA</v>
          </cell>
        </row>
      </sheetData>
      <sheetData sheetId="612">
        <row r="1">
          <cell r="A1" t="str">
            <v>PLACA</v>
          </cell>
        </row>
      </sheetData>
      <sheetData sheetId="613">
        <row r="1">
          <cell r="A1" t="str">
            <v>DATA</v>
          </cell>
        </row>
      </sheetData>
      <sheetData sheetId="614">
        <row r="1">
          <cell r="A1" t="str">
            <v>PLACA</v>
          </cell>
        </row>
      </sheetData>
      <sheetData sheetId="615">
        <row r="1">
          <cell r="A1" t="str">
            <v>PLACA</v>
          </cell>
        </row>
      </sheetData>
      <sheetData sheetId="616">
        <row r="1">
          <cell r="A1" t="str">
            <v>PLACA</v>
          </cell>
        </row>
      </sheetData>
      <sheetData sheetId="617">
        <row r="1">
          <cell r="A1" t="str">
            <v>PLACA</v>
          </cell>
        </row>
      </sheetData>
      <sheetData sheetId="618">
        <row r="1">
          <cell r="B1" t="str">
            <v>DELTA CONSTRUÇÕES S/A</v>
          </cell>
        </row>
      </sheetData>
      <sheetData sheetId="619">
        <row r="1">
          <cell r="A1" t="str">
            <v>PLACA</v>
          </cell>
        </row>
      </sheetData>
      <sheetData sheetId="620">
        <row r="1">
          <cell r="A1" t="str">
            <v>DATA</v>
          </cell>
        </row>
      </sheetData>
      <sheetData sheetId="621" refreshError="1"/>
      <sheetData sheetId="622">
        <row r="1">
          <cell r="A1" t="str">
            <v>PLACA</v>
          </cell>
        </row>
      </sheetData>
      <sheetData sheetId="623">
        <row r="1">
          <cell r="A1" t="str">
            <v>DATA</v>
          </cell>
        </row>
      </sheetData>
      <sheetData sheetId="624">
        <row r="1">
          <cell r="A1" t="str">
            <v>DATA</v>
          </cell>
        </row>
      </sheetData>
      <sheetData sheetId="625">
        <row r="1">
          <cell r="A1" t="str">
            <v>DATA</v>
          </cell>
        </row>
      </sheetData>
      <sheetData sheetId="626">
        <row r="1">
          <cell r="A1" t="str">
            <v>DATA</v>
          </cell>
        </row>
      </sheetData>
      <sheetData sheetId="627">
        <row r="1">
          <cell r="A1" t="str">
            <v>DATA</v>
          </cell>
        </row>
      </sheetData>
      <sheetData sheetId="628">
        <row r="1">
          <cell r="A1" t="str">
            <v>PLACA</v>
          </cell>
        </row>
      </sheetData>
      <sheetData sheetId="629">
        <row r="1">
          <cell r="A1" t="str">
            <v>DATA</v>
          </cell>
        </row>
      </sheetData>
      <sheetData sheetId="630">
        <row r="1">
          <cell r="A1" t="str">
            <v>DATA</v>
          </cell>
        </row>
      </sheetData>
      <sheetData sheetId="631">
        <row r="1">
          <cell r="A1" t="str">
            <v>DATA</v>
          </cell>
        </row>
      </sheetData>
      <sheetData sheetId="632">
        <row r="1">
          <cell r="A1" t="str">
            <v>DATA</v>
          </cell>
        </row>
      </sheetData>
      <sheetData sheetId="633" refreshError="1"/>
      <sheetData sheetId="634" refreshError="1"/>
      <sheetData sheetId="635" refreshError="1"/>
      <sheetData sheetId="636" refreshError="1"/>
      <sheetData sheetId="637" refreshError="1"/>
      <sheetData sheetId="638" refreshError="1"/>
      <sheetData sheetId="639">
        <row r="1">
          <cell r="B1" t="str">
            <v>DELTA CONSTRUÇÕES S/A</v>
          </cell>
        </row>
      </sheetData>
      <sheetData sheetId="640">
        <row r="1">
          <cell r="B1" t="str">
            <v>DELTA CONSTRUÇÕES S/A</v>
          </cell>
        </row>
      </sheetData>
      <sheetData sheetId="641">
        <row r="1">
          <cell r="B1" t="str">
            <v>DELTA CONSTRUÇÕES S/A</v>
          </cell>
        </row>
      </sheetData>
      <sheetData sheetId="642">
        <row r="1">
          <cell r="B1" t="str">
            <v>DELTA CONSTRUÇÕES S/A</v>
          </cell>
        </row>
      </sheetData>
      <sheetData sheetId="643">
        <row r="1">
          <cell r="A1" t="str">
            <v>DATA</v>
          </cell>
        </row>
      </sheetData>
      <sheetData sheetId="644">
        <row r="1">
          <cell r="A1" t="str">
            <v>PLACA</v>
          </cell>
        </row>
      </sheetData>
      <sheetData sheetId="645">
        <row r="1">
          <cell r="A1" t="str">
            <v>PLACA</v>
          </cell>
        </row>
      </sheetData>
      <sheetData sheetId="646">
        <row r="1">
          <cell r="B1" t="str">
            <v>DELTA CONSTRUÇÕES S/A</v>
          </cell>
        </row>
      </sheetData>
      <sheetData sheetId="647">
        <row r="1">
          <cell r="A1" t="str">
            <v>DATA</v>
          </cell>
        </row>
      </sheetData>
      <sheetData sheetId="648"/>
      <sheetData sheetId="649"/>
      <sheetData sheetId="650"/>
      <sheetData sheetId="651">
        <row r="1">
          <cell r="A1" t="str">
            <v>DATA</v>
          </cell>
        </row>
      </sheetData>
      <sheetData sheetId="652">
        <row r="3">
          <cell r="A3">
            <v>4</v>
          </cell>
        </row>
      </sheetData>
      <sheetData sheetId="653">
        <row r="1">
          <cell r="A1" t="str">
            <v>DATA</v>
          </cell>
        </row>
      </sheetData>
      <sheetData sheetId="654">
        <row r="1">
          <cell r="A1" t="str">
            <v>PLACA</v>
          </cell>
        </row>
      </sheetData>
      <sheetData sheetId="655"/>
      <sheetData sheetId="656">
        <row r="3">
          <cell r="A3">
            <v>1</v>
          </cell>
        </row>
      </sheetData>
      <sheetData sheetId="657">
        <row r="1">
          <cell r="A1" t="str">
            <v>PLACA</v>
          </cell>
        </row>
      </sheetData>
      <sheetData sheetId="658">
        <row r="3">
          <cell r="A3">
            <v>4</v>
          </cell>
        </row>
      </sheetData>
      <sheetData sheetId="659">
        <row r="1">
          <cell r="A1" t="str">
            <v>DATA</v>
          </cell>
        </row>
      </sheetData>
      <sheetData sheetId="660">
        <row r="1">
          <cell r="A1" t="str">
            <v>PLACA</v>
          </cell>
        </row>
      </sheetData>
      <sheetData sheetId="661">
        <row r="1">
          <cell r="A1" t="str">
            <v>DATA</v>
          </cell>
        </row>
      </sheetData>
      <sheetData sheetId="662">
        <row r="1">
          <cell r="A1" t="str">
            <v>PLACA</v>
          </cell>
        </row>
      </sheetData>
      <sheetData sheetId="663">
        <row r="1">
          <cell r="A1" t="str">
            <v>DATA</v>
          </cell>
        </row>
      </sheetData>
      <sheetData sheetId="664">
        <row r="1">
          <cell r="B1" t="str">
            <v>DELTA CONSTRUÇÕES S/A</v>
          </cell>
        </row>
      </sheetData>
      <sheetData sheetId="665" refreshError="1"/>
      <sheetData sheetId="666">
        <row r="1">
          <cell r="A1" t="str">
            <v>PLACA</v>
          </cell>
        </row>
      </sheetData>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ow r="1">
          <cell r="A1" t="str">
            <v>PLACA</v>
          </cell>
        </row>
      </sheetData>
      <sheetData sheetId="681" refreshError="1"/>
      <sheetData sheetId="682" refreshError="1"/>
      <sheetData sheetId="683">
        <row r="1">
          <cell r="A1" t="str">
            <v>DATA</v>
          </cell>
        </row>
      </sheetData>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ow r="1">
          <cell r="A1" t="str">
            <v>DATA</v>
          </cell>
        </row>
      </sheetData>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ow r="1">
          <cell r="A1" t="str">
            <v>DATA</v>
          </cell>
        </row>
      </sheetData>
      <sheetData sheetId="719">
        <row r="1">
          <cell r="B1" t="str">
            <v>DELTA CONSTRUÇÕES S/A</v>
          </cell>
        </row>
      </sheetData>
      <sheetData sheetId="720">
        <row r="1">
          <cell r="A1" t="str">
            <v>PLACA</v>
          </cell>
        </row>
      </sheetData>
      <sheetData sheetId="721">
        <row r="1">
          <cell r="A1" t="str">
            <v>DATA</v>
          </cell>
        </row>
      </sheetData>
      <sheetData sheetId="722">
        <row r="1">
          <cell r="B1" t="str">
            <v>DELTA CONSTRUÇÕES S/A</v>
          </cell>
        </row>
      </sheetData>
      <sheetData sheetId="723">
        <row r="1">
          <cell r="A1" t="str">
            <v>DATA</v>
          </cell>
        </row>
      </sheetData>
      <sheetData sheetId="724">
        <row r="1">
          <cell r="A1" t="str">
            <v>DATA</v>
          </cell>
        </row>
      </sheetData>
      <sheetData sheetId="725">
        <row r="1">
          <cell r="B1" t="str">
            <v>DELTA CONSTRUÇÕES S/A</v>
          </cell>
        </row>
      </sheetData>
      <sheetData sheetId="726"/>
      <sheetData sheetId="727">
        <row r="2">
          <cell r="C2">
            <v>2009</v>
          </cell>
        </row>
      </sheetData>
      <sheetData sheetId="728">
        <row r="1">
          <cell r="B1" t="str">
            <v>DELTA CONSTRUÇÕES S/A</v>
          </cell>
        </row>
      </sheetData>
      <sheetData sheetId="729">
        <row r="1">
          <cell r="A1" t="str">
            <v>DATA</v>
          </cell>
        </row>
      </sheetData>
      <sheetData sheetId="730">
        <row r="1">
          <cell r="A1" t="str">
            <v>DATA</v>
          </cell>
        </row>
      </sheetData>
      <sheetData sheetId="731">
        <row r="1">
          <cell r="A1" t="str">
            <v>PLACA</v>
          </cell>
        </row>
      </sheetData>
      <sheetData sheetId="732">
        <row r="1">
          <cell r="A1" t="str">
            <v>PLACA</v>
          </cell>
        </row>
      </sheetData>
      <sheetData sheetId="733">
        <row r="1">
          <cell r="B1" t="str">
            <v>DELTA CONSTRUÇÕES S/A</v>
          </cell>
        </row>
      </sheetData>
      <sheetData sheetId="734">
        <row r="1">
          <cell r="A1" t="str">
            <v>PLACA</v>
          </cell>
        </row>
      </sheetData>
      <sheetData sheetId="735">
        <row r="1">
          <cell r="B1" t="str">
            <v>DELTA CONSTRUÇÕES S/A</v>
          </cell>
        </row>
      </sheetData>
      <sheetData sheetId="736">
        <row r="1">
          <cell r="A1" t="str">
            <v>PLACA</v>
          </cell>
        </row>
      </sheetData>
      <sheetData sheetId="737">
        <row r="1">
          <cell r="A1" t="str">
            <v>PLACA</v>
          </cell>
        </row>
      </sheetData>
      <sheetData sheetId="738">
        <row r="1">
          <cell r="A1" t="str">
            <v>PLACA</v>
          </cell>
        </row>
      </sheetData>
      <sheetData sheetId="739">
        <row r="1">
          <cell r="A1" t="str">
            <v>DATA</v>
          </cell>
        </row>
      </sheetData>
      <sheetData sheetId="740">
        <row r="1">
          <cell r="A1" t="str">
            <v>DATA</v>
          </cell>
        </row>
      </sheetData>
      <sheetData sheetId="741">
        <row r="1">
          <cell r="A1" t="str">
            <v>PLACA</v>
          </cell>
        </row>
      </sheetData>
      <sheetData sheetId="742">
        <row r="1">
          <cell r="A1" t="str">
            <v>DATA</v>
          </cell>
        </row>
      </sheetData>
      <sheetData sheetId="743">
        <row r="1">
          <cell r="A1" t="str">
            <v>PLACA</v>
          </cell>
        </row>
      </sheetData>
      <sheetData sheetId="744">
        <row r="1">
          <cell r="A1" t="str">
            <v>DATA</v>
          </cell>
        </row>
      </sheetData>
      <sheetData sheetId="745">
        <row r="1">
          <cell r="A1" t="str">
            <v>PLACA</v>
          </cell>
        </row>
      </sheetData>
      <sheetData sheetId="746">
        <row r="1">
          <cell r="A1" t="str">
            <v>PLACA</v>
          </cell>
        </row>
      </sheetData>
      <sheetData sheetId="747">
        <row r="1">
          <cell r="A1" t="str">
            <v>PLACA</v>
          </cell>
        </row>
      </sheetData>
      <sheetData sheetId="748">
        <row r="1">
          <cell r="A1" t="str">
            <v>PLACA</v>
          </cell>
        </row>
      </sheetData>
      <sheetData sheetId="749">
        <row r="1">
          <cell r="A1" t="str">
            <v>PLACA</v>
          </cell>
        </row>
      </sheetData>
      <sheetData sheetId="750">
        <row r="1">
          <cell r="A1" t="str">
            <v>PLACA</v>
          </cell>
        </row>
      </sheetData>
      <sheetData sheetId="751">
        <row r="1">
          <cell r="A1" t="str">
            <v>DATA</v>
          </cell>
        </row>
      </sheetData>
      <sheetData sheetId="752">
        <row r="1">
          <cell r="A1" t="str">
            <v>DATA</v>
          </cell>
        </row>
      </sheetData>
      <sheetData sheetId="753">
        <row r="1">
          <cell r="A1" t="str">
            <v>DATA</v>
          </cell>
        </row>
      </sheetData>
      <sheetData sheetId="754">
        <row r="1">
          <cell r="A1" t="str">
            <v>PLACA</v>
          </cell>
        </row>
      </sheetData>
      <sheetData sheetId="755">
        <row r="1">
          <cell r="A1" t="str">
            <v>PLACA</v>
          </cell>
        </row>
      </sheetData>
      <sheetData sheetId="756">
        <row r="1">
          <cell r="A1" t="str">
            <v>PLACA</v>
          </cell>
        </row>
      </sheetData>
      <sheetData sheetId="757">
        <row r="1">
          <cell r="A1" t="str">
            <v>PLACA</v>
          </cell>
        </row>
      </sheetData>
      <sheetData sheetId="758">
        <row r="1">
          <cell r="A1">
            <v>0</v>
          </cell>
        </row>
      </sheetData>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refreshError="1"/>
      <sheetData sheetId="780" refreshError="1"/>
      <sheetData sheetId="781">
        <row r="1">
          <cell r="B1" t="str">
            <v>MARCA MOD.</v>
          </cell>
        </row>
      </sheetData>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ow r="1">
          <cell r="A1" t="str">
            <v>DATA</v>
          </cell>
        </row>
      </sheetData>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ow r="1">
          <cell r="B1" t="str">
            <v>DELTA CONSTRUÇÕES S/A</v>
          </cell>
        </row>
      </sheetData>
      <sheetData sheetId="949">
        <row r="1">
          <cell r="A1" t="str">
            <v>PLACA</v>
          </cell>
        </row>
      </sheetData>
      <sheetData sheetId="950">
        <row r="3">
          <cell r="A3">
            <v>1</v>
          </cell>
        </row>
      </sheetData>
      <sheetData sheetId="951">
        <row r="1">
          <cell r="B1" t="str">
            <v>DELTA CONSTRUÇÕES S/A</v>
          </cell>
        </row>
      </sheetData>
      <sheetData sheetId="952">
        <row r="1">
          <cell r="B1" t="str">
            <v>DELTA CONSTRUÇÕES S/A</v>
          </cell>
        </row>
      </sheetData>
      <sheetData sheetId="953">
        <row r="1">
          <cell r="B1" t="str">
            <v>DELTA CONSTRUÇÕES S/A</v>
          </cell>
        </row>
      </sheetData>
      <sheetData sheetId="954">
        <row r="1">
          <cell r="B1" t="str">
            <v>DELTA CONSTRUÇÕES S/A</v>
          </cell>
        </row>
      </sheetData>
      <sheetData sheetId="955">
        <row r="1">
          <cell r="A1" t="str">
            <v>DATA</v>
          </cell>
        </row>
      </sheetData>
      <sheetData sheetId="956">
        <row r="1">
          <cell r="B1" t="str">
            <v>DELTA CONSTRUÇÕES S/A</v>
          </cell>
        </row>
      </sheetData>
      <sheetData sheetId="957">
        <row r="1">
          <cell r="B1" t="str">
            <v>DELTA CONSTRUÇÕES S/A</v>
          </cell>
        </row>
      </sheetData>
      <sheetData sheetId="958">
        <row r="1">
          <cell r="B1" t="str">
            <v>DELTA CONSTRUÇÕES S/A</v>
          </cell>
        </row>
      </sheetData>
      <sheetData sheetId="959">
        <row r="1">
          <cell r="B1" t="str">
            <v>DELTA CONSTRUÇÕES S/A</v>
          </cell>
        </row>
      </sheetData>
      <sheetData sheetId="960">
        <row r="1">
          <cell r="B1" t="str">
            <v>DELTA CONSTRUÇÕES S/A</v>
          </cell>
        </row>
      </sheetData>
      <sheetData sheetId="96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ow r="1">
          <cell r="B1" t="str">
            <v>DELTA CONSTRUÇÕES S/A</v>
          </cell>
        </row>
      </sheetData>
      <sheetData sheetId="1004">
        <row r="1">
          <cell r="A1" t="str">
            <v>PLACA</v>
          </cell>
        </row>
      </sheetData>
      <sheetData sheetId="1005">
        <row r="1">
          <cell r="A1" t="str">
            <v>DATA</v>
          </cell>
        </row>
      </sheetData>
      <sheetData sheetId="1006">
        <row r="3">
          <cell r="A3">
            <v>1</v>
          </cell>
        </row>
      </sheetData>
      <sheetData sheetId="1007">
        <row r="1">
          <cell r="B1" t="str">
            <v>DELTA CONSTRUÇÕES S/A</v>
          </cell>
        </row>
      </sheetData>
      <sheetData sheetId="1008">
        <row r="1">
          <cell r="B1" t="str">
            <v>DELTA CONSTRUÇÕES S/A</v>
          </cell>
        </row>
      </sheetData>
      <sheetData sheetId="1009">
        <row r="1">
          <cell r="A1" t="str">
            <v>PLACA</v>
          </cell>
        </row>
      </sheetData>
      <sheetData sheetId="1010" refreshError="1"/>
      <sheetData sheetId="1011" refreshError="1"/>
      <sheetData sheetId="1012" refreshError="1"/>
      <sheetData sheetId="1013">
        <row r="1">
          <cell r="A1" t="str">
            <v>PLACA</v>
          </cell>
        </row>
      </sheetData>
      <sheetData sheetId="1014" refreshError="1"/>
      <sheetData sheetId="1015" refreshError="1"/>
      <sheetData sheetId="1016">
        <row r="4">
          <cell r="A4">
            <v>36678</v>
          </cell>
        </row>
      </sheetData>
      <sheetData sheetId="1017" refreshError="1"/>
      <sheetData sheetId="1018" refreshError="1"/>
      <sheetData sheetId="1019" refreshError="1"/>
      <sheetData sheetId="1020" refreshError="1"/>
      <sheetData sheetId="1021" refreshError="1"/>
      <sheetData sheetId="1022" refreshError="1"/>
      <sheetData sheetId="1023"/>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sheetData sheetId="1067" refreshError="1"/>
      <sheetData sheetId="1068"/>
      <sheetData sheetId="1069">
        <row r="1">
          <cell r="A1">
            <v>0</v>
          </cell>
        </row>
      </sheetData>
      <sheetData sheetId="1070"/>
      <sheetData sheetId="1071">
        <row r="2">
          <cell r="B2" t="str">
            <v>TER</v>
          </cell>
        </row>
      </sheetData>
      <sheetData sheetId="1072"/>
      <sheetData sheetId="1073"/>
      <sheetData sheetId="1074">
        <row r="26">
          <cell r="A26" t="str">
            <v>CBUQ</v>
          </cell>
        </row>
      </sheetData>
      <sheetData sheetId="1075">
        <row r="26">
          <cell r="A26" t="str">
            <v>CBUQ</v>
          </cell>
        </row>
      </sheetData>
      <sheetData sheetId="1076">
        <row r="46">
          <cell r="K46">
            <v>0</v>
          </cell>
        </row>
      </sheetData>
      <sheetData sheetId="1077">
        <row r="1">
          <cell r="A1" t="str">
            <v>Rodovia:</v>
          </cell>
        </row>
      </sheetData>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sheetData sheetId="1091">
        <row r="3">
          <cell r="A3">
            <v>1</v>
          </cell>
        </row>
      </sheetData>
      <sheetData sheetId="1092"/>
      <sheetData sheetId="1093" refreshError="1"/>
      <sheetData sheetId="1094">
        <row r="1">
          <cell r="A1" t="str">
            <v>Rodovia:</v>
          </cell>
        </row>
      </sheetData>
      <sheetData sheetId="1095" refreshError="1"/>
      <sheetData sheetId="1096"/>
      <sheetData sheetId="1097"/>
      <sheetData sheetId="1098">
        <row r="5">
          <cell r="B5" t="str">
            <v>005.037</v>
          </cell>
        </row>
      </sheetData>
      <sheetData sheetId="1099"/>
      <sheetData sheetId="1100">
        <row r="2">
          <cell r="B2" t="str">
            <v>TER</v>
          </cell>
        </row>
      </sheetData>
      <sheetData sheetId="1101">
        <row r="3">
          <cell r="A3">
            <v>4</v>
          </cell>
        </row>
      </sheetData>
      <sheetData sheetId="1102"/>
      <sheetData sheetId="1103"/>
      <sheetData sheetId="1104"/>
      <sheetData sheetId="1105">
        <row r="1">
          <cell r="A1" t="str">
            <v>Rodovia:</v>
          </cell>
        </row>
      </sheetData>
      <sheetData sheetId="1106">
        <row r="26">
          <cell r="A26" t="str">
            <v>CBUQ</v>
          </cell>
        </row>
      </sheetData>
      <sheetData sheetId="1107"/>
      <sheetData sheetId="1108">
        <row r="3">
          <cell r="A3">
            <v>4</v>
          </cell>
        </row>
      </sheetData>
      <sheetData sheetId="1109"/>
      <sheetData sheetId="1110"/>
      <sheetData sheetId="1111"/>
      <sheetData sheetId="1112" refreshError="1"/>
      <sheetData sheetId="1113" refreshError="1"/>
      <sheetData sheetId="1114" refreshError="1"/>
      <sheetData sheetId="1115" refreshError="1"/>
      <sheetData sheetId="1116">
        <row r="1">
          <cell r="A1" t="str">
            <v>Rodovia:</v>
          </cell>
        </row>
      </sheetData>
      <sheetData sheetId="1117" refreshError="1"/>
      <sheetData sheetId="1118" refreshError="1"/>
      <sheetData sheetId="1119" refreshError="1"/>
      <sheetData sheetId="1120"/>
      <sheetData sheetId="1121">
        <row r="33">
          <cell r="P33">
            <v>6604186.4299999997</v>
          </cell>
        </row>
      </sheetData>
      <sheetData sheetId="1122" refreshError="1"/>
      <sheetData sheetId="1123" refreshError="1"/>
      <sheetData sheetId="1124" refreshError="1"/>
      <sheetData sheetId="1125" refreshError="1"/>
      <sheetData sheetId="1126" refreshError="1"/>
      <sheetData sheetId="1127" refreshError="1"/>
      <sheetData sheetId="1128" refreshError="1"/>
      <sheetData sheetId="1129"/>
      <sheetData sheetId="1130" refreshError="1"/>
      <sheetData sheetId="1131" refreshError="1"/>
      <sheetData sheetId="1132" refreshError="1"/>
      <sheetData sheetId="1133" refreshError="1"/>
      <sheetData sheetId="1134" refreshError="1"/>
      <sheetData sheetId="1135" refreshError="1"/>
      <sheetData sheetId="1136" refreshError="1"/>
      <sheetData sheetId="1137">
        <row r="26">
          <cell r="A26" t="str">
            <v>CBUQ</v>
          </cell>
        </row>
      </sheetData>
      <sheetData sheetId="1138">
        <row r="1">
          <cell r="A1" t="str">
            <v>DATA</v>
          </cell>
        </row>
      </sheetData>
      <sheetData sheetId="1139" refreshError="1"/>
      <sheetData sheetId="1140" refreshError="1"/>
      <sheetData sheetId="1141" refreshError="1"/>
      <sheetData sheetId="1142" refreshError="1"/>
      <sheetData sheetId="1143">
        <row r="1">
          <cell r="A1" t="str">
            <v>PLACA</v>
          </cell>
        </row>
      </sheetData>
      <sheetData sheetId="1144">
        <row r="3">
          <cell r="A3">
            <v>1</v>
          </cell>
        </row>
      </sheetData>
      <sheetData sheetId="1145">
        <row r="1">
          <cell r="A1" t="str">
            <v>DATA</v>
          </cell>
        </row>
      </sheetData>
      <sheetData sheetId="1146">
        <row r="1">
          <cell r="A1" t="str">
            <v>DATA</v>
          </cell>
        </row>
      </sheetData>
      <sheetData sheetId="1147">
        <row r="1">
          <cell r="B1" t="str">
            <v>DELTA CONSTRUÇÕES S/A</v>
          </cell>
        </row>
      </sheetData>
      <sheetData sheetId="1148"/>
      <sheetData sheetId="1149"/>
      <sheetData sheetId="1150"/>
      <sheetData sheetId="1151"/>
      <sheetData sheetId="1152"/>
      <sheetData sheetId="1153"/>
      <sheetData sheetId="1154">
        <row r="5">
          <cell r="B5" t="str">
            <v>005.037</v>
          </cell>
        </row>
      </sheetData>
      <sheetData sheetId="1155"/>
      <sheetData sheetId="1156"/>
      <sheetData sheetId="1157"/>
      <sheetData sheetId="1158"/>
      <sheetData sheetId="1159"/>
      <sheetData sheetId="1160"/>
      <sheetData sheetId="1161">
        <row r="26">
          <cell r="A26" t="str">
            <v>CBUQ</v>
          </cell>
        </row>
      </sheetData>
      <sheetData sheetId="1162">
        <row r="26">
          <cell r="A26" t="str">
            <v>CBUQ</v>
          </cell>
        </row>
      </sheetData>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row r="3">
          <cell r="A3">
            <v>1</v>
          </cell>
        </row>
      </sheetData>
      <sheetData sheetId="1178"/>
      <sheetData sheetId="1179">
        <row r="3">
          <cell r="A3">
            <v>4.5</v>
          </cell>
        </row>
      </sheetData>
      <sheetData sheetId="1180">
        <row r="2">
          <cell r="C2">
            <v>2009</v>
          </cell>
        </row>
      </sheetData>
      <sheetData sheetId="1181">
        <row r="2">
          <cell r="C2" t="str">
            <v>_x000E_CONTROLE DE QUALIDADE DE CONCRETO ASFALTICO_x000E_</v>
          </cell>
        </row>
      </sheetData>
      <sheetData sheetId="1182">
        <row r="3">
          <cell r="A3">
            <v>1</v>
          </cell>
        </row>
      </sheetData>
      <sheetData sheetId="1183">
        <row r="1">
          <cell r="B1" t="str">
            <v>DELTA CONSTRUÇÕES S/A</v>
          </cell>
        </row>
      </sheetData>
      <sheetData sheetId="1184">
        <row r="1">
          <cell r="B1" t="str">
            <v>DELTA CONSTRUÇÕES S/A</v>
          </cell>
        </row>
      </sheetData>
      <sheetData sheetId="1185"/>
      <sheetData sheetId="1186">
        <row r="3">
          <cell r="A3">
            <v>4</v>
          </cell>
        </row>
      </sheetData>
      <sheetData sheetId="1187"/>
      <sheetData sheetId="1188">
        <row r="1">
          <cell r="A1" t="str">
            <v>DATA</v>
          </cell>
        </row>
      </sheetData>
      <sheetData sheetId="1189">
        <row r="3">
          <cell r="A3">
            <v>4</v>
          </cell>
        </row>
      </sheetData>
      <sheetData sheetId="1190">
        <row r="1">
          <cell r="A1" t="str">
            <v>DATA</v>
          </cell>
        </row>
      </sheetData>
      <sheetData sheetId="1191"/>
      <sheetData sheetId="1192"/>
      <sheetData sheetId="1193"/>
      <sheetData sheetId="1194">
        <row r="1">
          <cell r="B1" t="str">
            <v>DELTA CONSTRUÇÕES S/A</v>
          </cell>
        </row>
      </sheetData>
      <sheetData sheetId="1195">
        <row r="3">
          <cell r="A3">
            <v>4</v>
          </cell>
        </row>
      </sheetData>
      <sheetData sheetId="1196">
        <row r="1">
          <cell r="A1" t="str">
            <v>DATA</v>
          </cell>
        </row>
      </sheetData>
      <sheetData sheetId="1197">
        <row r="3">
          <cell r="A3">
            <v>4</v>
          </cell>
        </row>
      </sheetData>
      <sheetData sheetId="1198">
        <row r="1">
          <cell r="A1" t="str">
            <v>DATA</v>
          </cell>
        </row>
      </sheetData>
      <sheetData sheetId="1199"/>
      <sheetData sheetId="1200"/>
      <sheetData sheetId="1201">
        <row r="2">
          <cell r="A2" t="str">
            <v>CTRT 0001/2001</v>
          </cell>
        </row>
      </sheetData>
      <sheetData sheetId="1202"/>
      <sheetData sheetId="1203">
        <row r="3">
          <cell r="A3">
            <v>1</v>
          </cell>
        </row>
      </sheetData>
      <sheetData sheetId="1204"/>
      <sheetData sheetId="1205"/>
      <sheetData sheetId="1206">
        <row r="3">
          <cell r="A3">
            <v>1</v>
          </cell>
        </row>
      </sheetData>
      <sheetData sheetId="1207">
        <row r="1">
          <cell r="A1" t="str">
            <v>PLACA</v>
          </cell>
        </row>
      </sheetData>
      <sheetData sheetId="1208">
        <row r="2">
          <cell r="C2">
            <v>2009</v>
          </cell>
        </row>
      </sheetData>
      <sheetData sheetId="1209">
        <row r="1">
          <cell r="A1" t="str">
            <v>DATA</v>
          </cell>
        </row>
      </sheetData>
      <sheetData sheetId="1210"/>
      <sheetData sheetId="1211" refreshError="1"/>
      <sheetData sheetId="1212" refreshError="1"/>
      <sheetData sheetId="1213" refreshError="1"/>
      <sheetData sheetId="1214" refreshError="1"/>
      <sheetData sheetId="1215" refreshError="1"/>
      <sheetData sheetId="1216" refreshError="1"/>
      <sheetData sheetId="1217" refreshError="1"/>
      <sheetData sheetId="1218"/>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ow r="3">
          <cell r="A3">
            <v>1</v>
          </cell>
        </row>
      </sheetData>
      <sheetData sheetId="1231" refreshError="1"/>
      <sheetData sheetId="1232">
        <row r="2">
          <cell r="B2" t="str">
            <v>TER</v>
          </cell>
        </row>
      </sheetData>
      <sheetData sheetId="1233"/>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ow r="4">
          <cell r="B4" t="str">
            <v>Restauração Pista Simples</v>
          </cell>
        </row>
      </sheetData>
      <sheetData sheetId="1260">
        <row r="25">
          <cell r="D25">
            <v>1</v>
          </cell>
        </row>
      </sheetData>
      <sheetData sheetId="1261" refreshError="1"/>
      <sheetData sheetId="1262">
        <row r="25">
          <cell r="D25">
            <v>1</v>
          </cell>
        </row>
      </sheetData>
      <sheetData sheetId="1263"/>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ow r="5">
          <cell r="E5" t="str">
            <v>ABR</v>
          </cell>
        </row>
      </sheetData>
      <sheetData sheetId="1306" refreshError="1"/>
      <sheetData sheetId="1307" refreshError="1"/>
      <sheetData sheetId="1308" refreshError="1"/>
      <sheetData sheetId="1309" refreshError="1"/>
      <sheetData sheetId="1310"/>
      <sheetData sheetId="1311">
        <row r="26">
          <cell r="A26" t="str">
            <v>CBUQ</v>
          </cell>
        </row>
      </sheetData>
      <sheetData sheetId="1312">
        <row r="26">
          <cell r="A26" t="str">
            <v>CBUQ</v>
          </cell>
        </row>
      </sheetData>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row r="1">
          <cell r="A1">
            <v>0</v>
          </cell>
        </row>
      </sheetData>
      <sheetData sheetId="1331"/>
      <sheetData sheetId="1332">
        <row r="2">
          <cell r="B2" t="str">
            <v>TER</v>
          </cell>
        </row>
      </sheetData>
      <sheetData sheetId="1333"/>
      <sheetData sheetId="1334">
        <row r="1">
          <cell r="A1" t="str">
            <v>Rodovia:</v>
          </cell>
        </row>
      </sheetData>
      <sheetData sheetId="1335"/>
      <sheetData sheetId="1336"/>
      <sheetData sheetId="1337">
        <row r="1">
          <cell r="A1" t="str">
            <v>Rodovia:</v>
          </cell>
        </row>
      </sheetData>
      <sheetData sheetId="1338"/>
      <sheetData sheetId="1339"/>
      <sheetData sheetId="1340"/>
      <sheetData sheetId="1341"/>
      <sheetData sheetId="1342">
        <row r="1">
          <cell r="A1">
            <v>0</v>
          </cell>
        </row>
      </sheetData>
      <sheetData sheetId="1343"/>
      <sheetData sheetId="1344">
        <row r="46">
          <cell r="K46">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row r="32">
          <cell r="E32">
            <v>39142</v>
          </cell>
        </row>
      </sheetData>
      <sheetData sheetId="1361"/>
      <sheetData sheetId="1362"/>
      <sheetData sheetId="1363"/>
      <sheetData sheetId="1364"/>
      <sheetData sheetId="1365"/>
      <sheetData sheetId="1366">
        <row r="1">
          <cell r="A1" t="str">
            <v>DATA</v>
          </cell>
        </row>
      </sheetData>
      <sheetData sheetId="1367"/>
      <sheetData sheetId="1368"/>
      <sheetData sheetId="1369"/>
      <sheetData sheetId="1370"/>
      <sheetData sheetId="1371"/>
      <sheetData sheetId="1372"/>
      <sheetData sheetId="1373"/>
      <sheetData sheetId="1374"/>
      <sheetData sheetId="1375"/>
      <sheetData sheetId="1376"/>
      <sheetData sheetId="1377">
        <row r="43">
          <cell r="J43">
            <v>0</v>
          </cell>
        </row>
      </sheetData>
      <sheetData sheetId="1378">
        <row r="46">
          <cell r="K46">
            <v>0</v>
          </cell>
        </row>
      </sheetData>
      <sheetData sheetId="1379"/>
      <sheetData sheetId="1380"/>
      <sheetData sheetId="1381">
        <row r="2">
          <cell r="B2" t="str">
            <v>TER</v>
          </cell>
        </row>
      </sheetData>
      <sheetData sheetId="1382">
        <row r="1">
          <cell r="A1" t="str">
            <v>Rodovia:</v>
          </cell>
        </row>
      </sheetData>
      <sheetData sheetId="1383"/>
      <sheetData sheetId="1384"/>
      <sheetData sheetId="1385">
        <row r="36">
          <cell r="I36">
            <v>0</v>
          </cell>
        </row>
      </sheetData>
      <sheetData sheetId="1386">
        <row r="1">
          <cell r="A1" t="str">
            <v>Rodovia:</v>
          </cell>
        </row>
      </sheetData>
      <sheetData sheetId="1387"/>
      <sheetData sheetId="1388"/>
      <sheetData sheetId="1389"/>
      <sheetData sheetId="1390"/>
      <sheetData sheetId="1391">
        <row r="1">
          <cell r="A1">
            <v>0</v>
          </cell>
        </row>
      </sheetData>
      <sheetData sheetId="1392"/>
      <sheetData sheetId="1393">
        <row r="46">
          <cell r="K46">
            <v>0</v>
          </cell>
        </row>
      </sheetData>
      <sheetData sheetId="1394"/>
      <sheetData sheetId="1395"/>
      <sheetData sheetId="1396">
        <row r="1">
          <cell r="B1" t="str">
            <v>DELTA CONSTRUÇÕES S/A</v>
          </cell>
        </row>
      </sheetData>
      <sheetData sheetId="1397"/>
      <sheetData sheetId="1398">
        <row r="7">
          <cell r="B7" t="str">
            <v>NUMERO</v>
          </cell>
        </row>
      </sheetData>
      <sheetData sheetId="1399">
        <row r="1">
          <cell r="B1" t="str">
            <v>DELTA CONSTRUÇÕES S/A</v>
          </cell>
        </row>
      </sheetData>
      <sheetData sheetId="1400">
        <row r="7">
          <cell r="B7" t="str">
            <v>NUMERO</v>
          </cell>
        </row>
      </sheetData>
      <sheetData sheetId="1401"/>
      <sheetData sheetId="1402">
        <row r="2">
          <cell r="C2" t="str">
            <v>_x000E_CONTROLE DE QUALIDADE DE CONCRETO ASFALTICO_x000E_</v>
          </cell>
        </row>
      </sheetData>
      <sheetData sheetId="1403"/>
      <sheetData sheetId="1404"/>
      <sheetData sheetId="1405">
        <row r="13">
          <cell r="B13" t="str">
            <v>PAVIMENTAÇÃO</v>
          </cell>
        </row>
      </sheetData>
      <sheetData sheetId="1406"/>
      <sheetData sheetId="1407"/>
      <sheetData sheetId="1408">
        <row r="1">
          <cell r="B1" t="str">
            <v>DELTA CONSTRUÇÕES S/A</v>
          </cell>
        </row>
      </sheetData>
      <sheetData sheetId="1409"/>
      <sheetData sheetId="1410"/>
      <sheetData sheetId="1411">
        <row r="2">
          <cell r="B2" t="str">
            <v>TER</v>
          </cell>
        </row>
      </sheetData>
      <sheetData sheetId="1412"/>
      <sheetData sheetId="1413"/>
      <sheetData sheetId="1414"/>
      <sheetData sheetId="1415"/>
      <sheetData sheetId="1416">
        <row r="1">
          <cell r="A1" t="str">
            <v>Rodovia:</v>
          </cell>
        </row>
      </sheetData>
      <sheetData sheetId="1417"/>
      <sheetData sheetId="1418"/>
      <sheetData sheetId="1419">
        <row r="1">
          <cell r="A1" t="str">
            <v>Rodovia:</v>
          </cell>
        </row>
      </sheetData>
      <sheetData sheetId="1420"/>
      <sheetData sheetId="1421"/>
      <sheetData sheetId="1422"/>
      <sheetData sheetId="1423"/>
      <sheetData sheetId="1424"/>
      <sheetData sheetId="1425"/>
      <sheetData sheetId="1426">
        <row r="1">
          <cell r="A1" t="str">
            <v>Rodovia:</v>
          </cell>
        </row>
      </sheetData>
      <sheetData sheetId="1427">
        <row r="46">
          <cell r="K46">
            <v>0</v>
          </cell>
        </row>
      </sheetData>
      <sheetData sheetId="1428"/>
      <sheetData sheetId="1429"/>
      <sheetData sheetId="1430">
        <row r="43">
          <cell r="J43">
            <v>0</v>
          </cell>
        </row>
      </sheetData>
      <sheetData sheetId="1431">
        <row r="43">
          <cell r="J43">
            <v>0</v>
          </cell>
        </row>
      </sheetData>
      <sheetData sheetId="1432">
        <row r="43">
          <cell r="J43">
            <v>0</v>
          </cell>
        </row>
      </sheetData>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row r="25">
          <cell r="I25">
            <v>2000542.549999997</v>
          </cell>
        </row>
      </sheetData>
      <sheetData sheetId="1447">
        <row r="7">
          <cell r="F7" t="str">
            <v>463/2009/00/00 - ASJU</v>
          </cell>
        </row>
      </sheetData>
      <sheetData sheetId="1448"/>
      <sheetData sheetId="1449"/>
      <sheetData sheetId="1450"/>
      <sheetData sheetId="1451"/>
      <sheetData sheetId="1452">
        <row r="5">
          <cell r="B5" t="str">
            <v>005.037</v>
          </cell>
        </row>
      </sheetData>
      <sheetData sheetId="1453"/>
      <sheetData sheetId="1454">
        <row r="144">
          <cell r="K144" t="e">
            <v>#VALUE!</v>
          </cell>
        </row>
      </sheetData>
      <sheetData sheetId="1455" refreshError="1"/>
      <sheetData sheetId="1456"/>
      <sheetData sheetId="1457"/>
      <sheetData sheetId="1458" refreshError="1"/>
      <sheetData sheetId="1459"/>
      <sheetData sheetId="1460" refreshError="1"/>
      <sheetData sheetId="1461">
        <row r="25">
          <cell r="D25">
            <v>1</v>
          </cell>
        </row>
      </sheetData>
      <sheetData sheetId="1462">
        <row r="27">
          <cell r="B27">
            <v>101</v>
          </cell>
        </row>
      </sheetData>
      <sheetData sheetId="1463">
        <row r="1">
          <cell r="B1" t="str">
            <v>035/2004-08</v>
          </cell>
        </row>
      </sheetData>
      <sheetData sheetId="1464" refreshError="1"/>
      <sheetData sheetId="1465" refreshError="1"/>
      <sheetData sheetId="1466" refreshError="1"/>
      <sheetData sheetId="1467"/>
      <sheetData sheetId="1468">
        <row r="8">
          <cell r="F8">
            <v>1</v>
          </cell>
        </row>
      </sheetData>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sheetData sheetId="1504"/>
      <sheetData sheetId="1505"/>
      <sheetData sheetId="1506"/>
      <sheetData sheetId="1507"/>
      <sheetData sheetId="1508"/>
      <sheetData sheetId="1509">
        <row r="26">
          <cell r="A26" t="str">
            <v>CBUQ</v>
          </cell>
        </row>
      </sheetData>
      <sheetData sheetId="1510"/>
      <sheetData sheetId="1511"/>
      <sheetData sheetId="1512"/>
      <sheetData sheetId="1513"/>
      <sheetData sheetId="1514"/>
      <sheetData sheetId="1515"/>
      <sheetData sheetId="1516"/>
      <sheetData sheetId="1517"/>
      <sheetData sheetId="1518"/>
      <sheetData sheetId="1519"/>
      <sheetData sheetId="1520">
        <row r="6">
          <cell r="D6" t="str">
            <v>CAMG</v>
          </cell>
        </row>
      </sheetData>
      <sheetData sheetId="1521"/>
      <sheetData sheetId="1522"/>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ow r="27">
          <cell r="B27">
            <v>101</v>
          </cell>
        </row>
      </sheetData>
      <sheetData sheetId="1587">
        <row r="1">
          <cell r="B1" t="str">
            <v>035/2004-08</v>
          </cell>
        </row>
      </sheetData>
      <sheetData sheetId="1588"/>
      <sheetData sheetId="1589"/>
      <sheetData sheetId="1590"/>
      <sheetData sheetId="1591"/>
      <sheetData sheetId="1592">
        <row r="8">
          <cell r="F8">
            <v>1</v>
          </cell>
        </row>
      </sheetData>
      <sheetData sheetId="1593"/>
      <sheetData sheetId="1594"/>
      <sheetData sheetId="1595"/>
      <sheetData sheetId="1596" refreshError="1"/>
      <sheetData sheetId="1597"/>
      <sheetData sheetId="1598">
        <row r="1">
          <cell r="A1">
            <v>0</v>
          </cell>
        </row>
      </sheetData>
      <sheetData sheetId="1599"/>
      <sheetData sheetId="1600">
        <row r="2">
          <cell r="B2" t="str">
            <v>TER</v>
          </cell>
        </row>
      </sheetData>
      <sheetData sheetId="1601"/>
      <sheetData sheetId="1602">
        <row r="1">
          <cell r="A1" t="str">
            <v>Rodovia:</v>
          </cell>
        </row>
      </sheetData>
      <sheetData sheetId="1603"/>
      <sheetData sheetId="1604"/>
      <sheetData sheetId="1605">
        <row r="1">
          <cell r="A1" t="str">
            <v>Rodovia:</v>
          </cell>
        </row>
      </sheetData>
      <sheetData sheetId="1606"/>
      <sheetData sheetId="1607"/>
      <sheetData sheetId="1608"/>
      <sheetData sheetId="1609"/>
      <sheetData sheetId="1610">
        <row r="25">
          <cell r="D25">
            <v>1</v>
          </cell>
        </row>
      </sheetData>
      <sheetData sheetId="1611">
        <row r="27">
          <cell r="B27">
            <v>101</v>
          </cell>
        </row>
      </sheetData>
      <sheetData sheetId="1612">
        <row r="1">
          <cell r="B1" t="str">
            <v>035/2004-08</v>
          </cell>
        </row>
      </sheetData>
      <sheetData sheetId="1613"/>
      <sheetData sheetId="1614"/>
      <sheetData sheetId="1615"/>
      <sheetData sheetId="1616"/>
      <sheetData sheetId="1617">
        <row r="8">
          <cell r="F8">
            <v>1</v>
          </cell>
        </row>
      </sheetData>
      <sheetData sheetId="1618"/>
      <sheetData sheetId="1619"/>
      <sheetData sheetId="1620"/>
      <sheetData sheetId="1621"/>
      <sheetData sheetId="1622"/>
      <sheetData sheetId="1623"/>
      <sheetData sheetId="1624"/>
      <sheetData sheetId="1625"/>
      <sheetData sheetId="1626" refreshError="1"/>
      <sheetData sheetId="1627" refreshError="1"/>
      <sheetData sheetId="1628" refreshError="1"/>
      <sheetData sheetId="1629" refreshError="1"/>
      <sheetData sheetId="1630" refreshError="1"/>
      <sheetData sheetId="1631" refreshError="1"/>
      <sheetData sheetId="1632" refreshError="1"/>
      <sheetData sheetId="1633"/>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sheetData sheetId="1659"/>
      <sheetData sheetId="1660"/>
      <sheetData sheetId="1661"/>
      <sheetData sheetId="1662" refreshError="1"/>
      <sheetData sheetId="1663"/>
      <sheetData sheetId="1664"/>
      <sheetData sheetId="1665"/>
      <sheetData sheetId="1666"/>
      <sheetData sheetId="1667"/>
      <sheetData sheetId="1668"/>
      <sheetData sheetId="1669">
        <row r="2">
          <cell r="B2" t="str">
            <v>8 - ORÇAMENTO</v>
          </cell>
        </row>
      </sheetData>
      <sheetData sheetId="1670"/>
      <sheetData sheetId="167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sheetData sheetId="1693"/>
      <sheetData sheetId="1694" refreshError="1"/>
      <sheetData sheetId="1695" refreshError="1"/>
      <sheetData sheetId="1696"/>
      <sheetData sheetId="1697">
        <row r="6">
          <cell r="D6" t="str">
            <v>CAMG</v>
          </cell>
        </row>
      </sheetData>
      <sheetData sheetId="1698"/>
      <sheetData sheetId="1699"/>
      <sheetData sheetId="1700"/>
      <sheetData sheetId="1701"/>
      <sheetData sheetId="1702"/>
      <sheetData sheetId="1703"/>
      <sheetData sheetId="1704"/>
      <sheetData sheetId="1705"/>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refreshError="1"/>
      <sheetData sheetId="1745"/>
      <sheetData sheetId="1746"/>
      <sheetData sheetId="1747"/>
      <sheetData sheetId="1748"/>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sheetData sheetId="1861"/>
      <sheetData sheetId="1862"/>
      <sheetData sheetId="1863"/>
      <sheetData sheetId="1864"/>
      <sheetData sheetId="1865"/>
      <sheetData sheetId="1866"/>
      <sheetData sheetId="1867"/>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sheetData sheetId="1896"/>
      <sheetData sheetId="1897"/>
      <sheetData sheetId="1898"/>
      <sheetData sheetId="1899" refreshError="1"/>
      <sheetData sheetId="1900"/>
      <sheetData sheetId="1901" refreshError="1"/>
      <sheetData sheetId="1902"/>
      <sheetData sheetId="1903"/>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refreshError="1"/>
      <sheetData sheetId="1952"/>
      <sheetData sheetId="1953" refreshError="1"/>
      <sheetData sheetId="1954" refreshError="1"/>
      <sheetData sheetId="1955" refreshError="1"/>
      <sheetData sheetId="1956" refreshError="1"/>
      <sheetData sheetId="1957"/>
      <sheetData sheetId="1958" refreshError="1"/>
      <sheetData sheetId="1959" refreshError="1"/>
      <sheetData sheetId="1960" refreshError="1"/>
      <sheetData sheetId="1961" refreshError="1"/>
      <sheetData sheetId="1962" refreshError="1"/>
      <sheetData sheetId="1963" refreshError="1"/>
      <sheetData sheetId="1964"/>
      <sheetData sheetId="1965"/>
      <sheetData sheetId="1966" refreshError="1"/>
      <sheetData sheetId="1967"/>
      <sheetData sheetId="1968"/>
      <sheetData sheetId="1969"/>
      <sheetData sheetId="1970" refreshError="1"/>
      <sheetData sheetId="1971" refreshError="1"/>
      <sheetData sheetId="1972" refreshError="1"/>
      <sheetData sheetId="1973" refreshError="1"/>
      <sheetData sheetId="1974" refreshError="1"/>
      <sheetData sheetId="1975"/>
      <sheetData sheetId="1976"/>
      <sheetData sheetId="1977"/>
      <sheetData sheetId="1978"/>
      <sheetData sheetId="1979"/>
      <sheetData sheetId="1980"/>
      <sheetData sheetId="1981"/>
      <sheetData sheetId="1982"/>
      <sheetData sheetId="1983"/>
      <sheetData sheetId="1984"/>
      <sheetData sheetId="1985"/>
      <sheetData sheetId="1986">
        <row r="1">
          <cell r="B1" t="str">
            <v>MARCA MOD.</v>
          </cell>
        </row>
      </sheetData>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row r="4">
          <cell r="B4" t="str">
            <v>BR-230/MA</v>
          </cell>
        </row>
      </sheetData>
      <sheetData sheetId="2045">
        <row r="1">
          <cell r="B1" t="str">
            <v>MINISTÉRIO DOS TRANSPORTES</v>
          </cell>
        </row>
      </sheetData>
      <sheetData sheetId="2046"/>
      <sheetData sheetId="2047"/>
      <sheetData sheetId="2048"/>
      <sheetData sheetId="2049"/>
      <sheetData sheetId="2050">
        <row r="50">
          <cell r="S50">
            <v>528.90000000000009</v>
          </cell>
        </row>
      </sheetData>
      <sheetData sheetId="2051"/>
      <sheetData sheetId="2052"/>
      <sheetData sheetId="2053">
        <row r="53">
          <cell r="H53">
            <v>0.64552099465240642</v>
          </cell>
        </row>
      </sheetData>
      <sheetData sheetId="2054"/>
      <sheetData sheetId="2055"/>
      <sheetData sheetId="2056"/>
      <sheetData sheetId="2057"/>
      <sheetData sheetId="2058"/>
      <sheetData sheetId="2059"/>
      <sheetData sheetId="2060"/>
      <sheetData sheetId="2061"/>
      <sheetData sheetId="2062"/>
      <sheetData sheetId="2063"/>
      <sheetData sheetId="2064"/>
      <sheetData sheetId="2065" refreshError="1"/>
      <sheetData sheetId="2066"/>
      <sheetData sheetId="2067"/>
      <sheetData sheetId="2068">
        <row r="4">
          <cell r="B4" t="str">
            <v>BR-230/MA</v>
          </cell>
        </row>
      </sheetData>
      <sheetData sheetId="2069">
        <row r="1">
          <cell r="B1" t="str">
            <v>MINISTÉRIO DOS TRANSPORTES</v>
          </cell>
        </row>
      </sheetData>
      <sheetData sheetId="2070"/>
      <sheetData sheetId="2071"/>
      <sheetData sheetId="2072"/>
      <sheetData sheetId="2073"/>
      <sheetData sheetId="2074">
        <row r="50">
          <cell r="S50">
            <v>528.90000000000009</v>
          </cell>
        </row>
      </sheetData>
      <sheetData sheetId="2075"/>
      <sheetData sheetId="2076"/>
      <sheetData sheetId="2077">
        <row r="53">
          <cell r="H53">
            <v>0.64552099465240642</v>
          </cell>
        </row>
      </sheetData>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sheetData sheetId="2149">
        <row r="8">
          <cell r="S8">
            <v>14965</v>
          </cell>
        </row>
      </sheetData>
      <sheetData sheetId="2150" refreshError="1"/>
      <sheetData sheetId="2151"/>
      <sheetData sheetId="2152" refreshError="1"/>
      <sheetData sheetId="2153"/>
      <sheetData sheetId="2154">
        <row r="56">
          <cell r="D56">
            <v>0.32679999999999998</v>
          </cell>
        </row>
      </sheetData>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refreshError="1"/>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refreshError="1"/>
      <sheetData sheetId="2243" refreshError="1"/>
      <sheetData sheetId="2244" refreshError="1"/>
      <sheetData sheetId="2245"/>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sheetData sheetId="2262" refreshError="1"/>
      <sheetData sheetId="2263"/>
      <sheetData sheetId="2264"/>
      <sheetData sheetId="2265"/>
      <sheetData sheetId="2266"/>
      <sheetData sheetId="2267"/>
      <sheetData sheetId="2268"/>
      <sheetData sheetId="2269" refreshError="1"/>
      <sheetData sheetId="2270"/>
      <sheetData sheetId="227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sheetData sheetId="2285"/>
      <sheetData sheetId="2286"/>
      <sheetData sheetId="2287"/>
      <sheetData sheetId="2288"/>
      <sheetData sheetId="2289" refreshError="1"/>
      <sheetData sheetId="2290"/>
      <sheetData sheetId="2291" refreshError="1"/>
      <sheetData sheetId="2292"/>
      <sheetData sheetId="2293"/>
      <sheetData sheetId="2294"/>
      <sheetData sheetId="2295"/>
      <sheetData sheetId="2296"/>
      <sheetData sheetId="2297">
        <row r="2">
          <cell r="A2" t="str">
            <v>CTRT 0001/2001</v>
          </cell>
        </row>
      </sheetData>
      <sheetData sheetId="2298"/>
      <sheetData sheetId="2299"/>
      <sheetData sheetId="2300"/>
      <sheetData sheetId="2301"/>
      <sheetData sheetId="2302">
        <row r="3">
          <cell r="C3">
            <v>60.964134991383446</v>
          </cell>
        </row>
      </sheetData>
      <sheetData sheetId="2303"/>
      <sheetData sheetId="2304"/>
      <sheetData sheetId="2305"/>
      <sheetData sheetId="2306"/>
      <sheetData sheetId="2307"/>
      <sheetData sheetId="2308"/>
      <sheetData sheetId="2309"/>
      <sheetData sheetId="2310"/>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sheetData sheetId="2357"/>
      <sheetData sheetId="2358"/>
      <sheetData sheetId="2359"/>
      <sheetData sheetId="2360"/>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sheetData sheetId="2371" refreshError="1"/>
      <sheetData sheetId="2372" refreshError="1"/>
      <sheetData sheetId="2373"/>
      <sheetData sheetId="2374"/>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sheetData sheetId="2384" refreshError="1"/>
      <sheetData sheetId="2385" refreshError="1"/>
      <sheetData sheetId="2386"/>
      <sheetData sheetId="2387" refreshError="1"/>
      <sheetData sheetId="2388" refreshError="1"/>
      <sheetData sheetId="2389" refreshError="1"/>
      <sheetData sheetId="2390" refreshError="1"/>
      <sheetData sheetId="2391" refreshError="1"/>
      <sheetData sheetId="2392" refreshError="1"/>
      <sheetData sheetId="2393" refreshError="1"/>
      <sheetData sheetId="2394"/>
      <sheetData sheetId="2395" refreshError="1"/>
      <sheetData sheetId="2396" refreshError="1"/>
      <sheetData sheetId="2397" refreshError="1"/>
      <sheetData sheetId="2398">
        <row r="37">
          <cell r="L37">
            <v>0</v>
          </cell>
        </row>
      </sheetData>
      <sheetData sheetId="2399"/>
      <sheetData sheetId="2400"/>
      <sheetData sheetId="2401"/>
      <sheetData sheetId="2402"/>
      <sheetData sheetId="2403"/>
      <sheetData sheetId="2404"/>
      <sheetData sheetId="2405"/>
      <sheetData sheetId="2406" refreshError="1"/>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ow r="3">
          <cell r="A3">
            <v>4</v>
          </cell>
        </row>
      </sheetData>
      <sheetData sheetId="2484">
        <row r="1">
          <cell r="A1" t="str">
            <v>PLACA</v>
          </cell>
        </row>
      </sheetData>
      <sheetData sheetId="2485">
        <row r="2">
          <cell r="C2">
            <v>2009</v>
          </cell>
        </row>
      </sheetData>
      <sheetData sheetId="2486">
        <row r="1">
          <cell r="A1" t="str">
            <v>PLACA</v>
          </cell>
        </row>
      </sheetData>
      <sheetData sheetId="2487">
        <row r="1">
          <cell r="B1" t="str">
            <v>DELTA CONSTRUÇÕES S/A</v>
          </cell>
        </row>
      </sheetData>
      <sheetData sheetId="2488">
        <row r="1">
          <cell r="A1" t="str">
            <v>PLACA</v>
          </cell>
        </row>
      </sheetData>
      <sheetData sheetId="2489">
        <row r="1">
          <cell r="A1" t="str">
            <v>DATA</v>
          </cell>
        </row>
      </sheetData>
      <sheetData sheetId="2490">
        <row r="1">
          <cell r="A1" t="str">
            <v>PLACA</v>
          </cell>
        </row>
      </sheetData>
      <sheetData sheetId="2491">
        <row r="1">
          <cell r="B1" t="str">
            <v>DELTA CONSTRUÇÕES S/A</v>
          </cell>
        </row>
      </sheetData>
      <sheetData sheetId="2492">
        <row r="1">
          <cell r="B1" t="str">
            <v>DELTA CONSTRUÇÕES S/A</v>
          </cell>
        </row>
      </sheetData>
      <sheetData sheetId="2493">
        <row r="1">
          <cell r="A1" t="str">
            <v>DATA</v>
          </cell>
        </row>
      </sheetData>
      <sheetData sheetId="2494">
        <row r="1">
          <cell r="B1" t="str">
            <v>DELTA CONSTRUÇÕES S/A</v>
          </cell>
        </row>
      </sheetData>
      <sheetData sheetId="2495" refreshError="1"/>
      <sheetData sheetId="2496">
        <row r="1">
          <cell r="A1" t="str">
            <v>PLACA</v>
          </cell>
        </row>
      </sheetData>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ow r="1">
          <cell r="A1" t="str">
            <v>DATA</v>
          </cell>
        </row>
      </sheetData>
      <sheetData sheetId="2512">
        <row r="1">
          <cell r="A1" t="str">
            <v>DATA</v>
          </cell>
        </row>
      </sheetData>
      <sheetData sheetId="2513">
        <row r="1">
          <cell r="A1" t="str">
            <v>PLACA</v>
          </cell>
        </row>
      </sheetData>
      <sheetData sheetId="2514">
        <row r="1">
          <cell r="A1" t="str">
            <v>PLACA</v>
          </cell>
        </row>
      </sheetData>
      <sheetData sheetId="2515">
        <row r="1">
          <cell r="B1" t="str">
            <v>DELTA CONSTRUÇÕES S/A</v>
          </cell>
        </row>
      </sheetData>
      <sheetData sheetId="2516">
        <row r="1">
          <cell r="A1" t="str">
            <v>PLACA</v>
          </cell>
        </row>
      </sheetData>
      <sheetData sheetId="2517">
        <row r="1">
          <cell r="B1" t="str">
            <v>DELTA CONSTRUÇÕES S/A</v>
          </cell>
        </row>
      </sheetData>
      <sheetData sheetId="2518">
        <row r="1">
          <cell r="A1" t="str">
            <v>PLACA</v>
          </cell>
        </row>
      </sheetData>
      <sheetData sheetId="2519">
        <row r="1">
          <cell r="A1" t="str">
            <v>PLACA</v>
          </cell>
        </row>
      </sheetData>
      <sheetData sheetId="2520">
        <row r="2">
          <cell r="A2" t="str">
            <v>00450 - SÃO M. DO GUAMÁ/PA</v>
          </cell>
        </row>
      </sheetData>
      <sheetData sheetId="2521">
        <row r="1">
          <cell r="B1" t="str">
            <v>DELTA CONSTRUÇÕES S/A</v>
          </cell>
        </row>
      </sheetData>
      <sheetData sheetId="2522">
        <row r="1">
          <cell r="A1" t="str">
            <v>PLACA</v>
          </cell>
        </row>
      </sheetData>
      <sheetData sheetId="2523">
        <row r="1">
          <cell r="B1" t="str">
            <v>DELTA CONSTRUÇÕES S/A</v>
          </cell>
        </row>
      </sheetData>
      <sheetData sheetId="2524">
        <row r="1">
          <cell r="A1" t="str">
            <v>PLACA</v>
          </cell>
        </row>
      </sheetData>
      <sheetData sheetId="2525">
        <row r="1">
          <cell r="B1" t="str">
            <v>DELTA CONSTRUÇÕES S/A</v>
          </cell>
        </row>
      </sheetData>
      <sheetData sheetId="2526">
        <row r="1">
          <cell r="A1" t="str">
            <v>PLACA</v>
          </cell>
        </row>
      </sheetData>
      <sheetData sheetId="2527">
        <row r="1">
          <cell r="B1" t="str">
            <v>DELTA CONSTRUÇÕES S/A</v>
          </cell>
        </row>
      </sheetData>
      <sheetData sheetId="2528">
        <row r="1">
          <cell r="A1" t="str">
            <v>PLACA</v>
          </cell>
        </row>
      </sheetData>
      <sheetData sheetId="2529">
        <row r="1">
          <cell r="B1" t="str">
            <v>DELTA CONSTRUÇÕES S/A</v>
          </cell>
        </row>
      </sheetData>
      <sheetData sheetId="2530">
        <row r="1">
          <cell r="B1" t="str">
            <v>DELTA CONSTRUÇÕES S/A</v>
          </cell>
        </row>
      </sheetData>
      <sheetData sheetId="2531">
        <row r="1">
          <cell r="B1" t="str">
            <v>DELTA CONSTRUÇÕES S/A</v>
          </cell>
        </row>
      </sheetData>
      <sheetData sheetId="2532">
        <row r="1">
          <cell r="A1" t="str">
            <v>DATA</v>
          </cell>
        </row>
      </sheetData>
      <sheetData sheetId="2533">
        <row r="1">
          <cell r="B1" t="str">
            <v>DELTA CONSTRUÇÕES S/A</v>
          </cell>
        </row>
      </sheetData>
      <sheetData sheetId="2534">
        <row r="1">
          <cell r="B1" t="str">
            <v>DELTA CONSTRUÇÕES S/A</v>
          </cell>
        </row>
      </sheetData>
      <sheetData sheetId="2535">
        <row r="1">
          <cell r="B1" t="str">
            <v>DELTA CONSTRUÇÕES S/A</v>
          </cell>
        </row>
      </sheetData>
      <sheetData sheetId="2536"/>
      <sheetData sheetId="2537"/>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sheetData sheetId="2570"/>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sheetData sheetId="2589" refreshError="1"/>
      <sheetData sheetId="2590" refreshError="1"/>
      <sheetData sheetId="2591" refreshError="1"/>
      <sheetData sheetId="2592"/>
      <sheetData sheetId="2593"/>
      <sheetData sheetId="2594" refreshError="1"/>
      <sheetData sheetId="2595" refreshError="1"/>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refreshError="1"/>
      <sheetData sheetId="2627" refreshError="1"/>
      <sheetData sheetId="2628" refreshError="1"/>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row r="4">
          <cell r="B4" t="str">
            <v>CODIGO</v>
          </cell>
        </row>
      </sheetData>
      <sheetData sheetId="2644" refreshError="1"/>
      <sheetData sheetId="2645" refreshError="1"/>
      <sheetData sheetId="2646"/>
      <sheetData sheetId="2647" refreshError="1"/>
      <sheetData sheetId="2648"/>
      <sheetData sheetId="2649" refreshError="1"/>
      <sheetData sheetId="2650"/>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sheetData sheetId="2687" refreshError="1"/>
      <sheetData sheetId="2688" refreshError="1"/>
      <sheetData sheetId="2689" refreshError="1"/>
      <sheetData sheetId="2690" refreshError="1"/>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row r="4">
          <cell r="A4">
            <v>36678</v>
          </cell>
        </row>
      </sheetData>
      <sheetData sheetId="2704">
        <row r="14">
          <cell r="B14">
            <v>4524</v>
          </cell>
        </row>
      </sheetData>
      <sheetData sheetId="2705">
        <row r="4">
          <cell r="B4" t="str">
            <v>CODIGO</v>
          </cell>
        </row>
      </sheetData>
      <sheetData sheetId="2706"/>
      <sheetData sheetId="2707"/>
      <sheetData sheetId="2708"/>
      <sheetData sheetId="2709">
        <row r="33">
          <cell r="P33">
            <v>6604186.4299999997</v>
          </cell>
        </row>
      </sheetData>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row r="9">
          <cell r="L9">
            <v>1</v>
          </cell>
        </row>
      </sheetData>
      <sheetData sheetId="2723"/>
      <sheetData sheetId="2724" refreshError="1"/>
      <sheetData sheetId="2725">
        <row r="31">
          <cell r="Q31">
            <v>0</v>
          </cell>
        </row>
      </sheetData>
      <sheetData sheetId="2726"/>
      <sheetData sheetId="2727"/>
      <sheetData sheetId="2728"/>
      <sheetData sheetId="2729"/>
      <sheetData sheetId="2730"/>
      <sheetData sheetId="2731"/>
      <sheetData sheetId="2732"/>
      <sheetData sheetId="2733">
        <row r="33">
          <cell r="P33">
            <v>6604186.4299999997</v>
          </cell>
        </row>
      </sheetData>
      <sheetData sheetId="2734"/>
      <sheetData sheetId="2735">
        <row r="33">
          <cell r="P33">
            <v>6604186.4299999997</v>
          </cell>
        </row>
      </sheetData>
      <sheetData sheetId="2736"/>
      <sheetData sheetId="2737"/>
      <sheetData sheetId="2738"/>
      <sheetData sheetId="2739"/>
      <sheetData sheetId="2740"/>
      <sheetData sheetId="2741"/>
      <sheetData sheetId="2742"/>
      <sheetData sheetId="2743"/>
      <sheetData sheetId="2744">
        <row r="35">
          <cell r="AY35">
            <v>0</v>
          </cell>
        </row>
      </sheetData>
      <sheetData sheetId="2745"/>
      <sheetData sheetId="2746"/>
      <sheetData sheetId="2747"/>
      <sheetData sheetId="2748"/>
      <sheetData sheetId="2749">
        <row r="27">
          <cell r="U27">
            <v>0</v>
          </cell>
        </row>
      </sheetData>
      <sheetData sheetId="2750"/>
      <sheetData sheetId="2751">
        <row r="33">
          <cell r="P33">
            <v>6604186.4299999997</v>
          </cell>
        </row>
      </sheetData>
      <sheetData sheetId="2752"/>
      <sheetData sheetId="2753"/>
      <sheetData sheetId="2754"/>
      <sheetData sheetId="2755"/>
      <sheetData sheetId="2756"/>
      <sheetData sheetId="2757"/>
      <sheetData sheetId="2758" refreshError="1"/>
      <sheetData sheetId="2759"/>
      <sheetData sheetId="2760"/>
      <sheetData sheetId="2761"/>
      <sheetData sheetId="2762"/>
      <sheetData sheetId="2763"/>
      <sheetData sheetId="2764"/>
      <sheetData sheetId="2765"/>
      <sheetData sheetId="2766">
        <row r="35">
          <cell r="AY35">
            <v>0</v>
          </cell>
        </row>
      </sheetData>
      <sheetData sheetId="2767"/>
      <sheetData sheetId="2768"/>
      <sheetData sheetId="2769"/>
      <sheetData sheetId="2770"/>
      <sheetData sheetId="2771"/>
      <sheetData sheetId="2772"/>
      <sheetData sheetId="2773">
        <row r="31">
          <cell r="Q31">
            <v>0</v>
          </cell>
        </row>
      </sheetData>
      <sheetData sheetId="2774"/>
      <sheetData sheetId="2775"/>
      <sheetData sheetId="2776"/>
      <sheetData sheetId="2777"/>
      <sheetData sheetId="2778"/>
      <sheetData sheetId="2779"/>
      <sheetData sheetId="2780"/>
      <sheetData sheetId="2781">
        <row r="33">
          <cell r="P33">
            <v>6604186.4299999997</v>
          </cell>
        </row>
      </sheetData>
      <sheetData sheetId="2782"/>
      <sheetData sheetId="2783"/>
      <sheetData sheetId="2784"/>
      <sheetData sheetId="2785">
        <row r="33">
          <cell r="P33">
            <v>6604186.4299999997</v>
          </cell>
        </row>
      </sheetData>
      <sheetData sheetId="2786" refreshError="1"/>
      <sheetData sheetId="2787" refreshError="1"/>
      <sheetData sheetId="2788" refreshError="1"/>
      <sheetData sheetId="2789"/>
      <sheetData sheetId="2790">
        <row r="35">
          <cell r="AY35">
            <v>0</v>
          </cell>
        </row>
      </sheetData>
      <sheetData sheetId="2791"/>
      <sheetData sheetId="2792"/>
      <sheetData sheetId="2793"/>
      <sheetData sheetId="2794">
        <row r="31">
          <cell r="Q31">
            <v>0</v>
          </cell>
        </row>
      </sheetData>
      <sheetData sheetId="2795"/>
      <sheetData sheetId="2796"/>
      <sheetData sheetId="2797"/>
      <sheetData sheetId="2798"/>
      <sheetData sheetId="2799"/>
      <sheetData sheetId="2800"/>
      <sheetData sheetId="2801"/>
      <sheetData sheetId="2802"/>
      <sheetData sheetId="2803"/>
      <sheetData sheetId="2804">
        <row r="35">
          <cell r="AY35">
            <v>0</v>
          </cell>
        </row>
      </sheetData>
      <sheetData sheetId="2805"/>
      <sheetData sheetId="2806" refreshError="1"/>
      <sheetData sheetId="2807" refreshError="1"/>
      <sheetData sheetId="2808" refreshError="1"/>
      <sheetData sheetId="2809" refreshError="1"/>
      <sheetData sheetId="2810"/>
      <sheetData sheetId="2811"/>
      <sheetData sheetId="2812">
        <row r="3">
          <cell r="C3">
            <v>60.964134991383446</v>
          </cell>
        </row>
      </sheetData>
      <sheetData sheetId="2813">
        <row r="35">
          <cell r="AY35">
            <v>0</v>
          </cell>
        </row>
      </sheetData>
      <sheetData sheetId="2814"/>
      <sheetData sheetId="2815"/>
      <sheetData sheetId="2816"/>
      <sheetData sheetId="2817"/>
      <sheetData sheetId="2818"/>
      <sheetData sheetId="2819"/>
      <sheetData sheetId="2820" refreshError="1"/>
      <sheetData sheetId="2821" refreshError="1"/>
      <sheetData sheetId="2822"/>
      <sheetData sheetId="2823" refreshError="1"/>
      <sheetData sheetId="2824" refreshError="1"/>
      <sheetData sheetId="2825" refreshError="1"/>
      <sheetData sheetId="2826" refreshError="1"/>
      <sheetData sheetId="2827" refreshError="1"/>
      <sheetData sheetId="2828" refreshError="1"/>
      <sheetData sheetId="2829"/>
      <sheetData sheetId="2830"/>
      <sheetData sheetId="2831"/>
      <sheetData sheetId="2832"/>
      <sheetData sheetId="2833"/>
      <sheetData sheetId="2834"/>
      <sheetData sheetId="2835"/>
      <sheetData sheetId="2836"/>
      <sheetData sheetId="2837"/>
      <sheetData sheetId="2838"/>
      <sheetData sheetId="2839">
        <row r="33">
          <cell r="P33">
            <v>6604186.4299999997</v>
          </cell>
        </row>
      </sheetData>
      <sheetData sheetId="2840"/>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sheetData sheetId="2990"/>
      <sheetData sheetId="2991"/>
      <sheetData sheetId="2992"/>
      <sheetData sheetId="2993"/>
      <sheetData sheetId="2994">
        <row r="7">
          <cell r="B7" t="str">
            <v>KM</v>
          </cell>
        </row>
      </sheetData>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ow r="23">
          <cell r="V23" t="str">
            <v>Eng° Luiz Tadeu Parisi</v>
          </cell>
        </row>
      </sheetData>
      <sheetData sheetId="3004"/>
      <sheetData sheetId="3005"/>
      <sheetData sheetId="3006"/>
      <sheetData sheetId="3007"/>
      <sheetData sheetId="3008"/>
      <sheetData sheetId="3009"/>
      <sheetData sheetId="3010"/>
      <sheetData sheetId="3011"/>
      <sheetData sheetId="3012"/>
      <sheetData sheetId="3013"/>
      <sheetData sheetId="3014"/>
      <sheetData sheetId="3015" refreshError="1"/>
      <sheetData sheetId="3016">
        <row r="1">
          <cell r="B1" t="str">
            <v>MINISTÉRIO DOS TRANSPORTES</v>
          </cell>
        </row>
      </sheetData>
      <sheetData sheetId="3017"/>
      <sheetData sheetId="3018" refreshError="1"/>
      <sheetData sheetId="3019" refreshError="1"/>
      <sheetData sheetId="3020" refreshError="1"/>
      <sheetData sheetId="3021" refreshError="1"/>
      <sheetData sheetId="3022"/>
      <sheetData sheetId="3023"/>
      <sheetData sheetId="3024"/>
      <sheetData sheetId="3025"/>
      <sheetData sheetId="3026"/>
      <sheetData sheetId="3027">
        <row r="199">
          <cell r="J199">
            <v>1.4817</v>
          </cell>
        </row>
      </sheetData>
      <sheetData sheetId="3028"/>
      <sheetData sheetId="3029" refreshError="1"/>
      <sheetData sheetId="3030" refreshError="1"/>
      <sheetData sheetId="3031" refreshError="1"/>
      <sheetData sheetId="3032" refreshError="1"/>
      <sheetData sheetId="3033" refreshError="1"/>
      <sheetData sheetId="3034"/>
      <sheetData sheetId="3035" refreshError="1"/>
      <sheetData sheetId="3036" refreshError="1"/>
      <sheetData sheetId="3037"/>
      <sheetData sheetId="3038"/>
      <sheetData sheetId="3039"/>
      <sheetData sheetId="3040" refreshError="1"/>
      <sheetData sheetId="3041" refreshError="1"/>
      <sheetData sheetId="3042" refreshError="1"/>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row r="25">
          <cell r="J25">
            <v>126587.69</v>
          </cell>
        </row>
      </sheetData>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row r="35">
          <cell r="AY35">
            <v>0</v>
          </cell>
        </row>
      </sheetData>
      <sheetData sheetId="3114"/>
      <sheetData sheetId="3115"/>
      <sheetData sheetId="3116">
        <row r="26">
          <cell r="C26" t="str">
            <v>35,246 Km</v>
          </cell>
        </row>
      </sheetData>
      <sheetData sheetId="3117"/>
      <sheetData sheetId="3118"/>
      <sheetData sheetId="3119"/>
      <sheetData sheetId="3120">
        <row r="13">
          <cell r="C13" t="str">
            <v xml:space="preserve"> IMPLANTAÇAO E PAVIMENTAÇAO DE RODOVIA</v>
          </cell>
        </row>
      </sheetData>
      <sheetData sheetId="3121"/>
      <sheetData sheetId="3122"/>
      <sheetData sheetId="3123"/>
      <sheetData sheetId="3124"/>
      <sheetData sheetId="3125"/>
      <sheetData sheetId="3126"/>
      <sheetData sheetId="3127"/>
      <sheetData sheetId="3128"/>
      <sheetData sheetId="3129"/>
      <sheetData sheetId="3130"/>
      <sheetData sheetId="3131"/>
      <sheetData sheetId="3132">
        <row r="23">
          <cell r="V23" t="str">
            <v>Eng° Luiz Tadeu Parisi</v>
          </cell>
        </row>
      </sheetData>
      <sheetData sheetId="3133" refreshError="1"/>
      <sheetData sheetId="3134" refreshError="1"/>
      <sheetData sheetId="3135" refreshError="1"/>
      <sheetData sheetId="3136" refreshError="1"/>
      <sheetData sheetId="3137" refreshError="1"/>
      <sheetData sheetId="3138" refreshError="1"/>
      <sheetData sheetId="3139"/>
      <sheetData sheetId="3140"/>
      <sheetData sheetId="3141"/>
      <sheetData sheetId="3142"/>
      <sheetData sheetId="3143"/>
      <sheetData sheetId="3144"/>
      <sheetData sheetId="3145"/>
      <sheetData sheetId="3146"/>
      <sheetData sheetId="3147">
        <row r="1">
          <cell r="B1" t="str">
            <v>MINISTÉRIO DOS TRANSPORTES</v>
          </cell>
        </row>
      </sheetData>
      <sheetData sheetId="3148"/>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sheetData sheetId="3311" refreshError="1"/>
      <sheetData sheetId="3312" refreshError="1"/>
      <sheetData sheetId="3313" refreshError="1"/>
      <sheetData sheetId="3314" refreshError="1"/>
      <sheetData sheetId="3315" refreshError="1"/>
      <sheetData sheetId="3316" refreshError="1"/>
      <sheetData sheetId="3317"/>
      <sheetData sheetId="3318" refreshError="1"/>
      <sheetData sheetId="3319"/>
      <sheetData sheetId="3320"/>
      <sheetData sheetId="3321"/>
      <sheetData sheetId="3322"/>
      <sheetData sheetId="3323"/>
      <sheetData sheetId="3324"/>
      <sheetData sheetId="3325"/>
      <sheetData sheetId="3326"/>
      <sheetData sheetId="3327"/>
      <sheetData sheetId="3328"/>
      <sheetData sheetId="3329"/>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sheetData sheetId="3343"/>
      <sheetData sheetId="3344" refreshError="1"/>
      <sheetData sheetId="3345"/>
      <sheetData sheetId="3346">
        <row r="199">
          <cell r="J199">
            <v>1.4817</v>
          </cell>
        </row>
      </sheetData>
      <sheetData sheetId="3347">
        <row r="23">
          <cell r="V23" t="str">
            <v>Eng° Luiz Tadeu Parisi</v>
          </cell>
        </row>
      </sheetData>
      <sheetData sheetId="3348"/>
      <sheetData sheetId="3349"/>
      <sheetData sheetId="3350"/>
      <sheetData sheetId="3351"/>
      <sheetData sheetId="3352"/>
      <sheetData sheetId="3353"/>
      <sheetData sheetId="3354"/>
      <sheetData sheetId="3355"/>
      <sheetData sheetId="3356"/>
      <sheetData sheetId="3357" refreshError="1"/>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refreshError="1"/>
      <sheetData sheetId="3406" refreshError="1"/>
      <sheetData sheetId="3407" refreshError="1"/>
      <sheetData sheetId="3408">
        <row r="25">
          <cell r="J25">
            <v>126587.69</v>
          </cell>
        </row>
      </sheetData>
      <sheetData sheetId="3409"/>
      <sheetData sheetId="3410" refreshError="1"/>
      <sheetData sheetId="3411" refreshError="1"/>
      <sheetData sheetId="3412" refreshError="1"/>
      <sheetData sheetId="3413" refreshError="1"/>
      <sheetData sheetId="3414" refreshError="1"/>
      <sheetData sheetId="3415" refreshError="1"/>
      <sheetData sheetId="3416"/>
      <sheetData sheetId="3417"/>
      <sheetData sheetId="3418"/>
      <sheetData sheetId="3419"/>
      <sheetData sheetId="3420" refreshError="1"/>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row r="26">
          <cell r="C26" t="str">
            <v>35,246 Km</v>
          </cell>
        </row>
      </sheetData>
      <sheetData sheetId="3436" refreshError="1"/>
      <sheetData sheetId="3437" refreshError="1"/>
      <sheetData sheetId="3438" refreshError="1"/>
      <sheetData sheetId="3439">
        <row r="13">
          <cell r="C13" t="str">
            <v xml:space="preserve"> IMPLANTAÇAO E PAVIMENTAÇAO DE RODOVIA</v>
          </cell>
        </row>
      </sheetData>
      <sheetData sheetId="3440"/>
      <sheetData sheetId="3441"/>
      <sheetData sheetId="3442" refreshError="1"/>
      <sheetData sheetId="3443"/>
      <sheetData sheetId="3444"/>
      <sheetData sheetId="3445"/>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sheetData sheetId="3566"/>
      <sheetData sheetId="3567"/>
      <sheetData sheetId="3568" refreshError="1"/>
      <sheetData sheetId="3569" refreshError="1"/>
      <sheetData sheetId="3570" refreshError="1"/>
      <sheetData sheetId="3571" refreshError="1"/>
      <sheetData sheetId="3572" refreshError="1"/>
      <sheetData sheetId="3573"/>
      <sheetData sheetId="3574"/>
      <sheetData sheetId="3575" refreshError="1"/>
      <sheetData sheetId="3576" refreshError="1"/>
      <sheetData sheetId="3577" refreshError="1"/>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row r="7">
          <cell r="B7" t="str">
            <v>KM</v>
          </cell>
        </row>
      </sheetData>
      <sheetData sheetId="3600"/>
      <sheetData sheetId="3601"/>
      <sheetData sheetId="3602"/>
      <sheetData sheetId="3603"/>
      <sheetData sheetId="3604"/>
      <sheetData sheetId="3605"/>
      <sheetData sheetId="3606"/>
      <sheetData sheetId="3607">
        <row r="23">
          <cell r="V23" t="str">
            <v>Eng° Luiz Tadeu Parisi</v>
          </cell>
        </row>
      </sheetData>
      <sheetData sheetId="3608"/>
      <sheetData sheetId="3609"/>
      <sheetData sheetId="3610"/>
      <sheetData sheetId="3611"/>
      <sheetData sheetId="3612"/>
      <sheetData sheetId="3613"/>
      <sheetData sheetId="3614" refreshError="1"/>
      <sheetData sheetId="3615" refreshError="1"/>
      <sheetData sheetId="3616"/>
      <sheetData sheetId="3617"/>
      <sheetData sheetId="3618"/>
      <sheetData sheetId="3619"/>
      <sheetData sheetId="3620">
        <row r="1">
          <cell r="B1" t="str">
            <v>MINISTÉRIO DOS TRANSPORTES</v>
          </cell>
        </row>
      </sheetData>
      <sheetData sheetId="3621"/>
      <sheetData sheetId="3622"/>
      <sheetData sheetId="3623"/>
      <sheetData sheetId="3624"/>
      <sheetData sheetId="3625"/>
      <sheetData sheetId="3626"/>
      <sheetData sheetId="3627"/>
      <sheetData sheetId="3628"/>
      <sheetData sheetId="3629"/>
      <sheetData sheetId="3630"/>
      <sheetData sheetId="3631" refreshError="1"/>
      <sheetData sheetId="3632"/>
      <sheetData sheetId="3633"/>
      <sheetData sheetId="3634"/>
      <sheetData sheetId="3635"/>
      <sheetData sheetId="3636" refreshError="1"/>
      <sheetData sheetId="3637" refreshError="1"/>
      <sheetData sheetId="3638"/>
      <sheetData sheetId="3639"/>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sheetData sheetId="3727"/>
      <sheetData sheetId="3728"/>
      <sheetData sheetId="3729"/>
      <sheetData sheetId="3730"/>
      <sheetData sheetId="373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sheetData sheetId="3741"/>
      <sheetData sheetId="3742" refreshError="1"/>
      <sheetData sheetId="3743"/>
      <sheetData sheetId="3744" refreshError="1"/>
      <sheetData sheetId="3745"/>
      <sheetData sheetId="3746" refreshError="1"/>
      <sheetData sheetId="3747" refreshError="1"/>
      <sheetData sheetId="3748" refreshError="1"/>
      <sheetData sheetId="3749" refreshError="1"/>
      <sheetData sheetId="3750"/>
      <sheetData sheetId="3751"/>
      <sheetData sheetId="3752"/>
      <sheetData sheetId="3753"/>
      <sheetData sheetId="3754"/>
      <sheetData sheetId="3755"/>
      <sheetData sheetId="3756"/>
      <sheetData sheetId="3757"/>
      <sheetData sheetId="3758"/>
      <sheetData sheetId="3759"/>
      <sheetData sheetId="3760"/>
      <sheetData sheetId="3761">
        <row r="12">
          <cell r="L12" t="str">
            <v>Firma: Encomind Engenharia Com e Ind Ltda</v>
          </cell>
        </row>
      </sheetData>
      <sheetData sheetId="3762"/>
      <sheetData sheetId="3763"/>
      <sheetData sheetId="3764"/>
      <sheetData sheetId="3765"/>
      <sheetData sheetId="3766">
        <row r="3">
          <cell r="A3" t="str">
            <v xml:space="preserve"> Obra: Pavimentação Asfáltica</v>
          </cell>
        </row>
      </sheetData>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refreshError="1"/>
      <sheetData sheetId="3813" refreshError="1"/>
      <sheetData sheetId="3814" refreshError="1"/>
      <sheetData sheetId="3815" refreshError="1"/>
      <sheetData sheetId="3816" refreshError="1"/>
      <sheetData sheetId="3817" refreshError="1"/>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refreshError="1"/>
      <sheetData sheetId="3833" refreshError="1"/>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row r="1">
          <cell r="B1">
            <v>100</v>
          </cell>
        </row>
      </sheetData>
      <sheetData sheetId="3873"/>
      <sheetData sheetId="3874" refreshError="1"/>
      <sheetData sheetId="3875" refreshError="1"/>
      <sheetData sheetId="3876" refreshError="1"/>
      <sheetData sheetId="3877" refreshError="1"/>
      <sheetData sheetId="3878" refreshError="1"/>
      <sheetData sheetId="3879" refreshError="1"/>
      <sheetData sheetId="3880" refreshError="1"/>
      <sheetData sheetId="388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refreshError="1"/>
      <sheetData sheetId="3940"/>
      <sheetData sheetId="3941" refreshError="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sheetData sheetId="3984"/>
      <sheetData sheetId="3985"/>
      <sheetData sheetId="3986"/>
      <sheetData sheetId="3987"/>
      <sheetData sheetId="3988"/>
      <sheetData sheetId="3989"/>
      <sheetData sheetId="3990"/>
      <sheetData sheetId="3991"/>
      <sheetData sheetId="3992"/>
      <sheetData sheetId="3993"/>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refreshError="1"/>
      <sheetData sheetId="4042" refreshError="1"/>
      <sheetData sheetId="4043" refreshError="1"/>
      <sheetData sheetId="4044" refreshError="1"/>
      <sheetData sheetId="4045" refreshError="1"/>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row r="1">
          <cell r="A1">
            <v>0</v>
          </cell>
        </row>
      </sheetData>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sheetData sheetId="4325"/>
      <sheetData sheetId="4326"/>
      <sheetData sheetId="4327"/>
      <sheetData sheetId="4328"/>
      <sheetData sheetId="4329"/>
      <sheetData sheetId="4330"/>
      <sheetData sheetId="4331"/>
      <sheetData sheetId="4332" refreshError="1"/>
      <sheetData sheetId="4333"/>
      <sheetData sheetId="4334" refreshError="1"/>
      <sheetData sheetId="4335"/>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sheetData sheetId="4454"/>
      <sheetData sheetId="4455"/>
      <sheetData sheetId="4456"/>
      <sheetData sheetId="4457"/>
      <sheetData sheetId="4458"/>
      <sheetData sheetId="4459"/>
      <sheetData sheetId="4460"/>
      <sheetData sheetId="4461"/>
      <sheetData sheetId="4462"/>
      <sheetData sheetId="4463" refreshError="1"/>
      <sheetData sheetId="4464" refreshError="1"/>
      <sheetData sheetId="4465" refreshError="1"/>
      <sheetData sheetId="4466" refreshError="1"/>
      <sheetData sheetId="4467"/>
      <sheetData sheetId="4468"/>
      <sheetData sheetId="4469"/>
      <sheetData sheetId="4470"/>
      <sheetData sheetId="4471"/>
      <sheetData sheetId="4472" refreshError="1"/>
      <sheetData sheetId="4473"/>
      <sheetData sheetId="4474"/>
      <sheetData sheetId="4475">
        <row r="9">
          <cell r="B9" t="str">
            <v>CIMENTO ASFÁLTICO DE PETRÓLEO - CAP-20</v>
          </cell>
        </row>
      </sheetData>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refreshError="1"/>
      <sheetData sheetId="4493" refreshError="1"/>
      <sheetData sheetId="4494" refreshError="1"/>
      <sheetData sheetId="4495" refreshError="1"/>
      <sheetData sheetId="4496" refreshError="1"/>
      <sheetData sheetId="4497" refreshError="1"/>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refreshError="1"/>
      <sheetData sheetId="4584" refreshError="1"/>
      <sheetData sheetId="4585" refreshError="1"/>
      <sheetData sheetId="4586" refreshError="1"/>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sheetData sheetId="4624" refreshError="1"/>
      <sheetData sheetId="4625" refreshError="1"/>
      <sheetData sheetId="4626" refreshError="1"/>
      <sheetData sheetId="4627" refreshError="1"/>
      <sheetData sheetId="4628"/>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sheetData sheetId="4641" refreshError="1"/>
      <sheetData sheetId="4642" refreshError="1"/>
      <sheetData sheetId="4643" refreshError="1"/>
      <sheetData sheetId="4644"/>
      <sheetData sheetId="4645"/>
      <sheetData sheetId="4646" refreshError="1"/>
      <sheetData sheetId="4647" refreshError="1"/>
      <sheetData sheetId="4648" refreshError="1"/>
      <sheetData sheetId="4649"/>
      <sheetData sheetId="4650" refreshError="1"/>
      <sheetData sheetId="4651" refreshError="1"/>
      <sheetData sheetId="4652" refreshError="1"/>
      <sheetData sheetId="4653"/>
      <sheetData sheetId="4654" refreshError="1"/>
      <sheetData sheetId="4655" refreshError="1"/>
      <sheetData sheetId="4656"/>
      <sheetData sheetId="4657" refreshError="1"/>
      <sheetData sheetId="4658"/>
      <sheetData sheetId="4659" refreshError="1"/>
      <sheetData sheetId="4660" refreshError="1"/>
      <sheetData sheetId="4661" refreshError="1"/>
      <sheetData sheetId="4662" refreshError="1"/>
      <sheetData sheetId="4663" refreshError="1"/>
      <sheetData sheetId="4664" refreshError="1"/>
      <sheetData sheetId="4665"/>
      <sheetData sheetId="4666"/>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ow r="2">
          <cell r="D2" t="str">
            <v>MÊS/ANO BÁSICO DE REFERÊNCIA: Mai / 2008   PA</v>
          </cell>
        </row>
      </sheetData>
      <sheetData sheetId="5000"/>
      <sheetData sheetId="5001">
        <row r="12">
          <cell r="H12">
            <v>40.1</v>
          </cell>
        </row>
      </sheetData>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refreshError="1"/>
      <sheetData sheetId="5021">
        <row r="96">
          <cell r="A96" t="str">
            <v>E001</v>
          </cell>
        </row>
      </sheetData>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refreshError="1"/>
      <sheetData sheetId="5217"/>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sheetData sheetId="5487"/>
      <sheetData sheetId="5488"/>
      <sheetData sheetId="5489"/>
      <sheetData sheetId="5490"/>
      <sheetData sheetId="5491"/>
      <sheetData sheetId="5492"/>
      <sheetData sheetId="5493"/>
      <sheetData sheetId="5494">
        <row r="9">
          <cell r="F9">
            <v>0</v>
          </cell>
        </row>
      </sheetData>
      <sheetData sheetId="5495"/>
      <sheetData sheetId="5496"/>
      <sheetData sheetId="5497"/>
      <sheetData sheetId="5498"/>
      <sheetData sheetId="5499" refreshError="1"/>
      <sheetData sheetId="5500" refreshError="1"/>
      <sheetData sheetId="5501" refreshError="1"/>
      <sheetData sheetId="5502" refreshError="1"/>
      <sheetData sheetId="5503" refreshError="1"/>
      <sheetData sheetId="5504"/>
      <sheetData sheetId="5505">
        <row r="4">
          <cell r="A4" t="str">
            <v>Mâo de Obra JP MAN</v>
          </cell>
        </row>
      </sheetData>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sheetData sheetId="5679">
        <row r="1">
          <cell r="B1">
            <v>0</v>
          </cell>
        </row>
      </sheetData>
      <sheetData sheetId="5680"/>
      <sheetData sheetId="5681"/>
      <sheetData sheetId="5682"/>
      <sheetData sheetId="5683">
        <row r="3">
          <cell r="D3" t="str">
            <v>DÉBITO</v>
          </cell>
        </row>
      </sheetData>
      <sheetData sheetId="5684">
        <row r="1">
          <cell r="B1" t="str">
            <v>Modelo Geral de Matemática Financeira</v>
          </cell>
        </row>
      </sheetData>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row r="3">
          <cell r="A3" t="str">
            <v>TEMPLATE CAPEX OK</v>
          </cell>
        </row>
      </sheetData>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ow r="2">
          <cell r="B2" t="str">
            <v>8 - ORÇAMENTO</v>
          </cell>
        </row>
      </sheetData>
      <sheetData sheetId="5726">
        <row r="2">
          <cell r="B2" t="str">
            <v>8 - ORÇAMENTO</v>
          </cell>
        </row>
      </sheetData>
      <sheetData sheetId="5727">
        <row r="1">
          <cell r="B1">
            <v>0</v>
          </cell>
        </row>
      </sheetData>
      <sheetData sheetId="5728">
        <row r="2">
          <cell r="B2" t="str">
            <v>8 - ORÇAMENTO</v>
          </cell>
        </row>
      </sheetData>
      <sheetData sheetId="5729">
        <row r="14">
          <cell r="I14">
            <v>0</v>
          </cell>
        </row>
      </sheetData>
      <sheetData sheetId="5730">
        <row r="1">
          <cell r="B1">
            <v>0</v>
          </cell>
        </row>
      </sheetData>
      <sheetData sheetId="5731">
        <row r="10">
          <cell r="E10">
            <v>2011</v>
          </cell>
        </row>
      </sheetData>
      <sheetData sheetId="5732">
        <row r="2">
          <cell r="B2" t="str">
            <v>8 - ORÇAMENTO</v>
          </cell>
        </row>
      </sheetData>
      <sheetData sheetId="5733">
        <row r="2">
          <cell r="B2" t="str">
            <v>8 - ORÇAMENTO</v>
          </cell>
        </row>
      </sheetData>
      <sheetData sheetId="5734">
        <row r="82">
          <cell r="I82">
            <v>0</v>
          </cell>
        </row>
      </sheetData>
      <sheetData sheetId="5735">
        <row r="1">
          <cell r="B1">
            <v>0</v>
          </cell>
        </row>
      </sheetData>
      <sheetData sheetId="5736">
        <row r="17">
          <cell r="D17" t="str">
            <v>Consolidado_Lumina</v>
          </cell>
        </row>
      </sheetData>
      <sheetData sheetId="5737">
        <row r="10">
          <cell r="E10">
            <v>2011</v>
          </cell>
        </row>
      </sheetData>
      <sheetData sheetId="5738">
        <row r="2">
          <cell r="B2" t="str">
            <v>8 - ORÇAMENTO</v>
          </cell>
        </row>
      </sheetData>
      <sheetData sheetId="5739">
        <row r="2">
          <cell r="B2" t="str">
            <v>8 - ORÇAMENTO</v>
          </cell>
        </row>
      </sheetData>
      <sheetData sheetId="5740">
        <row r="14">
          <cell r="I14">
            <v>0</v>
          </cell>
        </row>
      </sheetData>
      <sheetData sheetId="5741">
        <row r="1">
          <cell r="B1">
            <v>0</v>
          </cell>
        </row>
      </sheetData>
      <sheetData sheetId="5742">
        <row r="21">
          <cell r="E21">
            <v>39813</v>
          </cell>
        </row>
      </sheetData>
      <sheetData sheetId="5743">
        <row r="1">
          <cell r="C1" t="str">
            <v>Juros Compostos – Séries Uniformes</v>
          </cell>
        </row>
      </sheetData>
      <sheetData sheetId="5744">
        <row r="1">
          <cell r="B1">
            <v>0</v>
          </cell>
        </row>
      </sheetData>
      <sheetData sheetId="5745">
        <row r="1">
          <cell r="C1" t="str">
            <v>Juros Compostos – Séries Uniformes</v>
          </cell>
        </row>
      </sheetData>
      <sheetData sheetId="5746">
        <row r="1">
          <cell r="C1" t="str">
            <v>Juros Compostos – Séries Uniformes</v>
          </cell>
        </row>
      </sheetData>
      <sheetData sheetId="5747">
        <row r="1">
          <cell r="B1">
            <v>0</v>
          </cell>
        </row>
      </sheetData>
      <sheetData sheetId="5748">
        <row r="1">
          <cell r="B1">
            <v>0</v>
          </cell>
        </row>
      </sheetData>
      <sheetData sheetId="5749">
        <row r="2">
          <cell r="B2" t="str">
            <v>8 - ORÇAMENTO</v>
          </cell>
        </row>
      </sheetData>
      <sheetData sheetId="5750">
        <row r="14">
          <cell r="I14">
            <v>0</v>
          </cell>
        </row>
      </sheetData>
      <sheetData sheetId="5751">
        <row r="1">
          <cell r="B1">
            <v>0</v>
          </cell>
        </row>
      </sheetData>
      <sheetData sheetId="5752">
        <row r="2">
          <cell r="B2" t="str">
            <v>8 - ORÇAMENTO</v>
          </cell>
        </row>
      </sheetData>
      <sheetData sheetId="5753">
        <row r="1">
          <cell r="C1" t="str">
            <v>Juros Compostos – Séries Uniformes</v>
          </cell>
        </row>
      </sheetData>
      <sheetData sheetId="5754">
        <row r="2">
          <cell r="B2" t="str">
            <v>8 - ORÇAMENTO</v>
          </cell>
        </row>
      </sheetData>
      <sheetData sheetId="5755">
        <row r="2">
          <cell r="B2" t="str">
            <v>8 - ORÇAMENTO</v>
          </cell>
        </row>
      </sheetData>
      <sheetData sheetId="5756">
        <row r="6">
          <cell r="C6">
            <v>35461</v>
          </cell>
        </row>
      </sheetData>
      <sheetData sheetId="5757">
        <row r="1">
          <cell r="B1">
            <v>0</v>
          </cell>
        </row>
      </sheetData>
      <sheetData sheetId="5758">
        <row r="17">
          <cell r="D17" t="str">
            <v>Consolidado_Lumina</v>
          </cell>
        </row>
      </sheetData>
      <sheetData sheetId="5759">
        <row r="2">
          <cell r="B2" t="str">
            <v>8 - ORÇAMENTO</v>
          </cell>
        </row>
      </sheetData>
      <sheetData sheetId="5760">
        <row r="1">
          <cell r="C1" t="str">
            <v>Juros Compostos – Séries Uniformes</v>
          </cell>
        </row>
      </sheetData>
      <sheetData sheetId="5761">
        <row r="1">
          <cell r="B1">
            <v>0</v>
          </cell>
        </row>
      </sheetData>
      <sheetData sheetId="5762">
        <row r="1">
          <cell r="C1" t="str">
            <v>Juros Compostos – Séries Uniformes</v>
          </cell>
        </row>
      </sheetData>
      <sheetData sheetId="5763">
        <row r="1">
          <cell r="B1">
            <v>0</v>
          </cell>
        </row>
      </sheetData>
      <sheetData sheetId="5764">
        <row r="21">
          <cell r="E21">
            <v>39813</v>
          </cell>
        </row>
      </sheetData>
      <sheetData sheetId="5765">
        <row r="1">
          <cell r="B1">
            <v>0</v>
          </cell>
        </row>
      </sheetData>
      <sheetData sheetId="5766">
        <row r="2">
          <cell r="I2">
            <v>2008</v>
          </cell>
        </row>
      </sheetData>
      <sheetData sheetId="5767">
        <row r="2">
          <cell r="B2" t="str">
            <v>8 - ORÇAMENTO</v>
          </cell>
        </row>
      </sheetData>
      <sheetData sheetId="5768">
        <row r="1">
          <cell r="B1" t="str">
            <v>Modelo Geral de Matemática Financeira</v>
          </cell>
        </row>
      </sheetData>
      <sheetData sheetId="5769">
        <row r="1">
          <cell r="B1">
            <v>0</v>
          </cell>
        </row>
      </sheetData>
      <sheetData sheetId="5770">
        <row r="2">
          <cell r="B2" t="str">
            <v>Resumo de algumas fórmulas de matemática financeira</v>
          </cell>
        </row>
      </sheetData>
      <sheetData sheetId="5771">
        <row r="2">
          <cell r="B2" t="str">
            <v>8 - ORÇAMENTO</v>
          </cell>
        </row>
      </sheetData>
      <sheetData sheetId="5772">
        <row r="1">
          <cell r="B1">
            <v>0</v>
          </cell>
        </row>
      </sheetData>
      <sheetData sheetId="5773" refreshError="1"/>
      <sheetData sheetId="5774">
        <row r="14">
          <cell r="I14">
            <v>0</v>
          </cell>
        </row>
      </sheetData>
      <sheetData sheetId="5775">
        <row r="1">
          <cell r="B1">
            <v>0</v>
          </cell>
        </row>
      </sheetData>
      <sheetData sheetId="5776">
        <row r="2">
          <cell r="B2" t="str">
            <v>8 - ORÇAMENTO</v>
          </cell>
        </row>
      </sheetData>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ow r="1">
          <cell r="B1">
            <v>0</v>
          </cell>
        </row>
      </sheetData>
      <sheetData sheetId="5806" refreshError="1"/>
      <sheetData sheetId="5807" refreshError="1"/>
      <sheetData sheetId="5808" refreshError="1"/>
      <sheetData sheetId="5809">
        <row r="2">
          <cell r="B2" t="str">
            <v>8 - ORÇAMENTO</v>
          </cell>
        </row>
      </sheetData>
      <sheetData sheetId="5810">
        <row r="2">
          <cell r="I2">
            <v>2008</v>
          </cell>
        </row>
      </sheetData>
      <sheetData sheetId="5811">
        <row r="1">
          <cell r="B1">
            <v>0</v>
          </cell>
        </row>
      </sheetData>
      <sheetData sheetId="5812">
        <row r="66">
          <cell r="C66">
            <v>1</v>
          </cell>
        </row>
      </sheetData>
      <sheetData sheetId="5813">
        <row r="1">
          <cell r="C1" t="str">
            <v>Desconto Bancário</v>
          </cell>
        </row>
      </sheetData>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refreshError="1"/>
      <sheetData sheetId="5938"/>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ow r="274">
          <cell r="C274" t="str">
            <v>Maria Betânia F. Figueiró</v>
          </cell>
        </row>
      </sheetData>
      <sheetData sheetId="5980"/>
      <sheetData sheetId="5981">
        <row r="4">
          <cell r="A4" t="str">
            <v>Company</v>
          </cell>
        </row>
      </sheetData>
      <sheetData sheetId="5982">
        <row r="16">
          <cell r="T16" t="str">
            <v>On</v>
          </cell>
        </row>
      </sheetData>
      <sheetData sheetId="5983"/>
      <sheetData sheetId="5984">
        <row r="4">
          <cell r="A4" t="str">
            <v>Company</v>
          </cell>
        </row>
      </sheetData>
      <sheetData sheetId="5985">
        <row r="4">
          <cell r="A4" t="str">
            <v>Company</v>
          </cell>
        </row>
      </sheetData>
      <sheetData sheetId="5986">
        <row r="16">
          <cell r="T16" t="str">
            <v>On</v>
          </cell>
        </row>
      </sheetData>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sheetData sheetId="6021" refreshError="1"/>
      <sheetData sheetId="6022" refreshError="1"/>
      <sheetData sheetId="6023"/>
      <sheetData sheetId="6024">
        <row r="33">
          <cell r="A33" t="str">
            <v>Sim</v>
          </cell>
        </row>
      </sheetData>
      <sheetData sheetId="6025"/>
      <sheetData sheetId="6026"/>
      <sheetData sheetId="6027"/>
      <sheetData sheetId="6028"/>
      <sheetData sheetId="6029"/>
      <sheetData sheetId="6030"/>
      <sheetData sheetId="6031"/>
      <sheetData sheetId="6032">
        <row r="16">
          <cell r="T16" t="str">
            <v>On</v>
          </cell>
        </row>
      </sheetData>
      <sheetData sheetId="6033"/>
      <sheetData sheetId="6034"/>
      <sheetData sheetId="6035">
        <row r="26">
          <cell r="E26">
            <v>0.34</v>
          </cell>
        </row>
      </sheetData>
      <sheetData sheetId="6036"/>
      <sheetData sheetId="6037"/>
      <sheetData sheetId="6038"/>
      <sheetData sheetId="6039"/>
      <sheetData sheetId="6040"/>
      <sheetData sheetId="6041"/>
      <sheetData sheetId="6042"/>
      <sheetData sheetId="6043">
        <row r="4">
          <cell r="A4" t="str">
            <v>Company</v>
          </cell>
        </row>
      </sheetData>
      <sheetData sheetId="6044">
        <row r="16">
          <cell r="T16" t="str">
            <v>On</v>
          </cell>
        </row>
      </sheetData>
      <sheetData sheetId="6045"/>
      <sheetData sheetId="6046"/>
      <sheetData sheetId="6047">
        <row r="4">
          <cell r="A4" t="str">
            <v>Company</v>
          </cell>
        </row>
      </sheetData>
      <sheetData sheetId="6048">
        <row r="33">
          <cell r="D33">
            <v>0</v>
          </cell>
        </row>
      </sheetData>
      <sheetData sheetId="6049"/>
      <sheetData sheetId="6050">
        <row r="16">
          <cell r="T16" t="str">
            <v>On</v>
          </cell>
        </row>
      </sheetData>
      <sheetData sheetId="6051"/>
      <sheetData sheetId="6052"/>
      <sheetData sheetId="6053">
        <row r="4">
          <cell r="A4" t="str">
            <v>Company</v>
          </cell>
        </row>
      </sheetData>
      <sheetData sheetId="6054">
        <row r="16">
          <cell r="T16" t="str">
            <v>On</v>
          </cell>
        </row>
      </sheetData>
      <sheetData sheetId="6055">
        <row r="7">
          <cell r="Q7" t="str">
            <v>Cenário A</v>
          </cell>
        </row>
      </sheetData>
      <sheetData sheetId="6056"/>
      <sheetData sheetId="6057">
        <row r="4">
          <cell r="A4" t="str">
            <v>Company</v>
          </cell>
        </row>
      </sheetData>
      <sheetData sheetId="6058"/>
      <sheetData sheetId="6059"/>
      <sheetData sheetId="6060"/>
      <sheetData sheetId="6061"/>
      <sheetData sheetId="6062"/>
      <sheetData sheetId="6063">
        <row r="16">
          <cell r="T16" t="str">
            <v>On</v>
          </cell>
        </row>
      </sheetData>
      <sheetData sheetId="6064"/>
      <sheetData sheetId="6065"/>
      <sheetData sheetId="6066">
        <row r="4">
          <cell r="A4" t="str">
            <v>Company</v>
          </cell>
        </row>
      </sheetData>
      <sheetData sheetId="6067">
        <row r="33">
          <cell r="D33">
            <v>0</v>
          </cell>
        </row>
      </sheetData>
      <sheetData sheetId="6068">
        <row r="7">
          <cell r="Q7" t="str">
            <v>Cenário A</v>
          </cell>
        </row>
      </sheetData>
      <sheetData sheetId="6069"/>
      <sheetData sheetId="6070"/>
      <sheetData sheetId="6071">
        <row r="22">
          <cell r="H22">
            <v>0</v>
          </cell>
        </row>
      </sheetData>
      <sheetData sheetId="6072"/>
      <sheetData sheetId="6073"/>
      <sheetData sheetId="6074"/>
      <sheetData sheetId="6075"/>
      <sheetData sheetId="6076"/>
      <sheetData sheetId="6077"/>
      <sheetData sheetId="6078">
        <row r="7">
          <cell r="Q7" t="str">
            <v>Cenário A</v>
          </cell>
        </row>
      </sheetData>
      <sheetData sheetId="6079"/>
      <sheetData sheetId="6080"/>
      <sheetData sheetId="6081">
        <row r="22">
          <cell r="H22">
            <v>0</v>
          </cell>
        </row>
      </sheetData>
      <sheetData sheetId="6082"/>
      <sheetData sheetId="6083"/>
      <sheetData sheetId="6084"/>
      <sheetData sheetId="6085"/>
      <sheetData sheetId="6086"/>
      <sheetData sheetId="6087"/>
      <sheetData sheetId="6088"/>
      <sheetData sheetId="6089"/>
      <sheetData sheetId="6090"/>
      <sheetData sheetId="6091" refreshError="1"/>
      <sheetData sheetId="6092" refreshError="1"/>
      <sheetData sheetId="6093" refreshError="1"/>
      <sheetData sheetId="6094" refreshError="1"/>
      <sheetData sheetId="6095">
        <row r="16">
          <cell r="T16" t="str">
            <v>On</v>
          </cell>
        </row>
      </sheetData>
      <sheetData sheetId="6096" refreshError="1"/>
      <sheetData sheetId="6097" refreshError="1"/>
      <sheetData sheetId="6098" refreshError="1"/>
      <sheetData sheetId="6099" refreshError="1"/>
      <sheetData sheetId="6100" refreshError="1"/>
      <sheetData sheetId="6101" refreshError="1"/>
      <sheetData sheetId="6102" refreshError="1"/>
      <sheetData sheetId="6103" refreshError="1"/>
      <sheetData sheetId="6104">
        <row r="4">
          <cell r="A4" t="str">
            <v>Company</v>
          </cell>
        </row>
      </sheetData>
      <sheetData sheetId="6105">
        <row r="16">
          <cell r="T16" t="str">
            <v>On</v>
          </cell>
        </row>
      </sheetData>
      <sheetData sheetId="6106"/>
      <sheetData sheetId="6107"/>
      <sheetData sheetId="6108">
        <row r="4">
          <cell r="A4" t="str">
            <v>Company</v>
          </cell>
        </row>
      </sheetData>
      <sheetData sheetId="6109">
        <row r="33">
          <cell r="D33">
            <v>0</v>
          </cell>
        </row>
      </sheetData>
      <sheetData sheetId="6110"/>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ow r="1">
          <cell r="C1" t="str">
            <v>Desconto Bancário</v>
          </cell>
        </row>
      </sheetData>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ow r="1">
          <cell r="C1" t="str">
            <v>Juros Compostos</v>
          </cell>
        </row>
      </sheetData>
      <sheetData sheetId="6364">
        <row r="1">
          <cell r="C1" t="str">
            <v>Juros Compostos</v>
          </cell>
        </row>
      </sheetData>
      <sheetData sheetId="6365">
        <row r="1">
          <cell r="C1" t="str">
            <v>Juros Compostos</v>
          </cell>
        </row>
      </sheetData>
      <sheetData sheetId="6366">
        <row r="1">
          <cell r="C1" t="str">
            <v>Juros Compostos</v>
          </cell>
        </row>
      </sheetData>
      <sheetData sheetId="6367">
        <row r="1">
          <cell r="C1" t="str">
            <v>Juros Compostos – Séries Uniformes</v>
          </cell>
        </row>
      </sheetData>
      <sheetData sheetId="6368">
        <row r="1">
          <cell r="C1" t="str">
            <v>Juros Compostos – Séries Uniformes</v>
          </cell>
        </row>
      </sheetData>
      <sheetData sheetId="6369">
        <row r="1">
          <cell r="C1" t="str">
            <v>Juros Compostos</v>
          </cell>
        </row>
      </sheetData>
      <sheetData sheetId="6370">
        <row r="1">
          <cell r="C1" t="str">
            <v>Juros Compostos</v>
          </cell>
        </row>
      </sheetData>
      <sheetData sheetId="6371">
        <row r="1">
          <cell r="C1" t="str">
            <v>Juros Compostos</v>
          </cell>
        </row>
      </sheetData>
      <sheetData sheetId="6372">
        <row r="1">
          <cell r="C1" t="str">
            <v>Juros Compostos</v>
          </cell>
        </row>
      </sheetData>
      <sheetData sheetId="6373">
        <row r="1">
          <cell r="C1" t="str">
            <v>Juros Compostos – Séries Uniformes</v>
          </cell>
        </row>
      </sheetData>
      <sheetData sheetId="6374">
        <row r="1">
          <cell r="C1" t="str">
            <v>Juros Compostos – Séries Uniformes</v>
          </cell>
        </row>
      </sheetData>
      <sheetData sheetId="6375">
        <row r="1">
          <cell r="C1" t="str">
            <v>Juros Compostos – Séries Uniformes</v>
          </cell>
        </row>
      </sheetData>
      <sheetData sheetId="6376"/>
      <sheetData sheetId="6377">
        <row r="6">
          <cell r="D6" t="str">
            <v>DR REDDY´S FARMACEUTICA</v>
          </cell>
        </row>
      </sheetData>
      <sheetData sheetId="6378">
        <row r="1">
          <cell r="C1" t="str">
            <v>Juros Compostos</v>
          </cell>
        </row>
      </sheetData>
      <sheetData sheetId="6379">
        <row r="1">
          <cell r="C1" t="str">
            <v>Juros Compostos</v>
          </cell>
        </row>
      </sheetData>
      <sheetData sheetId="6380">
        <row r="1">
          <cell r="C1" t="str">
            <v>Desconto Bancário</v>
          </cell>
        </row>
      </sheetData>
      <sheetData sheetId="6381">
        <row r="1">
          <cell r="C1" t="str">
            <v>Desconto Bancário</v>
          </cell>
        </row>
      </sheetData>
      <sheetData sheetId="6382">
        <row r="1">
          <cell r="C1" t="str">
            <v>Juros Compostos – Séries Uniformes</v>
          </cell>
        </row>
      </sheetData>
      <sheetData sheetId="6383">
        <row r="1">
          <cell r="C1" t="str">
            <v>Desconto Bancário</v>
          </cell>
        </row>
      </sheetData>
      <sheetData sheetId="6384">
        <row r="1">
          <cell r="C1" t="str">
            <v>Juros Compostos</v>
          </cell>
        </row>
      </sheetData>
      <sheetData sheetId="6385">
        <row r="1">
          <cell r="C1" t="str">
            <v>Juros Compostos</v>
          </cell>
        </row>
      </sheetData>
      <sheetData sheetId="6386">
        <row r="1">
          <cell r="C1" t="str">
            <v>Juros Compostos</v>
          </cell>
        </row>
      </sheetData>
      <sheetData sheetId="6387">
        <row r="1">
          <cell r="C1" t="str">
            <v>Juros Compostos</v>
          </cell>
        </row>
      </sheetData>
      <sheetData sheetId="6388">
        <row r="1">
          <cell r="C1" t="str">
            <v>Juros Compostos</v>
          </cell>
        </row>
      </sheetData>
      <sheetData sheetId="6389">
        <row r="1">
          <cell r="C1" t="str">
            <v>Juros Compostos – Séries Uniformes</v>
          </cell>
        </row>
      </sheetData>
      <sheetData sheetId="6390">
        <row r="1">
          <cell r="C1" t="str">
            <v>Desconto Bancário</v>
          </cell>
        </row>
      </sheetData>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ow r="1">
          <cell r="C1" t="str">
            <v>Desconto Bancário</v>
          </cell>
        </row>
      </sheetData>
      <sheetData sheetId="6454">
        <row r="1">
          <cell r="C1" t="str">
            <v>Juros Compostos</v>
          </cell>
        </row>
      </sheetData>
      <sheetData sheetId="6455">
        <row r="1">
          <cell r="C1" t="str">
            <v>Juros Compostos</v>
          </cell>
        </row>
      </sheetData>
      <sheetData sheetId="6456">
        <row r="1">
          <cell r="C1" t="str">
            <v>Juros Compostos</v>
          </cell>
        </row>
      </sheetData>
      <sheetData sheetId="6457">
        <row r="1">
          <cell r="B1">
            <v>0</v>
          </cell>
        </row>
      </sheetData>
      <sheetData sheetId="6458">
        <row r="1">
          <cell r="C1" t="str">
            <v>Juros Compostos – Séries Uniformes</v>
          </cell>
        </row>
      </sheetData>
      <sheetData sheetId="6459">
        <row r="1">
          <cell r="C1" t="str">
            <v>Juros Compostos – Séries Uniformes</v>
          </cell>
        </row>
      </sheetData>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ow r="66">
          <cell r="C66">
            <v>1</v>
          </cell>
        </row>
      </sheetData>
      <sheetData sheetId="6495">
        <row r="2">
          <cell r="B2" t="str">
            <v>Outras funções financeiras disponíveis no Excel:</v>
          </cell>
        </row>
      </sheetData>
      <sheetData sheetId="6496">
        <row r="1">
          <cell r="F1" t="str">
            <v>ACCT</v>
          </cell>
        </row>
      </sheetData>
      <sheetData sheetId="6497">
        <row r="1">
          <cell r="F1" t="str">
            <v>ACCT</v>
          </cell>
        </row>
      </sheetData>
      <sheetData sheetId="6498">
        <row r="1">
          <cell r="F1" t="str">
            <v>ACCT</v>
          </cell>
        </row>
      </sheetData>
      <sheetData sheetId="6499">
        <row r="1">
          <cell r="F1" t="str">
            <v>ACCT</v>
          </cell>
        </row>
      </sheetData>
      <sheetData sheetId="6500">
        <row r="1">
          <cell r="F1" t="str">
            <v>ACCT</v>
          </cell>
        </row>
      </sheetData>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sheetData sheetId="6584">
        <row r="6">
          <cell r="C6">
            <v>35461</v>
          </cell>
        </row>
      </sheetData>
      <sheetData sheetId="6585">
        <row r="5">
          <cell r="C5" t="str">
            <v>Data Imp.</v>
          </cell>
        </row>
      </sheetData>
      <sheetData sheetId="6586">
        <row r="6">
          <cell r="D6" t="str">
            <v>DR REDDY´S FARMACEUTICA</v>
          </cell>
        </row>
      </sheetData>
      <sheetData sheetId="6587"/>
      <sheetData sheetId="6588">
        <row r="1">
          <cell r="B1">
            <v>0</v>
          </cell>
        </row>
      </sheetData>
      <sheetData sheetId="6589">
        <row r="1">
          <cell r="B1">
            <v>0</v>
          </cell>
        </row>
      </sheetData>
      <sheetData sheetId="6590">
        <row r="1">
          <cell r="B1">
            <v>0</v>
          </cell>
        </row>
      </sheetData>
      <sheetData sheetId="6591">
        <row r="87">
          <cell r="E87" t="str">
            <v>constante</v>
          </cell>
        </row>
      </sheetData>
      <sheetData sheetId="6592">
        <row r="87">
          <cell r="E87" t="str">
            <v>constante</v>
          </cell>
        </row>
      </sheetData>
      <sheetData sheetId="6593"/>
      <sheetData sheetId="6594">
        <row r="1">
          <cell r="C1" t="str">
            <v>Juros Compostos – Séries Uniformes</v>
          </cell>
        </row>
      </sheetData>
      <sheetData sheetId="6595">
        <row r="1">
          <cell r="C1" t="str">
            <v>Juros Compostos – Séries Uniformes</v>
          </cell>
        </row>
      </sheetData>
      <sheetData sheetId="6596">
        <row r="1">
          <cell r="C1" t="str">
            <v>Juros Compostos – Séries Uniformes</v>
          </cell>
        </row>
      </sheetData>
      <sheetData sheetId="6597">
        <row r="97">
          <cell r="E97">
            <v>8.2000000000000007E-3</v>
          </cell>
        </row>
      </sheetData>
      <sheetData sheetId="6598"/>
      <sheetData sheetId="6599">
        <row r="6">
          <cell r="C6">
            <v>35461</v>
          </cell>
        </row>
      </sheetData>
      <sheetData sheetId="6600">
        <row r="5">
          <cell r="C5" t="str">
            <v>Data Imp.</v>
          </cell>
        </row>
      </sheetData>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refreshError="1"/>
      <sheetData sheetId="6712" refreshError="1"/>
      <sheetData sheetId="6713" refreshError="1"/>
      <sheetData sheetId="6714" refreshError="1"/>
      <sheetData sheetId="6715" refreshError="1"/>
      <sheetData sheetId="6716" refreshError="1"/>
      <sheetData sheetId="6717" refreshError="1"/>
      <sheetData sheetId="6718" refreshError="1"/>
      <sheetData sheetId="6719" refreshError="1"/>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sheetData sheetId="6905">
        <row r="3">
          <cell r="E3">
            <v>1</v>
          </cell>
        </row>
      </sheetData>
      <sheetData sheetId="6906">
        <row r="5">
          <cell r="A5" t="str">
            <v>A</v>
          </cell>
        </row>
      </sheetData>
      <sheetData sheetId="6907">
        <row r="5">
          <cell r="A5" t="str">
            <v>A</v>
          </cell>
        </row>
      </sheetData>
      <sheetData sheetId="6908">
        <row r="3">
          <cell r="A3" t="str">
            <v>A</v>
          </cell>
        </row>
      </sheetData>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sheetData sheetId="6954"/>
      <sheetData sheetId="6955"/>
      <sheetData sheetId="6956"/>
      <sheetData sheetId="6957"/>
      <sheetData sheetId="6958"/>
      <sheetData sheetId="6959"/>
      <sheetData sheetId="6960"/>
      <sheetData sheetId="6961"/>
      <sheetData sheetId="6962"/>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ow r="1">
          <cell r="A1" t="str">
            <v>FLOWSERVE DO BRASIL LTDA.</v>
          </cell>
        </row>
      </sheetData>
      <sheetData sheetId="6974" refreshError="1"/>
      <sheetData sheetId="6975"/>
      <sheetData sheetId="6976" refreshError="1"/>
      <sheetData sheetId="6977"/>
      <sheetData sheetId="6978"/>
      <sheetData sheetId="6979"/>
      <sheetData sheetId="6980"/>
      <sheetData sheetId="698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sheetData sheetId="7016"/>
      <sheetData sheetId="7017"/>
      <sheetData sheetId="7018"/>
      <sheetData sheetId="7019"/>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sheetData sheetId="7051"/>
      <sheetData sheetId="7052"/>
      <sheetData sheetId="7053"/>
      <sheetData sheetId="7054"/>
      <sheetData sheetId="7055"/>
      <sheetData sheetId="7056"/>
      <sheetData sheetId="7057"/>
      <sheetData sheetId="7058"/>
      <sheetData sheetId="7059"/>
      <sheetData sheetId="7060"/>
      <sheetData sheetId="7061"/>
      <sheetData sheetId="7062" refreshError="1"/>
      <sheetData sheetId="7063" refreshError="1"/>
      <sheetData sheetId="7064" refreshError="1"/>
      <sheetData sheetId="7065" refreshError="1"/>
      <sheetData sheetId="7066" refreshError="1"/>
      <sheetData sheetId="7067" refreshError="1"/>
      <sheetData sheetId="7068" refreshError="1"/>
      <sheetData sheetId="7069"/>
      <sheetData sheetId="7070" refreshError="1"/>
      <sheetData sheetId="7071" refreshError="1"/>
      <sheetData sheetId="7072" refreshError="1"/>
      <sheetData sheetId="7073"/>
      <sheetData sheetId="7074"/>
      <sheetData sheetId="7075"/>
      <sheetData sheetId="7076"/>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ow r="5">
          <cell r="B5" t="str">
            <v>APLICAR PERCEN-</v>
          </cell>
        </row>
      </sheetData>
      <sheetData sheetId="7091"/>
      <sheetData sheetId="7092"/>
      <sheetData sheetId="7093"/>
      <sheetData sheetId="7094"/>
      <sheetData sheetId="7095"/>
      <sheetData sheetId="7096"/>
      <sheetData sheetId="7097"/>
      <sheetData sheetId="7098"/>
      <sheetData sheetId="7099"/>
      <sheetData sheetId="7100"/>
      <sheetData sheetId="7101"/>
      <sheetData sheetId="7102"/>
      <sheetData sheetId="7103"/>
      <sheetData sheetId="7104"/>
      <sheetData sheetId="7105"/>
      <sheetData sheetId="7106"/>
      <sheetData sheetId="7107"/>
      <sheetData sheetId="7108"/>
      <sheetData sheetId="7109"/>
      <sheetData sheetId="7110"/>
      <sheetData sheetId="7111"/>
      <sheetData sheetId="7112"/>
      <sheetData sheetId="7113"/>
      <sheetData sheetId="7114"/>
      <sheetData sheetId="7115"/>
      <sheetData sheetId="7116"/>
      <sheetData sheetId="7117"/>
      <sheetData sheetId="7118"/>
      <sheetData sheetId="7119"/>
      <sheetData sheetId="7120"/>
      <sheetData sheetId="7121"/>
      <sheetData sheetId="7122"/>
      <sheetData sheetId="7123"/>
      <sheetData sheetId="7124"/>
      <sheetData sheetId="7125"/>
      <sheetData sheetId="7126"/>
      <sheetData sheetId="7127"/>
      <sheetData sheetId="7128"/>
      <sheetData sheetId="7129"/>
      <sheetData sheetId="7130"/>
      <sheetData sheetId="7131"/>
      <sheetData sheetId="7132"/>
      <sheetData sheetId="7133"/>
      <sheetData sheetId="7134"/>
      <sheetData sheetId="7135"/>
      <sheetData sheetId="7136"/>
      <sheetData sheetId="7137"/>
      <sheetData sheetId="7138"/>
      <sheetData sheetId="7139"/>
      <sheetData sheetId="7140"/>
      <sheetData sheetId="7141"/>
      <sheetData sheetId="7142"/>
      <sheetData sheetId="7143"/>
      <sheetData sheetId="7144"/>
      <sheetData sheetId="7145"/>
      <sheetData sheetId="7146"/>
      <sheetData sheetId="7147"/>
      <sheetData sheetId="7148"/>
      <sheetData sheetId="7149"/>
      <sheetData sheetId="7150"/>
      <sheetData sheetId="7151"/>
      <sheetData sheetId="7152"/>
      <sheetData sheetId="7153"/>
      <sheetData sheetId="7154"/>
      <sheetData sheetId="7155" refreshError="1"/>
      <sheetData sheetId="7156" refreshError="1"/>
      <sheetData sheetId="7157" refreshError="1"/>
      <sheetData sheetId="7158" refreshError="1"/>
      <sheetData sheetId="7159" refreshError="1"/>
      <sheetData sheetId="7160" refreshError="1"/>
      <sheetData sheetId="7161" refreshError="1"/>
      <sheetData sheetId="7162" refreshError="1"/>
      <sheetData sheetId="7163" refreshError="1"/>
      <sheetData sheetId="7164" refreshError="1"/>
      <sheetData sheetId="7165" refreshError="1"/>
      <sheetData sheetId="7166" refreshError="1"/>
      <sheetData sheetId="7167"/>
      <sheetData sheetId="7168"/>
      <sheetData sheetId="7169"/>
      <sheetData sheetId="7170"/>
      <sheetData sheetId="7171"/>
      <sheetData sheetId="7172"/>
      <sheetData sheetId="7173"/>
      <sheetData sheetId="7174"/>
      <sheetData sheetId="7175"/>
      <sheetData sheetId="7176">
        <row r="12">
          <cell r="B12" t="str">
            <v>Para o tipo de obra "Construção de Edifícios" enquadram-se: 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v>
          </cell>
        </row>
      </sheetData>
      <sheetData sheetId="7177"/>
      <sheetData sheetId="7178"/>
      <sheetData sheetId="7179"/>
      <sheetData sheetId="7180"/>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08"/>
    </sheetNames>
    <sheetDataSet>
      <sheetData sheetId="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08"/>
    </sheetNames>
    <sheetDataSet>
      <sheetData sheetId="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LASSE"/>
    </sheetNames>
    <sheetDataSet>
      <sheetData sheetId="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LASSE"/>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s>
    <sheetDataSet>
      <sheetData sheetId="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NV-408"/>
      <sheetName val="Vol IV quantitativos_por_SNV"/>
      <sheetName val="HOR_MEC_BR-408"/>
      <sheetName val="HOR_MEC_Interseção_BUENOS AIRES"/>
      <sheetName val="HOR_MEC_Interseção Aliança - 2º"/>
      <sheetName val="HOR_MEC_Interseção Aliança - 1º"/>
      <sheetName val="HOR_MEC_Inters_Itaquitinga"/>
      <sheetName val="HOR_MEC_Inters_Timbaúba"/>
      <sheetName val="HOR_MEC_Interseção_Tracunhaem"/>
      <sheetName val="HOR_MEC_Interseção_VICÊNCIA"/>
      <sheetName val="HOR_MAN_Itaquitinga"/>
      <sheetName val="SIN_HOR_MAN_VICÊNCIA"/>
      <sheetName val="HOR_MAN_aliança 1º ACESSO"/>
      <sheetName val="HOR_MAN_ALIANÇA 2º ACESSO"/>
      <sheetName val="HOR_MAN_TRACUNHAEM"/>
      <sheetName val="HOR_MAN_BUENOS AIRES"/>
      <sheetName val="PARADA DE ONIBUS"/>
      <sheetName val="HOR_MAN_PONTES"/>
      <sheetName val="HOR_MAN_PASS. PEDESTRE_LOMBADA"/>
      <sheetName val="HOR_MAN_TIMBAUBA"/>
      <sheetName val="tachas_ALIANÇA 1º acesso "/>
      <sheetName val="tachas_Aliança 2º acesso"/>
      <sheetName val="tachas_aplicacao_BR408"/>
      <sheetName val="tachas_Buenos Aires"/>
      <sheetName val="tachas_Itaquitinga"/>
      <sheetName val="tachas_TIMBAÚBA"/>
      <sheetName val="tachas_Tracunhaém"/>
      <sheetName val="tachas_VICÊNCIA"/>
      <sheetName val="Defensas_necessidades"/>
      <sheetName val="sin_vertical_aplicacao"/>
      <sheetName val="Defensas-Removerimplantar.nec"/>
      <sheetName val="Pórtico a Remover"/>
      <sheetName val="Pórtico e Semi-pórtico"/>
    </sheetNames>
    <sheetDataSet>
      <sheetData sheetId="0"/>
      <sheetData sheetId="1"/>
      <sheetData sheetId="2">
        <row r="14">
          <cell r="U14" t="str">
            <v>NBR 15.402/2006</v>
          </cell>
          <cell r="AA14">
            <v>82.2</v>
          </cell>
          <cell r="AC14" t="str">
            <v>408BPE0110</v>
          </cell>
        </row>
        <row r="15">
          <cell r="U15" t="str">
            <v>NBR 15.402/2006</v>
          </cell>
          <cell r="AA15">
            <v>62.56</v>
          </cell>
          <cell r="AC15" t="str">
            <v>408BPE0110</v>
          </cell>
        </row>
        <row r="16">
          <cell r="U16" t="str">
            <v>NBR 15.402/2006</v>
          </cell>
          <cell r="AA16">
            <v>8.1</v>
          </cell>
          <cell r="AC16" t="str">
            <v>408BPE0110</v>
          </cell>
        </row>
        <row r="17">
          <cell r="U17" t="str">
            <v>NBR 15.402/2006</v>
          </cell>
          <cell r="AA17">
            <v>12</v>
          </cell>
          <cell r="AC17" t="str">
            <v>408BPE0110</v>
          </cell>
        </row>
        <row r="18">
          <cell r="U18" t="str">
            <v>NBR 15.402/2006</v>
          </cell>
          <cell r="AA18">
            <v>54</v>
          </cell>
          <cell r="AC18" t="str">
            <v>408BPE0110</v>
          </cell>
        </row>
        <row r="19">
          <cell r="U19" t="str">
            <v>NBR 15.402/2006</v>
          </cell>
          <cell r="AA19">
            <v>139.5</v>
          </cell>
          <cell r="AC19" t="str">
            <v>408BPE0110</v>
          </cell>
        </row>
        <row r="20">
          <cell r="U20" t="str">
            <v>NBR 15.402/2006</v>
          </cell>
          <cell r="AA20">
            <v>82.2</v>
          </cell>
          <cell r="AC20" t="str">
            <v>408BPE0110</v>
          </cell>
        </row>
        <row r="21">
          <cell r="U21" t="str">
            <v>NBR 13.731/08</v>
          </cell>
          <cell r="AA21">
            <v>117</v>
          </cell>
          <cell r="AC21" t="str">
            <v>408BPE0110</v>
          </cell>
        </row>
        <row r="22">
          <cell r="U22" t="str">
            <v>NBR 13.731/08</v>
          </cell>
          <cell r="AA22">
            <v>117.66</v>
          </cell>
          <cell r="AC22" t="str">
            <v>408BPE0110</v>
          </cell>
        </row>
        <row r="23">
          <cell r="U23" t="str">
            <v>NBR 13.731/08</v>
          </cell>
          <cell r="AA23">
            <v>123.92</v>
          </cell>
          <cell r="AC23" t="str">
            <v>408BPE0110</v>
          </cell>
        </row>
        <row r="24">
          <cell r="U24" t="str">
            <v>NBR 13.731/08</v>
          </cell>
          <cell r="AA24">
            <v>239.22</v>
          </cell>
          <cell r="AC24" t="str">
            <v>408BPE0110</v>
          </cell>
        </row>
        <row r="25">
          <cell r="U25" t="str">
            <v>NBR 13.731/08</v>
          </cell>
          <cell r="AA25">
            <v>222.7</v>
          </cell>
          <cell r="AC25" t="str">
            <v>408BPE0110</v>
          </cell>
        </row>
        <row r="26">
          <cell r="U26" t="str">
            <v>NBR 13.731/08</v>
          </cell>
          <cell r="AA26">
            <v>229.62</v>
          </cell>
          <cell r="AC26" t="str">
            <v>408BPE0110</v>
          </cell>
        </row>
        <row r="27">
          <cell r="U27" t="str">
            <v>NBR 13.731/08</v>
          </cell>
          <cell r="AA27">
            <v>535.55999999999995</v>
          </cell>
          <cell r="AC27" t="str">
            <v>408BPE0110</v>
          </cell>
        </row>
        <row r="28">
          <cell r="U28" t="str">
            <v>NBR 13.731/08</v>
          </cell>
          <cell r="AA28">
            <v>535.55999999999995</v>
          </cell>
          <cell r="AC28" t="str">
            <v>408BPE0110</v>
          </cell>
        </row>
        <row r="29">
          <cell r="U29" t="str">
            <v>NBR 13.731/08</v>
          </cell>
          <cell r="AA29">
            <v>147.47999999999999</v>
          </cell>
          <cell r="AC29" t="str">
            <v>408BPE0110</v>
          </cell>
        </row>
        <row r="30">
          <cell r="U30" t="str">
            <v>NBR 13.731/08</v>
          </cell>
          <cell r="AA30">
            <v>27.3</v>
          </cell>
          <cell r="AC30" t="str">
            <v>408BPE0110</v>
          </cell>
        </row>
        <row r="31">
          <cell r="U31" t="str">
            <v>NBR 15.402/2006</v>
          </cell>
          <cell r="AA31">
            <v>114.7</v>
          </cell>
          <cell r="AC31" t="str">
            <v>408BPE0110</v>
          </cell>
        </row>
        <row r="32">
          <cell r="U32" t="str">
            <v>NBR 15.870/10</v>
          </cell>
          <cell r="AA32">
            <v>28.67</v>
          </cell>
          <cell r="AC32" t="str">
            <v>408BPE0110</v>
          </cell>
        </row>
        <row r="33">
          <cell r="U33" t="str">
            <v>NBR 15.870/10</v>
          </cell>
          <cell r="AA33">
            <v>28.67</v>
          </cell>
          <cell r="AC33" t="str">
            <v>408BPE0110</v>
          </cell>
        </row>
        <row r="34">
          <cell r="U34" t="str">
            <v>NBR 13.731/08</v>
          </cell>
          <cell r="AA34">
            <v>87.4</v>
          </cell>
          <cell r="AC34" t="str">
            <v>408BPE0110</v>
          </cell>
        </row>
        <row r="35">
          <cell r="U35" t="str">
            <v>NBR 13.731/08</v>
          </cell>
          <cell r="AA35">
            <v>87.4</v>
          </cell>
          <cell r="AC35" t="str">
            <v>408BPE0110</v>
          </cell>
        </row>
        <row r="36">
          <cell r="U36" t="str">
            <v>NBR 13.731/08</v>
          </cell>
          <cell r="AA36">
            <v>263.60000000000002</v>
          </cell>
          <cell r="AC36" t="str">
            <v>408BPE0110</v>
          </cell>
        </row>
        <row r="37">
          <cell r="U37" t="str">
            <v>NBR 13.731/08</v>
          </cell>
          <cell r="AA37">
            <v>131.80000000000001</v>
          </cell>
          <cell r="AC37" t="str">
            <v>408BPE0110</v>
          </cell>
        </row>
        <row r="38">
          <cell r="U38" t="str">
            <v>NBR 13.731/08</v>
          </cell>
          <cell r="AA38">
            <v>132.1</v>
          </cell>
          <cell r="AC38" t="str">
            <v>408BPE0110</v>
          </cell>
        </row>
        <row r="39">
          <cell r="U39" t="str">
            <v>NBR 15.402/2006</v>
          </cell>
          <cell r="AA39">
            <v>112.42</v>
          </cell>
          <cell r="AC39" t="str">
            <v>408BPE0110</v>
          </cell>
        </row>
        <row r="40">
          <cell r="U40" t="str">
            <v>NBR 15.870/10</v>
          </cell>
          <cell r="AA40">
            <v>27.86</v>
          </cell>
          <cell r="AC40" t="str">
            <v>408BPE0110</v>
          </cell>
        </row>
        <row r="41">
          <cell r="U41" t="str">
            <v>NBR 15.870/10</v>
          </cell>
          <cell r="AA41">
            <v>27.86</v>
          </cell>
          <cell r="AC41" t="str">
            <v>408BPE0110</v>
          </cell>
        </row>
        <row r="42">
          <cell r="U42" t="str">
            <v>NBR 13.731/08</v>
          </cell>
          <cell r="AA42">
            <v>178.22</v>
          </cell>
          <cell r="AC42" t="str">
            <v>408BPE0110</v>
          </cell>
        </row>
        <row r="43">
          <cell r="U43" t="str">
            <v>NBR 13.731/08</v>
          </cell>
          <cell r="AA43">
            <v>207.46</v>
          </cell>
          <cell r="AC43" t="str">
            <v>408BPE0110</v>
          </cell>
        </row>
        <row r="44">
          <cell r="U44" t="str">
            <v>NBR 13.731/08</v>
          </cell>
          <cell r="AA44">
            <v>221.7</v>
          </cell>
          <cell r="AC44" t="str">
            <v>408BPE0110</v>
          </cell>
        </row>
        <row r="45">
          <cell r="U45" t="str">
            <v>NBR 13.731/08</v>
          </cell>
          <cell r="AA45">
            <v>98.94</v>
          </cell>
          <cell r="AC45" t="str">
            <v>408BPE0110</v>
          </cell>
        </row>
        <row r="46">
          <cell r="U46" t="str">
            <v>NBR 13.731/08</v>
          </cell>
          <cell r="AA46">
            <v>353.16</v>
          </cell>
          <cell r="AC46" t="str">
            <v>408BPE0110</v>
          </cell>
        </row>
        <row r="47">
          <cell r="U47" t="str">
            <v>NBR 13.731/08</v>
          </cell>
          <cell r="AA47">
            <v>353.16</v>
          </cell>
          <cell r="AC47" t="str">
            <v>408BPE0110</v>
          </cell>
        </row>
        <row r="48">
          <cell r="U48" t="str">
            <v>NBR 13.731/08</v>
          </cell>
          <cell r="AA48">
            <v>186.38</v>
          </cell>
          <cell r="AC48" t="str">
            <v>408BPE0110</v>
          </cell>
        </row>
        <row r="49">
          <cell r="U49" t="str">
            <v>NBR 13.731/08</v>
          </cell>
          <cell r="AA49">
            <v>136.30000000000001</v>
          </cell>
          <cell r="AC49" t="str">
            <v>408BPE0110</v>
          </cell>
        </row>
        <row r="50">
          <cell r="U50" t="str">
            <v>NBR 13.731/08</v>
          </cell>
          <cell r="AA50">
            <v>248.94</v>
          </cell>
          <cell r="AC50" t="str">
            <v>408BPE0110</v>
          </cell>
        </row>
        <row r="51">
          <cell r="U51" t="str">
            <v>NBR 13.731/08</v>
          </cell>
          <cell r="AA51">
            <v>51.72</v>
          </cell>
          <cell r="AC51" t="str">
            <v>408BPE0110</v>
          </cell>
        </row>
        <row r="52">
          <cell r="U52" t="str">
            <v>NBR 13.731/08</v>
          </cell>
          <cell r="AA52">
            <v>281</v>
          </cell>
          <cell r="AC52" t="str">
            <v>408BPE0110</v>
          </cell>
        </row>
        <row r="53">
          <cell r="U53" t="str">
            <v>NBR 13.731/08</v>
          </cell>
          <cell r="AA53">
            <v>274.60000000000002</v>
          </cell>
          <cell r="AC53" t="str">
            <v>408BPE0110</v>
          </cell>
        </row>
        <row r="54">
          <cell r="U54" t="str">
            <v>NBR 13.731/08</v>
          </cell>
          <cell r="AA54">
            <v>69.260000000000005</v>
          </cell>
          <cell r="AC54" t="str">
            <v>408BPE0110</v>
          </cell>
        </row>
        <row r="55">
          <cell r="U55" t="str">
            <v>NBR 13.731/08</v>
          </cell>
          <cell r="AA55">
            <v>59.14</v>
          </cell>
          <cell r="AC55" t="str">
            <v>408BPE0110</v>
          </cell>
        </row>
        <row r="56">
          <cell r="U56" t="str">
            <v>NBR 13.731/08</v>
          </cell>
          <cell r="AA56">
            <v>59.88</v>
          </cell>
          <cell r="AC56" t="str">
            <v>408BPE0110</v>
          </cell>
        </row>
        <row r="57">
          <cell r="U57" t="str">
            <v>NBR 13.731/08</v>
          </cell>
          <cell r="AA57">
            <v>273.3</v>
          </cell>
          <cell r="AC57" t="str">
            <v>408BPE0110</v>
          </cell>
        </row>
        <row r="58">
          <cell r="U58" t="str">
            <v>NBR 13.731/08</v>
          </cell>
          <cell r="AA58">
            <v>916.12</v>
          </cell>
          <cell r="AC58" t="str">
            <v>408BPE0110</v>
          </cell>
        </row>
        <row r="59">
          <cell r="U59" t="str">
            <v>NBR 13.731/08</v>
          </cell>
          <cell r="AA59">
            <v>916.12</v>
          </cell>
          <cell r="AC59" t="str">
            <v>408BPE0110</v>
          </cell>
        </row>
        <row r="60">
          <cell r="U60" t="str">
            <v>NBR 13.731/08</v>
          </cell>
          <cell r="AA60">
            <v>138.46</v>
          </cell>
          <cell r="AC60" t="str">
            <v>408BPE0110</v>
          </cell>
        </row>
        <row r="61">
          <cell r="U61" t="str">
            <v>NBR 13.731/08</v>
          </cell>
          <cell r="AA61">
            <v>55.66</v>
          </cell>
          <cell r="AC61" t="str">
            <v>408BPE0110</v>
          </cell>
        </row>
        <row r="62">
          <cell r="U62" t="str">
            <v>NBR 13.731/08</v>
          </cell>
          <cell r="AA62">
            <v>70.92</v>
          </cell>
          <cell r="AC62" t="str">
            <v>408BPE0110</v>
          </cell>
        </row>
        <row r="63">
          <cell r="U63" t="str">
            <v>NBR 13.731/08</v>
          </cell>
          <cell r="AA63">
            <v>257.02</v>
          </cell>
          <cell r="AC63" t="str">
            <v>408BPE0110</v>
          </cell>
        </row>
        <row r="64">
          <cell r="U64" t="str">
            <v>NBR 13.731/08</v>
          </cell>
          <cell r="AA64">
            <v>379.4</v>
          </cell>
          <cell r="AC64" t="str">
            <v>408BPE0110</v>
          </cell>
        </row>
        <row r="65">
          <cell r="U65" t="str">
            <v>NBR 13.731/08</v>
          </cell>
          <cell r="AA65">
            <v>379.4</v>
          </cell>
          <cell r="AC65" t="str">
            <v>408BPE0110</v>
          </cell>
        </row>
        <row r="66">
          <cell r="U66" t="str">
            <v>NBR 13.731/08</v>
          </cell>
          <cell r="AA66">
            <v>633.24</v>
          </cell>
          <cell r="AC66" t="str">
            <v>408BPE0110</v>
          </cell>
        </row>
        <row r="67">
          <cell r="U67" t="str">
            <v>NBR 13.731/08</v>
          </cell>
          <cell r="AA67">
            <v>678.28</v>
          </cell>
          <cell r="AC67" t="str">
            <v>408BPE0110</v>
          </cell>
        </row>
        <row r="68">
          <cell r="U68" t="str">
            <v>NBR 13.731/08</v>
          </cell>
          <cell r="AA68">
            <v>1311.52</v>
          </cell>
          <cell r="AC68" t="str">
            <v>408BPE0110</v>
          </cell>
        </row>
        <row r="69">
          <cell r="U69" t="str">
            <v>NBR 13.731/08</v>
          </cell>
          <cell r="AA69">
            <v>655.76</v>
          </cell>
          <cell r="AC69" t="str">
            <v>408BPE0110</v>
          </cell>
        </row>
        <row r="70">
          <cell r="U70" t="str">
            <v>NBR 15.402/2006</v>
          </cell>
          <cell r="AA70">
            <v>168.6</v>
          </cell>
          <cell r="AC70" t="str">
            <v>408BPE0110</v>
          </cell>
        </row>
        <row r="71">
          <cell r="U71" t="str">
            <v>NBR 15.870/10</v>
          </cell>
          <cell r="AA71">
            <v>42.15</v>
          </cell>
          <cell r="AC71" t="str">
            <v>408BPE0110</v>
          </cell>
        </row>
        <row r="72">
          <cell r="U72" t="str">
            <v>NBR 15.870/10</v>
          </cell>
          <cell r="AA72">
            <v>42.15</v>
          </cell>
          <cell r="AC72" t="str">
            <v>408BPE0110</v>
          </cell>
        </row>
        <row r="73">
          <cell r="U73" t="str">
            <v>NBR 13.731/08</v>
          </cell>
          <cell r="AA73">
            <v>738.54</v>
          </cell>
          <cell r="AC73" t="str">
            <v>408BPE0110</v>
          </cell>
        </row>
        <row r="74">
          <cell r="U74" t="str">
            <v>NBR 13.731/08</v>
          </cell>
          <cell r="AA74">
            <v>369.28</v>
          </cell>
          <cell r="AC74" t="str">
            <v>408BPE0110</v>
          </cell>
        </row>
        <row r="75">
          <cell r="U75" t="str">
            <v>NBR 13.731/08</v>
          </cell>
          <cell r="AA75">
            <v>369.28</v>
          </cell>
          <cell r="AC75" t="str">
            <v>408BPE0110</v>
          </cell>
        </row>
        <row r="76">
          <cell r="U76" t="str">
            <v>NBR 15.402/2006</v>
          </cell>
          <cell r="AA76">
            <v>184.64</v>
          </cell>
          <cell r="AC76" t="str">
            <v>408BPE0110</v>
          </cell>
        </row>
        <row r="77">
          <cell r="U77" t="str">
            <v>NBR 15.870/10</v>
          </cell>
          <cell r="AA77">
            <v>46.16</v>
          </cell>
          <cell r="AC77" t="str">
            <v>408BPE0110</v>
          </cell>
        </row>
        <row r="78">
          <cell r="U78" t="str">
            <v>NBR 15.870/10</v>
          </cell>
          <cell r="AA78">
            <v>46.16</v>
          </cell>
          <cell r="AC78" t="str">
            <v>408BPE0110</v>
          </cell>
        </row>
        <row r="79">
          <cell r="U79" t="str">
            <v>NBR 13.731/08</v>
          </cell>
          <cell r="AA79">
            <v>205.58</v>
          </cell>
          <cell r="AC79" t="str">
            <v>408BPE0110</v>
          </cell>
        </row>
        <row r="80">
          <cell r="U80" t="str">
            <v>NBR 13.731/08</v>
          </cell>
          <cell r="AA80">
            <v>102.78</v>
          </cell>
          <cell r="AC80" t="str">
            <v>408BPE0110</v>
          </cell>
        </row>
        <row r="81">
          <cell r="U81" t="str">
            <v>NBR 13.731/08</v>
          </cell>
          <cell r="AA81">
            <v>102.78</v>
          </cell>
          <cell r="AC81" t="str">
            <v>408BPE0110</v>
          </cell>
        </row>
        <row r="82">
          <cell r="U82" t="str">
            <v>NBR 15.402/2006</v>
          </cell>
          <cell r="AA82">
            <v>211.9</v>
          </cell>
          <cell r="AC82" t="str">
            <v>408BPE0110</v>
          </cell>
        </row>
        <row r="83">
          <cell r="U83" t="str">
            <v>NBR 15.402/2006</v>
          </cell>
          <cell r="AA83">
            <v>105.96</v>
          </cell>
          <cell r="AC83" t="str">
            <v>408BPE0110</v>
          </cell>
        </row>
        <row r="84">
          <cell r="U84" t="str">
            <v>NBR 15.402/2006</v>
          </cell>
          <cell r="AA84">
            <v>105.96</v>
          </cell>
          <cell r="AC84" t="str">
            <v>408BPE0110</v>
          </cell>
        </row>
        <row r="85">
          <cell r="U85" t="str">
            <v>NBR 13.731/08</v>
          </cell>
          <cell r="AA85">
            <v>788.32</v>
          </cell>
          <cell r="AC85" t="str">
            <v>408BPE0130</v>
          </cell>
        </row>
        <row r="86">
          <cell r="U86" t="str">
            <v>NBR 13.731/08</v>
          </cell>
          <cell r="AA86">
            <v>394.16</v>
          </cell>
          <cell r="AC86" t="str">
            <v>408BPE0130</v>
          </cell>
        </row>
        <row r="87">
          <cell r="U87" t="str">
            <v>NBR 13.731/08</v>
          </cell>
          <cell r="AA87">
            <v>394.16</v>
          </cell>
          <cell r="AC87" t="str">
            <v>408BPE0130</v>
          </cell>
        </row>
        <row r="88">
          <cell r="U88" t="str">
            <v>NBR 13.731/08</v>
          </cell>
          <cell r="AA88">
            <v>176</v>
          </cell>
          <cell r="AC88" t="str">
            <v>408BPE0130</v>
          </cell>
        </row>
        <row r="89">
          <cell r="U89" t="str">
            <v>NBR 13.731/08</v>
          </cell>
          <cell r="AA89">
            <v>88</v>
          </cell>
          <cell r="AC89" t="str">
            <v>408BPE0130</v>
          </cell>
        </row>
        <row r="90">
          <cell r="U90" t="str">
            <v>NBR 13.731/08</v>
          </cell>
          <cell r="AA90">
            <v>88</v>
          </cell>
          <cell r="AC90" t="str">
            <v>408BPE0130</v>
          </cell>
        </row>
        <row r="91">
          <cell r="U91" t="str">
            <v>NBR 15.402/2006</v>
          </cell>
          <cell r="AA91">
            <v>141.9</v>
          </cell>
          <cell r="AC91" t="str">
            <v>408BPE0130</v>
          </cell>
        </row>
        <row r="92">
          <cell r="U92" t="str">
            <v>NBR 15.402/2006</v>
          </cell>
          <cell r="AA92">
            <v>59.18</v>
          </cell>
          <cell r="AC92" t="str">
            <v>408BPE0130</v>
          </cell>
        </row>
        <row r="93">
          <cell r="U93" t="str">
            <v>NBR 15.402/2006</v>
          </cell>
          <cell r="AA93">
            <v>23.4</v>
          </cell>
          <cell r="AC93" t="str">
            <v>408BPE0130</v>
          </cell>
        </row>
        <row r="94">
          <cell r="U94" t="str">
            <v>NBR 13.731/08</v>
          </cell>
          <cell r="AA94">
            <v>88</v>
          </cell>
          <cell r="AC94" t="str">
            <v>408BPE0130</v>
          </cell>
        </row>
        <row r="95">
          <cell r="U95" t="str">
            <v>NBR 13.731/08</v>
          </cell>
          <cell r="AA95">
            <v>88</v>
          </cell>
          <cell r="AC95" t="str">
            <v>408BPE0130</v>
          </cell>
        </row>
        <row r="96">
          <cell r="U96" t="str">
            <v>NBR 13.731/08</v>
          </cell>
          <cell r="AA96">
            <v>61.94</v>
          </cell>
          <cell r="AC96" t="str">
            <v>408BPE0130</v>
          </cell>
        </row>
        <row r="97">
          <cell r="U97" t="str">
            <v>NBR 13.731/08</v>
          </cell>
          <cell r="AA97">
            <v>691.04</v>
          </cell>
          <cell r="AC97" t="str">
            <v>408BPE0130</v>
          </cell>
        </row>
        <row r="98">
          <cell r="U98" t="str">
            <v>NBR 15.402/2006</v>
          </cell>
          <cell r="AA98">
            <v>327.48</v>
          </cell>
          <cell r="AC98" t="str">
            <v>408BPE0130</v>
          </cell>
        </row>
        <row r="99">
          <cell r="U99" t="str">
            <v>NBR 15.402/2006</v>
          </cell>
          <cell r="AA99">
            <v>163.74</v>
          </cell>
          <cell r="AC99" t="str">
            <v>408BPE0130</v>
          </cell>
        </row>
        <row r="100">
          <cell r="U100" t="str">
            <v>NBR 15.402/2006</v>
          </cell>
          <cell r="AA100">
            <v>163.74</v>
          </cell>
          <cell r="AC100" t="str">
            <v>408BPE0130</v>
          </cell>
        </row>
        <row r="101">
          <cell r="U101" t="str">
            <v>NBR 15.402/2006</v>
          </cell>
          <cell r="AA101">
            <v>102.32</v>
          </cell>
          <cell r="AC101" t="str">
            <v>408BPE0130</v>
          </cell>
        </row>
        <row r="102">
          <cell r="U102" t="str">
            <v>NBR 15.870/10</v>
          </cell>
          <cell r="AA102">
            <v>25.58</v>
          </cell>
          <cell r="AC102" t="str">
            <v>408BPE0130</v>
          </cell>
        </row>
        <row r="103">
          <cell r="U103" t="str">
            <v>NBR 15.870/10</v>
          </cell>
          <cell r="AA103">
            <v>25.58</v>
          </cell>
          <cell r="AC103" t="str">
            <v>408BPE0130</v>
          </cell>
        </row>
        <row r="104">
          <cell r="U104" t="str">
            <v>NBR 13.731/08</v>
          </cell>
          <cell r="AA104">
            <v>29.48</v>
          </cell>
          <cell r="AC104" t="str">
            <v>408BPE0130</v>
          </cell>
        </row>
        <row r="105">
          <cell r="U105" t="str">
            <v>NBR 13.731/08</v>
          </cell>
          <cell r="AA105">
            <v>584.74</v>
          </cell>
          <cell r="AC105" t="str">
            <v>408BPE0130</v>
          </cell>
        </row>
        <row r="106">
          <cell r="U106" t="str">
            <v>NBR 13.731/08</v>
          </cell>
          <cell r="AA106">
            <v>584.74</v>
          </cell>
          <cell r="AC106" t="str">
            <v>408BPE0130</v>
          </cell>
        </row>
        <row r="107">
          <cell r="U107" t="str">
            <v>NBR 13.731/08</v>
          </cell>
          <cell r="AA107">
            <v>1198.68</v>
          </cell>
          <cell r="AC107" t="str">
            <v>408BPE0130</v>
          </cell>
        </row>
        <row r="108">
          <cell r="U108" t="str">
            <v>NBR 13.731/08</v>
          </cell>
          <cell r="AA108">
            <v>599.34</v>
          </cell>
          <cell r="AC108" t="str">
            <v>408BPE0130</v>
          </cell>
        </row>
        <row r="109">
          <cell r="U109" t="str">
            <v>NBR 13.731/08</v>
          </cell>
          <cell r="AA109">
            <v>599.34</v>
          </cell>
          <cell r="AC109" t="str">
            <v>408BPE0130</v>
          </cell>
        </row>
        <row r="110">
          <cell r="U110" t="str">
            <v>NBR 13.731/08</v>
          </cell>
          <cell r="AA110">
            <v>112.5</v>
          </cell>
          <cell r="AC110" t="str">
            <v>408BPE0130</v>
          </cell>
        </row>
        <row r="111">
          <cell r="U111" t="str">
            <v>NBR 13.731/08</v>
          </cell>
          <cell r="AA111">
            <v>75</v>
          </cell>
          <cell r="AC111" t="str">
            <v>408BPE0130</v>
          </cell>
        </row>
        <row r="112">
          <cell r="U112" t="str">
            <v>NBR 13.731/08</v>
          </cell>
          <cell r="AA112">
            <v>75</v>
          </cell>
          <cell r="AC112" t="str">
            <v>408BPE0130</v>
          </cell>
        </row>
        <row r="113">
          <cell r="U113" t="str">
            <v>NBR 13.731/08</v>
          </cell>
          <cell r="AA113">
            <v>348</v>
          </cell>
          <cell r="AC113" t="str">
            <v>408BPE0130</v>
          </cell>
        </row>
        <row r="114">
          <cell r="U114" t="str">
            <v>NBR 13.731/08</v>
          </cell>
          <cell r="AA114">
            <v>174</v>
          </cell>
          <cell r="AC114" t="str">
            <v>408BPE0130</v>
          </cell>
        </row>
        <row r="115">
          <cell r="U115" t="str">
            <v>NBR 13.731/08</v>
          </cell>
          <cell r="AA115">
            <v>174</v>
          </cell>
          <cell r="AC115" t="str">
            <v>408BPE0130</v>
          </cell>
        </row>
        <row r="116">
          <cell r="U116" t="str">
            <v>NBR 15.402/2006</v>
          </cell>
          <cell r="AA116">
            <v>64.2</v>
          </cell>
          <cell r="AC116" t="str">
            <v>408BPE0130</v>
          </cell>
        </row>
        <row r="117">
          <cell r="U117" t="str">
            <v>NBR 15.402/2006</v>
          </cell>
          <cell r="AA117">
            <v>101.4</v>
          </cell>
          <cell r="AC117" t="str">
            <v>408BPE0130</v>
          </cell>
        </row>
        <row r="118">
          <cell r="U118" t="str">
            <v>NBR 15.402/2006</v>
          </cell>
          <cell r="AA118">
            <v>48.16</v>
          </cell>
          <cell r="AC118" t="str">
            <v>408BPE0130</v>
          </cell>
        </row>
        <row r="119">
          <cell r="U119" t="str">
            <v>NBR 15.402/2006</v>
          </cell>
          <cell r="AA119">
            <v>19.8</v>
          </cell>
          <cell r="AC119" t="str">
            <v>408BPE0130</v>
          </cell>
        </row>
        <row r="120">
          <cell r="U120" t="str">
            <v>NBR 15.402/2006</v>
          </cell>
          <cell r="AA120">
            <v>10.199999999999999</v>
          </cell>
          <cell r="AC120" t="str">
            <v>408BPE0130</v>
          </cell>
        </row>
        <row r="121">
          <cell r="U121" t="str">
            <v>NBR 15.402/2006</v>
          </cell>
          <cell r="AA121">
            <v>102</v>
          </cell>
          <cell r="AC121" t="str">
            <v>408BPE0150</v>
          </cell>
        </row>
        <row r="122">
          <cell r="U122" t="str">
            <v>NBR 15.402/2006</v>
          </cell>
          <cell r="AA122">
            <v>1867.5</v>
          </cell>
          <cell r="AC122" t="str">
            <v>408BPE0150</v>
          </cell>
        </row>
        <row r="123">
          <cell r="U123" t="str">
            <v>NBR 13.731/08</v>
          </cell>
          <cell r="AA123">
            <v>217.14</v>
          </cell>
          <cell r="AC123" t="str">
            <v>408BPE0150</v>
          </cell>
        </row>
        <row r="124">
          <cell r="U124" t="str">
            <v>NBR 13.731/08</v>
          </cell>
          <cell r="AA124">
            <v>1306.1600000000001</v>
          </cell>
          <cell r="AC124" t="str">
            <v>408BPE0150</v>
          </cell>
        </row>
        <row r="125">
          <cell r="U125" t="str">
            <v>NBR 13.731/08</v>
          </cell>
          <cell r="AA125">
            <v>114.56</v>
          </cell>
          <cell r="AC125" t="str">
            <v>408BPE0150</v>
          </cell>
        </row>
        <row r="126">
          <cell r="U126" t="str">
            <v>NBR 13.731/08</v>
          </cell>
          <cell r="AA126">
            <v>138.02000000000001</v>
          </cell>
          <cell r="AC126" t="str">
            <v>408BPE0150</v>
          </cell>
        </row>
        <row r="127">
          <cell r="U127" t="str">
            <v>NBR 13.731/08</v>
          </cell>
          <cell r="AA127">
            <v>69</v>
          </cell>
          <cell r="AC127" t="str">
            <v>408BPE0150</v>
          </cell>
        </row>
        <row r="128">
          <cell r="U128" t="str">
            <v>NBR 13.731/08</v>
          </cell>
          <cell r="AA128">
            <v>69</v>
          </cell>
          <cell r="AC128" t="str">
            <v>408BPE0150</v>
          </cell>
        </row>
        <row r="129">
          <cell r="U129" t="str">
            <v>NBR 13.731/08</v>
          </cell>
          <cell r="AA129">
            <v>102.64</v>
          </cell>
          <cell r="AC129" t="str">
            <v>408BPE0150</v>
          </cell>
        </row>
        <row r="130">
          <cell r="U130" t="str">
            <v>NBR 13.731/08</v>
          </cell>
          <cell r="AA130">
            <v>68.42</v>
          </cell>
          <cell r="AC130" t="str">
            <v>408BPE0150</v>
          </cell>
        </row>
        <row r="131">
          <cell r="U131" t="str">
            <v>NBR 13.731/08</v>
          </cell>
          <cell r="AA131">
            <v>68.42</v>
          </cell>
          <cell r="AC131" t="str">
            <v>408BPE0150</v>
          </cell>
        </row>
        <row r="132">
          <cell r="U132" t="str">
            <v>NBR 13.731/08</v>
          </cell>
          <cell r="AA132">
            <v>45</v>
          </cell>
          <cell r="AC132" t="str">
            <v>408BPE0150</v>
          </cell>
        </row>
        <row r="133">
          <cell r="U133" t="str">
            <v>NBR 13.731/08</v>
          </cell>
          <cell r="AA133">
            <v>90</v>
          </cell>
          <cell r="AC133" t="str">
            <v>408BPE0150</v>
          </cell>
        </row>
        <row r="134">
          <cell r="U134" t="str">
            <v>NBR 13.731/08</v>
          </cell>
          <cell r="AA134">
            <v>90</v>
          </cell>
          <cell r="AC134" t="str">
            <v>408BPE0150</v>
          </cell>
        </row>
        <row r="135">
          <cell r="U135" t="str">
            <v>NBR 13.731/08</v>
          </cell>
          <cell r="AA135">
            <v>135</v>
          </cell>
          <cell r="AC135" t="str">
            <v>408BPE0150</v>
          </cell>
        </row>
        <row r="136">
          <cell r="U136" t="str">
            <v>NBR 13.731/08</v>
          </cell>
          <cell r="AA136">
            <v>90</v>
          </cell>
          <cell r="AC136" t="str">
            <v>408BPE0150</v>
          </cell>
        </row>
        <row r="137">
          <cell r="U137" t="str">
            <v>NBR 13.731/08</v>
          </cell>
          <cell r="AA137">
            <v>90</v>
          </cell>
          <cell r="AC137" t="str">
            <v>408BPE0150</v>
          </cell>
        </row>
        <row r="138">
          <cell r="U138" t="str">
            <v>NBR 13.731/08</v>
          </cell>
          <cell r="AA138">
            <v>180</v>
          </cell>
          <cell r="AC138" t="str">
            <v>408BPE0150</v>
          </cell>
        </row>
        <row r="139">
          <cell r="U139" t="str">
            <v>NBR 13.731/08</v>
          </cell>
          <cell r="AA139">
            <v>120</v>
          </cell>
          <cell r="AC139" t="str">
            <v>408BPE0150</v>
          </cell>
        </row>
        <row r="140">
          <cell r="U140" t="str">
            <v>NBR 13.731/08</v>
          </cell>
          <cell r="AA140">
            <v>120</v>
          </cell>
          <cell r="AC140" t="str">
            <v>408BPE0150</v>
          </cell>
        </row>
        <row r="141">
          <cell r="U141" t="str">
            <v>NBR 15.402/2006</v>
          </cell>
          <cell r="AA141">
            <v>197.84</v>
          </cell>
          <cell r="AC141" t="str">
            <v>408BPE0150</v>
          </cell>
        </row>
        <row r="142">
          <cell r="U142" t="str">
            <v>NBR 15.870/10</v>
          </cell>
          <cell r="AA142">
            <v>49.46</v>
          </cell>
          <cell r="AC142" t="str">
            <v>408BPE0150</v>
          </cell>
        </row>
        <row r="143">
          <cell r="U143" t="str">
            <v>NBR 15.870/10</v>
          </cell>
          <cell r="AA143">
            <v>49.46</v>
          </cell>
          <cell r="AC143" t="str">
            <v>408BPE0150</v>
          </cell>
        </row>
        <row r="144">
          <cell r="U144" t="str">
            <v>NBR 13.731/08</v>
          </cell>
          <cell r="AA144">
            <v>301.32</v>
          </cell>
          <cell r="AC144" t="str">
            <v>408BPE0150</v>
          </cell>
        </row>
        <row r="145">
          <cell r="U145" t="str">
            <v>NBR 13.731/08</v>
          </cell>
          <cell r="AA145">
            <v>150.66</v>
          </cell>
          <cell r="AC145" t="str">
            <v>408BPE0150</v>
          </cell>
        </row>
        <row r="146">
          <cell r="U146" t="str">
            <v>NBR 13.731/08</v>
          </cell>
          <cell r="AA146">
            <v>150.66</v>
          </cell>
          <cell r="AC146" t="str">
            <v>408BPE0150</v>
          </cell>
        </row>
        <row r="147">
          <cell r="U147" t="str">
            <v>NBR 15.402/2006</v>
          </cell>
          <cell r="AA147">
            <v>127.14</v>
          </cell>
          <cell r="AC147" t="str">
            <v>408BPE0150</v>
          </cell>
        </row>
        <row r="148">
          <cell r="U148" t="str">
            <v>NBR 15.870/10</v>
          </cell>
          <cell r="AA148">
            <v>31.79</v>
          </cell>
          <cell r="AC148" t="str">
            <v>408BPE0150</v>
          </cell>
        </row>
        <row r="149">
          <cell r="U149" t="str">
            <v>NBR 15.870/10</v>
          </cell>
          <cell r="AA149">
            <v>31.79</v>
          </cell>
          <cell r="AC149" t="str">
            <v>408BPE0150</v>
          </cell>
        </row>
        <row r="150">
          <cell r="U150" t="str">
            <v>NBR 13.731/08</v>
          </cell>
          <cell r="AA150">
            <v>254.56</v>
          </cell>
          <cell r="AC150" t="str">
            <v>408BPE0150</v>
          </cell>
        </row>
        <row r="151">
          <cell r="U151" t="str">
            <v>NBR 13.731/08</v>
          </cell>
          <cell r="AA151">
            <v>127.28</v>
          </cell>
          <cell r="AC151" t="str">
            <v>408BPE0150</v>
          </cell>
        </row>
        <row r="152">
          <cell r="U152" t="str">
            <v>NBR 13.731/08</v>
          </cell>
          <cell r="AA152">
            <v>127.28</v>
          </cell>
          <cell r="AC152" t="str">
            <v>408BPE0150</v>
          </cell>
        </row>
        <row r="153">
          <cell r="U153" t="str">
            <v>NBR 13.731/08</v>
          </cell>
          <cell r="AA153">
            <v>509.16</v>
          </cell>
          <cell r="AC153" t="str">
            <v>408BPE0150</v>
          </cell>
        </row>
        <row r="154">
          <cell r="U154" t="str">
            <v>NBR 13.731/08</v>
          </cell>
          <cell r="AA154">
            <v>254.58</v>
          </cell>
          <cell r="AC154" t="str">
            <v>408BPE0150</v>
          </cell>
        </row>
        <row r="155">
          <cell r="U155" t="str">
            <v>NBR 13.731/08</v>
          </cell>
          <cell r="AA155">
            <v>254.58</v>
          </cell>
          <cell r="AC155" t="str">
            <v>408BPE0150</v>
          </cell>
        </row>
        <row r="156">
          <cell r="U156" t="str">
            <v>NBR 13.731/08</v>
          </cell>
          <cell r="AA156">
            <v>172.5</v>
          </cell>
          <cell r="AC156" t="str">
            <v>408BPE0150</v>
          </cell>
        </row>
        <row r="157">
          <cell r="U157" t="str">
            <v>NBR 13.731/08</v>
          </cell>
          <cell r="AA157">
            <v>115</v>
          </cell>
          <cell r="AC157" t="str">
            <v>408BPE0150</v>
          </cell>
        </row>
        <row r="158">
          <cell r="U158" t="str">
            <v>NBR 13.731/08</v>
          </cell>
          <cell r="AA158">
            <v>115</v>
          </cell>
          <cell r="AC158" t="str">
            <v>408BPE0150</v>
          </cell>
        </row>
        <row r="159">
          <cell r="U159" t="str">
            <v>NBR 13.731/08</v>
          </cell>
          <cell r="AA159">
            <v>180</v>
          </cell>
          <cell r="AC159" t="str">
            <v>408BPE0150</v>
          </cell>
        </row>
        <row r="160">
          <cell r="U160" t="str">
            <v>NBR 13.731/08</v>
          </cell>
          <cell r="AA160">
            <v>90</v>
          </cell>
          <cell r="AC160" t="str">
            <v>408BPE0150</v>
          </cell>
        </row>
        <row r="161">
          <cell r="U161" t="str">
            <v>NBR 13.731/08</v>
          </cell>
          <cell r="AA161">
            <v>90</v>
          </cell>
          <cell r="AC161" t="str">
            <v>408BPE0150</v>
          </cell>
        </row>
        <row r="162">
          <cell r="U162" t="str">
            <v>NBR 15.402/2006</v>
          </cell>
          <cell r="AA162">
            <v>60</v>
          </cell>
          <cell r="AC162" t="str">
            <v>408BPE0150</v>
          </cell>
        </row>
        <row r="163">
          <cell r="U163" t="str">
            <v>NBR 15.402/2006</v>
          </cell>
          <cell r="AA163">
            <v>30</v>
          </cell>
          <cell r="AC163" t="str">
            <v>408BPE0150</v>
          </cell>
        </row>
        <row r="164">
          <cell r="U164" t="str">
            <v>NBR 15.402/2006</v>
          </cell>
          <cell r="AA164">
            <v>45</v>
          </cell>
          <cell r="AC164" t="str">
            <v>408BPE0150</v>
          </cell>
        </row>
        <row r="165">
          <cell r="U165" t="str">
            <v>NBR 15.402/2006</v>
          </cell>
          <cell r="AA165">
            <v>70.2</v>
          </cell>
          <cell r="AC165" t="str">
            <v>408BPE0150</v>
          </cell>
        </row>
        <row r="166">
          <cell r="U166" t="str">
            <v>NBR 15.402/2006</v>
          </cell>
          <cell r="AA166">
            <v>0.6</v>
          </cell>
          <cell r="AC166" t="str">
            <v>408BPE0150</v>
          </cell>
        </row>
        <row r="167">
          <cell r="U167" t="str">
            <v>NBR 15.402/2006</v>
          </cell>
          <cell r="AA167">
            <v>30.6</v>
          </cell>
          <cell r="AC167" t="str">
            <v>408BPE0150</v>
          </cell>
        </row>
        <row r="168">
          <cell r="U168" t="str">
            <v>NBR 15.402/2006</v>
          </cell>
          <cell r="AA168">
            <v>20.260000000000002</v>
          </cell>
          <cell r="AC168" t="str">
            <v>408BPE0150</v>
          </cell>
        </row>
        <row r="169">
          <cell r="U169" t="str">
            <v>NBR 15.402/2006</v>
          </cell>
          <cell r="AA169">
            <v>35.659999999999997</v>
          </cell>
          <cell r="AC169" t="str">
            <v>408BPE0150</v>
          </cell>
        </row>
        <row r="170">
          <cell r="U170" t="str">
            <v>NBR 13.731/08</v>
          </cell>
          <cell r="AA170">
            <v>1019.66</v>
          </cell>
          <cell r="AC170" t="str">
            <v>408BPE0160</v>
          </cell>
        </row>
        <row r="171">
          <cell r="U171" t="str">
            <v>NBR 13.731/08</v>
          </cell>
          <cell r="AA171">
            <v>509.84</v>
          </cell>
          <cell r="AC171" t="str">
            <v>408BPE0160</v>
          </cell>
        </row>
        <row r="172">
          <cell r="U172" t="str">
            <v>NBR 13.731/08</v>
          </cell>
          <cell r="AA172">
            <v>508.76</v>
          </cell>
          <cell r="AC172" t="str">
            <v>408BPE0160</v>
          </cell>
        </row>
        <row r="173">
          <cell r="U173" t="str">
            <v>NBR 15.402/2006</v>
          </cell>
          <cell r="AA173">
            <v>1353.86</v>
          </cell>
          <cell r="AC173" t="str">
            <v>408BPE0160</v>
          </cell>
        </row>
        <row r="174">
          <cell r="U174" t="str">
            <v>NBR 15.402/2006</v>
          </cell>
          <cell r="AA174">
            <v>676.92</v>
          </cell>
          <cell r="AC174" t="str">
            <v>408BPE0160</v>
          </cell>
        </row>
        <row r="175">
          <cell r="U175" t="str">
            <v>NBR 15.402/2006</v>
          </cell>
          <cell r="AA175">
            <v>674.22</v>
          </cell>
          <cell r="AC175" t="str">
            <v>408BPE0160</v>
          </cell>
        </row>
        <row r="176">
          <cell r="U176" t="str">
            <v>NBR 15.402/2006</v>
          </cell>
          <cell r="AA176">
            <v>282.58</v>
          </cell>
          <cell r="AC176" t="str">
            <v>408BPE0160</v>
          </cell>
        </row>
        <row r="177">
          <cell r="U177" t="str">
            <v>NBR 13.731/08</v>
          </cell>
          <cell r="AA177">
            <v>141.30000000000001</v>
          </cell>
          <cell r="AC177" t="str">
            <v>408BPE0160</v>
          </cell>
        </row>
        <row r="178">
          <cell r="U178" t="str">
            <v>NBR 13.731/08</v>
          </cell>
          <cell r="AA178">
            <v>139.24</v>
          </cell>
          <cell r="AC178" t="str">
            <v>408BPE0160</v>
          </cell>
        </row>
        <row r="179">
          <cell r="U179" t="str">
            <v>NBR 13.731/08</v>
          </cell>
          <cell r="AA179">
            <v>751.9</v>
          </cell>
          <cell r="AC179" t="str">
            <v>408BPE0160</v>
          </cell>
        </row>
        <row r="180">
          <cell r="U180" t="str">
            <v>NBR 13.731/08</v>
          </cell>
          <cell r="AA180">
            <v>375.94</v>
          </cell>
          <cell r="AC180" t="str">
            <v>408BPE0160</v>
          </cell>
        </row>
        <row r="181">
          <cell r="U181" t="str">
            <v>NBR 13.731/08</v>
          </cell>
          <cell r="AA181">
            <v>378.94</v>
          </cell>
          <cell r="AC181" t="str">
            <v>408BPE0160</v>
          </cell>
        </row>
        <row r="182">
          <cell r="U182" t="str">
            <v>NBR 13.731/08</v>
          </cell>
          <cell r="AA182">
            <v>94.5</v>
          </cell>
          <cell r="AC182" t="str">
            <v>408BPE0160</v>
          </cell>
        </row>
        <row r="183">
          <cell r="U183" t="str">
            <v>NBR 13.731/08</v>
          </cell>
          <cell r="AA183">
            <v>63</v>
          </cell>
          <cell r="AC183" t="str">
            <v>408BPE0160</v>
          </cell>
        </row>
        <row r="184">
          <cell r="U184" t="str">
            <v>NBR 13.731/08</v>
          </cell>
          <cell r="AA184">
            <v>65.099999999999994</v>
          </cell>
          <cell r="AC184" t="str">
            <v>408BPE0160</v>
          </cell>
        </row>
        <row r="185">
          <cell r="U185" t="str">
            <v>NBR 15.402/2006</v>
          </cell>
          <cell r="AA185">
            <v>64.2</v>
          </cell>
          <cell r="AC185" t="str">
            <v>408BPE0160</v>
          </cell>
        </row>
        <row r="186">
          <cell r="U186" t="str">
            <v>NBR 15.402/2006</v>
          </cell>
          <cell r="AA186">
            <v>28.5</v>
          </cell>
          <cell r="AC186" t="str">
            <v>408BPE0160</v>
          </cell>
        </row>
        <row r="187">
          <cell r="U187" t="str">
            <v>NBR 15.402/2006</v>
          </cell>
          <cell r="AA187">
            <v>20.100000000000001</v>
          </cell>
          <cell r="AC187" t="str">
            <v>408BPE0160</v>
          </cell>
        </row>
        <row r="188">
          <cell r="U188" t="str">
            <v>NBR 15.402/2006</v>
          </cell>
          <cell r="AA188">
            <v>14.86</v>
          </cell>
          <cell r="AC188" t="str">
            <v>408BPE0160</v>
          </cell>
        </row>
        <row r="189">
          <cell r="U189" t="str">
            <v>NBR 15.402/2006</v>
          </cell>
          <cell r="AA189">
            <v>0.9</v>
          </cell>
          <cell r="AC189" t="str">
            <v>408BPE0160</v>
          </cell>
        </row>
        <row r="190">
          <cell r="U190" t="str">
            <v>NBR 15.402/2006</v>
          </cell>
          <cell r="AA190">
            <v>8.4</v>
          </cell>
          <cell r="AC190" t="str">
            <v>408BPE0160</v>
          </cell>
        </row>
        <row r="191">
          <cell r="U191" t="str">
            <v>NBR 15.402/2006</v>
          </cell>
          <cell r="AA191">
            <v>18</v>
          </cell>
          <cell r="AC191" t="str">
            <v>408BPE0160</v>
          </cell>
        </row>
        <row r="192">
          <cell r="U192" t="str">
            <v>NBR 15.402/2006</v>
          </cell>
          <cell r="AA192">
            <v>40.799999999999997</v>
          </cell>
          <cell r="AC192" t="str">
            <v>408BPE0160</v>
          </cell>
        </row>
        <row r="193">
          <cell r="U193" t="str">
            <v>NBR 15.402/2006</v>
          </cell>
          <cell r="AA193">
            <v>20.399999999999999</v>
          </cell>
          <cell r="AC193" t="str">
            <v>408BPE0160</v>
          </cell>
        </row>
        <row r="194">
          <cell r="U194" t="str">
            <v>NBR 13.731/08</v>
          </cell>
          <cell r="AA194">
            <v>360</v>
          </cell>
          <cell r="AC194" t="str">
            <v>408BPE0170</v>
          </cell>
        </row>
        <row r="195">
          <cell r="U195" t="str">
            <v>NBR 13.731/08</v>
          </cell>
          <cell r="AA195">
            <v>180</v>
          </cell>
          <cell r="AC195" t="str">
            <v>408BPE0170</v>
          </cell>
        </row>
        <row r="196">
          <cell r="U196" t="str">
            <v>NBR 13.731/08</v>
          </cell>
          <cell r="AA196">
            <v>180</v>
          </cell>
          <cell r="AC196" t="str">
            <v>408BPE0170</v>
          </cell>
        </row>
        <row r="197">
          <cell r="U197" t="str">
            <v>NBR 13.731/08</v>
          </cell>
          <cell r="AA197">
            <v>198</v>
          </cell>
          <cell r="AC197" t="str">
            <v>408BPE0170</v>
          </cell>
        </row>
        <row r="198">
          <cell r="U198" t="str">
            <v>NBR 13.731/08</v>
          </cell>
          <cell r="AA198">
            <v>407.26</v>
          </cell>
          <cell r="AC198" t="str">
            <v>408BPE0170</v>
          </cell>
        </row>
        <row r="199">
          <cell r="U199" t="str">
            <v>NBR 13.731/08</v>
          </cell>
          <cell r="AA199">
            <v>403.5</v>
          </cell>
          <cell r="AC199" t="str">
            <v>408BPE0170</v>
          </cell>
        </row>
        <row r="200">
          <cell r="U200" t="str">
            <v>NBR 13.731/08</v>
          </cell>
          <cell r="AA200">
            <v>403.5</v>
          </cell>
          <cell r="AC200" t="str">
            <v>408BPE0170</v>
          </cell>
        </row>
        <row r="201">
          <cell r="U201" t="str">
            <v>NBR 13.731/08</v>
          </cell>
          <cell r="AA201">
            <v>249.76</v>
          </cell>
          <cell r="AC201" t="str">
            <v>408BPE0170</v>
          </cell>
        </row>
        <row r="202">
          <cell r="U202" t="str">
            <v>NBR 13.731/08</v>
          </cell>
          <cell r="AA202">
            <v>166.5</v>
          </cell>
          <cell r="AC202" t="str">
            <v>408BPE0170</v>
          </cell>
        </row>
        <row r="203">
          <cell r="U203" t="str">
            <v>NBR 13.731/08</v>
          </cell>
          <cell r="AA203">
            <v>166.5</v>
          </cell>
          <cell r="AC203" t="str">
            <v>408BPE0170</v>
          </cell>
        </row>
        <row r="204">
          <cell r="U204" t="str">
            <v>NBR 13.731/08</v>
          </cell>
          <cell r="AA204">
            <v>240.16</v>
          </cell>
          <cell r="AC204" t="str">
            <v>408BPE0170</v>
          </cell>
        </row>
        <row r="205">
          <cell r="U205" t="str">
            <v>NBR 13.731/08</v>
          </cell>
          <cell r="AA205">
            <v>120.08</v>
          </cell>
          <cell r="AC205" t="str">
            <v>408BPE0170</v>
          </cell>
        </row>
        <row r="206">
          <cell r="U206" t="str">
            <v>NBR 13.731/08</v>
          </cell>
          <cell r="AA206">
            <v>120.08</v>
          </cell>
          <cell r="AC206" t="str">
            <v>408BPE0170</v>
          </cell>
        </row>
        <row r="207">
          <cell r="U207" t="str">
            <v>NBR 15.402/2006</v>
          </cell>
          <cell r="AA207">
            <v>167.84</v>
          </cell>
          <cell r="AC207" t="str">
            <v>408BPE0170</v>
          </cell>
        </row>
        <row r="208">
          <cell r="U208" t="str">
            <v>NBR 15.402/2006</v>
          </cell>
          <cell r="AA208">
            <v>59.92</v>
          </cell>
          <cell r="AC208" t="str">
            <v>408BPE0170</v>
          </cell>
        </row>
        <row r="209">
          <cell r="U209" t="str">
            <v>NBR 15.402/2006</v>
          </cell>
          <cell r="AA209">
            <v>36</v>
          </cell>
          <cell r="AC209" t="str">
            <v>408BPE0170</v>
          </cell>
        </row>
        <row r="210">
          <cell r="U210" t="str">
            <v>NBR 15.402/2006</v>
          </cell>
          <cell r="AA210">
            <v>114.98</v>
          </cell>
          <cell r="AC210" t="str">
            <v>408BPE0170</v>
          </cell>
        </row>
        <row r="211">
          <cell r="U211" t="str">
            <v>NBR 15.402/2006</v>
          </cell>
          <cell r="AA211">
            <v>5.0999999999999996</v>
          </cell>
          <cell r="AC211" t="str">
            <v>408BPE0170</v>
          </cell>
        </row>
        <row r="212">
          <cell r="U212" t="str">
            <v>NBR 15.402/2006</v>
          </cell>
          <cell r="AA212">
            <v>27.26</v>
          </cell>
          <cell r="AC212" t="str">
            <v>408BPE0170</v>
          </cell>
        </row>
        <row r="213">
          <cell r="U213" t="str">
            <v>NBR 15.402/2006</v>
          </cell>
          <cell r="AA213">
            <v>48.34</v>
          </cell>
          <cell r="AC213" t="str">
            <v>408BPE0170</v>
          </cell>
        </row>
        <row r="214">
          <cell r="U214" t="str">
            <v>NBR 15.402/2006</v>
          </cell>
          <cell r="AA214">
            <v>205.68</v>
          </cell>
          <cell r="AC214" t="str">
            <v>408BPE0170</v>
          </cell>
        </row>
        <row r="215">
          <cell r="U215" t="str">
            <v>NBR 15.870/10</v>
          </cell>
          <cell r="AA215">
            <v>51.42</v>
          </cell>
          <cell r="AC215" t="str">
            <v>408BPE0170</v>
          </cell>
        </row>
        <row r="216">
          <cell r="U216" t="str">
            <v>NBR 15.870/10</v>
          </cell>
          <cell r="AA216">
            <v>51.42</v>
          </cell>
          <cell r="AC216" t="str">
            <v>408BPE0170</v>
          </cell>
        </row>
        <row r="217">
          <cell r="U217" t="str">
            <v>NBR 13.731/08</v>
          </cell>
          <cell r="AA217">
            <v>164.18</v>
          </cell>
          <cell r="AC217" t="str">
            <v>408BPE0170</v>
          </cell>
        </row>
        <row r="218">
          <cell r="U218" t="str">
            <v>NBR 13.731/08</v>
          </cell>
          <cell r="AA218">
            <v>82.08</v>
          </cell>
          <cell r="AC218" t="str">
            <v>408BPE0170</v>
          </cell>
        </row>
        <row r="219">
          <cell r="U219" t="str">
            <v>NBR 13.731/08</v>
          </cell>
          <cell r="AA219">
            <v>82.08</v>
          </cell>
          <cell r="AC219" t="str">
            <v>408BPE0170</v>
          </cell>
        </row>
        <row r="220">
          <cell r="U220" t="str">
            <v>NBR 13.731/08</v>
          </cell>
          <cell r="AA220">
            <v>90</v>
          </cell>
          <cell r="AC220" t="str">
            <v>408BPE0170</v>
          </cell>
        </row>
        <row r="221">
          <cell r="U221" t="str">
            <v>NBR 13.731/08</v>
          </cell>
          <cell r="AA221">
            <v>60</v>
          </cell>
          <cell r="AC221" t="str">
            <v>408BPE0170</v>
          </cell>
        </row>
        <row r="222">
          <cell r="U222" t="str">
            <v>NBR 13.731/08</v>
          </cell>
          <cell r="AA222">
            <v>60</v>
          </cell>
          <cell r="AC222" t="str">
            <v>408BPE0170</v>
          </cell>
        </row>
        <row r="223">
          <cell r="U223" t="str">
            <v>NBR 13.731/08</v>
          </cell>
          <cell r="AA223">
            <v>540</v>
          </cell>
          <cell r="AC223" t="str">
            <v>408BPE0170</v>
          </cell>
        </row>
        <row r="224">
          <cell r="U224" t="str">
            <v>NBR 13.731/08</v>
          </cell>
          <cell r="AA224">
            <v>270</v>
          </cell>
          <cell r="AC224" t="str">
            <v>408BPE0170</v>
          </cell>
        </row>
        <row r="225">
          <cell r="U225" t="str">
            <v>NBR 13.731/08</v>
          </cell>
          <cell r="AA225">
            <v>270</v>
          </cell>
          <cell r="AC225" t="str">
            <v>408BPE0170</v>
          </cell>
        </row>
        <row r="226">
          <cell r="U226" t="str">
            <v>NBR 13.731/08</v>
          </cell>
          <cell r="AA226">
            <v>90</v>
          </cell>
          <cell r="AC226" t="str">
            <v>408BPE0170</v>
          </cell>
        </row>
        <row r="227">
          <cell r="U227" t="str">
            <v>NBR 13.731/08</v>
          </cell>
          <cell r="AA227">
            <v>60</v>
          </cell>
          <cell r="AC227" t="str">
            <v>408BPE0170</v>
          </cell>
        </row>
        <row r="228">
          <cell r="U228" t="str">
            <v>NBR 13.731/08</v>
          </cell>
          <cell r="AA228">
            <v>60</v>
          </cell>
          <cell r="AC228" t="str">
            <v>408BPE0170</v>
          </cell>
        </row>
        <row r="229">
          <cell r="U229" t="str">
            <v>NBR 13.731/08</v>
          </cell>
          <cell r="AA229">
            <v>135</v>
          </cell>
          <cell r="AC229" t="str">
            <v>408BPE0170</v>
          </cell>
        </row>
        <row r="230">
          <cell r="U230" t="str">
            <v>NBR 13.731/08</v>
          </cell>
          <cell r="AA230">
            <v>90</v>
          </cell>
          <cell r="AC230" t="str">
            <v>408BPE0170</v>
          </cell>
        </row>
        <row r="231">
          <cell r="U231" t="str">
            <v>NBR 13.731/08</v>
          </cell>
          <cell r="AA231">
            <v>90</v>
          </cell>
          <cell r="AC231" t="str">
            <v>408BPE0170</v>
          </cell>
        </row>
        <row r="232">
          <cell r="U232" t="str">
            <v>NBR 13.731/08</v>
          </cell>
          <cell r="AA232">
            <v>135</v>
          </cell>
          <cell r="AC232" t="str">
            <v>408BPE0170</v>
          </cell>
        </row>
        <row r="233">
          <cell r="U233" t="str">
            <v>NBR 13.731/08</v>
          </cell>
          <cell r="AA233">
            <v>90</v>
          </cell>
          <cell r="AC233" t="str">
            <v>408BPE0170</v>
          </cell>
        </row>
        <row r="234">
          <cell r="U234" t="str">
            <v>NBR 13.731/08</v>
          </cell>
          <cell r="AA234">
            <v>90</v>
          </cell>
          <cell r="AC234" t="str">
            <v>408BPE0170</v>
          </cell>
        </row>
        <row r="235">
          <cell r="U235" t="str">
            <v>NBR 13.731/08</v>
          </cell>
          <cell r="AA235">
            <v>135</v>
          </cell>
          <cell r="AC235" t="str">
            <v>408BPE0170</v>
          </cell>
        </row>
        <row r="236">
          <cell r="U236" t="str">
            <v>NBR 13.731/08</v>
          </cell>
          <cell r="AA236">
            <v>90</v>
          </cell>
          <cell r="AC236" t="str">
            <v>408BPE0170</v>
          </cell>
        </row>
        <row r="237">
          <cell r="U237" t="str">
            <v>NBR 13.731/08</v>
          </cell>
          <cell r="AA237">
            <v>90</v>
          </cell>
          <cell r="AC237" t="str">
            <v>408BPE0170</v>
          </cell>
        </row>
        <row r="238">
          <cell r="U238" t="str">
            <v>NBR 15.402/2006</v>
          </cell>
          <cell r="AA238">
            <v>1069.2</v>
          </cell>
          <cell r="AC238" t="str">
            <v>408BPE0170</v>
          </cell>
        </row>
        <row r="239">
          <cell r="U239" t="str">
            <v>NBR 15.402/2006</v>
          </cell>
          <cell r="AA239">
            <v>534.6</v>
          </cell>
          <cell r="AC239" t="str">
            <v>408BPE0170</v>
          </cell>
        </row>
        <row r="240">
          <cell r="U240" t="str">
            <v>NBR 15.402/2006</v>
          </cell>
          <cell r="AA240">
            <v>534.6</v>
          </cell>
          <cell r="AC240" t="str">
            <v>408BPE0170</v>
          </cell>
        </row>
      </sheetData>
      <sheetData sheetId="3">
        <row r="15">
          <cell r="U15" t="str">
            <v>NBR 15.402/2006</v>
          </cell>
          <cell r="AA15">
            <v>45.6</v>
          </cell>
          <cell r="AB15" t="str">
            <v>408BPE0150</v>
          </cell>
        </row>
        <row r="16">
          <cell r="U16" t="str">
            <v>NBR 15.402/2006</v>
          </cell>
          <cell r="AA16">
            <v>45.6</v>
          </cell>
          <cell r="AB16" t="str">
            <v>408BPE0150</v>
          </cell>
        </row>
        <row r="17">
          <cell r="U17" t="str">
            <v>NBR 15.402/2006</v>
          </cell>
          <cell r="AA17">
            <v>36</v>
          </cell>
          <cell r="AB17" t="str">
            <v>408BPE0150</v>
          </cell>
        </row>
        <row r="18">
          <cell r="U18" t="str">
            <v>NBR 15.402/2006</v>
          </cell>
          <cell r="AA18">
            <v>30.9</v>
          </cell>
          <cell r="AB18" t="str">
            <v>408BPE0150</v>
          </cell>
        </row>
        <row r="19">
          <cell r="U19" t="str">
            <v>NBR 15.402/2006</v>
          </cell>
          <cell r="AA19">
            <v>21.9</v>
          </cell>
          <cell r="AB19" t="str">
            <v>408BPE0150</v>
          </cell>
        </row>
      </sheetData>
      <sheetData sheetId="4">
        <row r="14">
          <cell r="U14" t="str">
            <v>NBR 15.402/2006</v>
          </cell>
          <cell r="AA14">
            <v>42.9</v>
          </cell>
          <cell r="AB14" t="str">
            <v>408BPE0130</v>
          </cell>
        </row>
        <row r="15">
          <cell r="U15" t="str">
            <v>NBR 15.402/2006</v>
          </cell>
          <cell r="AA15">
            <v>42.9</v>
          </cell>
          <cell r="AB15" t="str">
            <v>408BPE0130</v>
          </cell>
        </row>
        <row r="16">
          <cell r="U16" t="str">
            <v>NBR 15.402/2006</v>
          </cell>
          <cell r="AA16">
            <v>30.6</v>
          </cell>
          <cell r="AB16" t="str">
            <v>408BPE0130</v>
          </cell>
        </row>
        <row r="17">
          <cell r="U17" t="str">
            <v>NBR 15.402/2006</v>
          </cell>
          <cell r="AA17">
            <v>37.5</v>
          </cell>
          <cell r="AB17" t="str">
            <v>408BPE0130</v>
          </cell>
        </row>
        <row r="18">
          <cell r="U18" t="str">
            <v>NBR 15.402/2006</v>
          </cell>
          <cell r="AA18">
            <v>37.5</v>
          </cell>
          <cell r="AB18" t="str">
            <v>408BPE0130</v>
          </cell>
        </row>
      </sheetData>
      <sheetData sheetId="5">
        <row r="15">
          <cell r="U15" t="str">
            <v>NBR 15.402/2006</v>
          </cell>
          <cell r="AA15">
            <v>42</v>
          </cell>
          <cell r="AB15" t="str">
            <v>408BPE0130</v>
          </cell>
        </row>
        <row r="16">
          <cell r="U16" t="str">
            <v>NBR 15.402/2006</v>
          </cell>
          <cell r="AA16">
            <v>42</v>
          </cell>
          <cell r="AB16" t="str">
            <v>408BPE0130</v>
          </cell>
        </row>
        <row r="17">
          <cell r="U17" t="str">
            <v>NBR 15.402/2006</v>
          </cell>
          <cell r="AA17">
            <v>36</v>
          </cell>
          <cell r="AB17" t="str">
            <v>408BPE0130</v>
          </cell>
        </row>
        <row r="18">
          <cell r="U18" t="str">
            <v>NBR 15.402/2006</v>
          </cell>
          <cell r="AA18">
            <v>36</v>
          </cell>
          <cell r="AB18" t="str">
            <v>408BPE0130</v>
          </cell>
        </row>
        <row r="19">
          <cell r="U19" t="str">
            <v>NBR 15.402/2006</v>
          </cell>
          <cell r="AA19">
            <v>36</v>
          </cell>
          <cell r="AB19" t="str">
            <v>408BPE0130</v>
          </cell>
        </row>
        <row r="20">
          <cell r="U20" t="str">
            <v>NBR 15.402/2006</v>
          </cell>
          <cell r="AA20">
            <v>31.8</v>
          </cell>
          <cell r="AB20" t="str">
            <v>408BPE0130</v>
          </cell>
        </row>
      </sheetData>
      <sheetData sheetId="6">
        <row r="15">
          <cell r="U15" t="str">
            <v>NBR 15.402/2006</v>
          </cell>
          <cell r="AA15">
            <v>42</v>
          </cell>
          <cell r="AB15" t="str">
            <v>408BPE0160</v>
          </cell>
        </row>
        <row r="16">
          <cell r="U16" t="str">
            <v>NBR 15.402/2006</v>
          </cell>
          <cell r="AA16">
            <v>42</v>
          </cell>
          <cell r="AB16" t="str">
            <v>408BPE0160</v>
          </cell>
        </row>
        <row r="17">
          <cell r="U17" t="str">
            <v>NBR 15.402/2006</v>
          </cell>
          <cell r="AA17">
            <v>28.8</v>
          </cell>
          <cell r="AB17" t="str">
            <v>408BPE0160</v>
          </cell>
        </row>
        <row r="18">
          <cell r="U18" t="str">
            <v>NBR 15.402/2006</v>
          </cell>
          <cell r="AA18">
            <v>30</v>
          </cell>
          <cell r="AB18" t="str">
            <v>408BPE0160</v>
          </cell>
        </row>
        <row r="19">
          <cell r="U19" t="str">
            <v>NBR 15.402/2006</v>
          </cell>
          <cell r="AA19">
            <v>24</v>
          </cell>
          <cell r="AB19" t="str">
            <v>408BPE0160</v>
          </cell>
        </row>
      </sheetData>
      <sheetData sheetId="7">
        <row r="15">
          <cell r="U15" t="str">
            <v>NBR 15.402/2006</v>
          </cell>
          <cell r="AA15">
            <v>43.5</v>
          </cell>
          <cell r="AB15" t="str">
            <v>408BPE0110</v>
          </cell>
        </row>
        <row r="16">
          <cell r="U16" t="str">
            <v>NBR 15.402/2006</v>
          </cell>
          <cell r="AA16">
            <v>43.5</v>
          </cell>
          <cell r="AB16" t="str">
            <v>408BPE0110</v>
          </cell>
        </row>
        <row r="17">
          <cell r="U17" t="str">
            <v>NBR 15.402/2006</v>
          </cell>
          <cell r="AA17">
            <v>39</v>
          </cell>
          <cell r="AB17" t="str">
            <v>408BPE0110</v>
          </cell>
        </row>
        <row r="18">
          <cell r="U18" t="str">
            <v>NBR 15.402/2006</v>
          </cell>
          <cell r="AA18">
            <v>36</v>
          </cell>
          <cell r="AB18" t="str">
            <v>408BPE0110</v>
          </cell>
        </row>
        <row r="19">
          <cell r="U19" t="str">
            <v>NBR 15.402/2006</v>
          </cell>
          <cell r="AA19">
            <v>42.9</v>
          </cell>
          <cell r="AB19" t="str">
            <v>408BPE0110</v>
          </cell>
        </row>
      </sheetData>
      <sheetData sheetId="8">
        <row r="15">
          <cell r="U15" t="str">
            <v>NBR 15.402/2006</v>
          </cell>
          <cell r="AA15">
            <v>42</v>
          </cell>
          <cell r="AB15" t="str">
            <v>408BPE0170</v>
          </cell>
        </row>
        <row r="16">
          <cell r="U16" t="str">
            <v>NBR 15.402/2006</v>
          </cell>
          <cell r="AA16">
            <v>42</v>
          </cell>
          <cell r="AB16" t="str">
            <v>408BPE0170</v>
          </cell>
        </row>
        <row r="17">
          <cell r="U17" t="str">
            <v>NBR 15.402/2006</v>
          </cell>
          <cell r="AA17">
            <v>72</v>
          </cell>
          <cell r="AB17" t="str">
            <v>408BPE0170</v>
          </cell>
        </row>
        <row r="18">
          <cell r="U18" t="str">
            <v>NBR 15.402/2006</v>
          </cell>
          <cell r="AA18">
            <v>30</v>
          </cell>
          <cell r="AB18" t="str">
            <v>408BPE0170</v>
          </cell>
        </row>
        <row r="19">
          <cell r="U19" t="str">
            <v>NBR 15.402/2006</v>
          </cell>
          <cell r="AA19">
            <v>24</v>
          </cell>
          <cell r="AB19" t="str">
            <v>408BPE0170</v>
          </cell>
        </row>
      </sheetData>
      <sheetData sheetId="9">
        <row r="15">
          <cell r="U15" t="str">
            <v>NBR 15.402/2006</v>
          </cell>
          <cell r="AA15">
            <v>46.2</v>
          </cell>
          <cell r="AB15" t="str">
            <v>408BPE0130</v>
          </cell>
        </row>
        <row r="16">
          <cell r="U16" t="str">
            <v>NBR 15.402/2006</v>
          </cell>
          <cell r="AA16">
            <v>46.2</v>
          </cell>
          <cell r="AB16" t="str">
            <v>408BPE0130</v>
          </cell>
        </row>
        <row r="17">
          <cell r="U17" t="str">
            <v>NBR 15.402/2006</v>
          </cell>
          <cell r="AA17">
            <v>44.4</v>
          </cell>
          <cell r="AB17" t="str">
            <v>408BPE0130</v>
          </cell>
        </row>
        <row r="18">
          <cell r="U18" t="str">
            <v>NBR 15.402/2006</v>
          </cell>
          <cell r="AA18">
            <v>40.5</v>
          </cell>
          <cell r="AB18" t="str">
            <v>408BPE0130</v>
          </cell>
        </row>
        <row r="19">
          <cell r="U19" t="str">
            <v>NBR 15.402/2006</v>
          </cell>
          <cell r="AA19">
            <v>44.4</v>
          </cell>
          <cell r="AB19" t="str">
            <v>408BPE0130</v>
          </cell>
        </row>
        <row r="20">
          <cell r="U20" t="str">
            <v>NBR 15.402/2006</v>
          </cell>
          <cell r="AA20">
            <v>32.1</v>
          </cell>
          <cell r="AB20" t="str">
            <v>408BPE0130</v>
          </cell>
        </row>
      </sheetData>
      <sheetData sheetId="10">
        <row r="14">
          <cell r="K14" t="str">
            <v>NBR 15.741/09</v>
          </cell>
          <cell r="P14">
            <v>9.8699999999999992</v>
          </cell>
          <cell r="Q14" t="str">
            <v>408BPE0160</v>
          </cell>
        </row>
        <row r="15">
          <cell r="K15" t="str">
            <v>NBR 15.741/09</v>
          </cell>
          <cell r="P15">
            <v>26</v>
          </cell>
          <cell r="Q15" t="str">
            <v>408BPE0160</v>
          </cell>
        </row>
        <row r="16">
          <cell r="K16" t="str">
            <v>NBR 15.741/09</v>
          </cell>
          <cell r="P16">
            <v>26</v>
          </cell>
          <cell r="Q16" t="str">
            <v>408BPE0160</v>
          </cell>
        </row>
        <row r="17">
          <cell r="K17" t="str">
            <v>NBR 15.741/09</v>
          </cell>
          <cell r="P17">
            <v>24</v>
          </cell>
          <cell r="Q17" t="str">
            <v>408BPE0160</v>
          </cell>
        </row>
        <row r="18">
          <cell r="K18" t="str">
            <v>NBR 15.741/09</v>
          </cell>
          <cell r="P18">
            <v>5.14</v>
          </cell>
          <cell r="Q18" t="str">
            <v>408BPE0160</v>
          </cell>
        </row>
        <row r="19">
          <cell r="K19" t="str">
            <v>NBR 15.741/09</v>
          </cell>
          <cell r="P19">
            <v>21.4</v>
          </cell>
          <cell r="Q19" t="str">
            <v>408BPE0160</v>
          </cell>
        </row>
        <row r="20">
          <cell r="K20" t="str">
            <v>NBR 15.741/09</v>
          </cell>
          <cell r="P20">
            <v>11.4</v>
          </cell>
          <cell r="Q20" t="str">
            <v>408BPE0160</v>
          </cell>
        </row>
        <row r="21">
          <cell r="K21" t="str">
            <v>NBR 15.741/09</v>
          </cell>
          <cell r="P21">
            <v>11.79</v>
          </cell>
          <cell r="Q21" t="str">
            <v>408BPE0160</v>
          </cell>
        </row>
        <row r="22">
          <cell r="K22" t="str">
            <v>NBR 15.741/09</v>
          </cell>
          <cell r="P22">
            <v>5.86</v>
          </cell>
          <cell r="Q22" t="str">
            <v>408BPE0160</v>
          </cell>
        </row>
        <row r="23">
          <cell r="K23" t="str">
            <v>NBR 15.741/09</v>
          </cell>
          <cell r="P23">
            <v>24</v>
          </cell>
          <cell r="Q23" t="str">
            <v>408BPE0160</v>
          </cell>
        </row>
        <row r="24">
          <cell r="K24" t="str">
            <v>NBR 15.741/09</v>
          </cell>
          <cell r="P24">
            <v>5.6</v>
          </cell>
          <cell r="Q24" t="str">
            <v>408BPE0160</v>
          </cell>
        </row>
        <row r="25">
          <cell r="K25" t="str">
            <v>NBR 15.741/09</v>
          </cell>
          <cell r="P25">
            <v>11.4</v>
          </cell>
          <cell r="Q25" t="str">
            <v>408BPE0160</v>
          </cell>
        </row>
        <row r="26">
          <cell r="K26" t="str">
            <v>NBR 15.741/09</v>
          </cell>
          <cell r="P26">
            <v>11.4</v>
          </cell>
          <cell r="Q26" t="str">
            <v>408BPE0160</v>
          </cell>
        </row>
        <row r="27">
          <cell r="K27" t="str">
            <v>NBR 15.741/09</v>
          </cell>
          <cell r="P27">
            <v>24.51</v>
          </cell>
          <cell r="Q27" t="str">
            <v>408BPE0160</v>
          </cell>
        </row>
        <row r="28">
          <cell r="K28" t="str">
            <v>NBR 15.741/09</v>
          </cell>
          <cell r="P28">
            <v>11.4</v>
          </cell>
          <cell r="Q28" t="str">
            <v>408BPE0160</v>
          </cell>
        </row>
        <row r="29">
          <cell r="K29" t="str">
            <v>NBR 15.741/09</v>
          </cell>
          <cell r="P29">
            <v>11.4</v>
          </cell>
          <cell r="Q29" t="str">
            <v>408BPE0160</v>
          </cell>
        </row>
        <row r="30">
          <cell r="K30" t="str">
            <v>NBR 15.741/09</v>
          </cell>
          <cell r="P30">
            <v>18.82</v>
          </cell>
          <cell r="Q30" t="str">
            <v>408BPE0160</v>
          </cell>
        </row>
        <row r="31">
          <cell r="K31" t="str">
            <v>NBR 15.741/09</v>
          </cell>
          <cell r="P31">
            <v>11.4</v>
          </cell>
          <cell r="Q31" t="str">
            <v>408BPE0160</v>
          </cell>
        </row>
        <row r="32">
          <cell r="K32" t="str">
            <v>NBR 15.741/09</v>
          </cell>
          <cell r="P32">
            <v>11.4</v>
          </cell>
          <cell r="Q32" t="str">
            <v>408BPE0160</v>
          </cell>
        </row>
        <row r="33">
          <cell r="K33" t="str">
            <v>NBR 15.741/09</v>
          </cell>
          <cell r="P33">
            <v>11.4</v>
          </cell>
          <cell r="Q33" t="str">
            <v>408BPE0160</v>
          </cell>
        </row>
        <row r="34">
          <cell r="K34" t="str">
            <v>NBR 15.741/09</v>
          </cell>
          <cell r="P34">
            <v>18.829999999999998</v>
          </cell>
          <cell r="Q34" t="str">
            <v>408BPE0160</v>
          </cell>
        </row>
        <row r="35">
          <cell r="K35" t="str">
            <v>NBR 15.741/09</v>
          </cell>
          <cell r="P35">
            <v>21.3</v>
          </cell>
          <cell r="Q35" t="str">
            <v>408BPE0160</v>
          </cell>
        </row>
      </sheetData>
      <sheetData sheetId="11">
        <row r="14">
          <cell r="K14" t="str">
            <v>NBR 15.741/09</v>
          </cell>
          <cell r="P14">
            <v>12.33</v>
          </cell>
          <cell r="Q14" t="str">
            <v>408BPE0130</v>
          </cell>
        </row>
        <row r="15">
          <cell r="K15" t="str">
            <v>NBR 15.741/09</v>
          </cell>
          <cell r="P15">
            <v>18.29</v>
          </cell>
          <cell r="Q15" t="str">
            <v>408BPE0130</v>
          </cell>
        </row>
        <row r="16">
          <cell r="K16" t="str">
            <v>NBR 15.741/09</v>
          </cell>
          <cell r="P16">
            <v>20.38</v>
          </cell>
          <cell r="Q16" t="str">
            <v>408BPE0130</v>
          </cell>
        </row>
        <row r="17">
          <cell r="K17" t="str">
            <v>NBR 15.741/09</v>
          </cell>
          <cell r="P17">
            <v>11.4</v>
          </cell>
          <cell r="Q17" t="str">
            <v>408BPE0130</v>
          </cell>
        </row>
        <row r="18">
          <cell r="K18" t="str">
            <v>NBR 15.741/09</v>
          </cell>
          <cell r="P18">
            <v>11.4</v>
          </cell>
          <cell r="Q18" t="str">
            <v>408BPE0130</v>
          </cell>
        </row>
        <row r="19">
          <cell r="K19" t="str">
            <v>NBR 15.741/09</v>
          </cell>
          <cell r="P19">
            <v>11.4</v>
          </cell>
          <cell r="Q19" t="str">
            <v>408BPE0130</v>
          </cell>
        </row>
        <row r="20">
          <cell r="K20" t="str">
            <v>NBR 15.741/09</v>
          </cell>
          <cell r="P20">
            <v>17.63</v>
          </cell>
          <cell r="Q20" t="str">
            <v>408BPE0130</v>
          </cell>
        </row>
        <row r="21">
          <cell r="K21" t="str">
            <v>NBR 15.741/09</v>
          </cell>
          <cell r="P21">
            <v>18.82</v>
          </cell>
          <cell r="Q21" t="str">
            <v>408BPE0130</v>
          </cell>
        </row>
        <row r="22">
          <cell r="K22" t="str">
            <v>NBR 15.741/09</v>
          </cell>
          <cell r="P22">
            <v>21.42</v>
          </cell>
          <cell r="Q22" t="str">
            <v>408BPE0130</v>
          </cell>
        </row>
        <row r="23">
          <cell r="K23" t="str">
            <v>NBR 15.741/09</v>
          </cell>
          <cell r="P23">
            <v>9.8000000000000007</v>
          </cell>
          <cell r="Q23" t="str">
            <v>408BPE0130</v>
          </cell>
        </row>
        <row r="24">
          <cell r="K24" t="str">
            <v>NBR 15.741/09</v>
          </cell>
          <cell r="P24">
            <v>18.829999999999998</v>
          </cell>
          <cell r="Q24" t="str">
            <v>408BPE0130</v>
          </cell>
        </row>
        <row r="25">
          <cell r="K25" t="str">
            <v>NBR 15.741/09</v>
          </cell>
          <cell r="P25">
            <v>18.82</v>
          </cell>
          <cell r="Q25" t="str">
            <v>408BPE0130</v>
          </cell>
        </row>
        <row r="26">
          <cell r="K26" t="str">
            <v>NBR 15.741/09</v>
          </cell>
          <cell r="P26">
            <v>11.79</v>
          </cell>
          <cell r="Q26" t="str">
            <v>408BPE0130</v>
          </cell>
        </row>
        <row r="27">
          <cell r="K27" t="str">
            <v>NBR 15.741/09</v>
          </cell>
          <cell r="P27">
            <v>6.14</v>
          </cell>
          <cell r="Q27" t="str">
            <v>408BPE0130</v>
          </cell>
        </row>
        <row r="28">
          <cell r="K28" t="str">
            <v>NBR 15.741/09</v>
          </cell>
          <cell r="P28">
            <v>14.25</v>
          </cell>
          <cell r="Q28" t="str">
            <v>408BPE0130</v>
          </cell>
        </row>
        <row r="29">
          <cell r="K29" t="str">
            <v>NBR 15.741/09</v>
          </cell>
          <cell r="P29">
            <v>20.83</v>
          </cell>
          <cell r="Q29" t="str">
            <v>408BPE0130</v>
          </cell>
        </row>
        <row r="30">
          <cell r="K30" t="str">
            <v>NBR 15.741/09</v>
          </cell>
          <cell r="P30">
            <v>5.94</v>
          </cell>
          <cell r="Q30" t="str">
            <v>408BPE0130</v>
          </cell>
        </row>
        <row r="31">
          <cell r="K31" t="str">
            <v>NBR 15.741/09</v>
          </cell>
          <cell r="P31">
            <v>39</v>
          </cell>
          <cell r="Q31" t="str">
            <v>408BPE0130</v>
          </cell>
        </row>
        <row r="32">
          <cell r="K32" t="str">
            <v>NBR 15.741/09</v>
          </cell>
          <cell r="P32">
            <v>39</v>
          </cell>
          <cell r="Q32" t="str">
            <v>408BPE0130</v>
          </cell>
        </row>
        <row r="33">
          <cell r="K33" t="str">
            <v>NBR 15.741/09</v>
          </cell>
          <cell r="P33">
            <v>39</v>
          </cell>
          <cell r="Q33" t="str">
            <v>408BPE0130</v>
          </cell>
        </row>
        <row r="34">
          <cell r="K34" t="str">
            <v>NBR 15.741/09</v>
          </cell>
          <cell r="P34">
            <v>11.4</v>
          </cell>
          <cell r="Q34" t="str">
            <v>408BPE0130</v>
          </cell>
        </row>
        <row r="35">
          <cell r="K35" t="str">
            <v>NBR 15.741/09</v>
          </cell>
          <cell r="P35">
            <v>11.4</v>
          </cell>
          <cell r="Q35" t="str">
            <v>408BPE0130</v>
          </cell>
        </row>
        <row r="36">
          <cell r="K36" t="str">
            <v>NBR 15.741/09</v>
          </cell>
          <cell r="P36">
            <v>11.8</v>
          </cell>
          <cell r="Q36" t="str">
            <v>408BPE0130</v>
          </cell>
        </row>
      </sheetData>
      <sheetData sheetId="12">
        <row r="13">
          <cell r="K13" t="str">
            <v>NBR 15.741/09</v>
          </cell>
          <cell r="P13">
            <v>21.3</v>
          </cell>
          <cell r="Q13" t="str">
            <v>408BPE0130</v>
          </cell>
        </row>
        <row r="14">
          <cell r="K14" t="str">
            <v>NBR 15.741/09</v>
          </cell>
          <cell r="P14">
            <v>11.4</v>
          </cell>
          <cell r="Q14" t="str">
            <v>408BPE0130</v>
          </cell>
        </row>
        <row r="15">
          <cell r="K15" t="str">
            <v>NBR 15.741/09</v>
          </cell>
          <cell r="P15">
            <v>11.4</v>
          </cell>
          <cell r="Q15" t="str">
            <v>408BPE0130</v>
          </cell>
        </row>
        <row r="16">
          <cell r="K16" t="str">
            <v>NBR 15.741/09</v>
          </cell>
          <cell r="P16">
            <v>58.5</v>
          </cell>
          <cell r="Q16" t="str">
            <v>408BPE0130</v>
          </cell>
        </row>
        <row r="17">
          <cell r="K17" t="str">
            <v>NBR 15.741/09</v>
          </cell>
          <cell r="P17">
            <v>58.5</v>
          </cell>
          <cell r="Q17" t="str">
            <v>408BPE0130</v>
          </cell>
        </row>
        <row r="18">
          <cell r="K18" t="str">
            <v>NBR 15.741/09</v>
          </cell>
          <cell r="P18">
            <v>58.5</v>
          </cell>
          <cell r="Q18" t="str">
            <v>408BPE0130</v>
          </cell>
        </row>
        <row r="19">
          <cell r="K19" t="str">
            <v>NBR 15.741/09</v>
          </cell>
          <cell r="P19">
            <v>4.1399999999999997</v>
          </cell>
          <cell r="Q19" t="str">
            <v>408BPE0130</v>
          </cell>
        </row>
        <row r="20">
          <cell r="K20" t="str">
            <v>NBR 15.741/09</v>
          </cell>
          <cell r="P20">
            <v>24</v>
          </cell>
          <cell r="Q20" t="str">
            <v>408BPE0130</v>
          </cell>
        </row>
        <row r="21">
          <cell r="K21" t="str">
            <v>NBR 15.741/09</v>
          </cell>
          <cell r="P21">
            <v>14.25</v>
          </cell>
          <cell r="Q21" t="str">
            <v>408BPE0130</v>
          </cell>
        </row>
        <row r="22">
          <cell r="K22" t="str">
            <v>NBR 15.741/09</v>
          </cell>
          <cell r="P22">
            <v>18.47</v>
          </cell>
          <cell r="Q22" t="str">
            <v>408BPE0130</v>
          </cell>
        </row>
        <row r="23">
          <cell r="K23" t="str">
            <v>NBR 15.741/09</v>
          </cell>
          <cell r="P23">
            <v>14.25</v>
          </cell>
          <cell r="Q23" t="str">
            <v>408BPE0130</v>
          </cell>
        </row>
        <row r="24">
          <cell r="K24" t="str">
            <v>NBR 15.741/09</v>
          </cell>
          <cell r="P24">
            <v>11.79</v>
          </cell>
          <cell r="Q24" t="str">
            <v>408BPE0130</v>
          </cell>
        </row>
        <row r="25">
          <cell r="K25" t="str">
            <v>NBR 15.741/09</v>
          </cell>
          <cell r="P25">
            <v>9.6300000000000008</v>
          </cell>
          <cell r="Q25" t="str">
            <v>408BPE0130</v>
          </cell>
        </row>
        <row r="26">
          <cell r="K26" t="str">
            <v>NBR 15.741/09</v>
          </cell>
          <cell r="P26">
            <v>10.130000000000001</v>
          </cell>
          <cell r="Q26" t="str">
            <v>408BPE0130</v>
          </cell>
        </row>
        <row r="27">
          <cell r="K27" t="str">
            <v>NBR 15.741/09</v>
          </cell>
          <cell r="P27">
            <v>18.82</v>
          </cell>
          <cell r="Q27" t="str">
            <v>408BPE0130</v>
          </cell>
        </row>
        <row r="28">
          <cell r="K28" t="str">
            <v>NBR 15.741/09</v>
          </cell>
          <cell r="P28">
            <v>23.05</v>
          </cell>
          <cell r="Q28" t="str">
            <v>408BPE0130</v>
          </cell>
        </row>
        <row r="29">
          <cell r="K29" t="str">
            <v>NBR 15.741/09</v>
          </cell>
          <cell r="P29">
            <v>12.6</v>
          </cell>
          <cell r="Q29" t="str">
            <v>408BPE0130</v>
          </cell>
        </row>
        <row r="30">
          <cell r="K30" t="str">
            <v>NBR 15.741/09</v>
          </cell>
          <cell r="P30">
            <v>22.6</v>
          </cell>
          <cell r="Q30" t="str">
            <v>408BPE0130</v>
          </cell>
        </row>
        <row r="31">
          <cell r="K31" t="str">
            <v>NBR 15.741/09</v>
          </cell>
          <cell r="P31">
            <v>18.82</v>
          </cell>
          <cell r="Q31" t="str">
            <v>408BPE0130</v>
          </cell>
        </row>
        <row r="32">
          <cell r="K32" t="str">
            <v>NBR 15.741/09</v>
          </cell>
          <cell r="P32">
            <v>11.4</v>
          </cell>
          <cell r="Q32" t="str">
            <v>408BPE0130</v>
          </cell>
        </row>
        <row r="33">
          <cell r="K33" t="str">
            <v>NBR 15.741/09</v>
          </cell>
          <cell r="P33">
            <v>11.4</v>
          </cell>
          <cell r="Q33" t="str">
            <v>408BPE0130</v>
          </cell>
        </row>
        <row r="34">
          <cell r="K34" t="str">
            <v>NBR 15.741/09</v>
          </cell>
          <cell r="P34">
            <v>11.4</v>
          </cell>
          <cell r="Q34" t="str">
            <v>408BPE0130</v>
          </cell>
        </row>
        <row r="35">
          <cell r="K35" t="str">
            <v>NBR 15.741/09</v>
          </cell>
          <cell r="P35">
            <v>11.4</v>
          </cell>
          <cell r="Q35" t="str">
            <v>408BPE0130</v>
          </cell>
        </row>
        <row r="36">
          <cell r="K36" t="str">
            <v>NBR 15.741/09</v>
          </cell>
          <cell r="P36">
            <v>11.4</v>
          </cell>
          <cell r="Q36" t="str">
            <v>408BPE0130</v>
          </cell>
        </row>
        <row r="37">
          <cell r="K37" t="str">
            <v>NBR 15.741/09</v>
          </cell>
          <cell r="P37">
            <v>11.4</v>
          </cell>
          <cell r="Q37" t="str">
            <v>408BPE0130</v>
          </cell>
        </row>
        <row r="38">
          <cell r="K38" t="str">
            <v>NBR 15.741/09</v>
          </cell>
          <cell r="P38">
            <v>18.82</v>
          </cell>
          <cell r="Q38" t="str">
            <v>408BPE0130</v>
          </cell>
        </row>
        <row r="39">
          <cell r="K39" t="str">
            <v>NBR 15.741/09</v>
          </cell>
          <cell r="P39">
            <v>11.38</v>
          </cell>
          <cell r="Q39" t="str">
            <v>408BPE0130</v>
          </cell>
        </row>
      </sheetData>
      <sheetData sheetId="13">
        <row r="14">
          <cell r="K14" t="str">
            <v>NBR 15.741/09</v>
          </cell>
          <cell r="P14">
            <v>39</v>
          </cell>
          <cell r="Q14" t="str">
            <v>408BPE0130</v>
          </cell>
        </row>
        <row r="15">
          <cell r="K15" t="str">
            <v>NBR 15.741/09</v>
          </cell>
          <cell r="P15">
            <v>39</v>
          </cell>
          <cell r="Q15" t="str">
            <v>408BPE0130</v>
          </cell>
        </row>
        <row r="16">
          <cell r="K16" t="str">
            <v>NBR 15.741/09</v>
          </cell>
          <cell r="P16">
            <v>11.4</v>
          </cell>
          <cell r="Q16" t="str">
            <v>408BPE0130</v>
          </cell>
        </row>
        <row r="17">
          <cell r="K17" t="str">
            <v>NBR 15.741/09</v>
          </cell>
          <cell r="P17">
            <v>11.4</v>
          </cell>
          <cell r="Q17" t="str">
            <v>408BPE0130</v>
          </cell>
        </row>
        <row r="18">
          <cell r="K18" t="str">
            <v>NBR 15.741/09</v>
          </cell>
          <cell r="P18">
            <v>4.1399999999999997</v>
          </cell>
          <cell r="Q18" t="str">
            <v>408BPE0130</v>
          </cell>
        </row>
        <row r="19">
          <cell r="K19" t="str">
            <v>NBR 15.741/09</v>
          </cell>
          <cell r="P19">
            <v>24</v>
          </cell>
          <cell r="Q19" t="str">
            <v>408BPE0130</v>
          </cell>
        </row>
        <row r="20">
          <cell r="K20" t="str">
            <v>NBR 15.741/09</v>
          </cell>
          <cell r="P20">
            <v>14.25</v>
          </cell>
          <cell r="Q20" t="str">
            <v>408BPE0130</v>
          </cell>
        </row>
        <row r="21">
          <cell r="K21" t="str">
            <v>NBR 15.741/09</v>
          </cell>
          <cell r="P21">
            <v>14.6</v>
          </cell>
          <cell r="Q21" t="str">
            <v>408BPE0130</v>
          </cell>
        </row>
        <row r="22">
          <cell r="K22" t="str">
            <v>NBR 15.741/09</v>
          </cell>
          <cell r="P22">
            <v>14.25</v>
          </cell>
          <cell r="Q22" t="str">
            <v>408BPE0130</v>
          </cell>
        </row>
        <row r="23">
          <cell r="K23" t="str">
            <v>NBR 15.741/09</v>
          </cell>
          <cell r="P23">
            <v>18.82</v>
          </cell>
          <cell r="Q23" t="str">
            <v>408BPE0130</v>
          </cell>
        </row>
        <row r="24">
          <cell r="K24" t="str">
            <v>NBR 15.741/09</v>
          </cell>
          <cell r="P24">
            <v>11.79</v>
          </cell>
          <cell r="Q24" t="str">
            <v>408BPE0130</v>
          </cell>
        </row>
        <row r="25">
          <cell r="K25" t="str">
            <v>NBR 15.741/09</v>
          </cell>
          <cell r="P25">
            <v>5.36</v>
          </cell>
          <cell r="Q25" t="str">
            <v>408BPE0130</v>
          </cell>
        </row>
        <row r="26">
          <cell r="K26" t="str">
            <v>NBR 15.741/09</v>
          </cell>
          <cell r="P26">
            <v>20.6</v>
          </cell>
          <cell r="Q26" t="str">
            <v>408BPE0130</v>
          </cell>
        </row>
        <row r="27">
          <cell r="K27" t="str">
            <v>NBR 15.741/09</v>
          </cell>
          <cell r="P27">
            <v>16.3</v>
          </cell>
          <cell r="Q27" t="str">
            <v>408BPE0130</v>
          </cell>
        </row>
        <row r="28">
          <cell r="K28" t="str">
            <v>NBR 15.741/09</v>
          </cell>
          <cell r="P28">
            <v>11.4</v>
          </cell>
          <cell r="Q28" t="str">
            <v>408BPE0130</v>
          </cell>
        </row>
        <row r="29">
          <cell r="K29" t="str">
            <v>NBR 15.741/09</v>
          </cell>
          <cell r="P29">
            <v>11.4</v>
          </cell>
          <cell r="Q29" t="str">
            <v>408BPE0130</v>
          </cell>
        </row>
        <row r="30">
          <cell r="K30" t="str">
            <v>NBR 15.741/09</v>
          </cell>
          <cell r="P30">
            <v>18.649999999999999</v>
          </cell>
          <cell r="Q30" t="str">
            <v>408BPE0130</v>
          </cell>
        </row>
        <row r="31">
          <cell r="K31" t="str">
            <v>NBR 15.741/09</v>
          </cell>
          <cell r="P31">
            <v>14.25</v>
          </cell>
          <cell r="Q31" t="str">
            <v>408BPE0130</v>
          </cell>
        </row>
        <row r="32">
          <cell r="K32" t="str">
            <v>NBR 15.741/09</v>
          </cell>
          <cell r="P32">
            <v>11.4</v>
          </cell>
          <cell r="Q32" t="str">
            <v>408BPE0130</v>
          </cell>
        </row>
        <row r="33">
          <cell r="K33" t="str">
            <v>NBR 15.741/09</v>
          </cell>
          <cell r="P33">
            <v>18.82</v>
          </cell>
          <cell r="Q33" t="str">
            <v>408BPE0130</v>
          </cell>
        </row>
        <row r="34">
          <cell r="K34" t="str">
            <v>NBR 15.741/09</v>
          </cell>
          <cell r="P34">
            <v>11.4</v>
          </cell>
          <cell r="Q34" t="str">
            <v>408BPE0130</v>
          </cell>
        </row>
        <row r="35">
          <cell r="K35" t="str">
            <v>NBR 15.741/09</v>
          </cell>
          <cell r="P35">
            <v>3.99</v>
          </cell>
          <cell r="Q35" t="str">
            <v>408BPE0130</v>
          </cell>
        </row>
        <row r="36">
          <cell r="K36" t="str">
            <v>NBR 15.741/09</v>
          </cell>
          <cell r="P36">
            <v>8.7799999999999994</v>
          </cell>
          <cell r="Q36" t="str">
            <v>408BPE0130</v>
          </cell>
        </row>
        <row r="37">
          <cell r="K37" t="str">
            <v>NBR 15.741/09</v>
          </cell>
          <cell r="P37">
            <v>18.239999999999998</v>
          </cell>
          <cell r="Q37" t="str">
            <v>408BPE0130</v>
          </cell>
        </row>
      </sheetData>
      <sheetData sheetId="14">
        <row r="14">
          <cell r="K14" t="str">
            <v>NBR 15.741/09</v>
          </cell>
          <cell r="P14">
            <v>11.4</v>
          </cell>
          <cell r="Q14" t="str">
            <v>408BPE0170</v>
          </cell>
        </row>
        <row r="15">
          <cell r="K15" t="str">
            <v>NBR 15.741/09</v>
          </cell>
          <cell r="P15">
            <v>11.4</v>
          </cell>
          <cell r="Q15" t="str">
            <v>408BPE0170</v>
          </cell>
        </row>
        <row r="16">
          <cell r="K16" t="str">
            <v>NBR 15.741/09</v>
          </cell>
          <cell r="P16">
            <v>58.5</v>
          </cell>
          <cell r="Q16" t="str">
            <v>408BPE0170</v>
          </cell>
        </row>
        <row r="17">
          <cell r="K17" t="str">
            <v>NBR 15.741/09</v>
          </cell>
          <cell r="P17">
            <v>58.5</v>
          </cell>
          <cell r="Q17" t="str">
            <v>408BPE0170</v>
          </cell>
        </row>
        <row r="18">
          <cell r="K18" t="str">
            <v>NBR 15.741/09</v>
          </cell>
          <cell r="P18">
            <v>11.4</v>
          </cell>
          <cell r="Q18" t="str">
            <v>408BPE0170</v>
          </cell>
        </row>
        <row r="19">
          <cell r="K19" t="str">
            <v>NBR 15.741/09</v>
          </cell>
          <cell r="P19">
            <v>4.2</v>
          </cell>
          <cell r="Q19" t="str">
            <v>408BPE0170</v>
          </cell>
        </row>
        <row r="20">
          <cell r="K20" t="str">
            <v>NBR 15.741/09</v>
          </cell>
          <cell r="P20">
            <v>24</v>
          </cell>
          <cell r="Q20" t="str">
            <v>408BPE0170</v>
          </cell>
        </row>
        <row r="21">
          <cell r="K21" t="str">
            <v>NBR 15.741/09</v>
          </cell>
          <cell r="P21">
            <v>18.350000000000001</v>
          </cell>
          <cell r="Q21" t="str">
            <v>408BPE0170</v>
          </cell>
        </row>
        <row r="22">
          <cell r="K22" t="str">
            <v>NBR 15.741/09</v>
          </cell>
          <cell r="P22">
            <v>14.25</v>
          </cell>
          <cell r="Q22" t="str">
            <v>408BPE0170</v>
          </cell>
        </row>
        <row r="23">
          <cell r="K23" t="str">
            <v>NBR 15.741/09</v>
          </cell>
          <cell r="P23">
            <v>5.61</v>
          </cell>
          <cell r="Q23" t="str">
            <v>408BPE0170</v>
          </cell>
        </row>
        <row r="24">
          <cell r="K24" t="str">
            <v>NBR 15.741/09</v>
          </cell>
          <cell r="P24">
            <v>14.25</v>
          </cell>
          <cell r="Q24" t="str">
            <v>408BPE0170</v>
          </cell>
        </row>
        <row r="25">
          <cell r="K25" t="str">
            <v>NBR 15.741/09</v>
          </cell>
          <cell r="P25">
            <v>19.23</v>
          </cell>
          <cell r="Q25" t="str">
            <v>408BPE0170</v>
          </cell>
        </row>
        <row r="26">
          <cell r="K26" t="str">
            <v>NBR 15.741/09</v>
          </cell>
          <cell r="P26">
            <v>16.73</v>
          </cell>
          <cell r="Q26" t="str">
            <v>408BPE0170</v>
          </cell>
        </row>
        <row r="27">
          <cell r="K27" t="str">
            <v>NBR 15.741/09</v>
          </cell>
          <cell r="P27">
            <v>18.82</v>
          </cell>
          <cell r="Q27" t="str">
            <v>408BPE0170</v>
          </cell>
        </row>
        <row r="28">
          <cell r="K28" t="str">
            <v>NBR 15.741/09</v>
          </cell>
          <cell r="P28">
            <v>11.4</v>
          </cell>
          <cell r="Q28" t="str">
            <v>408BPE0170</v>
          </cell>
        </row>
        <row r="29">
          <cell r="K29" t="str">
            <v>NBR 15.741/09</v>
          </cell>
          <cell r="P29">
            <v>11.4</v>
          </cell>
          <cell r="Q29" t="str">
            <v>408BPE0170</v>
          </cell>
        </row>
        <row r="30">
          <cell r="K30" t="str">
            <v>NBR 15.741/09</v>
          </cell>
          <cell r="P30">
            <v>23.41</v>
          </cell>
          <cell r="Q30" t="str">
            <v>408BPE0170</v>
          </cell>
        </row>
        <row r="31">
          <cell r="K31" t="str">
            <v>NBR 15.741/09</v>
          </cell>
          <cell r="P31">
            <v>11.4</v>
          </cell>
          <cell r="Q31" t="str">
            <v>408BPE0170</v>
          </cell>
        </row>
        <row r="32">
          <cell r="K32" t="str">
            <v>NBR 15.741/09</v>
          </cell>
          <cell r="P32">
            <v>14.25</v>
          </cell>
          <cell r="Q32" t="str">
            <v>408BPE0170</v>
          </cell>
        </row>
        <row r="33">
          <cell r="K33" t="str">
            <v>NBR 15.741/09</v>
          </cell>
          <cell r="P33">
            <v>14.25</v>
          </cell>
          <cell r="Q33" t="str">
            <v>408BPE0170</v>
          </cell>
        </row>
        <row r="34">
          <cell r="K34" t="str">
            <v>NBR 15.741/09</v>
          </cell>
          <cell r="P34">
            <v>11.4</v>
          </cell>
          <cell r="Q34" t="str">
            <v>408BPE0170</v>
          </cell>
        </row>
        <row r="35">
          <cell r="K35" t="str">
            <v>NBR 15.741/09</v>
          </cell>
          <cell r="P35">
            <v>18.82</v>
          </cell>
          <cell r="Q35" t="str">
            <v>408BPE0170</v>
          </cell>
        </row>
      </sheetData>
      <sheetData sheetId="15">
        <row r="14">
          <cell r="K14" t="str">
            <v>NBR 15.741/09</v>
          </cell>
          <cell r="P14">
            <v>18.82</v>
          </cell>
          <cell r="Q14" t="str">
            <v>408BPE0150</v>
          </cell>
        </row>
        <row r="15">
          <cell r="K15" t="str">
            <v>NBR 15.741/09</v>
          </cell>
          <cell r="P15">
            <v>11.4</v>
          </cell>
          <cell r="Q15" t="str">
            <v>408BPE0150</v>
          </cell>
        </row>
        <row r="16">
          <cell r="K16" t="str">
            <v>NBR 15.741/09</v>
          </cell>
          <cell r="P16">
            <v>19.05</v>
          </cell>
          <cell r="Q16" t="str">
            <v>408BPE0150</v>
          </cell>
        </row>
        <row r="17">
          <cell r="K17" t="str">
            <v>NBR 15.741/09</v>
          </cell>
          <cell r="P17">
            <v>11.4</v>
          </cell>
          <cell r="Q17" t="str">
            <v>408BPE0150</v>
          </cell>
        </row>
        <row r="18">
          <cell r="K18" t="str">
            <v>NBR 15.741/09</v>
          </cell>
          <cell r="P18">
            <v>23.05</v>
          </cell>
          <cell r="Q18" t="str">
            <v>408BPE0150</v>
          </cell>
        </row>
        <row r="19">
          <cell r="K19" t="str">
            <v>NBR 15.741/09</v>
          </cell>
          <cell r="P19">
            <v>10.17</v>
          </cell>
          <cell r="Q19" t="str">
            <v>408BPE0150</v>
          </cell>
        </row>
        <row r="20">
          <cell r="K20" t="str">
            <v>NBR 15.741/09</v>
          </cell>
          <cell r="P20">
            <v>5.61</v>
          </cell>
          <cell r="Q20" t="str">
            <v>408BPE0150</v>
          </cell>
        </row>
        <row r="21">
          <cell r="K21" t="str">
            <v>NBR 15.741/09</v>
          </cell>
          <cell r="P21">
            <v>11.79</v>
          </cell>
          <cell r="Q21" t="str">
            <v>408BPE0150</v>
          </cell>
        </row>
        <row r="22">
          <cell r="K22" t="str">
            <v>NBR 15.741/09</v>
          </cell>
          <cell r="P22">
            <v>20.6</v>
          </cell>
          <cell r="Q22" t="str">
            <v>408BPE0150</v>
          </cell>
        </row>
        <row r="23">
          <cell r="K23" t="str">
            <v>NBR 15.741/09</v>
          </cell>
          <cell r="P23">
            <v>14.25</v>
          </cell>
          <cell r="Q23" t="str">
            <v>408BPE0150</v>
          </cell>
        </row>
        <row r="24">
          <cell r="K24" t="str">
            <v>NBR 15.741/09</v>
          </cell>
          <cell r="P24">
            <v>24</v>
          </cell>
          <cell r="Q24" t="str">
            <v>408BPE0150</v>
          </cell>
        </row>
        <row r="25">
          <cell r="K25" t="str">
            <v>NBR 15.741/09</v>
          </cell>
          <cell r="P25">
            <v>5.61</v>
          </cell>
          <cell r="Q25" t="str">
            <v>408BPE0150</v>
          </cell>
        </row>
        <row r="26">
          <cell r="K26" t="str">
            <v>NBR 15.741/09</v>
          </cell>
          <cell r="P26">
            <v>39</v>
          </cell>
          <cell r="Q26" t="str">
            <v>408BPE0150</v>
          </cell>
        </row>
        <row r="27">
          <cell r="K27" t="str">
            <v>NBR 15.741/09</v>
          </cell>
          <cell r="P27">
            <v>39</v>
          </cell>
          <cell r="Q27" t="str">
            <v>408BPE0150</v>
          </cell>
        </row>
        <row r="28">
          <cell r="K28" t="str">
            <v>NBR 15.741/09</v>
          </cell>
          <cell r="P28">
            <v>39</v>
          </cell>
          <cell r="Q28" t="str">
            <v>408BPE0150</v>
          </cell>
        </row>
      </sheetData>
      <sheetData sheetId="16">
        <row r="14">
          <cell r="K14" t="str">
            <v>NBR 15.741/09</v>
          </cell>
          <cell r="P14">
            <v>34</v>
          </cell>
          <cell r="Q14" t="str">
            <v>408BPE0110</v>
          </cell>
        </row>
        <row r="15">
          <cell r="K15" t="str">
            <v>NBR 15.741/09</v>
          </cell>
          <cell r="P15">
            <v>12</v>
          </cell>
          <cell r="Q15" t="str">
            <v>408BPE0110</v>
          </cell>
        </row>
        <row r="16">
          <cell r="K16" t="str">
            <v>NBR 15.741/09</v>
          </cell>
          <cell r="P16">
            <v>34</v>
          </cell>
          <cell r="Q16" t="str">
            <v>408BPE0110</v>
          </cell>
        </row>
        <row r="17">
          <cell r="K17" t="str">
            <v>NBR 15.741/09</v>
          </cell>
          <cell r="P17">
            <v>12</v>
          </cell>
          <cell r="Q17" t="str">
            <v>408BPE0110</v>
          </cell>
        </row>
        <row r="18">
          <cell r="K18" t="str">
            <v>NBR 15.741/09</v>
          </cell>
          <cell r="P18">
            <v>34</v>
          </cell>
          <cell r="Q18" t="str">
            <v>408BPE0130</v>
          </cell>
        </row>
        <row r="19">
          <cell r="K19" t="str">
            <v>NBR 15.741/09</v>
          </cell>
          <cell r="P19">
            <v>12</v>
          </cell>
          <cell r="Q19" t="str">
            <v>408BPE0130</v>
          </cell>
        </row>
        <row r="20">
          <cell r="K20" t="str">
            <v>NBR 15.741/09</v>
          </cell>
          <cell r="P20">
            <v>34</v>
          </cell>
          <cell r="Q20" t="str">
            <v>408BPE0130</v>
          </cell>
        </row>
        <row r="21">
          <cell r="K21" t="str">
            <v>NBR 15.741/09</v>
          </cell>
          <cell r="P21">
            <v>12</v>
          </cell>
          <cell r="Q21" t="str">
            <v>408BPE0130</v>
          </cell>
        </row>
        <row r="22">
          <cell r="K22" t="str">
            <v>NBR 15.741/09</v>
          </cell>
          <cell r="P22">
            <v>34</v>
          </cell>
          <cell r="Q22" t="str">
            <v>408BPE0130</v>
          </cell>
        </row>
        <row r="23">
          <cell r="K23" t="str">
            <v>NBR 15.741/09</v>
          </cell>
          <cell r="P23">
            <v>12</v>
          </cell>
          <cell r="Q23" t="str">
            <v>408BPE0130</v>
          </cell>
        </row>
        <row r="24">
          <cell r="K24" t="str">
            <v>NBR 15.741/09</v>
          </cell>
          <cell r="P24">
            <v>34</v>
          </cell>
          <cell r="Q24" t="str">
            <v>408BPE0130</v>
          </cell>
        </row>
        <row r="25">
          <cell r="K25" t="str">
            <v>NBR 15.741/09</v>
          </cell>
          <cell r="P25">
            <v>12</v>
          </cell>
          <cell r="Q25" t="str">
            <v>408BPE0130</v>
          </cell>
        </row>
        <row r="26">
          <cell r="K26" t="str">
            <v>NBR 15.741/09</v>
          </cell>
          <cell r="P26">
            <v>34</v>
          </cell>
          <cell r="Q26" t="str">
            <v>408BPE0130</v>
          </cell>
        </row>
        <row r="27">
          <cell r="K27" t="str">
            <v>NBR 15.741/09</v>
          </cell>
          <cell r="P27">
            <v>12</v>
          </cell>
          <cell r="Q27" t="str">
            <v>408BPE0130</v>
          </cell>
        </row>
        <row r="28">
          <cell r="K28" t="str">
            <v>NBR 15.741/09</v>
          </cell>
          <cell r="P28">
            <v>34</v>
          </cell>
          <cell r="Q28" t="str">
            <v>408BPE0150</v>
          </cell>
        </row>
        <row r="29">
          <cell r="K29" t="str">
            <v>NBR 15.741/09</v>
          </cell>
          <cell r="P29">
            <v>12</v>
          </cell>
          <cell r="Q29" t="str">
            <v>408BPE0150</v>
          </cell>
        </row>
        <row r="30">
          <cell r="K30" t="str">
            <v>NBR 15.741/09</v>
          </cell>
          <cell r="P30">
            <v>34</v>
          </cell>
          <cell r="Q30" t="str">
            <v>408BPE0150</v>
          </cell>
        </row>
        <row r="31">
          <cell r="K31" t="str">
            <v>NBR 15.741/09</v>
          </cell>
          <cell r="P31">
            <v>12</v>
          </cell>
          <cell r="Q31" t="str">
            <v>408BPE0150</v>
          </cell>
        </row>
        <row r="32">
          <cell r="K32" t="str">
            <v>NBR 15.741/09</v>
          </cell>
          <cell r="P32">
            <v>34</v>
          </cell>
          <cell r="Q32" t="str">
            <v>408BPE0150</v>
          </cell>
        </row>
        <row r="33">
          <cell r="K33" t="str">
            <v>NBR 15.741/09</v>
          </cell>
          <cell r="P33">
            <v>12</v>
          </cell>
          <cell r="Q33" t="str">
            <v>408BPE0150</v>
          </cell>
        </row>
        <row r="34">
          <cell r="K34" t="str">
            <v>NBR 15.741/09</v>
          </cell>
          <cell r="P34">
            <v>34</v>
          </cell>
          <cell r="Q34" t="str">
            <v>408BPE0160</v>
          </cell>
        </row>
        <row r="35">
          <cell r="K35" t="str">
            <v>NBR 15.741/09</v>
          </cell>
          <cell r="P35">
            <v>12</v>
          </cell>
          <cell r="Q35" t="str">
            <v>408BPE0160</v>
          </cell>
        </row>
        <row r="36">
          <cell r="K36" t="str">
            <v>NBR 15.741/09</v>
          </cell>
          <cell r="P36">
            <v>34</v>
          </cell>
          <cell r="Q36" t="str">
            <v>408BPE0160</v>
          </cell>
        </row>
        <row r="37">
          <cell r="K37" t="str">
            <v>NBR 15.741/09</v>
          </cell>
          <cell r="P37">
            <v>12</v>
          </cell>
          <cell r="Q37" t="str">
            <v>408BPE0160</v>
          </cell>
        </row>
        <row r="38">
          <cell r="K38" t="str">
            <v>NBR 15.741/09</v>
          </cell>
          <cell r="P38">
            <v>34</v>
          </cell>
          <cell r="Q38" t="str">
            <v>408BPE0170</v>
          </cell>
        </row>
        <row r="39">
          <cell r="K39" t="str">
            <v>NBR 15.741/09</v>
          </cell>
          <cell r="P39">
            <v>12</v>
          </cell>
          <cell r="Q39" t="str">
            <v>408BPE0170</v>
          </cell>
        </row>
        <row r="40">
          <cell r="K40" t="str">
            <v>NBR 15.741/09</v>
          </cell>
          <cell r="P40">
            <v>34</v>
          </cell>
          <cell r="Q40" t="str">
            <v>408BPE0170</v>
          </cell>
        </row>
        <row r="41">
          <cell r="K41" t="str">
            <v>NBR 15.741/09</v>
          </cell>
          <cell r="P41">
            <v>12</v>
          </cell>
          <cell r="Q41" t="str">
            <v>408BPE0170</v>
          </cell>
        </row>
        <row r="42">
          <cell r="K42" t="str">
            <v>NBR 15.741/09</v>
          </cell>
          <cell r="P42">
            <v>34</v>
          </cell>
          <cell r="Q42" t="str">
            <v>408BPE0170</v>
          </cell>
        </row>
        <row r="43">
          <cell r="K43" t="str">
            <v>NBR 15.741/09</v>
          </cell>
          <cell r="P43">
            <v>12</v>
          </cell>
          <cell r="Q43" t="str">
            <v>408BPE0170</v>
          </cell>
        </row>
      </sheetData>
      <sheetData sheetId="17">
        <row r="15">
          <cell r="K15" t="str">
            <v>EM - 276/2000</v>
          </cell>
          <cell r="P15">
            <v>159.66</v>
          </cell>
          <cell r="Q15" t="str">
            <v>408BPE0110</v>
          </cell>
        </row>
        <row r="16">
          <cell r="K16" t="str">
            <v>EM - 276/2000</v>
          </cell>
          <cell r="P16">
            <v>77.2</v>
          </cell>
          <cell r="Q16" t="str">
            <v>408BPE0110</v>
          </cell>
        </row>
        <row r="17">
          <cell r="K17" t="str">
            <v>EM - 276/2000</v>
          </cell>
          <cell r="P17">
            <v>77.2</v>
          </cell>
          <cell r="Q17" t="str">
            <v>408BPE0110</v>
          </cell>
        </row>
        <row r="18">
          <cell r="K18" t="str">
            <v>EM - 276/2000</v>
          </cell>
          <cell r="P18">
            <v>159.66</v>
          </cell>
          <cell r="Q18" t="str">
            <v>408BPE0110</v>
          </cell>
        </row>
        <row r="19">
          <cell r="K19" t="str">
            <v>EM - 276/2000</v>
          </cell>
          <cell r="P19">
            <v>159.66</v>
          </cell>
          <cell r="Q19" t="str">
            <v>408BPE0110</v>
          </cell>
        </row>
        <row r="20">
          <cell r="K20" t="str">
            <v>EM - 276/2000</v>
          </cell>
          <cell r="P20">
            <v>77.2</v>
          </cell>
          <cell r="Q20" t="str">
            <v>408BPE0110</v>
          </cell>
        </row>
        <row r="21">
          <cell r="K21" t="str">
            <v>EM - 276/2000</v>
          </cell>
          <cell r="P21">
            <v>77.2</v>
          </cell>
          <cell r="Q21" t="str">
            <v>408BPE0110</v>
          </cell>
        </row>
        <row r="22">
          <cell r="K22" t="str">
            <v>EM - 276/2000</v>
          </cell>
          <cell r="P22">
            <v>159.66</v>
          </cell>
          <cell r="Q22" t="str">
            <v>408BPE0110</v>
          </cell>
        </row>
        <row r="23">
          <cell r="K23" t="str">
            <v>EM - 276/2000</v>
          </cell>
          <cell r="P23">
            <v>159.66</v>
          </cell>
          <cell r="Q23" t="str">
            <v>408BPE0130</v>
          </cell>
        </row>
        <row r="24">
          <cell r="K24" t="str">
            <v>EM - 276/2000</v>
          </cell>
          <cell r="P24">
            <v>77.2</v>
          </cell>
          <cell r="Q24" t="str">
            <v>408BPE0130</v>
          </cell>
        </row>
        <row r="25">
          <cell r="K25" t="str">
            <v>EM - 276/2000</v>
          </cell>
          <cell r="P25">
            <v>77.2</v>
          </cell>
          <cell r="Q25" t="str">
            <v>408BPE0130</v>
          </cell>
        </row>
        <row r="26">
          <cell r="K26" t="str">
            <v>EM - 276/2000</v>
          </cell>
          <cell r="P26">
            <v>159.66</v>
          </cell>
          <cell r="Q26" t="str">
            <v>408BPE0130</v>
          </cell>
        </row>
        <row r="27">
          <cell r="K27" t="str">
            <v>EM - 276/2000</v>
          </cell>
          <cell r="P27">
            <v>159.66</v>
          </cell>
          <cell r="Q27" t="str">
            <v>408BPE0130</v>
          </cell>
        </row>
        <row r="28">
          <cell r="K28" t="str">
            <v>EM - 276/2000</v>
          </cell>
          <cell r="P28">
            <v>77.2</v>
          </cell>
          <cell r="Q28" t="str">
            <v>408BPE0130</v>
          </cell>
        </row>
        <row r="29">
          <cell r="K29" t="str">
            <v>EM - 276/2000</v>
          </cell>
          <cell r="P29">
            <v>77.2</v>
          </cell>
          <cell r="Q29" t="str">
            <v>408BPE0130</v>
          </cell>
        </row>
        <row r="30">
          <cell r="K30" t="str">
            <v>EM - 276/2000</v>
          </cell>
          <cell r="P30">
            <v>159.66</v>
          </cell>
          <cell r="Q30" t="str">
            <v>408BPE0130</v>
          </cell>
        </row>
        <row r="31">
          <cell r="K31" t="str">
            <v>EM - 276/2000</v>
          </cell>
          <cell r="P31">
            <v>159.66</v>
          </cell>
          <cell r="Q31" t="str">
            <v>408BPE0150</v>
          </cell>
        </row>
        <row r="32">
          <cell r="K32" t="str">
            <v>EM - 276/2000</v>
          </cell>
          <cell r="P32">
            <v>77.2</v>
          </cell>
          <cell r="Q32" t="str">
            <v>408BPE0150</v>
          </cell>
        </row>
        <row r="33">
          <cell r="K33" t="str">
            <v>EM - 276/2000</v>
          </cell>
          <cell r="P33">
            <v>77.2</v>
          </cell>
          <cell r="Q33" t="str">
            <v>408BPE0150</v>
          </cell>
        </row>
        <row r="34">
          <cell r="K34" t="str">
            <v>EM - 276/2000</v>
          </cell>
          <cell r="P34">
            <v>159.66</v>
          </cell>
          <cell r="Q34" t="str">
            <v>408BPE0150</v>
          </cell>
        </row>
        <row r="35">
          <cell r="K35" t="str">
            <v>EM - 276/2000</v>
          </cell>
          <cell r="P35">
            <v>159.66</v>
          </cell>
          <cell r="Q35" t="str">
            <v>408BPE0160</v>
          </cell>
        </row>
        <row r="36">
          <cell r="K36" t="str">
            <v>EM - 276/2000</v>
          </cell>
          <cell r="P36">
            <v>77.2</v>
          </cell>
          <cell r="Q36" t="str">
            <v>408BPE0160</v>
          </cell>
        </row>
        <row r="37">
          <cell r="K37" t="str">
            <v>EM - 276/2000</v>
          </cell>
          <cell r="P37">
            <v>77.2</v>
          </cell>
          <cell r="Q37" t="str">
            <v>408BPE0160</v>
          </cell>
        </row>
        <row r="38">
          <cell r="K38" t="str">
            <v>EM - 276/2000</v>
          </cell>
          <cell r="P38">
            <v>159.66</v>
          </cell>
          <cell r="Q38" t="str">
            <v>408BPE0160</v>
          </cell>
        </row>
        <row r="39">
          <cell r="K39" t="str">
            <v>EM - 276/2000</v>
          </cell>
          <cell r="P39">
            <v>159.66</v>
          </cell>
          <cell r="Q39" t="str">
            <v>408BPE0170</v>
          </cell>
        </row>
        <row r="40">
          <cell r="K40" t="str">
            <v>EM - 276/2000</v>
          </cell>
          <cell r="P40">
            <v>77.2</v>
          </cell>
          <cell r="Q40" t="str">
            <v>408BPE0170</v>
          </cell>
        </row>
        <row r="41">
          <cell r="K41" t="str">
            <v>EM - 276/2000</v>
          </cell>
          <cell r="P41">
            <v>77.2</v>
          </cell>
          <cell r="Q41" t="str">
            <v>408BPE0170</v>
          </cell>
        </row>
        <row r="42">
          <cell r="K42" t="str">
            <v>EM - 276/2000</v>
          </cell>
          <cell r="P42">
            <v>159.66</v>
          </cell>
          <cell r="Q42" t="str">
            <v>408BPE0170</v>
          </cell>
        </row>
      </sheetData>
      <sheetData sheetId="18">
        <row r="14">
          <cell r="K14" t="str">
            <v>NBR 15.741/09</v>
          </cell>
          <cell r="P14">
            <v>35.74</v>
          </cell>
          <cell r="Q14" t="str">
            <v>408BPE0130</v>
          </cell>
        </row>
        <row r="15">
          <cell r="K15" t="str">
            <v>NBR 15.741/09</v>
          </cell>
          <cell r="P15">
            <v>35.74</v>
          </cell>
          <cell r="Q15" t="str">
            <v>408BPE0160</v>
          </cell>
        </row>
        <row r="16">
          <cell r="K16" t="str">
            <v>NBR 15.741/09</v>
          </cell>
          <cell r="P16">
            <v>9</v>
          </cell>
          <cell r="Q16" t="str">
            <v>408BPE0160</v>
          </cell>
        </row>
        <row r="17">
          <cell r="K17" t="str">
            <v>NBR 15.741/09</v>
          </cell>
          <cell r="P17">
            <v>9</v>
          </cell>
          <cell r="Q17" t="str">
            <v>408BPE0160</v>
          </cell>
        </row>
        <row r="18">
          <cell r="K18" t="str">
            <v>NBR 15.741/09</v>
          </cell>
          <cell r="P18">
            <v>35.74</v>
          </cell>
          <cell r="Q18" t="str">
            <v>408BPE0170</v>
          </cell>
        </row>
        <row r="19">
          <cell r="K19" t="str">
            <v>NBR 15.741/09</v>
          </cell>
          <cell r="P19">
            <v>34</v>
          </cell>
          <cell r="Q19" t="str">
            <v>408BPE0150</v>
          </cell>
        </row>
        <row r="20">
          <cell r="K20" t="str">
            <v>NBR 15.741/09</v>
          </cell>
          <cell r="P20">
            <v>12</v>
          </cell>
          <cell r="Q20" t="str">
            <v>408BPE0150</v>
          </cell>
        </row>
      </sheetData>
      <sheetData sheetId="19">
        <row r="13">
          <cell r="K13" t="str">
            <v>NBR 15.741/09</v>
          </cell>
          <cell r="P13">
            <v>14.8</v>
          </cell>
          <cell r="Q13" t="str">
            <v>408BPE0110</v>
          </cell>
        </row>
        <row r="14">
          <cell r="K14" t="str">
            <v>NBR 15.741/09</v>
          </cell>
          <cell r="P14">
            <v>39</v>
          </cell>
          <cell r="Q14" t="str">
            <v>408BPE0110</v>
          </cell>
        </row>
        <row r="15">
          <cell r="K15" t="str">
            <v>NBR 15.741/09</v>
          </cell>
          <cell r="P15">
            <v>39</v>
          </cell>
          <cell r="Q15" t="str">
            <v>408BPE0110</v>
          </cell>
        </row>
        <row r="16">
          <cell r="K16" t="str">
            <v>NBR 15.741/09</v>
          </cell>
          <cell r="P16">
            <v>11.4</v>
          </cell>
          <cell r="Q16" t="str">
            <v>408BPE0110</v>
          </cell>
        </row>
        <row r="17">
          <cell r="K17" t="str">
            <v>NBR 15.741/09</v>
          </cell>
          <cell r="P17">
            <v>11.4</v>
          </cell>
          <cell r="Q17" t="str">
            <v>408BPE0110</v>
          </cell>
        </row>
        <row r="18">
          <cell r="K18" t="str">
            <v>NBR 15.741/09</v>
          </cell>
          <cell r="P18">
            <v>22.53</v>
          </cell>
          <cell r="Q18" t="str">
            <v>408BPE0110</v>
          </cell>
        </row>
        <row r="19">
          <cell r="K19" t="str">
            <v>NBR 15.741/09</v>
          </cell>
          <cell r="P19">
            <v>14.26</v>
          </cell>
          <cell r="Q19" t="str">
            <v>408BPE0110</v>
          </cell>
        </row>
        <row r="20">
          <cell r="K20" t="str">
            <v>NBR 15.741/09</v>
          </cell>
          <cell r="P20">
            <v>4</v>
          </cell>
          <cell r="Q20" t="str">
            <v>408BPE0110</v>
          </cell>
        </row>
        <row r="21">
          <cell r="K21" t="str">
            <v>NBR 15.741/09</v>
          </cell>
          <cell r="P21">
            <v>24</v>
          </cell>
          <cell r="Q21" t="str">
            <v>408BPE0110</v>
          </cell>
        </row>
        <row r="22">
          <cell r="K22" t="str">
            <v>NBR 15.741/09</v>
          </cell>
          <cell r="P22">
            <v>20.350000000000001</v>
          </cell>
          <cell r="Q22" t="str">
            <v>408BPE0110</v>
          </cell>
        </row>
        <row r="23">
          <cell r="K23" t="str">
            <v>NBR 15.741/09</v>
          </cell>
          <cell r="P23">
            <v>14.26</v>
          </cell>
          <cell r="Q23" t="str">
            <v>408BPE0110</v>
          </cell>
        </row>
        <row r="24">
          <cell r="K24" t="str">
            <v>NBR 15.741/09</v>
          </cell>
          <cell r="P24">
            <v>11.8</v>
          </cell>
          <cell r="Q24" t="str">
            <v>408BPE0110</v>
          </cell>
        </row>
        <row r="25">
          <cell r="K25" t="str">
            <v>NBR 15.741/09</v>
          </cell>
          <cell r="P25">
            <v>5.6</v>
          </cell>
          <cell r="Q25" t="str">
            <v>408BPE0110</v>
          </cell>
        </row>
        <row r="26">
          <cell r="K26" t="str">
            <v>NBR 15.741/09</v>
          </cell>
          <cell r="P26">
            <v>21.52</v>
          </cell>
          <cell r="Q26" t="str">
            <v>408BPE0110</v>
          </cell>
        </row>
        <row r="27">
          <cell r="K27" t="str">
            <v>NBR 15.741/09</v>
          </cell>
          <cell r="P27">
            <v>9.1199999999999992</v>
          </cell>
          <cell r="Q27" t="str">
            <v>408BPE0110</v>
          </cell>
        </row>
        <row r="28">
          <cell r="K28" t="str">
            <v>NBR 15.741/09</v>
          </cell>
          <cell r="P28">
            <v>11.4</v>
          </cell>
          <cell r="Q28" t="str">
            <v>408BPE0110</v>
          </cell>
        </row>
        <row r="29">
          <cell r="K29" t="str">
            <v>NBR 15.741/09</v>
          </cell>
          <cell r="P29">
            <v>11.4</v>
          </cell>
          <cell r="Q29" t="str">
            <v>408BPE0110</v>
          </cell>
        </row>
        <row r="30">
          <cell r="K30" t="str">
            <v>NBR 15.741/09</v>
          </cell>
          <cell r="P30">
            <v>11.4</v>
          </cell>
          <cell r="Q30" t="str">
            <v>408BPE0110</v>
          </cell>
        </row>
        <row r="31">
          <cell r="K31" t="str">
            <v>NBR 15.741/09</v>
          </cell>
          <cell r="P31">
            <v>11.4</v>
          </cell>
          <cell r="Q31" t="str">
            <v>408BPE0110</v>
          </cell>
        </row>
        <row r="32">
          <cell r="K32" t="str">
            <v>NBR 15.741/09</v>
          </cell>
          <cell r="P32">
            <v>22.56</v>
          </cell>
          <cell r="Q32" t="str">
            <v>408BPE0110</v>
          </cell>
        </row>
        <row r="33">
          <cell r="K33" t="str">
            <v>NBR 15.741/09</v>
          </cell>
          <cell r="P33">
            <v>14.26</v>
          </cell>
          <cell r="Q33" t="str">
            <v>408BPE0110</v>
          </cell>
        </row>
        <row r="34">
          <cell r="K34" t="str">
            <v>NBR 15.741/09</v>
          </cell>
          <cell r="P34">
            <v>11.4</v>
          </cell>
          <cell r="Q34" t="str">
            <v>408BPE0110</v>
          </cell>
        </row>
        <row r="35">
          <cell r="K35" t="str">
            <v>NBR 15.741/09</v>
          </cell>
          <cell r="P35">
            <v>11.4</v>
          </cell>
          <cell r="Q35" t="str">
            <v>408BPE0110</v>
          </cell>
        </row>
        <row r="36">
          <cell r="K36" t="str">
            <v>NBR 15.741/09</v>
          </cell>
          <cell r="P36">
            <v>18.82</v>
          </cell>
          <cell r="Q36" t="str">
            <v>408BPE0110</v>
          </cell>
        </row>
        <row r="37">
          <cell r="K37" t="str">
            <v>NBR 15.741/09</v>
          </cell>
          <cell r="P37">
            <v>10.210000000000001</v>
          </cell>
          <cell r="Q37" t="str">
            <v>408BPE0110</v>
          </cell>
        </row>
        <row r="38">
          <cell r="K38" t="str">
            <v>NBR 15.741/09</v>
          </cell>
          <cell r="P38">
            <v>18.82</v>
          </cell>
          <cell r="Q38" t="str">
            <v>408BPE0110</v>
          </cell>
        </row>
        <row r="39">
          <cell r="K39" t="str">
            <v>NBR 15.741/09</v>
          </cell>
          <cell r="P39">
            <v>11.4</v>
          </cell>
          <cell r="Q39" t="str">
            <v>408BPE0110</v>
          </cell>
        </row>
      </sheetData>
      <sheetData sheetId="20">
        <row r="17">
          <cell r="V17">
            <v>72</v>
          </cell>
          <cell r="X17" t="str">
            <v>408BPE0130</v>
          </cell>
        </row>
        <row r="18">
          <cell r="V18">
            <v>70</v>
          </cell>
          <cell r="X18" t="str">
            <v>408BPE0130</v>
          </cell>
        </row>
        <row r="19">
          <cell r="V19">
            <v>50</v>
          </cell>
          <cell r="X19" t="str">
            <v>408BPE0130</v>
          </cell>
        </row>
        <row r="20">
          <cell r="V20">
            <v>70</v>
          </cell>
          <cell r="X20" t="str">
            <v>408BPE0130</v>
          </cell>
        </row>
        <row r="21">
          <cell r="W21">
            <v>34</v>
          </cell>
          <cell r="X21" t="str">
            <v>408BPE0130</v>
          </cell>
        </row>
        <row r="22">
          <cell r="W22">
            <v>32</v>
          </cell>
          <cell r="X22" t="str">
            <v>408BPE0130</v>
          </cell>
        </row>
        <row r="23">
          <cell r="V23">
            <v>30</v>
          </cell>
          <cell r="X23" t="str">
            <v>408BPE0130</v>
          </cell>
        </row>
        <row r="24">
          <cell r="V24">
            <v>20</v>
          </cell>
          <cell r="X24" t="str">
            <v>408BPE0130</v>
          </cell>
        </row>
        <row r="25">
          <cell r="V25">
            <v>20</v>
          </cell>
          <cell r="X25" t="str">
            <v>408BPE0130</v>
          </cell>
        </row>
        <row r="26">
          <cell r="V26">
            <v>20</v>
          </cell>
          <cell r="X26" t="str">
            <v>408BPE0130</v>
          </cell>
        </row>
        <row r="27">
          <cell r="V27">
            <v>20</v>
          </cell>
          <cell r="X27" t="str">
            <v>408BPE0130</v>
          </cell>
        </row>
        <row r="28">
          <cell r="W28">
            <v>20</v>
          </cell>
          <cell r="X28" t="str">
            <v>408BPE0130</v>
          </cell>
        </row>
      </sheetData>
      <sheetData sheetId="21">
        <row r="15">
          <cell r="V15">
            <v>72</v>
          </cell>
          <cell r="X15" t="str">
            <v>408BPE0130</v>
          </cell>
        </row>
        <row r="16">
          <cell r="V16">
            <v>72</v>
          </cell>
          <cell r="X16" t="str">
            <v>408BPE0130</v>
          </cell>
        </row>
        <row r="17">
          <cell r="V17">
            <v>60</v>
          </cell>
          <cell r="X17" t="str">
            <v>408BPE0130</v>
          </cell>
        </row>
        <row r="18">
          <cell r="V18">
            <v>72</v>
          </cell>
          <cell r="X18" t="str">
            <v>408BPE0130</v>
          </cell>
        </row>
        <row r="19">
          <cell r="W19">
            <v>40</v>
          </cell>
          <cell r="X19" t="str">
            <v>408BPE0130</v>
          </cell>
        </row>
        <row r="20">
          <cell r="W20">
            <v>40</v>
          </cell>
          <cell r="X20" t="str">
            <v>408BPE0130</v>
          </cell>
        </row>
        <row r="21">
          <cell r="V21">
            <v>30</v>
          </cell>
          <cell r="X21" t="str">
            <v>408BPE0130</v>
          </cell>
        </row>
        <row r="22">
          <cell r="V22">
            <v>20</v>
          </cell>
          <cell r="X22" t="str">
            <v>408BPE0130</v>
          </cell>
        </row>
        <row r="23">
          <cell r="V23">
            <v>20</v>
          </cell>
          <cell r="X23" t="str">
            <v>408BPE0130</v>
          </cell>
        </row>
        <row r="24">
          <cell r="V24">
            <v>20</v>
          </cell>
          <cell r="X24" t="str">
            <v>408BPE0130</v>
          </cell>
        </row>
      </sheetData>
      <sheetData sheetId="22">
        <row r="16">
          <cell r="W16">
            <v>9</v>
          </cell>
          <cell r="X16" t="str">
            <v>408BPE0110</v>
          </cell>
        </row>
        <row r="17">
          <cell r="W17">
            <v>9</v>
          </cell>
          <cell r="X17" t="str">
            <v>408BPE0110</v>
          </cell>
        </row>
        <row r="18">
          <cell r="W18">
            <v>2</v>
          </cell>
          <cell r="X18" t="str">
            <v>408BPE0110</v>
          </cell>
        </row>
        <row r="19">
          <cell r="W19">
            <v>3</v>
          </cell>
          <cell r="X19" t="str">
            <v>408BPE0110</v>
          </cell>
        </row>
        <row r="20">
          <cell r="W20">
            <v>8</v>
          </cell>
          <cell r="X20" t="str">
            <v>408BPE0110</v>
          </cell>
        </row>
        <row r="21">
          <cell r="W21">
            <v>20</v>
          </cell>
          <cell r="X21" t="str">
            <v>408BPE0110</v>
          </cell>
        </row>
        <row r="22">
          <cell r="W22">
            <v>9</v>
          </cell>
          <cell r="X22" t="str">
            <v>408BPE0110</v>
          </cell>
        </row>
        <row r="23">
          <cell r="W23">
            <v>17</v>
          </cell>
          <cell r="X23" t="str">
            <v>408BPE0110</v>
          </cell>
        </row>
        <row r="24">
          <cell r="W24">
            <v>16</v>
          </cell>
          <cell r="X24" t="str">
            <v>408BPE0110</v>
          </cell>
        </row>
        <row r="25">
          <cell r="W25">
            <v>30</v>
          </cell>
          <cell r="X25" t="str">
            <v>408BPE0110</v>
          </cell>
        </row>
        <row r="26">
          <cell r="W26">
            <v>30</v>
          </cell>
          <cell r="X26" t="str">
            <v>408BPE0110</v>
          </cell>
        </row>
        <row r="27">
          <cell r="W27">
            <v>76</v>
          </cell>
          <cell r="X27" t="str">
            <v>408BPE0110</v>
          </cell>
        </row>
        <row r="28">
          <cell r="W28">
            <v>76</v>
          </cell>
          <cell r="X28" t="str">
            <v>408BPE0110</v>
          </cell>
        </row>
        <row r="29">
          <cell r="W29">
            <v>76</v>
          </cell>
          <cell r="X29" t="str">
            <v>408BPE0110</v>
          </cell>
        </row>
        <row r="30">
          <cell r="W30">
            <v>16</v>
          </cell>
          <cell r="X30" t="str">
            <v>408BPE0110</v>
          </cell>
        </row>
        <row r="31">
          <cell r="W31">
            <v>16</v>
          </cell>
          <cell r="X31" t="str">
            <v>408BPE0110</v>
          </cell>
        </row>
        <row r="32">
          <cell r="W32">
            <v>16</v>
          </cell>
          <cell r="X32" t="str">
            <v>408BPE0110</v>
          </cell>
        </row>
        <row r="33">
          <cell r="W33">
            <v>47</v>
          </cell>
          <cell r="X33" t="str">
            <v>408BPE0110</v>
          </cell>
        </row>
        <row r="34">
          <cell r="W34">
            <v>47</v>
          </cell>
          <cell r="X34" t="str">
            <v>408BPE0110</v>
          </cell>
        </row>
        <row r="35">
          <cell r="W35">
            <v>47</v>
          </cell>
          <cell r="X35" t="str">
            <v>408BPE0110</v>
          </cell>
        </row>
        <row r="36">
          <cell r="W36">
            <v>24</v>
          </cell>
          <cell r="X36" t="str">
            <v>408BPE0110</v>
          </cell>
        </row>
        <row r="37">
          <cell r="W37">
            <v>24</v>
          </cell>
          <cell r="X37" t="str">
            <v>408BPE0110</v>
          </cell>
        </row>
        <row r="38">
          <cell r="W38">
            <v>24</v>
          </cell>
          <cell r="X38" t="str">
            <v>408BPE0110</v>
          </cell>
        </row>
        <row r="39">
          <cell r="W39">
            <v>31</v>
          </cell>
          <cell r="X39" t="str">
            <v>408BPE0110</v>
          </cell>
        </row>
        <row r="40">
          <cell r="W40">
            <v>31</v>
          </cell>
          <cell r="X40" t="str">
            <v>408BPE0110</v>
          </cell>
        </row>
        <row r="41">
          <cell r="W41">
            <v>31</v>
          </cell>
          <cell r="X41" t="str">
            <v>408BPE0110</v>
          </cell>
        </row>
        <row r="42">
          <cell r="W42">
            <v>3</v>
          </cell>
          <cell r="X42" t="str">
            <v>408BPE0110</v>
          </cell>
        </row>
        <row r="43">
          <cell r="W43">
            <v>3</v>
          </cell>
          <cell r="X43" t="str">
            <v>408BPE0110</v>
          </cell>
        </row>
        <row r="44">
          <cell r="W44">
            <v>3</v>
          </cell>
          <cell r="X44" t="str">
            <v>408BPE0110</v>
          </cell>
        </row>
        <row r="45">
          <cell r="W45">
            <v>24</v>
          </cell>
          <cell r="X45" t="str">
            <v>408BPE0110</v>
          </cell>
        </row>
        <row r="46">
          <cell r="W46">
            <v>24</v>
          </cell>
          <cell r="X46" t="str">
            <v>408BPE0110</v>
          </cell>
        </row>
        <row r="47">
          <cell r="W47">
            <v>24</v>
          </cell>
          <cell r="X47" t="str">
            <v>408BPE0110</v>
          </cell>
        </row>
        <row r="48">
          <cell r="W48">
            <v>28</v>
          </cell>
          <cell r="X48" t="str">
            <v>408BPE0110</v>
          </cell>
        </row>
        <row r="49">
          <cell r="W49">
            <v>28</v>
          </cell>
          <cell r="X49" t="str">
            <v>408BPE0110</v>
          </cell>
        </row>
        <row r="50">
          <cell r="W50">
            <v>28</v>
          </cell>
          <cell r="X50" t="str">
            <v>408BPE0110</v>
          </cell>
        </row>
        <row r="51">
          <cell r="W51">
            <v>24</v>
          </cell>
          <cell r="X51" t="str">
            <v>408BPE0110</v>
          </cell>
        </row>
        <row r="52">
          <cell r="W52">
            <v>24</v>
          </cell>
          <cell r="X52" t="str">
            <v>408BPE0110</v>
          </cell>
        </row>
        <row r="53">
          <cell r="W53">
            <v>24</v>
          </cell>
          <cell r="X53" t="str">
            <v>408BPE0110</v>
          </cell>
        </row>
        <row r="54">
          <cell r="W54">
            <v>19</v>
          </cell>
          <cell r="X54" t="str">
            <v>408BPE0110</v>
          </cell>
        </row>
        <row r="55">
          <cell r="W55">
            <v>19</v>
          </cell>
          <cell r="X55" t="str">
            <v>408BPE0110</v>
          </cell>
        </row>
        <row r="56">
          <cell r="W56">
            <v>19</v>
          </cell>
          <cell r="X56" t="str">
            <v>408BPE0110</v>
          </cell>
        </row>
        <row r="57">
          <cell r="W57">
            <v>44</v>
          </cell>
          <cell r="X57" t="str">
            <v>408BPE0110</v>
          </cell>
        </row>
        <row r="58">
          <cell r="W58">
            <v>44</v>
          </cell>
          <cell r="X58" t="str">
            <v>408BPE0110</v>
          </cell>
        </row>
        <row r="59">
          <cell r="W59">
            <v>44</v>
          </cell>
          <cell r="X59" t="str">
            <v>408BPE0110</v>
          </cell>
        </row>
        <row r="60">
          <cell r="W60">
            <v>24</v>
          </cell>
          <cell r="X60" t="str">
            <v>408BPE0110</v>
          </cell>
        </row>
        <row r="61">
          <cell r="W61">
            <v>24</v>
          </cell>
          <cell r="X61" t="str">
            <v>408BPE0110</v>
          </cell>
        </row>
        <row r="62">
          <cell r="W62">
            <v>24</v>
          </cell>
          <cell r="X62" t="str">
            <v>408BPE0110</v>
          </cell>
        </row>
        <row r="63">
          <cell r="W63">
            <v>21</v>
          </cell>
          <cell r="X63" t="str">
            <v>408BPE0110</v>
          </cell>
        </row>
        <row r="64">
          <cell r="W64">
            <v>21</v>
          </cell>
          <cell r="X64" t="str">
            <v>408BPE0110</v>
          </cell>
        </row>
        <row r="65">
          <cell r="W65">
            <v>21</v>
          </cell>
          <cell r="X65" t="str">
            <v>408BPE0110</v>
          </cell>
        </row>
        <row r="66">
          <cell r="W66">
            <v>1</v>
          </cell>
          <cell r="X66" t="str">
            <v>408BPE0110</v>
          </cell>
        </row>
        <row r="67">
          <cell r="W67">
            <v>1</v>
          </cell>
          <cell r="X67" t="str">
            <v>408BPE0110</v>
          </cell>
        </row>
        <row r="68">
          <cell r="W68">
            <v>1</v>
          </cell>
          <cell r="X68" t="str">
            <v>408BPE0110</v>
          </cell>
        </row>
        <row r="69">
          <cell r="W69">
            <v>39</v>
          </cell>
          <cell r="X69" t="str">
            <v>408BPE0110</v>
          </cell>
        </row>
        <row r="70">
          <cell r="W70">
            <v>39</v>
          </cell>
          <cell r="X70" t="str">
            <v>408BPE0110</v>
          </cell>
        </row>
        <row r="71">
          <cell r="W71">
            <v>39</v>
          </cell>
          <cell r="X71" t="str">
            <v>408BPE0110</v>
          </cell>
        </row>
        <row r="72">
          <cell r="W72">
            <v>15</v>
          </cell>
          <cell r="X72" t="str">
            <v>408BPE0110</v>
          </cell>
        </row>
        <row r="73">
          <cell r="W73">
            <v>15</v>
          </cell>
          <cell r="X73" t="str">
            <v>408BPE0110</v>
          </cell>
        </row>
        <row r="74">
          <cell r="W74">
            <v>15</v>
          </cell>
          <cell r="X74" t="str">
            <v>408BPE0110</v>
          </cell>
        </row>
        <row r="75">
          <cell r="W75">
            <v>52</v>
          </cell>
          <cell r="X75" t="str">
            <v>408BPE0110</v>
          </cell>
        </row>
        <row r="76">
          <cell r="W76">
            <v>52</v>
          </cell>
          <cell r="X76" t="str">
            <v>408BPE0110</v>
          </cell>
        </row>
        <row r="77">
          <cell r="W77">
            <v>52</v>
          </cell>
          <cell r="X77" t="str">
            <v>408BPE0110</v>
          </cell>
        </row>
        <row r="78">
          <cell r="W78">
            <v>6</v>
          </cell>
          <cell r="X78" t="str">
            <v>408BPE0110</v>
          </cell>
        </row>
        <row r="79">
          <cell r="W79">
            <v>6</v>
          </cell>
          <cell r="X79" t="str">
            <v>408BPE0110</v>
          </cell>
        </row>
        <row r="80">
          <cell r="W80">
            <v>6</v>
          </cell>
          <cell r="X80" t="str">
            <v>408BPE0110</v>
          </cell>
        </row>
        <row r="81">
          <cell r="W81">
            <v>59</v>
          </cell>
          <cell r="X81" t="str">
            <v>408BPE0110</v>
          </cell>
        </row>
        <row r="82">
          <cell r="W82">
            <v>59</v>
          </cell>
          <cell r="X82" t="str">
            <v>408BPE0110</v>
          </cell>
        </row>
        <row r="83">
          <cell r="W83">
            <v>59</v>
          </cell>
          <cell r="X83" t="str">
            <v>408BPE0110</v>
          </cell>
        </row>
        <row r="84">
          <cell r="W84">
            <v>2</v>
          </cell>
          <cell r="X84" t="str">
            <v>408BPE0110</v>
          </cell>
        </row>
        <row r="85">
          <cell r="W85">
            <v>2</v>
          </cell>
          <cell r="X85" t="str">
            <v>408BPE0110</v>
          </cell>
        </row>
        <row r="86">
          <cell r="W86">
            <v>2</v>
          </cell>
          <cell r="X86" t="str">
            <v>408BPE0110</v>
          </cell>
        </row>
        <row r="87">
          <cell r="W87">
            <v>88</v>
          </cell>
          <cell r="X87" t="str">
            <v>408BPE0110</v>
          </cell>
        </row>
        <row r="88">
          <cell r="W88">
            <v>88</v>
          </cell>
          <cell r="X88" t="str">
            <v>408BPE0110</v>
          </cell>
        </row>
        <row r="89">
          <cell r="W89">
            <v>88</v>
          </cell>
          <cell r="X89" t="str">
            <v>408BPE0110</v>
          </cell>
        </row>
        <row r="90">
          <cell r="W90">
            <v>24</v>
          </cell>
          <cell r="X90" t="str">
            <v>408BPE0110</v>
          </cell>
        </row>
        <row r="91">
          <cell r="W91">
            <v>24</v>
          </cell>
          <cell r="X91" t="str">
            <v>408BPE0110</v>
          </cell>
        </row>
        <row r="92">
          <cell r="W92">
            <v>24</v>
          </cell>
          <cell r="X92" t="str">
            <v>408BPE0110</v>
          </cell>
        </row>
        <row r="93">
          <cell r="W93">
            <v>20</v>
          </cell>
          <cell r="X93" t="str">
            <v>408BPE0110</v>
          </cell>
        </row>
        <row r="94">
          <cell r="W94">
            <v>20</v>
          </cell>
          <cell r="X94" t="str">
            <v>408BPE0110</v>
          </cell>
        </row>
        <row r="95">
          <cell r="W95">
            <v>20</v>
          </cell>
          <cell r="X95" t="str">
            <v>408BPE0110</v>
          </cell>
        </row>
        <row r="96">
          <cell r="W96">
            <v>13</v>
          </cell>
          <cell r="X96" t="str">
            <v>408BPE0110</v>
          </cell>
        </row>
        <row r="97">
          <cell r="W97">
            <v>13</v>
          </cell>
          <cell r="X97" t="str">
            <v>408BPE0110</v>
          </cell>
        </row>
        <row r="98">
          <cell r="W98">
            <v>13</v>
          </cell>
          <cell r="X98" t="str">
            <v>408BPE0110</v>
          </cell>
        </row>
        <row r="99">
          <cell r="W99">
            <v>7</v>
          </cell>
          <cell r="X99" t="str">
            <v>408BPE0110</v>
          </cell>
        </row>
        <row r="100">
          <cell r="W100">
            <v>7</v>
          </cell>
          <cell r="X100" t="str">
            <v>408BPE0110</v>
          </cell>
        </row>
        <row r="101">
          <cell r="W101">
            <v>7</v>
          </cell>
          <cell r="X101" t="str">
            <v>408BPE0110</v>
          </cell>
        </row>
        <row r="102">
          <cell r="W102">
            <v>57</v>
          </cell>
          <cell r="X102" t="str">
            <v>408BPE0110</v>
          </cell>
        </row>
        <row r="103">
          <cell r="W103">
            <v>57</v>
          </cell>
          <cell r="X103" t="str">
            <v>408BPE0110</v>
          </cell>
        </row>
        <row r="104">
          <cell r="W104">
            <v>57</v>
          </cell>
          <cell r="X104" t="str">
            <v>408BPE0110</v>
          </cell>
        </row>
        <row r="105">
          <cell r="W105">
            <v>9</v>
          </cell>
          <cell r="X105" t="str">
            <v>408BPE0110</v>
          </cell>
        </row>
        <row r="106">
          <cell r="W106">
            <v>9</v>
          </cell>
          <cell r="X106" t="str">
            <v>408BPE0110</v>
          </cell>
        </row>
        <row r="107">
          <cell r="W107">
            <v>9</v>
          </cell>
          <cell r="X107" t="str">
            <v>408BPE0110</v>
          </cell>
        </row>
        <row r="108">
          <cell r="W108">
            <v>31</v>
          </cell>
          <cell r="X108" t="str">
            <v>408BPE0110</v>
          </cell>
        </row>
        <row r="109">
          <cell r="W109">
            <v>31</v>
          </cell>
          <cell r="X109" t="str">
            <v>408BPE0110</v>
          </cell>
        </row>
        <row r="110">
          <cell r="W110">
            <v>31</v>
          </cell>
          <cell r="X110" t="str">
            <v>408BPE0110</v>
          </cell>
        </row>
        <row r="111">
          <cell r="W111">
            <v>29</v>
          </cell>
          <cell r="X111" t="str">
            <v>408BPE0110</v>
          </cell>
        </row>
        <row r="112">
          <cell r="W112">
            <v>29</v>
          </cell>
          <cell r="X112" t="str">
            <v>408BPE0110</v>
          </cell>
        </row>
        <row r="113">
          <cell r="W113">
            <v>29</v>
          </cell>
          <cell r="X113" t="str">
            <v>408BPE0110</v>
          </cell>
        </row>
        <row r="114">
          <cell r="W114">
            <v>54</v>
          </cell>
          <cell r="X114" t="str">
            <v>408BPE0110</v>
          </cell>
        </row>
        <row r="115">
          <cell r="W115">
            <v>54</v>
          </cell>
          <cell r="X115" t="str">
            <v>408BPE0110</v>
          </cell>
        </row>
        <row r="116">
          <cell r="W116">
            <v>54</v>
          </cell>
          <cell r="X116" t="str">
            <v>408BPE0110</v>
          </cell>
        </row>
        <row r="117">
          <cell r="W117">
            <v>21</v>
          </cell>
          <cell r="X117" t="str">
            <v>408BPE0110</v>
          </cell>
        </row>
        <row r="118">
          <cell r="W118">
            <v>21</v>
          </cell>
          <cell r="X118" t="str">
            <v>408BPE0110</v>
          </cell>
        </row>
        <row r="119">
          <cell r="W119">
            <v>21</v>
          </cell>
          <cell r="X119" t="str">
            <v>408BPE0110</v>
          </cell>
        </row>
        <row r="120">
          <cell r="W120">
            <v>52</v>
          </cell>
          <cell r="X120" t="str">
            <v>408BPE0110</v>
          </cell>
        </row>
        <row r="121">
          <cell r="W121">
            <v>52</v>
          </cell>
          <cell r="X121" t="str">
            <v>408BPE0110</v>
          </cell>
        </row>
        <row r="122">
          <cell r="W122">
            <v>52</v>
          </cell>
          <cell r="X122" t="str">
            <v>408BPE0110</v>
          </cell>
        </row>
        <row r="123">
          <cell r="W123">
            <v>20</v>
          </cell>
          <cell r="X123" t="str">
            <v>408BPE0110</v>
          </cell>
        </row>
        <row r="124">
          <cell r="W124">
            <v>20</v>
          </cell>
          <cell r="X124" t="str">
            <v>408BPE0110</v>
          </cell>
        </row>
        <row r="125">
          <cell r="W125">
            <v>20</v>
          </cell>
          <cell r="X125" t="str">
            <v>408BPE0110</v>
          </cell>
        </row>
        <row r="126">
          <cell r="W126">
            <v>49</v>
          </cell>
          <cell r="X126" t="str">
            <v>408BPE0110</v>
          </cell>
        </row>
        <row r="127">
          <cell r="W127">
            <v>49</v>
          </cell>
          <cell r="X127" t="str">
            <v>408BPE0110</v>
          </cell>
        </row>
        <row r="128">
          <cell r="W128">
            <v>49</v>
          </cell>
          <cell r="X128" t="str">
            <v>408BPE0110</v>
          </cell>
        </row>
        <row r="129">
          <cell r="W129">
            <v>18</v>
          </cell>
          <cell r="X129" t="str">
            <v>408BPE0110</v>
          </cell>
        </row>
        <row r="130">
          <cell r="W130">
            <v>18</v>
          </cell>
          <cell r="X130" t="str">
            <v>408BPE0110</v>
          </cell>
        </row>
        <row r="131">
          <cell r="W131">
            <v>18</v>
          </cell>
          <cell r="X131" t="str">
            <v>408BPE0110</v>
          </cell>
        </row>
        <row r="132">
          <cell r="W132">
            <v>48</v>
          </cell>
          <cell r="X132" t="str">
            <v>408BPE0110</v>
          </cell>
        </row>
        <row r="133">
          <cell r="W133">
            <v>48</v>
          </cell>
          <cell r="X133" t="str">
            <v>408BPE0110</v>
          </cell>
        </row>
        <row r="134">
          <cell r="W134">
            <v>48</v>
          </cell>
          <cell r="X134" t="str">
            <v>408BPE0110</v>
          </cell>
        </row>
        <row r="135">
          <cell r="W135">
            <v>6</v>
          </cell>
          <cell r="X135" t="str">
            <v>408BPE0110</v>
          </cell>
        </row>
        <row r="136">
          <cell r="W136">
            <v>6</v>
          </cell>
          <cell r="X136" t="str">
            <v>408BPE0110</v>
          </cell>
        </row>
        <row r="137">
          <cell r="W137">
            <v>6</v>
          </cell>
          <cell r="X137" t="str">
            <v>408BPE0110</v>
          </cell>
        </row>
        <row r="138">
          <cell r="W138">
            <v>35</v>
          </cell>
          <cell r="X138" t="str">
            <v>408BPE0110</v>
          </cell>
        </row>
        <row r="139">
          <cell r="W139">
            <v>35</v>
          </cell>
          <cell r="X139" t="str">
            <v>408BPE0110</v>
          </cell>
        </row>
        <row r="140">
          <cell r="W140">
            <v>35</v>
          </cell>
          <cell r="X140" t="str">
            <v>408BPE0110</v>
          </cell>
        </row>
        <row r="141">
          <cell r="W141">
            <v>53</v>
          </cell>
          <cell r="X141" t="str">
            <v>408BPE0110</v>
          </cell>
        </row>
        <row r="142">
          <cell r="W142">
            <v>53</v>
          </cell>
          <cell r="X142" t="str">
            <v>408BPE0110</v>
          </cell>
        </row>
        <row r="143">
          <cell r="W143">
            <v>53</v>
          </cell>
          <cell r="X143" t="str">
            <v>408BPE0110</v>
          </cell>
        </row>
        <row r="144">
          <cell r="W144">
            <v>47</v>
          </cell>
          <cell r="X144" t="str">
            <v>408BPE0110</v>
          </cell>
        </row>
        <row r="145">
          <cell r="W145">
            <v>47</v>
          </cell>
          <cell r="X145" t="str">
            <v>408BPE0110</v>
          </cell>
        </row>
        <row r="146">
          <cell r="W146">
            <v>47</v>
          </cell>
          <cell r="X146" t="str">
            <v>408BPE0110</v>
          </cell>
        </row>
        <row r="147">
          <cell r="W147">
            <v>2</v>
          </cell>
          <cell r="X147" t="str">
            <v>408BPE0110</v>
          </cell>
        </row>
        <row r="148">
          <cell r="W148">
            <v>2</v>
          </cell>
          <cell r="X148" t="str">
            <v>408BPE0110</v>
          </cell>
        </row>
        <row r="149">
          <cell r="W149">
            <v>2</v>
          </cell>
          <cell r="X149" t="str">
            <v>408BPE0110</v>
          </cell>
        </row>
        <row r="150">
          <cell r="W150">
            <v>39</v>
          </cell>
          <cell r="X150" t="str">
            <v>408BPE0110</v>
          </cell>
        </row>
        <row r="151">
          <cell r="W151">
            <v>39</v>
          </cell>
          <cell r="X151" t="str">
            <v>408BPE0110</v>
          </cell>
        </row>
        <row r="152">
          <cell r="W152">
            <v>39</v>
          </cell>
          <cell r="X152" t="str">
            <v>408BPE0110</v>
          </cell>
        </row>
        <row r="153">
          <cell r="W153">
            <v>7</v>
          </cell>
          <cell r="X153" t="str">
            <v>408BPE0110</v>
          </cell>
        </row>
        <row r="154">
          <cell r="W154">
            <v>7</v>
          </cell>
          <cell r="X154" t="str">
            <v>408BPE0110</v>
          </cell>
        </row>
        <row r="155">
          <cell r="W155">
            <v>7</v>
          </cell>
          <cell r="X155" t="str">
            <v>408BPE0110</v>
          </cell>
        </row>
        <row r="156">
          <cell r="W156">
            <v>22</v>
          </cell>
          <cell r="X156" t="str">
            <v>408BPE0110</v>
          </cell>
        </row>
        <row r="157">
          <cell r="W157">
            <v>22</v>
          </cell>
          <cell r="X157" t="str">
            <v>408BPE0110</v>
          </cell>
        </row>
        <row r="158">
          <cell r="W158">
            <v>22</v>
          </cell>
          <cell r="X158" t="str">
            <v>408BPE0110</v>
          </cell>
        </row>
        <row r="159">
          <cell r="W159">
            <v>5</v>
          </cell>
          <cell r="X159" t="str">
            <v>408BPE0110</v>
          </cell>
        </row>
        <row r="160">
          <cell r="W160">
            <v>5</v>
          </cell>
          <cell r="X160" t="str">
            <v>408BPE0110</v>
          </cell>
        </row>
        <row r="161">
          <cell r="W161">
            <v>5</v>
          </cell>
          <cell r="X161" t="str">
            <v>408BPE0110</v>
          </cell>
        </row>
        <row r="162">
          <cell r="W162">
            <v>27</v>
          </cell>
          <cell r="X162" t="str">
            <v>408BPE0110</v>
          </cell>
        </row>
        <row r="163">
          <cell r="W163">
            <v>27</v>
          </cell>
          <cell r="X163" t="str">
            <v>408BPE0110</v>
          </cell>
        </row>
        <row r="164">
          <cell r="W164">
            <v>27</v>
          </cell>
          <cell r="X164" t="str">
            <v>408BPE0110</v>
          </cell>
        </row>
        <row r="165">
          <cell r="W165">
            <v>9</v>
          </cell>
          <cell r="X165" t="str">
            <v>408BPE0110</v>
          </cell>
        </row>
        <row r="166">
          <cell r="W166">
            <v>9</v>
          </cell>
          <cell r="X166" t="str">
            <v>408BPE0110</v>
          </cell>
        </row>
        <row r="167">
          <cell r="W167">
            <v>9</v>
          </cell>
          <cell r="X167" t="str">
            <v>408BPE0110</v>
          </cell>
        </row>
        <row r="168">
          <cell r="W168">
            <v>29</v>
          </cell>
          <cell r="X168" t="str">
            <v>408BPE0130</v>
          </cell>
        </row>
        <row r="169">
          <cell r="W169">
            <v>29</v>
          </cell>
          <cell r="X169" t="str">
            <v>408BPE0130</v>
          </cell>
        </row>
        <row r="170">
          <cell r="W170">
            <v>29</v>
          </cell>
          <cell r="X170" t="str">
            <v>408BPE0130</v>
          </cell>
        </row>
        <row r="171">
          <cell r="W171">
            <v>46</v>
          </cell>
          <cell r="X171" t="str">
            <v>408BPE0130</v>
          </cell>
        </row>
        <row r="172">
          <cell r="W172">
            <v>46</v>
          </cell>
          <cell r="X172" t="str">
            <v>408BPE0130</v>
          </cell>
        </row>
        <row r="173">
          <cell r="W173">
            <v>46</v>
          </cell>
          <cell r="X173" t="str">
            <v>408BPE0130</v>
          </cell>
        </row>
        <row r="174">
          <cell r="W174">
            <v>26</v>
          </cell>
          <cell r="X174" t="str">
            <v>408BPE0130</v>
          </cell>
        </row>
        <row r="175">
          <cell r="W175">
            <v>26</v>
          </cell>
          <cell r="X175" t="str">
            <v>408BPE0130</v>
          </cell>
        </row>
        <row r="176">
          <cell r="W176">
            <v>26</v>
          </cell>
          <cell r="X176" t="str">
            <v>408BPE0130</v>
          </cell>
        </row>
        <row r="177">
          <cell r="W177">
            <v>19</v>
          </cell>
          <cell r="X177" t="str">
            <v>408BPE0130</v>
          </cell>
        </row>
        <row r="178">
          <cell r="W178">
            <v>19</v>
          </cell>
          <cell r="X178" t="str">
            <v>408BPE0130</v>
          </cell>
        </row>
        <row r="179">
          <cell r="W179">
            <v>19</v>
          </cell>
          <cell r="X179" t="str">
            <v>408BPE0130</v>
          </cell>
        </row>
        <row r="180">
          <cell r="W180">
            <v>74</v>
          </cell>
          <cell r="X180" t="str">
            <v>408BPE0130</v>
          </cell>
        </row>
        <row r="181">
          <cell r="W181">
            <v>74</v>
          </cell>
          <cell r="X181" t="str">
            <v>408BPE0130</v>
          </cell>
        </row>
        <row r="182">
          <cell r="W182">
            <v>74</v>
          </cell>
          <cell r="X182" t="str">
            <v>408BPE0130</v>
          </cell>
        </row>
        <row r="183">
          <cell r="W183">
            <v>15</v>
          </cell>
          <cell r="X183" t="str">
            <v>408BPE0130</v>
          </cell>
        </row>
        <row r="184">
          <cell r="W184">
            <v>15</v>
          </cell>
          <cell r="X184" t="str">
            <v>408BPE0130</v>
          </cell>
        </row>
        <row r="185">
          <cell r="W185">
            <v>15</v>
          </cell>
          <cell r="X185" t="str">
            <v>408BPE0130</v>
          </cell>
        </row>
        <row r="186">
          <cell r="W186">
            <v>75</v>
          </cell>
          <cell r="X186" t="str">
            <v>408BPE0130</v>
          </cell>
        </row>
        <row r="187">
          <cell r="W187">
            <v>75</v>
          </cell>
          <cell r="X187" t="str">
            <v>408BPE0130</v>
          </cell>
        </row>
        <row r="188">
          <cell r="W188">
            <v>75</v>
          </cell>
          <cell r="X188" t="str">
            <v>408BPE0130</v>
          </cell>
        </row>
        <row r="189">
          <cell r="W189">
            <v>37</v>
          </cell>
          <cell r="X189" t="str">
            <v>408BPE0130</v>
          </cell>
        </row>
        <row r="190">
          <cell r="W190">
            <v>37</v>
          </cell>
          <cell r="X190" t="str">
            <v>408BPE0130</v>
          </cell>
        </row>
        <row r="191">
          <cell r="W191">
            <v>37</v>
          </cell>
          <cell r="X191" t="str">
            <v>408BPE0130</v>
          </cell>
        </row>
        <row r="192">
          <cell r="W192">
            <v>2</v>
          </cell>
          <cell r="X192" t="str">
            <v>408BPE0130</v>
          </cell>
        </row>
        <row r="193">
          <cell r="W193">
            <v>2</v>
          </cell>
          <cell r="X193" t="str">
            <v>408BPE0130</v>
          </cell>
        </row>
        <row r="194">
          <cell r="W194">
            <v>2</v>
          </cell>
          <cell r="X194" t="str">
            <v>408BPE0130</v>
          </cell>
        </row>
        <row r="195">
          <cell r="W195">
            <v>68</v>
          </cell>
          <cell r="X195" t="str">
            <v>408BPE0130</v>
          </cell>
        </row>
        <row r="196">
          <cell r="W196">
            <v>68</v>
          </cell>
          <cell r="X196" t="str">
            <v>408BPE0130</v>
          </cell>
        </row>
        <row r="197">
          <cell r="W197">
            <v>68</v>
          </cell>
          <cell r="X197" t="str">
            <v>408BPE0130</v>
          </cell>
        </row>
        <row r="198">
          <cell r="W198">
            <v>35</v>
          </cell>
          <cell r="X198" t="str">
            <v>408BPE0130</v>
          </cell>
        </row>
        <row r="199">
          <cell r="W199">
            <v>35</v>
          </cell>
          <cell r="X199" t="str">
            <v>408BPE0130</v>
          </cell>
        </row>
        <row r="200">
          <cell r="W200">
            <v>35</v>
          </cell>
          <cell r="X200" t="str">
            <v>408BPE0130</v>
          </cell>
        </row>
        <row r="201">
          <cell r="W201">
            <v>22</v>
          </cell>
          <cell r="X201" t="str">
            <v>408BPE0130</v>
          </cell>
        </row>
        <row r="202">
          <cell r="W202">
            <v>22</v>
          </cell>
          <cell r="X202" t="str">
            <v>408BPE0130</v>
          </cell>
        </row>
        <row r="203">
          <cell r="W203">
            <v>22</v>
          </cell>
          <cell r="X203" t="str">
            <v>408BPE0130</v>
          </cell>
        </row>
        <row r="204">
          <cell r="W204">
            <v>4</v>
          </cell>
          <cell r="X204" t="str">
            <v>408BPE0130</v>
          </cell>
        </row>
        <row r="205">
          <cell r="W205">
            <v>4</v>
          </cell>
          <cell r="X205" t="str">
            <v>408BPE0130</v>
          </cell>
        </row>
        <row r="206">
          <cell r="W206">
            <v>4</v>
          </cell>
          <cell r="X206" t="str">
            <v>408BPE0130</v>
          </cell>
        </row>
        <row r="207">
          <cell r="W207">
            <v>42</v>
          </cell>
          <cell r="X207" t="str">
            <v>408BPE0130</v>
          </cell>
        </row>
        <row r="208">
          <cell r="W208">
            <v>42</v>
          </cell>
          <cell r="X208" t="str">
            <v>408BPE0130</v>
          </cell>
        </row>
        <row r="209">
          <cell r="W209">
            <v>42</v>
          </cell>
          <cell r="X209" t="str">
            <v>408BPE0130</v>
          </cell>
        </row>
        <row r="210">
          <cell r="W210">
            <v>14</v>
          </cell>
          <cell r="X210" t="str">
            <v>408BPE0130</v>
          </cell>
        </row>
        <row r="211">
          <cell r="W211">
            <v>14</v>
          </cell>
          <cell r="X211" t="str">
            <v>408BPE0130</v>
          </cell>
        </row>
        <row r="212">
          <cell r="W212">
            <v>14</v>
          </cell>
          <cell r="X212" t="str">
            <v>408BPE0130</v>
          </cell>
        </row>
        <row r="213">
          <cell r="W213">
            <v>17</v>
          </cell>
          <cell r="X213" t="str">
            <v>408BPE0130</v>
          </cell>
        </row>
        <row r="214">
          <cell r="W214">
            <v>17</v>
          </cell>
          <cell r="X214" t="str">
            <v>408BPE0130</v>
          </cell>
        </row>
        <row r="215">
          <cell r="W215">
            <v>17</v>
          </cell>
          <cell r="X215" t="str">
            <v>408BPE0130</v>
          </cell>
        </row>
        <row r="216">
          <cell r="W216">
            <v>4</v>
          </cell>
          <cell r="X216" t="str">
            <v>408BPE0130</v>
          </cell>
        </row>
        <row r="217">
          <cell r="W217">
            <v>4</v>
          </cell>
          <cell r="X217" t="str">
            <v>408BPE0130</v>
          </cell>
        </row>
        <row r="218">
          <cell r="W218">
            <v>4</v>
          </cell>
          <cell r="X218" t="str">
            <v>408BPE0130</v>
          </cell>
        </row>
        <row r="219">
          <cell r="W219">
            <v>26</v>
          </cell>
          <cell r="X219" t="str">
            <v>408BPE0130</v>
          </cell>
        </row>
        <row r="220">
          <cell r="W220">
            <v>26</v>
          </cell>
          <cell r="X220" t="str">
            <v>408BPE0130</v>
          </cell>
        </row>
        <row r="221">
          <cell r="W221">
            <v>26</v>
          </cell>
          <cell r="X221" t="str">
            <v>408BPE0130</v>
          </cell>
        </row>
        <row r="222">
          <cell r="W222">
            <v>6</v>
          </cell>
          <cell r="X222" t="str">
            <v>408BPE0130</v>
          </cell>
        </row>
        <row r="223">
          <cell r="W223">
            <v>6</v>
          </cell>
          <cell r="X223" t="str">
            <v>408BPE0130</v>
          </cell>
        </row>
        <row r="224">
          <cell r="W224">
            <v>6</v>
          </cell>
          <cell r="X224" t="str">
            <v>408BPE0130</v>
          </cell>
        </row>
        <row r="225">
          <cell r="W225">
            <v>23</v>
          </cell>
          <cell r="X225" t="str">
            <v>408BPE0130</v>
          </cell>
        </row>
        <row r="226">
          <cell r="W226">
            <v>23</v>
          </cell>
          <cell r="X226" t="str">
            <v>408BPE0130</v>
          </cell>
        </row>
        <row r="227">
          <cell r="W227">
            <v>23</v>
          </cell>
          <cell r="X227" t="str">
            <v>408BPE0130</v>
          </cell>
        </row>
        <row r="228">
          <cell r="W228">
            <v>3</v>
          </cell>
          <cell r="X228" t="str">
            <v>408BPE0130</v>
          </cell>
        </row>
        <row r="229">
          <cell r="W229">
            <v>3</v>
          </cell>
          <cell r="X229" t="str">
            <v>408BPE0130</v>
          </cell>
        </row>
        <row r="230">
          <cell r="W230">
            <v>3</v>
          </cell>
          <cell r="X230" t="str">
            <v>408BPE0130</v>
          </cell>
        </row>
        <row r="231">
          <cell r="W231">
            <v>63</v>
          </cell>
          <cell r="X231" t="str">
            <v>408BPE0130</v>
          </cell>
        </row>
        <row r="232">
          <cell r="W232">
            <v>63</v>
          </cell>
          <cell r="X232" t="str">
            <v>408BPE0130</v>
          </cell>
        </row>
        <row r="233">
          <cell r="W233">
            <v>63</v>
          </cell>
          <cell r="X233" t="str">
            <v>408BPE0130</v>
          </cell>
        </row>
        <row r="234">
          <cell r="W234">
            <v>48</v>
          </cell>
          <cell r="X234" t="str">
            <v>408BPE0130</v>
          </cell>
        </row>
        <row r="235">
          <cell r="W235">
            <v>48</v>
          </cell>
          <cell r="X235" t="str">
            <v>408BPE0130</v>
          </cell>
        </row>
        <row r="236">
          <cell r="W236">
            <v>48</v>
          </cell>
          <cell r="X236" t="str">
            <v>408BPE0130</v>
          </cell>
        </row>
        <row r="237">
          <cell r="W237">
            <v>85</v>
          </cell>
          <cell r="X237" t="str">
            <v>408BPE0130</v>
          </cell>
        </row>
        <row r="238">
          <cell r="W238">
            <v>85</v>
          </cell>
          <cell r="X238" t="str">
            <v>408BPE0130</v>
          </cell>
        </row>
        <row r="239">
          <cell r="W239">
            <v>85</v>
          </cell>
          <cell r="X239" t="str">
            <v>408BPE0130</v>
          </cell>
        </row>
        <row r="240">
          <cell r="W240">
            <v>29</v>
          </cell>
          <cell r="X240" t="str">
            <v>408BPE0150</v>
          </cell>
        </row>
        <row r="241">
          <cell r="W241">
            <v>29</v>
          </cell>
          <cell r="X241" t="str">
            <v>408BPE0150</v>
          </cell>
        </row>
        <row r="242">
          <cell r="W242">
            <v>29</v>
          </cell>
          <cell r="X242" t="str">
            <v>408BPE0150</v>
          </cell>
        </row>
        <row r="243">
          <cell r="W243">
            <v>41</v>
          </cell>
          <cell r="X243" t="str">
            <v>408BPE0150</v>
          </cell>
        </row>
        <row r="244">
          <cell r="W244">
            <v>41</v>
          </cell>
          <cell r="X244" t="str">
            <v>408BPE0150</v>
          </cell>
        </row>
        <row r="245">
          <cell r="W245">
            <v>41</v>
          </cell>
          <cell r="X245" t="str">
            <v>408BPE0150</v>
          </cell>
        </row>
        <row r="246">
          <cell r="W246">
            <v>3</v>
          </cell>
          <cell r="X246" t="str">
            <v>408BPE0150</v>
          </cell>
        </row>
        <row r="247">
          <cell r="W247">
            <v>3</v>
          </cell>
          <cell r="X247" t="str">
            <v>408BPE0150</v>
          </cell>
        </row>
        <row r="248">
          <cell r="W248">
            <v>3</v>
          </cell>
          <cell r="X248" t="str">
            <v>408BPE0150</v>
          </cell>
        </row>
        <row r="249">
          <cell r="W249">
            <v>52</v>
          </cell>
          <cell r="X249" t="str">
            <v>408BPE0150</v>
          </cell>
        </row>
        <row r="250">
          <cell r="W250">
            <v>52</v>
          </cell>
          <cell r="X250" t="str">
            <v>408BPE0150</v>
          </cell>
        </row>
        <row r="251">
          <cell r="W251">
            <v>52</v>
          </cell>
          <cell r="X251" t="str">
            <v>408BPE0150</v>
          </cell>
        </row>
        <row r="252">
          <cell r="W252">
            <v>21</v>
          </cell>
          <cell r="X252" t="str">
            <v>408BPE0150</v>
          </cell>
        </row>
        <row r="253">
          <cell r="W253">
            <v>21</v>
          </cell>
          <cell r="X253" t="str">
            <v>408BPE0150</v>
          </cell>
        </row>
        <row r="254">
          <cell r="W254">
            <v>21</v>
          </cell>
          <cell r="X254" t="str">
            <v>408BPE0150</v>
          </cell>
        </row>
        <row r="255">
          <cell r="W255">
            <v>62</v>
          </cell>
          <cell r="X255" t="str">
            <v>408BPE0150</v>
          </cell>
        </row>
        <row r="256">
          <cell r="W256">
            <v>62</v>
          </cell>
          <cell r="X256" t="str">
            <v>408BPE0150</v>
          </cell>
        </row>
        <row r="257">
          <cell r="W257">
            <v>62</v>
          </cell>
          <cell r="X257" t="str">
            <v>408BPE0150</v>
          </cell>
        </row>
        <row r="258">
          <cell r="W258">
            <v>51</v>
          </cell>
          <cell r="X258" t="str">
            <v>408BPE0150</v>
          </cell>
        </row>
        <row r="259">
          <cell r="W259">
            <v>51</v>
          </cell>
          <cell r="X259" t="str">
            <v>408BPE0150</v>
          </cell>
        </row>
        <row r="260">
          <cell r="W260">
            <v>51</v>
          </cell>
          <cell r="X260" t="str">
            <v>408BPE0150</v>
          </cell>
        </row>
        <row r="261">
          <cell r="W261">
            <v>78</v>
          </cell>
          <cell r="X261" t="str">
            <v>408BPE0150</v>
          </cell>
        </row>
        <row r="262">
          <cell r="W262">
            <v>78</v>
          </cell>
          <cell r="X262" t="str">
            <v>408BPE0150</v>
          </cell>
        </row>
        <row r="263">
          <cell r="W263">
            <v>78</v>
          </cell>
          <cell r="X263" t="str">
            <v>408BPE0150</v>
          </cell>
        </row>
        <row r="264">
          <cell r="W264">
            <v>22</v>
          </cell>
          <cell r="X264" t="str">
            <v>408BPE0150</v>
          </cell>
        </row>
        <row r="265">
          <cell r="W265">
            <v>22</v>
          </cell>
          <cell r="X265" t="str">
            <v>408BPE0150</v>
          </cell>
        </row>
        <row r="266">
          <cell r="W266">
            <v>22</v>
          </cell>
          <cell r="X266" t="str">
            <v>408BPE0150</v>
          </cell>
        </row>
        <row r="267">
          <cell r="W267">
            <v>61</v>
          </cell>
          <cell r="X267" t="str">
            <v>408BPE0150</v>
          </cell>
        </row>
        <row r="268">
          <cell r="W268">
            <v>61</v>
          </cell>
          <cell r="X268" t="str">
            <v>408BPE0150</v>
          </cell>
        </row>
        <row r="269">
          <cell r="W269">
            <v>61</v>
          </cell>
          <cell r="X269" t="str">
            <v>408BPE0150</v>
          </cell>
        </row>
        <row r="270">
          <cell r="W270">
            <v>2</v>
          </cell>
          <cell r="X270" t="str">
            <v>408BPE0150</v>
          </cell>
        </row>
        <row r="271">
          <cell r="W271">
            <v>2</v>
          </cell>
          <cell r="X271" t="str">
            <v>408BPE0150</v>
          </cell>
        </row>
        <row r="272">
          <cell r="W272">
            <v>2</v>
          </cell>
          <cell r="X272" t="str">
            <v>408BPE0150</v>
          </cell>
        </row>
        <row r="273">
          <cell r="W273">
            <v>36</v>
          </cell>
          <cell r="X273" t="str">
            <v>408BPE0150</v>
          </cell>
        </row>
        <row r="274">
          <cell r="W274">
            <v>36</v>
          </cell>
          <cell r="X274" t="str">
            <v>408BPE0150</v>
          </cell>
        </row>
        <row r="275">
          <cell r="W275">
            <v>36</v>
          </cell>
          <cell r="X275" t="str">
            <v>408BPE0150</v>
          </cell>
        </row>
        <row r="276">
          <cell r="W276">
            <v>99</v>
          </cell>
          <cell r="X276" t="str">
            <v>408BPE0150</v>
          </cell>
        </row>
        <row r="277">
          <cell r="W277">
            <v>99</v>
          </cell>
          <cell r="X277" t="str">
            <v>408BPE0150</v>
          </cell>
        </row>
        <row r="278">
          <cell r="W278">
            <v>99</v>
          </cell>
          <cell r="X278" t="str">
            <v>408BPE0150</v>
          </cell>
        </row>
        <row r="279">
          <cell r="W279">
            <v>28</v>
          </cell>
          <cell r="X279" t="str">
            <v>408BPE0150</v>
          </cell>
        </row>
        <row r="280">
          <cell r="W280">
            <v>28</v>
          </cell>
          <cell r="X280" t="str">
            <v>408BPE0150</v>
          </cell>
        </row>
        <row r="281">
          <cell r="W281">
            <v>28</v>
          </cell>
          <cell r="X281" t="str">
            <v>408BPE0150</v>
          </cell>
        </row>
        <row r="282">
          <cell r="W282">
            <v>32</v>
          </cell>
          <cell r="X282" t="str">
            <v>408BPE0150</v>
          </cell>
        </row>
        <row r="283">
          <cell r="W283">
            <v>32</v>
          </cell>
          <cell r="X283" t="str">
            <v>408BPE0150</v>
          </cell>
        </row>
        <row r="284">
          <cell r="W284">
            <v>32</v>
          </cell>
          <cell r="X284" t="str">
            <v>408BPE0150</v>
          </cell>
        </row>
        <row r="285">
          <cell r="W285">
            <v>27</v>
          </cell>
          <cell r="X285" t="str">
            <v>408BPE0150</v>
          </cell>
        </row>
        <row r="286">
          <cell r="W286">
            <v>27</v>
          </cell>
          <cell r="X286" t="str">
            <v>408BPE0150</v>
          </cell>
        </row>
        <row r="287">
          <cell r="W287">
            <v>27</v>
          </cell>
          <cell r="X287" t="str">
            <v>408BPE0150</v>
          </cell>
        </row>
        <row r="288">
          <cell r="W288">
            <v>19</v>
          </cell>
          <cell r="X288" t="str">
            <v>408BPE0150</v>
          </cell>
        </row>
        <row r="289">
          <cell r="W289">
            <v>19</v>
          </cell>
          <cell r="X289" t="str">
            <v>408BPE0150</v>
          </cell>
        </row>
        <row r="290">
          <cell r="W290">
            <v>19</v>
          </cell>
          <cell r="X290" t="str">
            <v>408BPE0150</v>
          </cell>
        </row>
        <row r="291">
          <cell r="W291">
            <v>16</v>
          </cell>
          <cell r="X291" t="str">
            <v>408BPE0150</v>
          </cell>
        </row>
        <row r="292">
          <cell r="W292">
            <v>16</v>
          </cell>
          <cell r="X292" t="str">
            <v>408BPE0150</v>
          </cell>
        </row>
        <row r="293">
          <cell r="W293">
            <v>16</v>
          </cell>
          <cell r="X293" t="str">
            <v>408BPE0150</v>
          </cell>
        </row>
        <row r="294">
          <cell r="W294">
            <v>6</v>
          </cell>
          <cell r="X294" t="str">
            <v>408BPE0150</v>
          </cell>
        </row>
        <row r="295">
          <cell r="W295">
            <v>6</v>
          </cell>
          <cell r="X295" t="str">
            <v>408BPE0150</v>
          </cell>
        </row>
        <row r="296">
          <cell r="W296">
            <v>6</v>
          </cell>
          <cell r="X296" t="str">
            <v>408BPE0150</v>
          </cell>
        </row>
        <row r="297">
          <cell r="W297">
            <v>48</v>
          </cell>
          <cell r="X297" t="str">
            <v>408BPE0150</v>
          </cell>
        </row>
        <row r="298">
          <cell r="W298">
            <v>48</v>
          </cell>
          <cell r="X298" t="str">
            <v>408BPE0150</v>
          </cell>
        </row>
        <row r="299">
          <cell r="W299">
            <v>48</v>
          </cell>
          <cell r="X299" t="str">
            <v>408BPE0150</v>
          </cell>
        </row>
        <row r="300">
          <cell r="W300">
            <v>75</v>
          </cell>
          <cell r="X300" t="str">
            <v>408BPE0150</v>
          </cell>
        </row>
        <row r="301">
          <cell r="W301">
            <v>75</v>
          </cell>
          <cell r="X301" t="str">
            <v>408BPE0150</v>
          </cell>
        </row>
        <row r="302">
          <cell r="W302">
            <v>75</v>
          </cell>
          <cell r="X302" t="str">
            <v>408BPE0150</v>
          </cell>
        </row>
        <row r="303">
          <cell r="W303">
            <v>29</v>
          </cell>
          <cell r="X303" t="str">
            <v>408BPE0150</v>
          </cell>
        </row>
        <row r="304">
          <cell r="W304">
            <v>29</v>
          </cell>
          <cell r="X304" t="str">
            <v>408BPE0150</v>
          </cell>
        </row>
        <row r="305">
          <cell r="W305">
            <v>29</v>
          </cell>
          <cell r="X305" t="str">
            <v>408BPE0150</v>
          </cell>
        </row>
        <row r="306">
          <cell r="W306">
            <v>2</v>
          </cell>
          <cell r="X306" t="str">
            <v>408BPE0150</v>
          </cell>
        </row>
        <row r="307">
          <cell r="W307">
            <v>2</v>
          </cell>
          <cell r="X307" t="str">
            <v>408BPE0150</v>
          </cell>
        </row>
        <row r="308">
          <cell r="W308">
            <v>2</v>
          </cell>
          <cell r="X308" t="str">
            <v>408BPE0150</v>
          </cell>
        </row>
        <row r="309">
          <cell r="W309">
            <v>29</v>
          </cell>
          <cell r="X309" t="str">
            <v>408BPE0150</v>
          </cell>
        </row>
        <row r="310">
          <cell r="W310">
            <v>29</v>
          </cell>
          <cell r="X310" t="str">
            <v>408BPE0150</v>
          </cell>
        </row>
        <row r="311">
          <cell r="W311">
            <v>29</v>
          </cell>
          <cell r="X311" t="str">
            <v>408BPE0150</v>
          </cell>
        </row>
        <row r="312">
          <cell r="W312">
            <v>3</v>
          </cell>
          <cell r="X312" t="str">
            <v>408BPE0150</v>
          </cell>
        </row>
        <row r="313">
          <cell r="W313">
            <v>3</v>
          </cell>
          <cell r="X313" t="str">
            <v>408BPE0150</v>
          </cell>
        </row>
        <row r="314">
          <cell r="W314">
            <v>3</v>
          </cell>
          <cell r="X314" t="str">
            <v>408BPE0150</v>
          </cell>
        </row>
        <row r="315">
          <cell r="W315">
            <v>48</v>
          </cell>
          <cell r="X315" t="str">
            <v>408BPE0150</v>
          </cell>
        </row>
        <row r="316">
          <cell r="W316">
            <v>48</v>
          </cell>
          <cell r="X316" t="str">
            <v>408BPE0150</v>
          </cell>
        </row>
        <row r="317">
          <cell r="W317">
            <v>48</v>
          </cell>
          <cell r="X317" t="str">
            <v>408BPE0150</v>
          </cell>
        </row>
        <row r="318">
          <cell r="W318">
            <v>23</v>
          </cell>
          <cell r="X318" t="str">
            <v>408BPE0160</v>
          </cell>
        </row>
        <row r="319">
          <cell r="W319">
            <v>23</v>
          </cell>
          <cell r="X319" t="str">
            <v>408BPE0160</v>
          </cell>
        </row>
        <row r="320">
          <cell r="W320">
            <v>23</v>
          </cell>
          <cell r="X320" t="str">
            <v>408BPE0160</v>
          </cell>
        </row>
        <row r="321">
          <cell r="W321">
            <v>24</v>
          </cell>
          <cell r="X321" t="str">
            <v>408BPE0160</v>
          </cell>
        </row>
        <row r="322">
          <cell r="W322">
            <v>24</v>
          </cell>
          <cell r="X322" t="str">
            <v>408BPE0160</v>
          </cell>
        </row>
        <row r="323">
          <cell r="W323">
            <v>24</v>
          </cell>
          <cell r="X323" t="str">
            <v>408BPE0160</v>
          </cell>
        </row>
        <row r="324">
          <cell r="W324">
            <v>3</v>
          </cell>
          <cell r="X324" t="str">
            <v>408BPE0160</v>
          </cell>
        </row>
        <row r="325">
          <cell r="W325">
            <v>3</v>
          </cell>
          <cell r="X325" t="str">
            <v>408BPE0160</v>
          </cell>
        </row>
        <row r="326">
          <cell r="W326">
            <v>3</v>
          </cell>
          <cell r="X326" t="str">
            <v>408BPE0160</v>
          </cell>
        </row>
        <row r="327">
          <cell r="W327">
            <v>42</v>
          </cell>
          <cell r="X327" t="str">
            <v>408BPE0160</v>
          </cell>
        </row>
        <row r="328">
          <cell r="W328">
            <v>42</v>
          </cell>
          <cell r="X328" t="str">
            <v>408BPE0160</v>
          </cell>
        </row>
        <row r="329">
          <cell r="W329">
            <v>42</v>
          </cell>
          <cell r="X329" t="str">
            <v>408BPE0160</v>
          </cell>
        </row>
        <row r="330">
          <cell r="W330">
            <v>2</v>
          </cell>
          <cell r="X330" t="str">
            <v>408BPE0160</v>
          </cell>
        </row>
        <row r="331">
          <cell r="W331">
            <v>2</v>
          </cell>
          <cell r="X331" t="str">
            <v>408BPE0160</v>
          </cell>
        </row>
        <row r="332">
          <cell r="W332">
            <v>2</v>
          </cell>
          <cell r="X332" t="str">
            <v>408BPE0160</v>
          </cell>
        </row>
        <row r="333">
          <cell r="W333">
            <v>18</v>
          </cell>
          <cell r="X333" t="str">
            <v>408BPE0160</v>
          </cell>
        </row>
        <row r="334">
          <cell r="W334">
            <v>18</v>
          </cell>
          <cell r="X334" t="str">
            <v>408BPE0160</v>
          </cell>
        </row>
        <row r="335">
          <cell r="W335">
            <v>18</v>
          </cell>
          <cell r="X335" t="str">
            <v>408BPE0160</v>
          </cell>
        </row>
        <row r="336">
          <cell r="W336">
            <v>22</v>
          </cell>
          <cell r="X336" t="str">
            <v>408BPE0160</v>
          </cell>
        </row>
        <row r="337">
          <cell r="W337">
            <v>22</v>
          </cell>
          <cell r="X337" t="str">
            <v>408BPE0160</v>
          </cell>
        </row>
        <row r="338">
          <cell r="W338">
            <v>22</v>
          </cell>
          <cell r="X338" t="str">
            <v>408BPE0160</v>
          </cell>
        </row>
        <row r="339">
          <cell r="W339">
            <v>43</v>
          </cell>
          <cell r="X339" t="str">
            <v>408BPE0160</v>
          </cell>
        </row>
        <row r="340">
          <cell r="W340">
            <v>43</v>
          </cell>
          <cell r="X340" t="str">
            <v>408BPE0160</v>
          </cell>
        </row>
        <row r="341">
          <cell r="W341">
            <v>43</v>
          </cell>
          <cell r="X341" t="str">
            <v>408BPE0160</v>
          </cell>
        </row>
        <row r="342">
          <cell r="W342">
            <v>27</v>
          </cell>
          <cell r="X342" t="str">
            <v>408BPE0160</v>
          </cell>
        </row>
        <row r="343">
          <cell r="W343">
            <v>27</v>
          </cell>
          <cell r="X343" t="str">
            <v>408BPE0160</v>
          </cell>
        </row>
        <row r="344">
          <cell r="W344">
            <v>27</v>
          </cell>
          <cell r="X344" t="str">
            <v>408BPE0160</v>
          </cell>
        </row>
        <row r="345">
          <cell r="W345">
            <v>51</v>
          </cell>
          <cell r="X345" t="str">
            <v>408BPE0160</v>
          </cell>
        </row>
        <row r="346">
          <cell r="W346">
            <v>51</v>
          </cell>
          <cell r="X346" t="str">
            <v>408BPE0160</v>
          </cell>
        </row>
        <row r="347">
          <cell r="W347">
            <v>51</v>
          </cell>
          <cell r="X347" t="str">
            <v>408BPE0160</v>
          </cell>
        </row>
        <row r="348">
          <cell r="W348">
            <v>5</v>
          </cell>
          <cell r="X348" t="str">
            <v>408BPE0160</v>
          </cell>
        </row>
        <row r="349">
          <cell r="W349">
            <v>5</v>
          </cell>
          <cell r="X349" t="str">
            <v>408BPE0160</v>
          </cell>
        </row>
        <row r="350">
          <cell r="W350">
            <v>5</v>
          </cell>
          <cell r="X350" t="str">
            <v>408BPE0160</v>
          </cell>
        </row>
        <row r="351">
          <cell r="W351">
            <v>38</v>
          </cell>
          <cell r="X351" t="str">
            <v>408BPE0160</v>
          </cell>
        </row>
        <row r="352">
          <cell r="W352">
            <v>38</v>
          </cell>
          <cell r="X352" t="str">
            <v>408BPE0160</v>
          </cell>
        </row>
        <row r="353">
          <cell r="W353">
            <v>38</v>
          </cell>
          <cell r="X353" t="str">
            <v>408BPE0160</v>
          </cell>
        </row>
        <row r="354">
          <cell r="W354">
            <v>72</v>
          </cell>
          <cell r="X354" t="str">
            <v>408BPE0160</v>
          </cell>
        </row>
        <row r="355">
          <cell r="W355">
            <v>72</v>
          </cell>
          <cell r="X355" t="str">
            <v>408BPE0160</v>
          </cell>
        </row>
        <row r="356">
          <cell r="W356">
            <v>72</v>
          </cell>
          <cell r="X356" t="str">
            <v>408BPE0160</v>
          </cell>
        </row>
        <row r="357">
          <cell r="W357">
            <v>49</v>
          </cell>
          <cell r="X357" t="str">
            <v>408BPE0160</v>
          </cell>
        </row>
        <row r="358">
          <cell r="W358">
            <v>49</v>
          </cell>
          <cell r="X358" t="str">
            <v>408BPE0160</v>
          </cell>
        </row>
        <row r="359">
          <cell r="W359">
            <v>49</v>
          </cell>
          <cell r="X359" t="str">
            <v>408BPE0160</v>
          </cell>
        </row>
        <row r="360">
          <cell r="W360">
            <v>32</v>
          </cell>
          <cell r="X360" t="str">
            <v>408BPE0160</v>
          </cell>
        </row>
        <row r="361">
          <cell r="W361">
            <v>32</v>
          </cell>
          <cell r="X361" t="str">
            <v>408BPE0160</v>
          </cell>
        </row>
        <row r="362">
          <cell r="W362">
            <v>32</v>
          </cell>
          <cell r="X362" t="str">
            <v>408BPE0160</v>
          </cell>
        </row>
        <row r="363">
          <cell r="W363">
            <v>14</v>
          </cell>
          <cell r="X363" t="str">
            <v>408BPE0160</v>
          </cell>
        </row>
        <row r="364">
          <cell r="W364">
            <v>14</v>
          </cell>
          <cell r="X364" t="str">
            <v>408BPE0160</v>
          </cell>
        </row>
        <row r="365">
          <cell r="W365">
            <v>14</v>
          </cell>
          <cell r="X365" t="str">
            <v>408BPE0160</v>
          </cell>
        </row>
        <row r="366">
          <cell r="W366">
            <v>42</v>
          </cell>
          <cell r="X366" t="str">
            <v>408BPE0160</v>
          </cell>
        </row>
        <row r="367">
          <cell r="W367">
            <v>42</v>
          </cell>
          <cell r="X367" t="str">
            <v>408BPE0160</v>
          </cell>
        </row>
        <row r="368">
          <cell r="W368">
            <v>42</v>
          </cell>
          <cell r="X368" t="str">
            <v>408BPE0160</v>
          </cell>
        </row>
        <row r="369">
          <cell r="W369">
            <v>176</v>
          </cell>
          <cell r="X369" t="str">
            <v>408BPE0170</v>
          </cell>
        </row>
        <row r="370">
          <cell r="W370">
            <v>176</v>
          </cell>
          <cell r="X370" t="str">
            <v>408BPE0170</v>
          </cell>
        </row>
        <row r="371">
          <cell r="W371">
            <v>176</v>
          </cell>
          <cell r="X371" t="str">
            <v>408BPE0170</v>
          </cell>
        </row>
        <row r="372">
          <cell r="W372">
            <v>33</v>
          </cell>
          <cell r="X372" t="str">
            <v>408BPE0170</v>
          </cell>
        </row>
        <row r="373">
          <cell r="W373">
            <v>33</v>
          </cell>
          <cell r="X373" t="str">
            <v>408BPE0170</v>
          </cell>
        </row>
        <row r="374">
          <cell r="W374">
            <v>33</v>
          </cell>
          <cell r="X374" t="str">
            <v>408BPE0170</v>
          </cell>
        </row>
        <row r="375">
          <cell r="W375">
            <v>73</v>
          </cell>
          <cell r="X375" t="str">
            <v>408BPE0170</v>
          </cell>
        </row>
        <row r="376">
          <cell r="W376">
            <v>73</v>
          </cell>
          <cell r="X376" t="str">
            <v>408BPE0170</v>
          </cell>
        </row>
        <row r="377">
          <cell r="W377">
            <v>73</v>
          </cell>
          <cell r="X377" t="str">
            <v>408BPE0170</v>
          </cell>
        </row>
        <row r="378">
          <cell r="W378">
            <v>38</v>
          </cell>
          <cell r="X378" t="str">
            <v>408BPE0170</v>
          </cell>
        </row>
        <row r="379">
          <cell r="W379">
            <v>38</v>
          </cell>
          <cell r="X379" t="str">
            <v>408BPE0170</v>
          </cell>
        </row>
        <row r="380">
          <cell r="W380">
            <v>38</v>
          </cell>
          <cell r="X380" t="str">
            <v>408BPE0170</v>
          </cell>
        </row>
        <row r="381">
          <cell r="W381">
            <v>34</v>
          </cell>
          <cell r="X381" t="str">
            <v>408BPE0170</v>
          </cell>
        </row>
        <row r="382">
          <cell r="W382">
            <v>34</v>
          </cell>
          <cell r="X382" t="str">
            <v>408BPE0170</v>
          </cell>
        </row>
        <row r="383">
          <cell r="W383">
            <v>34</v>
          </cell>
          <cell r="X383" t="str">
            <v>408BPE0170</v>
          </cell>
        </row>
        <row r="384">
          <cell r="W384">
            <v>25</v>
          </cell>
          <cell r="X384" t="str">
            <v>408BPE0170</v>
          </cell>
        </row>
        <row r="385">
          <cell r="W385">
            <v>25</v>
          </cell>
          <cell r="X385" t="str">
            <v>408BPE0170</v>
          </cell>
        </row>
        <row r="386">
          <cell r="W386">
            <v>25</v>
          </cell>
          <cell r="X386" t="str">
            <v>408BPE0170</v>
          </cell>
        </row>
        <row r="387">
          <cell r="W387">
            <v>43</v>
          </cell>
          <cell r="X387" t="str">
            <v>408BPE0170</v>
          </cell>
        </row>
        <row r="388">
          <cell r="W388">
            <v>43</v>
          </cell>
          <cell r="X388" t="str">
            <v>408BPE0170</v>
          </cell>
        </row>
        <row r="389">
          <cell r="W389">
            <v>43</v>
          </cell>
          <cell r="X389" t="str">
            <v>408BPE0170</v>
          </cell>
        </row>
        <row r="390">
          <cell r="W390">
            <v>41</v>
          </cell>
          <cell r="X390" t="str">
            <v>408BPE0170</v>
          </cell>
        </row>
        <row r="391">
          <cell r="W391">
            <v>41</v>
          </cell>
          <cell r="X391" t="str">
            <v>408BPE0170</v>
          </cell>
        </row>
        <row r="392">
          <cell r="W392">
            <v>41</v>
          </cell>
          <cell r="X392" t="str">
            <v>408BPE0170</v>
          </cell>
        </row>
        <row r="393">
          <cell r="W393">
            <v>47</v>
          </cell>
          <cell r="X393" t="str">
            <v>408BPE0170</v>
          </cell>
        </row>
        <row r="394">
          <cell r="W394">
            <v>47</v>
          </cell>
          <cell r="X394" t="str">
            <v>408BPE0170</v>
          </cell>
        </row>
        <row r="395">
          <cell r="W395">
            <v>47</v>
          </cell>
          <cell r="X395" t="str">
            <v>408BPE0170</v>
          </cell>
        </row>
        <row r="396">
          <cell r="W396">
            <v>67</v>
          </cell>
          <cell r="X396" t="str">
            <v>408BPE0170</v>
          </cell>
        </row>
        <row r="397">
          <cell r="W397">
            <v>67</v>
          </cell>
          <cell r="X397" t="str">
            <v>408BPE0170</v>
          </cell>
        </row>
        <row r="398">
          <cell r="W398">
            <v>67</v>
          </cell>
          <cell r="X398" t="str">
            <v>408BPE0170</v>
          </cell>
        </row>
        <row r="399">
          <cell r="W399">
            <v>29</v>
          </cell>
          <cell r="X399" t="str">
            <v>408BPE0170</v>
          </cell>
        </row>
        <row r="400">
          <cell r="W400">
            <v>29</v>
          </cell>
          <cell r="X400" t="str">
            <v>408BPE0170</v>
          </cell>
        </row>
        <row r="401">
          <cell r="W401">
            <v>29</v>
          </cell>
          <cell r="X401" t="str">
            <v>408BPE0170</v>
          </cell>
        </row>
        <row r="402">
          <cell r="W402">
            <v>37</v>
          </cell>
          <cell r="X402" t="str">
            <v>408BPE0170</v>
          </cell>
        </row>
        <row r="403">
          <cell r="W403">
            <v>37</v>
          </cell>
          <cell r="X403" t="str">
            <v>408BPE0170</v>
          </cell>
        </row>
        <row r="404">
          <cell r="W404">
            <v>37</v>
          </cell>
          <cell r="X404" t="str">
            <v>408BPE0170</v>
          </cell>
        </row>
        <row r="405">
          <cell r="W405">
            <v>25</v>
          </cell>
          <cell r="X405" t="str">
            <v>408BPE0170</v>
          </cell>
        </row>
        <row r="406">
          <cell r="W406">
            <v>25</v>
          </cell>
          <cell r="X406" t="str">
            <v>408BPE0170</v>
          </cell>
        </row>
        <row r="407">
          <cell r="W407">
            <v>25</v>
          </cell>
          <cell r="X407" t="str">
            <v>408BPE0170</v>
          </cell>
        </row>
        <row r="408">
          <cell r="W408">
            <v>130</v>
          </cell>
          <cell r="X408" t="str">
            <v>408BPE0170</v>
          </cell>
        </row>
        <row r="409">
          <cell r="W409">
            <v>130</v>
          </cell>
          <cell r="X409" t="str">
            <v>408BPE0170</v>
          </cell>
        </row>
        <row r="410">
          <cell r="W410">
            <v>130</v>
          </cell>
          <cell r="X410" t="str">
            <v>408BPE0170</v>
          </cell>
        </row>
      </sheetData>
      <sheetData sheetId="23">
        <row r="17">
          <cell r="V17">
            <v>72</v>
          </cell>
          <cell r="X17" t="str">
            <v>408BPE0150</v>
          </cell>
        </row>
        <row r="18">
          <cell r="V18">
            <v>72</v>
          </cell>
          <cell r="X18" t="str">
            <v>408BPE0150</v>
          </cell>
        </row>
        <row r="19">
          <cell r="V19">
            <v>60</v>
          </cell>
          <cell r="X19" t="str">
            <v>408BPE0150</v>
          </cell>
        </row>
        <row r="20">
          <cell r="V20">
            <v>70</v>
          </cell>
          <cell r="X20" t="str">
            <v>408BPE0150</v>
          </cell>
        </row>
        <row r="21">
          <cell r="W21">
            <v>40</v>
          </cell>
          <cell r="X21" t="str">
            <v>408BPE0150</v>
          </cell>
        </row>
        <row r="22">
          <cell r="W22">
            <v>40</v>
          </cell>
          <cell r="X22" t="str">
            <v>408BPE0150</v>
          </cell>
        </row>
        <row r="23">
          <cell r="V23">
            <v>30</v>
          </cell>
          <cell r="X23" t="str">
            <v>408BPE0150</v>
          </cell>
        </row>
        <row r="24">
          <cell r="V24">
            <v>20</v>
          </cell>
          <cell r="X24" t="str">
            <v>408BPE0150</v>
          </cell>
        </row>
        <row r="25">
          <cell r="V25">
            <v>20</v>
          </cell>
          <cell r="X25" t="str">
            <v>408BPE0150</v>
          </cell>
        </row>
        <row r="26">
          <cell r="V26">
            <v>20</v>
          </cell>
          <cell r="X26" t="str">
            <v>408BPE0150</v>
          </cell>
        </row>
      </sheetData>
      <sheetData sheetId="24">
        <row r="14">
          <cell r="V14">
            <v>52</v>
          </cell>
          <cell r="X14" t="str">
            <v>408BPE0160</v>
          </cell>
        </row>
        <row r="15">
          <cell r="V15">
            <v>70</v>
          </cell>
          <cell r="X15" t="str">
            <v>408BPE0160</v>
          </cell>
        </row>
        <row r="16">
          <cell r="V16">
            <v>50</v>
          </cell>
          <cell r="X16" t="str">
            <v>408BPE0160</v>
          </cell>
        </row>
        <row r="17">
          <cell r="V17">
            <v>70</v>
          </cell>
          <cell r="X17" t="str">
            <v>408BPE0160</v>
          </cell>
        </row>
        <row r="18">
          <cell r="W18">
            <v>30</v>
          </cell>
          <cell r="X18" t="str">
            <v>408BPE0160</v>
          </cell>
        </row>
        <row r="19">
          <cell r="W19">
            <v>30</v>
          </cell>
          <cell r="X19" t="str">
            <v>408BPE0160</v>
          </cell>
        </row>
        <row r="20">
          <cell r="V20">
            <v>20</v>
          </cell>
          <cell r="X20" t="str">
            <v>408BPE0160</v>
          </cell>
        </row>
        <row r="21">
          <cell r="V21">
            <v>10</v>
          </cell>
          <cell r="X21" t="str">
            <v>408BPE0160</v>
          </cell>
        </row>
        <row r="22">
          <cell r="V22">
            <v>10</v>
          </cell>
          <cell r="X22" t="str">
            <v>408BPE0160</v>
          </cell>
        </row>
        <row r="23">
          <cell r="V23">
            <v>10</v>
          </cell>
          <cell r="X23" t="str">
            <v>408BPE0160</v>
          </cell>
        </row>
      </sheetData>
      <sheetData sheetId="25">
        <row r="14">
          <cell r="V14">
            <v>72</v>
          </cell>
          <cell r="X14" t="str">
            <v>408BPE0110</v>
          </cell>
        </row>
        <row r="15">
          <cell r="V15">
            <v>70</v>
          </cell>
          <cell r="X15" t="str">
            <v>408BPE0110</v>
          </cell>
        </row>
        <row r="16">
          <cell r="V16">
            <v>60</v>
          </cell>
          <cell r="X16" t="str">
            <v>408BPE0110</v>
          </cell>
        </row>
        <row r="17">
          <cell r="V17">
            <v>70</v>
          </cell>
          <cell r="X17" t="str">
            <v>408BPE0110</v>
          </cell>
        </row>
        <row r="18">
          <cell r="W18">
            <v>40</v>
          </cell>
          <cell r="X18" t="str">
            <v>408BPE0110</v>
          </cell>
        </row>
        <row r="19">
          <cell r="W19">
            <v>40</v>
          </cell>
          <cell r="X19" t="str">
            <v>408BPE0110</v>
          </cell>
        </row>
        <row r="20">
          <cell r="V20">
            <v>30</v>
          </cell>
          <cell r="X20" t="str">
            <v>408BPE0110</v>
          </cell>
        </row>
        <row r="21">
          <cell r="V21">
            <v>20</v>
          </cell>
          <cell r="X21" t="str">
            <v>408BPE0110</v>
          </cell>
        </row>
        <row r="22">
          <cell r="V22">
            <v>20</v>
          </cell>
          <cell r="X22" t="str">
            <v>408BPE0110</v>
          </cell>
        </row>
        <row r="23">
          <cell r="V23">
            <v>20</v>
          </cell>
          <cell r="X23" t="str">
            <v>408BPE0110</v>
          </cell>
        </row>
      </sheetData>
      <sheetData sheetId="26">
        <row r="14">
          <cell r="V14">
            <v>51</v>
          </cell>
          <cell r="X14" t="str">
            <v>408BPE0170</v>
          </cell>
        </row>
        <row r="15">
          <cell r="V15">
            <v>72</v>
          </cell>
          <cell r="X15" t="str">
            <v>408BPE0170</v>
          </cell>
        </row>
        <row r="16">
          <cell r="V16">
            <v>50</v>
          </cell>
          <cell r="X16" t="str">
            <v>408BPE0170</v>
          </cell>
        </row>
        <row r="17">
          <cell r="V17">
            <v>75</v>
          </cell>
          <cell r="X17" t="str">
            <v>408BPE0170</v>
          </cell>
        </row>
        <row r="18">
          <cell r="W18">
            <v>30</v>
          </cell>
          <cell r="X18" t="str">
            <v>408BPE0170</v>
          </cell>
        </row>
        <row r="19">
          <cell r="W19">
            <v>30</v>
          </cell>
          <cell r="X19" t="str">
            <v>408BPE0170</v>
          </cell>
        </row>
        <row r="20">
          <cell r="V20">
            <v>20</v>
          </cell>
          <cell r="X20" t="str">
            <v>408BPE0170</v>
          </cell>
        </row>
        <row r="21">
          <cell r="V21">
            <v>20</v>
          </cell>
          <cell r="X21" t="str">
            <v>408BPE0170</v>
          </cell>
        </row>
        <row r="22">
          <cell r="V22">
            <v>20</v>
          </cell>
          <cell r="X22" t="str">
            <v>408BPE0170</v>
          </cell>
        </row>
        <row r="23">
          <cell r="V23">
            <v>20</v>
          </cell>
          <cell r="X23" t="str">
            <v>408BPE0170</v>
          </cell>
        </row>
      </sheetData>
      <sheetData sheetId="27">
        <row r="14">
          <cell r="V14">
            <v>72</v>
          </cell>
          <cell r="X14" t="str">
            <v>408BPE0130</v>
          </cell>
        </row>
        <row r="15">
          <cell r="V15">
            <v>70</v>
          </cell>
          <cell r="X15" t="str">
            <v>408BPE0130</v>
          </cell>
        </row>
        <row r="16">
          <cell r="V16">
            <v>60</v>
          </cell>
          <cell r="X16" t="str">
            <v>408BPE0130</v>
          </cell>
        </row>
        <row r="17">
          <cell r="V17">
            <v>70</v>
          </cell>
          <cell r="X17" t="str">
            <v>408BPE0130</v>
          </cell>
        </row>
        <row r="18">
          <cell r="W18">
            <v>34</v>
          </cell>
          <cell r="X18" t="str">
            <v>408BPE0130</v>
          </cell>
        </row>
        <row r="19">
          <cell r="W19">
            <v>34</v>
          </cell>
          <cell r="X19" t="str">
            <v>408BPE0130</v>
          </cell>
        </row>
        <row r="20">
          <cell r="V20">
            <v>34</v>
          </cell>
          <cell r="X20" t="str">
            <v>408BPE0130</v>
          </cell>
        </row>
        <row r="21">
          <cell r="V21">
            <v>33</v>
          </cell>
          <cell r="X21" t="str">
            <v>408BPE0130</v>
          </cell>
        </row>
        <row r="22">
          <cell r="V22">
            <v>34</v>
          </cell>
          <cell r="X22" t="str">
            <v>408BPE0130</v>
          </cell>
        </row>
        <row r="23">
          <cell r="V23">
            <v>20</v>
          </cell>
          <cell r="X23" t="str">
            <v>408BPE0130</v>
          </cell>
        </row>
        <row r="24">
          <cell r="W24">
            <v>32</v>
          </cell>
          <cell r="X24" t="str">
            <v>408BPE0130</v>
          </cell>
        </row>
        <row r="25">
          <cell r="V25">
            <v>30</v>
          </cell>
          <cell r="W25">
            <v>10</v>
          </cell>
          <cell r="X25" t="str">
            <v>408BPE0130</v>
          </cell>
        </row>
      </sheetData>
      <sheetData sheetId="28">
        <row r="13">
          <cell r="Q13">
            <v>20</v>
          </cell>
          <cell r="AC13" t="str">
            <v>SIM</v>
          </cell>
          <cell r="AD13" t="str">
            <v>408BPE0130</v>
          </cell>
        </row>
        <row r="14">
          <cell r="Q14">
            <v>20</v>
          </cell>
          <cell r="AC14" t="str">
            <v>SIM</v>
          </cell>
          <cell r="AD14" t="str">
            <v>408BPE0130</v>
          </cell>
        </row>
        <row r="15">
          <cell r="Q15">
            <v>20</v>
          </cell>
          <cell r="AC15" t="str">
            <v>SIM</v>
          </cell>
          <cell r="AD15" t="str">
            <v>408BPE0130</v>
          </cell>
        </row>
        <row r="16">
          <cell r="Q16">
            <v>30</v>
          </cell>
          <cell r="AC16" t="str">
            <v>SIM</v>
          </cell>
          <cell r="AD16" t="str">
            <v>408BPE0150</v>
          </cell>
        </row>
        <row r="17">
          <cell r="Q17">
            <v>50</v>
          </cell>
          <cell r="AC17" t="str">
            <v>SIM</v>
          </cell>
          <cell r="AD17" t="str">
            <v>408BPE0170</v>
          </cell>
        </row>
        <row r="18">
          <cell r="Q18">
            <v>55</v>
          </cell>
          <cell r="AC18" t="str">
            <v>SIM</v>
          </cell>
          <cell r="AD18" t="str">
            <v>408BPE0170</v>
          </cell>
        </row>
        <row r="19">
          <cell r="Q19">
            <v>15</v>
          </cell>
          <cell r="AC19" t="str">
            <v>SIM</v>
          </cell>
          <cell r="AD19" t="str">
            <v>408BPE0170</v>
          </cell>
        </row>
        <row r="20">
          <cell r="Q20">
            <v>60</v>
          </cell>
          <cell r="AC20" t="str">
            <v>SIM</v>
          </cell>
          <cell r="AD20" t="str">
            <v>408BPE0170</v>
          </cell>
        </row>
        <row r="21">
          <cell r="Q21">
            <v>55</v>
          </cell>
          <cell r="AC21" t="str">
            <v>SIM</v>
          </cell>
          <cell r="AD21" t="str">
            <v>408BPE0170</v>
          </cell>
        </row>
      </sheetData>
      <sheetData sheetId="29">
        <row r="13">
          <cell r="J13" t="str">
            <v>Perfil C Metálico de aço carbono - NBR 14890</v>
          </cell>
          <cell r="K13">
            <v>2</v>
          </cell>
          <cell r="L13" t="str">
            <v>Chapa de Poliéster (PRFV)</v>
          </cell>
          <cell r="M13" t="str">
            <v>ABNT TIPO III</v>
          </cell>
          <cell r="N13">
            <v>5.25</v>
          </cell>
          <cell r="O13" t="str">
            <v>408BPE0110</v>
          </cell>
        </row>
        <row r="14">
          <cell r="J14" t="str">
            <v>Madeira</v>
          </cell>
          <cell r="K14">
            <v>1</v>
          </cell>
          <cell r="L14" t="str">
            <v>Chapa de Poliéster (PRFV)</v>
          </cell>
          <cell r="M14" t="str">
            <v>ABNT TIPO III</v>
          </cell>
          <cell r="N14">
            <v>0.43</v>
          </cell>
          <cell r="O14" t="str">
            <v>408BPE0110</v>
          </cell>
        </row>
        <row r="15">
          <cell r="J15" t="str">
            <v>Perfil C Metálico de aço carbono - NBR 14890</v>
          </cell>
          <cell r="K15">
            <v>2</v>
          </cell>
          <cell r="L15" t="str">
            <v>Chapa de Poliéster (PRFV)</v>
          </cell>
          <cell r="M15" t="str">
            <v>ABNT TIPO III</v>
          </cell>
          <cell r="N15">
            <v>5.25</v>
          </cell>
          <cell r="O15" t="str">
            <v>408BPE0110</v>
          </cell>
        </row>
        <row r="16">
          <cell r="J16" t="str">
            <v>Ecológico</v>
          </cell>
          <cell r="K16">
            <v>1</v>
          </cell>
          <cell r="L16" t="str">
            <v>Chapa de Poliéster (PRFV)</v>
          </cell>
          <cell r="M16" t="str">
            <v>ABNT TIPO III</v>
          </cell>
          <cell r="N16">
            <v>0.83</v>
          </cell>
          <cell r="O16" t="str">
            <v>408BPE0110</v>
          </cell>
        </row>
        <row r="17">
          <cell r="J17" t="str">
            <v>Ecológico</v>
          </cell>
          <cell r="K17">
            <v>1</v>
          </cell>
          <cell r="L17" t="str">
            <v>Chapa de Poliéster (PRFV)</v>
          </cell>
          <cell r="M17" t="str">
            <v>ABNT TIPO III</v>
          </cell>
          <cell r="N17">
            <v>0.83</v>
          </cell>
          <cell r="O17" t="str">
            <v>408BPE0110</v>
          </cell>
        </row>
        <row r="18">
          <cell r="J18" t="str">
            <v>Ecológico</v>
          </cell>
          <cell r="K18">
            <v>1</v>
          </cell>
          <cell r="L18" t="str">
            <v>Chapa de Poliéster (PRFV)</v>
          </cell>
          <cell r="M18" t="str">
            <v>ABNT TIPO III</v>
          </cell>
          <cell r="N18">
            <v>0.92</v>
          </cell>
          <cell r="O18" t="str">
            <v>408BPE0110</v>
          </cell>
        </row>
        <row r="19">
          <cell r="J19" t="str">
            <v>Madeira</v>
          </cell>
          <cell r="K19">
            <v>1</v>
          </cell>
          <cell r="L19" t="str">
            <v>Chapa de Poliéster (PRFV)</v>
          </cell>
          <cell r="M19" t="str">
            <v>ABNT TIPO III</v>
          </cell>
          <cell r="N19">
            <v>0.65</v>
          </cell>
          <cell r="O19" t="str">
            <v>408BPE0110</v>
          </cell>
        </row>
        <row r="20">
          <cell r="J20" t="str">
            <v>Perfil C Metálico de aço carbono - NBR 14890</v>
          </cell>
          <cell r="K20">
            <v>2</v>
          </cell>
          <cell r="L20" t="str">
            <v>Chapa de Poliéster (PRFV)</v>
          </cell>
          <cell r="M20" t="str">
            <v>ABNT TIPO III</v>
          </cell>
          <cell r="N20">
            <v>6</v>
          </cell>
          <cell r="O20" t="str">
            <v>408BPE0110</v>
          </cell>
        </row>
        <row r="21">
          <cell r="J21" t="str">
            <v>Ecológico</v>
          </cell>
          <cell r="K21">
            <v>1</v>
          </cell>
          <cell r="L21" t="str">
            <v>Chapa de Poliéster (PRFV)</v>
          </cell>
          <cell r="M21" t="str">
            <v>ABNT TIPO III</v>
          </cell>
          <cell r="N21">
            <v>0.79</v>
          </cell>
          <cell r="O21" t="str">
            <v>408BPE0110</v>
          </cell>
        </row>
        <row r="22">
          <cell r="J22" t="str">
            <v>Ecológico</v>
          </cell>
          <cell r="K22">
            <v>1</v>
          </cell>
          <cell r="L22" t="str">
            <v>Chapa de Poliéster (PRFV)</v>
          </cell>
          <cell r="M22" t="str">
            <v>ABNT TIPO III</v>
          </cell>
          <cell r="N22">
            <v>1</v>
          </cell>
          <cell r="O22" t="str">
            <v>408BPE0110</v>
          </cell>
        </row>
        <row r="23">
          <cell r="J23" t="str">
            <v>Pórtico</v>
          </cell>
          <cell r="K23">
            <v>1</v>
          </cell>
          <cell r="L23" t="str">
            <v>Chapa de Poliéster (PRFV)</v>
          </cell>
          <cell r="M23" t="str">
            <v>ABNT TIPO X</v>
          </cell>
          <cell r="N23">
            <v>10</v>
          </cell>
          <cell r="O23" t="str">
            <v>408BPE0110</v>
          </cell>
        </row>
        <row r="24">
          <cell r="K24">
            <v>1</v>
          </cell>
          <cell r="L24" t="str">
            <v>Chapa de Poliéster (PRFV)</v>
          </cell>
          <cell r="M24" t="str">
            <v>ABNT TIPO X</v>
          </cell>
          <cell r="N24">
            <v>10</v>
          </cell>
          <cell r="O24" t="str">
            <v>408BPE0110</v>
          </cell>
        </row>
        <row r="25">
          <cell r="K25">
            <v>1</v>
          </cell>
          <cell r="L25" t="str">
            <v>Chapa de Poliéster (PRFV)</v>
          </cell>
          <cell r="M25" t="str">
            <v>ABNT TIPO X</v>
          </cell>
          <cell r="N25">
            <v>6</v>
          </cell>
          <cell r="O25" t="str">
            <v>408BPE0110</v>
          </cell>
        </row>
        <row r="26">
          <cell r="K26">
            <v>1</v>
          </cell>
          <cell r="L26" t="str">
            <v>Chapa de Poliéster (PRFV)</v>
          </cell>
          <cell r="M26" t="str">
            <v>ABNT TIPO X</v>
          </cell>
          <cell r="N26">
            <v>5.25</v>
          </cell>
          <cell r="O26" t="str">
            <v>408BPE0110</v>
          </cell>
        </row>
        <row r="27">
          <cell r="J27" t="str">
            <v>Ecológico</v>
          </cell>
          <cell r="K27">
            <v>1</v>
          </cell>
          <cell r="L27" t="str">
            <v>Chapa de Poliéster (PRFV)</v>
          </cell>
          <cell r="M27" t="str">
            <v>ABNT TIPO III</v>
          </cell>
          <cell r="N27">
            <v>0.79</v>
          </cell>
          <cell r="O27" t="str">
            <v>408BPE0110</v>
          </cell>
        </row>
        <row r="28">
          <cell r="J28" t="str">
            <v>Ecológico</v>
          </cell>
          <cell r="K28">
            <v>1</v>
          </cell>
          <cell r="L28" t="str">
            <v>Chapa de Poliéster (PRFV)</v>
          </cell>
          <cell r="M28" t="str">
            <v>ABNT TIPO III</v>
          </cell>
          <cell r="N28">
            <v>0.79</v>
          </cell>
          <cell r="O28" t="str">
            <v>408BPE0110</v>
          </cell>
        </row>
        <row r="29">
          <cell r="J29" t="str">
            <v>Ecológico</v>
          </cell>
          <cell r="K29">
            <v>1</v>
          </cell>
          <cell r="L29" t="str">
            <v>Chapa de Poliéster (PRFV)</v>
          </cell>
          <cell r="M29" t="str">
            <v>ABNT TIPO III</v>
          </cell>
          <cell r="N29">
            <v>0.79</v>
          </cell>
          <cell r="O29" t="str">
            <v>408BPE0110</v>
          </cell>
        </row>
        <row r="30">
          <cell r="J30" t="str">
            <v>Perfil C Metálico de aço carbono - NBR 14890</v>
          </cell>
          <cell r="K30">
            <v>2</v>
          </cell>
          <cell r="L30" t="str">
            <v>Chapa de Poliéster (PRFV)</v>
          </cell>
          <cell r="M30" t="str">
            <v>ABNT TIPO III</v>
          </cell>
          <cell r="N30">
            <v>5.25</v>
          </cell>
          <cell r="O30" t="str">
            <v>408BPE0110</v>
          </cell>
        </row>
        <row r="31">
          <cell r="J31" t="str">
            <v>Perfil C Metálico de aço carbono - NBR 14890</v>
          </cell>
          <cell r="K31">
            <v>2</v>
          </cell>
          <cell r="L31" t="str">
            <v>Chapa de Poliéster (PRFV)</v>
          </cell>
          <cell r="M31" t="str">
            <v>ABNT TIPO III</v>
          </cell>
          <cell r="N31">
            <v>7</v>
          </cell>
          <cell r="O31" t="str">
            <v>408BPE0110</v>
          </cell>
        </row>
        <row r="32">
          <cell r="J32" t="str">
            <v>Perfil C Metálico de aço carbono - NBR 14890</v>
          </cell>
          <cell r="K32">
            <v>2</v>
          </cell>
          <cell r="L32" t="str">
            <v>Chapa de Poliéster (PRFV)</v>
          </cell>
          <cell r="M32" t="str">
            <v>ABNT TIPO III</v>
          </cell>
          <cell r="N32">
            <v>7</v>
          </cell>
          <cell r="O32" t="str">
            <v>408BPE0110</v>
          </cell>
        </row>
        <row r="33">
          <cell r="J33" t="str">
            <v>Ecológico</v>
          </cell>
          <cell r="K33">
            <v>1</v>
          </cell>
          <cell r="L33" t="str">
            <v>Chapa de Poliéster (PRFV)</v>
          </cell>
          <cell r="M33" t="str">
            <v>ABNT TIPO III</v>
          </cell>
          <cell r="N33">
            <v>0.79</v>
          </cell>
          <cell r="O33" t="str">
            <v>408BPE0110</v>
          </cell>
        </row>
        <row r="34">
          <cell r="J34" t="str">
            <v>Madeira</v>
          </cell>
          <cell r="K34">
            <v>1</v>
          </cell>
          <cell r="L34" t="str">
            <v>Chapa de Poliéster (PRFV)</v>
          </cell>
          <cell r="M34" t="str">
            <v>ABNT TIPO III</v>
          </cell>
          <cell r="N34">
            <v>0.51</v>
          </cell>
          <cell r="O34" t="str">
            <v>408BPE0110</v>
          </cell>
        </row>
        <row r="35">
          <cell r="J35" t="str">
            <v>Ecológico</v>
          </cell>
          <cell r="K35">
            <v>1</v>
          </cell>
          <cell r="L35" t="str">
            <v>Chapa de Poliéster (PRFV)</v>
          </cell>
          <cell r="M35" t="str">
            <v>ABNT TIPO III</v>
          </cell>
          <cell r="N35">
            <v>1</v>
          </cell>
          <cell r="O35" t="str">
            <v>408BPE0110</v>
          </cell>
        </row>
        <row r="36">
          <cell r="J36" t="str">
            <v>Perfil C Metálico de aço carbono - NBR 14890</v>
          </cell>
          <cell r="K36">
            <v>2</v>
          </cell>
          <cell r="L36" t="str">
            <v>Chapa de Poliéster (PRFV)</v>
          </cell>
          <cell r="M36" t="str">
            <v>ABNT TIPO III</v>
          </cell>
          <cell r="N36">
            <v>5.25</v>
          </cell>
          <cell r="O36" t="str">
            <v>408BPE0110</v>
          </cell>
        </row>
        <row r="37">
          <cell r="J37" t="str">
            <v>Perfil C Metálico de aço carbono - NBR 14890</v>
          </cell>
          <cell r="K37">
            <v>2</v>
          </cell>
          <cell r="L37" t="str">
            <v>Chapa de Poliéster (PRFV)</v>
          </cell>
          <cell r="M37" t="str">
            <v>ABNT TIPO III</v>
          </cell>
          <cell r="N37">
            <v>5.25</v>
          </cell>
          <cell r="O37" t="str">
            <v>408BPE0110</v>
          </cell>
        </row>
        <row r="38">
          <cell r="J38" t="str">
            <v>Ecológico</v>
          </cell>
          <cell r="K38">
            <v>1</v>
          </cell>
          <cell r="L38" t="str">
            <v>Chapa de Poliéster (PRFV)</v>
          </cell>
          <cell r="M38" t="str">
            <v>ABNT TIPO III</v>
          </cell>
          <cell r="N38">
            <v>1</v>
          </cell>
          <cell r="O38" t="str">
            <v>408BPE0110</v>
          </cell>
        </row>
        <row r="39">
          <cell r="J39" t="str">
            <v>Perfil C Metálico de aço carbono - NBR 14890</v>
          </cell>
          <cell r="K39">
            <v>2</v>
          </cell>
          <cell r="L39" t="str">
            <v>Chapa de Poliéster (PRFV)</v>
          </cell>
          <cell r="M39" t="str">
            <v>ABNT TIPO III</v>
          </cell>
          <cell r="N39">
            <v>3.75</v>
          </cell>
          <cell r="O39" t="str">
            <v>408BPE0110</v>
          </cell>
        </row>
        <row r="40">
          <cell r="J40" t="str">
            <v>Ecológico</v>
          </cell>
          <cell r="K40">
            <v>1</v>
          </cell>
          <cell r="L40" t="str">
            <v>Chapa de Poliéster (PRFV)</v>
          </cell>
          <cell r="M40" t="str">
            <v>ABNT TIPO III</v>
          </cell>
          <cell r="N40">
            <v>0.79</v>
          </cell>
          <cell r="O40" t="str">
            <v>408BPE0110</v>
          </cell>
        </row>
        <row r="41">
          <cell r="J41" t="str">
            <v>Ecológico</v>
          </cell>
          <cell r="K41">
            <v>1</v>
          </cell>
          <cell r="L41" t="str">
            <v>Chapa de Poliéster (PRFV)</v>
          </cell>
          <cell r="M41" t="str">
            <v>ABNT TIPO III</v>
          </cell>
          <cell r="N41">
            <v>0.79</v>
          </cell>
          <cell r="O41" t="str">
            <v>408BPE0110</v>
          </cell>
        </row>
        <row r="42">
          <cell r="J42" t="str">
            <v>Ecológico</v>
          </cell>
          <cell r="K42">
            <v>1</v>
          </cell>
          <cell r="L42" t="str">
            <v>Chapa de Poliéster (PRFV)</v>
          </cell>
          <cell r="M42" t="str">
            <v>ABNT TIPO III</v>
          </cell>
          <cell r="N42">
            <v>0.79</v>
          </cell>
          <cell r="O42" t="str">
            <v>408BPE0110</v>
          </cell>
        </row>
        <row r="43">
          <cell r="J43" t="str">
            <v>Perfil C Metálico de aço carbono - NBR 14890</v>
          </cell>
          <cell r="K43">
            <v>2</v>
          </cell>
          <cell r="L43" t="str">
            <v>Chapa de Poliéster (PRFV)</v>
          </cell>
          <cell r="M43" t="str">
            <v>ABNT TIPO III</v>
          </cell>
          <cell r="N43">
            <v>5.25</v>
          </cell>
          <cell r="O43" t="str">
            <v>408BPE0110</v>
          </cell>
        </row>
        <row r="44">
          <cell r="J44" t="str">
            <v>Perfil C Metálico de aço carbono - NBR 14890</v>
          </cell>
          <cell r="K44">
            <v>2</v>
          </cell>
          <cell r="L44" t="str">
            <v>Chapa de Poliéster (PRFV)</v>
          </cell>
          <cell r="M44" t="str">
            <v>ABNT TIPO III</v>
          </cell>
          <cell r="N44">
            <v>5.25</v>
          </cell>
          <cell r="O44" t="str">
            <v>408BPE0110</v>
          </cell>
        </row>
        <row r="45">
          <cell r="J45" t="str">
            <v>Ecológico</v>
          </cell>
          <cell r="K45">
            <v>1</v>
          </cell>
          <cell r="L45" t="str">
            <v>Chapa de Poliéster (PRFV)</v>
          </cell>
          <cell r="M45" t="str">
            <v>ABNT TIPO III</v>
          </cell>
          <cell r="N45">
            <v>1</v>
          </cell>
          <cell r="O45" t="str">
            <v>408BPE0110</v>
          </cell>
        </row>
        <row r="46">
          <cell r="J46" t="str">
            <v>Madeira</v>
          </cell>
          <cell r="K46">
            <v>1</v>
          </cell>
          <cell r="L46" t="str">
            <v>Chapa de Poliéster (PRFV)</v>
          </cell>
          <cell r="M46" t="str">
            <v>ABNT TIPO III</v>
          </cell>
          <cell r="N46">
            <v>0.51</v>
          </cell>
          <cell r="O46" t="str">
            <v>408BPE0110</v>
          </cell>
        </row>
        <row r="47">
          <cell r="J47" t="str">
            <v>Ecológico</v>
          </cell>
          <cell r="K47">
            <v>1</v>
          </cell>
          <cell r="L47" t="str">
            <v>Chapa de Poliéster (PRFV)</v>
          </cell>
          <cell r="M47" t="str">
            <v>ABNT TIPO III</v>
          </cell>
          <cell r="N47">
            <v>1.75</v>
          </cell>
          <cell r="O47" t="str">
            <v>408BPE0110</v>
          </cell>
        </row>
        <row r="48">
          <cell r="J48" t="str">
            <v>Ecológico</v>
          </cell>
          <cell r="K48">
            <v>1</v>
          </cell>
          <cell r="L48" t="str">
            <v>Chapa de Poliéster (PRFV)</v>
          </cell>
          <cell r="M48" t="str">
            <v>ABNT TIPO III</v>
          </cell>
          <cell r="N48">
            <v>0.79</v>
          </cell>
          <cell r="O48" t="str">
            <v>408BPE0110</v>
          </cell>
        </row>
        <row r="49">
          <cell r="J49" t="str">
            <v>Ecológico</v>
          </cell>
          <cell r="K49">
            <v>1</v>
          </cell>
          <cell r="L49" t="str">
            <v>Chapa de Poliéster (PRFV)</v>
          </cell>
          <cell r="M49" t="str">
            <v>ABNT TIPO III</v>
          </cell>
          <cell r="N49">
            <v>0.79</v>
          </cell>
          <cell r="O49" t="str">
            <v>408BPE0110</v>
          </cell>
        </row>
        <row r="50">
          <cell r="J50" t="str">
            <v>Ecológico</v>
          </cell>
          <cell r="K50">
            <v>1</v>
          </cell>
          <cell r="L50" t="str">
            <v>Chapa de Poliéster (PRFV)</v>
          </cell>
          <cell r="M50" t="str">
            <v>ABNT TIPO III</v>
          </cell>
          <cell r="N50">
            <v>1.75</v>
          </cell>
          <cell r="O50" t="str">
            <v>408BPE0110</v>
          </cell>
        </row>
        <row r="51">
          <cell r="J51" t="str">
            <v>Ecológico</v>
          </cell>
          <cell r="K51">
            <v>1</v>
          </cell>
          <cell r="L51" t="str">
            <v>Chapa de Poliéster (PRFV)</v>
          </cell>
          <cell r="M51" t="str">
            <v>ABNT TIPO III</v>
          </cell>
          <cell r="N51">
            <v>1</v>
          </cell>
          <cell r="O51" t="str">
            <v>408BPE0110</v>
          </cell>
        </row>
        <row r="52">
          <cell r="J52" t="str">
            <v>Madeira</v>
          </cell>
          <cell r="K52">
            <v>12</v>
          </cell>
          <cell r="L52" t="str">
            <v>Chapa de Poliéster (PRFV)</v>
          </cell>
          <cell r="M52" t="str">
            <v>ABNT TIPO III</v>
          </cell>
          <cell r="N52">
            <v>3.6</v>
          </cell>
          <cell r="O52" t="str">
            <v>408BPE0110</v>
          </cell>
        </row>
        <row r="53">
          <cell r="J53" t="str">
            <v>Ecológico</v>
          </cell>
          <cell r="K53">
            <v>1</v>
          </cell>
          <cell r="L53" t="str">
            <v>Chapa de Poliéster (PRFV)</v>
          </cell>
          <cell r="M53" t="str">
            <v>ABNT TIPO III</v>
          </cell>
          <cell r="N53">
            <v>1</v>
          </cell>
          <cell r="O53" t="str">
            <v>408BPE0110</v>
          </cell>
        </row>
        <row r="54">
          <cell r="J54" t="str">
            <v>Ecológico</v>
          </cell>
          <cell r="K54">
            <v>1</v>
          </cell>
          <cell r="L54" t="str">
            <v>Chapa de Poliéster (PRFV)</v>
          </cell>
          <cell r="M54" t="str">
            <v>ABNT TIPO III</v>
          </cell>
          <cell r="N54">
            <v>1.75</v>
          </cell>
          <cell r="O54" t="str">
            <v>408BPE0110</v>
          </cell>
        </row>
        <row r="55">
          <cell r="J55" t="str">
            <v>Ecológico</v>
          </cell>
          <cell r="K55">
            <v>1</v>
          </cell>
          <cell r="L55" t="str">
            <v>Chapa de Poliéster (PRFV)</v>
          </cell>
          <cell r="M55" t="str">
            <v>ABNT TIPO III</v>
          </cell>
          <cell r="N55">
            <v>0.79</v>
          </cell>
          <cell r="O55" t="str">
            <v>408BPE0110</v>
          </cell>
        </row>
        <row r="56">
          <cell r="J56" t="str">
            <v>Ecológico</v>
          </cell>
          <cell r="K56">
            <v>1</v>
          </cell>
          <cell r="L56" t="str">
            <v>Chapa de Poliéster (PRFV)</v>
          </cell>
          <cell r="M56" t="str">
            <v>ABNT TIPO III</v>
          </cell>
          <cell r="N56">
            <v>1.75</v>
          </cell>
          <cell r="O56" t="str">
            <v>408BPE0110</v>
          </cell>
        </row>
        <row r="57">
          <cell r="J57" t="str">
            <v>Madeira</v>
          </cell>
          <cell r="K57">
            <v>1</v>
          </cell>
          <cell r="L57" t="str">
            <v>Chapa de Poliéster (PRFV)</v>
          </cell>
          <cell r="M57" t="str">
            <v>ABNT TIPO III</v>
          </cell>
          <cell r="N57">
            <v>0.51</v>
          </cell>
          <cell r="O57" t="str">
            <v>408BPE0110</v>
          </cell>
        </row>
        <row r="58">
          <cell r="J58" t="str">
            <v>Ecológico</v>
          </cell>
          <cell r="K58">
            <v>1</v>
          </cell>
          <cell r="L58" t="str">
            <v>Chapa de Poliéster (PRFV)</v>
          </cell>
          <cell r="M58" t="str">
            <v>ABNT TIPO III</v>
          </cell>
          <cell r="N58">
            <v>1</v>
          </cell>
          <cell r="O58" t="str">
            <v>408BPE0110</v>
          </cell>
        </row>
        <row r="59">
          <cell r="J59" t="str">
            <v>Ecológico</v>
          </cell>
          <cell r="K59">
            <v>1</v>
          </cell>
          <cell r="L59" t="str">
            <v>Chapa de Poliéster (PRFV)</v>
          </cell>
          <cell r="M59" t="str">
            <v>ABNT TIPO III</v>
          </cell>
          <cell r="N59">
            <v>0.79</v>
          </cell>
          <cell r="O59" t="str">
            <v>408BPE0110</v>
          </cell>
        </row>
        <row r="60">
          <cell r="J60" t="str">
            <v>Madeira</v>
          </cell>
          <cell r="K60">
            <v>17</v>
          </cell>
          <cell r="L60" t="str">
            <v>Chapa de Poliéster (PRFV)</v>
          </cell>
          <cell r="M60" t="str">
            <v>ABNT TIPO III</v>
          </cell>
          <cell r="N60">
            <v>5.0999999999999996</v>
          </cell>
          <cell r="O60" t="str">
            <v>408BPE0110</v>
          </cell>
        </row>
        <row r="61">
          <cell r="J61" t="str">
            <v>Ecológico</v>
          </cell>
          <cell r="K61">
            <v>1</v>
          </cell>
          <cell r="L61" t="str">
            <v>Chapa de Poliéster (PRFV)</v>
          </cell>
          <cell r="M61" t="str">
            <v>ABNT TIPO III</v>
          </cell>
          <cell r="N61">
            <v>0.79</v>
          </cell>
          <cell r="O61" t="str">
            <v>408BPE0110</v>
          </cell>
        </row>
        <row r="62">
          <cell r="J62" t="str">
            <v>Ecológico</v>
          </cell>
          <cell r="K62">
            <v>1</v>
          </cell>
          <cell r="L62" t="str">
            <v>Chapa de Poliéster (PRFV)</v>
          </cell>
          <cell r="M62" t="str">
            <v>ABNT TIPO III</v>
          </cell>
          <cell r="N62">
            <v>1</v>
          </cell>
          <cell r="O62" t="str">
            <v>408BPE0110</v>
          </cell>
        </row>
        <row r="63">
          <cell r="J63" t="str">
            <v>Ecológico</v>
          </cell>
          <cell r="K63">
            <v>1</v>
          </cell>
          <cell r="L63" t="str">
            <v>Chapa de Poliéster (PRFV)</v>
          </cell>
          <cell r="M63" t="str">
            <v>ABNT TIPO III</v>
          </cell>
          <cell r="N63">
            <v>1</v>
          </cell>
          <cell r="O63" t="str">
            <v>408BPE0110</v>
          </cell>
        </row>
        <row r="64">
          <cell r="J64" t="str">
            <v>Madeira</v>
          </cell>
          <cell r="K64">
            <v>1</v>
          </cell>
          <cell r="L64" t="str">
            <v>Chapa de Poliéster (PRFV)</v>
          </cell>
          <cell r="M64" t="str">
            <v>ABNT TIPO III</v>
          </cell>
          <cell r="N64">
            <v>0.51</v>
          </cell>
          <cell r="O64" t="str">
            <v>408BPE0110</v>
          </cell>
        </row>
        <row r="65">
          <cell r="J65" t="str">
            <v>Ecológico</v>
          </cell>
          <cell r="K65">
            <v>1</v>
          </cell>
          <cell r="L65" t="str">
            <v>Chapa de Poliéster (PRFV)</v>
          </cell>
          <cell r="M65" t="str">
            <v>ABNT TIPO III</v>
          </cell>
          <cell r="N65">
            <v>0.79</v>
          </cell>
          <cell r="O65" t="str">
            <v>408BPE0110</v>
          </cell>
        </row>
        <row r="66">
          <cell r="J66" t="str">
            <v>Ecológico</v>
          </cell>
          <cell r="K66">
            <v>1</v>
          </cell>
          <cell r="L66" t="str">
            <v>Chapa de Poliéster (PRFV)</v>
          </cell>
          <cell r="M66" t="str">
            <v>ABNT TIPO III</v>
          </cell>
          <cell r="N66">
            <v>1.75</v>
          </cell>
          <cell r="O66" t="str">
            <v>408BPE0110</v>
          </cell>
        </row>
        <row r="67">
          <cell r="J67" t="str">
            <v>Ecológico</v>
          </cell>
          <cell r="K67">
            <v>1</v>
          </cell>
          <cell r="L67" t="str">
            <v>Chapa de Poliéster (PRFV)</v>
          </cell>
          <cell r="M67" t="str">
            <v>ABNT TIPO III</v>
          </cell>
          <cell r="N67">
            <v>0.79</v>
          </cell>
          <cell r="O67" t="str">
            <v>408BPE0110</v>
          </cell>
        </row>
        <row r="68">
          <cell r="J68" t="str">
            <v>Ecológico</v>
          </cell>
          <cell r="K68">
            <v>1</v>
          </cell>
          <cell r="L68" t="str">
            <v>Chapa de Poliéster (PRFV)</v>
          </cell>
          <cell r="M68" t="str">
            <v>ABNT TIPO III</v>
          </cell>
          <cell r="N68">
            <v>0.79</v>
          </cell>
          <cell r="O68" t="str">
            <v>408BPE0110</v>
          </cell>
        </row>
        <row r="69">
          <cell r="J69" t="str">
            <v>Ecológico</v>
          </cell>
          <cell r="K69">
            <v>1</v>
          </cell>
          <cell r="L69" t="str">
            <v>Chapa de Poliéster (PRFV)</v>
          </cell>
          <cell r="M69" t="str">
            <v>ABNT TIPO III</v>
          </cell>
          <cell r="N69">
            <v>1.75</v>
          </cell>
          <cell r="O69" t="str">
            <v>408BPE0110</v>
          </cell>
        </row>
        <row r="70">
          <cell r="J70" t="str">
            <v>Ecológico</v>
          </cell>
          <cell r="K70">
            <v>1</v>
          </cell>
          <cell r="L70" t="str">
            <v>Chapa de Poliéster (PRFV)</v>
          </cell>
          <cell r="M70" t="str">
            <v>ABNT TIPO III</v>
          </cell>
          <cell r="N70">
            <v>1</v>
          </cell>
          <cell r="O70" t="str">
            <v>408BPE0110</v>
          </cell>
        </row>
        <row r="71">
          <cell r="J71" t="str">
            <v>Perfil C Metálico de aço carbono - NBR 14890</v>
          </cell>
          <cell r="K71">
            <v>2</v>
          </cell>
          <cell r="L71" t="str">
            <v>Chapa de Poliéster (PRFV)</v>
          </cell>
          <cell r="M71" t="str">
            <v>ABNT TIPO III</v>
          </cell>
          <cell r="N71">
            <v>5.25</v>
          </cell>
          <cell r="O71" t="str">
            <v>408BPE0110</v>
          </cell>
        </row>
        <row r="72">
          <cell r="J72" t="str">
            <v>Perfil C Metálico de aço carbono - NBR 14890</v>
          </cell>
          <cell r="K72">
            <v>2</v>
          </cell>
          <cell r="L72" t="str">
            <v>Chapa de Poliéster (PRFV)</v>
          </cell>
          <cell r="M72" t="str">
            <v>ABNT TIPO III</v>
          </cell>
          <cell r="N72">
            <v>5.25</v>
          </cell>
          <cell r="O72" t="str">
            <v>408BPE0110</v>
          </cell>
        </row>
        <row r="73">
          <cell r="J73" t="str">
            <v>Madeira</v>
          </cell>
          <cell r="K73">
            <v>1</v>
          </cell>
          <cell r="L73" t="str">
            <v>Chapa de Poliéster (PRFV)</v>
          </cell>
          <cell r="M73" t="str">
            <v>ABNT TIPO III</v>
          </cell>
          <cell r="N73">
            <v>0.51</v>
          </cell>
          <cell r="O73" t="str">
            <v>408BPE0110</v>
          </cell>
        </row>
        <row r="74">
          <cell r="J74" t="str">
            <v>Perfil C Metálico de aço carbono - NBR 14890</v>
          </cell>
          <cell r="K74">
            <v>2</v>
          </cell>
          <cell r="L74" t="str">
            <v>Chapa de Poliéster (PRFV)</v>
          </cell>
          <cell r="M74" t="str">
            <v>ABNT TIPO III</v>
          </cell>
          <cell r="N74">
            <v>5.25</v>
          </cell>
          <cell r="O74" t="str">
            <v>408BPE0110</v>
          </cell>
        </row>
        <row r="75">
          <cell r="J75" t="str">
            <v>Perfil C Metálico de aço carbono - NBR 14890</v>
          </cell>
          <cell r="K75">
            <v>2</v>
          </cell>
          <cell r="L75" t="str">
            <v>Chapa de Poliéster (PRFV)</v>
          </cell>
          <cell r="M75" t="str">
            <v>ABNT TIPO III</v>
          </cell>
          <cell r="N75">
            <v>5.25</v>
          </cell>
          <cell r="O75" t="str">
            <v>408BPE0110</v>
          </cell>
        </row>
        <row r="76">
          <cell r="J76" t="str">
            <v>Ecológico</v>
          </cell>
          <cell r="K76">
            <v>1</v>
          </cell>
          <cell r="L76" t="str">
            <v>Chapa de Poliéster (PRFV)</v>
          </cell>
          <cell r="M76" t="str">
            <v>ABNT TIPO III</v>
          </cell>
          <cell r="N76">
            <v>0.79</v>
          </cell>
          <cell r="O76" t="str">
            <v>408BPE0110</v>
          </cell>
        </row>
        <row r="77">
          <cell r="J77" t="str">
            <v>Ecológico</v>
          </cell>
          <cell r="K77">
            <v>1</v>
          </cell>
          <cell r="L77" t="str">
            <v>Chapa de Poliéster (PRFV)</v>
          </cell>
          <cell r="M77" t="str">
            <v>ABNT TIPO III</v>
          </cell>
          <cell r="N77">
            <v>0.79</v>
          </cell>
          <cell r="O77" t="str">
            <v>408BPE0110</v>
          </cell>
        </row>
        <row r="78">
          <cell r="J78" t="str">
            <v>Madeira</v>
          </cell>
          <cell r="K78">
            <v>1</v>
          </cell>
          <cell r="L78" t="str">
            <v>Chapa de Poliéster (PRFV)</v>
          </cell>
          <cell r="M78" t="str">
            <v>ABNT TIPO III</v>
          </cell>
          <cell r="N78">
            <v>0.51</v>
          </cell>
          <cell r="O78" t="str">
            <v>408BPE0110</v>
          </cell>
        </row>
        <row r="79">
          <cell r="J79" t="str">
            <v>Ecológico</v>
          </cell>
          <cell r="K79">
            <v>1</v>
          </cell>
          <cell r="L79" t="str">
            <v>Chapa de Poliéster (PRFV)</v>
          </cell>
          <cell r="M79" t="str">
            <v>ABNT TIPO III</v>
          </cell>
          <cell r="N79">
            <v>1</v>
          </cell>
          <cell r="O79" t="str">
            <v>408BPE0110</v>
          </cell>
        </row>
        <row r="80">
          <cell r="J80" t="str">
            <v>Ecológico</v>
          </cell>
          <cell r="K80">
            <v>1</v>
          </cell>
          <cell r="L80" t="str">
            <v>Chapa de Poliéster (PRFV)</v>
          </cell>
          <cell r="M80" t="str">
            <v>ABNT TIPO III</v>
          </cell>
          <cell r="N80">
            <v>1.75</v>
          </cell>
          <cell r="O80" t="str">
            <v>408BPE0110</v>
          </cell>
        </row>
        <row r="81">
          <cell r="J81" t="str">
            <v>Madeira</v>
          </cell>
          <cell r="K81">
            <v>1</v>
          </cell>
          <cell r="L81" t="str">
            <v>Chapa de Poliéster (PRFV)</v>
          </cell>
          <cell r="M81" t="str">
            <v>ABNT TIPO III</v>
          </cell>
          <cell r="N81">
            <v>0.3</v>
          </cell>
          <cell r="O81" t="str">
            <v>408BPE0110</v>
          </cell>
        </row>
        <row r="82">
          <cell r="J82" t="str">
            <v>Madeira</v>
          </cell>
          <cell r="K82">
            <v>1</v>
          </cell>
          <cell r="L82" t="str">
            <v>Chapa de Poliéster (PRFV)</v>
          </cell>
          <cell r="M82" t="str">
            <v>ABNT TIPO III</v>
          </cell>
          <cell r="N82">
            <v>0.3</v>
          </cell>
          <cell r="O82" t="str">
            <v>408BPE0110</v>
          </cell>
        </row>
        <row r="83">
          <cell r="J83" t="str">
            <v>Ecológico</v>
          </cell>
          <cell r="K83">
            <v>1</v>
          </cell>
          <cell r="L83" t="str">
            <v>Chapa de Poliéster (PRFV)</v>
          </cell>
          <cell r="M83" t="str">
            <v>ABNT TIPO III</v>
          </cell>
          <cell r="N83">
            <v>1.75</v>
          </cell>
          <cell r="O83" t="str">
            <v>408BPE0110</v>
          </cell>
        </row>
        <row r="84">
          <cell r="J84" t="str">
            <v>Perfil C Metálico de aço carbono - NBR 14890</v>
          </cell>
          <cell r="K84">
            <v>2</v>
          </cell>
          <cell r="L84" t="str">
            <v>Chapa de Poliéster (PRFV)</v>
          </cell>
          <cell r="M84" t="str">
            <v>ABNT TIPO III</v>
          </cell>
          <cell r="N84">
            <v>5.25</v>
          </cell>
          <cell r="O84" t="str">
            <v>408BPE0110</v>
          </cell>
        </row>
        <row r="85">
          <cell r="J85" t="str">
            <v>Perfil C Metálico de aço carbono - NBR 14890</v>
          </cell>
          <cell r="K85">
            <v>2</v>
          </cell>
          <cell r="L85" t="str">
            <v>Chapa de Poliéster (PRFV)</v>
          </cell>
          <cell r="M85" t="str">
            <v>ABNT TIPO III</v>
          </cell>
          <cell r="N85">
            <v>5.25</v>
          </cell>
          <cell r="O85" t="str">
            <v>408BPE0110</v>
          </cell>
        </row>
        <row r="86">
          <cell r="J86" t="str">
            <v>Madeira</v>
          </cell>
          <cell r="K86">
            <v>1</v>
          </cell>
          <cell r="L86" t="str">
            <v>Chapa de Poliéster (PRFV)</v>
          </cell>
          <cell r="M86" t="str">
            <v>ABNT TIPO III</v>
          </cell>
          <cell r="N86">
            <v>0.3</v>
          </cell>
          <cell r="O86" t="str">
            <v>408BPE0110</v>
          </cell>
        </row>
        <row r="87">
          <cell r="J87" t="str">
            <v>Madeira</v>
          </cell>
          <cell r="K87">
            <v>1</v>
          </cell>
          <cell r="L87" t="str">
            <v>Chapa de Poliéster (PRFV)</v>
          </cell>
          <cell r="M87" t="str">
            <v>ABNT TIPO III</v>
          </cell>
          <cell r="N87">
            <v>0.3</v>
          </cell>
          <cell r="O87" t="str">
            <v>408BPE0110</v>
          </cell>
        </row>
        <row r="88">
          <cell r="J88" t="str">
            <v>Ecológico</v>
          </cell>
          <cell r="K88">
            <v>1</v>
          </cell>
          <cell r="L88" t="str">
            <v>Chapa de Poliéster (PRFV)</v>
          </cell>
          <cell r="M88" t="str">
            <v>ABNT TIPO III</v>
          </cell>
          <cell r="N88">
            <v>1</v>
          </cell>
          <cell r="O88" t="str">
            <v>408BPE0110</v>
          </cell>
        </row>
        <row r="89">
          <cell r="J89" t="str">
            <v>Ecológico</v>
          </cell>
          <cell r="K89">
            <v>1</v>
          </cell>
          <cell r="L89" t="str">
            <v>Chapa de Poliéster (PRFV)</v>
          </cell>
          <cell r="M89" t="str">
            <v>ABNT TIPO III</v>
          </cell>
          <cell r="N89">
            <v>0.79</v>
          </cell>
          <cell r="O89" t="str">
            <v>408BPE0110</v>
          </cell>
        </row>
        <row r="90">
          <cell r="J90" t="str">
            <v>Ecológico</v>
          </cell>
          <cell r="K90">
            <v>1</v>
          </cell>
          <cell r="L90" t="str">
            <v>Chapa de Poliéster (PRFV)</v>
          </cell>
          <cell r="M90" t="str">
            <v>ABNT TIPO III</v>
          </cell>
          <cell r="N90">
            <v>0.79</v>
          </cell>
          <cell r="O90" t="str">
            <v>408BPE0110</v>
          </cell>
        </row>
        <row r="91">
          <cell r="J91" t="str">
            <v>Ecológico</v>
          </cell>
          <cell r="K91">
            <v>1</v>
          </cell>
          <cell r="L91" t="str">
            <v>Chapa de Poliéster (PRFV)</v>
          </cell>
          <cell r="M91" t="str">
            <v>ABNT TIPO III</v>
          </cell>
          <cell r="N91">
            <v>1</v>
          </cell>
          <cell r="O91" t="str">
            <v>408BPE0110</v>
          </cell>
        </row>
        <row r="92">
          <cell r="J92" t="str">
            <v>Madeira</v>
          </cell>
          <cell r="K92">
            <v>1</v>
          </cell>
          <cell r="L92" t="str">
            <v>Chapa de Poliéster (PRFV)</v>
          </cell>
          <cell r="M92" t="str">
            <v>ABNT TIPO III</v>
          </cell>
          <cell r="N92">
            <v>0.51</v>
          </cell>
          <cell r="O92" t="str">
            <v>408BPE0110</v>
          </cell>
        </row>
        <row r="93">
          <cell r="J93" t="str">
            <v>Ecológico</v>
          </cell>
          <cell r="K93">
            <v>1</v>
          </cell>
          <cell r="L93" t="str">
            <v>Chapa de Poliéster (PRFV)</v>
          </cell>
          <cell r="M93" t="str">
            <v>ABNT TIPO III</v>
          </cell>
          <cell r="N93">
            <v>1</v>
          </cell>
          <cell r="O93" t="str">
            <v>408BPE0110</v>
          </cell>
        </row>
        <row r="94">
          <cell r="J94" t="str">
            <v>Ecológico</v>
          </cell>
          <cell r="K94">
            <v>1</v>
          </cell>
          <cell r="L94" t="str">
            <v>Chapa de Poliéster (PRFV)</v>
          </cell>
          <cell r="M94" t="str">
            <v>ABNT TIPO III</v>
          </cell>
          <cell r="N94">
            <v>0.79</v>
          </cell>
          <cell r="O94" t="str">
            <v>408BPE0110</v>
          </cell>
        </row>
        <row r="95">
          <cell r="J95" t="str">
            <v>Madeira</v>
          </cell>
          <cell r="K95">
            <v>1</v>
          </cell>
          <cell r="L95" t="str">
            <v>Chapa de Poliéster (PRFV)</v>
          </cell>
          <cell r="M95" t="str">
            <v>ABNT TIPO III</v>
          </cell>
          <cell r="N95">
            <v>0.51</v>
          </cell>
          <cell r="O95" t="str">
            <v>408BPE0110</v>
          </cell>
        </row>
        <row r="96">
          <cell r="J96" t="str">
            <v>Ecológico</v>
          </cell>
          <cell r="K96">
            <v>1</v>
          </cell>
          <cell r="L96" t="str">
            <v>Chapa de Poliéster (PRFV)</v>
          </cell>
          <cell r="M96" t="str">
            <v>ABNT TIPO III</v>
          </cell>
          <cell r="N96">
            <v>0.79</v>
          </cell>
          <cell r="O96" t="str">
            <v>408BPE0110</v>
          </cell>
        </row>
        <row r="97">
          <cell r="J97" t="str">
            <v>Ecológico</v>
          </cell>
          <cell r="K97">
            <v>1</v>
          </cell>
          <cell r="L97" t="str">
            <v>Chapa de Poliéster (PRFV)</v>
          </cell>
          <cell r="M97" t="str">
            <v>ABNT TIPO III</v>
          </cell>
          <cell r="N97">
            <v>0.79</v>
          </cell>
          <cell r="O97" t="str">
            <v>408BPE0110</v>
          </cell>
        </row>
        <row r="98">
          <cell r="J98" t="str">
            <v>Ecológico</v>
          </cell>
          <cell r="K98">
            <v>1</v>
          </cell>
          <cell r="L98" t="str">
            <v>Chapa de Poliéster (PRFV)</v>
          </cell>
          <cell r="M98" t="str">
            <v>ABNT TIPO III</v>
          </cell>
          <cell r="N98">
            <v>1</v>
          </cell>
          <cell r="O98" t="str">
            <v>408BPE0110</v>
          </cell>
        </row>
        <row r="99">
          <cell r="J99" t="str">
            <v>Ecológico</v>
          </cell>
          <cell r="K99">
            <v>1</v>
          </cell>
          <cell r="L99" t="str">
            <v>Chapa de Poliéster (PRFV)</v>
          </cell>
          <cell r="M99" t="str">
            <v>ABNT TIPO III</v>
          </cell>
          <cell r="N99">
            <v>0.79</v>
          </cell>
          <cell r="O99" t="str">
            <v>408BPE0110</v>
          </cell>
        </row>
        <row r="100">
          <cell r="J100" t="str">
            <v>Madeira</v>
          </cell>
          <cell r="K100">
            <v>1</v>
          </cell>
          <cell r="L100" t="str">
            <v>Chapa de Poliéster (PRFV)</v>
          </cell>
          <cell r="M100" t="str">
            <v>ABNT TIPO III</v>
          </cell>
          <cell r="N100">
            <v>0.51</v>
          </cell>
          <cell r="O100" t="str">
            <v>408BPE0110</v>
          </cell>
        </row>
        <row r="101">
          <cell r="J101" t="str">
            <v>Ecológico</v>
          </cell>
          <cell r="K101">
            <v>1</v>
          </cell>
          <cell r="L101" t="str">
            <v>Chapa de Poliéster (PRFV)</v>
          </cell>
          <cell r="M101" t="str">
            <v>ABNT TIPO III</v>
          </cell>
          <cell r="N101">
            <v>0.79</v>
          </cell>
          <cell r="O101" t="str">
            <v>408BPE0110</v>
          </cell>
        </row>
        <row r="102">
          <cell r="J102" t="str">
            <v>Ecológico</v>
          </cell>
          <cell r="K102">
            <v>1</v>
          </cell>
          <cell r="L102" t="str">
            <v>Chapa de Poliéster (PRFV)</v>
          </cell>
          <cell r="M102" t="str">
            <v>ABNT TIPO III</v>
          </cell>
          <cell r="N102">
            <v>1</v>
          </cell>
          <cell r="O102" t="str">
            <v>408BPE0110</v>
          </cell>
        </row>
        <row r="103">
          <cell r="J103" t="str">
            <v>Ecológico</v>
          </cell>
          <cell r="K103">
            <v>1</v>
          </cell>
          <cell r="L103" t="str">
            <v>Chapa de Poliéster (PRFV)</v>
          </cell>
          <cell r="M103" t="str">
            <v>ABNT TIPO III</v>
          </cell>
          <cell r="N103">
            <v>1.75</v>
          </cell>
          <cell r="O103" t="str">
            <v>408BPE0110</v>
          </cell>
        </row>
        <row r="104">
          <cell r="J104" t="str">
            <v>Ecológico</v>
          </cell>
          <cell r="K104">
            <v>1</v>
          </cell>
          <cell r="L104" t="str">
            <v>Chapa de Poliéster (PRFV)</v>
          </cell>
          <cell r="M104" t="str">
            <v>ABNT TIPO III</v>
          </cell>
          <cell r="N104">
            <v>1.75</v>
          </cell>
          <cell r="O104" t="str">
            <v>408BPE0110</v>
          </cell>
        </row>
        <row r="105">
          <cell r="J105" t="str">
            <v>Ecológico</v>
          </cell>
          <cell r="K105">
            <v>1</v>
          </cell>
          <cell r="L105" t="str">
            <v>Chapa de Poliéster (PRFV)</v>
          </cell>
          <cell r="M105" t="str">
            <v>ABNT TIPO III</v>
          </cell>
          <cell r="N105">
            <v>0.79</v>
          </cell>
          <cell r="O105" t="str">
            <v>408BPE0110</v>
          </cell>
        </row>
        <row r="106">
          <cell r="J106" t="str">
            <v>Ecológico</v>
          </cell>
          <cell r="K106">
            <v>1</v>
          </cell>
          <cell r="L106" t="str">
            <v>Chapa de Poliéster (PRFV)</v>
          </cell>
          <cell r="M106" t="str">
            <v>ABNT TIPO III</v>
          </cell>
          <cell r="N106">
            <v>1</v>
          </cell>
          <cell r="O106" t="str">
            <v>408BPE0110</v>
          </cell>
        </row>
        <row r="107">
          <cell r="J107" t="str">
            <v>Madeira</v>
          </cell>
          <cell r="K107">
            <v>1</v>
          </cell>
          <cell r="L107" t="str">
            <v>Chapa de Poliéster (PRFV)</v>
          </cell>
          <cell r="M107" t="str">
            <v>ABNT TIPO III</v>
          </cell>
          <cell r="N107">
            <v>0.51</v>
          </cell>
          <cell r="O107" t="str">
            <v>408BPE0110</v>
          </cell>
        </row>
        <row r="108">
          <cell r="J108" t="str">
            <v>Ecológico</v>
          </cell>
          <cell r="K108">
            <v>1</v>
          </cell>
          <cell r="L108" t="str">
            <v>Chapa de Poliéster (PRFV)</v>
          </cell>
          <cell r="M108" t="str">
            <v>ABNT TIPO III</v>
          </cell>
          <cell r="N108">
            <v>0.92</v>
          </cell>
          <cell r="O108" t="str">
            <v>408BPE0110</v>
          </cell>
        </row>
        <row r="109">
          <cell r="J109" t="str">
            <v>Ecológico</v>
          </cell>
          <cell r="K109">
            <v>1</v>
          </cell>
          <cell r="L109" t="str">
            <v>Chapa de Poliéster (PRFV)</v>
          </cell>
          <cell r="M109" t="str">
            <v>ABNT TIPO III</v>
          </cell>
          <cell r="N109">
            <v>0.79</v>
          </cell>
          <cell r="O109" t="str">
            <v>408BPE0110</v>
          </cell>
        </row>
        <row r="110">
          <cell r="J110" t="str">
            <v>Ecológico</v>
          </cell>
          <cell r="K110">
            <v>1</v>
          </cell>
          <cell r="L110" t="str">
            <v>Chapa de Poliéster (PRFV)</v>
          </cell>
          <cell r="M110" t="str">
            <v>ABNT TIPO III</v>
          </cell>
          <cell r="N110">
            <v>0.79</v>
          </cell>
          <cell r="O110" t="str">
            <v>408BPE0110</v>
          </cell>
        </row>
        <row r="111">
          <cell r="J111" t="str">
            <v>Ecológico</v>
          </cell>
          <cell r="K111">
            <v>1</v>
          </cell>
          <cell r="L111" t="str">
            <v>Chapa de Poliéster (PRFV)</v>
          </cell>
          <cell r="M111" t="str">
            <v>ABNT TIPO III</v>
          </cell>
          <cell r="N111">
            <v>1</v>
          </cell>
          <cell r="O111" t="str">
            <v>408BPE0110</v>
          </cell>
        </row>
        <row r="112">
          <cell r="J112" t="str">
            <v>Madeira</v>
          </cell>
          <cell r="K112">
            <v>1</v>
          </cell>
          <cell r="L112" t="str">
            <v>Chapa de Poliéster (PRFV)</v>
          </cell>
          <cell r="M112" t="str">
            <v>ABNT TIPO III</v>
          </cell>
          <cell r="N112">
            <v>0.51</v>
          </cell>
          <cell r="O112" t="str">
            <v>408BPE0110</v>
          </cell>
        </row>
        <row r="113">
          <cell r="J113" t="str">
            <v>Madeira</v>
          </cell>
          <cell r="K113">
            <v>13</v>
          </cell>
          <cell r="L113" t="str">
            <v>Chapa de Poliéster (PRFV)</v>
          </cell>
          <cell r="M113" t="str">
            <v>ABNT TIPO III</v>
          </cell>
          <cell r="N113">
            <v>3.9</v>
          </cell>
          <cell r="O113" t="str">
            <v>408BPE0110</v>
          </cell>
        </row>
        <row r="114">
          <cell r="J114" t="str">
            <v>Ecológico</v>
          </cell>
          <cell r="K114">
            <v>1</v>
          </cell>
          <cell r="L114" t="str">
            <v>Chapa de Poliéster (PRFV)</v>
          </cell>
          <cell r="M114" t="str">
            <v>ABNT TIPO III</v>
          </cell>
          <cell r="N114">
            <v>0.79</v>
          </cell>
          <cell r="O114" t="str">
            <v>408BPE0110</v>
          </cell>
        </row>
        <row r="115">
          <cell r="J115" t="str">
            <v>Ecológico</v>
          </cell>
          <cell r="K115">
            <v>1</v>
          </cell>
          <cell r="L115" t="str">
            <v>Chapa de Poliéster (PRFV)</v>
          </cell>
          <cell r="M115" t="str">
            <v>ABNT TIPO III</v>
          </cell>
          <cell r="N115">
            <v>1</v>
          </cell>
          <cell r="O115" t="str">
            <v>408BPE0110</v>
          </cell>
        </row>
        <row r="116">
          <cell r="J116" t="str">
            <v>Ecológico</v>
          </cell>
          <cell r="K116">
            <v>1</v>
          </cell>
          <cell r="L116" t="str">
            <v>Chapa de Poliéster (PRFV)</v>
          </cell>
          <cell r="M116" t="str">
            <v>ABNT TIPO III</v>
          </cell>
          <cell r="N116">
            <v>1.75</v>
          </cell>
          <cell r="O116" t="str">
            <v>408BPE0110</v>
          </cell>
        </row>
        <row r="117">
          <cell r="J117" t="str">
            <v>Ecológico</v>
          </cell>
          <cell r="K117">
            <v>1</v>
          </cell>
          <cell r="L117" t="str">
            <v>Chapa de Poliéster (PRFV)</v>
          </cell>
          <cell r="M117" t="str">
            <v>ABNT TIPO III</v>
          </cell>
          <cell r="N117">
            <v>0.79</v>
          </cell>
          <cell r="O117" t="str">
            <v>408BPE0110</v>
          </cell>
        </row>
        <row r="118">
          <cell r="J118" t="str">
            <v>Ecológico</v>
          </cell>
          <cell r="K118">
            <v>1</v>
          </cell>
          <cell r="L118" t="str">
            <v>Chapa de Poliéster (PRFV)</v>
          </cell>
          <cell r="M118" t="str">
            <v>ABNT TIPO III</v>
          </cell>
          <cell r="N118">
            <v>1.75</v>
          </cell>
          <cell r="O118" t="str">
            <v>408BPE0110</v>
          </cell>
        </row>
        <row r="119">
          <cell r="J119" t="str">
            <v>Ecológico</v>
          </cell>
          <cell r="K119">
            <v>1</v>
          </cell>
          <cell r="L119" t="str">
            <v>Chapa de Poliéster (PRFV)</v>
          </cell>
          <cell r="M119" t="str">
            <v>ABNT TIPO III</v>
          </cell>
          <cell r="N119">
            <v>0.79</v>
          </cell>
          <cell r="O119" t="str">
            <v>408BPE0110</v>
          </cell>
        </row>
        <row r="120">
          <cell r="J120" t="str">
            <v>Ecológico</v>
          </cell>
          <cell r="K120">
            <v>1</v>
          </cell>
          <cell r="L120" t="str">
            <v>Chapa de Poliéster (PRFV)</v>
          </cell>
          <cell r="M120" t="str">
            <v>ABNT TIPO III</v>
          </cell>
          <cell r="N120">
            <v>0.79</v>
          </cell>
          <cell r="O120" t="str">
            <v>408BPE0110</v>
          </cell>
        </row>
        <row r="121">
          <cell r="J121" t="str">
            <v>Ecológico</v>
          </cell>
          <cell r="K121">
            <v>1</v>
          </cell>
          <cell r="L121" t="str">
            <v>Chapa de Poliéster (PRFV)</v>
          </cell>
          <cell r="M121" t="str">
            <v>ABNT TIPO III</v>
          </cell>
          <cell r="N121">
            <v>0.79</v>
          </cell>
          <cell r="O121" t="str">
            <v>408BPE0110</v>
          </cell>
        </row>
        <row r="122">
          <cell r="J122" t="str">
            <v>Ecológico</v>
          </cell>
          <cell r="K122">
            <v>1</v>
          </cell>
          <cell r="L122" t="str">
            <v>Chapa de Poliéster (PRFV)</v>
          </cell>
          <cell r="M122" t="str">
            <v>ABNT TIPO III</v>
          </cell>
          <cell r="N122">
            <v>0.79</v>
          </cell>
          <cell r="O122" t="str">
            <v>408BPE0110</v>
          </cell>
        </row>
        <row r="123">
          <cell r="J123" t="str">
            <v>Madeira</v>
          </cell>
          <cell r="K123">
            <v>1</v>
          </cell>
          <cell r="L123" t="str">
            <v>Chapa de Poliéster (PRFV)</v>
          </cell>
          <cell r="M123" t="str">
            <v>ABNT TIPO III</v>
          </cell>
          <cell r="N123">
            <v>0.51</v>
          </cell>
          <cell r="O123" t="str">
            <v>408BPE0110</v>
          </cell>
        </row>
        <row r="124">
          <cell r="J124" t="str">
            <v>Ecológico</v>
          </cell>
          <cell r="K124">
            <v>1</v>
          </cell>
          <cell r="L124" t="str">
            <v>Chapa de Poliéster (PRFV)</v>
          </cell>
          <cell r="M124" t="str">
            <v>ABNT TIPO III</v>
          </cell>
          <cell r="N124">
            <v>1</v>
          </cell>
          <cell r="O124" t="str">
            <v>408BPE0110</v>
          </cell>
        </row>
        <row r="125">
          <cell r="J125" t="str">
            <v>Ecológico</v>
          </cell>
          <cell r="K125">
            <v>1</v>
          </cell>
          <cell r="L125" t="str">
            <v>Chapa de Poliéster (PRFV)</v>
          </cell>
          <cell r="M125" t="str">
            <v>ABNT TIPO III</v>
          </cell>
          <cell r="N125">
            <v>0.79</v>
          </cell>
          <cell r="O125" t="str">
            <v>408BPE0110</v>
          </cell>
        </row>
        <row r="126">
          <cell r="J126" t="str">
            <v>Ecológico</v>
          </cell>
          <cell r="K126">
            <v>1</v>
          </cell>
          <cell r="L126" t="str">
            <v>Chapa de Poliéster (PRFV)</v>
          </cell>
          <cell r="M126" t="str">
            <v>ABNT TIPO III</v>
          </cell>
          <cell r="N126">
            <v>0.79</v>
          </cell>
          <cell r="O126" t="str">
            <v>408BPE0110</v>
          </cell>
        </row>
        <row r="127">
          <cell r="J127" t="str">
            <v>Perfil C Metálico de aço carbono - NBR 14890</v>
          </cell>
          <cell r="K127">
            <v>2</v>
          </cell>
          <cell r="L127" t="str">
            <v>Chapa de Poliéster (PRFV)</v>
          </cell>
          <cell r="M127" t="str">
            <v>ABNT TIPO III</v>
          </cell>
          <cell r="N127">
            <v>3.75</v>
          </cell>
          <cell r="O127" t="str">
            <v>408BPE0110</v>
          </cell>
        </row>
        <row r="128">
          <cell r="J128" t="str">
            <v>Madeira</v>
          </cell>
          <cell r="K128">
            <v>16</v>
          </cell>
          <cell r="L128" t="str">
            <v>Chapa de Poliéster (PRFV)</v>
          </cell>
          <cell r="M128" t="str">
            <v>ABNT TIPO III</v>
          </cell>
          <cell r="N128">
            <v>4.8</v>
          </cell>
          <cell r="O128" t="str">
            <v>408BPE0110</v>
          </cell>
        </row>
        <row r="129">
          <cell r="J129" t="str">
            <v>Perfil C Metálico de aço carbono - NBR 14890</v>
          </cell>
          <cell r="K129">
            <v>2</v>
          </cell>
          <cell r="L129" t="str">
            <v>Chapa de Poliéster (PRFV)</v>
          </cell>
          <cell r="M129" t="str">
            <v>ABNT TIPO III</v>
          </cell>
          <cell r="N129">
            <v>3.75</v>
          </cell>
          <cell r="O129" t="str">
            <v>408BPE0110</v>
          </cell>
        </row>
        <row r="130">
          <cell r="J130" t="str">
            <v>Ecológico</v>
          </cell>
          <cell r="K130">
            <v>1</v>
          </cell>
          <cell r="L130" t="str">
            <v>Chapa de Poliéster (PRFV)</v>
          </cell>
          <cell r="M130" t="str">
            <v>ABNT TIPO III</v>
          </cell>
          <cell r="N130">
            <v>1</v>
          </cell>
          <cell r="O130" t="str">
            <v>408BPE0110</v>
          </cell>
        </row>
        <row r="131">
          <cell r="J131" t="str">
            <v>Madeira</v>
          </cell>
          <cell r="K131">
            <v>1</v>
          </cell>
          <cell r="L131" t="str">
            <v>Chapa de Poliéster (PRFV)</v>
          </cell>
          <cell r="M131" t="str">
            <v>ABNT TIPO III</v>
          </cell>
          <cell r="N131">
            <v>0.51</v>
          </cell>
          <cell r="O131" t="str">
            <v>408BPE0110</v>
          </cell>
        </row>
        <row r="132">
          <cell r="J132" t="str">
            <v>Ecológico</v>
          </cell>
          <cell r="K132">
            <v>1</v>
          </cell>
          <cell r="L132" t="str">
            <v>Chapa de Poliéster (PRFV)</v>
          </cell>
          <cell r="M132" t="str">
            <v>ABNT TIPO III</v>
          </cell>
          <cell r="N132">
            <v>0.79</v>
          </cell>
          <cell r="O132" t="str">
            <v>408BPE0110</v>
          </cell>
        </row>
        <row r="133">
          <cell r="J133" t="str">
            <v>Ecológico</v>
          </cell>
          <cell r="K133">
            <v>1</v>
          </cell>
          <cell r="L133" t="str">
            <v>Chapa de Poliéster (PRFV)</v>
          </cell>
          <cell r="M133" t="str">
            <v>ABNT TIPO III</v>
          </cell>
          <cell r="N133">
            <v>0.79</v>
          </cell>
          <cell r="O133" t="str">
            <v>408BPE0110</v>
          </cell>
        </row>
        <row r="134">
          <cell r="J134" t="str">
            <v>Ecológico</v>
          </cell>
          <cell r="K134">
            <v>1</v>
          </cell>
          <cell r="L134" t="str">
            <v>Chapa de Poliéster (PRFV)</v>
          </cell>
          <cell r="M134" t="str">
            <v>ABNT TIPO III</v>
          </cell>
          <cell r="N134">
            <v>0.79</v>
          </cell>
          <cell r="O134" t="str">
            <v>408BPE0110</v>
          </cell>
        </row>
        <row r="135">
          <cell r="J135" t="str">
            <v>Ecológico</v>
          </cell>
          <cell r="K135">
            <v>2</v>
          </cell>
          <cell r="L135" t="str">
            <v>Chapa de Poliéster (PRFV)</v>
          </cell>
          <cell r="M135" t="str">
            <v>ABNT TIPO III</v>
          </cell>
          <cell r="N135">
            <v>2</v>
          </cell>
          <cell r="O135" t="str">
            <v>408BPE0110</v>
          </cell>
        </row>
        <row r="136">
          <cell r="J136" t="str">
            <v>Ecológico</v>
          </cell>
          <cell r="K136">
            <v>2</v>
          </cell>
          <cell r="L136" t="str">
            <v>Chapa de Poliéster (PRFV)</v>
          </cell>
          <cell r="M136" t="str">
            <v>ABNT TIPO III</v>
          </cell>
          <cell r="N136">
            <v>2</v>
          </cell>
          <cell r="O136" t="str">
            <v>408BPE0110</v>
          </cell>
        </row>
        <row r="137">
          <cell r="J137" t="str">
            <v>Madeira</v>
          </cell>
          <cell r="K137">
            <v>1</v>
          </cell>
          <cell r="L137" t="str">
            <v>Chapa de Poliéster (PRFV)</v>
          </cell>
          <cell r="M137" t="str">
            <v>ABNT TIPO III</v>
          </cell>
          <cell r="N137">
            <v>0.41</v>
          </cell>
          <cell r="O137" t="str">
            <v>408BPE0110</v>
          </cell>
        </row>
        <row r="138">
          <cell r="J138" t="str">
            <v>Ecológico</v>
          </cell>
          <cell r="K138">
            <v>1</v>
          </cell>
          <cell r="L138" t="str">
            <v>Chapa de Poliéster (PRFV)</v>
          </cell>
          <cell r="M138" t="str">
            <v>ABNT TIPO III</v>
          </cell>
          <cell r="N138">
            <v>0.83</v>
          </cell>
          <cell r="O138" t="str">
            <v>408BPE0110</v>
          </cell>
        </row>
        <row r="139">
          <cell r="J139" t="str">
            <v>SEMIPÓRTICO</v>
          </cell>
          <cell r="K139">
            <v>2</v>
          </cell>
          <cell r="L139" t="str">
            <v>Chapa de Poliéster (PRFV)</v>
          </cell>
          <cell r="M139" t="str">
            <v>ABNT TIPO III</v>
          </cell>
          <cell r="N139">
            <v>5.25</v>
          </cell>
          <cell r="O139" t="str">
            <v>408BPE0110</v>
          </cell>
        </row>
        <row r="140">
          <cell r="J140" t="str">
            <v>Ecológico</v>
          </cell>
          <cell r="K140">
            <v>1</v>
          </cell>
          <cell r="L140" t="str">
            <v>Chapa de Poliéster (PRFV)</v>
          </cell>
          <cell r="M140" t="str">
            <v>ABNT TIPO III</v>
          </cell>
          <cell r="N140">
            <v>0.83</v>
          </cell>
          <cell r="O140" t="str">
            <v>408BPE0110</v>
          </cell>
        </row>
        <row r="141">
          <cell r="J141" t="str">
            <v>Perfil C Metálico de aço carbono - NBR 14890</v>
          </cell>
          <cell r="K141">
            <v>2</v>
          </cell>
          <cell r="L141" t="str">
            <v>Chapa de Poliéster (PRFV)</v>
          </cell>
          <cell r="M141" t="str">
            <v>ABNT TIPO III</v>
          </cell>
          <cell r="N141">
            <v>5.25</v>
          </cell>
          <cell r="O141" t="str">
            <v>408BPE0110</v>
          </cell>
        </row>
        <row r="142">
          <cell r="J142" t="str">
            <v>Madeira</v>
          </cell>
          <cell r="K142">
            <v>1</v>
          </cell>
          <cell r="L142" t="str">
            <v>Chapa de Poliéster (PRFV)</v>
          </cell>
          <cell r="M142" t="str">
            <v>ABNT TIPO III</v>
          </cell>
          <cell r="N142">
            <v>0.65</v>
          </cell>
          <cell r="O142" t="str">
            <v>408BPE0110</v>
          </cell>
        </row>
        <row r="143">
          <cell r="J143" t="str">
            <v>Ecológico</v>
          </cell>
          <cell r="K143">
            <v>1</v>
          </cell>
          <cell r="L143" t="str">
            <v>Chapa de Poliéster (PRFV)</v>
          </cell>
          <cell r="M143" t="str">
            <v>ABNT TIPO III</v>
          </cell>
          <cell r="N143">
            <v>1</v>
          </cell>
          <cell r="O143" t="str">
            <v>408BPE0130</v>
          </cell>
        </row>
        <row r="144">
          <cell r="J144" t="str">
            <v>Ecológico</v>
          </cell>
          <cell r="K144">
            <v>1</v>
          </cell>
          <cell r="L144" t="str">
            <v>Chapa de Poliéster (PRFV)</v>
          </cell>
          <cell r="M144" t="str">
            <v>ABNT TIPO III</v>
          </cell>
          <cell r="N144">
            <v>0.79</v>
          </cell>
          <cell r="O144" t="str">
            <v>408BPE0130</v>
          </cell>
        </row>
        <row r="145">
          <cell r="J145" t="str">
            <v>Perfil C Metálico de aço carbono - NBR 14890</v>
          </cell>
          <cell r="K145">
            <v>2</v>
          </cell>
          <cell r="L145" t="str">
            <v>Chapa de Poliéster (PRFV)</v>
          </cell>
          <cell r="M145" t="str">
            <v>ABNT TIPO III</v>
          </cell>
          <cell r="N145">
            <v>5.25</v>
          </cell>
          <cell r="O145" t="str">
            <v>408BPE0130</v>
          </cell>
        </row>
        <row r="146">
          <cell r="J146" t="str">
            <v>Perfil C Metálico de aço carbono - NBR 14890</v>
          </cell>
          <cell r="K146">
            <v>2</v>
          </cell>
          <cell r="L146" t="str">
            <v>Chapa de Poliéster (PRFV)</v>
          </cell>
          <cell r="M146" t="str">
            <v>ABNT TIPO III</v>
          </cell>
          <cell r="N146">
            <v>5.25</v>
          </cell>
          <cell r="O146" t="str">
            <v>408BPE0130</v>
          </cell>
        </row>
        <row r="147">
          <cell r="J147" t="str">
            <v>Ecológico</v>
          </cell>
          <cell r="K147">
            <v>2</v>
          </cell>
          <cell r="L147" t="str">
            <v>Chapa de Poliéster (PRFV)</v>
          </cell>
          <cell r="M147" t="str">
            <v>ABNT TIPO III</v>
          </cell>
          <cell r="N147">
            <v>2</v>
          </cell>
          <cell r="O147" t="str">
            <v>408BPE0130</v>
          </cell>
        </row>
        <row r="148">
          <cell r="J148" t="str">
            <v>Madeira</v>
          </cell>
          <cell r="K148">
            <v>1</v>
          </cell>
          <cell r="L148" t="str">
            <v>Chapa de Poliéster (PRFV)</v>
          </cell>
          <cell r="M148" t="str">
            <v>ABNT TIPO III</v>
          </cell>
          <cell r="N148">
            <v>0.51</v>
          </cell>
          <cell r="O148" t="str">
            <v>408BPE0130</v>
          </cell>
        </row>
        <row r="149">
          <cell r="J149" t="str">
            <v>Perfil C Metálico de aço carbono - NBR 14890</v>
          </cell>
          <cell r="K149">
            <v>2</v>
          </cell>
          <cell r="L149" t="str">
            <v>Chapa de Poliéster (PRFV)</v>
          </cell>
          <cell r="M149" t="str">
            <v>ABNT TIPO III</v>
          </cell>
          <cell r="N149">
            <v>3.75</v>
          </cell>
          <cell r="O149" t="str">
            <v>408BPE0130</v>
          </cell>
        </row>
        <row r="150">
          <cell r="J150" t="str">
            <v>Ecológico</v>
          </cell>
          <cell r="K150">
            <v>1</v>
          </cell>
          <cell r="L150" t="str">
            <v>Chapa de Poliéster (PRFV)</v>
          </cell>
          <cell r="M150" t="str">
            <v>ABNT TIPO III</v>
          </cell>
          <cell r="N150">
            <v>0.79</v>
          </cell>
          <cell r="O150" t="str">
            <v>408BPE0130</v>
          </cell>
        </row>
        <row r="151">
          <cell r="J151" t="str">
            <v>Ecológico</v>
          </cell>
          <cell r="K151">
            <v>1</v>
          </cell>
          <cell r="L151" t="str">
            <v>Chapa de Poliéster (PRFV)</v>
          </cell>
          <cell r="M151" t="str">
            <v>ABNT TIPO III</v>
          </cell>
          <cell r="N151">
            <v>0.79</v>
          </cell>
          <cell r="O151" t="str">
            <v>408BPE0130</v>
          </cell>
        </row>
        <row r="152">
          <cell r="J152" t="str">
            <v>Ecológico</v>
          </cell>
          <cell r="K152">
            <v>1</v>
          </cell>
          <cell r="L152" t="str">
            <v>Chapa de Poliéster (PRFV)</v>
          </cell>
          <cell r="M152" t="str">
            <v>ABNT TIPO III</v>
          </cell>
          <cell r="N152">
            <v>0.79</v>
          </cell>
          <cell r="O152" t="str">
            <v>408BPE0130</v>
          </cell>
        </row>
        <row r="153">
          <cell r="J153" t="str">
            <v>Perfil C Metálico de aço carbono - NBR 14890</v>
          </cell>
          <cell r="K153">
            <v>2</v>
          </cell>
          <cell r="L153" t="str">
            <v>Chapa de Poliéster (PRFV)</v>
          </cell>
          <cell r="M153" t="str">
            <v>ABNT TIPO III</v>
          </cell>
          <cell r="N153">
            <v>3.75</v>
          </cell>
          <cell r="O153" t="str">
            <v>408BPE0130</v>
          </cell>
        </row>
        <row r="154">
          <cell r="J154" t="str">
            <v>Perfil C Metálico de aço carbono - NBR 14890</v>
          </cell>
          <cell r="K154">
            <v>2</v>
          </cell>
          <cell r="L154" t="str">
            <v>Chapa de Poliéster (PRFV)</v>
          </cell>
          <cell r="M154" t="str">
            <v>ABNT TIPO III</v>
          </cell>
          <cell r="N154">
            <v>3.75</v>
          </cell>
          <cell r="O154" t="str">
            <v>408BPE0130</v>
          </cell>
        </row>
        <row r="155">
          <cell r="J155" t="str">
            <v>Ecológico</v>
          </cell>
          <cell r="K155">
            <v>1</v>
          </cell>
          <cell r="L155" t="str">
            <v>Chapa de Poliéster (PRFV)</v>
          </cell>
          <cell r="M155" t="str">
            <v>ABNT TIPO III</v>
          </cell>
          <cell r="N155">
            <v>1.75</v>
          </cell>
          <cell r="O155" t="str">
            <v>408BPE0130</v>
          </cell>
        </row>
        <row r="156">
          <cell r="J156" t="str">
            <v>Ecológico</v>
          </cell>
          <cell r="K156">
            <v>1</v>
          </cell>
          <cell r="L156" t="str">
            <v>Chapa de Poliéster (PRFV)</v>
          </cell>
          <cell r="M156" t="str">
            <v>ABNT TIPO III</v>
          </cell>
          <cell r="N156">
            <v>0.79</v>
          </cell>
          <cell r="O156" t="str">
            <v>408BPE0130</v>
          </cell>
        </row>
        <row r="157">
          <cell r="J157" t="str">
            <v>Ecológico</v>
          </cell>
          <cell r="K157">
            <v>1</v>
          </cell>
          <cell r="L157" t="str">
            <v>Chapa de Poliéster (PRFV)</v>
          </cell>
          <cell r="M157" t="str">
            <v>ABNT TIPO III</v>
          </cell>
          <cell r="N157">
            <v>0.79</v>
          </cell>
          <cell r="O157" t="str">
            <v>408BPE0130</v>
          </cell>
        </row>
        <row r="158">
          <cell r="J158" t="str">
            <v>Ecológico</v>
          </cell>
          <cell r="K158">
            <v>1</v>
          </cell>
          <cell r="L158" t="str">
            <v>Chapa de Poliéster (PRFV)</v>
          </cell>
          <cell r="M158" t="str">
            <v>ABNT TIPO III</v>
          </cell>
          <cell r="N158">
            <v>1.75</v>
          </cell>
          <cell r="O158" t="str">
            <v>408BPE0130</v>
          </cell>
        </row>
        <row r="159">
          <cell r="J159" t="str">
            <v>Ecológico</v>
          </cell>
          <cell r="K159">
            <v>1</v>
          </cell>
          <cell r="L159" t="str">
            <v>Chapa de Poliéster (PRFV)</v>
          </cell>
          <cell r="M159" t="str">
            <v>ABNT TIPO III</v>
          </cell>
          <cell r="N159">
            <v>1</v>
          </cell>
          <cell r="O159" t="str">
            <v>408BPE0130</v>
          </cell>
        </row>
        <row r="160">
          <cell r="J160" t="str">
            <v>Ecológico</v>
          </cell>
          <cell r="K160">
            <v>1</v>
          </cell>
          <cell r="L160" t="str">
            <v>Chapa de Poliéster (PRFV)</v>
          </cell>
          <cell r="M160" t="str">
            <v>ABNT TIPO III</v>
          </cell>
          <cell r="N160">
            <v>1</v>
          </cell>
          <cell r="O160" t="str">
            <v>408BPE0130</v>
          </cell>
        </row>
        <row r="161">
          <cell r="J161" t="str">
            <v>Madeira</v>
          </cell>
          <cell r="K161">
            <v>1</v>
          </cell>
          <cell r="L161" t="str">
            <v>Chapa de Poliéster (PRFV)</v>
          </cell>
          <cell r="M161" t="str">
            <v>ABNT TIPO III</v>
          </cell>
          <cell r="N161">
            <v>0.51</v>
          </cell>
          <cell r="O161" t="str">
            <v>408BPE0130</v>
          </cell>
        </row>
        <row r="162">
          <cell r="J162" t="str">
            <v>Ecológico</v>
          </cell>
          <cell r="K162">
            <v>1</v>
          </cell>
          <cell r="L162" t="str">
            <v>Chapa de Poliéster (PRFV)</v>
          </cell>
          <cell r="M162" t="str">
            <v>ABNT TIPO III</v>
          </cell>
          <cell r="N162">
            <v>1</v>
          </cell>
          <cell r="O162" t="str">
            <v>408BPE0130</v>
          </cell>
        </row>
        <row r="163">
          <cell r="J163" t="str">
            <v>Madeira</v>
          </cell>
          <cell r="K163">
            <v>1</v>
          </cell>
          <cell r="L163" t="str">
            <v>Chapa de Poliéster (PRFV)</v>
          </cell>
          <cell r="M163" t="str">
            <v>ABNT TIPO III</v>
          </cell>
          <cell r="N163">
            <v>0.3</v>
          </cell>
          <cell r="O163" t="str">
            <v>408BPE0130</v>
          </cell>
        </row>
        <row r="164">
          <cell r="J164" t="str">
            <v>Madeira</v>
          </cell>
          <cell r="K164">
            <v>1</v>
          </cell>
          <cell r="L164" t="str">
            <v>Chapa de Poliéster (PRFV)</v>
          </cell>
          <cell r="M164" t="str">
            <v>ABNT TIPO III</v>
          </cell>
          <cell r="N164">
            <v>0.3</v>
          </cell>
          <cell r="O164" t="str">
            <v>408BPE0130</v>
          </cell>
        </row>
        <row r="165">
          <cell r="J165" t="str">
            <v>Perfil C Metálico de aço carbono - NBR 14890</v>
          </cell>
          <cell r="K165">
            <v>2</v>
          </cell>
          <cell r="L165" t="str">
            <v>Chapa de Poliéster (PRFV)</v>
          </cell>
          <cell r="M165" t="str">
            <v>ABNT TIPO III</v>
          </cell>
          <cell r="N165">
            <v>5.25</v>
          </cell>
          <cell r="O165" t="str">
            <v>408BPE0130</v>
          </cell>
        </row>
        <row r="166">
          <cell r="J166" t="str">
            <v>Perfil C Metálico de aço carbono - NBR 14890</v>
          </cell>
          <cell r="K166">
            <v>2</v>
          </cell>
          <cell r="L166" t="str">
            <v>Chapa de Poliéster (PRFV)</v>
          </cell>
          <cell r="M166" t="str">
            <v>ABNT TIPO III</v>
          </cell>
          <cell r="N166">
            <v>5.25</v>
          </cell>
          <cell r="O166" t="str">
            <v>408BPE0130</v>
          </cell>
        </row>
        <row r="167">
          <cell r="J167" t="str">
            <v>Madeira</v>
          </cell>
          <cell r="K167">
            <v>1</v>
          </cell>
          <cell r="L167" t="str">
            <v>Chapa de Poliéster (PRFV)</v>
          </cell>
          <cell r="M167" t="str">
            <v>ABNT TIPO III</v>
          </cell>
          <cell r="N167">
            <v>0.3</v>
          </cell>
          <cell r="O167" t="str">
            <v>408BPE0130</v>
          </cell>
        </row>
        <row r="168">
          <cell r="J168" t="str">
            <v>Madeira</v>
          </cell>
          <cell r="K168">
            <v>1</v>
          </cell>
          <cell r="L168" t="str">
            <v>Chapa de Poliéster (PRFV)</v>
          </cell>
          <cell r="M168" t="str">
            <v>ABNT TIPO III</v>
          </cell>
          <cell r="N168">
            <v>0.3</v>
          </cell>
          <cell r="O168" t="str">
            <v>408BPE0130</v>
          </cell>
        </row>
        <row r="169">
          <cell r="J169" t="str">
            <v>Ecológico</v>
          </cell>
          <cell r="K169">
            <v>1</v>
          </cell>
          <cell r="L169" t="str">
            <v>Chapa de Poliéster (PRFV)</v>
          </cell>
          <cell r="M169" t="str">
            <v>ABNT TIPO III</v>
          </cell>
          <cell r="N169">
            <v>0.79</v>
          </cell>
          <cell r="O169" t="str">
            <v>408BPE0130</v>
          </cell>
        </row>
        <row r="170">
          <cell r="J170" t="str">
            <v>Ecológico</v>
          </cell>
          <cell r="K170">
            <v>1</v>
          </cell>
          <cell r="L170" t="str">
            <v>Chapa de Poliéster (PRFV)</v>
          </cell>
          <cell r="M170" t="str">
            <v>ABNT TIPO III</v>
          </cell>
          <cell r="N170">
            <v>1</v>
          </cell>
          <cell r="O170" t="str">
            <v>408BPE0130</v>
          </cell>
        </row>
        <row r="171">
          <cell r="J171" t="str">
            <v>Ecológico</v>
          </cell>
          <cell r="K171">
            <v>2</v>
          </cell>
          <cell r="L171" t="str">
            <v>Chapa de Poliéster (PRFV)</v>
          </cell>
          <cell r="M171" t="str">
            <v>ABNT TIPO III</v>
          </cell>
          <cell r="N171">
            <v>2</v>
          </cell>
          <cell r="O171" t="str">
            <v>408BPE0130</v>
          </cell>
        </row>
        <row r="172">
          <cell r="J172" t="str">
            <v>Madeira</v>
          </cell>
          <cell r="K172">
            <v>1</v>
          </cell>
          <cell r="L172" t="str">
            <v>Chapa de Poliéster (PRFV)</v>
          </cell>
          <cell r="M172" t="str">
            <v>ABNT TIPO III</v>
          </cell>
          <cell r="N172">
            <v>0.41</v>
          </cell>
          <cell r="O172" t="str">
            <v>408BPE0130</v>
          </cell>
        </row>
        <row r="173">
          <cell r="J173" t="str">
            <v>Ecológico</v>
          </cell>
          <cell r="K173">
            <v>1</v>
          </cell>
          <cell r="L173" t="str">
            <v>Chapa de Poliéster (PRFV)</v>
          </cell>
          <cell r="M173" t="str">
            <v>ABNT TIPO III</v>
          </cell>
          <cell r="N173">
            <v>0.83</v>
          </cell>
          <cell r="O173" t="str">
            <v>408BPE0130</v>
          </cell>
        </row>
        <row r="174">
          <cell r="J174" t="str">
            <v>Ecológico</v>
          </cell>
          <cell r="K174">
            <v>2</v>
          </cell>
          <cell r="L174" t="str">
            <v>Chapa de Poliéster (PRFV)</v>
          </cell>
          <cell r="M174" t="str">
            <v>ABNT TIPO III</v>
          </cell>
          <cell r="N174">
            <v>2</v>
          </cell>
          <cell r="O174" t="str">
            <v>408BPE0130</v>
          </cell>
        </row>
        <row r="175">
          <cell r="J175" t="str">
            <v>Perfil C Metálico de aço carbono - NBR 14890</v>
          </cell>
          <cell r="K175">
            <v>2</v>
          </cell>
          <cell r="L175" t="str">
            <v>Chapa de Poliéster (PRFV)</v>
          </cell>
          <cell r="M175" t="str">
            <v>ABNT TIPO III</v>
          </cell>
          <cell r="N175">
            <v>5.25</v>
          </cell>
          <cell r="O175" t="str">
            <v>408BPE0130</v>
          </cell>
        </row>
        <row r="176">
          <cell r="J176" t="str">
            <v>Ecológico</v>
          </cell>
          <cell r="K176">
            <v>2</v>
          </cell>
          <cell r="L176" t="str">
            <v>Chapa de Poliéster (PRFV)</v>
          </cell>
          <cell r="M176" t="str">
            <v>ABNT TIPO III</v>
          </cell>
          <cell r="N176">
            <v>2</v>
          </cell>
          <cell r="O176" t="str">
            <v>408BPE0130</v>
          </cell>
        </row>
        <row r="177">
          <cell r="J177" t="str">
            <v>Ecológico</v>
          </cell>
          <cell r="K177">
            <v>1</v>
          </cell>
          <cell r="L177" t="str">
            <v>Chapa de Poliéster (PRFV)</v>
          </cell>
          <cell r="M177" t="str">
            <v>ABNT TIPO III</v>
          </cell>
          <cell r="N177">
            <v>0.79</v>
          </cell>
          <cell r="O177" t="str">
            <v>408BPE0130</v>
          </cell>
        </row>
        <row r="178">
          <cell r="J178" t="str">
            <v>Ecológico</v>
          </cell>
          <cell r="K178">
            <v>1</v>
          </cell>
          <cell r="L178" t="str">
            <v>Chapa de Poliéster (PRFV)</v>
          </cell>
          <cell r="M178" t="str">
            <v>ABNT TIPO III</v>
          </cell>
          <cell r="N178">
            <v>0.79</v>
          </cell>
          <cell r="O178" t="str">
            <v>408BPE0130</v>
          </cell>
        </row>
        <row r="179">
          <cell r="J179" t="str">
            <v>Madeira</v>
          </cell>
          <cell r="K179">
            <v>1</v>
          </cell>
          <cell r="L179" t="str">
            <v>Chapa de Poliéster (PRFV)</v>
          </cell>
          <cell r="M179" t="str">
            <v>ABNT TIPO III</v>
          </cell>
          <cell r="N179">
            <v>0.3</v>
          </cell>
          <cell r="O179" t="str">
            <v>408BPE0130</v>
          </cell>
        </row>
        <row r="180">
          <cell r="J180" t="str">
            <v>Madeira</v>
          </cell>
          <cell r="K180">
            <v>1</v>
          </cell>
          <cell r="L180" t="str">
            <v>Chapa de Poliéster (PRFV)</v>
          </cell>
          <cell r="M180" t="str">
            <v>ABNT TIPO III</v>
          </cell>
          <cell r="N180">
            <v>0.3</v>
          </cell>
          <cell r="O180" t="str">
            <v>408BPE0130</v>
          </cell>
        </row>
        <row r="181">
          <cell r="J181" t="str">
            <v>Perfil C Metálico de aço carbono - NBR 14890</v>
          </cell>
          <cell r="K181">
            <v>2</v>
          </cell>
          <cell r="L181" t="str">
            <v>Chapa de Poliéster (PRFV)</v>
          </cell>
          <cell r="M181" t="str">
            <v>ABNT TIPO III</v>
          </cell>
          <cell r="N181">
            <v>5.25</v>
          </cell>
          <cell r="O181" t="str">
            <v>408BPE0130</v>
          </cell>
        </row>
        <row r="182">
          <cell r="J182" t="str">
            <v>Perfil C Metálico de aço carbono - NBR 14890</v>
          </cell>
          <cell r="K182">
            <v>2</v>
          </cell>
          <cell r="L182" t="str">
            <v>Chapa de Poliéster (PRFV)</v>
          </cell>
          <cell r="M182" t="str">
            <v>ABNT TIPO III</v>
          </cell>
          <cell r="N182">
            <v>5.25</v>
          </cell>
          <cell r="O182" t="str">
            <v>408BPE0130</v>
          </cell>
        </row>
        <row r="183">
          <cell r="J183" t="str">
            <v>Madeira</v>
          </cell>
          <cell r="K183">
            <v>1</v>
          </cell>
          <cell r="L183" t="str">
            <v>Chapa de Poliéster (PRFV)</v>
          </cell>
          <cell r="M183" t="str">
            <v>ABNT TIPO III</v>
          </cell>
          <cell r="N183">
            <v>0.3</v>
          </cell>
          <cell r="O183" t="str">
            <v>408BPE0130</v>
          </cell>
        </row>
        <row r="184">
          <cell r="J184" t="str">
            <v>Madeira</v>
          </cell>
          <cell r="K184">
            <v>1</v>
          </cell>
          <cell r="L184" t="str">
            <v>Chapa de Poliéster (PRFV)</v>
          </cell>
          <cell r="M184" t="str">
            <v>ABNT TIPO III</v>
          </cell>
          <cell r="N184">
            <v>0.3</v>
          </cell>
          <cell r="O184" t="str">
            <v>408BPE0130</v>
          </cell>
        </row>
        <row r="185">
          <cell r="J185" t="str">
            <v>Ecológico</v>
          </cell>
          <cell r="K185">
            <v>1</v>
          </cell>
          <cell r="L185" t="str">
            <v>Chapa de Poliéster (PRFV)</v>
          </cell>
          <cell r="M185" t="str">
            <v>ABNT TIPO III</v>
          </cell>
          <cell r="N185">
            <v>1</v>
          </cell>
          <cell r="O185" t="str">
            <v>408BPE0130</v>
          </cell>
        </row>
        <row r="186">
          <cell r="J186" t="str">
            <v>Perfil C Metálico de aço carbono - NBR 14890</v>
          </cell>
          <cell r="K186">
            <v>2</v>
          </cell>
          <cell r="L186" t="str">
            <v>Chapa de Poliéster (PRFV)</v>
          </cell>
          <cell r="M186" t="str">
            <v>ABNT TIPO III</v>
          </cell>
          <cell r="N186">
            <v>5.25</v>
          </cell>
          <cell r="O186" t="str">
            <v>408BPE0130</v>
          </cell>
        </row>
        <row r="187">
          <cell r="J187" t="str">
            <v>Perfil C Metálico de aço carbono - NBR 14890</v>
          </cell>
          <cell r="K187">
            <v>2</v>
          </cell>
          <cell r="L187" t="str">
            <v>Chapa de Poliéster (PRFV)</v>
          </cell>
          <cell r="M187" t="str">
            <v>ABNT TIPO III</v>
          </cell>
          <cell r="N187">
            <v>3.75</v>
          </cell>
          <cell r="O187" t="str">
            <v>408BPE0130</v>
          </cell>
        </row>
        <row r="188">
          <cell r="J188" t="str">
            <v>Ecológico</v>
          </cell>
          <cell r="K188">
            <v>1</v>
          </cell>
          <cell r="L188" t="str">
            <v>Chapa de Poliéster (PRFV)</v>
          </cell>
          <cell r="M188" t="str">
            <v>ABNT TIPO III</v>
          </cell>
          <cell r="N188">
            <v>0.79</v>
          </cell>
          <cell r="O188" t="str">
            <v>408BPE0130</v>
          </cell>
        </row>
        <row r="189">
          <cell r="J189" t="str">
            <v>Ecológico</v>
          </cell>
          <cell r="K189">
            <v>1</v>
          </cell>
          <cell r="L189" t="str">
            <v>Chapa de Poliéster (PRFV)</v>
          </cell>
          <cell r="M189" t="str">
            <v>ABNT TIPO III</v>
          </cell>
          <cell r="N189">
            <v>1</v>
          </cell>
          <cell r="O189" t="str">
            <v>408BPE0130</v>
          </cell>
        </row>
        <row r="190">
          <cell r="J190" t="str">
            <v>Perfil C Metálico de aço carbono - NBR 14890</v>
          </cell>
          <cell r="K190">
            <v>2</v>
          </cell>
          <cell r="L190" t="str">
            <v>Chapa de Poliéster (PRFV)</v>
          </cell>
          <cell r="M190" t="str">
            <v>ABNT TIPO III</v>
          </cell>
          <cell r="N190">
            <v>5.25</v>
          </cell>
          <cell r="O190" t="str">
            <v>408BPE0130</v>
          </cell>
        </row>
        <row r="191">
          <cell r="J191" t="str">
            <v>Perfil C Metálico de aço carbono - NBR 14890</v>
          </cell>
          <cell r="K191">
            <v>2</v>
          </cell>
          <cell r="L191" t="str">
            <v>Chapa de Poliéster (PRFV)</v>
          </cell>
          <cell r="M191" t="str">
            <v>ABNT TIPO III</v>
          </cell>
          <cell r="N191">
            <v>5.25</v>
          </cell>
          <cell r="O191" t="str">
            <v>408BPE0130</v>
          </cell>
        </row>
        <row r="192">
          <cell r="J192" t="str">
            <v>Ecológico</v>
          </cell>
          <cell r="K192">
            <v>1</v>
          </cell>
          <cell r="L192" t="str">
            <v>Chapa de Poliéster (PRFV)</v>
          </cell>
          <cell r="M192" t="str">
            <v>ABNT TIPO III</v>
          </cell>
          <cell r="N192">
            <v>1</v>
          </cell>
          <cell r="O192" t="str">
            <v>408BPE0130</v>
          </cell>
        </row>
        <row r="193">
          <cell r="J193" t="str">
            <v>Madeira</v>
          </cell>
          <cell r="K193">
            <v>1</v>
          </cell>
          <cell r="L193" t="str">
            <v>Chapa de Poliéster (PRFV)</v>
          </cell>
          <cell r="M193" t="str">
            <v>ABNT TIPO III</v>
          </cell>
          <cell r="N193">
            <v>0.51</v>
          </cell>
          <cell r="O193" t="str">
            <v>408BPE0130</v>
          </cell>
        </row>
        <row r="194">
          <cell r="J194" t="str">
            <v>Perfil C Metálico de aço carbono - NBR 14890</v>
          </cell>
          <cell r="K194">
            <v>2</v>
          </cell>
          <cell r="L194" t="str">
            <v>Chapa de Poliéster (PRFV)</v>
          </cell>
          <cell r="M194" t="str">
            <v>ABNT TIPO III</v>
          </cell>
          <cell r="N194">
            <v>3.75</v>
          </cell>
          <cell r="O194" t="str">
            <v>408BPE0130</v>
          </cell>
        </row>
        <row r="195">
          <cell r="J195" t="str">
            <v>Ecológico</v>
          </cell>
          <cell r="K195">
            <v>1</v>
          </cell>
          <cell r="L195" t="str">
            <v>Chapa de Poliéster (PRFV)</v>
          </cell>
          <cell r="M195" t="str">
            <v>ABNT TIPO III</v>
          </cell>
          <cell r="N195">
            <v>0.79</v>
          </cell>
          <cell r="O195" t="str">
            <v>408BPE0130</v>
          </cell>
        </row>
        <row r="196">
          <cell r="J196" t="str">
            <v>Ecológico</v>
          </cell>
          <cell r="K196">
            <v>1</v>
          </cell>
          <cell r="L196" t="str">
            <v>Chapa de Poliéster (PRFV)</v>
          </cell>
          <cell r="M196" t="str">
            <v>ABNT TIPO III</v>
          </cell>
          <cell r="N196">
            <v>1</v>
          </cell>
          <cell r="O196" t="str">
            <v>408BPE0130</v>
          </cell>
        </row>
        <row r="197">
          <cell r="J197" t="str">
            <v>Perfil C Metálico de aço carbono - NBR 14890</v>
          </cell>
          <cell r="K197">
            <v>2</v>
          </cell>
          <cell r="L197" t="str">
            <v>Chapa de Poliéster (PRFV)</v>
          </cell>
          <cell r="M197" t="str">
            <v>ABNT TIPO III</v>
          </cell>
          <cell r="N197">
            <v>5.25</v>
          </cell>
          <cell r="O197" t="str">
            <v>408BPE0130</v>
          </cell>
        </row>
        <row r="198">
          <cell r="J198" t="str">
            <v>Perfil C Metálico de aço carbono - NBR 14890</v>
          </cell>
          <cell r="K198">
            <v>2</v>
          </cell>
          <cell r="L198" t="str">
            <v>Chapa de Poliéster (PRFV)</v>
          </cell>
          <cell r="M198" t="str">
            <v>ABNT TIPO III</v>
          </cell>
          <cell r="N198">
            <v>5.25</v>
          </cell>
          <cell r="O198" t="str">
            <v>408BPE0130</v>
          </cell>
        </row>
        <row r="199">
          <cell r="J199" t="str">
            <v>Ecológico</v>
          </cell>
          <cell r="K199">
            <v>1</v>
          </cell>
          <cell r="L199" t="str">
            <v>Chapa de Poliéster (PRFV)</v>
          </cell>
          <cell r="M199" t="str">
            <v>ABNT TIPO III</v>
          </cell>
          <cell r="N199">
            <v>1.75</v>
          </cell>
          <cell r="O199" t="str">
            <v>408BPE0130</v>
          </cell>
        </row>
        <row r="200">
          <cell r="J200" t="str">
            <v>Perfil C Metálico de aço carbono - NBR 14890</v>
          </cell>
          <cell r="K200">
            <v>2</v>
          </cell>
          <cell r="L200" t="str">
            <v>Chapa de Poliéster (PRFV)</v>
          </cell>
          <cell r="M200" t="str">
            <v>ABNT TIPO III</v>
          </cell>
          <cell r="N200">
            <v>5.25</v>
          </cell>
          <cell r="O200" t="str">
            <v>408BPE0130</v>
          </cell>
        </row>
        <row r="201">
          <cell r="J201" t="str">
            <v>Ecológico</v>
          </cell>
          <cell r="K201">
            <v>1</v>
          </cell>
          <cell r="L201" t="str">
            <v>Chapa de Poliéster (PRFV)</v>
          </cell>
          <cell r="M201" t="str">
            <v>ABNT TIPO III</v>
          </cell>
          <cell r="N201">
            <v>0.79</v>
          </cell>
          <cell r="O201" t="str">
            <v>408BPE0130</v>
          </cell>
        </row>
        <row r="202">
          <cell r="J202" t="str">
            <v>Ecológico</v>
          </cell>
          <cell r="K202">
            <v>1</v>
          </cell>
          <cell r="L202" t="str">
            <v>Chapa de Poliéster (PRFV)</v>
          </cell>
          <cell r="M202" t="str">
            <v>ABNT TIPO III</v>
          </cell>
          <cell r="N202">
            <v>0.79</v>
          </cell>
          <cell r="O202" t="str">
            <v>408BPE0130</v>
          </cell>
        </row>
        <row r="203">
          <cell r="J203" t="str">
            <v>Ecológico</v>
          </cell>
          <cell r="K203">
            <v>1</v>
          </cell>
          <cell r="L203" t="str">
            <v>Chapa de Poliéster (PRFV)</v>
          </cell>
          <cell r="M203" t="str">
            <v>ABNT TIPO III</v>
          </cell>
          <cell r="N203">
            <v>1.75</v>
          </cell>
          <cell r="O203" t="str">
            <v>408BPE0130</v>
          </cell>
        </row>
        <row r="204">
          <cell r="J204" t="str">
            <v>Ecológico</v>
          </cell>
          <cell r="K204">
            <v>1</v>
          </cell>
          <cell r="L204" t="str">
            <v>Chapa de Poliéster (PRFV)</v>
          </cell>
          <cell r="M204" t="str">
            <v>ABNT TIPO III</v>
          </cell>
          <cell r="N204">
            <v>0.92</v>
          </cell>
          <cell r="O204" t="str">
            <v>408BPE0130</v>
          </cell>
        </row>
        <row r="205">
          <cell r="J205" t="str">
            <v>Ecológico</v>
          </cell>
          <cell r="K205">
            <v>1</v>
          </cell>
          <cell r="L205" t="str">
            <v>Chapa de Poliéster (PRFV)</v>
          </cell>
          <cell r="M205" t="str">
            <v>ABNT TIPO III</v>
          </cell>
          <cell r="N205">
            <v>1</v>
          </cell>
          <cell r="O205" t="str">
            <v>408BPE0130</v>
          </cell>
        </row>
        <row r="206">
          <cell r="J206" t="str">
            <v>Ecológico</v>
          </cell>
          <cell r="K206">
            <v>1</v>
          </cell>
          <cell r="L206" t="str">
            <v>Chapa de Poliéster (PRFV)</v>
          </cell>
          <cell r="M206" t="str">
            <v>ABNT TIPO III</v>
          </cell>
          <cell r="N206">
            <v>1</v>
          </cell>
          <cell r="O206" t="str">
            <v>408BPE0130</v>
          </cell>
        </row>
        <row r="207">
          <cell r="J207" t="str">
            <v>Ecológico</v>
          </cell>
          <cell r="K207">
            <v>1</v>
          </cell>
          <cell r="L207" t="str">
            <v>Chapa de Poliéster (PRFV)</v>
          </cell>
          <cell r="M207" t="str">
            <v>ABNT TIPO III</v>
          </cell>
          <cell r="N207">
            <v>0.92</v>
          </cell>
          <cell r="O207" t="str">
            <v>408BPE0130</v>
          </cell>
        </row>
        <row r="208">
          <cell r="J208" t="str">
            <v>Madeira</v>
          </cell>
          <cell r="K208">
            <v>1</v>
          </cell>
          <cell r="L208" t="str">
            <v>Chapa de Poliéster (PRFV)</v>
          </cell>
          <cell r="M208" t="str">
            <v>ABNT TIPO III</v>
          </cell>
          <cell r="N208">
            <v>0.51</v>
          </cell>
          <cell r="O208" t="str">
            <v>408BPE0130</v>
          </cell>
        </row>
        <row r="209">
          <cell r="J209" t="str">
            <v>Ecológico</v>
          </cell>
          <cell r="K209">
            <v>1</v>
          </cell>
          <cell r="L209" t="str">
            <v>Chapa de Poliéster (PRFV)</v>
          </cell>
          <cell r="M209" t="str">
            <v>ABNT TIPO III</v>
          </cell>
          <cell r="N209">
            <v>1</v>
          </cell>
          <cell r="O209" t="str">
            <v>408BPE0130</v>
          </cell>
        </row>
        <row r="210">
          <cell r="J210" t="str">
            <v>Perfil C Metálico de aço carbono - NBR 14890</v>
          </cell>
          <cell r="K210">
            <v>2</v>
          </cell>
          <cell r="L210" t="str">
            <v>Chapa de Poliéster (PRFV)</v>
          </cell>
          <cell r="M210" t="str">
            <v>ABNT TIPO III</v>
          </cell>
          <cell r="N210">
            <v>5.25</v>
          </cell>
          <cell r="O210" t="str">
            <v>408BPE0130</v>
          </cell>
        </row>
        <row r="211">
          <cell r="J211" t="str">
            <v>Madeira</v>
          </cell>
          <cell r="K211">
            <v>14</v>
          </cell>
          <cell r="L211" t="str">
            <v>Chapa de Poliéster (PRFV)</v>
          </cell>
          <cell r="M211" t="str">
            <v>ABNT TIPO III</v>
          </cell>
          <cell r="N211">
            <v>4.2</v>
          </cell>
          <cell r="O211" t="str">
            <v>408BPE0130</v>
          </cell>
        </row>
        <row r="212">
          <cell r="J212" t="str">
            <v>Ecológico</v>
          </cell>
          <cell r="K212">
            <v>1</v>
          </cell>
          <cell r="L212" t="str">
            <v>Chapa de Poliéster (PRFV)</v>
          </cell>
          <cell r="M212" t="str">
            <v>ABNT TIPO III</v>
          </cell>
          <cell r="N212">
            <v>1</v>
          </cell>
          <cell r="O212" t="str">
            <v>408BPE0130</v>
          </cell>
        </row>
        <row r="213">
          <cell r="J213" t="str">
            <v>Ecológico</v>
          </cell>
          <cell r="K213">
            <v>1</v>
          </cell>
          <cell r="L213" t="str">
            <v>Chapa de Poliéster (PRFV)</v>
          </cell>
          <cell r="M213" t="str">
            <v>ABNT TIPO III</v>
          </cell>
          <cell r="N213">
            <v>1.75</v>
          </cell>
          <cell r="O213" t="str">
            <v>408BPE0130</v>
          </cell>
        </row>
        <row r="214">
          <cell r="J214" t="str">
            <v>Ecológico</v>
          </cell>
          <cell r="K214">
            <v>1</v>
          </cell>
          <cell r="L214" t="str">
            <v>Chapa de Poliéster (PRFV)</v>
          </cell>
          <cell r="M214" t="str">
            <v>ABNT TIPO III</v>
          </cell>
          <cell r="N214">
            <v>1.75</v>
          </cell>
          <cell r="O214" t="str">
            <v>408BPE0130</v>
          </cell>
        </row>
        <row r="215">
          <cell r="J215" t="str">
            <v>Ecológico</v>
          </cell>
          <cell r="K215">
            <v>1</v>
          </cell>
          <cell r="L215" t="str">
            <v>Chapa de Poliéster (PRFV)</v>
          </cell>
          <cell r="M215" t="str">
            <v>ABNT TIPO III</v>
          </cell>
          <cell r="N215">
            <v>1</v>
          </cell>
          <cell r="O215" t="str">
            <v>408BPE0130</v>
          </cell>
        </row>
        <row r="216">
          <cell r="J216" t="str">
            <v>Madeira</v>
          </cell>
          <cell r="K216">
            <v>1</v>
          </cell>
          <cell r="L216" t="str">
            <v>Chapa de Poliéster (PRFV)</v>
          </cell>
          <cell r="M216" t="str">
            <v>ABNT TIPO III</v>
          </cell>
          <cell r="N216">
            <v>0.51</v>
          </cell>
          <cell r="O216" t="str">
            <v>408BPE0130</v>
          </cell>
        </row>
        <row r="217">
          <cell r="J217" t="str">
            <v>Ecológico</v>
          </cell>
          <cell r="K217">
            <v>1</v>
          </cell>
          <cell r="L217" t="str">
            <v>Chapa de Poliéster (PRFV)</v>
          </cell>
          <cell r="M217" t="str">
            <v>ABNT TIPO III</v>
          </cell>
          <cell r="N217">
            <v>0.79</v>
          </cell>
          <cell r="O217" t="str">
            <v>408BPE0130</v>
          </cell>
        </row>
        <row r="218">
          <cell r="J218" t="str">
            <v>Ecológico</v>
          </cell>
          <cell r="K218">
            <v>1</v>
          </cell>
          <cell r="L218" t="str">
            <v>Chapa de Poliéster (PRFV)</v>
          </cell>
          <cell r="M218" t="str">
            <v>ABNT TIPO III</v>
          </cell>
          <cell r="N218">
            <v>0.79</v>
          </cell>
          <cell r="O218" t="str">
            <v>408BPE0130</v>
          </cell>
        </row>
        <row r="219">
          <cell r="J219" t="str">
            <v>Perfil C Metálico de aço carbono - NBR 14890</v>
          </cell>
          <cell r="K219">
            <v>2</v>
          </cell>
          <cell r="L219" t="str">
            <v>Chapa de Poliéster (PRFV)</v>
          </cell>
          <cell r="M219" t="str">
            <v>ABNT TIPO III</v>
          </cell>
          <cell r="N219">
            <v>5.25</v>
          </cell>
          <cell r="O219" t="str">
            <v>408BPE0130</v>
          </cell>
        </row>
        <row r="220">
          <cell r="J220" t="str">
            <v>Perfil C Metálico de aço carbono - NBR 14890</v>
          </cell>
          <cell r="K220">
            <v>2</v>
          </cell>
          <cell r="L220" t="str">
            <v>Chapa de Poliéster (PRFV)</v>
          </cell>
          <cell r="M220" t="str">
            <v>ABNT TIPO III</v>
          </cell>
          <cell r="N220">
            <v>5.25</v>
          </cell>
          <cell r="O220" t="str">
            <v>408BPE0130</v>
          </cell>
        </row>
        <row r="221">
          <cell r="J221" t="str">
            <v>Madeira</v>
          </cell>
          <cell r="K221">
            <v>1</v>
          </cell>
          <cell r="L221" t="str">
            <v>Chapa de Poliéster (PRFV)</v>
          </cell>
          <cell r="M221" t="str">
            <v>ABNT TIPO III</v>
          </cell>
          <cell r="N221">
            <v>0.51</v>
          </cell>
          <cell r="O221" t="str">
            <v>408BPE0130</v>
          </cell>
        </row>
        <row r="222">
          <cell r="J222" t="str">
            <v>Ecológico</v>
          </cell>
          <cell r="K222">
            <v>1</v>
          </cell>
          <cell r="L222" t="str">
            <v>Chapa de Poliéster (PRFV)</v>
          </cell>
          <cell r="M222" t="str">
            <v>ABNT TIPO III</v>
          </cell>
          <cell r="N222">
            <v>0.79</v>
          </cell>
          <cell r="O222" t="str">
            <v>408BPE0130</v>
          </cell>
        </row>
        <row r="223">
          <cell r="J223" t="str">
            <v>Ecológico</v>
          </cell>
          <cell r="K223">
            <v>1</v>
          </cell>
          <cell r="L223" t="str">
            <v>Chapa de Poliéster (PRFV)</v>
          </cell>
          <cell r="M223" t="str">
            <v>ABNT TIPO III</v>
          </cell>
          <cell r="N223">
            <v>1</v>
          </cell>
          <cell r="O223" t="str">
            <v>408BPE0130</v>
          </cell>
        </row>
        <row r="224">
          <cell r="J224" t="str">
            <v>Perfil C Metálico de aço carbono - NBR 14890</v>
          </cell>
          <cell r="K224">
            <v>2</v>
          </cell>
          <cell r="L224" t="str">
            <v>Chapa de Poliéster (PRFV)</v>
          </cell>
          <cell r="M224" t="str">
            <v>ABNT TIPO III</v>
          </cell>
          <cell r="N224">
            <v>5.25</v>
          </cell>
          <cell r="O224" t="str">
            <v>408BPE0130</v>
          </cell>
        </row>
        <row r="225">
          <cell r="J225" t="str">
            <v>Perfil C Metálico de aço carbono - NBR 14890</v>
          </cell>
          <cell r="K225">
            <v>2</v>
          </cell>
          <cell r="L225" t="str">
            <v>Chapa de Poliéster (PRFV)</v>
          </cell>
          <cell r="M225" t="str">
            <v>ABNT TIPO III</v>
          </cell>
          <cell r="N225">
            <v>5.25</v>
          </cell>
          <cell r="O225" t="str">
            <v>408BPE0130</v>
          </cell>
        </row>
        <row r="226">
          <cell r="J226" t="str">
            <v>Perfil C Metálico de aço carbono - NBR 14890</v>
          </cell>
          <cell r="K226">
            <v>2</v>
          </cell>
          <cell r="L226" t="str">
            <v>Chapa de Poliéster (PRFV)</v>
          </cell>
          <cell r="M226" t="str">
            <v>ABNT TIPO III</v>
          </cell>
          <cell r="N226">
            <v>3.75</v>
          </cell>
          <cell r="O226" t="str">
            <v>408BPE0130</v>
          </cell>
        </row>
        <row r="227">
          <cell r="J227" t="str">
            <v>Ecológico</v>
          </cell>
          <cell r="K227">
            <v>1</v>
          </cell>
          <cell r="L227" t="str">
            <v>Chapa de Poliéster (PRFV)</v>
          </cell>
          <cell r="M227" t="str">
            <v>ABNT TIPO III</v>
          </cell>
          <cell r="N227">
            <v>0.79</v>
          </cell>
          <cell r="O227" t="str">
            <v>408BPE0130</v>
          </cell>
        </row>
        <row r="228">
          <cell r="J228" t="str">
            <v>Ecológico</v>
          </cell>
          <cell r="K228">
            <v>1</v>
          </cell>
          <cell r="L228" t="str">
            <v>Chapa de Poliéster (PRFV)</v>
          </cell>
          <cell r="M228" t="str">
            <v>ABNT TIPO III</v>
          </cell>
          <cell r="N228">
            <v>0.79</v>
          </cell>
          <cell r="O228" t="str">
            <v>408BPE0130</v>
          </cell>
        </row>
        <row r="229">
          <cell r="J229" t="str">
            <v>Ecológico</v>
          </cell>
          <cell r="K229">
            <v>1</v>
          </cell>
          <cell r="L229" t="str">
            <v>Chapa de Poliéster (PRFV)</v>
          </cell>
          <cell r="M229" t="str">
            <v>ABNT TIPO III</v>
          </cell>
          <cell r="N229">
            <v>0.79</v>
          </cell>
          <cell r="O229" t="str">
            <v>408BPE0130</v>
          </cell>
        </row>
        <row r="230">
          <cell r="J230" t="str">
            <v>Ecológico</v>
          </cell>
          <cell r="K230">
            <v>1</v>
          </cell>
          <cell r="L230" t="str">
            <v>Chapa de Poliéster (PRFV)</v>
          </cell>
          <cell r="M230" t="str">
            <v>ABNT TIPO III</v>
          </cell>
          <cell r="N230">
            <v>0.79</v>
          </cell>
          <cell r="O230" t="str">
            <v>408BPE0130</v>
          </cell>
        </row>
        <row r="231">
          <cell r="J231" t="str">
            <v>Ecológico</v>
          </cell>
          <cell r="K231">
            <v>1</v>
          </cell>
          <cell r="L231" t="str">
            <v>Chapa de Poliéster (PRFV)</v>
          </cell>
          <cell r="M231" t="str">
            <v>ABNT TIPO III</v>
          </cell>
          <cell r="N231">
            <v>1</v>
          </cell>
          <cell r="O231" t="str">
            <v>408BPE0130</v>
          </cell>
        </row>
        <row r="232">
          <cell r="J232" t="str">
            <v>Ecológico</v>
          </cell>
          <cell r="K232">
            <v>1</v>
          </cell>
          <cell r="L232" t="str">
            <v>Chapa de Poliéster (PRFV)</v>
          </cell>
          <cell r="M232" t="str">
            <v>ABNT TIPO III</v>
          </cell>
          <cell r="N232">
            <v>0.79</v>
          </cell>
          <cell r="O232" t="str">
            <v>408BPE0130</v>
          </cell>
        </row>
        <row r="233">
          <cell r="J233" t="str">
            <v>Ecológico</v>
          </cell>
          <cell r="K233">
            <v>1</v>
          </cell>
          <cell r="L233" t="str">
            <v>Chapa de Poliéster (PRFV)</v>
          </cell>
          <cell r="M233" t="str">
            <v>ABNT TIPO III</v>
          </cell>
          <cell r="N233">
            <v>1</v>
          </cell>
          <cell r="O233" t="str">
            <v>408BPE0130</v>
          </cell>
        </row>
        <row r="234">
          <cell r="J234" t="str">
            <v>Ecológico</v>
          </cell>
          <cell r="K234">
            <v>1</v>
          </cell>
          <cell r="L234" t="str">
            <v>Chapa de Poliéster (PRFV)</v>
          </cell>
          <cell r="M234" t="str">
            <v>ABNT TIPO III</v>
          </cell>
          <cell r="N234">
            <v>0.79</v>
          </cell>
          <cell r="O234" t="str">
            <v>408BPE0130</v>
          </cell>
        </row>
        <row r="235">
          <cell r="J235" t="str">
            <v>Ecológico</v>
          </cell>
          <cell r="K235">
            <v>1</v>
          </cell>
          <cell r="L235" t="str">
            <v>Chapa de Poliéster (PRFV)</v>
          </cell>
          <cell r="M235" t="str">
            <v>ABNT TIPO III</v>
          </cell>
          <cell r="N235">
            <v>0.79</v>
          </cell>
          <cell r="O235" t="str">
            <v>408BPE0130</v>
          </cell>
        </row>
        <row r="236">
          <cell r="J236" t="str">
            <v>Madeira</v>
          </cell>
          <cell r="K236">
            <v>1</v>
          </cell>
          <cell r="L236" t="str">
            <v>Chapa de Poliéster (PRFV)</v>
          </cell>
          <cell r="M236" t="str">
            <v>ABNT TIPO III</v>
          </cell>
          <cell r="N236">
            <v>0.51</v>
          </cell>
          <cell r="O236" t="str">
            <v>408BPE0130</v>
          </cell>
        </row>
        <row r="237">
          <cell r="J237" t="str">
            <v>Madeira</v>
          </cell>
          <cell r="K237">
            <v>1</v>
          </cell>
          <cell r="L237" t="str">
            <v>Chapa de Poliéster (PRFV)</v>
          </cell>
          <cell r="M237" t="str">
            <v>ABNT TIPO III</v>
          </cell>
          <cell r="N237">
            <v>0.3</v>
          </cell>
          <cell r="O237" t="str">
            <v>408BPE0130</v>
          </cell>
        </row>
        <row r="238">
          <cell r="J238" t="str">
            <v>Madeira</v>
          </cell>
          <cell r="K238">
            <v>1</v>
          </cell>
          <cell r="L238" t="str">
            <v>Chapa de Poliéster (PRFV)</v>
          </cell>
          <cell r="M238" t="str">
            <v>ABNT TIPO III</v>
          </cell>
          <cell r="N238">
            <v>0.3</v>
          </cell>
          <cell r="O238" t="str">
            <v>408BPE0130</v>
          </cell>
        </row>
        <row r="239">
          <cell r="J239" t="str">
            <v>Perfil C Metálico de aço carbono - NBR 14890</v>
          </cell>
          <cell r="K239">
            <v>2</v>
          </cell>
          <cell r="L239" t="str">
            <v>Chapa de Poliéster (PRFV)</v>
          </cell>
          <cell r="M239" t="str">
            <v>ABNT TIPO III</v>
          </cell>
          <cell r="N239">
            <v>4.5</v>
          </cell>
          <cell r="O239" t="str">
            <v>408BPE0130</v>
          </cell>
        </row>
        <row r="240">
          <cell r="J240" t="str">
            <v>Perfil C Metálico de aço carbono - NBR 14890</v>
          </cell>
          <cell r="K240">
            <v>2</v>
          </cell>
          <cell r="L240" t="str">
            <v>Chapa de Poliéster (PRFV)</v>
          </cell>
          <cell r="M240" t="str">
            <v>ABNT TIPO III</v>
          </cell>
          <cell r="N240">
            <v>4.5</v>
          </cell>
          <cell r="O240" t="str">
            <v>408BPE0130</v>
          </cell>
        </row>
        <row r="241">
          <cell r="J241" t="str">
            <v>Madeira</v>
          </cell>
          <cell r="K241">
            <v>1</v>
          </cell>
          <cell r="L241" t="str">
            <v>Chapa de Poliéster (PRFV)</v>
          </cell>
          <cell r="M241" t="str">
            <v>ABNT TIPO III</v>
          </cell>
          <cell r="N241">
            <v>0.3</v>
          </cell>
          <cell r="O241" t="str">
            <v>408BPE0130</v>
          </cell>
        </row>
        <row r="242">
          <cell r="J242" t="str">
            <v>Madeira</v>
          </cell>
          <cell r="K242">
            <v>1</v>
          </cell>
          <cell r="L242" t="str">
            <v>Chapa de Poliéster (PRFV)</v>
          </cell>
          <cell r="M242" t="str">
            <v>ABNT TIPO III</v>
          </cell>
          <cell r="N242">
            <v>0.3</v>
          </cell>
          <cell r="O242" t="str">
            <v>408BPE0130</v>
          </cell>
        </row>
        <row r="243">
          <cell r="J243" t="str">
            <v>Ecológico</v>
          </cell>
          <cell r="K243">
            <v>2</v>
          </cell>
          <cell r="L243" t="str">
            <v>Chapa de Poliéster (PRFV)</v>
          </cell>
          <cell r="M243" t="str">
            <v>ABNT TIPO III</v>
          </cell>
          <cell r="N243">
            <v>2</v>
          </cell>
          <cell r="O243" t="str">
            <v>408BPE0130</v>
          </cell>
        </row>
        <row r="244">
          <cell r="J244" t="str">
            <v>SEMIPÓRTICO</v>
          </cell>
          <cell r="K244">
            <v>2</v>
          </cell>
          <cell r="L244" t="str">
            <v>Chapa de Poliéster (PRFV)</v>
          </cell>
          <cell r="M244" t="str">
            <v>ABNT TIPO III</v>
          </cell>
          <cell r="N244">
            <v>6</v>
          </cell>
          <cell r="O244" t="str">
            <v>408BPE0130</v>
          </cell>
        </row>
        <row r="245">
          <cell r="J245" t="str">
            <v>Ecológico</v>
          </cell>
          <cell r="K245">
            <v>1</v>
          </cell>
          <cell r="L245" t="str">
            <v>Chapa de Poliéster (PRFV)</v>
          </cell>
          <cell r="M245" t="str">
            <v>ABNT TIPO III</v>
          </cell>
          <cell r="N245">
            <v>0.79</v>
          </cell>
          <cell r="O245" t="str">
            <v>408BPE0130</v>
          </cell>
        </row>
        <row r="246">
          <cell r="J246" t="str">
            <v>Ecológico</v>
          </cell>
          <cell r="K246">
            <v>1</v>
          </cell>
          <cell r="L246" t="str">
            <v>Chapa de Poliéster (PRFV)</v>
          </cell>
          <cell r="M246" t="str">
            <v>ABNT TIPO III</v>
          </cell>
          <cell r="N246">
            <v>0.83</v>
          </cell>
          <cell r="O246" t="str">
            <v>408BPE0130</v>
          </cell>
        </row>
        <row r="247">
          <cell r="J247" t="str">
            <v>Ecológico</v>
          </cell>
          <cell r="K247">
            <v>2</v>
          </cell>
          <cell r="L247" t="str">
            <v>Chapa de Poliéster (PRFV)</v>
          </cell>
          <cell r="M247" t="str">
            <v>ABNT TIPO III</v>
          </cell>
          <cell r="N247">
            <v>2</v>
          </cell>
          <cell r="O247" t="str">
            <v>408BPE0130</v>
          </cell>
        </row>
        <row r="248">
          <cell r="J248" t="str">
            <v>Perfil C Metálico de aço carbono - NBR 14890</v>
          </cell>
          <cell r="K248">
            <v>2</v>
          </cell>
          <cell r="L248" t="str">
            <v>Chapa de Poliéster (PRFV)</v>
          </cell>
          <cell r="M248" t="str">
            <v>ABNT TIPO III</v>
          </cell>
          <cell r="N248">
            <v>4.5</v>
          </cell>
          <cell r="O248" t="str">
            <v>408BPE0130</v>
          </cell>
        </row>
        <row r="249">
          <cell r="J249" t="str">
            <v>Madeira</v>
          </cell>
          <cell r="K249">
            <v>1</v>
          </cell>
          <cell r="L249" t="str">
            <v>Chapa de Poliéster (PRFV)</v>
          </cell>
          <cell r="M249" t="str">
            <v>ABNT TIPO III</v>
          </cell>
          <cell r="N249">
            <v>0.43</v>
          </cell>
          <cell r="O249" t="str">
            <v>408BPE0130</v>
          </cell>
        </row>
        <row r="250">
          <cell r="J250" t="str">
            <v>Ecológico</v>
          </cell>
          <cell r="K250">
            <v>1</v>
          </cell>
          <cell r="L250" t="str">
            <v>Chapa de Poliéster (PRFV)</v>
          </cell>
          <cell r="M250" t="str">
            <v>ABNT TIPO III</v>
          </cell>
          <cell r="N250">
            <v>0.92</v>
          </cell>
          <cell r="O250" t="str">
            <v>408BPE0130</v>
          </cell>
        </row>
        <row r="251">
          <cell r="J251" t="str">
            <v>Madeira</v>
          </cell>
          <cell r="K251">
            <v>1</v>
          </cell>
          <cell r="L251" t="str">
            <v>Chapa de Poliéster (PRFV)</v>
          </cell>
          <cell r="M251" t="str">
            <v>ABNT TIPO III</v>
          </cell>
          <cell r="N251">
            <v>0.65</v>
          </cell>
          <cell r="O251" t="str">
            <v>408BPE0130</v>
          </cell>
        </row>
        <row r="252">
          <cell r="J252" t="str">
            <v>Ecológico</v>
          </cell>
          <cell r="K252">
            <v>1</v>
          </cell>
          <cell r="L252" t="str">
            <v>Chapa de Poliéster (PRFV)</v>
          </cell>
          <cell r="M252" t="str">
            <v>ABNT TIPO III</v>
          </cell>
          <cell r="N252">
            <v>0.79</v>
          </cell>
          <cell r="O252" t="str">
            <v>408BPE0130</v>
          </cell>
        </row>
        <row r="253">
          <cell r="J253" t="str">
            <v>Perfil C Metálico de aço carbono - NBR 14890</v>
          </cell>
          <cell r="K253">
            <v>2</v>
          </cell>
          <cell r="L253" t="str">
            <v>Chapa de Poliéster (PRFV)</v>
          </cell>
          <cell r="M253" t="str">
            <v>ABNT TIPO III</v>
          </cell>
          <cell r="N253">
            <v>6</v>
          </cell>
          <cell r="O253" t="str">
            <v>408BPE0130</v>
          </cell>
        </row>
        <row r="254">
          <cell r="J254" t="str">
            <v>Ecológico</v>
          </cell>
          <cell r="K254">
            <v>1</v>
          </cell>
          <cell r="L254" t="str">
            <v>Chapa de Poliéster (PRFV)</v>
          </cell>
          <cell r="M254" t="str">
            <v>ABNT TIPO III</v>
          </cell>
          <cell r="N254">
            <v>0.79</v>
          </cell>
          <cell r="O254" t="str">
            <v>408BPE0150</v>
          </cell>
        </row>
        <row r="255">
          <cell r="J255" t="str">
            <v>Ecológico</v>
          </cell>
          <cell r="K255">
            <v>1</v>
          </cell>
          <cell r="L255" t="str">
            <v>Chapa de Poliéster (PRFV)</v>
          </cell>
          <cell r="M255" t="str">
            <v>ABNT TIPO III</v>
          </cell>
          <cell r="N255">
            <v>0.79</v>
          </cell>
          <cell r="O255" t="str">
            <v>408BPE0150</v>
          </cell>
        </row>
        <row r="256">
          <cell r="J256" t="str">
            <v>Ecológico</v>
          </cell>
          <cell r="K256">
            <v>1</v>
          </cell>
          <cell r="L256" t="str">
            <v>Chapa de Poliéster (PRFV)</v>
          </cell>
          <cell r="M256" t="str">
            <v>ABNT TIPO III</v>
          </cell>
          <cell r="N256">
            <v>0.79</v>
          </cell>
          <cell r="O256" t="str">
            <v>408BPE0150</v>
          </cell>
        </row>
        <row r="257">
          <cell r="J257" t="str">
            <v>Perfil C Metálico de aço carbono - NBR 14890</v>
          </cell>
          <cell r="K257">
            <v>2</v>
          </cell>
          <cell r="L257" t="str">
            <v>Chapa de Poliéster (PRFV)</v>
          </cell>
          <cell r="M257" t="str">
            <v>ABNT TIPO III</v>
          </cell>
          <cell r="N257">
            <v>3.75</v>
          </cell>
          <cell r="O257" t="str">
            <v>408BPE0150</v>
          </cell>
        </row>
        <row r="258">
          <cell r="J258" t="str">
            <v>Perfil C Metálico de aço carbono - NBR 14890</v>
          </cell>
          <cell r="K258">
            <v>2</v>
          </cell>
          <cell r="L258" t="str">
            <v>Chapa de Poliéster (PRFV)</v>
          </cell>
          <cell r="M258" t="str">
            <v>ABNT TIPO III</v>
          </cell>
          <cell r="N258">
            <v>5.25</v>
          </cell>
          <cell r="O258" t="str">
            <v>408BPE0150</v>
          </cell>
        </row>
        <row r="259">
          <cell r="J259" t="str">
            <v>Ecológico</v>
          </cell>
          <cell r="K259">
            <v>1</v>
          </cell>
          <cell r="L259" t="str">
            <v>Chapa de Poliéster (PRFV)</v>
          </cell>
          <cell r="M259" t="str">
            <v>ABNT TIPO III</v>
          </cell>
          <cell r="N259">
            <v>1</v>
          </cell>
          <cell r="O259" t="str">
            <v>408BPE0150</v>
          </cell>
        </row>
        <row r="260">
          <cell r="J260" t="str">
            <v>Ecológico</v>
          </cell>
          <cell r="K260">
            <v>1</v>
          </cell>
          <cell r="L260" t="str">
            <v>Chapa de Poliéster (PRFV)</v>
          </cell>
          <cell r="M260" t="str">
            <v>ABNT TIPO III</v>
          </cell>
          <cell r="N260">
            <v>1</v>
          </cell>
          <cell r="O260" t="str">
            <v>408BPE0150</v>
          </cell>
        </row>
        <row r="261">
          <cell r="J261" t="str">
            <v>Madeira</v>
          </cell>
          <cell r="K261">
            <v>1</v>
          </cell>
          <cell r="L261" t="str">
            <v>Chapa de Poliéster (PRFV)</v>
          </cell>
          <cell r="M261" t="str">
            <v>ABNT TIPO III</v>
          </cell>
          <cell r="N261">
            <v>0.51</v>
          </cell>
          <cell r="O261" t="str">
            <v>408BPE0150</v>
          </cell>
        </row>
        <row r="262">
          <cell r="J262" t="str">
            <v>Perfil C Metálico de aço carbono - NBR 14890</v>
          </cell>
          <cell r="K262">
            <v>2</v>
          </cell>
          <cell r="L262" t="str">
            <v>Chapa de Poliéster (PRFV)</v>
          </cell>
          <cell r="M262" t="str">
            <v>ABNT TIPO III</v>
          </cell>
          <cell r="N262">
            <v>3.75</v>
          </cell>
          <cell r="O262" t="str">
            <v>408BPE0150</v>
          </cell>
        </row>
        <row r="263">
          <cell r="J263" t="str">
            <v>Ecológico</v>
          </cell>
          <cell r="K263">
            <v>1</v>
          </cell>
          <cell r="L263" t="str">
            <v>Chapa de Poliéster (PRFV)</v>
          </cell>
          <cell r="M263" t="str">
            <v>ABNT TIPO III</v>
          </cell>
          <cell r="N263">
            <v>0.79</v>
          </cell>
          <cell r="O263" t="str">
            <v>408BPE0150</v>
          </cell>
        </row>
        <row r="264">
          <cell r="J264" t="str">
            <v>Ecológico</v>
          </cell>
          <cell r="K264">
            <v>1</v>
          </cell>
          <cell r="L264" t="str">
            <v>Chapa de Poliéster (PRFV)</v>
          </cell>
          <cell r="M264" t="str">
            <v>ABNT TIPO III</v>
          </cell>
          <cell r="N264">
            <v>0.79</v>
          </cell>
          <cell r="O264" t="str">
            <v>408BPE0150</v>
          </cell>
        </row>
        <row r="265">
          <cell r="J265" t="str">
            <v>Ecológico</v>
          </cell>
          <cell r="K265">
            <v>1</v>
          </cell>
          <cell r="L265" t="str">
            <v>Chapa de Poliéster (PRFV)</v>
          </cell>
          <cell r="M265" t="str">
            <v>ABNT TIPO III</v>
          </cell>
          <cell r="N265">
            <v>0.79</v>
          </cell>
          <cell r="O265" t="str">
            <v>408BPE0150</v>
          </cell>
        </row>
        <row r="266">
          <cell r="J266" t="str">
            <v>Perfil C Metálico de aço carbono - NBR 14890</v>
          </cell>
          <cell r="K266">
            <v>2</v>
          </cell>
          <cell r="L266" t="str">
            <v>Chapa de Poliéster (PRFV)</v>
          </cell>
          <cell r="M266" t="str">
            <v>ABNT TIPO III</v>
          </cell>
          <cell r="N266">
            <v>5.25</v>
          </cell>
          <cell r="O266" t="str">
            <v>408BPE0150</v>
          </cell>
        </row>
        <row r="267">
          <cell r="J267" t="str">
            <v>Perfil C Metálico de aço carbono - NBR 14890</v>
          </cell>
          <cell r="K267">
            <v>2</v>
          </cell>
          <cell r="L267" t="str">
            <v>Chapa de Poliéster (PRFV)</v>
          </cell>
          <cell r="M267" t="str">
            <v>ABNT TIPO III</v>
          </cell>
          <cell r="N267">
            <v>5.25</v>
          </cell>
          <cell r="O267" t="str">
            <v>408BPE0150</v>
          </cell>
        </row>
        <row r="268">
          <cell r="J268" t="str">
            <v>Ecológico</v>
          </cell>
          <cell r="K268">
            <v>1</v>
          </cell>
          <cell r="L268" t="str">
            <v>Chapa de Poliéster (PRFV)</v>
          </cell>
          <cell r="M268" t="str">
            <v>ABNT TIPO III</v>
          </cell>
          <cell r="N268">
            <v>1</v>
          </cell>
          <cell r="O268" t="str">
            <v>408BPE0150</v>
          </cell>
        </row>
        <row r="269">
          <cell r="J269" t="str">
            <v>Ecológico</v>
          </cell>
          <cell r="K269">
            <v>1</v>
          </cell>
          <cell r="L269" t="str">
            <v>Chapa de Poliéster (PRFV)</v>
          </cell>
          <cell r="M269" t="str">
            <v>ABNT TIPO III</v>
          </cell>
          <cell r="N269">
            <v>0.79</v>
          </cell>
          <cell r="O269" t="str">
            <v>408BPE0150</v>
          </cell>
        </row>
        <row r="270">
          <cell r="J270" t="str">
            <v>Madeira</v>
          </cell>
          <cell r="K270">
            <v>1</v>
          </cell>
          <cell r="L270" t="str">
            <v>Chapa de Poliéster (PRFV)</v>
          </cell>
          <cell r="M270" t="str">
            <v>ABNT TIPO III</v>
          </cell>
          <cell r="N270">
            <v>0.51</v>
          </cell>
          <cell r="O270" t="str">
            <v>408BPE0150</v>
          </cell>
        </row>
        <row r="271">
          <cell r="J271" t="str">
            <v>Perfil C Metálico de aço carbono - NBR 14890</v>
          </cell>
          <cell r="K271">
            <v>2</v>
          </cell>
          <cell r="L271" t="str">
            <v>Chapa de Poliéster (PRFV)</v>
          </cell>
          <cell r="M271" t="str">
            <v>ABNT TIPO III</v>
          </cell>
          <cell r="N271">
            <v>3.75</v>
          </cell>
          <cell r="O271" t="str">
            <v>408BPE0150</v>
          </cell>
        </row>
        <row r="272">
          <cell r="J272" t="str">
            <v>Perfil C Metálico de aço carbono - NBR 14890</v>
          </cell>
          <cell r="K272">
            <v>2</v>
          </cell>
          <cell r="L272" t="str">
            <v>Chapa de Poliéster (PRFV)</v>
          </cell>
          <cell r="M272" t="str">
            <v>ABNT TIPO III</v>
          </cell>
          <cell r="N272">
            <v>3.75</v>
          </cell>
          <cell r="O272" t="str">
            <v>408BPE0150</v>
          </cell>
        </row>
        <row r="273">
          <cell r="J273" t="str">
            <v>Ecológico</v>
          </cell>
          <cell r="K273">
            <v>1</v>
          </cell>
          <cell r="L273" t="str">
            <v>Chapa de Poliéster (PRFV)</v>
          </cell>
          <cell r="M273" t="str">
            <v>ABNT TIPO III</v>
          </cell>
          <cell r="N273">
            <v>0.79</v>
          </cell>
          <cell r="O273" t="str">
            <v>408BPE0150</v>
          </cell>
        </row>
        <row r="274">
          <cell r="J274" t="str">
            <v>Ecológico</v>
          </cell>
          <cell r="K274">
            <v>1</v>
          </cell>
          <cell r="L274" t="str">
            <v>Chapa de Poliéster (PRFV)</v>
          </cell>
          <cell r="M274" t="str">
            <v>ABNT TIPO III</v>
          </cell>
          <cell r="N274">
            <v>1</v>
          </cell>
          <cell r="O274" t="str">
            <v>408BPE0150</v>
          </cell>
        </row>
        <row r="275">
          <cell r="J275" t="str">
            <v>Ecológico</v>
          </cell>
          <cell r="K275">
            <v>1</v>
          </cell>
          <cell r="L275" t="str">
            <v>Chapa de Poliéster (PRFV)</v>
          </cell>
          <cell r="M275" t="str">
            <v>ABNT TIPO III</v>
          </cell>
          <cell r="N275">
            <v>0.92</v>
          </cell>
          <cell r="O275" t="str">
            <v>408BPE0150</v>
          </cell>
        </row>
        <row r="276">
          <cell r="J276" t="str">
            <v>Ecológico</v>
          </cell>
          <cell r="K276">
            <v>1</v>
          </cell>
          <cell r="L276" t="str">
            <v>Chapa de Poliéster (PRFV)</v>
          </cell>
          <cell r="M276" t="str">
            <v>ABNT TIPO III</v>
          </cell>
          <cell r="N276">
            <v>1</v>
          </cell>
          <cell r="O276" t="str">
            <v>408BPE0150</v>
          </cell>
        </row>
        <row r="277">
          <cell r="J277" t="str">
            <v>Ecológico</v>
          </cell>
          <cell r="K277">
            <v>1</v>
          </cell>
          <cell r="L277" t="str">
            <v>Chapa de Poliéster (PRFV)</v>
          </cell>
          <cell r="M277" t="str">
            <v>ABNT TIPO III</v>
          </cell>
          <cell r="N277">
            <v>1</v>
          </cell>
          <cell r="O277" t="str">
            <v>408BPE0150</v>
          </cell>
        </row>
        <row r="278">
          <cell r="J278" t="str">
            <v>Ecológico</v>
          </cell>
          <cell r="K278">
            <v>1</v>
          </cell>
          <cell r="L278" t="str">
            <v>Chapa de Poliéster (PRFV)</v>
          </cell>
          <cell r="M278" t="str">
            <v>ABNT TIPO III</v>
          </cell>
          <cell r="N278">
            <v>0.79</v>
          </cell>
          <cell r="O278" t="str">
            <v>408BPE0150</v>
          </cell>
        </row>
        <row r="279">
          <cell r="J279" t="str">
            <v>Ecológico</v>
          </cell>
          <cell r="K279">
            <v>1</v>
          </cell>
          <cell r="L279" t="str">
            <v>Chapa de Poliéster (PRFV)</v>
          </cell>
          <cell r="M279" t="str">
            <v>ABNT TIPO III</v>
          </cell>
          <cell r="N279">
            <v>0.79</v>
          </cell>
          <cell r="O279" t="str">
            <v>408BPE0150</v>
          </cell>
        </row>
        <row r="280">
          <cell r="J280" t="str">
            <v>Ecológico</v>
          </cell>
          <cell r="K280">
            <v>1</v>
          </cell>
          <cell r="L280" t="str">
            <v>Chapa de Poliéster (PRFV)</v>
          </cell>
          <cell r="M280" t="str">
            <v>ABNT TIPO III</v>
          </cell>
          <cell r="N280">
            <v>1</v>
          </cell>
          <cell r="O280" t="str">
            <v>408BPE0150</v>
          </cell>
        </row>
        <row r="281">
          <cell r="J281" t="str">
            <v>Ecológico</v>
          </cell>
          <cell r="K281">
            <v>1</v>
          </cell>
          <cell r="L281" t="str">
            <v>Chapa de Poliéster (PRFV)</v>
          </cell>
          <cell r="M281" t="str">
            <v>ABNT TIPO III</v>
          </cell>
          <cell r="N281">
            <v>0.79</v>
          </cell>
          <cell r="O281" t="str">
            <v>408BPE0150</v>
          </cell>
        </row>
        <row r="282">
          <cell r="J282" t="str">
            <v>Madeira</v>
          </cell>
          <cell r="K282">
            <v>1</v>
          </cell>
          <cell r="L282" t="str">
            <v>Chapa de Poliéster (PRFV)</v>
          </cell>
          <cell r="M282" t="str">
            <v>ABNT TIPO III</v>
          </cell>
          <cell r="N282">
            <v>0.51</v>
          </cell>
          <cell r="O282" t="str">
            <v>408BPE0150</v>
          </cell>
        </row>
        <row r="283">
          <cell r="J283" t="str">
            <v>Ecológico</v>
          </cell>
          <cell r="K283">
            <v>1</v>
          </cell>
          <cell r="L283" t="str">
            <v>Chapa de Poliéster (PRFV)</v>
          </cell>
          <cell r="M283" t="str">
            <v>ABNT TIPO III</v>
          </cell>
          <cell r="N283">
            <v>1</v>
          </cell>
          <cell r="O283" t="str">
            <v>408BPE0150</v>
          </cell>
        </row>
        <row r="284">
          <cell r="J284" t="str">
            <v>Ecológico</v>
          </cell>
          <cell r="K284">
            <v>1</v>
          </cell>
          <cell r="L284" t="str">
            <v>Chapa de Poliéster (PRFV)</v>
          </cell>
          <cell r="M284" t="str">
            <v>ABNT TIPO III</v>
          </cell>
          <cell r="N284">
            <v>1</v>
          </cell>
          <cell r="O284" t="str">
            <v>408BPE0150</v>
          </cell>
        </row>
        <row r="285">
          <cell r="J285" t="str">
            <v>Ecológico</v>
          </cell>
          <cell r="K285">
            <v>1</v>
          </cell>
          <cell r="L285" t="str">
            <v>Chapa de Poliéster (PRFV)</v>
          </cell>
          <cell r="M285" t="str">
            <v>ABNT TIPO III</v>
          </cell>
          <cell r="N285">
            <v>0.79</v>
          </cell>
          <cell r="O285" t="str">
            <v>408BPE0150</v>
          </cell>
        </row>
        <row r="286">
          <cell r="J286" t="str">
            <v>Madeira</v>
          </cell>
          <cell r="K286">
            <v>1</v>
          </cell>
          <cell r="L286" t="str">
            <v>Chapa de Poliéster (PRFV)</v>
          </cell>
          <cell r="M286" t="str">
            <v>ABNT TIPO III</v>
          </cell>
          <cell r="N286">
            <v>0.51</v>
          </cell>
          <cell r="O286" t="str">
            <v>408BPE0150</v>
          </cell>
        </row>
        <row r="287">
          <cell r="J287" t="str">
            <v>Ecológico</v>
          </cell>
          <cell r="K287">
            <v>1</v>
          </cell>
          <cell r="L287" t="str">
            <v>Chapa de Poliéster (PRFV)</v>
          </cell>
          <cell r="M287" t="str">
            <v>ABNT TIPO III</v>
          </cell>
          <cell r="N287">
            <v>0.79</v>
          </cell>
          <cell r="O287" t="str">
            <v>408BPE0150</v>
          </cell>
        </row>
        <row r="288">
          <cell r="J288" t="str">
            <v>Madeira</v>
          </cell>
          <cell r="K288">
            <v>1</v>
          </cell>
          <cell r="L288" t="str">
            <v>Chapa de Poliéster (PRFV)</v>
          </cell>
          <cell r="M288" t="str">
            <v>ABNT TIPO III</v>
          </cell>
          <cell r="N288">
            <v>0.51</v>
          </cell>
          <cell r="O288" t="str">
            <v>408BPE0150</v>
          </cell>
        </row>
        <row r="289">
          <cell r="J289" t="str">
            <v>Ecológico</v>
          </cell>
          <cell r="K289">
            <v>1</v>
          </cell>
          <cell r="L289" t="str">
            <v>Chapa de Poliéster (PRFV)</v>
          </cell>
          <cell r="M289" t="str">
            <v>ABNT TIPO III</v>
          </cell>
          <cell r="N289">
            <v>0.79</v>
          </cell>
          <cell r="O289" t="str">
            <v>408BPE0150</v>
          </cell>
        </row>
        <row r="290">
          <cell r="J290" t="str">
            <v>Perfil C Metálico de aço carbono - NBR 14890</v>
          </cell>
          <cell r="K290">
            <v>2</v>
          </cell>
          <cell r="L290" t="str">
            <v>Chapa de Poliéster (PRFV)</v>
          </cell>
          <cell r="M290" t="str">
            <v>ABNT TIPO III</v>
          </cell>
          <cell r="N290">
            <v>4.5</v>
          </cell>
          <cell r="O290" t="str">
            <v>408BPE0150</v>
          </cell>
        </row>
        <row r="291">
          <cell r="J291" t="str">
            <v>Ecológico</v>
          </cell>
          <cell r="K291">
            <v>1</v>
          </cell>
          <cell r="L291" t="str">
            <v>Chapa de Poliéster (PRFV)</v>
          </cell>
          <cell r="M291" t="str">
            <v>ABNT TIPO III</v>
          </cell>
          <cell r="N291">
            <v>1</v>
          </cell>
          <cell r="O291" t="str">
            <v>408BPE0150</v>
          </cell>
        </row>
        <row r="292">
          <cell r="J292" t="str">
            <v>Ecológico</v>
          </cell>
          <cell r="K292">
            <v>1</v>
          </cell>
          <cell r="L292" t="str">
            <v>Chapa de Poliéster (PRFV)</v>
          </cell>
          <cell r="M292" t="str">
            <v>ABNT TIPO III</v>
          </cell>
          <cell r="N292">
            <v>1.75</v>
          </cell>
          <cell r="O292" t="str">
            <v>408BPE0150</v>
          </cell>
        </row>
        <row r="293">
          <cell r="J293" t="str">
            <v>Ecológico</v>
          </cell>
          <cell r="K293">
            <v>1</v>
          </cell>
          <cell r="L293" t="str">
            <v>Chapa de Poliéster (PRFV)</v>
          </cell>
          <cell r="M293" t="str">
            <v>ABNT TIPO III</v>
          </cell>
          <cell r="N293">
            <v>1.75</v>
          </cell>
          <cell r="O293" t="str">
            <v>408BPE0150</v>
          </cell>
        </row>
        <row r="294">
          <cell r="J294" t="str">
            <v>Perfil C Metálico de aço carbono - NBR 14890</v>
          </cell>
          <cell r="K294">
            <v>2</v>
          </cell>
          <cell r="L294" t="str">
            <v>Chapa de Poliéster (PRFV)</v>
          </cell>
          <cell r="M294" t="str">
            <v>ABNT TIPO III</v>
          </cell>
          <cell r="N294">
            <v>5.25</v>
          </cell>
          <cell r="O294" t="str">
            <v>408BPE0150</v>
          </cell>
        </row>
        <row r="295">
          <cell r="J295" t="str">
            <v>Perfil C Metálico de aço carbono - NBR 14890</v>
          </cell>
          <cell r="K295">
            <v>2</v>
          </cell>
          <cell r="L295" t="str">
            <v>Chapa de Poliéster (PRFV)</v>
          </cell>
          <cell r="M295" t="str">
            <v>ABNT TIPO III</v>
          </cell>
          <cell r="N295">
            <v>5.25</v>
          </cell>
          <cell r="O295" t="str">
            <v>408BPE0150</v>
          </cell>
        </row>
        <row r="296">
          <cell r="J296" t="str">
            <v>Ecológico</v>
          </cell>
          <cell r="K296">
            <v>1</v>
          </cell>
          <cell r="L296" t="str">
            <v>Chapa de Poliéster (PRFV)</v>
          </cell>
          <cell r="M296" t="str">
            <v>ABNT TIPO III</v>
          </cell>
          <cell r="N296">
            <v>0.79</v>
          </cell>
          <cell r="O296" t="str">
            <v>408BPE0150</v>
          </cell>
        </row>
        <row r="297">
          <cell r="J297" t="str">
            <v>Ecológico</v>
          </cell>
          <cell r="K297">
            <v>1</v>
          </cell>
          <cell r="L297" t="str">
            <v>Chapa de Poliéster (PRFV)</v>
          </cell>
          <cell r="M297" t="str">
            <v>ABNT TIPO III</v>
          </cell>
          <cell r="N297">
            <v>0.92</v>
          </cell>
          <cell r="O297" t="str">
            <v>408BPE0150</v>
          </cell>
        </row>
        <row r="298">
          <cell r="J298" t="str">
            <v>Madeira</v>
          </cell>
          <cell r="K298">
            <v>1</v>
          </cell>
          <cell r="L298" t="str">
            <v>Chapa de Poliéster (PRFV)</v>
          </cell>
          <cell r="M298" t="str">
            <v>ABNT TIPO III</v>
          </cell>
          <cell r="N298">
            <v>0.51</v>
          </cell>
          <cell r="O298" t="str">
            <v>408BPE0150</v>
          </cell>
        </row>
        <row r="299">
          <cell r="J299" t="str">
            <v>Ecológico</v>
          </cell>
          <cell r="K299">
            <v>1</v>
          </cell>
          <cell r="L299" t="str">
            <v>Chapa de Poliéster (PRFV)</v>
          </cell>
          <cell r="M299" t="str">
            <v>ABNT TIPO III</v>
          </cell>
          <cell r="N299">
            <v>0.79</v>
          </cell>
          <cell r="O299" t="str">
            <v>408BPE0150</v>
          </cell>
        </row>
        <row r="300">
          <cell r="J300" t="str">
            <v>Ecológico</v>
          </cell>
          <cell r="K300">
            <v>1</v>
          </cell>
          <cell r="L300" t="str">
            <v>Chapa de Poliéster (PRFV)</v>
          </cell>
          <cell r="M300" t="str">
            <v>ABNT TIPO III</v>
          </cell>
          <cell r="N300">
            <v>1</v>
          </cell>
          <cell r="O300" t="str">
            <v>408BPE0150</v>
          </cell>
        </row>
        <row r="301">
          <cell r="J301" t="str">
            <v>Ecológico</v>
          </cell>
          <cell r="K301">
            <v>1</v>
          </cell>
          <cell r="L301" t="str">
            <v>Chapa de Poliéster (PRFV)</v>
          </cell>
          <cell r="M301" t="str">
            <v>ABNT TIPO III</v>
          </cell>
          <cell r="N301">
            <v>1</v>
          </cell>
          <cell r="O301" t="str">
            <v>408BPE0150</v>
          </cell>
        </row>
        <row r="302">
          <cell r="J302" t="str">
            <v>Ecológico</v>
          </cell>
          <cell r="K302">
            <v>1</v>
          </cell>
          <cell r="L302" t="str">
            <v>Chapa de Poliéster (PRFV)</v>
          </cell>
          <cell r="M302" t="str">
            <v>ABNT TIPO III</v>
          </cell>
          <cell r="N302">
            <v>0.79</v>
          </cell>
          <cell r="O302" t="str">
            <v>408BPE0150</v>
          </cell>
        </row>
        <row r="303">
          <cell r="J303" t="str">
            <v>Ecológico</v>
          </cell>
          <cell r="K303">
            <v>1</v>
          </cell>
          <cell r="L303" t="str">
            <v>Chapa de Poliéster (PRFV)</v>
          </cell>
          <cell r="M303" t="str">
            <v>ABNT TIPO III</v>
          </cell>
          <cell r="N303">
            <v>0.79</v>
          </cell>
          <cell r="O303" t="str">
            <v>408BPE0150</v>
          </cell>
        </row>
        <row r="304">
          <cell r="J304" t="str">
            <v>Madeira</v>
          </cell>
          <cell r="K304">
            <v>1</v>
          </cell>
          <cell r="L304" t="str">
            <v>Chapa de Poliéster (PRFV)</v>
          </cell>
          <cell r="M304" t="str">
            <v>ABNT TIPO III</v>
          </cell>
          <cell r="N304">
            <v>0.51</v>
          </cell>
          <cell r="O304" t="str">
            <v>408BPE0150</v>
          </cell>
        </row>
        <row r="305">
          <cell r="J305" t="str">
            <v>Ecológico</v>
          </cell>
          <cell r="K305">
            <v>1</v>
          </cell>
          <cell r="L305" t="str">
            <v>Chapa de Poliéster (PRFV)</v>
          </cell>
          <cell r="M305" t="str">
            <v>ABNT TIPO III</v>
          </cell>
          <cell r="N305">
            <v>1</v>
          </cell>
          <cell r="O305" t="str">
            <v>408BPE0150</v>
          </cell>
        </row>
        <row r="306">
          <cell r="J306" t="str">
            <v>Madeira</v>
          </cell>
          <cell r="K306">
            <v>18</v>
          </cell>
          <cell r="L306" t="str">
            <v>Chapa de Poliéster (PRFV)</v>
          </cell>
          <cell r="M306" t="str">
            <v>ABNT TIPO III</v>
          </cell>
          <cell r="N306">
            <v>5.4</v>
          </cell>
          <cell r="O306" t="str">
            <v>408BPE0150</v>
          </cell>
        </row>
        <row r="307">
          <cell r="J307" t="str">
            <v>Ecológico</v>
          </cell>
          <cell r="K307">
            <v>1</v>
          </cell>
          <cell r="L307" t="str">
            <v>Chapa de Poliéster (PRFV)</v>
          </cell>
          <cell r="M307" t="str">
            <v>ABNT TIPO III</v>
          </cell>
          <cell r="N307">
            <v>1</v>
          </cell>
          <cell r="O307" t="str">
            <v>408BPE0150</v>
          </cell>
        </row>
        <row r="308">
          <cell r="J308" t="str">
            <v>Ecológico</v>
          </cell>
          <cell r="K308">
            <v>1</v>
          </cell>
          <cell r="L308" t="str">
            <v>Chapa de Poliéster (PRFV)</v>
          </cell>
          <cell r="M308" t="str">
            <v>ABNT TIPO III</v>
          </cell>
          <cell r="N308">
            <v>0.79</v>
          </cell>
          <cell r="O308" t="str">
            <v>408BPE0150</v>
          </cell>
        </row>
        <row r="309">
          <cell r="J309" t="str">
            <v>Madeira</v>
          </cell>
          <cell r="K309">
            <v>1</v>
          </cell>
          <cell r="L309" t="str">
            <v>Chapa de Poliéster (PRFV)</v>
          </cell>
          <cell r="M309" t="str">
            <v>ABNT TIPO III</v>
          </cell>
          <cell r="N309">
            <v>0.51</v>
          </cell>
          <cell r="O309" t="str">
            <v>408BPE0150</v>
          </cell>
        </row>
        <row r="310">
          <cell r="J310" t="str">
            <v>Madeira</v>
          </cell>
          <cell r="K310">
            <v>1</v>
          </cell>
          <cell r="L310" t="str">
            <v>Chapa de Poliéster (PRFV)</v>
          </cell>
          <cell r="M310" t="str">
            <v>ABNT TIPO III</v>
          </cell>
          <cell r="N310">
            <v>0.51</v>
          </cell>
          <cell r="O310" t="str">
            <v>408BPE0150</v>
          </cell>
        </row>
        <row r="311">
          <cell r="J311" t="str">
            <v>Perfil C Metálico de aço carbono - NBR 14890</v>
          </cell>
          <cell r="K311">
            <v>2</v>
          </cell>
          <cell r="L311" t="str">
            <v>Chapa de Poliéster (PRFV)</v>
          </cell>
          <cell r="M311" t="str">
            <v>ABNT TIPO III</v>
          </cell>
          <cell r="N311">
            <v>4.5</v>
          </cell>
          <cell r="O311" t="str">
            <v>408BPE0150</v>
          </cell>
        </row>
        <row r="312">
          <cell r="J312" t="str">
            <v>Ecológico</v>
          </cell>
          <cell r="K312">
            <v>1</v>
          </cell>
          <cell r="L312" t="str">
            <v>Chapa de Poliéster (PRFV)</v>
          </cell>
          <cell r="M312" t="str">
            <v>ABNT TIPO III</v>
          </cell>
          <cell r="N312">
            <v>1</v>
          </cell>
          <cell r="O312" t="str">
            <v>408BPE0150</v>
          </cell>
        </row>
        <row r="313">
          <cell r="J313" t="str">
            <v>Madeira</v>
          </cell>
          <cell r="K313">
            <v>1</v>
          </cell>
          <cell r="L313" t="str">
            <v>Chapa de Poliéster (PRFV)</v>
          </cell>
          <cell r="M313" t="str">
            <v>ABNT TIPO III</v>
          </cell>
          <cell r="N313">
            <v>0.3</v>
          </cell>
          <cell r="O313" t="str">
            <v>408BPE0150</v>
          </cell>
        </row>
        <row r="314">
          <cell r="J314" t="str">
            <v>Madeira</v>
          </cell>
          <cell r="K314">
            <v>1</v>
          </cell>
          <cell r="L314" t="str">
            <v>Chapa de Poliéster (PRFV)</v>
          </cell>
          <cell r="M314" t="str">
            <v>ABNT TIPO III</v>
          </cell>
          <cell r="N314">
            <v>0.3</v>
          </cell>
          <cell r="O314" t="str">
            <v>408BPE0150</v>
          </cell>
        </row>
        <row r="315">
          <cell r="J315" t="str">
            <v>Perfil C Metálico de aço carbono - NBR 14890</v>
          </cell>
          <cell r="K315">
            <v>2</v>
          </cell>
          <cell r="L315" t="str">
            <v>Chapa de Poliéster (PRFV)</v>
          </cell>
          <cell r="M315" t="str">
            <v>ABNT TIPO III</v>
          </cell>
          <cell r="N315">
            <v>4.5</v>
          </cell>
          <cell r="O315" t="str">
            <v>408BPE0150</v>
          </cell>
        </row>
        <row r="316">
          <cell r="J316" t="str">
            <v>Madeira</v>
          </cell>
          <cell r="K316">
            <v>1</v>
          </cell>
          <cell r="L316" t="str">
            <v>Chapa de Poliéster (PRFV)</v>
          </cell>
          <cell r="M316" t="str">
            <v>ABNT TIPO III</v>
          </cell>
          <cell r="N316">
            <v>0.3</v>
          </cell>
          <cell r="O316" t="str">
            <v>408BPE0150</v>
          </cell>
        </row>
        <row r="317">
          <cell r="J317" t="str">
            <v>Madeira</v>
          </cell>
          <cell r="K317">
            <v>1</v>
          </cell>
          <cell r="L317" t="str">
            <v>Chapa de Poliéster (PRFV)</v>
          </cell>
          <cell r="M317" t="str">
            <v>ABNT TIPO III</v>
          </cell>
          <cell r="N317">
            <v>0.3</v>
          </cell>
          <cell r="O317" t="str">
            <v>408BPE0150</v>
          </cell>
        </row>
        <row r="318">
          <cell r="J318" t="str">
            <v>Perfil C Metálico de aço carbono - NBR 14890</v>
          </cell>
          <cell r="K318">
            <v>2</v>
          </cell>
          <cell r="L318" t="str">
            <v>Chapa de Poliéster (PRFV)</v>
          </cell>
          <cell r="M318" t="str">
            <v>ABNT TIPO III</v>
          </cell>
          <cell r="N318">
            <v>3.75</v>
          </cell>
          <cell r="O318" t="str">
            <v>408BPE0150</v>
          </cell>
        </row>
        <row r="319">
          <cell r="J319" t="str">
            <v>Ecológico</v>
          </cell>
          <cell r="K319">
            <v>1</v>
          </cell>
          <cell r="L319" t="str">
            <v>Chapa de Poliéster (PRFV)</v>
          </cell>
          <cell r="M319" t="str">
            <v>ABNT TIPO III</v>
          </cell>
          <cell r="N319">
            <v>1</v>
          </cell>
          <cell r="O319" t="str">
            <v>408BPE0150</v>
          </cell>
        </row>
        <row r="320">
          <cell r="J320" t="str">
            <v>Ecológico</v>
          </cell>
          <cell r="K320">
            <v>1</v>
          </cell>
          <cell r="L320" t="str">
            <v>Chapa de Poliéster (PRFV)</v>
          </cell>
          <cell r="M320" t="str">
            <v>ABNT TIPO III</v>
          </cell>
          <cell r="N320">
            <v>0.92</v>
          </cell>
          <cell r="O320" t="str">
            <v>408BPE0150</v>
          </cell>
        </row>
        <row r="321">
          <cell r="J321" t="str">
            <v>Ecológico</v>
          </cell>
          <cell r="K321">
            <v>1</v>
          </cell>
          <cell r="L321" t="str">
            <v>Chapa de Poliéster (PRFV)</v>
          </cell>
          <cell r="M321" t="str">
            <v>ABNT TIPO III</v>
          </cell>
          <cell r="N321">
            <v>1</v>
          </cell>
          <cell r="O321" t="str">
            <v>408BPE0150</v>
          </cell>
        </row>
        <row r="322">
          <cell r="J322" t="str">
            <v>Madeira</v>
          </cell>
          <cell r="K322">
            <v>20</v>
          </cell>
          <cell r="L322" t="str">
            <v>Chapa de Poliéster (PRFV)</v>
          </cell>
          <cell r="M322" t="str">
            <v>ABNT TIPO III</v>
          </cell>
          <cell r="N322">
            <v>6</v>
          </cell>
          <cell r="O322" t="str">
            <v>408BPE0150</v>
          </cell>
        </row>
        <row r="323">
          <cell r="J323" t="str">
            <v>Madeira</v>
          </cell>
          <cell r="K323">
            <v>10</v>
          </cell>
          <cell r="L323" t="str">
            <v>Chapa de Poliéster (PRFV)</v>
          </cell>
          <cell r="M323" t="str">
            <v>ABNT TIPO III</v>
          </cell>
          <cell r="N323">
            <v>3</v>
          </cell>
          <cell r="O323" t="str">
            <v>408BPE0150</v>
          </cell>
        </row>
        <row r="324">
          <cell r="J324" t="str">
            <v>Perfil C Metálico de aço carbono - NBR 14890</v>
          </cell>
          <cell r="K324">
            <v>2</v>
          </cell>
          <cell r="L324" t="str">
            <v>Chapa de Poliéster (PRFV)</v>
          </cell>
          <cell r="M324" t="str">
            <v>ABNT TIPO III</v>
          </cell>
          <cell r="N324">
            <v>3.75</v>
          </cell>
          <cell r="O324" t="str">
            <v>408BPE0150</v>
          </cell>
        </row>
        <row r="325">
          <cell r="J325" t="str">
            <v>Madeira</v>
          </cell>
          <cell r="K325">
            <v>1</v>
          </cell>
          <cell r="L325" t="str">
            <v>Chapa de Poliéster (PRFV)</v>
          </cell>
          <cell r="M325" t="str">
            <v>ABNT TIPO III</v>
          </cell>
          <cell r="N325">
            <v>0.51</v>
          </cell>
          <cell r="O325" t="str">
            <v>408BPE0150</v>
          </cell>
        </row>
        <row r="326">
          <cell r="J326" t="str">
            <v>Ecológico</v>
          </cell>
          <cell r="K326">
            <v>1</v>
          </cell>
          <cell r="L326" t="str">
            <v>Chapa de Poliéster (PRFV)</v>
          </cell>
          <cell r="M326" t="str">
            <v>ABNT TIPO III</v>
          </cell>
          <cell r="N326">
            <v>1</v>
          </cell>
          <cell r="O326" t="str">
            <v>408BPE0150</v>
          </cell>
        </row>
        <row r="327">
          <cell r="J327" t="str">
            <v>Ecológico</v>
          </cell>
          <cell r="K327">
            <v>2</v>
          </cell>
          <cell r="L327" t="str">
            <v>Chapa de Poliéster (PRFV)</v>
          </cell>
          <cell r="M327" t="str">
            <v>ABNT TIPO III</v>
          </cell>
          <cell r="N327">
            <v>2</v>
          </cell>
          <cell r="O327" t="str">
            <v>408BPE0150</v>
          </cell>
        </row>
        <row r="328">
          <cell r="J328" t="str">
            <v>Ecológico</v>
          </cell>
          <cell r="K328">
            <v>1</v>
          </cell>
          <cell r="L328" t="str">
            <v>Chapa de Poliéster (PRFV)</v>
          </cell>
          <cell r="M328" t="str">
            <v>ABNT TIPO III</v>
          </cell>
          <cell r="N328">
            <v>0.79</v>
          </cell>
          <cell r="O328" t="str">
            <v>408BPE0150</v>
          </cell>
        </row>
        <row r="329">
          <cell r="J329" t="str">
            <v>Ecológico</v>
          </cell>
          <cell r="K329">
            <v>1</v>
          </cell>
          <cell r="L329" t="str">
            <v>Chapa de Poliéster (PRFV)</v>
          </cell>
          <cell r="M329" t="str">
            <v>ABNT TIPO III</v>
          </cell>
          <cell r="N329">
            <v>1</v>
          </cell>
          <cell r="O329" t="str">
            <v>408BPE0150</v>
          </cell>
        </row>
        <row r="330">
          <cell r="J330" t="str">
            <v>Ecológico</v>
          </cell>
          <cell r="K330">
            <v>1</v>
          </cell>
          <cell r="L330" t="str">
            <v>Chapa de Poliéster (PRFV)</v>
          </cell>
          <cell r="M330" t="str">
            <v>ABNT TIPO III</v>
          </cell>
          <cell r="N330">
            <v>0.79</v>
          </cell>
          <cell r="O330" t="str">
            <v>408BPE0150</v>
          </cell>
        </row>
        <row r="331">
          <cell r="J331" t="str">
            <v>Perfil C Metálico de aço carbono - NBR 14890</v>
          </cell>
          <cell r="K331">
            <v>2</v>
          </cell>
          <cell r="L331" t="str">
            <v>Chapa de Poliéster (PRFV)</v>
          </cell>
          <cell r="M331" t="str">
            <v>ABNT TIPO III</v>
          </cell>
          <cell r="N331">
            <v>3</v>
          </cell>
          <cell r="O331" t="str">
            <v>408BPE0150</v>
          </cell>
        </row>
        <row r="332">
          <cell r="J332" t="str">
            <v>Ecológico</v>
          </cell>
          <cell r="K332">
            <v>1</v>
          </cell>
          <cell r="L332" t="str">
            <v>Chapa de Poliéster (PRFV)</v>
          </cell>
          <cell r="M332" t="str">
            <v>ABNT TIPO III</v>
          </cell>
          <cell r="N332">
            <v>0.83</v>
          </cell>
          <cell r="O332" t="str">
            <v>408BPE0150</v>
          </cell>
        </row>
        <row r="333">
          <cell r="J333" t="str">
            <v>Ecológico</v>
          </cell>
          <cell r="K333">
            <v>1</v>
          </cell>
          <cell r="L333" t="str">
            <v>Chapa de Poliéster (PRFV)</v>
          </cell>
          <cell r="M333" t="str">
            <v>ABNT TIPO III</v>
          </cell>
          <cell r="N333">
            <v>0.83</v>
          </cell>
          <cell r="O333" t="str">
            <v>408BPE0150</v>
          </cell>
        </row>
        <row r="334">
          <cell r="J334" t="str">
            <v>Madeira</v>
          </cell>
          <cell r="K334">
            <v>1</v>
          </cell>
          <cell r="L334" t="str">
            <v>Chapa de Poliéster (PRFV)</v>
          </cell>
          <cell r="M334" t="str">
            <v>ABNT TIPO III</v>
          </cell>
          <cell r="N334">
            <v>0.43</v>
          </cell>
          <cell r="O334" t="str">
            <v>408BPE0150</v>
          </cell>
        </row>
        <row r="335">
          <cell r="J335" t="str">
            <v>Perfil C Metálico de aço carbono - NBR 14890</v>
          </cell>
          <cell r="K335">
            <v>2</v>
          </cell>
          <cell r="L335" t="str">
            <v>Chapa de Poliéster (PRFV)</v>
          </cell>
          <cell r="M335" t="str">
            <v>ABNT TIPO III</v>
          </cell>
          <cell r="N335">
            <v>3</v>
          </cell>
          <cell r="O335" t="str">
            <v>408BPE0150</v>
          </cell>
        </row>
        <row r="336">
          <cell r="J336" t="str">
            <v>Ecológico</v>
          </cell>
          <cell r="K336">
            <v>1</v>
          </cell>
          <cell r="L336" t="str">
            <v>Chapa de Poliéster (PRFV)</v>
          </cell>
          <cell r="M336" t="str">
            <v>ABNT TIPO III</v>
          </cell>
          <cell r="N336">
            <v>0.79</v>
          </cell>
          <cell r="O336" t="str">
            <v>408BPE0150</v>
          </cell>
        </row>
        <row r="337">
          <cell r="J337" t="str">
            <v>Ecológico</v>
          </cell>
          <cell r="K337">
            <v>1</v>
          </cell>
          <cell r="L337" t="str">
            <v>Chapa de Poliéster (PRFV)</v>
          </cell>
          <cell r="M337" t="str">
            <v>ABNT TIPO III</v>
          </cell>
          <cell r="N337">
            <v>1</v>
          </cell>
          <cell r="O337" t="str">
            <v>408BPE0150</v>
          </cell>
        </row>
        <row r="338">
          <cell r="J338" t="str">
            <v>Perfil C Metálico de aço carbono - NBR 14890</v>
          </cell>
          <cell r="K338">
            <v>2</v>
          </cell>
          <cell r="L338" t="str">
            <v>Chapa de Poliéster (PRFV)</v>
          </cell>
          <cell r="M338" t="str">
            <v>ABNT TIPO III</v>
          </cell>
          <cell r="N338">
            <v>3</v>
          </cell>
          <cell r="O338" t="str">
            <v>408BPE0150</v>
          </cell>
        </row>
        <row r="339">
          <cell r="J339" t="str">
            <v>Madeira</v>
          </cell>
          <cell r="K339">
            <v>1</v>
          </cell>
          <cell r="L339" t="str">
            <v>Chapa de Poliéster (PRFV)</v>
          </cell>
          <cell r="M339" t="str">
            <v>ABNT TIPO III</v>
          </cell>
          <cell r="N339">
            <v>0.65</v>
          </cell>
          <cell r="O339" t="str">
            <v>408BPE0150</v>
          </cell>
        </row>
        <row r="340">
          <cell r="J340" t="str">
            <v>Ecológico</v>
          </cell>
          <cell r="K340">
            <v>2</v>
          </cell>
          <cell r="L340" t="str">
            <v>Chapa de Poliéster (PRFV)</v>
          </cell>
          <cell r="M340" t="str">
            <v>ABNT TIPO III</v>
          </cell>
          <cell r="N340">
            <v>2</v>
          </cell>
          <cell r="O340" t="str">
            <v>408BPE0160</v>
          </cell>
        </row>
        <row r="341">
          <cell r="J341" t="str">
            <v>Ecológico</v>
          </cell>
          <cell r="K341">
            <v>1</v>
          </cell>
          <cell r="L341" t="str">
            <v>Chapa de Poliéster (PRFV)</v>
          </cell>
          <cell r="M341" t="str">
            <v>ABNT TIPO III</v>
          </cell>
          <cell r="N341">
            <v>1</v>
          </cell>
          <cell r="O341" t="str">
            <v>408BPE0160</v>
          </cell>
        </row>
        <row r="342">
          <cell r="J342" t="str">
            <v>Perfil C Metálico de aço carbono - NBR 14890</v>
          </cell>
          <cell r="K342">
            <v>2</v>
          </cell>
          <cell r="L342" t="str">
            <v>Chapa de Poliéster (PRFV)</v>
          </cell>
          <cell r="M342" t="str">
            <v>ABNT TIPO III</v>
          </cell>
          <cell r="N342">
            <v>5.25</v>
          </cell>
          <cell r="O342" t="str">
            <v>408BPE0160</v>
          </cell>
        </row>
        <row r="343">
          <cell r="J343" t="str">
            <v>Perfil C Metálico de aço carbono - NBR 14890</v>
          </cell>
          <cell r="K343">
            <v>2</v>
          </cell>
          <cell r="L343" t="str">
            <v>Chapa de Poliéster (PRFV)</v>
          </cell>
          <cell r="M343" t="str">
            <v>ABNT TIPO III</v>
          </cell>
          <cell r="N343">
            <v>5.25</v>
          </cell>
          <cell r="O343" t="str">
            <v>408BPE0160</v>
          </cell>
        </row>
        <row r="344">
          <cell r="J344" t="str">
            <v>SEMIPÓRTICO</v>
          </cell>
          <cell r="K344">
            <v>2</v>
          </cell>
          <cell r="L344" t="str">
            <v>Chapa de Poliéster (PRFV)</v>
          </cell>
          <cell r="M344" t="str">
            <v>ABNT TIPO III</v>
          </cell>
          <cell r="N344">
            <v>7</v>
          </cell>
          <cell r="O344" t="str">
            <v>408BPE0160</v>
          </cell>
        </row>
        <row r="345">
          <cell r="J345" t="str">
            <v>Perfil C Metálico de aço carbono - NBR 14890</v>
          </cell>
          <cell r="K345">
            <v>2</v>
          </cell>
          <cell r="L345" t="str">
            <v>Chapa de Poliéster (PRFV)</v>
          </cell>
          <cell r="M345" t="str">
            <v>ABNT TIPO III</v>
          </cell>
          <cell r="N345">
            <v>3.75</v>
          </cell>
          <cell r="O345" t="str">
            <v>408BPE0160</v>
          </cell>
        </row>
        <row r="346">
          <cell r="J346" t="str">
            <v>Ecológico</v>
          </cell>
          <cell r="K346">
            <v>1</v>
          </cell>
          <cell r="L346" t="str">
            <v>Chapa de Poliéster (PRFV)</v>
          </cell>
          <cell r="M346" t="str">
            <v>ABNT TIPO III</v>
          </cell>
          <cell r="N346">
            <v>0.79</v>
          </cell>
          <cell r="O346" t="str">
            <v>408BPE0160</v>
          </cell>
        </row>
        <row r="347">
          <cell r="J347" t="str">
            <v>Madeira</v>
          </cell>
          <cell r="K347">
            <v>1</v>
          </cell>
          <cell r="L347" t="str">
            <v>Chapa de Poliéster (PRFV)</v>
          </cell>
          <cell r="M347" t="str">
            <v>ABNT TIPO III</v>
          </cell>
          <cell r="N347">
            <v>0.51</v>
          </cell>
          <cell r="O347" t="str">
            <v>408BPE0160</v>
          </cell>
        </row>
        <row r="348">
          <cell r="J348" t="str">
            <v>Madeira</v>
          </cell>
          <cell r="K348">
            <v>20</v>
          </cell>
          <cell r="L348" t="str">
            <v>Chapa de Poliéster (PRFV)</v>
          </cell>
          <cell r="M348" t="str">
            <v>ABNT TIPO III</v>
          </cell>
          <cell r="N348">
            <v>6</v>
          </cell>
          <cell r="O348" t="str">
            <v>408BPE0160</v>
          </cell>
        </row>
        <row r="349">
          <cell r="J349" t="str">
            <v>Perfil C Metálico de aço carbono - NBR 14890</v>
          </cell>
          <cell r="K349">
            <v>2</v>
          </cell>
          <cell r="L349" t="str">
            <v>Chapa de Poliéster (PRFV)</v>
          </cell>
          <cell r="M349" t="str">
            <v>ABNT TIPO III</v>
          </cell>
          <cell r="N349">
            <v>5.25</v>
          </cell>
          <cell r="O349" t="str">
            <v>408BPE0160</v>
          </cell>
        </row>
        <row r="350">
          <cell r="J350" t="str">
            <v>Perfil C Metálico de aço carbono - NBR 14890</v>
          </cell>
          <cell r="K350">
            <v>2</v>
          </cell>
          <cell r="L350" t="str">
            <v>Chapa de Poliéster (PRFV)</v>
          </cell>
          <cell r="M350" t="str">
            <v>ABNT TIPO III</v>
          </cell>
          <cell r="N350">
            <v>5.25</v>
          </cell>
          <cell r="O350" t="str">
            <v>408BPE0160</v>
          </cell>
        </row>
        <row r="351">
          <cell r="J351" t="str">
            <v>Ecológico</v>
          </cell>
          <cell r="K351">
            <v>1</v>
          </cell>
          <cell r="L351" t="str">
            <v>Chapa de Poliéster (PRFV)</v>
          </cell>
          <cell r="M351" t="str">
            <v>ABNT TIPO III</v>
          </cell>
          <cell r="N351">
            <v>0.79</v>
          </cell>
          <cell r="O351" t="str">
            <v>408BPE0160</v>
          </cell>
        </row>
        <row r="352">
          <cell r="J352" t="str">
            <v>Ecológico</v>
          </cell>
          <cell r="K352">
            <v>1</v>
          </cell>
          <cell r="L352" t="str">
            <v>Chapa de Poliéster (PRFV)</v>
          </cell>
          <cell r="M352" t="str">
            <v>ABNT TIPO III</v>
          </cell>
          <cell r="N352">
            <v>0.79</v>
          </cell>
          <cell r="O352" t="str">
            <v>408BPE0160</v>
          </cell>
        </row>
        <row r="353">
          <cell r="J353" t="str">
            <v>Ecológico</v>
          </cell>
          <cell r="K353">
            <v>1</v>
          </cell>
          <cell r="L353" t="str">
            <v>Chapa de Poliéster (PRFV)</v>
          </cell>
          <cell r="M353" t="str">
            <v>ABNT TIPO III</v>
          </cell>
          <cell r="N353">
            <v>1</v>
          </cell>
          <cell r="O353" t="str">
            <v>408BPE0160</v>
          </cell>
        </row>
        <row r="354">
          <cell r="J354" t="str">
            <v>Perfil C Metálico de aço carbono - NBR 14890</v>
          </cell>
          <cell r="K354">
            <v>2</v>
          </cell>
          <cell r="L354" t="str">
            <v>Chapa de Poliéster (PRFV)</v>
          </cell>
          <cell r="M354" t="str">
            <v>ABNT TIPO III</v>
          </cell>
          <cell r="N354">
            <v>3</v>
          </cell>
          <cell r="O354" t="str">
            <v>408BPE0160</v>
          </cell>
        </row>
        <row r="355">
          <cell r="J355" t="str">
            <v>Madeira</v>
          </cell>
          <cell r="K355">
            <v>1</v>
          </cell>
          <cell r="L355" t="str">
            <v>Chapa de Poliéster (PRFV)</v>
          </cell>
          <cell r="M355" t="str">
            <v>ABNT TIPO III</v>
          </cell>
          <cell r="N355">
            <v>0.51</v>
          </cell>
          <cell r="O355" t="str">
            <v>408BPE0160</v>
          </cell>
        </row>
        <row r="356">
          <cell r="J356" t="str">
            <v>Perfil C Metálico de aço carbono - NBR 14890</v>
          </cell>
          <cell r="K356">
            <v>2</v>
          </cell>
          <cell r="L356" t="str">
            <v>Chapa de Poliéster (PRFV)</v>
          </cell>
          <cell r="M356" t="str">
            <v>ABNT TIPO III</v>
          </cell>
          <cell r="N356">
            <v>5.25</v>
          </cell>
          <cell r="O356" t="str">
            <v>408BPE0160</v>
          </cell>
        </row>
        <row r="357">
          <cell r="J357" t="str">
            <v>Ecológico</v>
          </cell>
          <cell r="K357">
            <v>1</v>
          </cell>
          <cell r="L357" t="str">
            <v>Chapa de Poliéster (PRFV)</v>
          </cell>
          <cell r="M357" t="str">
            <v>ABNT TIPO III</v>
          </cell>
          <cell r="N357">
            <v>0.92</v>
          </cell>
          <cell r="O357" t="str">
            <v>408BPE0160</v>
          </cell>
        </row>
        <row r="358">
          <cell r="J358" t="str">
            <v>Perfil C Metálico de aço carbono - NBR 14890</v>
          </cell>
          <cell r="K358">
            <v>2</v>
          </cell>
          <cell r="L358" t="str">
            <v>Chapa de Poliéster (PRFV)</v>
          </cell>
          <cell r="M358" t="str">
            <v>ABNT TIPO III</v>
          </cell>
          <cell r="N358">
            <v>3</v>
          </cell>
          <cell r="O358" t="str">
            <v>408BPE0160</v>
          </cell>
        </row>
        <row r="359">
          <cell r="J359" t="str">
            <v>Perfil C Metálico de aço carbono - NBR 14890</v>
          </cell>
          <cell r="K359">
            <v>2</v>
          </cell>
          <cell r="L359" t="str">
            <v>Chapa de Poliéster (PRFV)</v>
          </cell>
          <cell r="M359" t="str">
            <v>ABNT TIPO III</v>
          </cell>
          <cell r="N359">
            <v>3</v>
          </cell>
          <cell r="O359" t="str">
            <v>408BPE0160</v>
          </cell>
        </row>
        <row r="360">
          <cell r="J360" t="str">
            <v>Ecológico</v>
          </cell>
          <cell r="K360">
            <v>1</v>
          </cell>
          <cell r="L360" t="str">
            <v>Chapa de Poliéster (PRFV)</v>
          </cell>
          <cell r="M360" t="str">
            <v>ABNT TIPO III</v>
          </cell>
          <cell r="N360">
            <v>1</v>
          </cell>
          <cell r="O360" t="str">
            <v>408BPE0160</v>
          </cell>
        </row>
        <row r="361">
          <cell r="J361" t="str">
            <v>Perfil C Metálico de aço carbono - NBR 14890</v>
          </cell>
          <cell r="K361">
            <v>2</v>
          </cell>
          <cell r="L361" t="str">
            <v>Chapa de Poliéster (PRFV)</v>
          </cell>
          <cell r="M361" t="str">
            <v>ABNT TIPO III</v>
          </cell>
          <cell r="N361">
            <v>3</v>
          </cell>
          <cell r="O361" t="str">
            <v>408BPE0160</v>
          </cell>
        </row>
        <row r="362">
          <cell r="J362" t="str">
            <v>Ecológico</v>
          </cell>
          <cell r="K362">
            <v>1</v>
          </cell>
          <cell r="L362" t="str">
            <v>Chapa de Poliéster (PRFV)</v>
          </cell>
          <cell r="M362" t="str">
            <v>ABNT TIPO III</v>
          </cell>
          <cell r="N362">
            <v>0.79</v>
          </cell>
          <cell r="O362" t="str">
            <v>408BPE0160</v>
          </cell>
        </row>
        <row r="363">
          <cell r="J363" t="str">
            <v>Ecológico</v>
          </cell>
          <cell r="K363">
            <v>1</v>
          </cell>
          <cell r="L363" t="str">
            <v>Chapa de Poliéster (PRFV)</v>
          </cell>
          <cell r="M363" t="str">
            <v>ABNT TIPO III</v>
          </cell>
          <cell r="N363">
            <v>1</v>
          </cell>
          <cell r="O363" t="str">
            <v>408BPE0160</v>
          </cell>
        </row>
        <row r="364">
          <cell r="J364" t="str">
            <v>Ecológico</v>
          </cell>
          <cell r="K364">
            <v>1</v>
          </cell>
          <cell r="L364" t="str">
            <v>Chapa de Poliéster (PRFV)</v>
          </cell>
          <cell r="M364" t="str">
            <v>ABNT TIPO III</v>
          </cell>
          <cell r="N364">
            <v>1</v>
          </cell>
          <cell r="O364" t="str">
            <v>408BPE0160</v>
          </cell>
        </row>
        <row r="365">
          <cell r="J365" t="str">
            <v>Ecológico</v>
          </cell>
          <cell r="K365">
            <v>1</v>
          </cell>
          <cell r="L365" t="str">
            <v>Chapa de Poliéster (PRFV)</v>
          </cell>
          <cell r="M365" t="str">
            <v>ABNT TIPO III</v>
          </cell>
          <cell r="N365">
            <v>1</v>
          </cell>
          <cell r="O365" t="str">
            <v>408BPE0160</v>
          </cell>
        </row>
        <row r="366">
          <cell r="J366" t="str">
            <v>Ecológico</v>
          </cell>
          <cell r="K366">
            <v>1</v>
          </cell>
          <cell r="L366" t="str">
            <v>Chapa de Poliéster (PRFV)</v>
          </cell>
          <cell r="M366" t="str">
            <v>ABNT TIPO III</v>
          </cell>
          <cell r="N366">
            <v>1</v>
          </cell>
          <cell r="O366" t="str">
            <v>408BPE0160</v>
          </cell>
        </row>
        <row r="367">
          <cell r="J367" t="str">
            <v>Perfil C Metálico de aço carbono - NBR 14890</v>
          </cell>
          <cell r="K367">
            <v>2</v>
          </cell>
          <cell r="L367" t="str">
            <v>Chapa de Poliéster (PRFV)</v>
          </cell>
          <cell r="M367" t="str">
            <v>ABNT TIPO III</v>
          </cell>
          <cell r="N367">
            <v>3</v>
          </cell>
          <cell r="O367" t="str">
            <v>408BPE0160</v>
          </cell>
        </row>
        <row r="368">
          <cell r="J368" t="str">
            <v>Ecológico</v>
          </cell>
          <cell r="K368">
            <v>1</v>
          </cell>
          <cell r="L368" t="str">
            <v>Chapa de Poliéster (PRFV)</v>
          </cell>
          <cell r="M368" t="str">
            <v>ABNT TIPO III</v>
          </cell>
          <cell r="N368">
            <v>0.79</v>
          </cell>
          <cell r="O368" t="str">
            <v>408BPE0160</v>
          </cell>
        </row>
        <row r="369">
          <cell r="J369" t="str">
            <v>Ecológico</v>
          </cell>
          <cell r="K369">
            <v>1</v>
          </cell>
          <cell r="L369" t="str">
            <v>Chapa de Poliéster (PRFV)</v>
          </cell>
          <cell r="M369" t="str">
            <v>ABNT TIPO III</v>
          </cell>
          <cell r="N369">
            <v>1</v>
          </cell>
          <cell r="O369" t="str">
            <v>408BPE0160</v>
          </cell>
        </row>
        <row r="370">
          <cell r="J370" t="str">
            <v>Ecológico</v>
          </cell>
          <cell r="K370">
            <v>1</v>
          </cell>
          <cell r="L370" t="str">
            <v>Chapa de Poliéster (PRFV)</v>
          </cell>
          <cell r="M370" t="str">
            <v>ABNT TIPO III</v>
          </cell>
          <cell r="N370">
            <v>1</v>
          </cell>
          <cell r="O370" t="str">
            <v>408BPE0160</v>
          </cell>
        </row>
        <row r="371">
          <cell r="J371" t="str">
            <v>Perfil C Metálico de aço carbono - NBR 14890</v>
          </cell>
          <cell r="K371">
            <v>2</v>
          </cell>
          <cell r="L371" t="str">
            <v>Chapa de Poliéster (PRFV)</v>
          </cell>
          <cell r="M371" t="str">
            <v>ABNT TIPO III</v>
          </cell>
          <cell r="N371">
            <v>3</v>
          </cell>
          <cell r="O371" t="str">
            <v>408BPE0160</v>
          </cell>
        </row>
        <row r="372">
          <cell r="J372" t="str">
            <v>Ecológico</v>
          </cell>
          <cell r="K372">
            <v>1</v>
          </cell>
          <cell r="L372" t="str">
            <v>Chapa de Poliéster (PRFV)</v>
          </cell>
          <cell r="M372" t="str">
            <v>ABNT TIPO III</v>
          </cell>
          <cell r="N372">
            <v>0.79</v>
          </cell>
          <cell r="O372" t="str">
            <v>408BPE0160</v>
          </cell>
        </row>
        <row r="373">
          <cell r="J373" t="str">
            <v>Ecológico</v>
          </cell>
          <cell r="K373">
            <v>1</v>
          </cell>
          <cell r="L373" t="str">
            <v>Chapa de Poliéster (PRFV)</v>
          </cell>
          <cell r="M373" t="str">
            <v>ABNT TIPO III</v>
          </cell>
          <cell r="N373">
            <v>0.79</v>
          </cell>
          <cell r="O373" t="str">
            <v>408BPE0160</v>
          </cell>
        </row>
        <row r="374">
          <cell r="J374" t="str">
            <v>Madeira</v>
          </cell>
          <cell r="K374">
            <v>1</v>
          </cell>
          <cell r="L374" t="str">
            <v>Chapa de Poliéster (PRFV)</v>
          </cell>
          <cell r="M374" t="str">
            <v>ABNT TIPO III</v>
          </cell>
          <cell r="N374">
            <v>0.51</v>
          </cell>
          <cell r="O374" t="str">
            <v>408BPE0160</v>
          </cell>
        </row>
        <row r="375">
          <cell r="J375" t="str">
            <v>Ecológico</v>
          </cell>
          <cell r="K375">
            <v>1</v>
          </cell>
          <cell r="L375" t="str">
            <v>Chapa de Poliéster (PRFV)</v>
          </cell>
          <cell r="M375" t="str">
            <v>ABNT TIPO III</v>
          </cell>
          <cell r="N375">
            <v>1</v>
          </cell>
          <cell r="O375" t="str">
            <v>408BPE0160</v>
          </cell>
        </row>
        <row r="376">
          <cell r="J376" t="str">
            <v>Ecológico</v>
          </cell>
          <cell r="K376">
            <v>1</v>
          </cell>
          <cell r="L376" t="str">
            <v>Chapa de Poliéster (PRFV)</v>
          </cell>
          <cell r="M376" t="str">
            <v>ABNT TIPO III</v>
          </cell>
          <cell r="N376">
            <v>1</v>
          </cell>
          <cell r="O376" t="str">
            <v>408BPE0160</v>
          </cell>
        </row>
        <row r="377">
          <cell r="J377" t="str">
            <v>Ecológico</v>
          </cell>
          <cell r="K377">
            <v>1</v>
          </cell>
          <cell r="L377" t="str">
            <v>Chapa de Poliéster (PRFV)</v>
          </cell>
          <cell r="M377" t="str">
            <v>ABNT TIPO III</v>
          </cell>
          <cell r="N377">
            <v>0.79</v>
          </cell>
          <cell r="O377" t="str">
            <v>408BPE0160</v>
          </cell>
        </row>
        <row r="378">
          <cell r="J378" t="str">
            <v>Ecológico</v>
          </cell>
          <cell r="K378">
            <v>1</v>
          </cell>
          <cell r="L378" t="str">
            <v>Chapa de Poliéster (PRFV)</v>
          </cell>
          <cell r="M378" t="str">
            <v>ABNT TIPO III</v>
          </cell>
          <cell r="N378">
            <v>1</v>
          </cell>
          <cell r="O378" t="str">
            <v>408BPE0160</v>
          </cell>
        </row>
        <row r="379">
          <cell r="J379" t="str">
            <v>Ecológico</v>
          </cell>
          <cell r="K379">
            <v>1</v>
          </cell>
          <cell r="L379" t="str">
            <v>Chapa de Poliéster (PRFV)</v>
          </cell>
          <cell r="M379" t="str">
            <v>ABNT TIPO III</v>
          </cell>
          <cell r="N379">
            <v>1</v>
          </cell>
          <cell r="O379" t="str">
            <v>408BPE0160</v>
          </cell>
        </row>
        <row r="380">
          <cell r="J380" t="str">
            <v>Ecológico</v>
          </cell>
          <cell r="K380">
            <v>1</v>
          </cell>
          <cell r="L380" t="str">
            <v>Chapa de Poliéster (PRFV)</v>
          </cell>
          <cell r="M380" t="str">
            <v>ABNT TIPO III</v>
          </cell>
          <cell r="N380">
            <v>1</v>
          </cell>
          <cell r="O380" t="str">
            <v>408BPE0160</v>
          </cell>
        </row>
        <row r="381">
          <cell r="J381" t="str">
            <v>Ecológico</v>
          </cell>
          <cell r="K381">
            <v>1</v>
          </cell>
          <cell r="L381" t="str">
            <v>Chapa de Poliéster (PRFV)</v>
          </cell>
          <cell r="M381" t="str">
            <v>ABNT TIPO III</v>
          </cell>
          <cell r="N381">
            <v>1</v>
          </cell>
          <cell r="O381" t="str">
            <v>408BPE0160</v>
          </cell>
        </row>
        <row r="382">
          <cell r="J382" t="str">
            <v>Ecológico</v>
          </cell>
          <cell r="K382">
            <v>1</v>
          </cell>
          <cell r="L382" t="str">
            <v>Chapa de Poliéster (PRFV)</v>
          </cell>
          <cell r="M382" t="str">
            <v>ABNT TIPO III</v>
          </cell>
          <cell r="N382">
            <v>0.79</v>
          </cell>
          <cell r="O382" t="str">
            <v>408BPE0160</v>
          </cell>
        </row>
        <row r="383">
          <cell r="J383" t="str">
            <v>Ecológico</v>
          </cell>
          <cell r="K383">
            <v>1</v>
          </cell>
          <cell r="L383" t="str">
            <v>Chapa de Poliéster (PRFV)</v>
          </cell>
          <cell r="M383" t="str">
            <v>ABNT TIPO III</v>
          </cell>
          <cell r="N383">
            <v>0.79</v>
          </cell>
          <cell r="O383" t="str">
            <v>408BPE0160</v>
          </cell>
        </row>
        <row r="384">
          <cell r="J384" t="str">
            <v>Ecológico</v>
          </cell>
          <cell r="K384">
            <v>1</v>
          </cell>
          <cell r="L384" t="str">
            <v>Chapa de Poliéster (PRFV)</v>
          </cell>
          <cell r="M384" t="str">
            <v>ABNT TIPO III</v>
          </cell>
          <cell r="N384">
            <v>1</v>
          </cell>
          <cell r="O384" t="str">
            <v>408BPE0160</v>
          </cell>
        </row>
        <row r="385">
          <cell r="J385" t="str">
            <v>Ecológico</v>
          </cell>
          <cell r="K385">
            <v>1</v>
          </cell>
          <cell r="L385" t="str">
            <v>Chapa de Poliéster (PRFV)</v>
          </cell>
          <cell r="M385" t="str">
            <v>ABNT TIPO III</v>
          </cell>
          <cell r="N385">
            <v>1</v>
          </cell>
          <cell r="O385" t="str">
            <v>408BPE0160</v>
          </cell>
        </row>
        <row r="386">
          <cell r="J386" t="str">
            <v>Ecológico</v>
          </cell>
          <cell r="K386">
            <v>1</v>
          </cell>
          <cell r="L386" t="str">
            <v>Chapa de Poliéster (PRFV)</v>
          </cell>
          <cell r="M386" t="str">
            <v>ABNT TIPO III</v>
          </cell>
          <cell r="N386">
            <v>0.79</v>
          </cell>
          <cell r="O386" t="str">
            <v>408BPE0160</v>
          </cell>
        </row>
        <row r="387">
          <cell r="J387" t="str">
            <v>Ecológico</v>
          </cell>
          <cell r="K387">
            <v>1</v>
          </cell>
          <cell r="L387" t="str">
            <v>Chapa de Poliéster (PRFV)</v>
          </cell>
          <cell r="M387" t="str">
            <v>ABNT TIPO III</v>
          </cell>
          <cell r="N387">
            <v>1</v>
          </cell>
          <cell r="O387" t="str">
            <v>408BPE0160</v>
          </cell>
        </row>
        <row r="388">
          <cell r="J388" t="str">
            <v>Madeira</v>
          </cell>
          <cell r="K388">
            <v>1</v>
          </cell>
          <cell r="L388" t="str">
            <v>Chapa de Poliéster (PRFV)</v>
          </cell>
          <cell r="M388" t="str">
            <v>ABNT TIPO III</v>
          </cell>
          <cell r="N388">
            <v>0.3</v>
          </cell>
          <cell r="O388" t="str">
            <v>408BPE0160</v>
          </cell>
        </row>
        <row r="389">
          <cell r="J389" t="str">
            <v>Madeira</v>
          </cell>
          <cell r="K389">
            <v>1</v>
          </cell>
          <cell r="L389" t="str">
            <v>Chapa de Poliéster (PRFV)</v>
          </cell>
          <cell r="M389" t="str">
            <v>ABNT TIPO III</v>
          </cell>
          <cell r="N389">
            <v>0.3</v>
          </cell>
          <cell r="O389" t="str">
            <v>408BPE0160</v>
          </cell>
        </row>
        <row r="390">
          <cell r="J390" t="str">
            <v>Perfil C Metálico de aço carbono - NBR 14890</v>
          </cell>
          <cell r="K390">
            <v>2</v>
          </cell>
          <cell r="L390" t="str">
            <v>Chapa de Poliéster (PRFV)</v>
          </cell>
          <cell r="M390" t="str">
            <v>ABNT TIPO III</v>
          </cell>
          <cell r="N390">
            <v>5.25</v>
          </cell>
          <cell r="O390" t="str">
            <v>408BPE0160</v>
          </cell>
        </row>
        <row r="391">
          <cell r="J391" t="str">
            <v>Perfil C Metálico de aço carbono - NBR 14890</v>
          </cell>
          <cell r="K391">
            <v>2</v>
          </cell>
          <cell r="L391" t="str">
            <v>Chapa de Poliéster (PRFV)</v>
          </cell>
          <cell r="M391" t="str">
            <v>ABNT TIPO III</v>
          </cell>
          <cell r="N391">
            <v>5.25</v>
          </cell>
          <cell r="O391" t="str">
            <v>408BPE0160</v>
          </cell>
        </row>
        <row r="392">
          <cell r="J392" t="str">
            <v>Madeira</v>
          </cell>
          <cell r="K392">
            <v>1</v>
          </cell>
          <cell r="L392" t="str">
            <v>Chapa de Poliéster (PRFV)</v>
          </cell>
          <cell r="M392" t="str">
            <v>ABNT TIPO III</v>
          </cell>
          <cell r="N392">
            <v>0.3</v>
          </cell>
          <cell r="O392" t="str">
            <v>408BPE0160</v>
          </cell>
        </row>
        <row r="393">
          <cell r="J393" t="str">
            <v>Madeira</v>
          </cell>
          <cell r="K393">
            <v>1</v>
          </cell>
          <cell r="L393" t="str">
            <v>Chapa de Poliéster (PRFV)</v>
          </cell>
          <cell r="M393" t="str">
            <v>ABNT TIPO III</v>
          </cell>
          <cell r="N393">
            <v>0.3</v>
          </cell>
          <cell r="O393" t="str">
            <v>408BPE0160</v>
          </cell>
        </row>
        <row r="394">
          <cell r="J394" t="str">
            <v>Ecológico</v>
          </cell>
          <cell r="K394">
            <v>1</v>
          </cell>
          <cell r="L394" t="str">
            <v>Chapa de Poliéster (PRFV)</v>
          </cell>
          <cell r="M394" t="str">
            <v>ABNT TIPO III</v>
          </cell>
          <cell r="N394">
            <v>1.75</v>
          </cell>
          <cell r="O394" t="str">
            <v>408BPE0160</v>
          </cell>
        </row>
        <row r="395">
          <cell r="J395" t="str">
            <v>Ecológico</v>
          </cell>
          <cell r="K395">
            <v>1</v>
          </cell>
          <cell r="L395" t="str">
            <v>Chapa de Poliéster (PRFV)</v>
          </cell>
          <cell r="M395" t="str">
            <v>ABNT TIPO III</v>
          </cell>
          <cell r="N395">
            <v>0.83</v>
          </cell>
          <cell r="O395" t="str">
            <v>408BPE0160</v>
          </cell>
        </row>
        <row r="396">
          <cell r="J396" t="str">
            <v>Ecológico</v>
          </cell>
          <cell r="K396">
            <v>1</v>
          </cell>
          <cell r="L396" t="str">
            <v>Chapa de Poliéster (PRFV)</v>
          </cell>
          <cell r="M396" t="str">
            <v>ABNT TIPO III</v>
          </cell>
          <cell r="N396">
            <v>0.79</v>
          </cell>
          <cell r="O396" t="str">
            <v>408BPE0160</v>
          </cell>
        </row>
        <row r="397">
          <cell r="J397" t="str">
            <v>Ecológico</v>
          </cell>
          <cell r="K397">
            <v>1</v>
          </cell>
          <cell r="L397" t="str">
            <v>Chapa de Poliéster (PRFV)</v>
          </cell>
          <cell r="M397" t="str">
            <v>ABNT TIPO III</v>
          </cell>
          <cell r="N397">
            <v>0.79</v>
          </cell>
          <cell r="O397" t="str">
            <v>408BPE0160</v>
          </cell>
        </row>
        <row r="398">
          <cell r="J398" t="str">
            <v>Ecológico</v>
          </cell>
          <cell r="K398">
            <v>1</v>
          </cell>
          <cell r="L398" t="str">
            <v>Chapa de Poliéster (PRFV)</v>
          </cell>
          <cell r="M398" t="str">
            <v>ABNT TIPO III</v>
          </cell>
          <cell r="N398">
            <v>1</v>
          </cell>
          <cell r="O398" t="str">
            <v>408BPE0160</v>
          </cell>
        </row>
        <row r="399">
          <cell r="J399" t="str">
            <v>Ecológico</v>
          </cell>
          <cell r="K399">
            <v>1</v>
          </cell>
          <cell r="L399" t="str">
            <v>Chapa de Poliéster (PRFV)</v>
          </cell>
          <cell r="M399" t="str">
            <v>ABNT TIPO III</v>
          </cell>
          <cell r="N399">
            <v>1</v>
          </cell>
          <cell r="O399" t="str">
            <v>408BPE0160</v>
          </cell>
        </row>
        <row r="400">
          <cell r="J400" t="str">
            <v>Ecológico</v>
          </cell>
          <cell r="K400">
            <v>1</v>
          </cell>
          <cell r="L400" t="str">
            <v>Chapa de Poliéster (PRFV)</v>
          </cell>
          <cell r="M400" t="str">
            <v>ABNT TIPO III</v>
          </cell>
          <cell r="N400">
            <v>0.79</v>
          </cell>
          <cell r="O400" t="str">
            <v>408BPE0160</v>
          </cell>
        </row>
        <row r="401">
          <cell r="J401" t="str">
            <v>Ecológico</v>
          </cell>
          <cell r="K401">
            <v>1</v>
          </cell>
          <cell r="L401" t="str">
            <v>Chapa de Poliéster (PRFV)</v>
          </cell>
          <cell r="M401" t="str">
            <v>ABNT TIPO III</v>
          </cell>
          <cell r="N401">
            <v>1</v>
          </cell>
          <cell r="O401" t="str">
            <v>408BPE0160</v>
          </cell>
        </row>
        <row r="402">
          <cell r="J402" t="str">
            <v>Ecológico</v>
          </cell>
          <cell r="K402">
            <v>1</v>
          </cell>
          <cell r="L402" t="str">
            <v>Chapa de Poliéster (PRFV)</v>
          </cell>
          <cell r="M402" t="str">
            <v>ABNT TIPO III</v>
          </cell>
          <cell r="N402">
            <v>1</v>
          </cell>
          <cell r="O402" t="str">
            <v>408BPE0160</v>
          </cell>
        </row>
        <row r="403">
          <cell r="J403" t="str">
            <v>Ecológico</v>
          </cell>
          <cell r="K403">
            <v>1</v>
          </cell>
          <cell r="L403" t="str">
            <v>Chapa de Poliéster (PRFV)</v>
          </cell>
          <cell r="M403" t="str">
            <v>ABNT TIPO III</v>
          </cell>
          <cell r="N403">
            <v>0.79</v>
          </cell>
          <cell r="O403" t="str">
            <v>408BPE0160</v>
          </cell>
        </row>
        <row r="404">
          <cell r="J404" t="str">
            <v>Madeira</v>
          </cell>
          <cell r="K404">
            <v>1</v>
          </cell>
          <cell r="L404" t="str">
            <v>Chapa de Poliéster (PRFV)</v>
          </cell>
          <cell r="M404" t="str">
            <v>ABNT TIPO III</v>
          </cell>
          <cell r="N404">
            <v>0.51</v>
          </cell>
          <cell r="O404" t="str">
            <v>408BPE0160</v>
          </cell>
        </row>
        <row r="405">
          <cell r="J405" t="str">
            <v>Perfil C Metálico de aço carbono - NBR 14890</v>
          </cell>
          <cell r="K405">
            <v>2</v>
          </cell>
          <cell r="L405" t="str">
            <v>Chapa de Poliéster (PRFV)</v>
          </cell>
          <cell r="M405" t="str">
            <v>ABNT TIPO III</v>
          </cell>
          <cell r="N405">
            <v>3</v>
          </cell>
          <cell r="O405" t="str">
            <v>408BPE0160</v>
          </cell>
        </row>
        <row r="406">
          <cell r="J406" t="str">
            <v>Perfil C Metálico de aço carbono - NBR 14890</v>
          </cell>
          <cell r="K406">
            <v>2</v>
          </cell>
          <cell r="L406" t="str">
            <v>Chapa de Poliéster (PRFV)</v>
          </cell>
          <cell r="M406" t="str">
            <v>ABNT TIPO III</v>
          </cell>
          <cell r="N406">
            <v>3</v>
          </cell>
          <cell r="O406" t="str">
            <v>408BPE0160</v>
          </cell>
        </row>
        <row r="407">
          <cell r="J407" t="str">
            <v>Perfil C Metálico de aço carbono - NBR 14890</v>
          </cell>
          <cell r="K407">
            <v>2</v>
          </cell>
          <cell r="L407" t="str">
            <v>Chapa de Poliéster (PRFV)</v>
          </cell>
          <cell r="M407" t="str">
            <v>ABNT TIPO III</v>
          </cell>
          <cell r="N407">
            <v>3</v>
          </cell>
          <cell r="O407" t="str">
            <v>408BPE0160</v>
          </cell>
        </row>
        <row r="408">
          <cell r="J408" t="str">
            <v>Perfil C Metálico de aço carbono - NBR 14890</v>
          </cell>
          <cell r="K408">
            <v>2</v>
          </cell>
          <cell r="L408" t="str">
            <v>Chapa de Poliéster (PRFV)</v>
          </cell>
          <cell r="M408" t="str">
            <v>ABNT TIPO III</v>
          </cell>
          <cell r="N408">
            <v>5.25</v>
          </cell>
          <cell r="O408" t="str">
            <v>408BPE0160</v>
          </cell>
        </row>
        <row r="409">
          <cell r="J409" t="str">
            <v>Perfil C Metálico de aço carbono - NBR 14890</v>
          </cell>
          <cell r="K409">
            <v>2</v>
          </cell>
          <cell r="L409" t="str">
            <v>Chapa de Poliéster (PRFV)</v>
          </cell>
          <cell r="M409" t="str">
            <v>ABNT TIPO III</v>
          </cell>
          <cell r="N409">
            <v>5.25</v>
          </cell>
          <cell r="O409" t="str">
            <v>408BPE0160</v>
          </cell>
        </row>
        <row r="410">
          <cell r="J410" t="str">
            <v>Ecológico</v>
          </cell>
          <cell r="K410">
            <v>1</v>
          </cell>
          <cell r="L410" t="str">
            <v>Chapa de Poliéster (PRFV)</v>
          </cell>
          <cell r="M410" t="str">
            <v>ABNT TIPO III</v>
          </cell>
          <cell r="N410">
            <v>0.79</v>
          </cell>
          <cell r="O410" t="str">
            <v>408BPE0160</v>
          </cell>
        </row>
        <row r="411">
          <cell r="J411" t="str">
            <v>Ecológico</v>
          </cell>
          <cell r="K411">
            <v>1</v>
          </cell>
          <cell r="L411" t="str">
            <v>Chapa de Poliéster (PRFV)</v>
          </cell>
          <cell r="M411" t="str">
            <v>ABNT TIPO III</v>
          </cell>
          <cell r="N411">
            <v>0.79</v>
          </cell>
          <cell r="O411" t="str">
            <v>408BPE0160</v>
          </cell>
        </row>
        <row r="412">
          <cell r="J412" t="str">
            <v>Ecológico</v>
          </cell>
          <cell r="K412">
            <v>1</v>
          </cell>
          <cell r="L412" t="str">
            <v>Chapa de Poliéster (PRFV)</v>
          </cell>
          <cell r="M412" t="str">
            <v>ABNT TIPO III</v>
          </cell>
          <cell r="N412">
            <v>1</v>
          </cell>
          <cell r="O412" t="str">
            <v>408BPE0160</v>
          </cell>
        </row>
        <row r="413">
          <cell r="J413" t="str">
            <v>Perfil C Metálico de aço carbono - NBR 14890</v>
          </cell>
          <cell r="K413">
            <v>2</v>
          </cell>
          <cell r="L413" t="str">
            <v>Chapa de Poliéster (PRFV)</v>
          </cell>
          <cell r="M413" t="str">
            <v>ABNT TIPO III</v>
          </cell>
          <cell r="N413">
            <v>3.75</v>
          </cell>
          <cell r="O413" t="str">
            <v>408BPE0160</v>
          </cell>
        </row>
        <row r="414">
          <cell r="J414" t="str">
            <v>Madeira</v>
          </cell>
          <cell r="K414">
            <v>1</v>
          </cell>
          <cell r="L414" t="str">
            <v>Chapa de Poliéster (PRFV)</v>
          </cell>
          <cell r="M414" t="str">
            <v>ABNT TIPO III</v>
          </cell>
          <cell r="N414">
            <v>0.51</v>
          </cell>
          <cell r="O414" t="str">
            <v>408BPE0160</v>
          </cell>
        </row>
        <row r="415">
          <cell r="J415" t="str">
            <v>Ecológico</v>
          </cell>
          <cell r="K415">
            <v>1</v>
          </cell>
          <cell r="L415" t="str">
            <v>Chapa de Poliéster (PRFV)</v>
          </cell>
          <cell r="M415" t="str">
            <v>ABNT TIPO III</v>
          </cell>
          <cell r="N415">
            <v>1</v>
          </cell>
          <cell r="O415" t="str">
            <v>408BPE0160</v>
          </cell>
        </row>
        <row r="416">
          <cell r="J416" t="str">
            <v>Ecológico</v>
          </cell>
          <cell r="K416">
            <v>1</v>
          </cell>
          <cell r="L416" t="str">
            <v>Chapa de Poliéster (PRFV)</v>
          </cell>
          <cell r="M416" t="str">
            <v>ABNT TIPO III</v>
          </cell>
          <cell r="N416">
            <v>0.79</v>
          </cell>
          <cell r="O416" t="str">
            <v>408BPE0160</v>
          </cell>
        </row>
        <row r="417">
          <cell r="J417" t="str">
            <v>Ecológico</v>
          </cell>
          <cell r="K417">
            <v>1</v>
          </cell>
          <cell r="L417" t="str">
            <v>Chapa de Poliéster (PRFV)</v>
          </cell>
          <cell r="M417" t="str">
            <v>ABNT TIPO III</v>
          </cell>
          <cell r="N417">
            <v>0.79</v>
          </cell>
          <cell r="O417" t="str">
            <v>408BPE0160</v>
          </cell>
        </row>
        <row r="418">
          <cell r="J418" t="str">
            <v>Madeira</v>
          </cell>
          <cell r="K418">
            <v>1</v>
          </cell>
          <cell r="L418" t="str">
            <v>Chapa de Poliéster (PRFV)</v>
          </cell>
          <cell r="M418" t="str">
            <v>ABNT TIPO III</v>
          </cell>
          <cell r="N418">
            <v>0.51</v>
          </cell>
          <cell r="O418" t="str">
            <v>408BPE0160</v>
          </cell>
        </row>
        <row r="419">
          <cell r="J419" t="str">
            <v>Ecológico</v>
          </cell>
          <cell r="K419">
            <v>1</v>
          </cell>
          <cell r="L419" t="str">
            <v>Chapa de Poliéster (PRFV)</v>
          </cell>
          <cell r="M419" t="str">
            <v>ABNT TIPO III</v>
          </cell>
          <cell r="N419">
            <v>0.92</v>
          </cell>
          <cell r="O419" t="str">
            <v>408BPE0160</v>
          </cell>
        </row>
        <row r="420">
          <cell r="J420" t="str">
            <v>Ecológico</v>
          </cell>
          <cell r="K420">
            <v>1</v>
          </cell>
          <cell r="L420" t="str">
            <v>Chapa de Poliéster (PRFV)</v>
          </cell>
          <cell r="M420" t="str">
            <v>ABNT TIPO III</v>
          </cell>
          <cell r="N420">
            <v>0.79</v>
          </cell>
          <cell r="O420" t="str">
            <v>408BPE0160</v>
          </cell>
        </row>
        <row r="421">
          <cell r="J421" t="str">
            <v>Ecológico</v>
          </cell>
          <cell r="K421">
            <v>1</v>
          </cell>
          <cell r="L421" t="str">
            <v>Chapa de Poliéster (PRFV)</v>
          </cell>
          <cell r="M421" t="str">
            <v>ABNT TIPO III</v>
          </cell>
          <cell r="N421">
            <v>0.79</v>
          </cell>
          <cell r="O421" t="str">
            <v>408BPE0160</v>
          </cell>
        </row>
        <row r="422">
          <cell r="J422" t="str">
            <v>Madeira</v>
          </cell>
          <cell r="K422">
            <v>1</v>
          </cell>
          <cell r="L422" t="str">
            <v>Chapa de Poliéster (PRFV)</v>
          </cell>
          <cell r="M422" t="str">
            <v>ABNT TIPO III</v>
          </cell>
          <cell r="N422">
            <v>0.65</v>
          </cell>
          <cell r="O422" t="str">
            <v>408BPE0160</v>
          </cell>
        </row>
        <row r="423">
          <cell r="J423" t="str">
            <v>Ecológico</v>
          </cell>
          <cell r="K423">
            <v>1</v>
          </cell>
          <cell r="L423" t="str">
            <v>Chapa de Poliéster (PRFV)</v>
          </cell>
          <cell r="M423" t="str">
            <v>ABNT TIPO III</v>
          </cell>
          <cell r="N423">
            <v>1</v>
          </cell>
          <cell r="O423" t="str">
            <v>408BPE0160</v>
          </cell>
        </row>
        <row r="424">
          <cell r="J424" t="str">
            <v>Ecológico</v>
          </cell>
          <cell r="K424">
            <v>1</v>
          </cell>
          <cell r="L424" t="str">
            <v>Chapa de Poliéster (PRFV)</v>
          </cell>
          <cell r="M424" t="str">
            <v>ABNT TIPO III</v>
          </cell>
          <cell r="N424">
            <v>0.79</v>
          </cell>
          <cell r="O424" t="str">
            <v>408BPE0160</v>
          </cell>
        </row>
        <row r="425">
          <cell r="J425" t="str">
            <v>Ecológico</v>
          </cell>
          <cell r="K425">
            <v>1</v>
          </cell>
          <cell r="L425" t="str">
            <v>Chapa de Poliéster (PRFV)</v>
          </cell>
          <cell r="M425" t="str">
            <v>ABNT TIPO III</v>
          </cell>
          <cell r="N425">
            <v>0.79</v>
          </cell>
          <cell r="O425" t="str">
            <v>408BPE0160</v>
          </cell>
        </row>
        <row r="426">
          <cell r="J426" t="str">
            <v>Perfil C Metálico de aço carbono - NBR 14890</v>
          </cell>
          <cell r="K426">
            <v>2</v>
          </cell>
          <cell r="L426" t="str">
            <v>Chapa de Poliéster (PRFV)</v>
          </cell>
          <cell r="M426" t="str">
            <v>ABNT TIPO III</v>
          </cell>
          <cell r="N426">
            <v>5.25</v>
          </cell>
          <cell r="O426" t="str">
            <v>408BPE0160</v>
          </cell>
        </row>
        <row r="427">
          <cell r="J427" t="str">
            <v>Madeira</v>
          </cell>
          <cell r="K427">
            <v>1</v>
          </cell>
          <cell r="L427" t="str">
            <v>Chapa de Poliéster (PRFV)</v>
          </cell>
          <cell r="M427" t="str">
            <v>ABNT TIPO III</v>
          </cell>
          <cell r="N427">
            <v>0.43</v>
          </cell>
          <cell r="O427" t="str">
            <v>408BPE0160</v>
          </cell>
        </row>
        <row r="428">
          <cell r="J428" t="str">
            <v>Ecológico</v>
          </cell>
          <cell r="K428">
            <v>1</v>
          </cell>
          <cell r="L428" t="str">
            <v>Chapa de Poliéster (PRFV)</v>
          </cell>
          <cell r="M428" t="str">
            <v>ABNT TIPO III</v>
          </cell>
          <cell r="N428">
            <v>0.83</v>
          </cell>
          <cell r="O428" t="str">
            <v>408BPE0160</v>
          </cell>
        </row>
        <row r="429">
          <cell r="J429" t="str">
            <v>Perfil C Metálico de aço carbono - NBR 14890</v>
          </cell>
          <cell r="K429">
            <v>2</v>
          </cell>
          <cell r="L429" t="str">
            <v>Chapa de Poliéster (PRFV)</v>
          </cell>
          <cell r="M429" t="str">
            <v>ABNT TIPO III</v>
          </cell>
          <cell r="N429">
            <v>5.25</v>
          </cell>
          <cell r="O429" t="str">
            <v>408BPE0160</v>
          </cell>
        </row>
        <row r="430">
          <cell r="J430" t="str">
            <v>Ecológico</v>
          </cell>
          <cell r="K430">
            <v>1</v>
          </cell>
          <cell r="L430" t="str">
            <v>Chapa de Poliéster (PRFV)</v>
          </cell>
          <cell r="M430" t="str">
            <v>ABNT TIPO III</v>
          </cell>
          <cell r="N430">
            <v>0.79</v>
          </cell>
          <cell r="O430" t="str">
            <v>408BPE0160</v>
          </cell>
        </row>
        <row r="431">
          <cell r="J431" t="str">
            <v>Perfil C Metálico de aço carbono - NBR 14890</v>
          </cell>
          <cell r="K431">
            <v>2</v>
          </cell>
          <cell r="L431" t="str">
            <v>Chapa de Poliéster (PRFV)</v>
          </cell>
          <cell r="M431" t="str">
            <v>ABNT TIPO III</v>
          </cell>
          <cell r="N431">
            <v>5.25</v>
          </cell>
          <cell r="O431" t="str">
            <v>408BPE0160</v>
          </cell>
        </row>
        <row r="432">
          <cell r="J432" t="str">
            <v>Madeira</v>
          </cell>
          <cell r="K432">
            <v>1</v>
          </cell>
          <cell r="L432" t="str">
            <v>Chapa de Poliéster (PRFV)</v>
          </cell>
          <cell r="M432" t="str">
            <v>ABNT TIPO III</v>
          </cell>
          <cell r="N432">
            <v>0.65</v>
          </cell>
          <cell r="O432" t="str">
            <v>408BPE0160</v>
          </cell>
        </row>
        <row r="433">
          <cell r="J433" t="str">
            <v>Madeira</v>
          </cell>
          <cell r="K433">
            <v>1</v>
          </cell>
          <cell r="L433" t="str">
            <v>Chapa de Poliéster (PRFV)</v>
          </cell>
          <cell r="M433" t="str">
            <v>ABNT TIPO III</v>
          </cell>
          <cell r="N433">
            <v>0.65</v>
          </cell>
          <cell r="O433" t="str">
            <v>408BPE0160</v>
          </cell>
        </row>
        <row r="434">
          <cell r="J434" t="str">
            <v>Ecológico</v>
          </cell>
          <cell r="K434">
            <v>1</v>
          </cell>
          <cell r="L434" t="str">
            <v>Chapa de Poliéster (PRFV)</v>
          </cell>
          <cell r="M434" t="str">
            <v>ABNT TIPO III</v>
          </cell>
          <cell r="N434">
            <v>1</v>
          </cell>
          <cell r="O434" t="str">
            <v>408BPE0160</v>
          </cell>
        </row>
        <row r="435">
          <cell r="J435" t="str">
            <v>Ecológico</v>
          </cell>
          <cell r="K435">
            <v>1</v>
          </cell>
          <cell r="L435" t="str">
            <v>Chapa de Poliéster (PRFV)</v>
          </cell>
          <cell r="M435" t="str">
            <v>ABNT TIPO III</v>
          </cell>
          <cell r="N435">
            <v>0.79</v>
          </cell>
          <cell r="O435" t="str">
            <v>408BPE0160</v>
          </cell>
        </row>
        <row r="436">
          <cell r="J436" t="str">
            <v>Ecológico</v>
          </cell>
          <cell r="K436">
            <v>1</v>
          </cell>
          <cell r="L436" t="str">
            <v>Chapa de Poliéster (PRFV)</v>
          </cell>
          <cell r="M436" t="str">
            <v>ABNT TIPO III</v>
          </cell>
          <cell r="N436">
            <v>0.79</v>
          </cell>
          <cell r="O436" t="str">
            <v>408BPE0160</v>
          </cell>
        </row>
        <row r="437">
          <cell r="J437" t="str">
            <v>Perfil C Metálico de aço carbono - NBR 14890</v>
          </cell>
          <cell r="K437">
            <v>2</v>
          </cell>
          <cell r="L437" t="str">
            <v>Chapa de Poliéster (PRFV)</v>
          </cell>
          <cell r="M437" t="str">
            <v>ABNT TIPO III</v>
          </cell>
          <cell r="N437">
            <v>5.25</v>
          </cell>
          <cell r="O437" t="str">
            <v>408BPE0170</v>
          </cell>
        </row>
        <row r="438">
          <cell r="J438" t="str">
            <v>Perfil C Metálico de aço carbono - NBR 14890</v>
          </cell>
          <cell r="K438">
            <v>2</v>
          </cell>
          <cell r="L438" t="str">
            <v>Chapa de Poliéster (PRFV)</v>
          </cell>
          <cell r="M438" t="str">
            <v>ABNT TIPO III</v>
          </cell>
          <cell r="N438">
            <v>5.25</v>
          </cell>
          <cell r="O438" t="str">
            <v>408BPE0170</v>
          </cell>
        </row>
        <row r="439">
          <cell r="J439" t="str">
            <v>Ecológico</v>
          </cell>
          <cell r="K439">
            <v>1</v>
          </cell>
          <cell r="L439" t="str">
            <v>Chapa de Poliéster (PRFV)</v>
          </cell>
          <cell r="M439" t="str">
            <v>ABNT TIPO III</v>
          </cell>
          <cell r="N439">
            <v>0.79</v>
          </cell>
          <cell r="O439" t="str">
            <v>408BPE0170</v>
          </cell>
        </row>
        <row r="440">
          <cell r="J440" t="str">
            <v>Ecológico</v>
          </cell>
          <cell r="K440">
            <v>1</v>
          </cell>
          <cell r="L440" t="str">
            <v>Chapa de Poliéster (PRFV)</v>
          </cell>
          <cell r="M440" t="str">
            <v>ABNT TIPO III</v>
          </cell>
          <cell r="N440">
            <v>0.79</v>
          </cell>
          <cell r="O440" t="str">
            <v>408BPE0170</v>
          </cell>
        </row>
        <row r="441">
          <cell r="J441" t="str">
            <v>Madeira</v>
          </cell>
          <cell r="K441">
            <v>1</v>
          </cell>
          <cell r="L441" t="str">
            <v>Chapa de Poliéster (PRFV)</v>
          </cell>
          <cell r="M441" t="str">
            <v>ABNT TIPO III</v>
          </cell>
          <cell r="N441">
            <v>0.51</v>
          </cell>
          <cell r="O441" t="str">
            <v>408BPE0170</v>
          </cell>
        </row>
        <row r="442">
          <cell r="J442" t="str">
            <v>Perfil C Metálico de aço carbono - NBR 14890</v>
          </cell>
          <cell r="K442">
            <v>2</v>
          </cell>
          <cell r="L442" t="str">
            <v>Chapa de Poliéster (PRFV)</v>
          </cell>
          <cell r="M442" t="str">
            <v>ABNT TIPO III</v>
          </cell>
          <cell r="N442">
            <v>3.75</v>
          </cell>
          <cell r="O442" t="str">
            <v>408BPE0170</v>
          </cell>
        </row>
        <row r="443">
          <cell r="J443" t="str">
            <v>SEMIPÓRTICO</v>
          </cell>
          <cell r="K443">
            <v>2</v>
          </cell>
          <cell r="L443" t="str">
            <v>Chapa de Poliéster (PRFV)</v>
          </cell>
          <cell r="M443" t="str">
            <v>ABNT TIPO X</v>
          </cell>
          <cell r="N443">
            <v>6</v>
          </cell>
          <cell r="O443" t="str">
            <v>408BPE0170</v>
          </cell>
        </row>
        <row r="444">
          <cell r="J444" t="str">
            <v>Perfil C Metálico de aço carbono - NBR 14890</v>
          </cell>
          <cell r="K444">
            <v>2</v>
          </cell>
          <cell r="L444" t="str">
            <v>Chapa de Poliéster (PRFV)</v>
          </cell>
          <cell r="M444" t="str">
            <v>ABNT TIPO III</v>
          </cell>
          <cell r="N444">
            <v>3.75</v>
          </cell>
          <cell r="O444" t="str">
            <v>408BPE0170</v>
          </cell>
        </row>
        <row r="445">
          <cell r="J445" t="str">
            <v>Ecológico</v>
          </cell>
          <cell r="K445">
            <v>1</v>
          </cell>
          <cell r="L445" t="str">
            <v>Chapa de Poliéster (PRFV)</v>
          </cell>
          <cell r="M445" t="str">
            <v>ABNT TIPO III</v>
          </cell>
          <cell r="N445">
            <v>0.79</v>
          </cell>
          <cell r="O445" t="str">
            <v>408BPE0170</v>
          </cell>
        </row>
        <row r="446">
          <cell r="J446" t="str">
            <v>Ecológico</v>
          </cell>
          <cell r="K446">
            <v>1</v>
          </cell>
          <cell r="L446" t="str">
            <v>Chapa de Poliéster (PRFV)</v>
          </cell>
          <cell r="M446" t="str">
            <v>ABNT TIPO III</v>
          </cell>
          <cell r="N446">
            <v>0.79</v>
          </cell>
          <cell r="O446" t="str">
            <v>408BPE0170</v>
          </cell>
        </row>
        <row r="447">
          <cell r="J447" t="str">
            <v>Madeira</v>
          </cell>
          <cell r="K447">
            <v>1</v>
          </cell>
          <cell r="L447" t="str">
            <v>Chapa de Poliéster (PRFV)</v>
          </cell>
          <cell r="M447" t="str">
            <v>ABNT TIPO III</v>
          </cell>
          <cell r="N447">
            <v>0.51</v>
          </cell>
          <cell r="O447" t="str">
            <v>408BPE0170</v>
          </cell>
        </row>
        <row r="448">
          <cell r="J448" t="str">
            <v>Ecológico</v>
          </cell>
          <cell r="K448">
            <v>1</v>
          </cell>
          <cell r="L448" t="str">
            <v>Chapa de Poliéster (PRFV)</v>
          </cell>
          <cell r="M448" t="str">
            <v>ABNT TIPO III</v>
          </cell>
          <cell r="N448">
            <v>1</v>
          </cell>
          <cell r="O448" t="str">
            <v>408BPE0170</v>
          </cell>
        </row>
        <row r="449">
          <cell r="J449" t="str">
            <v>Ecológico</v>
          </cell>
          <cell r="K449">
            <v>1</v>
          </cell>
          <cell r="L449" t="str">
            <v>Chapa de Poliéster (PRFV)</v>
          </cell>
          <cell r="M449" t="str">
            <v>ABNT TIPO III</v>
          </cell>
          <cell r="N449">
            <v>1</v>
          </cell>
          <cell r="O449" t="str">
            <v>408BPE0170</v>
          </cell>
        </row>
        <row r="450">
          <cell r="J450" t="str">
            <v>Madeira</v>
          </cell>
          <cell r="K450">
            <v>1</v>
          </cell>
          <cell r="L450" t="str">
            <v>Chapa de Poliéster (PRFV)</v>
          </cell>
          <cell r="M450" t="str">
            <v>ABNT TIPO III</v>
          </cell>
          <cell r="N450">
            <v>0.3</v>
          </cell>
          <cell r="O450" t="str">
            <v>408BPE0170</v>
          </cell>
        </row>
        <row r="451">
          <cell r="J451" t="str">
            <v>Madeira</v>
          </cell>
          <cell r="K451">
            <v>1</v>
          </cell>
          <cell r="L451" t="str">
            <v>Chapa de Poliéster (PRFV)</v>
          </cell>
          <cell r="M451" t="str">
            <v>ABNT TIPO III</v>
          </cell>
          <cell r="N451">
            <v>0.3</v>
          </cell>
          <cell r="O451" t="str">
            <v>408BPE0170</v>
          </cell>
        </row>
        <row r="452">
          <cell r="J452" t="str">
            <v>Perfil C Metálico de aço carbono - NBR 14890</v>
          </cell>
          <cell r="K452">
            <v>2</v>
          </cell>
          <cell r="L452" t="str">
            <v>Chapa de Poliéster (PRFV)</v>
          </cell>
          <cell r="M452" t="str">
            <v>ABNT TIPO III</v>
          </cell>
          <cell r="N452">
            <v>4.5</v>
          </cell>
          <cell r="O452" t="str">
            <v>408BPE0170</v>
          </cell>
        </row>
        <row r="453">
          <cell r="J453" t="str">
            <v>Ecológico</v>
          </cell>
          <cell r="K453">
            <v>1</v>
          </cell>
          <cell r="L453" t="str">
            <v>Chapa de Poliéster (PRFV)</v>
          </cell>
          <cell r="M453" t="str">
            <v>ABNT TIPO III</v>
          </cell>
          <cell r="N453">
            <v>0.79</v>
          </cell>
          <cell r="O453" t="str">
            <v>408BPE0170</v>
          </cell>
        </row>
        <row r="454">
          <cell r="J454" t="str">
            <v>Perfil C Metálico de aço carbono - NBR 14890</v>
          </cell>
          <cell r="K454">
            <v>2</v>
          </cell>
          <cell r="L454" t="str">
            <v>Chapa de Poliéster (PRFV)</v>
          </cell>
          <cell r="M454" t="str">
            <v>ABNT TIPO III</v>
          </cell>
          <cell r="N454">
            <v>5.25</v>
          </cell>
          <cell r="O454" t="str">
            <v>408BPE0170</v>
          </cell>
        </row>
        <row r="455">
          <cell r="J455" t="str">
            <v>Madeira</v>
          </cell>
          <cell r="K455">
            <v>1</v>
          </cell>
          <cell r="L455" t="str">
            <v>Chapa de Poliéster (PRFV)</v>
          </cell>
          <cell r="M455" t="str">
            <v>ABNT TIPO III</v>
          </cell>
          <cell r="N455">
            <v>0.3</v>
          </cell>
          <cell r="O455" t="str">
            <v>408BPE0170</v>
          </cell>
        </row>
        <row r="456">
          <cell r="J456" t="str">
            <v>Madeira</v>
          </cell>
          <cell r="K456">
            <v>1</v>
          </cell>
          <cell r="L456" t="str">
            <v>Chapa de Poliéster (PRFV)</v>
          </cell>
          <cell r="M456" t="str">
            <v>ABNT TIPO III</v>
          </cell>
          <cell r="N456">
            <v>0.3</v>
          </cell>
          <cell r="O456" t="str">
            <v>408BPE0170</v>
          </cell>
        </row>
        <row r="457">
          <cell r="J457" t="str">
            <v>Ecológico</v>
          </cell>
          <cell r="K457">
            <v>1</v>
          </cell>
          <cell r="L457" t="str">
            <v>Chapa de Poliéster (PRFV)</v>
          </cell>
          <cell r="M457" t="str">
            <v>ABNT TIPO III</v>
          </cell>
          <cell r="N457">
            <v>0.79</v>
          </cell>
          <cell r="O457" t="str">
            <v>408BPE0170</v>
          </cell>
        </row>
        <row r="458">
          <cell r="J458" t="str">
            <v>Perfil C Metálico de aço carbono - NBR 14890</v>
          </cell>
          <cell r="K458">
            <v>2</v>
          </cell>
          <cell r="L458" t="str">
            <v>Chapa de Poliéster (PRFV)</v>
          </cell>
          <cell r="M458" t="str">
            <v>ABNT TIPO III</v>
          </cell>
          <cell r="N458">
            <v>3.75</v>
          </cell>
          <cell r="O458" t="str">
            <v>408BPE0170</v>
          </cell>
        </row>
        <row r="459">
          <cell r="J459" t="str">
            <v>Ecológico</v>
          </cell>
          <cell r="K459">
            <v>1</v>
          </cell>
          <cell r="L459" t="str">
            <v>Chapa de Poliéster (PRFV)</v>
          </cell>
          <cell r="M459" t="str">
            <v>ABNT TIPO III</v>
          </cell>
          <cell r="N459">
            <v>1</v>
          </cell>
          <cell r="O459" t="str">
            <v>408BPE0170</v>
          </cell>
        </row>
        <row r="460">
          <cell r="J460" t="str">
            <v>Ecológico</v>
          </cell>
          <cell r="K460">
            <v>1</v>
          </cell>
          <cell r="L460" t="str">
            <v>Chapa de Poliéster (PRFV)</v>
          </cell>
          <cell r="M460" t="str">
            <v>ABNT TIPO III</v>
          </cell>
          <cell r="N460">
            <v>1</v>
          </cell>
          <cell r="O460" t="str">
            <v>408BPE0170</v>
          </cell>
        </row>
        <row r="461">
          <cell r="J461" t="str">
            <v>Ecológico</v>
          </cell>
          <cell r="K461">
            <v>1</v>
          </cell>
          <cell r="L461" t="str">
            <v>Chapa de Poliéster (PRFV)</v>
          </cell>
          <cell r="M461" t="str">
            <v>ABNT TIPO III</v>
          </cell>
          <cell r="N461">
            <v>1</v>
          </cell>
          <cell r="O461" t="str">
            <v>408BPE0170</v>
          </cell>
        </row>
        <row r="462">
          <cell r="J462" t="str">
            <v>Ecológico</v>
          </cell>
          <cell r="K462">
            <v>1</v>
          </cell>
          <cell r="L462" t="str">
            <v>Chapa de Poliéster (PRFV)</v>
          </cell>
          <cell r="M462" t="str">
            <v>ABNT TIPO III</v>
          </cell>
          <cell r="N462">
            <v>1</v>
          </cell>
          <cell r="O462" t="str">
            <v>408BPE0170</v>
          </cell>
        </row>
        <row r="463">
          <cell r="J463" t="str">
            <v>Ecológico</v>
          </cell>
          <cell r="K463">
            <v>1</v>
          </cell>
          <cell r="L463" t="str">
            <v>Chapa de Poliéster (PRFV)</v>
          </cell>
          <cell r="M463" t="str">
            <v>ABNT TIPO III</v>
          </cell>
          <cell r="N463">
            <v>1</v>
          </cell>
          <cell r="O463" t="str">
            <v>408BPE0170</v>
          </cell>
        </row>
        <row r="464">
          <cell r="J464" t="str">
            <v>Ecológico</v>
          </cell>
          <cell r="K464">
            <v>1</v>
          </cell>
          <cell r="L464" t="str">
            <v>Chapa de Poliéster (PRFV)</v>
          </cell>
          <cell r="M464" t="str">
            <v>ABNT TIPO III</v>
          </cell>
          <cell r="N464">
            <v>1</v>
          </cell>
          <cell r="O464" t="str">
            <v>408BPE0170</v>
          </cell>
        </row>
        <row r="465">
          <cell r="J465" t="str">
            <v>Madeira</v>
          </cell>
          <cell r="K465">
            <v>1</v>
          </cell>
          <cell r="L465" t="str">
            <v>Chapa de Poliéster (PRFV)</v>
          </cell>
          <cell r="M465" t="str">
            <v>ABNT TIPO III</v>
          </cell>
          <cell r="N465">
            <v>0.51</v>
          </cell>
          <cell r="O465" t="str">
            <v>408BPE0170</v>
          </cell>
        </row>
        <row r="466">
          <cell r="J466" t="str">
            <v>Ecológico</v>
          </cell>
          <cell r="K466">
            <v>1</v>
          </cell>
          <cell r="L466" t="str">
            <v>Chapa de Poliéster (PRFV)</v>
          </cell>
          <cell r="M466" t="str">
            <v>ABNT TIPO III</v>
          </cell>
          <cell r="N466">
            <v>0.92</v>
          </cell>
          <cell r="O466" t="str">
            <v>408BPE0170</v>
          </cell>
        </row>
        <row r="467">
          <cell r="J467" t="str">
            <v>Ecológico</v>
          </cell>
          <cell r="K467">
            <v>1</v>
          </cell>
          <cell r="L467" t="str">
            <v>Chapa de Poliéster (PRFV)</v>
          </cell>
          <cell r="M467" t="str">
            <v>ABNT TIPO III</v>
          </cell>
          <cell r="N467">
            <v>0.92</v>
          </cell>
          <cell r="O467" t="str">
            <v>408BPE0170</v>
          </cell>
        </row>
        <row r="468">
          <cell r="J468" t="str">
            <v>Ecológico</v>
          </cell>
          <cell r="K468">
            <v>1</v>
          </cell>
          <cell r="L468" t="str">
            <v>Chapa de Poliéster (PRFV)</v>
          </cell>
          <cell r="M468" t="str">
            <v>ABNT TIPO III</v>
          </cell>
          <cell r="N468">
            <v>1</v>
          </cell>
          <cell r="O468" t="str">
            <v>408BPE0170</v>
          </cell>
        </row>
        <row r="469">
          <cell r="J469" t="str">
            <v>Ecológico</v>
          </cell>
          <cell r="K469">
            <v>1</v>
          </cell>
          <cell r="L469" t="str">
            <v>Chapa de Poliéster (PRFV)</v>
          </cell>
          <cell r="M469" t="str">
            <v>ABNT TIPO III</v>
          </cell>
          <cell r="N469">
            <v>1</v>
          </cell>
          <cell r="O469" t="str">
            <v>408BPE0170</v>
          </cell>
        </row>
        <row r="470">
          <cell r="J470" t="str">
            <v>Ecológico</v>
          </cell>
          <cell r="K470">
            <v>1</v>
          </cell>
          <cell r="L470" t="str">
            <v>Chapa de Poliéster (PRFV)</v>
          </cell>
          <cell r="M470" t="str">
            <v>ABNT TIPO III</v>
          </cell>
          <cell r="N470">
            <v>0.79</v>
          </cell>
          <cell r="O470" t="str">
            <v>408BPE0170</v>
          </cell>
        </row>
        <row r="471">
          <cell r="J471" t="str">
            <v>Ecológico</v>
          </cell>
          <cell r="K471">
            <v>1</v>
          </cell>
          <cell r="L471" t="str">
            <v>Chapa de Poliéster (PRFV)</v>
          </cell>
          <cell r="M471" t="str">
            <v>ABNT TIPO III</v>
          </cell>
          <cell r="N471">
            <v>0.79</v>
          </cell>
          <cell r="O471" t="str">
            <v>408BPE0170</v>
          </cell>
        </row>
        <row r="472">
          <cell r="J472" t="str">
            <v>Ecológico</v>
          </cell>
          <cell r="K472">
            <v>1</v>
          </cell>
          <cell r="L472" t="str">
            <v>Chapa de Poliéster (PRFV)</v>
          </cell>
          <cell r="M472" t="str">
            <v>ABNT TIPO III</v>
          </cell>
          <cell r="N472">
            <v>1</v>
          </cell>
          <cell r="O472" t="str">
            <v>408BPE0170</v>
          </cell>
        </row>
        <row r="473">
          <cell r="J473" t="str">
            <v>Ecológico</v>
          </cell>
          <cell r="K473">
            <v>1</v>
          </cell>
          <cell r="L473" t="str">
            <v>Chapa de Poliéster (PRFV)</v>
          </cell>
          <cell r="M473" t="str">
            <v>ABNT TIPO III</v>
          </cell>
          <cell r="N473">
            <v>1</v>
          </cell>
          <cell r="O473" t="str">
            <v>408BPE0170</v>
          </cell>
        </row>
        <row r="474">
          <cell r="J474" t="str">
            <v>Ecológico</v>
          </cell>
          <cell r="K474">
            <v>1</v>
          </cell>
          <cell r="L474" t="str">
            <v>Chapa de Poliéster (PRFV)</v>
          </cell>
          <cell r="M474" t="str">
            <v>ABNT TIPO III</v>
          </cell>
          <cell r="N474">
            <v>1</v>
          </cell>
          <cell r="O474" t="str">
            <v>408BPE0170</v>
          </cell>
        </row>
        <row r="475">
          <cell r="J475" t="str">
            <v>Perfil C Metálico de aço carbono - NBR 14890</v>
          </cell>
          <cell r="K475">
            <v>2</v>
          </cell>
          <cell r="L475" t="str">
            <v>Chapa de Poliéster (PRFV)</v>
          </cell>
          <cell r="M475" t="str">
            <v>ABNT TIPO III</v>
          </cell>
          <cell r="N475">
            <v>3.75</v>
          </cell>
          <cell r="O475" t="str">
            <v>408BPE0170</v>
          </cell>
        </row>
        <row r="476">
          <cell r="J476" t="str">
            <v>Ecológico</v>
          </cell>
          <cell r="K476">
            <v>1</v>
          </cell>
          <cell r="L476" t="str">
            <v>Chapa de Poliéster (PRFV)</v>
          </cell>
          <cell r="M476" t="str">
            <v>ABNT TIPO III</v>
          </cell>
          <cell r="N476">
            <v>1</v>
          </cell>
          <cell r="O476" t="str">
            <v>408BPE0170</v>
          </cell>
        </row>
        <row r="477">
          <cell r="J477" t="str">
            <v>Ecológico</v>
          </cell>
          <cell r="K477">
            <v>1</v>
          </cell>
          <cell r="L477" t="str">
            <v>Chapa de Poliéster (PRFV)</v>
          </cell>
          <cell r="M477" t="str">
            <v>ABNT TIPO III</v>
          </cell>
          <cell r="N477">
            <v>1</v>
          </cell>
          <cell r="O477" t="str">
            <v>408BPE0170</v>
          </cell>
        </row>
        <row r="478">
          <cell r="J478" t="str">
            <v>Ecológico</v>
          </cell>
          <cell r="K478">
            <v>1</v>
          </cell>
          <cell r="L478" t="str">
            <v>Chapa de Poliéster (PRFV)</v>
          </cell>
          <cell r="M478" t="str">
            <v>ABNT TIPO III</v>
          </cell>
          <cell r="N478">
            <v>0.79</v>
          </cell>
          <cell r="O478" t="str">
            <v>408BPE0170</v>
          </cell>
        </row>
        <row r="479">
          <cell r="J479" t="str">
            <v>Ecológico</v>
          </cell>
          <cell r="K479">
            <v>1</v>
          </cell>
          <cell r="L479" t="str">
            <v>Chapa de Poliéster (PRFV)</v>
          </cell>
          <cell r="M479" t="str">
            <v>ABNT TIPO III</v>
          </cell>
          <cell r="N479">
            <v>1</v>
          </cell>
          <cell r="O479" t="str">
            <v>408BPE0170</v>
          </cell>
        </row>
        <row r="480">
          <cell r="J480" t="str">
            <v>Ecológico</v>
          </cell>
          <cell r="K480">
            <v>1</v>
          </cell>
          <cell r="L480" t="str">
            <v>Chapa de Poliéster (PRFV)</v>
          </cell>
          <cell r="M480" t="str">
            <v>ABNT TIPO III</v>
          </cell>
          <cell r="N480">
            <v>1</v>
          </cell>
          <cell r="O480" t="str">
            <v>408BPE0170</v>
          </cell>
        </row>
        <row r="481">
          <cell r="J481" t="str">
            <v>Ecológico</v>
          </cell>
          <cell r="K481">
            <v>1</v>
          </cell>
          <cell r="L481" t="str">
            <v>Chapa de Poliéster (PRFV)</v>
          </cell>
          <cell r="M481" t="str">
            <v>ABNT TIPO III</v>
          </cell>
          <cell r="N481">
            <v>0.79</v>
          </cell>
          <cell r="O481" t="str">
            <v>408BPE0170</v>
          </cell>
        </row>
        <row r="482">
          <cell r="J482" t="str">
            <v>Perfil C Metálico de aço carbono - NBR 14890</v>
          </cell>
          <cell r="K482">
            <v>2</v>
          </cell>
          <cell r="L482" t="str">
            <v>Chapa de Poliéster (PRFV)</v>
          </cell>
          <cell r="M482" t="str">
            <v>ABNT TIPO III</v>
          </cell>
          <cell r="N482">
            <v>3</v>
          </cell>
          <cell r="O482" t="str">
            <v>408BPE0170</v>
          </cell>
        </row>
        <row r="483">
          <cell r="J483" t="str">
            <v>Perfil C Metálico de aço carbono - NBR 14890</v>
          </cell>
          <cell r="K483">
            <v>2</v>
          </cell>
          <cell r="L483" t="str">
            <v>Chapa de Poliéster (PRFV)</v>
          </cell>
          <cell r="M483" t="str">
            <v>ABNT TIPO III</v>
          </cell>
          <cell r="N483">
            <v>3</v>
          </cell>
          <cell r="O483" t="str">
            <v>408BPE0170</v>
          </cell>
        </row>
        <row r="484">
          <cell r="J484" t="str">
            <v>Ecológico</v>
          </cell>
          <cell r="K484">
            <v>1</v>
          </cell>
          <cell r="L484" t="str">
            <v>Chapa de Poliéster (PRFV)</v>
          </cell>
          <cell r="M484" t="str">
            <v>ABNT TIPO III</v>
          </cell>
          <cell r="N484">
            <v>1</v>
          </cell>
          <cell r="O484" t="str">
            <v>408BPE0170</v>
          </cell>
        </row>
        <row r="485">
          <cell r="J485" t="str">
            <v>Madeira</v>
          </cell>
          <cell r="K485">
            <v>1</v>
          </cell>
          <cell r="L485" t="str">
            <v>Chapa de Poliéster (PRFV)</v>
          </cell>
          <cell r="M485" t="str">
            <v>ABNT TIPO III</v>
          </cell>
          <cell r="N485">
            <v>0.65</v>
          </cell>
          <cell r="O485" t="str">
            <v>408BPE0170</v>
          </cell>
        </row>
        <row r="486">
          <cell r="J486" t="str">
            <v>Perfil C Metálico de aço carbono - NBR 14890</v>
          </cell>
          <cell r="K486">
            <v>2</v>
          </cell>
          <cell r="L486" t="str">
            <v>Chapa de Poliéster (PRFV)</v>
          </cell>
          <cell r="M486" t="str">
            <v>ABNT TIPO III</v>
          </cell>
          <cell r="N486">
            <v>3</v>
          </cell>
          <cell r="O486" t="str">
            <v>408BPE0170</v>
          </cell>
        </row>
        <row r="487">
          <cell r="J487" t="str">
            <v>Madeira</v>
          </cell>
          <cell r="K487">
            <v>1</v>
          </cell>
          <cell r="L487" t="str">
            <v>Chapa de Poliéster (PRFV)</v>
          </cell>
          <cell r="M487" t="str">
            <v>ABNT TIPO III</v>
          </cell>
          <cell r="N487">
            <v>0.43</v>
          </cell>
          <cell r="O487" t="str">
            <v>408BPE0170</v>
          </cell>
        </row>
        <row r="488">
          <cell r="J488" t="str">
            <v>Ecológico</v>
          </cell>
          <cell r="K488">
            <v>1</v>
          </cell>
          <cell r="L488" t="str">
            <v>Chapa de Poliéster (PRFV)</v>
          </cell>
          <cell r="M488" t="str">
            <v>ABNT TIPO III</v>
          </cell>
          <cell r="N488">
            <v>0.92</v>
          </cell>
          <cell r="O488" t="str">
            <v>408BPE0170</v>
          </cell>
        </row>
        <row r="489">
          <cell r="J489" t="str">
            <v>Perfil C Metálico de aço carbono - NBR 14890</v>
          </cell>
          <cell r="K489">
            <v>2</v>
          </cell>
          <cell r="L489" t="str">
            <v>Chapa de Poliéster (PRFV)</v>
          </cell>
          <cell r="M489" t="str">
            <v>ABNT TIPO III</v>
          </cell>
          <cell r="N489">
            <v>3</v>
          </cell>
          <cell r="O489" t="str">
            <v>408BPE0170</v>
          </cell>
        </row>
        <row r="490">
          <cell r="J490" t="str">
            <v>Madeira</v>
          </cell>
          <cell r="K490">
            <v>20</v>
          </cell>
          <cell r="L490" t="str">
            <v>Chapa de Poliéster (PRFV)</v>
          </cell>
          <cell r="M490" t="str">
            <v>ABNT TIPO III</v>
          </cell>
          <cell r="N490">
            <v>6</v>
          </cell>
          <cell r="O490" t="str">
            <v>408BPE0170</v>
          </cell>
        </row>
        <row r="491">
          <cell r="J491" t="str">
            <v>Madeira</v>
          </cell>
          <cell r="K491">
            <v>1</v>
          </cell>
          <cell r="L491" t="str">
            <v>Chapa de Poliéster (PRFV)</v>
          </cell>
          <cell r="M491" t="str">
            <v>ABNT TIPO III</v>
          </cell>
          <cell r="N491">
            <v>0.65</v>
          </cell>
          <cell r="O491" t="str">
            <v>408BPE0170</v>
          </cell>
        </row>
        <row r="492">
          <cell r="J492" t="str">
            <v>Perfil C Metálico de aço carbono - NBR 14890</v>
          </cell>
          <cell r="K492">
            <v>2</v>
          </cell>
          <cell r="L492" t="str">
            <v>Chapa de Poliéster (PRFV)</v>
          </cell>
          <cell r="M492" t="str">
            <v>ABNT TIPO III</v>
          </cell>
          <cell r="N492">
            <v>4.5</v>
          </cell>
          <cell r="O492" t="str">
            <v>408BPE0170</v>
          </cell>
        </row>
        <row r="493">
          <cell r="J493" t="str">
            <v>Madeira</v>
          </cell>
          <cell r="K493">
            <v>1</v>
          </cell>
          <cell r="L493" t="str">
            <v>Chapa de Poliéster (PRFV)</v>
          </cell>
          <cell r="M493" t="str">
            <v>ABNT TIPO III</v>
          </cell>
          <cell r="N493">
            <v>0.51</v>
          </cell>
          <cell r="O493" t="str">
            <v>408BPE0170</v>
          </cell>
        </row>
        <row r="494">
          <cell r="J494" t="str">
            <v>Perfil C Metálico de aço carbono - NBR 14890</v>
          </cell>
          <cell r="K494">
            <v>2</v>
          </cell>
          <cell r="L494" t="str">
            <v>Chapa de Poliéster (PRFV)</v>
          </cell>
          <cell r="M494" t="str">
            <v>ABNT TIPO III</v>
          </cell>
          <cell r="N494">
            <v>3</v>
          </cell>
          <cell r="O494" t="str">
            <v>408BPE0170</v>
          </cell>
        </row>
        <row r="495">
          <cell r="J495" t="str">
            <v>Ecológico</v>
          </cell>
          <cell r="K495">
            <v>1</v>
          </cell>
          <cell r="L495" t="str">
            <v>Chapa de Poliéster (PRFV)</v>
          </cell>
          <cell r="M495" t="str">
            <v>ABNT TIPO III</v>
          </cell>
          <cell r="N495">
            <v>1</v>
          </cell>
          <cell r="O495" t="str">
            <v>408BPE0170</v>
          </cell>
        </row>
        <row r="496">
          <cell r="J496" t="str">
            <v>Perfil C Metálico de aço carbono - NBR 14890</v>
          </cell>
          <cell r="K496">
            <v>2</v>
          </cell>
          <cell r="L496" t="str">
            <v>Chapa de Poliéster (PRFV)</v>
          </cell>
          <cell r="M496" t="str">
            <v>ABNT TIPO III</v>
          </cell>
          <cell r="N496">
            <v>3.75</v>
          </cell>
          <cell r="O496" t="str">
            <v>408BPE0170</v>
          </cell>
        </row>
        <row r="497">
          <cell r="J497" t="str">
            <v>Perfil C Metálico de aço carbono - NBR 14890</v>
          </cell>
          <cell r="K497">
            <v>2</v>
          </cell>
          <cell r="L497" t="str">
            <v>Chapa de Poliéster (PRFV)</v>
          </cell>
          <cell r="M497" t="str">
            <v>ABNT TIPO III</v>
          </cell>
          <cell r="N497">
            <v>5.25</v>
          </cell>
          <cell r="O497" t="str">
            <v>408BPE0170</v>
          </cell>
        </row>
        <row r="498">
          <cell r="J498" t="str">
            <v>Ecológico</v>
          </cell>
          <cell r="K498">
            <v>1</v>
          </cell>
          <cell r="L498" t="str">
            <v>Chapa de Poliéster (PRFV)</v>
          </cell>
          <cell r="M498" t="str">
            <v>ABNT TIPO III</v>
          </cell>
          <cell r="N498">
            <v>0.79</v>
          </cell>
          <cell r="O498" t="str">
            <v>408BPE0170</v>
          </cell>
        </row>
        <row r="499">
          <cell r="J499" t="str">
            <v>Ecológico</v>
          </cell>
          <cell r="K499">
            <v>1</v>
          </cell>
          <cell r="L499" t="str">
            <v>Chapa de Poliéster (PRFV)</v>
          </cell>
          <cell r="M499" t="str">
            <v>ABNT TIPO III</v>
          </cell>
          <cell r="N499">
            <v>1</v>
          </cell>
          <cell r="O499" t="str">
            <v>408BPE0170</v>
          </cell>
        </row>
        <row r="500">
          <cell r="J500" t="str">
            <v>Perfil C Metálico de aço carbono - NBR 14890</v>
          </cell>
          <cell r="K500">
            <v>2</v>
          </cell>
          <cell r="L500" t="str">
            <v>Chapa de Poliéster (PRFV)</v>
          </cell>
          <cell r="M500" t="str">
            <v>ABNT TIPO III</v>
          </cell>
          <cell r="N500">
            <v>3.75</v>
          </cell>
          <cell r="O500" t="str">
            <v>408BPE0170</v>
          </cell>
        </row>
        <row r="501">
          <cell r="J501" t="str">
            <v>Madeira</v>
          </cell>
          <cell r="K501">
            <v>1</v>
          </cell>
          <cell r="L501" t="str">
            <v>Chapa de Poliéster (PRFV)</v>
          </cell>
          <cell r="M501" t="str">
            <v>ABNT TIPO III</v>
          </cell>
          <cell r="N501">
            <v>0.51</v>
          </cell>
          <cell r="O501" t="str">
            <v>408BPE0170</v>
          </cell>
        </row>
        <row r="502">
          <cell r="J502" t="str">
            <v>Perfil C Metálico de aço carbono - NBR 14890</v>
          </cell>
          <cell r="K502">
            <v>2</v>
          </cell>
          <cell r="L502" t="str">
            <v>Chapa de Poliéster (PRFV)</v>
          </cell>
          <cell r="M502" t="str">
            <v>ABNT TIPO III</v>
          </cell>
          <cell r="N502">
            <v>7</v>
          </cell>
          <cell r="O502" t="str">
            <v>408BPE0170</v>
          </cell>
        </row>
        <row r="503">
          <cell r="J503" t="str">
            <v>Perfil C Metálico de aço carbono - NBR 14890</v>
          </cell>
          <cell r="K503">
            <v>2</v>
          </cell>
          <cell r="L503" t="str">
            <v>Chapa de Poliéster (PRFV)</v>
          </cell>
          <cell r="M503" t="str">
            <v>ABNT TIPO III</v>
          </cell>
          <cell r="N503">
            <v>7</v>
          </cell>
          <cell r="O503" t="str">
            <v>408BPE0170</v>
          </cell>
        </row>
        <row r="504">
          <cell r="J504" t="str">
            <v>Ecológico</v>
          </cell>
          <cell r="K504">
            <v>1</v>
          </cell>
          <cell r="L504" t="str">
            <v>Chapa de Poliéster (PRFV)</v>
          </cell>
          <cell r="M504" t="str">
            <v>ABNT TIPO III</v>
          </cell>
          <cell r="N504">
            <v>1</v>
          </cell>
          <cell r="O504" t="str">
            <v>408BPE0170</v>
          </cell>
        </row>
        <row r="505">
          <cell r="J505" t="str">
            <v>Ecológico</v>
          </cell>
          <cell r="K505">
            <v>1</v>
          </cell>
          <cell r="L505" t="str">
            <v>Chapa de Poliéster (PRFV)</v>
          </cell>
          <cell r="M505" t="str">
            <v>ABNT TIPO III</v>
          </cell>
          <cell r="N505">
            <v>0.79</v>
          </cell>
          <cell r="O505" t="str">
            <v>408BPE0170</v>
          </cell>
        </row>
        <row r="506">
          <cell r="J506" t="str">
            <v>Ecológico</v>
          </cell>
          <cell r="K506">
            <v>1</v>
          </cell>
          <cell r="L506" t="str">
            <v>Chapa de Poliéster (PRFV)</v>
          </cell>
          <cell r="M506" t="str">
            <v>ABNT TIPO III</v>
          </cell>
          <cell r="N506">
            <v>0.79</v>
          </cell>
          <cell r="O506" t="str">
            <v>408BPE0170</v>
          </cell>
        </row>
        <row r="507">
          <cell r="J507" t="str">
            <v>Ecológico</v>
          </cell>
          <cell r="K507">
            <v>1</v>
          </cell>
          <cell r="L507" t="str">
            <v>Chapa de Poliéster (PRFV)</v>
          </cell>
          <cell r="M507" t="str">
            <v>ABNT TIPO III</v>
          </cell>
          <cell r="N507">
            <v>0.79</v>
          </cell>
          <cell r="O507" t="str">
            <v>408BPE0170</v>
          </cell>
        </row>
        <row r="508">
          <cell r="J508" t="str">
            <v>Madeira</v>
          </cell>
          <cell r="K508">
            <v>1</v>
          </cell>
          <cell r="L508" t="str">
            <v>Chapa de Poliéster (PRFV)</v>
          </cell>
          <cell r="M508" t="str">
            <v>ABNT TIPO III</v>
          </cell>
          <cell r="N508">
            <v>0.51</v>
          </cell>
          <cell r="O508" t="str">
            <v>408BPE0170</v>
          </cell>
        </row>
        <row r="509">
          <cell r="J509" t="str">
            <v>Ecológico</v>
          </cell>
          <cell r="K509">
            <v>1</v>
          </cell>
          <cell r="L509" t="str">
            <v>Chapa de Poliéster (PRFV)</v>
          </cell>
          <cell r="M509" t="str">
            <v>ABNT TIPO III</v>
          </cell>
          <cell r="N509">
            <v>0.79</v>
          </cell>
          <cell r="O509" t="str">
            <v>408BPE0170</v>
          </cell>
        </row>
        <row r="510">
          <cell r="J510" t="str">
            <v>Ecológico</v>
          </cell>
          <cell r="K510">
            <v>1</v>
          </cell>
          <cell r="L510" t="str">
            <v>Chapa de Poliéster (PRFV)</v>
          </cell>
          <cell r="M510" t="str">
            <v>ABNT TIPO III</v>
          </cell>
          <cell r="N510">
            <v>0.79</v>
          </cell>
          <cell r="O510" t="str">
            <v>408BPE0170</v>
          </cell>
        </row>
        <row r="511">
          <cell r="J511" t="str">
            <v>Ecológico</v>
          </cell>
          <cell r="K511">
            <v>1</v>
          </cell>
          <cell r="L511" t="str">
            <v>Chapa de Poliéster (PRFV)</v>
          </cell>
          <cell r="M511" t="str">
            <v>ABNT TIPO III</v>
          </cell>
          <cell r="N511">
            <v>1</v>
          </cell>
          <cell r="O511" t="str">
            <v>408BPE0170</v>
          </cell>
        </row>
        <row r="512">
          <cell r="J512" t="str">
            <v>Ecológico</v>
          </cell>
          <cell r="K512">
            <v>1</v>
          </cell>
          <cell r="L512" t="str">
            <v>Chapa de Poliéster (PRFV)</v>
          </cell>
          <cell r="M512" t="str">
            <v>ABNT TIPO III</v>
          </cell>
          <cell r="N512">
            <v>0.79</v>
          </cell>
          <cell r="O512" t="str">
            <v>408BPE0170</v>
          </cell>
        </row>
        <row r="513">
          <cell r="J513" t="str">
            <v>Ecológico</v>
          </cell>
          <cell r="K513">
            <v>1</v>
          </cell>
          <cell r="L513" t="str">
            <v>Chapa de Poliéster (PRFV)</v>
          </cell>
          <cell r="M513" t="str">
            <v>ABNT TIPO III</v>
          </cell>
          <cell r="N513">
            <v>0.79</v>
          </cell>
          <cell r="O513" t="str">
            <v>408BPE0170</v>
          </cell>
        </row>
        <row r="514">
          <cell r="J514" t="str">
            <v>Madeira</v>
          </cell>
          <cell r="K514">
            <v>1</v>
          </cell>
          <cell r="L514" t="str">
            <v>Chapa de Poliéster (PRFV)</v>
          </cell>
          <cell r="M514" t="str">
            <v>ABNT TIPO III</v>
          </cell>
          <cell r="N514">
            <v>0.51</v>
          </cell>
          <cell r="O514" t="str">
            <v>408BPE0170</v>
          </cell>
        </row>
        <row r="515">
          <cell r="J515" t="str">
            <v>Ecológico</v>
          </cell>
          <cell r="K515">
            <v>1</v>
          </cell>
          <cell r="L515" t="str">
            <v>Chapa de Poliéster (PRFV)</v>
          </cell>
          <cell r="M515" t="str">
            <v>ABNT TIPO III</v>
          </cell>
          <cell r="N515">
            <v>1</v>
          </cell>
          <cell r="O515" t="str">
            <v>408BPE0170</v>
          </cell>
        </row>
        <row r="516">
          <cell r="J516" t="str">
            <v>Perfil C Metálico de aço carbono - NBR 14890</v>
          </cell>
          <cell r="K516">
            <v>2</v>
          </cell>
          <cell r="L516" t="str">
            <v>Chapa de Poliéster (PRFV)</v>
          </cell>
          <cell r="M516" t="str">
            <v>ABNT TIPO III</v>
          </cell>
          <cell r="N516">
            <v>3</v>
          </cell>
          <cell r="O516" t="str">
            <v>408BPE0170</v>
          </cell>
        </row>
        <row r="517">
          <cell r="J517" t="str">
            <v>Ecológico</v>
          </cell>
          <cell r="K517">
            <v>1</v>
          </cell>
          <cell r="L517" t="str">
            <v>Chapa de Poliéster (PRFV)</v>
          </cell>
          <cell r="M517" t="str">
            <v>ABNT TIPO III</v>
          </cell>
          <cell r="N517">
            <v>0.79</v>
          </cell>
          <cell r="O517" t="str">
            <v>408BPE0170</v>
          </cell>
        </row>
        <row r="518">
          <cell r="J518" t="str">
            <v>Ecológico</v>
          </cell>
          <cell r="K518">
            <v>1</v>
          </cell>
          <cell r="L518" t="str">
            <v>Chapa de Poliéster (PRFV)</v>
          </cell>
          <cell r="M518" t="str">
            <v>ABNT TIPO III</v>
          </cell>
          <cell r="N518">
            <v>0.79</v>
          </cell>
          <cell r="O518" t="str">
            <v>408BPE0170</v>
          </cell>
        </row>
        <row r="519">
          <cell r="J519" t="str">
            <v>Perfil C Metálico de aço carbono - NBR 14890</v>
          </cell>
          <cell r="K519">
            <v>2</v>
          </cell>
          <cell r="L519" t="str">
            <v>Chapa de Poliéster (PRFV)</v>
          </cell>
          <cell r="M519" t="str">
            <v>ABNT TIPO III</v>
          </cell>
          <cell r="N519">
            <v>3</v>
          </cell>
          <cell r="O519" t="str">
            <v>408BPE0170</v>
          </cell>
        </row>
        <row r="520">
          <cell r="J520" t="str">
            <v>Perfil C Metálico de aço carbono - NBR 14890</v>
          </cell>
          <cell r="K520">
            <v>2</v>
          </cell>
          <cell r="L520" t="str">
            <v>Chapa de Poliéster (PRFV)</v>
          </cell>
          <cell r="M520" t="str">
            <v>ABNT TIPO III</v>
          </cell>
          <cell r="N520">
            <v>3</v>
          </cell>
          <cell r="O520" t="str">
            <v>408BPE0170</v>
          </cell>
        </row>
        <row r="521">
          <cell r="J521" t="str">
            <v>Ecológico</v>
          </cell>
          <cell r="K521">
            <v>1</v>
          </cell>
          <cell r="L521" t="str">
            <v>Chapa de Poliéster (PRFV)</v>
          </cell>
          <cell r="M521" t="str">
            <v>ABNT TIPO III</v>
          </cell>
          <cell r="N521">
            <v>1</v>
          </cell>
          <cell r="O521" t="str">
            <v>408BPE0170</v>
          </cell>
        </row>
        <row r="522">
          <cell r="J522" t="str">
            <v>Madeira</v>
          </cell>
          <cell r="K522">
            <v>1</v>
          </cell>
          <cell r="L522" t="str">
            <v>Chapa de Poliéster (PRFV)</v>
          </cell>
          <cell r="M522" t="str">
            <v>ABNT TIPO III</v>
          </cell>
          <cell r="N522">
            <v>0.51</v>
          </cell>
          <cell r="O522" t="str">
            <v>408BPE0170</v>
          </cell>
        </row>
        <row r="523">
          <cell r="J523" t="str">
            <v>Ecológico</v>
          </cell>
          <cell r="K523">
            <v>1</v>
          </cell>
          <cell r="L523" t="str">
            <v>Chapa de Poliéster (PRFV)</v>
          </cell>
          <cell r="M523" t="str">
            <v>ABNT TIPO III</v>
          </cell>
          <cell r="N523">
            <v>1</v>
          </cell>
          <cell r="O523" t="str">
            <v>408BPE0170</v>
          </cell>
        </row>
        <row r="524">
          <cell r="J524" t="str">
            <v>Ecológico</v>
          </cell>
          <cell r="K524">
            <v>1</v>
          </cell>
          <cell r="L524" t="str">
            <v>Chapa de Poliéster (PRFV)</v>
          </cell>
          <cell r="M524" t="str">
            <v>ABNT TIPO III</v>
          </cell>
          <cell r="N524">
            <v>1</v>
          </cell>
          <cell r="O524" t="str">
            <v>408BPE0170</v>
          </cell>
        </row>
        <row r="525">
          <cell r="J525" t="str">
            <v>Ecológico</v>
          </cell>
          <cell r="K525">
            <v>1</v>
          </cell>
          <cell r="L525" t="str">
            <v>Chapa de Poliéster (PRFV)</v>
          </cell>
          <cell r="M525" t="str">
            <v>ABNT TIPO III</v>
          </cell>
          <cell r="N525">
            <v>1</v>
          </cell>
          <cell r="O525" t="str">
            <v>408BPE0170</v>
          </cell>
        </row>
        <row r="526">
          <cell r="J526" t="str">
            <v>PÓRTICO</v>
          </cell>
          <cell r="K526">
            <v>1</v>
          </cell>
          <cell r="L526" t="str">
            <v>Chapa de Poliéster (PRFV)</v>
          </cell>
          <cell r="M526" t="str">
            <v>ABNT TIPO X</v>
          </cell>
          <cell r="N526">
            <v>10</v>
          </cell>
          <cell r="O526" t="str">
            <v>408BPE0170</v>
          </cell>
        </row>
        <row r="527">
          <cell r="K527">
            <v>1</v>
          </cell>
          <cell r="L527" t="str">
            <v>Chapa de Poliéster (PRFV)</v>
          </cell>
          <cell r="M527" t="str">
            <v>ABNT TIPO X</v>
          </cell>
          <cell r="N527">
            <v>9</v>
          </cell>
          <cell r="O527" t="str">
            <v>408BPE0170</v>
          </cell>
        </row>
        <row r="528">
          <cell r="K528">
            <v>1</v>
          </cell>
          <cell r="L528" t="str">
            <v>Chapa de Poliéster (PRFV)</v>
          </cell>
          <cell r="M528" t="str">
            <v>ABNT TIPO X</v>
          </cell>
          <cell r="N528">
            <v>13.75</v>
          </cell>
          <cell r="O528" t="str">
            <v>408BPE0170</v>
          </cell>
        </row>
        <row r="529">
          <cell r="K529">
            <v>1</v>
          </cell>
          <cell r="L529" t="str">
            <v>Chapa de Poliéster (PRFV)</v>
          </cell>
          <cell r="M529" t="str">
            <v>ABNT TIPO X</v>
          </cell>
          <cell r="N529">
            <v>8</v>
          </cell>
          <cell r="O529" t="str">
            <v>408BPE0170</v>
          </cell>
        </row>
        <row r="530">
          <cell r="J530" t="str">
            <v>Perfil C Metálico de aço carbono - NBR 14890</v>
          </cell>
          <cell r="K530">
            <v>2</v>
          </cell>
          <cell r="L530" t="str">
            <v>Chapa de Poliéster (PRFV)</v>
          </cell>
          <cell r="M530" t="str">
            <v>ABNT TIPO III</v>
          </cell>
          <cell r="N530">
            <v>5.25</v>
          </cell>
          <cell r="O530" t="str">
            <v>408BPE0170</v>
          </cell>
        </row>
        <row r="531">
          <cell r="J531" t="str">
            <v>Perfil C Metálico de aço carbono - NBR 14890</v>
          </cell>
          <cell r="K531">
            <v>2</v>
          </cell>
          <cell r="L531" t="str">
            <v>Chapa de Poliéster (PRFV)</v>
          </cell>
          <cell r="M531" t="str">
            <v>ABNT TIPO III</v>
          </cell>
          <cell r="N531">
            <v>5.25</v>
          </cell>
          <cell r="O531" t="str">
            <v>408BPE0170</v>
          </cell>
        </row>
      </sheetData>
      <sheetData sheetId="30">
        <row r="13">
          <cell r="T13">
            <v>8</v>
          </cell>
          <cell r="X13">
            <v>11</v>
          </cell>
          <cell r="AK13" t="str">
            <v>SIM</v>
          </cell>
          <cell r="AL13" t="str">
            <v>408BPE0110</v>
          </cell>
        </row>
        <row r="14">
          <cell r="T14">
            <v>6</v>
          </cell>
          <cell r="X14">
            <v>6</v>
          </cell>
          <cell r="AK14" t="str">
            <v>SIM</v>
          </cell>
          <cell r="AL14" t="str">
            <v>408BPE0110</v>
          </cell>
        </row>
        <row r="15">
          <cell r="T15">
            <v>6</v>
          </cell>
          <cell r="X15">
            <v>10</v>
          </cell>
          <cell r="AK15" t="str">
            <v>SIM</v>
          </cell>
          <cell r="AL15" t="str">
            <v>408BPE0110</v>
          </cell>
        </row>
        <row r="16">
          <cell r="T16">
            <v>10</v>
          </cell>
          <cell r="X16">
            <v>11</v>
          </cell>
          <cell r="AK16" t="str">
            <v>SIM</v>
          </cell>
          <cell r="AL16" t="str">
            <v>408BPE0110</v>
          </cell>
        </row>
        <row r="17">
          <cell r="T17">
            <v>10</v>
          </cell>
          <cell r="X17">
            <v>11</v>
          </cell>
          <cell r="AK17" t="str">
            <v>SIM</v>
          </cell>
          <cell r="AL17" t="str">
            <v>408BPE0130</v>
          </cell>
        </row>
        <row r="18">
          <cell r="T18">
            <v>5</v>
          </cell>
          <cell r="X18">
            <v>10</v>
          </cell>
          <cell r="AK18" t="str">
            <v>SIM</v>
          </cell>
          <cell r="AL18" t="str">
            <v>408BPE0130</v>
          </cell>
        </row>
        <row r="19">
          <cell r="T19">
            <v>6</v>
          </cell>
          <cell r="X19">
            <v>10</v>
          </cell>
          <cell r="AK19" t="str">
            <v>SIM</v>
          </cell>
          <cell r="AL19" t="str">
            <v>408BPE0130</v>
          </cell>
        </row>
        <row r="20">
          <cell r="T20">
            <v>6</v>
          </cell>
          <cell r="X20">
            <v>11</v>
          </cell>
          <cell r="AK20" t="str">
            <v>SIM</v>
          </cell>
          <cell r="AL20" t="str">
            <v>408BPE0130</v>
          </cell>
        </row>
        <row r="21">
          <cell r="T21">
            <v>8</v>
          </cell>
          <cell r="X21">
            <v>10</v>
          </cell>
          <cell r="AK21" t="str">
            <v>SIM</v>
          </cell>
          <cell r="AL21" t="str">
            <v>408BPE0130</v>
          </cell>
        </row>
        <row r="22">
          <cell r="T22">
            <v>10</v>
          </cell>
          <cell r="X22">
            <v>11</v>
          </cell>
          <cell r="AK22" t="str">
            <v>SIM</v>
          </cell>
          <cell r="AL22" t="str">
            <v>408BPE0130</v>
          </cell>
        </row>
        <row r="23">
          <cell r="T23">
            <v>5</v>
          </cell>
          <cell r="X23">
            <v>10</v>
          </cell>
          <cell r="AK23" t="str">
            <v>SIM</v>
          </cell>
          <cell r="AL23" t="str">
            <v>408BPE0130</v>
          </cell>
        </row>
        <row r="24">
          <cell r="T24">
            <v>6</v>
          </cell>
          <cell r="X24">
            <v>10</v>
          </cell>
          <cell r="AK24" t="str">
            <v>SIM</v>
          </cell>
          <cell r="AL24" t="str">
            <v>408BPE0130</v>
          </cell>
        </row>
        <row r="25">
          <cell r="T25">
            <v>10</v>
          </cell>
          <cell r="X25">
            <v>10</v>
          </cell>
          <cell r="AK25" t="str">
            <v>SIM</v>
          </cell>
          <cell r="AL25" t="str">
            <v>408BPE0130</v>
          </cell>
        </row>
        <row r="26">
          <cell r="T26">
            <v>10</v>
          </cell>
          <cell r="X26">
            <v>11</v>
          </cell>
          <cell r="AK26" t="str">
            <v>SIM</v>
          </cell>
          <cell r="AL26" t="str">
            <v>408BPE0130</v>
          </cell>
        </row>
        <row r="27">
          <cell r="T27">
            <v>6</v>
          </cell>
          <cell r="X27">
            <v>11</v>
          </cell>
          <cell r="AK27" t="str">
            <v>SIM</v>
          </cell>
          <cell r="AL27" t="str">
            <v>408BPE0130</v>
          </cell>
        </row>
        <row r="28">
          <cell r="T28">
            <v>6</v>
          </cell>
          <cell r="X28">
            <v>10</v>
          </cell>
          <cell r="AK28" t="str">
            <v>SIM</v>
          </cell>
          <cell r="AL28" t="str">
            <v>408BPE0130</v>
          </cell>
        </row>
        <row r="29">
          <cell r="T29">
            <v>10</v>
          </cell>
          <cell r="X29">
            <v>10</v>
          </cell>
          <cell r="AK29" t="str">
            <v>SIM</v>
          </cell>
          <cell r="AL29" t="str">
            <v>408BPE0130</v>
          </cell>
        </row>
        <row r="30">
          <cell r="T30">
            <v>8</v>
          </cell>
          <cell r="X30">
            <v>11</v>
          </cell>
          <cell r="AK30" t="str">
            <v>SIM</v>
          </cell>
          <cell r="AL30" t="str">
            <v>408BPE0150</v>
          </cell>
        </row>
        <row r="31">
          <cell r="T31">
            <v>6</v>
          </cell>
          <cell r="X31">
            <v>10</v>
          </cell>
          <cell r="AK31" t="str">
            <v>SIM</v>
          </cell>
          <cell r="AL31" t="str">
            <v>408BPE0150</v>
          </cell>
        </row>
        <row r="32">
          <cell r="T32">
            <v>6</v>
          </cell>
          <cell r="X32">
            <v>11</v>
          </cell>
          <cell r="AK32" t="str">
            <v>SIM</v>
          </cell>
          <cell r="AL32" t="str">
            <v>408BPE0150</v>
          </cell>
        </row>
        <row r="33">
          <cell r="T33">
            <v>6</v>
          </cell>
          <cell r="X33">
            <v>10</v>
          </cell>
          <cell r="AK33" t="str">
            <v>SIM</v>
          </cell>
          <cell r="AL33" t="str">
            <v>408BPE0150</v>
          </cell>
        </row>
        <row r="34">
          <cell r="T34">
            <v>9</v>
          </cell>
          <cell r="X34">
            <v>11</v>
          </cell>
          <cell r="AK34" t="str">
            <v>SIM</v>
          </cell>
          <cell r="AL34" t="str">
            <v>408BPE0160</v>
          </cell>
        </row>
        <row r="35">
          <cell r="T35">
            <v>6</v>
          </cell>
          <cell r="X35">
            <v>10</v>
          </cell>
          <cell r="AK35" t="str">
            <v>SIM</v>
          </cell>
          <cell r="AL35" t="str">
            <v>408BPE0160</v>
          </cell>
        </row>
        <row r="36">
          <cell r="T36">
            <v>6</v>
          </cell>
          <cell r="X36">
            <v>10</v>
          </cell>
          <cell r="AK36" t="str">
            <v>SIM</v>
          </cell>
          <cell r="AL36" t="str">
            <v>408BPE0160</v>
          </cell>
        </row>
        <row r="37">
          <cell r="T37">
            <v>6</v>
          </cell>
          <cell r="X37">
            <v>11</v>
          </cell>
          <cell r="AK37" t="str">
            <v>SIM</v>
          </cell>
          <cell r="AL37" t="str">
            <v>408BPE0160</v>
          </cell>
        </row>
      </sheetData>
      <sheetData sheetId="31">
        <row r="15">
          <cell r="E15" t="str">
            <v>PÓRTICO</v>
          </cell>
          <cell r="J15">
            <v>1</v>
          </cell>
          <cell r="L15" t="str">
            <v>408BPE0110</v>
          </cell>
        </row>
      </sheetData>
      <sheetData sheetId="32">
        <row r="14">
          <cell r="H14" t="str">
            <v>PÓRTICO</v>
          </cell>
          <cell r="I14">
            <v>1</v>
          </cell>
          <cell r="L14">
            <v>28</v>
          </cell>
          <cell r="O14" t="str">
            <v>IMPLANTAÇÃO</v>
          </cell>
          <cell r="P14" t="str">
            <v>408BPE0110</v>
          </cell>
        </row>
        <row r="15">
          <cell r="H15" t="str">
            <v>SEMI-PÓRTICO</v>
          </cell>
          <cell r="I15">
            <v>1</v>
          </cell>
          <cell r="L15">
            <v>28</v>
          </cell>
          <cell r="O15" t="str">
            <v>IMPLANTAÇÃO</v>
          </cell>
          <cell r="P15" t="str">
            <v>408BPE0110</v>
          </cell>
        </row>
        <row r="16">
          <cell r="H16" t="str">
            <v>SEMI-PÓRTICO</v>
          </cell>
          <cell r="I16">
            <v>1</v>
          </cell>
          <cell r="L16">
            <v>28</v>
          </cell>
          <cell r="O16" t="str">
            <v>IMPLANTAÇÃO</v>
          </cell>
          <cell r="P16" t="str">
            <v>408BPE0130</v>
          </cell>
        </row>
        <row r="17">
          <cell r="H17" t="str">
            <v>SEMI-PÓRTICO</v>
          </cell>
          <cell r="I17">
            <v>1</v>
          </cell>
          <cell r="L17">
            <v>28</v>
          </cell>
          <cell r="O17" t="str">
            <v>IMPLANTAÇÃO</v>
          </cell>
          <cell r="P17" t="str">
            <v>408BPE0160</v>
          </cell>
        </row>
        <row r="18">
          <cell r="H18" t="str">
            <v>SEMI-PÓRTICO</v>
          </cell>
          <cell r="I18">
            <v>1</v>
          </cell>
          <cell r="L18">
            <v>28</v>
          </cell>
          <cell r="O18" t="str">
            <v>IMPLANTAÇÃO</v>
          </cell>
          <cell r="P18" t="str">
            <v>408BPE0170</v>
          </cell>
        </row>
        <row r="19">
          <cell r="H19" t="str">
            <v>SEMI-PÓRTICO</v>
          </cell>
          <cell r="I19">
            <v>1</v>
          </cell>
          <cell r="L19">
            <v>28</v>
          </cell>
          <cell r="O19" t="str">
            <v>IMPLANTAÇÃO</v>
          </cell>
          <cell r="P19" t="str">
            <v>408BPE0170</v>
          </cell>
        </row>
      </sheetData>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PRANCHA"/>
      <sheetName val="SNV"/>
      <sheetName val="LEGENDAS"/>
      <sheetName val="CREMA"/>
      <sheetName val="VDM"/>
      <sheetName val="DG"/>
      <sheetName val="PERFIS_MT"/>
      <sheetName val="caracteristicas_segmento"/>
      <sheetName val="sin_hor_inventario"/>
      <sheetName val="legendas_cadastro"/>
      <sheetName val="CLASSE"/>
      <sheetName val="sin_hor_necessidades_mec"/>
      <sheetName val="sin_hor_necessidades_man (2)"/>
      <sheetName val="sin_hor_necessidades_man"/>
      <sheetName val="Plan2"/>
      <sheetName val="tachas_necessidades"/>
      <sheetName val="sin_vertical_inventario"/>
      <sheetName val="Plan1"/>
      <sheetName val="curvas_tratamento"/>
      <sheetName val="OAE_inventário"/>
      <sheetName val="porticos_semi-porticos_invent."/>
      <sheetName val="faixa_de_dominio_invent."/>
      <sheetName val="Defensas_inventario"/>
      <sheetName val="sin_vertical_necessidades (2)"/>
      <sheetName val="sin_vertical_necessidades"/>
      <sheetName val="quantitativos_por_SNV"/>
      <sheetName val="sin_hor_necessidades_mec (2)"/>
      <sheetName val="tachas_necessidades (2)"/>
      <sheetName val="Defensas_necessidades"/>
      <sheetName val="quantitativos_rev 15 maio"/>
      <sheetName val="CRITÉRIO DE PAGAMENTO"/>
      <sheetName val="CLASSE1"/>
      <sheetName val="Plan3"/>
    </sheetNames>
    <sheetDataSet>
      <sheetData sheetId="0"/>
      <sheetData sheetId="1">
        <row r="1">
          <cell r="A1">
            <v>690600</v>
          </cell>
          <cell r="B1" t="str">
            <v>364BRO1380-0001</v>
          </cell>
        </row>
      </sheetData>
      <sheetData sheetId="2">
        <row r="1">
          <cell r="A1">
            <v>690600</v>
          </cell>
          <cell r="B1" t="str">
            <v>364BRO1380</v>
          </cell>
        </row>
        <row r="2">
          <cell r="A2">
            <v>693100</v>
          </cell>
          <cell r="B2" t="str">
            <v>364BRO1385</v>
          </cell>
        </row>
        <row r="3">
          <cell r="A3">
            <v>703700</v>
          </cell>
          <cell r="B3" t="str">
            <v>364BRO1388</v>
          </cell>
        </row>
        <row r="4">
          <cell r="A4">
            <v>712000</v>
          </cell>
          <cell r="B4" t="str">
            <v>364BRO1390</v>
          </cell>
        </row>
        <row r="5">
          <cell r="A5">
            <v>713400</v>
          </cell>
          <cell r="B5" t="str">
            <v>364BRO1410</v>
          </cell>
        </row>
        <row r="6">
          <cell r="A6">
            <v>715600</v>
          </cell>
          <cell r="B6" t="str">
            <v>364BRO1420</v>
          </cell>
        </row>
        <row r="7">
          <cell r="A7">
            <v>719000</v>
          </cell>
          <cell r="B7" t="str">
            <v>364BRO1425</v>
          </cell>
        </row>
        <row r="8">
          <cell r="A8">
            <v>723600</v>
          </cell>
          <cell r="B8" t="str">
            <v>364BRO1428</v>
          </cell>
        </row>
        <row r="9">
          <cell r="A9">
            <v>732000</v>
          </cell>
          <cell r="B9" t="str">
            <v>364BRO1430</v>
          </cell>
        </row>
        <row r="10">
          <cell r="A10">
            <v>800900</v>
          </cell>
          <cell r="B10" t="str">
            <v>364BRO1450</v>
          </cell>
        </row>
        <row r="11">
          <cell r="A11">
            <v>877300</v>
          </cell>
          <cell r="B11" t="str">
            <v>364BRO1470</v>
          </cell>
        </row>
        <row r="12">
          <cell r="A12">
            <v>910800</v>
          </cell>
          <cell r="B12" t="str">
            <v>364BRO1475</v>
          </cell>
        </row>
        <row r="13">
          <cell r="A13">
            <v>929300</v>
          </cell>
          <cell r="B13" t="str">
            <v>364BRO1480</v>
          </cell>
        </row>
        <row r="14">
          <cell r="A14">
            <v>938600</v>
          </cell>
          <cell r="B14" t="str">
            <v>364BRO1490</v>
          </cell>
        </row>
        <row r="15">
          <cell r="A15">
            <v>991500</v>
          </cell>
          <cell r="B15" t="str">
            <v>364BRO1510</v>
          </cell>
        </row>
      </sheetData>
      <sheetData sheetId="3"/>
      <sheetData sheetId="4"/>
      <sheetData sheetId="5"/>
      <sheetData sheetId="6">
        <row r="2">
          <cell r="A2" t="str">
            <v>A-51</v>
          </cell>
          <cell r="B2">
            <v>1</v>
          </cell>
        </row>
        <row r="3">
          <cell r="A3" t="str">
            <v>A-199</v>
          </cell>
          <cell r="B3">
            <v>2</v>
          </cell>
        </row>
        <row r="4">
          <cell r="A4" t="str">
            <v>I-90</v>
          </cell>
          <cell r="B4">
            <v>3</v>
          </cell>
        </row>
        <row r="5">
          <cell r="A5" t="str">
            <v>A-63</v>
          </cell>
          <cell r="B5">
            <v>4</v>
          </cell>
        </row>
        <row r="6">
          <cell r="A6" t="str">
            <v>A-64</v>
          </cell>
          <cell r="B6">
            <v>5</v>
          </cell>
        </row>
        <row r="7">
          <cell r="A7" t="str">
            <v>A-100</v>
          </cell>
          <cell r="B7">
            <v>6</v>
          </cell>
        </row>
        <row r="8">
          <cell r="A8" t="str">
            <v>E-23</v>
          </cell>
          <cell r="B8">
            <v>7</v>
          </cell>
        </row>
        <row r="9">
          <cell r="A9" t="str">
            <v>E-26</v>
          </cell>
          <cell r="B9">
            <v>8</v>
          </cell>
        </row>
        <row r="10">
          <cell r="A10" t="str">
            <v>I-43</v>
          </cell>
          <cell r="B10">
            <v>9</v>
          </cell>
        </row>
        <row r="11">
          <cell r="A11" t="str">
            <v>I-44</v>
          </cell>
          <cell r="B11">
            <v>10</v>
          </cell>
        </row>
        <row r="12">
          <cell r="A12" t="str">
            <v>I-45</v>
          </cell>
          <cell r="B12">
            <v>11</v>
          </cell>
        </row>
        <row r="13">
          <cell r="A13" t="str">
            <v>I-46</v>
          </cell>
          <cell r="B13">
            <v>12</v>
          </cell>
        </row>
        <row r="14">
          <cell r="A14" t="str">
            <v>I-47</v>
          </cell>
          <cell r="B14">
            <v>13</v>
          </cell>
        </row>
        <row r="15">
          <cell r="A15" t="str">
            <v>I-48</v>
          </cell>
          <cell r="B15">
            <v>14</v>
          </cell>
        </row>
        <row r="16">
          <cell r="A16" t="str">
            <v>I-49</v>
          </cell>
          <cell r="B16">
            <v>15</v>
          </cell>
        </row>
        <row r="17">
          <cell r="A17" t="str">
            <v>I-50</v>
          </cell>
          <cell r="B17">
            <v>16</v>
          </cell>
        </row>
        <row r="18">
          <cell r="A18" t="str">
            <v>I-51</v>
          </cell>
          <cell r="B18">
            <v>17</v>
          </cell>
        </row>
        <row r="19">
          <cell r="A19" t="str">
            <v>I-52</v>
          </cell>
          <cell r="B19">
            <v>18</v>
          </cell>
        </row>
        <row r="20">
          <cell r="A20" t="str">
            <v>I-53</v>
          </cell>
          <cell r="B20">
            <v>19</v>
          </cell>
        </row>
        <row r="21">
          <cell r="A21" t="str">
            <v>I-54</v>
          </cell>
          <cell r="B21">
            <v>20</v>
          </cell>
        </row>
        <row r="22">
          <cell r="A22" t="str">
            <v>I-55</v>
          </cell>
          <cell r="B22">
            <v>21</v>
          </cell>
        </row>
        <row r="23">
          <cell r="A23" t="str">
            <v>I-91</v>
          </cell>
          <cell r="B23">
            <v>22</v>
          </cell>
        </row>
        <row r="24">
          <cell r="A24" t="str">
            <v>I-57</v>
          </cell>
          <cell r="B24">
            <v>23</v>
          </cell>
        </row>
        <row r="25">
          <cell r="A25" t="str">
            <v>I-58</v>
          </cell>
          <cell r="B25">
            <v>24</v>
          </cell>
        </row>
        <row r="26">
          <cell r="A26" t="str">
            <v>I-59</v>
          </cell>
          <cell r="B26">
            <v>25</v>
          </cell>
        </row>
        <row r="27">
          <cell r="A27" t="str">
            <v>I-61</v>
          </cell>
          <cell r="B27">
            <v>27</v>
          </cell>
        </row>
        <row r="28">
          <cell r="A28" t="str">
            <v>I-62</v>
          </cell>
          <cell r="B28">
            <v>28</v>
          </cell>
        </row>
        <row r="29">
          <cell r="A29" t="str">
            <v>I-63</v>
          </cell>
          <cell r="B29">
            <v>29</v>
          </cell>
        </row>
        <row r="30">
          <cell r="A30" t="str">
            <v>I-64</v>
          </cell>
          <cell r="B30">
            <v>30</v>
          </cell>
        </row>
        <row r="31">
          <cell r="A31" t="str">
            <v>I-65</v>
          </cell>
          <cell r="B31">
            <v>31</v>
          </cell>
        </row>
        <row r="32">
          <cell r="A32" t="str">
            <v>I-66</v>
          </cell>
          <cell r="B32">
            <v>32</v>
          </cell>
        </row>
        <row r="33">
          <cell r="A33" t="str">
            <v>I-67</v>
          </cell>
          <cell r="B33">
            <v>33</v>
          </cell>
        </row>
        <row r="34">
          <cell r="A34" t="str">
            <v>I-68</v>
          </cell>
          <cell r="B34">
            <v>34</v>
          </cell>
        </row>
        <row r="35">
          <cell r="A35" t="str">
            <v>E-27</v>
          </cell>
          <cell r="B35">
            <v>35</v>
          </cell>
        </row>
        <row r="36">
          <cell r="A36" t="str">
            <v>I-70</v>
          </cell>
          <cell r="B36">
            <v>36</v>
          </cell>
        </row>
        <row r="37">
          <cell r="A37" t="str">
            <v>I-71</v>
          </cell>
          <cell r="B37">
            <v>37</v>
          </cell>
        </row>
        <row r="38">
          <cell r="A38" t="str">
            <v>I-72</v>
          </cell>
          <cell r="B38">
            <v>38</v>
          </cell>
        </row>
        <row r="39">
          <cell r="A39" t="str">
            <v>I-73</v>
          </cell>
          <cell r="B39">
            <v>39</v>
          </cell>
        </row>
        <row r="40">
          <cell r="A40" t="str">
            <v>I-74</v>
          </cell>
          <cell r="B40">
            <v>40</v>
          </cell>
        </row>
        <row r="41">
          <cell r="A41" t="str">
            <v>I-75</v>
          </cell>
          <cell r="B41">
            <v>41</v>
          </cell>
        </row>
        <row r="42">
          <cell r="A42" t="str">
            <v>I-76</v>
          </cell>
          <cell r="B42">
            <v>42</v>
          </cell>
        </row>
        <row r="43">
          <cell r="A43" t="str">
            <v>I-77</v>
          </cell>
          <cell r="B43">
            <v>43</v>
          </cell>
        </row>
        <row r="44">
          <cell r="A44" t="str">
            <v>I-78</v>
          </cell>
          <cell r="B44">
            <v>44</v>
          </cell>
        </row>
        <row r="45">
          <cell r="A45" t="str">
            <v>I-79</v>
          </cell>
          <cell r="B45">
            <v>45</v>
          </cell>
        </row>
        <row r="46">
          <cell r="A46" t="str">
            <v>MQ-BR070</v>
          </cell>
          <cell r="B46">
            <v>46</v>
          </cell>
        </row>
        <row r="47">
          <cell r="A47" t="str">
            <v>MQ2-BR070</v>
          </cell>
          <cell r="B47">
            <v>47</v>
          </cell>
        </row>
        <row r="48">
          <cell r="A48" t="str">
            <v>MQ-BR174</v>
          </cell>
          <cell r="B48">
            <v>48</v>
          </cell>
        </row>
        <row r="49">
          <cell r="A49" t="str">
            <v>MQ2-BR174</v>
          </cell>
          <cell r="B49">
            <v>49</v>
          </cell>
        </row>
        <row r="50">
          <cell r="A50" t="str">
            <v>MQ-BR364</v>
          </cell>
          <cell r="B50">
            <v>50</v>
          </cell>
        </row>
        <row r="51">
          <cell r="A51" t="str">
            <v>MQ2-BR364</v>
          </cell>
          <cell r="B51">
            <v>51</v>
          </cell>
        </row>
        <row r="52">
          <cell r="A52" t="str">
            <v>O-68</v>
          </cell>
          <cell r="B52">
            <v>52</v>
          </cell>
        </row>
        <row r="53">
          <cell r="A53" t="str">
            <v>O-69</v>
          </cell>
          <cell r="B53">
            <v>53</v>
          </cell>
        </row>
        <row r="54">
          <cell r="A54" t="str">
            <v>O-70</v>
          </cell>
          <cell r="B54">
            <v>54</v>
          </cell>
        </row>
        <row r="55">
          <cell r="A55" t="str">
            <v>O-71</v>
          </cell>
          <cell r="B55">
            <v>55</v>
          </cell>
        </row>
        <row r="56">
          <cell r="A56" t="str">
            <v>O-72</v>
          </cell>
          <cell r="B56">
            <v>56</v>
          </cell>
        </row>
        <row r="57">
          <cell r="A57" t="str">
            <v>O-73</v>
          </cell>
          <cell r="B57">
            <v>57</v>
          </cell>
        </row>
        <row r="58">
          <cell r="A58" t="str">
            <v>O-74</v>
          </cell>
          <cell r="B58">
            <v>58</v>
          </cell>
        </row>
        <row r="59">
          <cell r="A59" t="str">
            <v>O-75</v>
          </cell>
          <cell r="B59">
            <v>59</v>
          </cell>
        </row>
        <row r="60">
          <cell r="A60" t="str">
            <v>O-76</v>
          </cell>
          <cell r="B60">
            <v>60</v>
          </cell>
        </row>
        <row r="61">
          <cell r="A61" t="str">
            <v>O-77</v>
          </cell>
          <cell r="B61">
            <v>61</v>
          </cell>
        </row>
        <row r="62">
          <cell r="A62" t="str">
            <v>O-78</v>
          </cell>
          <cell r="B62">
            <v>62</v>
          </cell>
        </row>
        <row r="63">
          <cell r="A63" t="str">
            <v>O-79</v>
          </cell>
          <cell r="B63">
            <v>63</v>
          </cell>
        </row>
        <row r="64">
          <cell r="A64" t="str">
            <v>O-80</v>
          </cell>
          <cell r="B64">
            <v>64</v>
          </cell>
        </row>
        <row r="65">
          <cell r="A65" t="str">
            <v>O-81</v>
          </cell>
          <cell r="B65">
            <v>65</v>
          </cell>
        </row>
        <row r="66">
          <cell r="A66" t="str">
            <v>O-82</v>
          </cell>
          <cell r="B66">
            <v>66</v>
          </cell>
        </row>
        <row r="67">
          <cell r="A67" t="str">
            <v>O-83</v>
          </cell>
          <cell r="B67">
            <v>67</v>
          </cell>
        </row>
        <row r="68">
          <cell r="A68" t="str">
            <v>O-84</v>
          </cell>
          <cell r="B68">
            <v>68</v>
          </cell>
        </row>
        <row r="69">
          <cell r="A69" t="str">
            <v>O-85</v>
          </cell>
          <cell r="B69">
            <v>69</v>
          </cell>
        </row>
        <row r="70">
          <cell r="A70" t="str">
            <v>O-86</v>
          </cell>
          <cell r="B70">
            <v>70</v>
          </cell>
        </row>
        <row r="71">
          <cell r="A71" t="str">
            <v>O-87</v>
          </cell>
          <cell r="B71">
            <v>71</v>
          </cell>
        </row>
        <row r="72">
          <cell r="A72" t="str">
            <v>O-88</v>
          </cell>
          <cell r="B72">
            <v>72</v>
          </cell>
        </row>
        <row r="73">
          <cell r="A73" t="str">
            <v>O-89</v>
          </cell>
          <cell r="B73">
            <v>73</v>
          </cell>
        </row>
        <row r="74">
          <cell r="A74" t="str">
            <v>O-90</v>
          </cell>
          <cell r="B74">
            <v>74</v>
          </cell>
        </row>
        <row r="75">
          <cell r="A75" t="str">
            <v>O-91</v>
          </cell>
          <cell r="B75">
            <v>75</v>
          </cell>
        </row>
        <row r="76">
          <cell r="A76" t="str">
            <v>O-92</v>
          </cell>
          <cell r="B76">
            <v>76</v>
          </cell>
        </row>
        <row r="77">
          <cell r="A77" t="str">
            <v>O-93</v>
          </cell>
          <cell r="B77">
            <v>77</v>
          </cell>
        </row>
        <row r="78">
          <cell r="A78" t="str">
            <v>O-94</v>
          </cell>
          <cell r="B78">
            <v>78</v>
          </cell>
        </row>
        <row r="79">
          <cell r="A79" t="str">
            <v>O-95</v>
          </cell>
          <cell r="B79">
            <v>79</v>
          </cell>
        </row>
        <row r="80">
          <cell r="A80" t="str">
            <v>O-97</v>
          </cell>
          <cell r="B80">
            <v>80</v>
          </cell>
        </row>
        <row r="81">
          <cell r="A81" t="str">
            <v>O-98</v>
          </cell>
          <cell r="B81">
            <v>81</v>
          </cell>
        </row>
        <row r="82">
          <cell r="A82" t="str">
            <v>O-99</v>
          </cell>
          <cell r="B82">
            <v>82</v>
          </cell>
        </row>
        <row r="83">
          <cell r="A83" t="str">
            <v>O-100</v>
          </cell>
          <cell r="B83">
            <v>83</v>
          </cell>
        </row>
        <row r="84">
          <cell r="A84" t="str">
            <v>O-101</v>
          </cell>
          <cell r="B84">
            <v>84</v>
          </cell>
        </row>
        <row r="85">
          <cell r="A85" t="str">
            <v>O-102</v>
          </cell>
          <cell r="B85">
            <v>85</v>
          </cell>
        </row>
        <row r="86">
          <cell r="A86" t="str">
            <v>I-93</v>
          </cell>
          <cell r="B86">
            <v>86</v>
          </cell>
        </row>
        <row r="87">
          <cell r="A87" t="str">
            <v>O-104</v>
          </cell>
          <cell r="B87">
            <v>87</v>
          </cell>
        </row>
        <row r="88">
          <cell r="A88" t="str">
            <v>O-105</v>
          </cell>
          <cell r="B88">
            <v>88</v>
          </cell>
        </row>
        <row r="89">
          <cell r="A89" t="str">
            <v>O-106</v>
          </cell>
          <cell r="B89">
            <v>89</v>
          </cell>
        </row>
        <row r="90">
          <cell r="A90" t="str">
            <v>O-107</v>
          </cell>
          <cell r="B90">
            <v>90</v>
          </cell>
        </row>
        <row r="91">
          <cell r="A91" t="str">
            <v>O-108</v>
          </cell>
          <cell r="B91">
            <v>91</v>
          </cell>
        </row>
        <row r="92">
          <cell r="A92" t="str">
            <v>O-109</v>
          </cell>
          <cell r="B92">
            <v>92</v>
          </cell>
        </row>
        <row r="93">
          <cell r="A93" t="str">
            <v>O-111</v>
          </cell>
          <cell r="B93">
            <v>93</v>
          </cell>
        </row>
        <row r="94">
          <cell r="A94" t="str">
            <v>O-112</v>
          </cell>
          <cell r="B94">
            <v>94</v>
          </cell>
        </row>
        <row r="95">
          <cell r="A95" t="str">
            <v>O-113</v>
          </cell>
          <cell r="B95">
            <v>95</v>
          </cell>
        </row>
        <row r="96">
          <cell r="A96" t="str">
            <v>O-114</v>
          </cell>
          <cell r="B96">
            <v>96</v>
          </cell>
        </row>
        <row r="97">
          <cell r="A97" t="str">
            <v>O-116</v>
          </cell>
          <cell r="B97">
            <v>97</v>
          </cell>
        </row>
        <row r="98">
          <cell r="A98" t="str">
            <v>O-117</v>
          </cell>
          <cell r="B98">
            <v>98</v>
          </cell>
        </row>
        <row r="99">
          <cell r="A99" t="str">
            <v>O-118</v>
          </cell>
          <cell r="B99">
            <v>99</v>
          </cell>
        </row>
        <row r="100">
          <cell r="A100" t="str">
            <v>O-119</v>
          </cell>
          <cell r="B100">
            <v>100</v>
          </cell>
        </row>
        <row r="101">
          <cell r="A101" t="str">
            <v>O-184</v>
          </cell>
          <cell r="B101">
            <v>101</v>
          </cell>
        </row>
        <row r="102">
          <cell r="A102" t="str">
            <v>O-121</v>
          </cell>
          <cell r="B102">
            <v>102</v>
          </cell>
        </row>
        <row r="103">
          <cell r="A103" t="str">
            <v>O-123</v>
          </cell>
          <cell r="B103">
            <v>103</v>
          </cell>
        </row>
        <row r="104">
          <cell r="A104" t="str">
            <v>O-124</v>
          </cell>
          <cell r="B104">
            <v>104</v>
          </cell>
        </row>
        <row r="105">
          <cell r="A105" t="str">
            <v>O-149</v>
          </cell>
          <cell r="B105">
            <v>105</v>
          </cell>
        </row>
        <row r="106">
          <cell r="A106" t="str">
            <v>O-126</v>
          </cell>
          <cell r="B106">
            <v>106</v>
          </cell>
        </row>
        <row r="107">
          <cell r="A107" t="str">
            <v>O-127</v>
          </cell>
          <cell r="B107">
            <v>107</v>
          </cell>
        </row>
        <row r="108">
          <cell r="A108" t="str">
            <v>O-128</v>
          </cell>
          <cell r="B108">
            <v>108</v>
          </cell>
        </row>
        <row r="109">
          <cell r="A109" t="str">
            <v>O-129</v>
          </cell>
          <cell r="B109">
            <v>109</v>
          </cell>
        </row>
        <row r="110">
          <cell r="A110" t="str">
            <v>O-130</v>
          </cell>
          <cell r="B110">
            <v>110</v>
          </cell>
        </row>
        <row r="111">
          <cell r="A111" t="str">
            <v>O-131</v>
          </cell>
          <cell r="B111">
            <v>111</v>
          </cell>
        </row>
        <row r="112">
          <cell r="A112" t="str">
            <v>O-157</v>
          </cell>
          <cell r="B112">
            <v>112</v>
          </cell>
        </row>
        <row r="113">
          <cell r="A113" t="str">
            <v>O-133</v>
          </cell>
          <cell r="B113">
            <v>113</v>
          </cell>
        </row>
        <row r="114">
          <cell r="A114" t="str">
            <v>O-134</v>
          </cell>
          <cell r="B114">
            <v>114</v>
          </cell>
        </row>
        <row r="115">
          <cell r="A115" t="str">
            <v>O-135</v>
          </cell>
          <cell r="B115">
            <v>115</v>
          </cell>
        </row>
        <row r="116">
          <cell r="A116" t="str">
            <v>O-136</v>
          </cell>
          <cell r="B116">
            <v>116</v>
          </cell>
        </row>
        <row r="117">
          <cell r="A117" t="str">
            <v>O-137</v>
          </cell>
          <cell r="B117">
            <v>117</v>
          </cell>
        </row>
        <row r="118">
          <cell r="A118" t="str">
            <v>O-138</v>
          </cell>
          <cell r="B118">
            <v>118</v>
          </cell>
        </row>
        <row r="119">
          <cell r="A119" t="str">
            <v>O-139</v>
          </cell>
          <cell r="B119">
            <v>119</v>
          </cell>
        </row>
        <row r="120">
          <cell r="A120" t="str">
            <v>O-140</v>
          </cell>
          <cell r="B120">
            <v>120</v>
          </cell>
        </row>
        <row r="121">
          <cell r="A121" t="str">
            <v>O-141</v>
          </cell>
          <cell r="B121">
            <v>121</v>
          </cell>
        </row>
        <row r="122">
          <cell r="A122" t="str">
            <v>O-142</v>
          </cell>
          <cell r="B122">
            <v>122</v>
          </cell>
        </row>
        <row r="123">
          <cell r="A123" t="str">
            <v>O-143</v>
          </cell>
          <cell r="B123">
            <v>123</v>
          </cell>
        </row>
        <row r="124">
          <cell r="A124" t="str">
            <v>R-50</v>
          </cell>
          <cell r="B124">
            <v>124</v>
          </cell>
        </row>
        <row r="125">
          <cell r="A125" t="str">
            <v>S-4</v>
          </cell>
          <cell r="B125">
            <v>125</v>
          </cell>
        </row>
        <row r="126">
          <cell r="A126" t="str">
            <v>S-5</v>
          </cell>
          <cell r="B126">
            <v>126</v>
          </cell>
        </row>
        <row r="127">
          <cell r="A127" t="str">
            <v>S-6</v>
          </cell>
          <cell r="B127">
            <v>127</v>
          </cell>
        </row>
        <row r="128">
          <cell r="A128" t="str">
            <v>S-7</v>
          </cell>
          <cell r="B128">
            <v>128</v>
          </cell>
        </row>
        <row r="129">
          <cell r="A129" t="str">
            <v>T-15</v>
          </cell>
          <cell r="B129">
            <v>129</v>
          </cell>
        </row>
        <row r="130">
          <cell r="A130" t="str">
            <v>T-10</v>
          </cell>
          <cell r="B130">
            <v>130</v>
          </cell>
        </row>
        <row r="131">
          <cell r="A131" t="str">
            <v>T-17</v>
          </cell>
          <cell r="B131">
            <v>131</v>
          </cell>
        </row>
        <row r="132">
          <cell r="A132" t="str">
            <v>T-18</v>
          </cell>
          <cell r="B132">
            <v>132</v>
          </cell>
        </row>
        <row r="133">
          <cell r="A133" t="str">
            <v>T-19</v>
          </cell>
          <cell r="B133">
            <v>133</v>
          </cell>
        </row>
        <row r="134">
          <cell r="A134" t="str">
            <v>T-20</v>
          </cell>
          <cell r="B134">
            <v>134</v>
          </cell>
        </row>
        <row r="135">
          <cell r="A135" t="str">
            <v>A-17</v>
          </cell>
          <cell r="B135">
            <v>135</v>
          </cell>
        </row>
        <row r="136">
          <cell r="A136" t="str">
            <v>T-22</v>
          </cell>
          <cell r="B136">
            <v>136</v>
          </cell>
        </row>
        <row r="137">
          <cell r="A137" t="str">
            <v>T-23</v>
          </cell>
          <cell r="B137">
            <v>137</v>
          </cell>
        </row>
        <row r="138">
          <cell r="A138" t="str">
            <v>T-24</v>
          </cell>
          <cell r="B138">
            <v>138</v>
          </cell>
        </row>
        <row r="139">
          <cell r="A139" t="str">
            <v>T-25</v>
          </cell>
          <cell r="B139">
            <v>139</v>
          </cell>
        </row>
        <row r="140">
          <cell r="A140" t="str">
            <v>T-25</v>
          </cell>
          <cell r="B140">
            <v>140</v>
          </cell>
        </row>
        <row r="141">
          <cell r="A141" t="str">
            <v>T-32</v>
          </cell>
          <cell r="B141">
            <v>141</v>
          </cell>
        </row>
        <row r="142">
          <cell r="A142" t="str">
            <v>T-27</v>
          </cell>
          <cell r="B142">
            <v>142</v>
          </cell>
        </row>
        <row r="143">
          <cell r="A143" t="str">
            <v>T-28</v>
          </cell>
          <cell r="B143">
            <v>143</v>
          </cell>
        </row>
        <row r="144">
          <cell r="A144" t="str">
            <v>T-29</v>
          </cell>
          <cell r="B144">
            <v>144</v>
          </cell>
        </row>
        <row r="145">
          <cell r="A145" t="str">
            <v>T-30</v>
          </cell>
          <cell r="B145">
            <v>145</v>
          </cell>
        </row>
        <row r="146">
          <cell r="A146" t="str">
            <v>T-31</v>
          </cell>
          <cell r="B146">
            <v>146</v>
          </cell>
        </row>
        <row r="147">
          <cell r="A147" t="str">
            <v>MP-1</v>
          </cell>
          <cell r="B147">
            <v>147</v>
          </cell>
        </row>
        <row r="148">
          <cell r="A148" t="str">
            <v>MP-2</v>
          </cell>
          <cell r="B148">
            <v>148</v>
          </cell>
        </row>
        <row r="149">
          <cell r="A149" t="str">
            <v>MA</v>
          </cell>
          <cell r="B149">
            <v>149</v>
          </cell>
        </row>
        <row r="150">
          <cell r="A150" t="str">
            <v>A-50</v>
          </cell>
          <cell r="B150">
            <v>150</v>
          </cell>
        </row>
        <row r="151">
          <cell r="A151" t="str">
            <v>A-62</v>
          </cell>
          <cell r="B151">
            <v>151</v>
          </cell>
        </row>
        <row r="152">
          <cell r="A152" t="str">
            <v>A-66</v>
          </cell>
          <cell r="B152">
            <v>152</v>
          </cell>
        </row>
        <row r="153">
          <cell r="A153" t="str">
            <v>A-101</v>
          </cell>
          <cell r="B153">
            <v>153</v>
          </cell>
        </row>
        <row r="154">
          <cell r="A154" t="str">
            <v>A-102</v>
          </cell>
          <cell r="B154">
            <v>154</v>
          </cell>
        </row>
        <row r="155">
          <cell r="A155" t="str">
            <v>A-103</v>
          </cell>
          <cell r="B155">
            <v>155</v>
          </cell>
        </row>
        <row r="156">
          <cell r="A156" t="str">
            <v>A-104</v>
          </cell>
          <cell r="B156">
            <v>156</v>
          </cell>
        </row>
        <row r="157">
          <cell r="A157" t="str">
            <v>A-105</v>
          </cell>
          <cell r="B157">
            <v>157</v>
          </cell>
        </row>
        <row r="158">
          <cell r="A158" t="str">
            <v>I-121</v>
          </cell>
          <cell r="B158">
            <v>158</v>
          </cell>
        </row>
        <row r="159">
          <cell r="A159" t="str">
            <v>I-82</v>
          </cell>
          <cell r="B159">
            <v>159</v>
          </cell>
        </row>
        <row r="160">
          <cell r="A160" t="str">
            <v>I-84</v>
          </cell>
          <cell r="B160">
            <v>160</v>
          </cell>
        </row>
        <row r="161">
          <cell r="A161" t="str">
            <v>MQ-BR364-PV</v>
          </cell>
          <cell r="B161">
            <v>161</v>
          </cell>
        </row>
        <row r="162">
          <cell r="A162" t="str">
            <v>O-158</v>
          </cell>
          <cell r="B162">
            <v>162</v>
          </cell>
        </row>
        <row r="163">
          <cell r="A163" t="str">
            <v>O-159</v>
          </cell>
          <cell r="B163">
            <v>163</v>
          </cell>
        </row>
        <row r="164">
          <cell r="A164" t="str">
            <v>O-160</v>
          </cell>
          <cell r="B164">
            <v>164</v>
          </cell>
        </row>
        <row r="165">
          <cell r="A165" t="str">
            <v>O-161</v>
          </cell>
          <cell r="B165">
            <v>165</v>
          </cell>
        </row>
        <row r="166">
          <cell r="A166" t="str">
            <v>O-162</v>
          </cell>
          <cell r="B166">
            <v>166</v>
          </cell>
        </row>
        <row r="167">
          <cell r="A167" t="str">
            <v>O-163</v>
          </cell>
          <cell r="B167">
            <v>167</v>
          </cell>
        </row>
        <row r="168">
          <cell r="A168" t="str">
            <v>O-164</v>
          </cell>
          <cell r="B168">
            <v>168</v>
          </cell>
        </row>
        <row r="169">
          <cell r="A169" t="str">
            <v>O-165</v>
          </cell>
          <cell r="B169">
            <v>169</v>
          </cell>
        </row>
        <row r="170">
          <cell r="A170" t="str">
            <v>R-1</v>
          </cell>
          <cell r="B170">
            <v>170</v>
          </cell>
        </row>
        <row r="171">
          <cell r="A171" t="str">
            <v>R-2</v>
          </cell>
          <cell r="B171">
            <v>171</v>
          </cell>
        </row>
        <row r="172">
          <cell r="A172" t="str">
            <v>R-7</v>
          </cell>
          <cell r="B172">
            <v>172</v>
          </cell>
        </row>
        <row r="173">
          <cell r="A173" t="str">
            <v>A-171</v>
          </cell>
          <cell r="B173">
            <v>173</v>
          </cell>
        </row>
        <row r="174">
          <cell r="A174" t="str">
            <v>A-172</v>
          </cell>
          <cell r="B174">
            <v>174</v>
          </cell>
        </row>
        <row r="175">
          <cell r="A175" t="str">
            <v>A-173</v>
          </cell>
          <cell r="B175">
            <v>175</v>
          </cell>
        </row>
        <row r="176">
          <cell r="A176" t="str">
            <v>A-174</v>
          </cell>
          <cell r="B176">
            <v>176</v>
          </cell>
        </row>
        <row r="177">
          <cell r="A177" t="str">
            <v>O-168</v>
          </cell>
          <cell r="B177">
            <v>177</v>
          </cell>
        </row>
        <row r="178">
          <cell r="A178" t="str">
            <v>O-170</v>
          </cell>
          <cell r="B178">
            <v>178</v>
          </cell>
        </row>
        <row r="179">
          <cell r="A179" t="str">
            <v>O-172</v>
          </cell>
          <cell r="B179">
            <v>179</v>
          </cell>
        </row>
        <row r="180">
          <cell r="A180" t="str">
            <v>O-173</v>
          </cell>
          <cell r="B180">
            <v>180</v>
          </cell>
        </row>
        <row r="181">
          <cell r="A181" t="str">
            <v>O-178</v>
          </cell>
          <cell r="B181">
            <v>181</v>
          </cell>
        </row>
        <row r="182">
          <cell r="A182" t="str">
            <v>O-179</v>
          </cell>
          <cell r="B182">
            <v>182</v>
          </cell>
        </row>
        <row r="183">
          <cell r="A183" t="str">
            <v>O-180</v>
          </cell>
          <cell r="B183">
            <v>183</v>
          </cell>
        </row>
        <row r="184">
          <cell r="A184" t="str">
            <v>O-182</v>
          </cell>
          <cell r="B184">
            <v>184</v>
          </cell>
        </row>
        <row r="185">
          <cell r="A185" t="str">
            <v>O-183</v>
          </cell>
          <cell r="B185">
            <v>185</v>
          </cell>
        </row>
        <row r="186">
          <cell r="A186" t="str">
            <v>A-175</v>
          </cell>
          <cell r="B186">
            <v>186</v>
          </cell>
        </row>
        <row r="187">
          <cell r="A187" t="str">
            <v>A-178</v>
          </cell>
          <cell r="B187">
            <v>187</v>
          </cell>
        </row>
        <row r="188">
          <cell r="A188" t="str">
            <v>A-179</v>
          </cell>
          <cell r="B188">
            <v>188</v>
          </cell>
        </row>
        <row r="189">
          <cell r="A189" t="str">
            <v>A-180</v>
          </cell>
          <cell r="B189">
            <v>189</v>
          </cell>
        </row>
        <row r="190">
          <cell r="A190" t="str">
            <v>A-181</v>
          </cell>
          <cell r="B190">
            <v>190</v>
          </cell>
        </row>
        <row r="191">
          <cell r="A191" t="str">
            <v>A-182</v>
          </cell>
          <cell r="B191">
            <v>191</v>
          </cell>
        </row>
        <row r="192">
          <cell r="A192" t="str">
            <v>A-183</v>
          </cell>
          <cell r="B192">
            <v>192</v>
          </cell>
        </row>
        <row r="193">
          <cell r="A193" t="str">
            <v>O-185</v>
          </cell>
          <cell r="B193">
            <v>193</v>
          </cell>
        </row>
        <row r="194">
          <cell r="A194" t="str">
            <v>A-184</v>
          </cell>
          <cell r="B194">
            <v>194</v>
          </cell>
        </row>
        <row r="195">
          <cell r="A195" t="str">
            <v>A-185</v>
          </cell>
          <cell r="B195">
            <v>195</v>
          </cell>
        </row>
        <row r="196">
          <cell r="A196" t="str">
            <v>A-186</v>
          </cell>
          <cell r="B196">
            <v>196</v>
          </cell>
        </row>
        <row r="197">
          <cell r="A197" t="str">
            <v>A-187</v>
          </cell>
          <cell r="B197">
            <v>197</v>
          </cell>
        </row>
        <row r="198">
          <cell r="A198" t="str">
            <v>A-188</v>
          </cell>
          <cell r="B198">
            <v>198</v>
          </cell>
        </row>
        <row r="199">
          <cell r="A199" t="str">
            <v>A-189</v>
          </cell>
          <cell r="B199">
            <v>199</v>
          </cell>
        </row>
        <row r="200">
          <cell r="A200" t="str">
            <v>A-190</v>
          </cell>
          <cell r="B200">
            <v>200</v>
          </cell>
        </row>
        <row r="201">
          <cell r="A201" t="str">
            <v>A-192</v>
          </cell>
          <cell r="B201">
            <v>201</v>
          </cell>
        </row>
        <row r="202">
          <cell r="A202" t="str">
            <v>I-116</v>
          </cell>
          <cell r="B202">
            <v>202</v>
          </cell>
        </row>
        <row r="203">
          <cell r="A203" t="str">
            <v>I-117</v>
          </cell>
          <cell r="B203">
            <v>203</v>
          </cell>
        </row>
        <row r="204">
          <cell r="A204" t="str">
            <v>I-118</v>
          </cell>
          <cell r="B204">
            <v>204</v>
          </cell>
        </row>
        <row r="205">
          <cell r="A205" t="str">
            <v>I-95</v>
          </cell>
          <cell r="B205">
            <v>205</v>
          </cell>
        </row>
        <row r="206">
          <cell r="A206" t="str">
            <v>O-237</v>
          </cell>
          <cell r="B206">
            <v>206</v>
          </cell>
        </row>
        <row r="207">
          <cell r="A207" t="str">
            <v>O-238</v>
          </cell>
          <cell r="B207">
            <v>207</v>
          </cell>
        </row>
        <row r="208">
          <cell r="A208" t="str">
            <v>O-239</v>
          </cell>
          <cell r="B208">
            <v>208</v>
          </cell>
        </row>
        <row r="209">
          <cell r="A209" t="str">
            <v>O-240</v>
          </cell>
          <cell r="B209">
            <v>209</v>
          </cell>
        </row>
        <row r="210">
          <cell r="A210" t="str">
            <v>I-137</v>
          </cell>
          <cell r="B210">
            <v>210</v>
          </cell>
        </row>
        <row r="211">
          <cell r="A211" t="str">
            <v>O-300</v>
          </cell>
          <cell r="B211">
            <v>211</v>
          </cell>
        </row>
        <row r="212">
          <cell r="A212" t="str">
            <v>O-301</v>
          </cell>
          <cell r="B212">
            <v>212</v>
          </cell>
        </row>
        <row r="213">
          <cell r="A213" t="str">
            <v>O-302</v>
          </cell>
          <cell r="B213">
            <v>213</v>
          </cell>
        </row>
        <row r="214">
          <cell r="A214" t="str">
            <v>O-303</v>
          </cell>
          <cell r="B214">
            <v>214</v>
          </cell>
        </row>
        <row r="215">
          <cell r="A215" t="str">
            <v>O-304</v>
          </cell>
          <cell r="B215">
            <v>215</v>
          </cell>
        </row>
        <row r="216">
          <cell r="A216" t="str">
            <v>O-305</v>
          </cell>
          <cell r="B216">
            <v>216</v>
          </cell>
        </row>
        <row r="217">
          <cell r="A217" t="str">
            <v>O-306</v>
          </cell>
          <cell r="B217">
            <v>217</v>
          </cell>
        </row>
        <row r="218">
          <cell r="A218" t="str">
            <v>O-307</v>
          </cell>
          <cell r="B218">
            <v>218</v>
          </cell>
        </row>
        <row r="219">
          <cell r="A219" t="str">
            <v>O-308</v>
          </cell>
          <cell r="B219">
            <v>219</v>
          </cell>
        </row>
        <row r="220">
          <cell r="A220" t="str">
            <v>O-309</v>
          </cell>
          <cell r="B220">
            <v>220</v>
          </cell>
        </row>
        <row r="221">
          <cell r="A221" t="str">
            <v>O-186</v>
          </cell>
          <cell r="B221">
            <v>221</v>
          </cell>
        </row>
        <row r="222">
          <cell r="A222" t="str">
            <v>A-193</v>
          </cell>
          <cell r="B222">
            <v>222</v>
          </cell>
        </row>
        <row r="223">
          <cell r="A223" t="str">
            <v>A-194</v>
          </cell>
          <cell r="B223">
            <v>223</v>
          </cell>
        </row>
        <row r="224">
          <cell r="A224" t="str">
            <v>A-195</v>
          </cell>
          <cell r="B224">
            <v>224</v>
          </cell>
        </row>
        <row r="225">
          <cell r="A225" t="str">
            <v>A-196</v>
          </cell>
          <cell r="B225">
            <v>225</v>
          </cell>
        </row>
        <row r="226">
          <cell r="A226" t="str">
            <v>A-197</v>
          </cell>
          <cell r="B226">
            <v>226</v>
          </cell>
        </row>
        <row r="227">
          <cell r="A227" t="str">
            <v>A-198</v>
          </cell>
          <cell r="B227">
            <v>227</v>
          </cell>
        </row>
        <row r="228">
          <cell r="A228" t="str">
            <v>R-52</v>
          </cell>
          <cell r="B228">
            <v>228</v>
          </cell>
        </row>
        <row r="229">
          <cell r="A229" t="str">
            <v>I-10</v>
          </cell>
          <cell r="B229">
            <v>229</v>
          </cell>
        </row>
        <row r="230">
          <cell r="A230" t="str">
            <v>I-86</v>
          </cell>
          <cell r="B230">
            <v>230</v>
          </cell>
        </row>
        <row r="231">
          <cell r="A231" t="str">
            <v>I-106</v>
          </cell>
          <cell r="B231">
            <v>231</v>
          </cell>
        </row>
        <row r="232">
          <cell r="A232" t="str">
            <v>A-12</v>
          </cell>
          <cell r="B232">
            <v>232</v>
          </cell>
        </row>
        <row r="233">
          <cell r="A233" t="str">
            <v>R-24a</v>
          </cell>
          <cell r="B233">
            <v>233</v>
          </cell>
        </row>
        <row r="234">
          <cell r="A234" t="str">
            <v>R-24b</v>
          </cell>
          <cell r="B234">
            <v>234</v>
          </cell>
        </row>
        <row r="235">
          <cell r="A235" t="str">
            <v>R-19</v>
          </cell>
          <cell r="B235">
            <v>235</v>
          </cell>
        </row>
        <row r="236">
          <cell r="A236" t="str">
            <v>A-7a</v>
          </cell>
          <cell r="B236">
            <v>238</v>
          </cell>
        </row>
        <row r="237">
          <cell r="A237" t="str">
            <v>A-7b</v>
          </cell>
          <cell r="B237">
            <v>239</v>
          </cell>
        </row>
        <row r="238">
          <cell r="A238" t="str">
            <v>R-4a</v>
          </cell>
          <cell r="B238">
            <v>240</v>
          </cell>
        </row>
        <row r="239">
          <cell r="A239" t="str">
            <v>E-2</v>
          </cell>
          <cell r="B239">
            <v>241</v>
          </cell>
        </row>
        <row r="240">
          <cell r="A240" t="str">
            <v>R-27</v>
          </cell>
          <cell r="B240">
            <v>242</v>
          </cell>
        </row>
        <row r="241">
          <cell r="A241" t="str">
            <v>A-21a</v>
          </cell>
          <cell r="B241">
            <v>243</v>
          </cell>
        </row>
        <row r="242">
          <cell r="A242" t="str">
            <v>A-21b</v>
          </cell>
          <cell r="B242">
            <v>244</v>
          </cell>
        </row>
        <row r="243">
          <cell r="A243" t="str">
            <v>A-21c</v>
          </cell>
          <cell r="B243">
            <v>245</v>
          </cell>
        </row>
        <row r="244">
          <cell r="A244" t="str">
            <v>A-1a</v>
          </cell>
          <cell r="B244">
            <v>247</v>
          </cell>
        </row>
        <row r="245">
          <cell r="A245" t="str">
            <v>A-1b</v>
          </cell>
          <cell r="B245">
            <v>248</v>
          </cell>
        </row>
        <row r="246">
          <cell r="A246" t="str">
            <v>A-2a</v>
          </cell>
          <cell r="B246">
            <v>249</v>
          </cell>
        </row>
        <row r="247">
          <cell r="A247" t="str">
            <v>A-2b</v>
          </cell>
          <cell r="B247">
            <v>250</v>
          </cell>
        </row>
        <row r="248">
          <cell r="A248" t="str">
            <v>A-22</v>
          </cell>
          <cell r="B248">
            <v>251</v>
          </cell>
        </row>
        <row r="249">
          <cell r="A249" t="str">
            <v>I-122</v>
          </cell>
          <cell r="B249">
            <v>252</v>
          </cell>
        </row>
        <row r="250">
          <cell r="A250" t="str">
            <v>I-123</v>
          </cell>
          <cell r="B250">
            <v>253</v>
          </cell>
        </row>
        <row r="251">
          <cell r="A251" t="str">
            <v>I-124</v>
          </cell>
          <cell r="B251">
            <v>254</v>
          </cell>
        </row>
        <row r="252">
          <cell r="A252" t="str">
            <v>I-125</v>
          </cell>
          <cell r="B252">
            <v>255</v>
          </cell>
        </row>
        <row r="253">
          <cell r="A253" t="str">
            <v>O-250</v>
          </cell>
          <cell r="B253">
            <v>256</v>
          </cell>
        </row>
        <row r="254">
          <cell r="A254" t="str">
            <v>O-251</v>
          </cell>
          <cell r="B254">
            <v>257</v>
          </cell>
        </row>
        <row r="255">
          <cell r="A255" t="str">
            <v>O-252</v>
          </cell>
          <cell r="B255">
            <v>258</v>
          </cell>
        </row>
        <row r="256">
          <cell r="A256" t="str">
            <v>O-253</v>
          </cell>
          <cell r="B256">
            <v>259</v>
          </cell>
        </row>
        <row r="257">
          <cell r="A257" t="str">
            <v>O-254</v>
          </cell>
          <cell r="B257">
            <v>260</v>
          </cell>
        </row>
        <row r="258">
          <cell r="A258" t="str">
            <v>O-255</v>
          </cell>
          <cell r="B258">
            <v>261</v>
          </cell>
        </row>
        <row r="259">
          <cell r="A259" t="str">
            <v>O-150</v>
          </cell>
          <cell r="B259">
            <v>262</v>
          </cell>
        </row>
        <row r="260">
          <cell r="A260" t="str">
            <v>O-152</v>
          </cell>
          <cell r="B260">
            <v>263</v>
          </cell>
        </row>
        <row r="261">
          <cell r="A261" t="str">
            <v>O-153</v>
          </cell>
          <cell r="B261">
            <v>264</v>
          </cell>
        </row>
        <row r="262">
          <cell r="A262" t="str">
            <v>O-154</v>
          </cell>
          <cell r="B262">
            <v>265</v>
          </cell>
        </row>
        <row r="263">
          <cell r="A263" t="str">
            <v>A-145</v>
          </cell>
          <cell r="B263">
            <v>266</v>
          </cell>
        </row>
        <row r="264">
          <cell r="A264" t="str">
            <v>A-146</v>
          </cell>
          <cell r="B264">
            <v>267</v>
          </cell>
        </row>
        <row r="265">
          <cell r="A265" t="str">
            <v>O-110</v>
          </cell>
          <cell r="B265">
            <v>268</v>
          </cell>
        </row>
        <row r="266">
          <cell r="A266" t="str">
            <v>O-125</v>
          </cell>
          <cell r="B266">
            <v>269</v>
          </cell>
        </row>
        <row r="267">
          <cell r="A267" t="str">
            <v>A-253</v>
          </cell>
          <cell r="B267">
            <v>270</v>
          </cell>
        </row>
        <row r="268">
          <cell r="A268" t="str">
            <v>A-254</v>
          </cell>
          <cell r="B268">
            <v>271</v>
          </cell>
        </row>
        <row r="269">
          <cell r="A269" t="str">
            <v>A-255</v>
          </cell>
          <cell r="B269">
            <v>272</v>
          </cell>
        </row>
        <row r="270">
          <cell r="A270" t="str">
            <v>A-256</v>
          </cell>
          <cell r="B270">
            <v>273</v>
          </cell>
        </row>
        <row r="271">
          <cell r="A271" t="str">
            <v>I-97</v>
          </cell>
          <cell r="B271">
            <v>276</v>
          </cell>
        </row>
        <row r="272">
          <cell r="A272" t="str">
            <v>I-132</v>
          </cell>
          <cell r="B272">
            <v>277</v>
          </cell>
        </row>
        <row r="273">
          <cell r="A273" t="str">
            <v>O-191</v>
          </cell>
          <cell r="B273">
            <v>278</v>
          </cell>
        </row>
        <row r="274">
          <cell r="A274" t="str">
            <v>O-192</v>
          </cell>
          <cell r="B274">
            <v>279</v>
          </cell>
        </row>
        <row r="275">
          <cell r="A275" t="str">
            <v>O-218</v>
          </cell>
          <cell r="B275">
            <v>280</v>
          </cell>
        </row>
        <row r="276">
          <cell r="A276" t="str">
            <v>I-133</v>
          </cell>
          <cell r="B276">
            <v>281</v>
          </cell>
        </row>
        <row r="277">
          <cell r="A277" t="str">
            <v>I-134</v>
          </cell>
          <cell r="B277">
            <v>282</v>
          </cell>
        </row>
        <row r="278">
          <cell r="A278" t="str">
            <v>I-135</v>
          </cell>
          <cell r="B278">
            <v>283</v>
          </cell>
        </row>
        <row r="279">
          <cell r="A279" t="str">
            <v>I-136</v>
          </cell>
          <cell r="B279">
            <v>284</v>
          </cell>
        </row>
        <row r="280">
          <cell r="A280" t="str">
            <v>I-139</v>
          </cell>
          <cell r="B280">
            <v>285</v>
          </cell>
        </row>
        <row r="281">
          <cell r="A281" t="str">
            <v>O-314</v>
          </cell>
          <cell r="B281">
            <v>286</v>
          </cell>
        </row>
        <row r="282">
          <cell r="A282" t="str">
            <v>O-500</v>
          </cell>
          <cell r="B282">
            <v>287</v>
          </cell>
        </row>
        <row r="283">
          <cell r="A283" t="str">
            <v>O-501</v>
          </cell>
          <cell r="B283">
            <v>288</v>
          </cell>
        </row>
        <row r="284">
          <cell r="A284" t="str">
            <v>O-502</v>
          </cell>
          <cell r="B284">
            <v>289</v>
          </cell>
        </row>
        <row r="285">
          <cell r="A285" t="str">
            <v>T-33</v>
          </cell>
          <cell r="B285">
            <v>290</v>
          </cell>
        </row>
        <row r="286">
          <cell r="A286" t="str">
            <v>T-34</v>
          </cell>
          <cell r="B286">
            <v>291</v>
          </cell>
        </row>
        <row r="287">
          <cell r="A287" t="str">
            <v>T-6</v>
          </cell>
          <cell r="B287">
            <v>292</v>
          </cell>
        </row>
        <row r="288">
          <cell r="A288" t="str">
            <v>T-12</v>
          </cell>
          <cell r="B288">
            <v>293</v>
          </cell>
        </row>
        <row r="289">
          <cell r="A289" t="str">
            <v>X-2</v>
          </cell>
          <cell r="B289">
            <v>294</v>
          </cell>
        </row>
        <row r="290">
          <cell r="A290" t="str">
            <v>C-1</v>
          </cell>
          <cell r="B290">
            <v>295</v>
          </cell>
        </row>
        <row r="291">
          <cell r="A291" t="str">
            <v>C-2</v>
          </cell>
          <cell r="B291">
            <v>296</v>
          </cell>
        </row>
        <row r="292">
          <cell r="A292" t="str">
            <v>C-3</v>
          </cell>
          <cell r="B292">
            <v>297</v>
          </cell>
        </row>
        <row r="293">
          <cell r="A293" t="str">
            <v>C-4</v>
          </cell>
          <cell r="B293">
            <v>298</v>
          </cell>
        </row>
        <row r="294">
          <cell r="A294" t="str">
            <v>C-5</v>
          </cell>
          <cell r="B294">
            <v>299</v>
          </cell>
        </row>
        <row r="295">
          <cell r="A295" t="str">
            <v>C-6</v>
          </cell>
          <cell r="B295">
            <v>300</v>
          </cell>
        </row>
        <row r="296">
          <cell r="A296" t="str">
            <v>C-7</v>
          </cell>
          <cell r="B296">
            <v>301</v>
          </cell>
        </row>
        <row r="297">
          <cell r="A297" t="str">
            <v>C-8</v>
          </cell>
          <cell r="B297">
            <v>302</v>
          </cell>
        </row>
        <row r="298">
          <cell r="A298" t="str">
            <v>T-36</v>
          </cell>
          <cell r="B298">
            <v>304</v>
          </cell>
        </row>
        <row r="299">
          <cell r="A299" t="str">
            <v>A-18</v>
          </cell>
          <cell r="B299">
            <v>306</v>
          </cell>
        </row>
        <row r="300">
          <cell r="A300" t="str">
            <v>A-20a</v>
          </cell>
          <cell r="B300">
            <v>307</v>
          </cell>
        </row>
        <row r="301">
          <cell r="A301" t="str">
            <v>A-20b</v>
          </cell>
          <cell r="B301">
            <v>308</v>
          </cell>
        </row>
        <row r="302">
          <cell r="A302" t="str">
            <v>A-27</v>
          </cell>
          <cell r="B302">
            <v>309</v>
          </cell>
        </row>
        <row r="303">
          <cell r="A303" t="str">
            <v>A-29</v>
          </cell>
          <cell r="B303">
            <v>310</v>
          </cell>
        </row>
        <row r="304">
          <cell r="A304" t="str">
            <v>A-33b</v>
          </cell>
          <cell r="B304">
            <v>311</v>
          </cell>
        </row>
        <row r="305">
          <cell r="A305" t="str">
            <v>A-42a</v>
          </cell>
          <cell r="B305">
            <v>312</v>
          </cell>
        </row>
        <row r="306">
          <cell r="A306" t="str">
            <v>A-52</v>
          </cell>
          <cell r="B306">
            <v>313</v>
          </cell>
        </row>
        <row r="307">
          <cell r="A307" t="str">
            <v>E-7</v>
          </cell>
          <cell r="B307">
            <v>314</v>
          </cell>
        </row>
        <row r="308">
          <cell r="A308" t="str">
            <v>E-13</v>
          </cell>
          <cell r="B308">
            <v>315</v>
          </cell>
        </row>
        <row r="309">
          <cell r="A309" t="str">
            <v>E-32</v>
          </cell>
          <cell r="B309">
            <v>316</v>
          </cell>
        </row>
        <row r="310">
          <cell r="A310" t="str">
            <v>I-3</v>
          </cell>
          <cell r="B310">
            <v>317</v>
          </cell>
        </row>
        <row r="311">
          <cell r="A311" t="str">
            <v>I-115</v>
          </cell>
          <cell r="B311">
            <v>318</v>
          </cell>
        </row>
        <row r="312">
          <cell r="A312" t="str">
            <v>I-126</v>
          </cell>
          <cell r="B312">
            <v>319</v>
          </cell>
        </row>
        <row r="313">
          <cell r="A313" t="str">
            <v>MP-3</v>
          </cell>
          <cell r="B313">
            <v>320</v>
          </cell>
        </row>
        <row r="314">
          <cell r="A314" t="str">
            <v>O-147</v>
          </cell>
          <cell r="B314">
            <v>321</v>
          </cell>
        </row>
        <row r="315">
          <cell r="A315" t="str">
            <v>O-148</v>
          </cell>
          <cell r="B315">
            <v>322</v>
          </cell>
        </row>
        <row r="316">
          <cell r="A316" t="str">
            <v>O-231</v>
          </cell>
          <cell r="B316">
            <v>323</v>
          </cell>
        </row>
        <row r="317">
          <cell r="A317" t="str">
            <v>O-233</v>
          </cell>
          <cell r="B317">
            <v>324</v>
          </cell>
        </row>
        <row r="318">
          <cell r="A318" t="str">
            <v>O-236</v>
          </cell>
          <cell r="B318">
            <v>325</v>
          </cell>
        </row>
        <row r="319">
          <cell r="A319" t="str">
            <v>O-249</v>
          </cell>
          <cell r="B319">
            <v>326</v>
          </cell>
        </row>
        <row r="320">
          <cell r="A320" t="str">
            <v>R-3</v>
          </cell>
          <cell r="B320">
            <v>327</v>
          </cell>
        </row>
        <row r="321">
          <cell r="A321" t="str">
            <v>R-5a</v>
          </cell>
          <cell r="B321">
            <v>328</v>
          </cell>
        </row>
        <row r="322">
          <cell r="A322" t="str">
            <v>R-6c</v>
          </cell>
          <cell r="B322">
            <v>329</v>
          </cell>
        </row>
        <row r="323">
          <cell r="A323" t="str">
            <v>R-28</v>
          </cell>
          <cell r="B323">
            <v>330</v>
          </cell>
        </row>
        <row r="324">
          <cell r="A324" t="str">
            <v>R-25d</v>
          </cell>
          <cell r="B324">
            <v>331</v>
          </cell>
        </row>
        <row r="325">
          <cell r="A325" t="str">
            <v>A-30a</v>
          </cell>
          <cell r="B325">
            <v>332</v>
          </cell>
        </row>
        <row r="326">
          <cell r="A326" t="str">
            <v>A-32a</v>
          </cell>
          <cell r="B326">
            <v>333</v>
          </cell>
        </row>
        <row r="327">
          <cell r="A327" t="str">
            <v>A-251</v>
          </cell>
          <cell r="B327">
            <v>334</v>
          </cell>
        </row>
        <row r="328">
          <cell r="A328" t="str">
            <v>E-34</v>
          </cell>
          <cell r="B328">
            <v>335</v>
          </cell>
        </row>
        <row r="329">
          <cell r="A329" t="str">
            <v>I-129</v>
          </cell>
          <cell r="B329">
            <v>336</v>
          </cell>
        </row>
        <row r="330">
          <cell r="A330" t="str">
            <v>I-130</v>
          </cell>
          <cell r="B330">
            <v>337</v>
          </cell>
        </row>
        <row r="331">
          <cell r="A331" t="str">
            <v>I-131</v>
          </cell>
          <cell r="B331">
            <v>338</v>
          </cell>
        </row>
        <row r="332">
          <cell r="A332" t="str">
            <v>O-260</v>
          </cell>
          <cell r="B332">
            <v>339</v>
          </cell>
        </row>
        <row r="333">
          <cell r="A333" t="str">
            <v>O-261</v>
          </cell>
          <cell r="B333">
            <v>340</v>
          </cell>
        </row>
        <row r="334">
          <cell r="A334" t="str">
            <v>T-9</v>
          </cell>
          <cell r="B334">
            <v>341</v>
          </cell>
        </row>
        <row r="335">
          <cell r="A335" t="str">
            <v>R-6a</v>
          </cell>
          <cell r="B335">
            <v>342</v>
          </cell>
        </row>
        <row r="336">
          <cell r="A336" t="str">
            <v>R-25b</v>
          </cell>
          <cell r="B336">
            <v>343</v>
          </cell>
        </row>
        <row r="337">
          <cell r="A337" t="str">
            <v>A-252</v>
          </cell>
          <cell r="B337">
            <v>2</v>
          </cell>
        </row>
        <row r="338">
          <cell r="A338" t="str">
            <v>I-128</v>
          </cell>
          <cell r="B338">
            <v>252</v>
          </cell>
        </row>
        <row r="339">
          <cell r="A339" t="str">
            <v>I-24</v>
          </cell>
          <cell r="B339">
            <v>276</v>
          </cell>
        </row>
        <row r="340">
          <cell r="A340" t="str">
            <v>I-25</v>
          </cell>
          <cell r="B340">
            <v>276</v>
          </cell>
        </row>
        <row r="341">
          <cell r="A341" t="str">
            <v>I-26</v>
          </cell>
          <cell r="B341">
            <v>276</v>
          </cell>
        </row>
        <row r="342">
          <cell r="A342" t="str">
            <v>I-27</v>
          </cell>
          <cell r="B342">
            <v>276</v>
          </cell>
        </row>
        <row r="343">
          <cell r="A343" t="str">
            <v>I-28</v>
          </cell>
          <cell r="B343">
            <v>276</v>
          </cell>
        </row>
        <row r="344">
          <cell r="A344" t="str">
            <v>I-29</v>
          </cell>
          <cell r="B344">
            <v>276</v>
          </cell>
        </row>
        <row r="345">
          <cell r="A345" t="str">
            <v>I-30</v>
          </cell>
          <cell r="B345">
            <v>276</v>
          </cell>
        </row>
        <row r="346">
          <cell r="A346" t="str">
            <v>I-31</v>
          </cell>
          <cell r="B346">
            <v>276</v>
          </cell>
        </row>
        <row r="347">
          <cell r="A347" t="str">
            <v>I-32</v>
          </cell>
          <cell r="B347">
            <v>276</v>
          </cell>
        </row>
        <row r="348">
          <cell r="A348" t="str">
            <v>I-33</v>
          </cell>
          <cell r="B348">
            <v>276</v>
          </cell>
        </row>
        <row r="349">
          <cell r="A349" t="str">
            <v>I-34</v>
          </cell>
          <cell r="B349">
            <v>276</v>
          </cell>
        </row>
        <row r="350">
          <cell r="A350" t="str">
            <v>O-206</v>
          </cell>
          <cell r="B350">
            <v>344</v>
          </cell>
        </row>
        <row r="351">
          <cell r="A351" t="str">
            <v>A-36</v>
          </cell>
          <cell r="B351">
            <v>345</v>
          </cell>
        </row>
      </sheetData>
      <sheetData sheetId="7">
        <row r="4">
          <cell r="A4" t="str">
            <v>MT-C150 X 4.0M</v>
          </cell>
          <cell r="B4">
            <v>33</v>
          </cell>
        </row>
        <row r="5">
          <cell r="A5" t="str">
            <v>MT-C150 X 5.0M</v>
          </cell>
          <cell r="B5">
            <v>50</v>
          </cell>
        </row>
        <row r="6">
          <cell r="A6" t="str">
            <v>MT-C150 X 5.5M</v>
          </cell>
          <cell r="B6">
            <v>54</v>
          </cell>
        </row>
        <row r="7">
          <cell r="A7" t="str">
            <v>MT-C250 X 5.0M</v>
          </cell>
          <cell r="B7">
            <v>50.8</v>
          </cell>
        </row>
        <row r="8">
          <cell r="A8" t="str">
            <v>MT-C250 X 5.5M</v>
          </cell>
          <cell r="B8">
            <v>55</v>
          </cell>
        </row>
        <row r="9">
          <cell r="A9" t="str">
            <v>MT-C250 X 6.0M</v>
          </cell>
          <cell r="B9">
            <v>60.7</v>
          </cell>
        </row>
        <row r="10">
          <cell r="A10" t="str">
            <v>MT-C250 X 6.5M</v>
          </cell>
          <cell r="B10">
            <v>65</v>
          </cell>
        </row>
        <row r="11">
          <cell r="A11" t="str">
            <v>MT-C300 X 6.0M</v>
          </cell>
          <cell r="B11">
            <v>86.3</v>
          </cell>
        </row>
        <row r="12">
          <cell r="A12" t="str">
            <v>MT-C300 X 6.5M</v>
          </cell>
          <cell r="B12">
            <v>92</v>
          </cell>
        </row>
        <row r="13">
          <cell r="A13" t="str">
            <v>MT-C300 X 7.0M</v>
          </cell>
          <cell r="B13">
            <v>133</v>
          </cell>
        </row>
        <row r="14">
          <cell r="A14" t="str">
            <v>MT-C350 X 9.0M</v>
          </cell>
          <cell r="B14">
            <v>319.2</v>
          </cell>
        </row>
        <row r="15">
          <cell r="A15" t="str">
            <v>MT (C38) X 2.6M</v>
          </cell>
          <cell r="B15">
            <v>3</v>
          </cell>
        </row>
        <row r="16">
          <cell r="A16" t="str">
            <v>MT-PP 2,5 X 3.6M</v>
          </cell>
          <cell r="B16">
            <v>19</v>
          </cell>
        </row>
        <row r="17">
          <cell r="A17" t="str">
            <v>MD</v>
          </cell>
          <cell r="B17">
            <v>0</v>
          </cell>
        </row>
        <row r="18">
          <cell r="A18" t="str">
            <v>EC</v>
          </cell>
          <cell r="B18">
            <v>0</v>
          </cell>
        </row>
        <row r="19">
          <cell r="A19" t="str">
            <v>SMF</v>
          </cell>
          <cell r="B19">
            <v>0</v>
          </cell>
        </row>
        <row r="20">
          <cell r="A20" t="str">
            <v>PRT</v>
          </cell>
          <cell r="B20">
            <v>0</v>
          </cell>
        </row>
        <row r="21">
          <cell r="A21" t="str">
            <v>SPS</v>
          </cell>
          <cell r="B21">
            <v>0</v>
          </cell>
        </row>
        <row r="22">
          <cell r="A22" t="str">
            <v>SPD</v>
          </cell>
          <cell r="B22">
            <v>0</v>
          </cell>
        </row>
        <row r="23">
          <cell r="A23" t="str">
            <v>C6B4</v>
          </cell>
          <cell r="B23">
            <v>0</v>
          </cell>
        </row>
        <row r="24">
          <cell r="A24" t="str">
            <v>MT (C38) X 3.0M</v>
          </cell>
          <cell r="B24">
            <v>4</v>
          </cell>
        </row>
      </sheetData>
      <sheetData sheetId="8">
        <row r="6">
          <cell r="B6" t="str">
            <v>BR364</v>
          </cell>
        </row>
      </sheetData>
      <sheetData sheetId="9"/>
      <sheetData sheetId="10"/>
      <sheetData sheetId="11">
        <row r="20">
          <cell r="A20">
            <v>0</v>
          </cell>
          <cell r="B20" t="str">
            <v>MONTANHOSO</v>
          </cell>
        </row>
        <row r="21">
          <cell r="A21">
            <v>19500</v>
          </cell>
          <cell r="B21" t="str">
            <v>PLANO</v>
          </cell>
        </row>
        <row r="22">
          <cell r="A22">
            <v>436200</v>
          </cell>
          <cell r="B22" t="str">
            <v>MONTANHOSO</v>
          </cell>
        </row>
        <row r="23">
          <cell r="A23">
            <v>453101</v>
          </cell>
          <cell r="B23" t="str">
            <v>PLANO</v>
          </cell>
        </row>
        <row r="24">
          <cell r="A24">
            <v>693700</v>
          </cell>
          <cell r="B24" t="str">
            <v>MONTANHOSO</v>
          </cell>
        </row>
        <row r="25">
          <cell r="A25">
            <v>698300</v>
          </cell>
          <cell r="B25" t="str">
            <v>PLANO</v>
          </cell>
        </row>
        <row r="26">
          <cell r="A26">
            <v>706700</v>
          </cell>
          <cell r="B26" t="str">
            <v>MONTANHOSO</v>
          </cell>
        </row>
        <row r="27">
          <cell r="A27">
            <v>709500</v>
          </cell>
          <cell r="B27" t="str">
            <v>PLANO</v>
          </cell>
        </row>
        <row r="28">
          <cell r="A28">
            <v>711500</v>
          </cell>
          <cell r="B28" t="str">
            <v>MONTANHOSO</v>
          </cell>
        </row>
        <row r="29">
          <cell r="A29">
            <v>715900</v>
          </cell>
          <cell r="B29" t="str">
            <v>PLANO</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Geral"/>
    </sheetNames>
    <sheetDataSet>
      <sheetData sheetId="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Resumo B"/>
      <sheetName val="Q RESUMO A"/>
      <sheetName val="P A T O"/>
      <sheetName val="Quadro qdade 2 anos"/>
      <sheetName val="Transporte"/>
      <sheetName val="Material Betuminoso"/>
      <sheetName val="Mobilização"/>
      <sheetName val="Inst. e Canteiro"/>
      <sheetName val="Cronograma"/>
      <sheetName val="comp cust transp equip"/>
      <sheetName val="Croqui L. Material"/>
      <sheetName val="Quadro qdade anual (não imp.)"/>
      <sheetName val="Ind corr transp matbet"/>
      <sheetName val="Adequação AGO 2002"/>
      <sheetName val="COMPARATIVO"/>
      <sheetName val="26ª MED"/>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Vínculo (2)"/>
      <sheetName val="PRO-08"/>
      <sheetName val="DADOS"/>
      <sheetName val="TransComerc_Basc10m³"/>
      <sheetName val="TapaBuraco"/>
      <sheetName val="PLANILHA ATUALIZADA"/>
      <sheetName val="Quadro Geral"/>
      <sheetName val="Plan1"/>
      <sheetName val="RESUMO DE MEDIÇÃO"/>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C"/>
      <sheetName val="FV-DNER"/>
      <sheetName val="orçamento_global"/>
      <sheetName val="Vínculo"/>
      <sheetName val="FIDENS-R$mil"/>
      <sheetName val="Sub-base"/>
      <sheetName val="Resumo"/>
      <sheetName val="DMT Terrap."/>
      <sheetName val="Reajustamento"/>
      <sheetName val="LISTAS"/>
      <sheetName val="LISTA_MATERIAIS"/>
      <sheetName val="MATERIAIS"/>
      <sheetName val="RBE ACT mi"/>
      <sheetName val="RESUMO TOTAL LOTE"/>
      <sheetName val="BR 146"/>
      <sheetName val="8ª MP_BR-459"/>
      <sheetName val="points"/>
      <sheetName val="Mat"/>
      <sheetName val="Plan 2.7"/>
      <sheetName val="COMPOS1"/>
      <sheetName val="PLANILHA CONTRATUAL"/>
      <sheetName val="Equipamentos"/>
      <sheetName val="8ª MP_BR_459"/>
      <sheetName val="CUSTO ZONA SUL"/>
      <sheetName val="Motores"/>
      <sheetName val="RESUMO BACIAS_IMPRESSÃO"/>
      <sheetName val="K"/>
      <sheetName val="QuQuant"/>
      <sheetName val="Conversão"/>
      <sheetName val="Relatorio"/>
      <sheetName val="Resumo_Transp_Aquis_Mat_Bet"/>
      <sheetName val="NOVO_Transp_Aquis_Mat_Bet (2)"/>
      <sheetName val="COMPARA_PREGAO"/>
      <sheetName val="COMPARATIVO REV01"/>
      <sheetName val="COMPARATIVO"/>
      <sheetName val="1A MED PARC"/>
      <sheetName val="DG"/>
      <sheetName val="P A T O 98 D"/>
      <sheetName val="MEDIÇÃO.XLS"/>
      <sheetName val="FICHA.XLS"/>
      <sheetName val="CONTROLE MEDIÇÕES"/>
      <sheetName val="AUXILIAR"/>
      <sheetName val="LISTAS (2)"/>
      <sheetName val="MATERIAIS (2)"/>
      <sheetName val="Osiris"/>
      <sheetName val="Norte-Decrescente"/>
      <sheetName val="Sul-Crescente"/>
      <sheetName val="Osiris.rev1"/>
      <sheetName val="base"/>
      <sheetName val="Conferência"/>
      <sheetName val="FD"/>
      <sheetName val="Resumos"/>
      <sheetName val="Lote 1"/>
      <sheetName val="Lote 2"/>
      <sheetName val="Quantidades e Preços - Lote 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refreshError="1"/>
      <sheetData sheetId="11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sheetNames>
    <sheetDataSet>
      <sheetData sheetId="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_AUT1"/>
    </sheetNames>
    <sheetDataSet>
      <sheetData sheetId="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1M-CBMI"/>
    </sheetNames>
    <sheetDataSet>
      <sheetData sheetId="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CO"/>
      <sheetName val="CPS-1  "/>
      <sheetName val="RESUMO_AUT1"/>
    </sheetNames>
    <sheetDataSet>
      <sheetData sheetId="0" refreshError="1">
        <row r="1">
          <cell r="A1" t="str">
            <v xml:space="preserve"> </v>
          </cell>
          <cell r="B1" t="str">
            <v>DESCRIÇÃO</v>
          </cell>
          <cell r="C1" t="str">
            <v>UNIDADE</v>
          </cell>
          <cell r="D1" t="str">
            <v>VALOR</v>
          </cell>
        </row>
        <row r="2">
          <cell r="A2">
            <v>100</v>
          </cell>
          <cell r="B2" t="str">
            <v>DATA BASE</v>
          </cell>
          <cell r="C2" t="str">
            <v xml:space="preserve"> I o</v>
          </cell>
        </row>
        <row r="3">
          <cell r="A3">
            <v>200</v>
          </cell>
          <cell r="B3" t="str">
            <v>ENCARGOS SOCIAIS E TRABALHISTA</v>
          </cell>
          <cell r="C3" t="str">
            <v>%</v>
          </cell>
          <cell r="D3">
            <v>1.28</v>
          </cell>
        </row>
        <row r="4">
          <cell r="A4">
            <v>300</v>
          </cell>
          <cell r="B4" t="str">
            <v>BDI</v>
          </cell>
          <cell r="C4" t="str">
            <v>%</v>
          </cell>
        </row>
        <row r="5">
          <cell r="A5" t="str">
            <v>CODIGO</v>
          </cell>
          <cell r="B5" t="str">
            <v>MÃO DE OBRA</v>
          </cell>
        </row>
        <row r="6">
          <cell r="A6">
            <v>1000</v>
          </cell>
          <cell r="B6" t="str">
            <v>Ajudante</v>
          </cell>
          <cell r="C6" t="str">
            <v>h</v>
          </cell>
          <cell r="D6">
            <v>1.7</v>
          </cell>
        </row>
        <row r="7">
          <cell r="A7">
            <v>1005</v>
          </cell>
          <cell r="B7" t="str">
            <v>Servente</v>
          </cell>
          <cell r="C7" t="str">
            <v>h</v>
          </cell>
          <cell r="D7">
            <v>1.7</v>
          </cell>
        </row>
        <row r="8">
          <cell r="A8">
            <v>1010</v>
          </cell>
          <cell r="B8" t="str">
            <v>Armador</v>
          </cell>
          <cell r="C8" t="str">
            <v>h</v>
          </cell>
          <cell r="D8">
            <v>2.1</v>
          </cell>
        </row>
        <row r="9">
          <cell r="A9">
            <v>1020</v>
          </cell>
          <cell r="B9" t="str">
            <v>Carpinteiro</v>
          </cell>
          <cell r="C9" t="str">
            <v>h</v>
          </cell>
          <cell r="D9">
            <v>2.1</v>
          </cell>
        </row>
        <row r="10">
          <cell r="A10">
            <v>1030</v>
          </cell>
          <cell r="B10" t="str">
            <v>Eletricista de manutenção</v>
          </cell>
          <cell r="C10" t="str">
            <v>h</v>
          </cell>
          <cell r="D10">
            <v>3.23</v>
          </cell>
        </row>
        <row r="11">
          <cell r="A11">
            <v>1035</v>
          </cell>
          <cell r="B11" t="str">
            <v>Encanador industrial</v>
          </cell>
          <cell r="C11" t="str">
            <v>h</v>
          </cell>
          <cell r="D11">
            <v>2.75</v>
          </cell>
        </row>
        <row r="12">
          <cell r="A12">
            <v>1040</v>
          </cell>
          <cell r="B12" t="str">
            <v>Encarregado</v>
          </cell>
          <cell r="C12" t="str">
            <v>h</v>
          </cell>
          <cell r="D12">
            <v>10</v>
          </cell>
        </row>
        <row r="13">
          <cell r="A13">
            <v>1050</v>
          </cell>
          <cell r="B13" t="str">
            <v>Mecânico montador</v>
          </cell>
          <cell r="C13" t="str">
            <v>h</v>
          </cell>
          <cell r="D13">
            <v>3.23</v>
          </cell>
        </row>
        <row r="14">
          <cell r="A14">
            <v>1055</v>
          </cell>
          <cell r="B14" t="str">
            <v>Marteleteiro</v>
          </cell>
          <cell r="C14" t="str">
            <v>h</v>
          </cell>
          <cell r="D14">
            <v>2.1</v>
          </cell>
        </row>
        <row r="15">
          <cell r="A15">
            <v>1060</v>
          </cell>
          <cell r="B15" t="str">
            <v>Soldador de armação</v>
          </cell>
          <cell r="C15" t="str">
            <v>h</v>
          </cell>
          <cell r="D15">
            <v>2.75</v>
          </cell>
        </row>
        <row r="16">
          <cell r="A16">
            <v>1070</v>
          </cell>
          <cell r="B16" t="str">
            <v>Pedreiro</v>
          </cell>
          <cell r="C16" t="str">
            <v>h</v>
          </cell>
          <cell r="D16">
            <v>2.1</v>
          </cell>
        </row>
        <row r="17">
          <cell r="A17">
            <v>1080</v>
          </cell>
          <cell r="B17" t="str">
            <v>Motorista</v>
          </cell>
          <cell r="C17" t="str">
            <v>h</v>
          </cell>
          <cell r="D17">
            <v>2.75</v>
          </cell>
        </row>
        <row r="18">
          <cell r="A18">
            <v>1090</v>
          </cell>
          <cell r="B18" t="str">
            <v>Operador de compressor</v>
          </cell>
          <cell r="C18" t="str">
            <v>h</v>
          </cell>
          <cell r="D18">
            <v>2.16</v>
          </cell>
        </row>
        <row r="19">
          <cell r="A19">
            <v>1100</v>
          </cell>
          <cell r="B19" t="str">
            <v>Operador de trator de esteiras</v>
          </cell>
          <cell r="C19" t="str">
            <v>h</v>
          </cell>
          <cell r="D19">
            <v>2.72</v>
          </cell>
        </row>
        <row r="20">
          <cell r="A20">
            <v>1110</v>
          </cell>
          <cell r="B20" t="str">
            <v>Operador de trator agrícola</v>
          </cell>
          <cell r="C20" t="str">
            <v>h</v>
          </cell>
          <cell r="D20">
            <v>2.21</v>
          </cell>
        </row>
        <row r="21">
          <cell r="A21">
            <v>1120</v>
          </cell>
          <cell r="B21" t="str">
            <v>Operador de motoniveladora</v>
          </cell>
          <cell r="C21" t="str">
            <v>h</v>
          </cell>
          <cell r="D21">
            <v>3.23</v>
          </cell>
        </row>
        <row r="22">
          <cell r="A22">
            <v>1130</v>
          </cell>
          <cell r="B22" t="str">
            <v>Operador de irrigadeira</v>
          </cell>
          <cell r="C22" t="str">
            <v>h</v>
          </cell>
          <cell r="D22">
            <v>2.21</v>
          </cell>
        </row>
        <row r="23">
          <cell r="A23">
            <v>1140</v>
          </cell>
          <cell r="B23" t="str">
            <v>Operador de rolo compactador</v>
          </cell>
          <cell r="C23" t="str">
            <v>h</v>
          </cell>
          <cell r="D23">
            <v>2.21</v>
          </cell>
        </row>
        <row r="24">
          <cell r="A24">
            <v>1150</v>
          </cell>
          <cell r="B24" t="str">
            <v>Operador de distribuidor de agregados</v>
          </cell>
          <cell r="C24" t="str">
            <v>h</v>
          </cell>
          <cell r="D24">
            <v>2.38</v>
          </cell>
        </row>
        <row r="25">
          <cell r="A25">
            <v>1160</v>
          </cell>
          <cell r="B25" t="str">
            <v>Operador de espargidor de asfalto</v>
          </cell>
          <cell r="C25" t="str">
            <v>h</v>
          </cell>
          <cell r="D25">
            <v>2.38</v>
          </cell>
        </row>
        <row r="26">
          <cell r="A26">
            <v>1170</v>
          </cell>
          <cell r="B26" t="str">
            <v>Operador de carregadeira</v>
          </cell>
          <cell r="C26" t="str">
            <v>h</v>
          </cell>
          <cell r="D26">
            <v>2.38</v>
          </cell>
        </row>
        <row r="27">
          <cell r="A27">
            <v>1180</v>
          </cell>
          <cell r="B27" t="str">
            <v>Operador de vibroacabadora de asfalto</v>
          </cell>
          <cell r="C27" t="str">
            <v>h</v>
          </cell>
          <cell r="D27">
            <v>2.38</v>
          </cell>
        </row>
        <row r="28">
          <cell r="A28">
            <v>1190</v>
          </cell>
          <cell r="B28" t="str">
            <v>Operador de central de concreto</v>
          </cell>
          <cell r="C28" t="str">
            <v>h</v>
          </cell>
          <cell r="D28">
            <v>3.23</v>
          </cell>
        </row>
        <row r="29">
          <cell r="A29">
            <v>1200</v>
          </cell>
          <cell r="B29" t="str">
            <v xml:space="preserve">Operador de cam.  basculante </v>
          </cell>
          <cell r="C29" t="str">
            <v>h</v>
          </cell>
          <cell r="D29">
            <v>2.38</v>
          </cell>
        </row>
        <row r="30">
          <cell r="A30">
            <v>1210</v>
          </cell>
          <cell r="B30" t="str">
            <v>Operadro de usina de asfalto</v>
          </cell>
          <cell r="C30" t="str">
            <v>h</v>
          </cell>
          <cell r="D30">
            <v>2.38</v>
          </cell>
        </row>
        <row r="31">
          <cell r="A31">
            <v>1220</v>
          </cell>
          <cell r="B31" t="str">
            <v>Operador de usina de solo</v>
          </cell>
          <cell r="C31" t="str">
            <v>h</v>
          </cell>
          <cell r="D31">
            <v>2.38</v>
          </cell>
        </row>
        <row r="32">
          <cell r="A32">
            <v>1230</v>
          </cell>
          <cell r="B32" t="str">
            <v>Operador de britador</v>
          </cell>
          <cell r="C32" t="str">
            <v>h</v>
          </cell>
          <cell r="D32">
            <v>2.75</v>
          </cell>
        </row>
        <row r="33">
          <cell r="A33">
            <v>1240</v>
          </cell>
          <cell r="B33" t="str">
            <v>Operador de instalações industriais</v>
          </cell>
          <cell r="C33" t="str">
            <v>h</v>
          </cell>
          <cell r="D33">
            <v>2.75</v>
          </cell>
        </row>
        <row r="34">
          <cell r="A34">
            <v>1250</v>
          </cell>
          <cell r="B34" t="str">
            <v>Operador de refrigeração</v>
          </cell>
          <cell r="C34" t="str">
            <v>h</v>
          </cell>
          <cell r="D34">
            <v>3.23</v>
          </cell>
        </row>
        <row r="35">
          <cell r="A35">
            <v>1260</v>
          </cell>
          <cell r="B35" t="str">
            <v>Operador de perfuratriz manual</v>
          </cell>
          <cell r="C35" t="str">
            <v>h</v>
          </cell>
          <cell r="D35">
            <v>2.16</v>
          </cell>
        </row>
        <row r="36">
          <cell r="A36">
            <v>1270</v>
          </cell>
          <cell r="B36" t="str">
            <v>Operador de vibroacabadora de concreto</v>
          </cell>
          <cell r="C36" t="str">
            <v>h</v>
          </cell>
          <cell r="D36">
            <v>0</v>
          </cell>
        </row>
        <row r="37">
          <cell r="A37">
            <v>1280</v>
          </cell>
          <cell r="B37" t="str">
            <v>Operador de bomba d'água</v>
          </cell>
          <cell r="C37" t="str">
            <v>h</v>
          </cell>
          <cell r="D37">
            <v>2.16</v>
          </cell>
        </row>
        <row r="38">
          <cell r="A38">
            <v>1290</v>
          </cell>
          <cell r="B38" t="str">
            <v>Operador de caminhão betoneira</v>
          </cell>
          <cell r="C38" t="str">
            <v>h</v>
          </cell>
          <cell r="D38">
            <v>2.38</v>
          </cell>
        </row>
        <row r="39">
          <cell r="A39">
            <v>1300</v>
          </cell>
          <cell r="B39" t="str">
            <v>Operador de escavadeira</v>
          </cell>
          <cell r="C39" t="str">
            <v>h</v>
          </cell>
          <cell r="D39">
            <v>2.38</v>
          </cell>
        </row>
        <row r="40">
          <cell r="A40">
            <v>1310</v>
          </cell>
          <cell r="B40" t="str">
            <v>Operador de vibrador de concreto</v>
          </cell>
          <cell r="C40" t="str">
            <v>h</v>
          </cell>
          <cell r="D40">
            <v>2.38</v>
          </cell>
        </row>
        <row r="41">
          <cell r="A41">
            <v>1320</v>
          </cell>
          <cell r="B41" t="str">
            <v>Operador de guindaste</v>
          </cell>
          <cell r="C41" t="str">
            <v>h</v>
          </cell>
          <cell r="D41">
            <v>2.38</v>
          </cell>
        </row>
        <row r="42">
          <cell r="A42">
            <v>1330</v>
          </cell>
          <cell r="B42" t="str">
            <v>Operador de caminhão betoneira</v>
          </cell>
          <cell r="C42" t="str">
            <v>h</v>
          </cell>
          <cell r="D42">
            <v>2.38</v>
          </cell>
        </row>
        <row r="43">
          <cell r="A43">
            <v>1340</v>
          </cell>
          <cell r="B43" t="str">
            <v>Técnico de refrigeração</v>
          </cell>
          <cell r="C43" t="str">
            <v>h</v>
          </cell>
          <cell r="D43">
            <v>5.44</v>
          </cell>
        </row>
        <row r="44">
          <cell r="A44">
            <v>1350</v>
          </cell>
          <cell r="B44" t="str">
            <v>Auxiliar técnico</v>
          </cell>
          <cell r="C44" t="str">
            <v>h</v>
          </cell>
          <cell r="D44">
            <v>4.25</v>
          </cell>
        </row>
        <row r="45">
          <cell r="A45">
            <v>1360</v>
          </cell>
          <cell r="B45" t="str">
            <v>Pintor</v>
          </cell>
          <cell r="C45" t="str">
            <v>h</v>
          </cell>
          <cell r="D45">
            <v>2.75</v>
          </cell>
        </row>
        <row r="46">
          <cell r="A46">
            <v>1370</v>
          </cell>
          <cell r="B46" t="str">
            <v>Maçariqueiro</v>
          </cell>
          <cell r="C46" t="str">
            <v>h</v>
          </cell>
          <cell r="D46">
            <v>2.75</v>
          </cell>
        </row>
        <row r="47">
          <cell r="A47">
            <v>1380</v>
          </cell>
          <cell r="B47" t="str">
            <v>Supervisor</v>
          </cell>
          <cell r="C47" t="str">
            <v>h</v>
          </cell>
          <cell r="D47">
            <v>21.59</v>
          </cell>
        </row>
        <row r="50">
          <cell r="A50" t="str">
            <v>CODIGO</v>
          </cell>
          <cell r="B50" t="str">
            <v>EQUIPAMENTO</v>
          </cell>
        </row>
        <row r="51">
          <cell r="A51">
            <v>2000</v>
          </cell>
          <cell r="B51" t="str">
            <v>Compressor XA -175</v>
          </cell>
          <cell r="C51" t="str">
            <v>h</v>
          </cell>
          <cell r="D51">
            <v>24.15</v>
          </cell>
        </row>
        <row r="52">
          <cell r="A52">
            <v>2001</v>
          </cell>
          <cell r="B52" t="str">
            <v>Compressor XA -125</v>
          </cell>
          <cell r="C52" t="str">
            <v>h</v>
          </cell>
          <cell r="D52">
            <v>18.55</v>
          </cell>
        </row>
        <row r="53">
          <cell r="A53">
            <v>2010</v>
          </cell>
          <cell r="B53" t="str">
            <v>Compressor GA-1407</v>
          </cell>
          <cell r="C53" t="str">
            <v>h</v>
          </cell>
          <cell r="D53">
            <v>0</v>
          </cell>
        </row>
        <row r="54">
          <cell r="A54">
            <v>2020</v>
          </cell>
          <cell r="B54" t="str">
            <v>Caminhão dumpcret 3 m3</v>
          </cell>
          <cell r="C54" t="str">
            <v>h</v>
          </cell>
          <cell r="D54">
            <v>0</v>
          </cell>
        </row>
        <row r="55">
          <cell r="A55">
            <v>2030</v>
          </cell>
          <cell r="B55" t="str">
            <v>Caminhão basculante 6 m3</v>
          </cell>
          <cell r="C55" t="str">
            <v>h</v>
          </cell>
          <cell r="D55">
            <v>26.53</v>
          </cell>
        </row>
        <row r="56">
          <cell r="A56">
            <v>2031</v>
          </cell>
          <cell r="B56" t="str">
            <v>Caminhão basculante 10 m3</v>
          </cell>
          <cell r="C56" t="str">
            <v>h</v>
          </cell>
          <cell r="D56">
            <v>32.5</v>
          </cell>
        </row>
        <row r="57">
          <cell r="A57">
            <v>2032</v>
          </cell>
          <cell r="B57" t="str">
            <v>Caminhão basculante 15 m3</v>
          </cell>
          <cell r="C57" t="str">
            <v>h</v>
          </cell>
          <cell r="D57">
            <v>36.4</v>
          </cell>
        </row>
        <row r="58">
          <cell r="A58">
            <v>2035</v>
          </cell>
          <cell r="B58" t="str">
            <v>Caminhão Munck</v>
          </cell>
          <cell r="C58" t="str">
            <v>h</v>
          </cell>
          <cell r="D58">
            <v>0</v>
          </cell>
        </row>
        <row r="59">
          <cell r="A59">
            <v>2040</v>
          </cell>
          <cell r="B59" t="str">
            <v>Caminhão BROOKS</v>
          </cell>
          <cell r="C59" t="str">
            <v>h</v>
          </cell>
          <cell r="D59">
            <v>0</v>
          </cell>
        </row>
        <row r="60">
          <cell r="A60">
            <v>2045</v>
          </cell>
          <cell r="B60" t="str">
            <v>Caminhão espargidor de asfalto - 6000 l</v>
          </cell>
          <cell r="C60" t="str">
            <v>h</v>
          </cell>
          <cell r="D60">
            <v>38.93</v>
          </cell>
        </row>
        <row r="61">
          <cell r="A61">
            <v>2050</v>
          </cell>
          <cell r="B61" t="str">
            <v>Caminhão betoneira 7 m3</v>
          </cell>
          <cell r="C61" t="str">
            <v>h</v>
          </cell>
          <cell r="D61">
            <v>0</v>
          </cell>
        </row>
        <row r="62">
          <cell r="A62">
            <v>2055</v>
          </cell>
          <cell r="B62" t="str">
            <v>Caminhão irrigadeira 8000 l</v>
          </cell>
          <cell r="C62" t="str">
            <v>h</v>
          </cell>
          <cell r="D62">
            <v>27.49</v>
          </cell>
        </row>
        <row r="63">
          <cell r="A63">
            <v>2060</v>
          </cell>
          <cell r="B63" t="str">
            <v>Carregadeira CAT - 966</v>
          </cell>
          <cell r="C63" t="str">
            <v>h</v>
          </cell>
          <cell r="D63">
            <v>50</v>
          </cell>
        </row>
        <row r="64">
          <cell r="A64">
            <v>2070</v>
          </cell>
          <cell r="B64" t="str">
            <v>Central de concreto JOHNSON 750</v>
          </cell>
          <cell r="C64" t="str">
            <v>h</v>
          </cell>
          <cell r="D64">
            <v>0</v>
          </cell>
        </row>
        <row r="65">
          <cell r="A65">
            <v>2072</v>
          </cell>
          <cell r="B65" t="str">
            <v>Central de concreto rolado</v>
          </cell>
          <cell r="C65" t="str">
            <v>h</v>
          </cell>
          <cell r="D65">
            <v>0</v>
          </cell>
        </row>
        <row r="66">
          <cell r="A66">
            <v>2075</v>
          </cell>
          <cell r="B66" t="str">
            <v>Sistema de armazenamento e transilagem</v>
          </cell>
          <cell r="C66" t="str">
            <v>h</v>
          </cell>
          <cell r="D66">
            <v>0</v>
          </cell>
        </row>
        <row r="67">
          <cell r="A67">
            <v>2080</v>
          </cell>
          <cell r="B67" t="str">
            <v>Sistema de refrigeração de concreto</v>
          </cell>
          <cell r="C67" t="str">
            <v>h</v>
          </cell>
          <cell r="D67">
            <v>0</v>
          </cell>
        </row>
        <row r="68">
          <cell r="A68">
            <v>2090</v>
          </cell>
          <cell r="B68" t="str">
            <v>Sistema de filtragem</v>
          </cell>
          <cell r="C68" t="str">
            <v>h</v>
          </cell>
          <cell r="D68">
            <v>0</v>
          </cell>
        </row>
        <row r="69">
          <cell r="A69">
            <v>2100</v>
          </cell>
          <cell r="B69" t="str">
            <v>Guindaste AMERICAN 5530</v>
          </cell>
          <cell r="C69" t="str">
            <v>h</v>
          </cell>
          <cell r="D69">
            <v>0</v>
          </cell>
        </row>
        <row r="70">
          <cell r="A70">
            <v>2105</v>
          </cell>
          <cell r="B70" t="str">
            <v>Instalação de britagem IPB-752</v>
          </cell>
          <cell r="C70" t="str">
            <v>h</v>
          </cell>
          <cell r="D70">
            <v>0</v>
          </cell>
        </row>
        <row r="71">
          <cell r="A71">
            <v>2110</v>
          </cell>
          <cell r="B71" t="str">
            <v>Motoniveladora CAT - 140</v>
          </cell>
          <cell r="C71" t="str">
            <v>h</v>
          </cell>
          <cell r="D71">
            <v>49.78</v>
          </cell>
        </row>
        <row r="72">
          <cell r="A72">
            <v>2120</v>
          </cell>
          <cell r="B72" t="str">
            <v>Conjunto oxiacetileno</v>
          </cell>
          <cell r="C72" t="str">
            <v>h</v>
          </cell>
          <cell r="D72">
            <v>0</v>
          </cell>
        </row>
        <row r="73">
          <cell r="A73">
            <v>2130</v>
          </cell>
          <cell r="B73" t="str">
            <v>Conjunto de maquinas de carpintaria</v>
          </cell>
          <cell r="C73" t="str">
            <v>h</v>
          </cell>
          <cell r="D73">
            <v>0</v>
          </cell>
        </row>
        <row r="74">
          <cell r="A74">
            <v>2140</v>
          </cell>
          <cell r="B74" t="str">
            <v>Conjunto de máquinas de armação</v>
          </cell>
          <cell r="C74" t="str">
            <v>h</v>
          </cell>
          <cell r="D74">
            <v>0</v>
          </cell>
        </row>
        <row r="75">
          <cell r="A75">
            <v>2150</v>
          </cell>
          <cell r="B75" t="str">
            <v>Perfuratriz manual RH - 658</v>
          </cell>
          <cell r="C75" t="str">
            <v>h</v>
          </cell>
          <cell r="D75">
            <v>0</v>
          </cell>
        </row>
        <row r="76">
          <cell r="A76">
            <v>2160</v>
          </cell>
          <cell r="B76" t="str">
            <v>Ponte rolante</v>
          </cell>
          <cell r="C76" t="str">
            <v>h</v>
          </cell>
          <cell r="D76">
            <v>0</v>
          </cell>
        </row>
        <row r="77">
          <cell r="A77">
            <v>2170</v>
          </cell>
          <cell r="B77" t="str">
            <v>Rompedor TEX-41</v>
          </cell>
          <cell r="C77" t="str">
            <v>h</v>
          </cell>
          <cell r="D77">
            <v>0</v>
          </cell>
        </row>
        <row r="78">
          <cell r="A78">
            <v>2180</v>
          </cell>
          <cell r="B78" t="str">
            <v>Bomba de corte de concreto WATER BLASTER</v>
          </cell>
          <cell r="C78" t="str">
            <v>h</v>
          </cell>
          <cell r="D78">
            <v>0</v>
          </cell>
        </row>
        <row r="79">
          <cell r="A79">
            <v>2190</v>
          </cell>
          <cell r="B79" t="str">
            <v>Retroescavadeira MF-86</v>
          </cell>
          <cell r="C79" t="str">
            <v>h</v>
          </cell>
          <cell r="D79">
            <v>0</v>
          </cell>
        </row>
        <row r="80">
          <cell r="A80">
            <v>2200</v>
          </cell>
          <cell r="B80" t="str">
            <v>Bomba de alta pressão</v>
          </cell>
          <cell r="C80" t="str">
            <v>h</v>
          </cell>
          <cell r="D80">
            <v>0</v>
          </cell>
        </row>
        <row r="81">
          <cell r="A81">
            <v>2210</v>
          </cell>
          <cell r="B81" t="str">
            <v>Bomba de concreto SCHWING BP-550</v>
          </cell>
          <cell r="C81" t="str">
            <v>h</v>
          </cell>
          <cell r="D81">
            <v>0</v>
          </cell>
        </row>
        <row r="82">
          <cell r="A82">
            <v>2220</v>
          </cell>
          <cell r="B82" t="str">
            <v>Mastro SCHWING KVM 31/27</v>
          </cell>
          <cell r="C82" t="str">
            <v>h</v>
          </cell>
          <cell r="D82">
            <v>0</v>
          </cell>
        </row>
        <row r="83">
          <cell r="A83">
            <v>2230</v>
          </cell>
          <cell r="B83" t="str">
            <v>Conjunto oxi-acetilênico</v>
          </cell>
          <cell r="C83" t="str">
            <v>h</v>
          </cell>
          <cell r="D83">
            <v>0</v>
          </cell>
        </row>
        <row r="84">
          <cell r="A84">
            <v>2240</v>
          </cell>
          <cell r="B84" t="str">
            <v>Bomba elétrica 200 m3/h</v>
          </cell>
          <cell r="C84" t="str">
            <v>h</v>
          </cell>
          <cell r="D84">
            <v>0</v>
          </cell>
        </row>
        <row r="85">
          <cell r="A85">
            <v>2250</v>
          </cell>
          <cell r="B85" t="str">
            <v>Bomba de injeção BETOMAC B-25</v>
          </cell>
          <cell r="C85" t="str">
            <v>h</v>
          </cell>
          <cell r="D85">
            <v>0</v>
          </cell>
        </row>
        <row r="86">
          <cell r="A86">
            <v>2260</v>
          </cell>
          <cell r="B86" t="str">
            <v>Caminhao carroceria 7 t</v>
          </cell>
          <cell r="C86" t="str">
            <v>h</v>
          </cell>
          <cell r="D86">
            <v>24.74</v>
          </cell>
        </row>
        <row r="87">
          <cell r="A87">
            <v>2270</v>
          </cell>
          <cell r="B87" t="str">
            <v>Trator de esteiras CAT - D6</v>
          </cell>
          <cell r="C87" t="str">
            <v>h</v>
          </cell>
          <cell r="D87">
            <v>40.71</v>
          </cell>
        </row>
        <row r="88">
          <cell r="A88">
            <v>2280</v>
          </cell>
          <cell r="B88" t="str">
            <v>Trator agrícola MF-296</v>
          </cell>
          <cell r="C88" t="str">
            <v>h</v>
          </cell>
          <cell r="D88">
            <v>17.96</v>
          </cell>
        </row>
        <row r="89">
          <cell r="A89">
            <v>2285</v>
          </cell>
          <cell r="B89" t="str">
            <v>Grade de discos  20 x 24</v>
          </cell>
          <cell r="C89" t="str">
            <v>h</v>
          </cell>
          <cell r="D89">
            <v>1.1100000000000001</v>
          </cell>
        </row>
        <row r="90">
          <cell r="A90">
            <v>2290</v>
          </cell>
          <cell r="B90" t="str">
            <v>Rolo liso  CC-43</v>
          </cell>
          <cell r="C90" t="str">
            <v>h</v>
          </cell>
          <cell r="D90">
            <v>0</v>
          </cell>
        </row>
        <row r="91">
          <cell r="A91">
            <v>2300</v>
          </cell>
          <cell r="B91" t="str">
            <v>Rolo liso  CG-11</v>
          </cell>
          <cell r="C91" t="str">
            <v>h</v>
          </cell>
          <cell r="D91">
            <v>0</v>
          </cell>
        </row>
        <row r="92">
          <cell r="A92">
            <v>2302</v>
          </cell>
          <cell r="B92" t="str">
            <v>Rolo tandem liso TH-10</v>
          </cell>
          <cell r="C92" t="str">
            <v>h</v>
          </cell>
          <cell r="D92">
            <v>38.53</v>
          </cell>
        </row>
        <row r="93">
          <cell r="A93">
            <v>2304</v>
          </cell>
          <cell r="B93" t="str">
            <v>Rolo de pneus CP-30</v>
          </cell>
          <cell r="C93" t="str">
            <v>h</v>
          </cell>
          <cell r="D93">
            <v>36.909999999999997</v>
          </cell>
        </row>
        <row r="94">
          <cell r="A94">
            <v>2306</v>
          </cell>
          <cell r="B94" t="str">
            <v>Rolo liso vibratório CA-25D</v>
          </cell>
          <cell r="C94" t="str">
            <v>h</v>
          </cell>
          <cell r="D94">
            <v>30.63</v>
          </cell>
        </row>
        <row r="95">
          <cell r="A95">
            <v>2308</v>
          </cell>
          <cell r="B95" t="str">
            <v>Rolo pé de carneiro CA-25PD</v>
          </cell>
          <cell r="C95" t="str">
            <v>h</v>
          </cell>
          <cell r="D95">
            <v>30.94</v>
          </cell>
        </row>
        <row r="96">
          <cell r="A96">
            <v>2310</v>
          </cell>
          <cell r="B96" t="str">
            <v>Compactador CM-20D</v>
          </cell>
          <cell r="C96" t="str">
            <v>h</v>
          </cell>
          <cell r="D96">
            <v>0</v>
          </cell>
        </row>
        <row r="97">
          <cell r="A97">
            <v>2320</v>
          </cell>
          <cell r="B97" t="str">
            <v>Central de concreto PERSONAL P-5</v>
          </cell>
          <cell r="C97" t="str">
            <v>h</v>
          </cell>
          <cell r="D97">
            <v>0</v>
          </cell>
        </row>
        <row r="98">
          <cell r="A98">
            <v>2321</v>
          </cell>
          <cell r="B98" t="str">
            <v>Usina de asfalto 40/60 t/h</v>
          </cell>
          <cell r="C98" t="str">
            <v>h</v>
          </cell>
          <cell r="D98">
            <v>50</v>
          </cell>
        </row>
        <row r="99">
          <cell r="A99">
            <v>2322</v>
          </cell>
          <cell r="B99" t="str">
            <v>Usina de asfalto 60/80 t/h</v>
          </cell>
          <cell r="C99" t="str">
            <v>h</v>
          </cell>
          <cell r="D99">
            <v>350</v>
          </cell>
        </row>
        <row r="100">
          <cell r="A100">
            <v>2323</v>
          </cell>
          <cell r="B100" t="str">
            <v>Usina de solos USC-2</v>
          </cell>
          <cell r="C100" t="str">
            <v>h</v>
          </cell>
          <cell r="D100">
            <v>49.79</v>
          </cell>
        </row>
        <row r="101">
          <cell r="A101">
            <v>2324</v>
          </cell>
          <cell r="B101" t="str">
            <v>Grupo gerador 150 kva</v>
          </cell>
          <cell r="C101" t="str">
            <v>h</v>
          </cell>
          <cell r="D101">
            <v>27.81</v>
          </cell>
        </row>
        <row r="102">
          <cell r="A102">
            <v>2325</v>
          </cell>
          <cell r="B102" t="str">
            <v>Grupo gerador 100 kva</v>
          </cell>
          <cell r="C102" t="str">
            <v>h</v>
          </cell>
          <cell r="D102">
            <v>20.13</v>
          </cell>
        </row>
        <row r="103">
          <cell r="A103">
            <v>2326</v>
          </cell>
          <cell r="B103" t="str">
            <v xml:space="preserve">Tanque de asfalto </v>
          </cell>
          <cell r="C103" t="str">
            <v>h</v>
          </cell>
          <cell r="D103">
            <v>60.35</v>
          </cell>
        </row>
        <row r="104">
          <cell r="A104">
            <v>2328</v>
          </cell>
        </row>
        <row r="105">
          <cell r="A105">
            <v>2330</v>
          </cell>
          <cell r="B105" t="str">
            <v>Distribuidor de agregados SD-1</v>
          </cell>
          <cell r="C105" t="str">
            <v>h</v>
          </cell>
          <cell r="D105">
            <v>24.99</v>
          </cell>
        </row>
        <row r="106">
          <cell r="A106">
            <v>2332</v>
          </cell>
          <cell r="B106" t="str">
            <v>Distribuidor de agregados SS-31</v>
          </cell>
          <cell r="C106" t="str">
            <v>h</v>
          </cell>
          <cell r="D106">
            <v>30.54</v>
          </cell>
        </row>
        <row r="107">
          <cell r="A107">
            <v>2340</v>
          </cell>
          <cell r="B107" t="str">
            <v>Vibroacabadora de asfalto SA-41</v>
          </cell>
          <cell r="C107" t="str">
            <v>h</v>
          </cell>
          <cell r="D107">
            <v>53</v>
          </cell>
        </row>
        <row r="108">
          <cell r="A108">
            <v>2350</v>
          </cell>
          <cell r="B108" t="str">
            <v>Vassoura mecânica VM-7</v>
          </cell>
          <cell r="C108" t="str">
            <v>h</v>
          </cell>
          <cell r="D108">
            <v>2.99</v>
          </cell>
        </row>
        <row r="109">
          <cell r="A109">
            <v>2400</v>
          </cell>
          <cell r="B109" t="str">
            <v>Escavadeira CAT 320</v>
          </cell>
          <cell r="C109" t="str">
            <v>h</v>
          </cell>
          <cell r="D109">
            <v>60</v>
          </cell>
        </row>
        <row r="110">
          <cell r="A110">
            <v>2410</v>
          </cell>
          <cell r="B110" t="str">
            <v>Escavadeira FIAT FE-105</v>
          </cell>
          <cell r="C110" t="str">
            <v>h</v>
          </cell>
          <cell r="D110">
            <v>60</v>
          </cell>
        </row>
        <row r="111">
          <cell r="A111">
            <v>2500</v>
          </cell>
          <cell r="B111" t="str">
            <v>Rompedor BIG-JOE</v>
          </cell>
          <cell r="C111" t="str">
            <v>h</v>
          </cell>
          <cell r="D111">
            <v>0</v>
          </cell>
        </row>
        <row r="112">
          <cell r="A112">
            <v>2600</v>
          </cell>
          <cell r="B112" t="str">
            <v>Guindaste AMERICAN 7530</v>
          </cell>
          <cell r="C112" t="str">
            <v>h</v>
          </cell>
          <cell r="D112">
            <v>0</v>
          </cell>
        </row>
        <row r="113">
          <cell r="A113">
            <v>2700</v>
          </cell>
          <cell r="B113" t="str">
            <v>Guindaste VILLARES 22 VG</v>
          </cell>
          <cell r="C113" t="str">
            <v>h</v>
          </cell>
          <cell r="D113">
            <v>0</v>
          </cell>
        </row>
        <row r="114">
          <cell r="A114">
            <v>2800</v>
          </cell>
          <cell r="B114" t="str">
            <v xml:space="preserve">Carreta 50 t </v>
          </cell>
          <cell r="C114" t="str">
            <v>h</v>
          </cell>
          <cell r="D114">
            <v>0</v>
          </cell>
        </row>
        <row r="115">
          <cell r="A115">
            <v>2900</v>
          </cell>
          <cell r="B115" t="str">
            <v>Equipamentos diversos</v>
          </cell>
          <cell r="C115" t="str">
            <v>vb</v>
          </cell>
          <cell r="D115">
            <v>1</v>
          </cell>
        </row>
        <row r="118">
          <cell r="A118" t="str">
            <v>CODIGO</v>
          </cell>
          <cell r="B118" t="str">
            <v>MATERIAIS</v>
          </cell>
        </row>
        <row r="119">
          <cell r="A119">
            <v>3000</v>
          </cell>
          <cell r="B119" t="str">
            <v>Madeira de 1a.</v>
          </cell>
          <cell r="C119" t="str">
            <v>m3</v>
          </cell>
          <cell r="D119">
            <v>562.5</v>
          </cell>
        </row>
        <row r="120">
          <cell r="A120">
            <v>3010</v>
          </cell>
          <cell r="B120" t="str">
            <v>Madeira de 3a.</v>
          </cell>
          <cell r="C120" t="str">
            <v>m3</v>
          </cell>
          <cell r="D120">
            <v>312.5</v>
          </cell>
        </row>
        <row r="121">
          <cell r="A121">
            <v>3020</v>
          </cell>
          <cell r="B121" t="str">
            <v>Cimento tipo CP IV-32</v>
          </cell>
          <cell r="C121" t="str">
            <v>t</v>
          </cell>
          <cell r="D121">
            <v>210</v>
          </cell>
        </row>
        <row r="122">
          <cell r="A122">
            <v>3022</v>
          </cell>
          <cell r="B122" t="str">
            <v>Cimento portland comum</v>
          </cell>
          <cell r="C122" t="str">
            <v>kg</v>
          </cell>
          <cell r="D122">
            <v>0.2</v>
          </cell>
        </row>
        <row r="123">
          <cell r="A123">
            <v>3023</v>
          </cell>
          <cell r="B123" t="str">
            <v>Cimento pozolânico</v>
          </cell>
          <cell r="C123" t="str">
            <v>t</v>
          </cell>
          <cell r="D123">
            <v>220</v>
          </cell>
        </row>
        <row r="124">
          <cell r="A124">
            <v>3025</v>
          </cell>
          <cell r="B124" t="str">
            <v>Bonpav</v>
          </cell>
          <cell r="C124" t="str">
            <v>l</v>
          </cell>
          <cell r="D124">
            <v>11.25</v>
          </cell>
        </row>
        <row r="125">
          <cell r="A125">
            <v>3026</v>
          </cell>
          <cell r="B125" t="str">
            <v>Propav</v>
          </cell>
          <cell r="C125" t="str">
            <v>l</v>
          </cell>
          <cell r="D125">
            <v>6.25</v>
          </cell>
        </row>
        <row r="126">
          <cell r="A126">
            <v>3030</v>
          </cell>
          <cell r="B126" t="str">
            <v>Cal hidratada</v>
          </cell>
          <cell r="C126" t="str">
            <v>kg</v>
          </cell>
          <cell r="D126">
            <v>0.18</v>
          </cell>
        </row>
        <row r="127">
          <cell r="A127">
            <v>3040</v>
          </cell>
          <cell r="B127" t="str">
            <v>Estabilizante DS-328</v>
          </cell>
          <cell r="C127" t="str">
            <v>kg</v>
          </cell>
          <cell r="D127">
            <v>4.5</v>
          </cell>
        </row>
        <row r="128">
          <cell r="A128">
            <v>3050</v>
          </cell>
          <cell r="B128" t="str">
            <v>Sulfato de Alumínio</v>
          </cell>
          <cell r="C128" t="str">
            <v>kg</v>
          </cell>
          <cell r="D128">
            <v>0.75</v>
          </cell>
        </row>
        <row r="129">
          <cell r="A129">
            <v>3060</v>
          </cell>
          <cell r="B129" t="str">
            <v>Consolid C444</v>
          </cell>
          <cell r="C129" t="str">
            <v>l</v>
          </cell>
          <cell r="D129">
            <v>31.25</v>
          </cell>
        </row>
        <row r="130">
          <cell r="A130">
            <v>3070</v>
          </cell>
          <cell r="B130" t="str">
            <v>Solidry</v>
          </cell>
          <cell r="C130" t="str">
            <v>kg</v>
          </cell>
          <cell r="D130">
            <v>1.5</v>
          </cell>
        </row>
        <row r="131">
          <cell r="A131">
            <v>3080</v>
          </cell>
          <cell r="B131" t="str">
            <v>Conservex</v>
          </cell>
          <cell r="C131" t="str">
            <v>l</v>
          </cell>
          <cell r="D131">
            <v>1.88</v>
          </cell>
        </row>
        <row r="132">
          <cell r="A132">
            <v>3090</v>
          </cell>
          <cell r="B132" t="str">
            <v>Oxigênio</v>
          </cell>
          <cell r="C132" t="str">
            <v>m3</v>
          </cell>
          <cell r="D132">
            <v>4.38</v>
          </cell>
        </row>
        <row r="133">
          <cell r="A133">
            <v>3100</v>
          </cell>
          <cell r="B133" t="str">
            <v xml:space="preserve">Compensado resinado 18 mm  </v>
          </cell>
          <cell r="C133" t="str">
            <v>m2</v>
          </cell>
          <cell r="D133">
            <v>9.3800000000000008</v>
          </cell>
        </row>
        <row r="134">
          <cell r="A134">
            <v>3105</v>
          </cell>
          <cell r="B134" t="str">
            <v xml:space="preserve">Compensado resinado 6 mm  </v>
          </cell>
          <cell r="C134" t="str">
            <v>m2</v>
          </cell>
          <cell r="D134">
            <v>4.93</v>
          </cell>
        </row>
        <row r="135">
          <cell r="A135">
            <v>3110</v>
          </cell>
          <cell r="B135" t="str">
            <v>Sika AER</v>
          </cell>
          <cell r="C135" t="str">
            <v>kg</v>
          </cell>
          <cell r="D135">
            <v>1.5</v>
          </cell>
        </row>
        <row r="136">
          <cell r="A136">
            <v>3120</v>
          </cell>
          <cell r="B136" t="str">
            <v>Plastiment VZ</v>
          </cell>
          <cell r="C136" t="str">
            <v>kg</v>
          </cell>
          <cell r="D136">
            <v>2.25</v>
          </cell>
        </row>
        <row r="137">
          <cell r="A137">
            <v>3130</v>
          </cell>
          <cell r="B137" t="str">
            <v>Lixa carbureto de silício 7"</v>
          </cell>
          <cell r="C137" t="str">
            <v>un</v>
          </cell>
          <cell r="D137">
            <v>0</v>
          </cell>
        </row>
        <row r="138">
          <cell r="A138">
            <v>3140</v>
          </cell>
          <cell r="B138" t="str">
            <v>Desmoldante</v>
          </cell>
          <cell r="C138" t="str">
            <v>kg</v>
          </cell>
          <cell r="D138">
            <v>3.16</v>
          </cell>
        </row>
        <row r="139">
          <cell r="A139">
            <v>3150</v>
          </cell>
          <cell r="B139" t="str">
            <v>Aço CA-50</v>
          </cell>
          <cell r="C139" t="str">
            <v>t</v>
          </cell>
          <cell r="D139">
            <v>950</v>
          </cell>
        </row>
        <row r="140">
          <cell r="A140">
            <v>3160</v>
          </cell>
          <cell r="B140" t="str">
            <v>Arame  recozido</v>
          </cell>
          <cell r="C140" t="str">
            <v>kg</v>
          </cell>
          <cell r="D140">
            <v>1.74</v>
          </cell>
        </row>
        <row r="141">
          <cell r="A141">
            <v>3170</v>
          </cell>
          <cell r="B141" t="str">
            <v xml:space="preserve">Compensado plastificado 18 mm  </v>
          </cell>
          <cell r="C141" t="str">
            <v>m2</v>
          </cell>
          <cell r="D141">
            <v>16.2</v>
          </cell>
        </row>
        <row r="142">
          <cell r="A142">
            <v>3180</v>
          </cell>
          <cell r="B142" t="str">
            <v>Pregos</v>
          </cell>
          <cell r="C142" t="str">
            <v>kg</v>
          </cell>
          <cell r="D142">
            <v>1.32</v>
          </cell>
        </row>
        <row r="143">
          <cell r="A143">
            <v>3200</v>
          </cell>
          <cell r="B143" t="str">
            <v>Materiais diversos</v>
          </cell>
          <cell r="C143" t="str">
            <v>vb</v>
          </cell>
          <cell r="D143">
            <v>1.25</v>
          </cell>
        </row>
        <row r="144">
          <cell r="A144">
            <v>3300</v>
          </cell>
          <cell r="B144" t="str">
            <v>Serv.Terc.: Polimento de concreto</v>
          </cell>
          <cell r="C144" t="str">
            <v>m2</v>
          </cell>
          <cell r="D144">
            <v>43.75</v>
          </cell>
        </row>
        <row r="145">
          <cell r="A145">
            <v>3400</v>
          </cell>
          <cell r="B145" t="str">
            <v>Tinta latex</v>
          </cell>
          <cell r="C145" t="str">
            <v>l</v>
          </cell>
          <cell r="D145">
            <v>5.2</v>
          </cell>
        </row>
        <row r="146">
          <cell r="A146">
            <v>3500</v>
          </cell>
          <cell r="B146" t="str">
            <v>Elevador de serviço 30 m</v>
          </cell>
          <cell r="C146" t="str">
            <v>mes</v>
          </cell>
          <cell r="D146">
            <v>0</v>
          </cell>
        </row>
        <row r="147">
          <cell r="A147">
            <v>3600</v>
          </cell>
          <cell r="B147" t="str">
            <v>Forma metalica montante/lateral</v>
          </cell>
          <cell r="C147" t="str">
            <v>m2</v>
          </cell>
          <cell r="D147">
            <v>5</v>
          </cell>
        </row>
        <row r="148">
          <cell r="A148">
            <v>3610</v>
          </cell>
          <cell r="B148" t="str">
            <v>Forma metalica jusante</v>
          </cell>
          <cell r="C148" t="str">
            <v>m2</v>
          </cell>
          <cell r="D148">
            <v>3.13</v>
          </cell>
        </row>
        <row r="149">
          <cell r="A149">
            <v>3700</v>
          </cell>
          <cell r="B149" t="str">
            <v>CAP 20</v>
          </cell>
          <cell r="C149" t="str">
            <v>t</v>
          </cell>
          <cell r="D149">
            <v>450</v>
          </cell>
        </row>
        <row r="150">
          <cell r="A150">
            <v>3702</v>
          </cell>
          <cell r="B150" t="str">
            <v>CAP 7</v>
          </cell>
          <cell r="C150" t="str">
            <v>t</v>
          </cell>
          <cell r="D150">
            <v>440</v>
          </cell>
        </row>
        <row r="151">
          <cell r="A151">
            <v>3710</v>
          </cell>
          <cell r="B151" t="str">
            <v>Emulsão asfáltica RR-2C</v>
          </cell>
          <cell r="C151" t="str">
            <v>t</v>
          </cell>
          <cell r="D151">
            <v>503</v>
          </cell>
        </row>
        <row r="152">
          <cell r="A152">
            <v>3712</v>
          </cell>
          <cell r="B152" t="str">
            <v>Emulsão asfáltica RM-2C</v>
          </cell>
          <cell r="C152" t="str">
            <v>t</v>
          </cell>
          <cell r="D152">
            <v>560</v>
          </cell>
        </row>
        <row r="153">
          <cell r="A153">
            <v>3714</v>
          </cell>
          <cell r="B153" t="str">
            <v>Emulsão asfáltica RM-1C</v>
          </cell>
          <cell r="C153" t="str">
            <v>t</v>
          </cell>
          <cell r="D153">
            <v>560</v>
          </cell>
        </row>
        <row r="154">
          <cell r="A154">
            <v>3720</v>
          </cell>
          <cell r="B154" t="str">
            <v>Asfalto diluído CM-30</v>
          </cell>
          <cell r="C154" t="str">
            <v>t</v>
          </cell>
          <cell r="D154">
            <v>560</v>
          </cell>
        </row>
        <row r="155">
          <cell r="A155">
            <v>3730</v>
          </cell>
          <cell r="B155" t="str">
            <v>Filler</v>
          </cell>
          <cell r="C155" t="str">
            <v>t</v>
          </cell>
          <cell r="D155">
            <v>80</v>
          </cell>
        </row>
        <row r="156">
          <cell r="A156">
            <v>3740</v>
          </cell>
          <cell r="B156" t="str">
            <v xml:space="preserve">Brita </v>
          </cell>
          <cell r="C156" t="str">
            <v>m3</v>
          </cell>
          <cell r="D156">
            <v>17</v>
          </cell>
        </row>
        <row r="157">
          <cell r="A157">
            <v>3750</v>
          </cell>
          <cell r="B157" t="str">
            <v>Pedrisco</v>
          </cell>
          <cell r="C157" t="str">
            <v>m3</v>
          </cell>
          <cell r="D157">
            <v>17</v>
          </cell>
        </row>
        <row r="158">
          <cell r="A158">
            <v>3760</v>
          </cell>
          <cell r="B158" t="str">
            <v>Pó de pedra</v>
          </cell>
          <cell r="C158" t="str">
            <v>m3</v>
          </cell>
          <cell r="D158">
            <v>16</v>
          </cell>
        </row>
        <row r="159">
          <cell r="A159">
            <v>3770</v>
          </cell>
          <cell r="B159" t="str">
            <v>Areia</v>
          </cell>
          <cell r="C159" t="str">
            <v>m3</v>
          </cell>
          <cell r="D159">
            <v>20</v>
          </cell>
        </row>
        <row r="160">
          <cell r="A160">
            <v>3771</v>
          </cell>
          <cell r="B160" t="str">
            <v>Areia</v>
          </cell>
          <cell r="C160" t="str">
            <v>m3</v>
          </cell>
          <cell r="D160">
            <v>15</v>
          </cell>
        </row>
        <row r="161">
          <cell r="A161">
            <v>3772</v>
          </cell>
          <cell r="B161" t="str">
            <v>Areia</v>
          </cell>
          <cell r="C161" t="str">
            <v>m3</v>
          </cell>
          <cell r="D161">
            <v>10</v>
          </cell>
        </row>
        <row r="162">
          <cell r="A162">
            <v>3780</v>
          </cell>
          <cell r="B162" t="str">
            <v>Emulsão asfáltica RL</v>
          </cell>
          <cell r="C162" t="str">
            <v>t</v>
          </cell>
          <cell r="D162">
            <v>560</v>
          </cell>
        </row>
        <row r="163">
          <cell r="A163">
            <v>3790</v>
          </cell>
          <cell r="B163" t="str">
            <v xml:space="preserve">Emulsão asfáltica </v>
          </cell>
          <cell r="C163" t="str">
            <v>t</v>
          </cell>
          <cell r="D163">
            <v>800</v>
          </cell>
        </row>
      </sheetData>
      <sheetData sheetId="1" refreshError="1"/>
      <sheetData sheetId="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CO"/>
      <sheetName val="CPS-1  "/>
      <sheetName val="Orçamentária"/>
    </sheetNames>
    <sheetDataSet>
      <sheetData sheetId="0" refreshError="1">
        <row r="1">
          <cell r="A1" t="str">
            <v xml:space="preserve"> </v>
          </cell>
          <cell r="B1" t="str">
            <v>DESCRIÇÃO</v>
          </cell>
          <cell r="C1" t="str">
            <v>UNIDADE</v>
          </cell>
          <cell r="D1" t="str">
            <v>VALOR</v>
          </cell>
        </row>
        <row r="2">
          <cell r="A2">
            <v>100</v>
          </cell>
          <cell r="B2" t="str">
            <v>DATA BASE</v>
          </cell>
          <cell r="C2" t="str">
            <v xml:space="preserve"> I o</v>
          </cell>
        </row>
        <row r="3">
          <cell r="A3">
            <v>200</v>
          </cell>
          <cell r="B3" t="str">
            <v>ENCARGOS SOCIAIS E TRABALHISTA</v>
          </cell>
          <cell r="C3" t="str">
            <v>%</v>
          </cell>
          <cell r="D3">
            <v>1.28</v>
          </cell>
        </row>
        <row r="4">
          <cell r="A4">
            <v>300</v>
          </cell>
          <cell r="B4" t="str">
            <v>BDI</v>
          </cell>
          <cell r="C4" t="str">
            <v>%</v>
          </cell>
        </row>
        <row r="5">
          <cell r="A5" t="str">
            <v>CODIGO</v>
          </cell>
          <cell r="B5" t="str">
            <v>MÃO DE OBRA</v>
          </cell>
        </row>
        <row r="6">
          <cell r="A6">
            <v>1000</v>
          </cell>
          <cell r="B6" t="str">
            <v>Ajudante</v>
          </cell>
          <cell r="C6" t="str">
            <v>h</v>
          </cell>
          <cell r="D6">
            <v>1.7</v>
          </cell>
        </row>
        <row r="7">
          <cell r="A7">
            <v>1005</v>
          </cell>
          <cell r="B7" t="str">
            <v>Servente</v>
          </cell>
          <cell r="C7" t="str">
            <v>h</v>
          </cell>
          <cell r="D7">
            <v>1.7</v>
          </cell>
        </row>
        <row r="8">
          <cell r="A8">
            <v>1010</v>
          </cell>
          <cell r="B8" t="str">
            <v>Armador</v>
          </cell>
          <cell r="C8" t="str">
            <v>h</v>
          </cell>
          <cell r="D8">
            <v>2.1</v>
          </cell>
        </row>
        <row r="9">
          <cell r="A9">
            <v>1020</v>
          </cell>
          <cell r="B9" t="str">
            <v>Carpinteiro</v>
          </cell>
          <cell r="C9" t="str">
            <v>h</v>
          </cell>
          <cell r="D9">
            <v>2.1</v>
          </cell>
        </row>
        <row r="10">
          <cell r="A10">
            <v>1030</v>
          </cell>
          <cell r="B10" t="str">
            <v>Eletricista de manutenção</v>
          </cell>
          <cell r="C10" t="str">
            <v>h</v>
          </cell>
          <cell r="D10">
            <v>3.23</v>
          </cell>
        </row>
        <row r="11">
          <cell r="A11">
            <v>1035</v>
          </cell>
          <cell r="B11" t="str">
            <v>Encanador industrial</v>
          </cell>
          <cell r="C11" t="str">
            <v>h</v>
          </cell>
          <cell r="D11">
            <v>2.75</v>
          </cell>
        </row>
        <row r="12">
          <cell r="A12">
            <v>1040</v>
          </cell>
          <cell r="B12" t="str">
            <v>Encarregado</v>
          </cell>
          <cell r="C12" t="str">
            <v>h</v>
          </cell>
          <cell r="D12">
            <v>10</v>
          </cell>
        </row>
        <row r="13">
          <cell r="A13">
            <v>1050</v>
          </cell>
          <cell r="B13" t="str">
            <v>Mecânico montador</v>
          </cell>
          <cell r="C13" t="str">
            <v>h</v>
          </cell>
          <cell r="D13">
            <v>3.23</v>
          </cell>
        </row>
        <row r="14">
          <cell r="A14">
            <v>1055</v>
          </cell>
          <cell r="B14" t="str">
            <v>Marteleteiro</v>
          </cell>
          <cell r="C14" t="str">
            <v>h</v>
          </cell>
          <cell r="D14">
            <v>2.1</v>
          </cell>
        </row>
        <row r="15">
          <cell r="A15">
            <v>1060</v>
          </cell>
          <cell r="B15" t="str">
            <v>Soldador de armação</v>
          </cell>
          <cell r="C15" t="str">
            <v>h</v>
          </cell>
          <cell r="D15">
            <v>2.75</v>
          </cell>
        </row>
        <row r="16">
          <cell r="A16">
            <v>1070</v>
          </cell>
          <cell r="B16" t="str">
            <v>Pedreiro</v>
          </cell>
          <cell r="C16" t="str">
            <v>h</v>
          </cell>
          <cell r="D16">
            <v>2.1</v>
          </cell>
        </row>
        <row r="17">
          <cell r="A17">
            <v>1080</v>
          </cell>
          <cell r="B17" t="str">
            <v>Motorista</v>
          </cell>
          <cell r="C17" t="str">
            <v>h</v>
          </cell>
          <cell r="D17">
            <v>2.75</v>
          </cell>
        </row>
        <row r="18">
          <cell r="A18">
            <v>1090</v>
          </cell>
          <cell r="B18" t="str">
            <v>Operador de compressor</v>
          </cell>
          <cell r="C18" t="str">
            <v>h</v>
          </cell>
          <cell r="D18">
            <v>2.16</v>
          </cell>
        </row>
        <row r="19">
          <cell r="A19">
            <v>1100</v>
          </cell>
          <cell r="B19" t="str">
            <v>Operador de trator de esteiras</v>
          </cell>
          <cell r="C19" t="str">
            <v>h</v>
          </cell>
          <cell r="D19">
            <v>2.72</v>
          </cell>
        </row>
        <row r="20">
          <cell r="A20">
            <v>1110</v>
          </cell>
          <cell r="B20" t="str">
            <v>Operador de trator agrícola</v>
          </cell>
          <cell r="C20" t="str">
            <v>h</v>
          </cell>
          <cell r="D20">
            <v>2.21</v>
          </cell>
        </row>
        <row r="21">
          <cell r="A21">
            <v>1120</v>
          </cell>
          <cell r="B21" t="str">
            <v>Operador de motoniveladora</v>
          </cell>
          <cell r="C21" t="str">
            <v>h</v>
          </cell>
          <cell r="D21">
            <v>3.23</v>
          </cell>
        </row>
        <row r="22">
          <cell r="A22">
            <v>1130</v>
          </cell>
          <cell r="B22" t="str">
            <v>Operador de irrigadeira</v>
          </cell>
          <cell r="C22" t="str">
            <v>h</v>
          </cell>
          <cell r="D22">
            <v>2.21</v>
          </cell>
        </row>
        <row r="23">
          <cell r="A23">
            <v>1140</v>
          </cell>
          <cell r="B23" t="str">
            <v>Operador de rolo compactador</v>
          </cell>
          <cell r="C23" t="str">
            <v>h</v>
          </cell>
          <cell r="D23">
            <v>2.21</v>
          </cell>
        </row>
        <row r="24">
          <cell r="A24">
            <v>1150</v>
          </cell>
          <cell r="B24" t="str">
            <v>Operador de distribuidor de agregados</v>
          </cell>
          <cell r="C24" t="str">
            <v>h</v>
          </cell>
          <cell r="D24">
            <v>2.38</v>
          </cell>
        </row>
        <row r="25">
          <cell r="A25">
            <v>1160</v>
          </cell>
          <cell r="B25" t="str">
            <v>Operador de espargidor de asfalto</v>
          </cell>
          <cell r="C25" t="str">
            <v>h</v>
          </cell>
          <cell r="D25">
            <v>2.38</v>
          </cell>
        </row>
        <row r="26">
          <cell r="A26">
            <v>1170</v>
          </cell>
          <cell r="B26" t="str">
            <v>Operador de carregadeira</v>
          </cell>
          <cell r="C26" t="str">
            <v>h</v>
          </cell>
          <cell r="D26">
            <v>2.38</v>
          </cell>
        </row>
        <row r="27">
          <cell r="A27">
            <v>1180</v>
          </cell>
          <cell r="B27" t="str">
            <v>Operador de vibroacabadora de asfalto</v>
          </cell>
          <cell r="C27" t="str">
            <v>h</v>
          </cell>
          <cell r="D27">
            <v>2.38</v>
          </cell>
        </row>
        <row r="28">
          <cell r="A28">
            <v>1190</v>
          </cell>
          <cell r="B28" t="str">
            <v>Operador de central de concreto</v>
          </cell>
          <cell r="C28" t="str">
            <v>h</v>
          </cell>
          <cell r="D28">
            <v>3.23</v>
          </cell>
        </row>
        <row r="29">
          <cell r="A29">
            <v>1200</v>
          </cell>
          <cell r="B29" t="str">
            <v xml:space="preserve">Operador de cam.  basculante </v>
          </cell>
          <cell r="C29" t="str">
            <v>h</v>
          </cell>
          <cell r="D29">
            <v>2.38</v>
          </cell>
        </row>
        <row r="30">
          <cell r="A30">
            <v>1210</v>
          </cell>
          <cell r="B30" t="str">
            <v>Operadro de usina de asfalto</v>
          </cell>
          <cell r="C30" t="str">
            <v>h</v>
          </cell>
          <cell r="D30">
            <v>2.38</v>
          </cell>
        </row>
        <row r="31">
          <cell r="A31">
            <v>1220</v>
          </cell>
          <cell r="B31" t="str">
            <v>Operador de usina de solo</v>
          </cell>
          <cell r="C31" t="str">
            <v>h</v>
          </cell>
          <cell r="D31">
            <v>2.38</v>
          </cell>
        </row>
        <row r="32">
          <cell r="A32">
            <v>1230</v>
          </cell>
          <cell r="B32" t="str">
            <v>Operador de britador</v>
          </cell>
          <cell r="C32" t="str">
            <v>h</v>
          </cell>
          <cell r="D32">
            <v>2.75</v>
          </cell>
        </row>
        <row r="33">
          <cell r="A33">
            <v>1240</v>
          </cell>
          <cell r="B33" t="str">
            <v>Operador de instalações industriais</v>
          </cell>
          <cell r="C33" t="str">
            <v>h</v>
          </cell>
          <cell r="D33">
            <v>2.75</v>
          </cell>
        </row>
        <row r="34">
          <cell r="A34">
            <v>1250</v>
          </cell>
          <cell r="B34" t="str">
            <v>Operador de refrigeração</v>
          </cell>
          <cell r="C34" t="str">
            <v>h</v>
          </cell>
          <cell r="D34">
            <v>3.23</v>
          </cell>
        </row>
        <row r="35">
          <cell r="A35">
            <v>1260</v>
          </cell>
          <cell r="B35" t="str">
            <v>Operador de perfuratriz manual</v>
          </cell>
          <cell r="C35" t="str">
            <v>h</v>
          </cell>
          <cell r="D35">
            <v>2.16</v>
          </cell>
        </row>
        <row r="36">
          <cell r="A36">
            <v>1270</v>
          </cell>
          <cell r="B36" t="str">
            <v>Operador de vibroacabadora de concreto</v>
          </cell>
          <cell r="C36" t="str">
            <v>h</v>
          </cell>
          <cell r="D36">
            <v>0</v>
          </cell>
        </row>
        <row r="37">
          <cell r="A37">
            <v>1280</v>
          </cell>
          <cell r="B37" t="str">
            <v>Operador de bomba d'água</v>
          </cell>
          <cell r="C37" t="str">
            <v>h</v>
          </cell>
          <cell r="D37">
            <v>2.16</v>
          </cell>
        </row>
        <row r="38">
          <cell r="A38">
            <v>1290</v>
          </cell>
          <cell r="B38" t="str">
            <v>Operador de caminhão betoneira</v>
          </cell>
          <cell r="C38" t="str">
            <v>h</v>
          </cell>
          <cell r="D38">
            <v>2.38</v>
          </cell>
        </row>
        <row r="39">
          <cell r="A39">
            <v>1300</v>
          </cell>
          <cell r="B39" t="str">
            <v>Operador de escavadeira</v>
          </cell>
          <cell r="C39" t="str">
            <v>h</v>
          </cell>
          <cell r="D39">
            <v>2.38</v>
          </cell>
        </row>
        <row r="40">
          <cell r="A40">
            <v>1310</v>
          </cell>
          <cell r="B40" t="str">
            <v>Operador de vibrador de concreto</v>
          </cell>
          <cell r="C40" t="str">
            <v>h</v>
          </cell>
          <cell r="D40">
            <v>2.38</v>
          </cell>
        </row>
        <row r="41">
          <cell r="A41">
            <v>1320</v>
          </cell>
          <cell r="B41" t="str">
            <v>Operador de guindaste</v>
          </cell>
          <cell r="C41" t="str">
            <v>h</v>
          </cell>
          <cell r="D41">
            <v>2.38</v>
          </cell>
        </row>
        <row r="42">
          <cell r="A42">
            <v>1330</v>
          </cell>
          <cell r="B42" t="str">
            <v>Operador de caminhão betoneira</v>
          </cell>
          <cell r="C42" t="str">
            <v>h</v>
          </cell>
          <cell r="D42">
            <v>2.38</v>
          </cell>
        </row>
        <row r="43">
          <cell r="A43">
            <v>1340</v>
          </cell>
          <cell r="B43" t="str">
            <v>Técnico de refrigeração</v>
          </cell>
          <cell r="C43" t="str">
            <v>h</v>
          </cell>
          <cell r="D43">
            <v>5.44</v>
          </cell>
        </row>
        <row r="44">
          <cell r="A44">
            <v>1350</v>
          </cell>
          <cell r="B44" t="str">
            <v>Auxiliar técnico</v>
          </cell>
          <cell r="C44" t="str">
            <v>h</v>
          </cell>
          <cell r="D44">
            <v>4.25</v>
          </cell>
        </row>
        <row r="45">
          <cell r="A45">
            <v>1360</v>
          </cell>
          <cell r="B45" t="str">
            <v>Pintor</v>
          </cell>
          <cell r="C45" t="str">
            <v>h</v>
          </cell>
          <cell r="D45">
            <v>2.75</v>
          </cell>
        </row>
        <row r="46">
          <cell r="A46">
            <v>1370</v>
          </cell>
          <cell r="B46" t="str">
            <v>Maçariqueiro</v>
          </cell>
          <cell r="C46" t="str">
            <v>h</v>
          </cell>
          <cell r="D46">
            <v>2.75</v>
          </cell>
        </row>
        <row r="47">
          <cell r="A47">
            <v>1380</v>
          </cell>
          <cell r="B47" t="str">
            <v>Supervisor</v>
          </cell>
          <cell r="C47" t="str">
            <v>h</v>
          </cell>
          <cell r="D47">
            <v>21.59</v>
          </cell>
        </row>
        <row r="50">
          <cell r="A50" t="str">
            <v>CODIGO</v>
          </cell>
          <cell r="B50" t="str">
            <v>EQUIPAMENTO</v>
          </cell>
        </row>
        <row r="51">
          <cell r="A51">
            <v>2000</v>
          </cell>
          <cell r="B51" t="str">
            <v>Compressor XA -175</v>
          </cell>
          <cell r="C51" t="str">
            <v>h</v>
          </cell>
          <cell r="D51">
            <v>24.15</v>
          </cell>
        </row>
        <row r="52">
          <cell r="A52">
            <v>2001</v>
          </cell>
          <cell r="B52" t="str">
            <v>Compressor XA -125</v>
          </cell>
          <cell r="C52" t="str">
            <v>h</v>
          </cell>
          <cell r="D52">
            <v>18.55</v>
          </cell>
        </row>
        <row r="53">
          <cell r="A53">
            <v>2010</v>
          </cell>
          <cell r="B53" t="str">
            <v>Compressor GA-1407</v>
          </cell>
          <cell r="C53" t="str">
            <v>h</v>
          </cell>
          <cell r="D53">
            <v>0</v>
          </cell>
        </row>
        <row r="54">
          <cell r="A54">
            <v>2020</v>
          </cell>
          <cell r="B54" t="str">
            <v>Caminhão dumpcret 3 m3</v>
          </cell>
          <cell r="C54" t="str">
            <v>h</v>
          </cell>
          <cell r="D54">
            <v>0</v>
          </cell>
        </row>
        <row r="55">
          <cell r="A55">
            <v>2030</v>
          </cell>
          <cell r="B55" t="str">
            <v>Caminhão basculante 6 m3</v>
          </cell>
          <cell r="C55" t="str">
            <v>h</v>
          </cell>
          <cell r="D55">
            <v>26.53</v>
          </cell>
        </row>
        <row r="56">
          <cell r="A56">
            <v>2031</v>
          </cell>
          <cell r="B56" t="str">
            <v>Caminhão basculante 10 m3</v>
          </cell>
          <cell r="C56" t="str">
            <v>h</v>
          </cell>
          <cell r="D56">
            <v>32.5</v>
          </cell>
        </row>
        <row r="57">
          <cell r="A57">
            <v>2032</v>
          </cell>
          <cell r="B57" t="str">
            <v>Caminhão basculante 15 m3</v>
          </cell>
          <cell r="C57" t="str">
            <v>h</v>
          </cell>
          <cell r="D57">
            <v>36.4</v>
          </cell>
        </row>
        <row r="58">
          <cell r="A58">
            <v>2035</v>
          </cell>
          <cell r="B58" t="str">
            <v>Caminhão Munck</v>
          </cell>
          <cell r="C58" t="str">
            <v>h</v>
          </cell>
          <cell r="D58">
            <v>0</v>
          </cell>
        </row>
        <row r="59">
          <cell r="A59">
            <v>2040</v>
          </cell>
          <cell r="B59" t="str">
            <v>Caminhão BROOKS</v>
          </cell>
          <cell r="C59" t="str">
            <v>h</v>
          </cell>
          <cell r="D59">
            <v>0</v>
          </cell>
        </row>
        <row r="60">
          <cell r="A60">
            <v>2045</v>
          </cell>
          <cell r="B60" t="str">
            <v>Caminhão espargidor de asfalto - 6000 l</v>
          </cell>
          <cell r="C60" t="str">
            <v>h</v>
          </cell>
          <cell r="D60">
            <v>38.93</v>
          </cell>
        </row>
        <row r="61">
          <cell r="A61">
            <v>2050</v>
          </cell>
          <cell r="B61" t="str">
            <v>Caminhão betoneira 7 m3</v>
          </cell>
          <cell r="C61" t="str">
            <v>h</v>
          </cell>
          <cell r="D61">
            <v>0</v>
          </cell>
        </row>
        <row r="62">
          <cell r="A62">
            <v>2055</v>
          </cell>
          <cell r="B62" t="str">
            <v>Caminhão irrigadeira 8000 l</v>
          </cell>
          <cell r="C62" t="str">
            <v>h</v>
          </cell>
          <cell r="D62">
            <v>27.49</v>
          </cell>
        </row>
        <row r="63">
          <cell r="A63">
            <v>2060</v>
          </cell>
          <cell r="B63" t="str">
            <v>Carregadeira CAT - 966</v>
          </cell>
          <cell r="C63" t="str">
            <v>h</v>
          </cell>
          <cell r="D63">
            <v>50</v>
          </cell>
        </row>
        <row r="64">
          <cell r="A64">
            <v>2070</v>
          </cell>
          <cell r="B64" t="str">
            <v>Central de concreto JOHNSON 750</v>
          </cell>
          <cell r="C64" t="str">
            <v>h</v>
          </cell>
          <cell r="D64">
            <v>0</v>
          </cell>
        </row>
        <row r="65">
          <cell r="A65">
            <v>2072</v>
          </cell>
          <cell r="B65" t="str">
            <v>Central de concreto rolado</v>
          </cell>
          <cell r="C65" t="str">
            <v>h</v>
          </cell>
          <cell r="D65">
            <v>0</v>
          </cell>
        </row>
        <row r="66">
          <cell r="A66">
            <v>2075</v>
          </cell>
          <cell r="B66" t="str">
            <v>Sistema de armazenamento e transilagem</v>
          </cell>
          <cell r="C66" t="str">
            <v>h</v>
          </cell>
          <cell r="D66">
            <v>0</v>
          </cell>
        </row>
        <row r="67">
          <cell r="A67">
            <v>2080</v>
          </cell>
          <cell r="B67" t="str">
            <v>Sistema de refrigeração de concreto</v>
          </cell>
          <cell r="C67" t="str">
            <v>h</v>
          </cell>
          <cell r="D67">
            <v>0</v>
          </cell>
        </row>
        <row r="68">
          <cell r="A68">
            <v>2090</v>
          </cell>
          <cell r="B68" t="str">
            <v>Sistema de filtragem</v>
          </cell>
          <cell r="C68" t="str">
            <v>h</v>
          </cell>
          <cell r="D68">
            <v>0</v>
          </cell>
        </row>
        <row r="69">
          <cell r="A69">
            <v>2100</v>
          </cell>
          <cell r="B69" t="str">
            <v>Guindaste AMERICAN 5530</v>
          </cell>
          <cell r="C69" t="str">
            <v>h</v>
          </cell>
          <cell r="D69">
            <v>0</v>
          </cell>
        </row>
        <row r="70">
          <cell r="A70">
            <v>2105</v>
          </cell>
          <cell r="B70" t="str">
            <v>Instalação de britagem IPB-752</v>
          </cell>
          <cell r="C70" t="str">
            <v>h</v>
          </cell>
          <cell r="D70">
            <v>0</v>
          </cell>
        </row>
        <row r="71">
          <cell r="A71">
            <v>2110</v>
          </cell>
          <cell r="B71" t="str">
            <v>Motoniveladora CAT - 140</v>
          </cell>
          <cell r="C71" t="str">
            <v>h</v>
          </cell>
          <cell r="D71">
            <v>49.78</v>
          </cell>
        </row>
        <row r="72">
          <cell r="A72">
            <v>2120</v>
          </cell>
          <cell r="B72" t="str">
            <v>Conjunto oxiacetileno</v>
          </cell>
          <cell r="C72" t="str">
            <v>h</v>
          </cell>
          <cell r="D72">
            <v>0</v>
          </cell>
        </row>
        <row r="73">
          <cell r="A73">
            <v>2130</v>
          </cell>
          <cell r="B73" t="str">
            <v>Conjunto de maquinas de carpintaria</v>
          </cell>
          <cell r="C73" t="str">
            <v>h</v>
          </cell>
          <cell r="D73">
            <v>0</v>
          </cell>
        </row>
        <row r="74">
          <cell r="A74">
            <v>2140</v>
          </cell>
          <cell r="B74" t="str">
            <v>Conjunto de máquinas de armação</v>
          </cell>
          <cell r="C74" t="str">
            <v>h</v>
          </cell>
          <cell r="D74">
            <v>0</v>
          </cell>
        </row>
        <row r="75">
          <cell r="A75">
            <v>2150</v>
          </cell>
          <cell r="B75" t="str">
            <v>Perfuratriz manual RH - 658</v>
          </cell>
          <cell r="C75" t="str">
            <v>h</v>
          </cell>
          <cell r="D75">
            <v>0</v>
          </cell>
        </row>
        <row r="76">
          <cell r="A76">
            <v>2160</v>
          </cell>
          <cell r="B76" t="str">
            <v>Ponte rolante</v>
          </cell>
          <cell r="C76" t="str">
            <v>h</v>
          </cell>
          <cell r="D76">
            <v>0</v>
          </cell>
        </row>
        <row r="77">
          <cell r="A77">
            <v>2170</v>
          </cell>
          <cell r="B77" t="str">
            <v>Rompedor TEX-41</v>
          </cell>
          <cell r="C77" t="str">
            <v>h</v>
          </cell>
          <cell r="D77">
            <v>0</v>
          </cell>
        </row>
        <row r="78">
          <cell r="A78">
            <v>2180</v>
          </cell>
          <cell r="B78" t="str">
            <v>Bomba de corte de concreto WATER BLASTER</v>
          </cell>
          <cell r="C78" t="str">
            <v>h</v>
          </cell>
          <cell r="D78">
            <v>0</v>
          </cell>
        </row>
        <row r="79">
          <cell r="A79">
            <v>2190</v>
          </cell>
          <cell r="B79" t="str">
            <v>Retroescavadeira MF-86</v>
          </cell>
          <cell r="C79" t="str">
            <v>h</v>
          </cell>
          <cell r="D79">
            <v>0</v>
          </cell>
        </row>
        <row r="80">
          <cell r="A80">
            <v>2200</v>
          </cell>
          <cell r="B80" t="str">
            <v>Bomba de alta pressão</v>
          </cell>
          <cell r="C80" t="str">
            <v>h</v>
          </cell>
          <cell r="D80">
            <v>0</v>
          </cell>
        </row>
        <row r="81">
          <cell r="A81">
            <v>2210</v>
          </cell>
          <cell r="B81" t="str">
            <v>Bomba de concreto SCHWING BP-550</v>
          </cell>
          <cell r="C81" t="str">
            <v>h</v>
          </cell>
          <cell r="D81">
            <v>0</v>
          </cell>
        </row>
        <row r="82">
          <cell r="A82">
            <v>2220</v>
          </cell>
          <cell r="B82" t="str">
            <v>Mastro SCHWING KVM 31/27</v>
          </cell>
          <cell r="C82" t="str">
            <v>h</v>
          </cell>
          <cell r="D82">
            <v>0</v>
          </cell>
        </row>
        <row r="83">
          <cell r="A83">
            <v>2230</v>
          </cell>
          <cell r="B83" t="str">
            <v>Conjunto oxi-acetilênico</v>
          </cell>
          <cell r="C83" t="str">
            <v>h</v>
          </cell>
          <cell r="D83">
            <v>0</v>
          </cell>
        </row>
        <row r="84">
          <cell r="A84">
            <v>2240</v>
          </cell>
          <cell r="B84" t="str">
            <v>Bomba elétrica 200 m3/h</v>
          </cell>
          <cell r="C84" t="str">
            <v>h</v>
          </cell>
          <cell r="D84">
            <v>0</v>
          </cell>
        </row>
        <row r="85">
          <cell r="A85">
            <v>2250</v>
          </cell>
          <cell r="B85" t="str">
            <v>Bomba de injeção BETOMAC B-25</v>
          </cell>
          <cell r="C85" t="str">
            <v>h</v>
          </cell>
          <cell r="D85">
            <v>0</v>
          </cell>
        </row>
        <row r="86">
          <cell r="A86">
            <v>2260</v>
          </cell>
          <cell r="B86" t="str">
            <v>Caminhao carroceria 7 t</v>
          </cell>
          <cell r="C86" t="str">
            <v>h</v>
          </cell>
          <cell r="D86">
            <v>24.74</v>
          </cell>
        </row>
        <row r="87">
          <cell r="A87">
            <v>2270</v>
          </cell>
          <cell r="B87" t="str">
            <v>Trator de esteiras CAT - D6</v>
          </cell>
          <cell r="C87" t="str">
            <v>h</v>
          </cell>
          <cell r="D87">
            <v>40.71</v>
          </cell>
        </row>
        <row r="88">
          <cell r="A88">
            <v>2280</v>
          </cell>
          <cell r="B88" t="str">
            <v>Trator agrícola MF-296</v>
          </cell>
          <cell r="C88" t="str">
            <v>h</v>
          </cell>
          <cell r="D88">
            <v>17.96</v>
          </cell>
        </row>
        <row r="89">
          <cell r="A89">
            <v>2285</v>
          </cell>
          <cell r="B89" t="str">
            <v>Grade de discos  20 x 24</v>
          </cell>
          <cell r="C89" t="str">
            <v>h</v>
          </cell>
          <cell r="D89">
            <v>1.1100000000000001</v>
          </cell>
        </row>
        <row r="90">
          <cell r="A90">
            <v>2290</v>
          </cell>
          <cell r="B90" t="str">
            <v>Rolo liso  CC-43</v>
          </cell>
          <cell r="C90" t="str">
            <v>h</v>
          </cell>
          <cell r="D90">
            <v>0</v>
          </cell>
        </row>
        <row r="91">
          <cell r="A91">
            <v>2300</v>
          </cell>
          <cell r="B91" t="str">
            <v>Rolo liso  CG-11</v>
          </cell>
          <cell r="C91" t="str">
            <v>h</v>
          </cell>
          <cell r="D91">
            <v>0</v>
          </cell>
        </row>
        <row r="92">
          <cell r="A92">
            <v>2302</v>
          </cell>
          <cell r="B92" t="str">
            <v>Rolo tandem liso TH-10</v>
          </cell>
          <cell r="C92" t="str">
            <v>h</v>
          </cell>
          <cell r="D92">
            <v>38.53</v>
          </cell>
        </row>
        <row r="93">
          <cell r="A93">
            <v>2304</v>
          </cell>
          <cell r="B93" t="str">
            <v>Rolo de pneus CP-30</v>
          </cell>
          <cell r="C93" t="str">
            <v>h</v>
          </cell>
          <cell r="D93">
            <v>36.909999999999997</v>
          </cell>
        </row>
        <row r="94">
          <cell r="A94">
            <v>2306</v>
          </cell>
          <cell r="B94" t="str">
            <v>Rolo liso vibratório CA-25D</v>
          </cell>
          <cell r="C94" t="str">
            <v>h</v>
          </cell>
          <cell r="D94">
            <v>30.63</v>
          </cell>
        </row>
        <row r="95">
          <cell r="A95">
            <v>2308</v>
          </cell>
          <cell r="B95" t="str">
            <v>Rolo pé de carneiro CA-25PD</v>
          </cell>
          <cell r="C95" t="str">
            <v>h</v>
          </cell>
          <cell r="D95">
            <v>30.94</v>
          </cell>
        </row>
        <row r="96">
          <cell r="A96">
            <v>2310</v>
          </cell>
          <cell r="B96" t="str">
            <v>Compactador CM-20D</v>
          </cell>
          <cell r="C96" t="str">
            <v>h</v>
          </cell>
          <cell r="D96">
            <v>0</v>
          </cell>
        </row>
        <row r="97">
          <cell r="A97">
            <v>2320</v>
          </cell>
          <cell r="B97" t="str">
            <v>Central de concreto PERSONAL P-5</v>
          </cell>
          <cell r="C97" t="str">
            <v>h</v>
          </cell>
          <cell r="D97">
            <v>0</v>
          </cell>
        </row>
        <row r="98">
          <cell r="A98">
            <v>2321</v>
          </cell>
          <cell r="B98" t="str">
            <v>Usina de asfalto 40/60 t/h</v>
          </cell>
          <cell r="C98" t="str">
            <v>h</v>
          </cell>
          <cell r="D98">
            <v>50</v>
          </cell>
        </row>
        <row r="99">
          <cell r="A99">
            <v>2322</v>
          </cell>
          <cell r="B99" t="str">
            <v>Usina de asfalto 60/80 t/h</v>
          </cell>
          <cell r="C99" t="str">
            <v>h</v>
          </cell>
          <cell r="D99">
            <v>350</v>
          </cell>
        </row>
        <row r="100">
          <cell r="A100">
            <v>2323</v>
          </cell>
          <cell r="B100" t="str">
            <v>Usina de solos USC-2</v>
          </cell>
          <cell r="C100" t="str">
            <v>h</v>
          </cell>
          <cell r="D100">
            <v>49.79</v>
          </cell>
        </row>
        <row r="101">
          <cell r="A101">
            <v>2324</v>
          </cell>
          <cell r="B101" t="str">
            <v>Grupo gerador 150 kva</v>
          </cell>
          <cell r="C101" t="str">
            <v>h</v>
          </cell>
          <cell r="D101">
            <v>27.81</v>
          </cell>
        </row>
        <row r="102">
          <cell r="A102">
            <v>2325</v>
          </cell>
          <cell r="B102" t="str">
            <v>Grupo gerador 100 kva</v>
          </cell>
          <cell r="C102" t="str">
            <v>h</v>
          </cell>
          <cell r="D102">
            <v>20.13</v>
          </cell>
        </row>
        <row r="103">
          <cell r="A103">
            <v>2326</v>
          </cell>
          <cell r="B103" t="str">
            <v xml:space="preserve">Tanque de asfalto </v>
          </cell>
          <cell r="C103" t="str">
            <v>h</v>
          </cell>
          <cell r="D103">
            <v>60.35</v>
          </cell>
        </row>
        <row r="104">
          <cell r="A104">
            <v>2328</v>
          </cell>
        </row>
        <row r="105">
          <cell r="A105">
            <v>2330</v>
          </cell>
          <cell r="B105" t="str">
            <v>Distribuidor de agregados SD-1</v>
          </cell>
          <cell r="C105" t="str">
            <v>h</v>
          </cell>
          <cell r="D105">
            <v>24.99</v>
          </cell>
        </row>
        <row r="106">
          <cell r="A106">
            <v>2332</v>
          </cell>
          <cell r="B106" t="str">
            <v>Distribuidor de agregados SS-31</v>
          </cell>
          <cell r="C106" t="str">
            <v>h</v>
          </cell>
          <cell r="D106">
            <v>30.54</v>
          </cell>
        </row>
        <row r="107">
          <cell r="A107">
            <v>2340</v>
          </cell>
          <cell r="B107" t="str">
            <v>Vibroacabadora de asfalto SA-41</v>
          </cell>
          <cell r="C107" t="str">
            <v>h</v>
          </cell>
          <cell r="D107">
            <v>53</v>
          </cell>
        </row>
        <row r="108">
          <cell r="A108">
            <v>2350</v>
          </cell>
          <cell r="B108" t="str">
            <v>Vassoura mecânica VM-7</v>
          </cell>
          <cell r="C108" t="str">
            <v>h</v>
          </cell>
          <cell r="D108">
            <v>2.99</v>
          </cell>
        </row>
        <row r="109">
          <cell r="A109">
            <v>2400</v>
          </cell>
          <cell r="B109" t="str">
            <v>Escavadeira CAT 320</v>
          </cell>
          <cell r="C109" t="str">
            <v>h</v>
          </cell>
          <cell r="D109">
            <v>60</v>
          </cell>
        </row>
        <row r="110">
          <cell r="A110">
            <v>2410</v>
          </cell>
          <cell r="B110" t="str">
            <v>Escavadeira FIAT FE-105</v>
          </cell>
          <cell r="C110" t="str">
            <v>h</v>
          </cell>
          <cell r="D110">
            <v>60</v>
          </cell>
        </row>
        <row r="111">
          <cell r="A111">
            <v>2500</v>
          </cell>
          <cell r="B111" t="str">
            <v>Rompedor BIG-JOE</v>
          </cell>
          <cell r="C111" t="str">
            <v>h</v>
          </cell>
          <cell r="D111">
            <v>0</v>
          </cell>
        </row>
        <row r="112">
          <cell r="A112">
            <v>2600</v>
          </cell>
          <cell r="B112" t="str">
            <v>Guindaste AMERICAN 7530</v>
          </cell>
          <cell r="C112" t="str">
            <v>h</v>
          </cell>
          <cell r="D112">
            <v>0</v>
          </cell>
        </row>
        <row r="113">
          <cell r="A113">
            <v>2700</v>
          </cell>
          <cell r="B113" t="str">
            <v>Guindaste VILLARES 22 VG</v>
          </cell>
          <cell r="C113" t="str">
            <v>h</v>
          </cell>
          <cell r="D113">
            <v>0</v>
          </cell>
        </row>
        <row r="114">
          <cell r="A114">
            <v>2800</v>
          </cell>
          <cell r="B114" t="str">
            <v xml:space="preserve">Carreta 50 t </v>
          </cell>
          <cell r="C114" t="str">
            <v>h</v>
          </cell>
          <cell r="D114">
            <v>0</v>
          </cell>
        </row>
        <row r="115">
          <cell r="A115">
            <v>2900</v>
          </cell>
          <cell r="B115" t="str">
            <v>Equipamentos diversos</v>
          </cell>
          <cell r="C115" t="str">
            <v>vb</v>
          </cell>
          <cell r="D115">
            <v>1</v>
          </cell>
        </row>
        <row r="118">
          <cell r="A118" t="str">
            <v>CODIGO</v>
          </cell>
          <cell r="B118" t="str">
            <v>MATERIAIS</v>
          </cell>
        </row>
        <row r="119">
          <cell r="A119">
            <v>3000</v>
          </cell>
          <cell r="B119" t="str">
            <v>Madeira de 1a.</v>
          </cell>
          <cell r="C119" t="str">
            <v>m3</v>
          </cell>
          <cell r="D119">
            <v>562.5</v>
          </cell>
        </row>
        <row r="120">
          <cell r="A120">
            <v>3010</v>
          </cell>
          <cell r="B120" t="str">
            <v>Madeira de 3a.</v>
          </cell>
          <cell r="C120" t="str">
            <v>m3</v>
          </cell>
          <cell r="D120">
            <v>312.5</v>
          </cell>
        </row>
        <row r="121">
          <cell r="A121">
            <v>3020</v>
          </cell>
          <cell r="B121" t="str">
            <v>Cimento tipo CP IV-32</v>
          </cell>
          <cell r="C121" t="str">
            <v>t</v>
          </cell>
          <cell r="D121">
            <v>210</v>
          </cell>
        </row>
        <row r="122">
          <cell r="A122">
            <v>3022</v>
          </cell>
          <cell r="B122" t="str">
            <v>Cimento portland comum</v>
          </cell>
          <cell r="C122" t="str">
            <v>kg</v>
          </cell>
          <cell r="D122">
            <v>0.2</v>
          </cell>
        </row>
        <row r="123">
          <cell r="A123">
            <v>3023</v>
          </cell>
          <cell r="B123" t="str">
            <v>Cimento pozolânico</v>
          </cell>
          <cell r="C123" t="str">
            <v>t</v>
          </cell>
          <cell r="D123">
            <v>220</v>
          </cell>
        </row>
        <row r="124">
          <cell r="A124">
            <v>3025</v>
          </cell>
          <cell r="B124" t="str">
            <v>Bonpav</v>
          </cell>
          <cell r="C124" t="str">
            <v>l</v>
          </cell>
          <cell r="D124">
            <v>11.25</v>
          </cell>
        </row>
        <row r="125">
          <cell r="A125">
            <v>3026</v>
          </cell>
          <cell r="B125" t="str">
            <v>Propav</v>
          </cell>
          <cell r="C125" t="str">
            <v>l</v>
          </cell>
          <cell r="D125">
            <v>6.25</v>
          </cell>
        </row>
        <row r="126">
          <cell r="A126">
            <v>3030</v>
          </cell>
          <cell r="B126" t="str">
            <v>Cal hidratada</v>
          </cell>
          <cell r="C126" t="str">
            <v>kg</v>
          </cell>
          <cell r="D126">
            <v>0.18</v>
          </cell>
        </row>
        <row r="127">
          <cell r="A127">
            <v>3040</v>
          </cell>
          <cell r="B127" t="str">
            <v>Estabilizante DS-328</v>
          </cell>
          <cell r="C127" t="str">
            <v>kg</v>
          </cell>
          <cell r="D127">
            <v>4.5</v>
          </cell>
        </row>
        <row r="128">
          <cell r="A128">
            <v>3050</v>
          </cell>
          <cell r="B128" t="str">
            <v>Sulfato de Alumínio</v>
          </cell>
          <cell r="C128" t="str">
            <v>kg</v>
          </cell>
          <cell r="D128">
            <v>0.75</v>
          </cell>
        </row>
        <row r="129">
          <cell r="A129">
            <v>3060</v>
          </cell>
          <cell r="B129" t="str">
            <v>Consolid C444</v>
          </cell>
          <cell r="C129" t="str">
            <v>l</v>
          </cell>
          <cell r="D129">
            <v>31.25</v>
          </cell>
        </row>
        <row r="130">
          <cell r="A130">
            <v>3070</v>
          </cell>
          <cell r="B130" t="str">
            <v>Solidry</v>
          </cell>
          <cell r="C130" t="str">
            <v>kg</v>
          </cell>
          <cell r="D130">
            <v>1.5</v>
          </cell>
        </row>
        <row r="131">
          <cell r="A131">
            <v>3080</v>
          </cell>
          <cell r="B131" t="str">
            <v>Conservex</v>
          </cell>
          <cell r="C131" t="str">
            <v>l</v>
          </cell>
          <cell r="D131">
            <v>1.88</v>
          </cell>
        </row>
        <row r="132">
          <cell r="A132">
            <v>3090</v>
          </cell>
          <cell r="B132" t="str">
            <v>Oxigênio</v>
          </cell>
          <cell r="C132" t="str">
            <v>m3</v>
          </cell>
          <cell r="D132">
            <v>4.38</v>
          </cell>
        </row>
        <row r="133">
          <cell r="A133">
            <v>3100</v>
          </cell>
          <cell r="B133" t="str">
            <v xml:space="preserve">Compensado resinado 18 mm  </v>
          </cell>
          <cell r="C133" t="str">
            <v>m2</v>
          </cell>
          <cell r="D133">
            <v>9.3800000000000008</v>
          </cell>
        </row>
        <row r="134">
          <cell r="A134">
            <v>3105</v>
          </cell>
          <cell r="B134" t="str">
            <v xml:space="preserve">Compensado resinado 6 mm  </v>
          </cell>
          <cell r="C134" t="str">
            <v>m2</v>
          </cell>
          <cell r="D134">
            <v>4.93</v>
          </cell>
        </row>
        <row r="135">
          <cell r="A135">
            <v>3110</v>
          </cell>
          <cell r="B135" t="str">
            <v>Sika AER</v>
          </cell>
          <cell r="C135" t="str">
            <v>kg</v>
          </cell>
          <cell r="D135">
            <v>1.5</v>
          </cell>
        </row>
        <row r="136">
          <cell r="A136">
            <v>3120</v>
          </cell>
          <cell r="B136" t="str">
            <v>Plastiment VZ</v>
          </cell>
          <cell r="C136" t="str">
            <v>kg</v>
          </cell>
          <cell r="D136">
            <v>2.25</v>
          </cell>
        </row>
        <row r="137">
          <cell r="A137">
            <v>3130</v>
          </cell>
          <cell r="B137" t="str">
            <v>Lixa carbureto de silício 7"</v>
          </cell>
          <cell r="C137" t="str">
            <v>un</v>
          </cell>
          <cell r="D137">
            <v>0</v>
          </cell>
        </row>
        <row r="138">
          <cell r="A138">
            <v>3140</v>
          </cell>
          <cell r="B138" t="str">
            <v>Desmoldante</v>
          </cell>
          <cell r="C138" t="str">
            <v>kg</v>
          </cell>
          <cell r="D138">
            <v>3.16</v>
          </cell>
        </row>
        <row r="139">
          <cell r="A139">
            <v>3150</v>
          </cell>
          <cell r="B139" t="str">
            <v>Aço CA-50</v>
          </cell>
          <cell r="C139" t="str">
            <v>t</v>
          </cell>
          <cell r="D139">
            <v>950</v>
          </cell>
        </row>
        <row r="140">
          <cell r="A140">
            <v>3160</v>
          </cell>
          <cell r="B140" t="str">
            <v>Arame  recozido</v>
          </cell>
          <cell r="C140" t="str">
            <v>kg</v>
          </cell>
          <cell r="D140">
            <v>1.74</v>
          </cell>
        </row>
        <row r="141">
          <cell r="A141">
            <v>3170</v>
          </cell>
          <cell r="B141" t="str">
            <v xml:space="preserve">Compensado plastificado 18 mm  </v>
          </cell>
          <cell r="C141" t="str">
            <v>m2</v>
          </cell>
          <cell r="D141">
            <v>16.2</v>
          </cell>
        </row>
        <row r="142">
          <cell r="A142">
            <v>3180</v>
          </cell>
          <cell r="B142" t="str">
            <v>Pregos</v>
          </cell>
          <cell r="C142" t="str">
            <v>kg</v>
          </cell>
          <cell r="D142">
            <v>1.32</v>
          </cell>
        </row>
        <row r="143">
          <cell r="A143">
            <v>3200</v>
          </cell>
          <cell r="B143" t="str">
            <v>Materiais diversos</v>
          </cell>
          <cell r="C143" t="str">
            <v>vb</v>
          </cell>
          <cell r="D143">
            <v>1.25</v>
          </cell>
        </row>
        <row r="144">
          <cell r="A144">
            <v>3300</v>
          </cell>
          <cell r="B144" t="str">
            <v>Serv.Terc.: Polimento de concreto</v>
          </cell>
          <cell r="C144" t="str">
            <v>m2</v>
          </cell>
          <cell r="D144">
            <v>43.75</v>
          </cell>
        </row>
        <row r="145">
          <cell r="A145">
            <v>3400</v>
          </cell>
          <cell r="B145" t="str">
            <v>Tinta latex</v>
          </cell>
          <cell r="C145" t="str">
            <v>l</v>
          </cell>
          <cell r="D145">
            <v>5.2</v>
          </cell>
        </row>
        <row r="146">
          <cell r="A146">
            <v>3500</v>
          </cell>
          <cell r="B146" t="str">
            <v>Elevador de serviço 30 m</v>
          </cell>
          <cell r="C146" t="str">
            <v>mes</v>
          </cell>
          <cell r="D146">
            <v>0</v>
          </cell>
        </row>
        <row r="147">
          <cell r="A147">
            <v>3600</v>
          </cell>
          <cell r="B147" t="str">
            <v>Forma metalica montante/lateral</v>
          </cell>
          <cell r="C147" t="str">
            <v>m2</v>
          </cell>
          <cell r="D147">
            <v>5</v>
          </cell>
        </row>
        <row r="148">
          <cell r="A148">
            <v>3610</v>
          </cell>
          <cell r="B148" t="str">
            <v>Forma metalica jusante</v>
          </cell>
          <cell r="C148" t="str">
            <v>m2</v>
          </cell>
          <cell r="D148">
            <v>3.13</v>
          </cell>
        </row>
        <row r="149">
          <cell r="A149">
            <v>3700</v>
          </cell>
          <cell r="B149" t="str">
            <v>CAP 20</v>
          </cell>
          <cell r="C149" t="str">
            <v>t</v>
          </cell>
          <cell r="D149">
            <v>450</v>
          </cell>
        </row>
        <row r="150">
          <cell r="A150">
            <v>3702</v>
          </cell>
          <cell r="B150" t="str">
            <v>CAP 7</v>
          </cell>
          <cell r="C150" t="str">
            <v>t</v>
          </cell>
          <cell r="D150">
            <v>440</v>
          </cell>
        </row>
        <row r="151">
          <cell r="A151">
            <v>3710</v>
          </cell>
          <cell r="B151" t="str">
            <v>Emulsão asfáltica RR-2C</v>
          </cell>
          <cell r="C151" t="str">
            <v>t</v>
          </cell>
          <cell r="D151">
            <v>503</v>
          </cell>
        </row>
        <row r="152">
          <cell r="A152">
            <v>3712</v>
          </cell>
          <cell r="B152" t="str">
            <v>Emulsão asfáltica RM-2C</v>
          </cell>
          <cell r="C152" t="str">
            <v>t</v>
          </cell>
          <cell r="D152">
            <v>560</v>
          </cell>
        </row>
        <row r="153">
          <cell r="A153">
            <v>3714</v>
          </cell>
          <cell r="B153" t="str">
            <v>Emulsão asfáltica RM-1C</v>
          </cell>
          <cell r="C153" t="str">
            <v>t</v>
          </cell>
          <cell r="D153">
            <v>560</v>
          </cell>
        </row>
        <row r="154">
          <cell r="A154">
            <v>3720</v>
          </cell>
          <cell r="B154" t="str">
            <v>Asfalto diluído CM-30</v>
          </cell>
          <cell r="C154" t="str">
            <v>t</v>
          </cell>
          <cell r="D154">
            <v>560</v>
          </cell>
        </row>
        <row r="155">
          <cell r="A155">
            <v>3730</v>
          </cell>
          <cell r="B155" t="str">
            <v>Filler</v>
          </cell>
          <cell r="C155" t="str">
            <v>t</v>
          </cell>
          <cell r="D155">
            <v>80</v>
          </cell>
        </row>
        <row r="156">
          <cell r="A156">
            <v>3740</v>
          </cell>
          <cell r="B156" t="str">
            <v xml:space="preserve">Brita </v>
          </cell>
          <cell r="C156" t="str">
            <v>m3</v>
          </cell>
          <cell r="D156">
            <v>17</v>
          </cell>
        </row>
        <row r="157">
          <cell r="A157">
            <v>3750</v>
          </cell>
          <cell r="B157" t="str">
            <v>Pedrisco</v>
          </cell>
          <cell r="C157" t="str">
            <v>m3</v>
          </cell>
          <cell r="D157">
            <v>17</v>
          </cell>
        </row>
        <row r="158">
          <cell r="A158">
            <v>3760</v>
          </cell>
          <cell r="B158" t="str">
            <v>Pó de pedra</v>
          </cell>
          <cell r="C158" t="str">
            <v>m3</v>
          </cell>
          <cell r="D158">
            <v>16</v>
          </cell>
        </row>
        <row r="159">
          <cell r="A159">
            <v>3770</v>
          </cell>
          <cell r="B159" t="str">
            <v>Areia</v>
          </cell>
          <cell r="C159" t="str">
            <v>m3</v>
          </cell>
          <cell r="D159">
            <v>20</v>
          </cell>
        </row>
        <row r="160">
          <cell r="A160">
            <v>3771</v>
          </cell>
          <cell r="B160" t="str">
            <v>Areia</v>
          </cell>
          <cell r="C160" t="str">
            <v>m3</v>
          </cell>
          <cell r="D160">
            <v>15</v>
          </cell>
        </row>
        <row r="161">
          <cell r="A161">
            <v>3772</v>
          </cell>
          <cell r="B161" t="str">
            <v>Areia</v>
          </cell>
          <cell r="C161" t="str">
            <v>m3</v>
          </cell>
          <cell r="D161">
            <v>10</v>
          </cell>
        </row>
        <row r="162">
          <cell r="A162">
            <v>3780</v>
          </cell>
          <cell r="B162" t="str">
            <v>Emulsão asfáltica RL</v>
          </cell>
          <cell r="C162" t="str">
            <v>t</v>
          </cell>
          <cell r="D162">
            <v>560</v>
          </cell>
        </row>
        <row r="163">
          <cell r="A163">
            <v>3790</v>
          </cell>
          <cell r="B163" t="str">
            <v xml:space="preserve">Emulsão asfáltica </v>
          </cell>
          <cell r="C163" t="str">
            <v>t</v>
          </cell>
          <cell r="D163">
            <v>800</v>
          </cell>
        </row>
      </sheetData>
      <sheetData sheetId="1" refreshError="1"/>
      <sheetData sheetId="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CO"/>
      <sheetName val="CPS-1  "/>
    </sheetNames>
    <sheetDataSet>
      <sheetData sheetId="0" refreshError="1">
        <row r="1">
          <cell r="A1" t="str">
            <v xml:space="preserve"> </v>
          </cell>
          <cell r="B1" t="str">
            <v>DESCRIÇÃO</v>
          </cell>
          <cell r="C1" t="str">
            <v>UNIDADE</v>
          </cell>
          <cell r="D1" t="str">
            <v>VALOR</v>
          </cell>
        </row>
        <row r="2">
          <cell r="A2">
            <v>100</v>
          </cell>
          <cell r="B2" t="str">
            <v>DATA BASE</v>
          </cell>
          <cell r="C2" t="str">
            <v xml:space="preserve"> I o</v>
          </cell>
        </row>
        <row r="3">
          <cell r="A3">
            <v>200</v>
          </cell>
          <cell r="B3" t="str">
            <v>ENCARGOS SOCIAIS E TRABALHISTA</v>
          </cell>
          <cell r="C3" t="str">
            <v>%</v>
          </cell>
          <cell r="D3">
            <v>1.28</v>
          </cell>
        </row>
        <row r="4">
          <cell r="A4">
            <v>300</v>
          </cell>
          <cell r="B4" t="str">
            <v>BDI</v>
          </cell>
          <cell r="C4" t="str">
            <v>%</v>
          </cell>
        </row>
        <row r="5">
          <cell r="A5" t="str">
            <v>CODIGO</v>
          </cell>
          <cell r="B5" t="str">
            <v>MÃO DE OBRA</v>
          </cell>
        </row>
        <row r="6">
          <cell r="A6">
            <v>1000</v>
          </cell>
          <cell r="B6" t="str">
            <v>Ajudante</v>
          </cell>
          <cell r="C6" t="str">
            <v>h</v>
          </cell>
          <cell r="D6">
            <v>1.7</v>
          </cell>
        </row>
        <row r="7">
          <cell r="A7">
            <v>1005</v>
          </cell>
          <cell r="B7" t="str">
            <v>Servente</v>
          </cell>
          <cell r="C7" t="str">
            <v>h</v>
          </cell>
          <cell r="D7">
            <v>1.7</v>
          </cell>
        </row>
        <row r="8">
          <cell r="A8">
            <v>1010</v>
          </cell>
          <cell r="B8" t="str">
            <v>Armador</v>
          </cell>
          <cell r="C8" t="str">
            <v>h</v>
          </cell>
          <cell r="D8">
            <v>2.1</v>
          </cell>
        </row>
        <row r="9">
          <cell r="A9">
            <v>1020</v>
          </cell>
          <cell r="B9" t="str">
            <v>Carpinteiro</v>
          </cell>
          <cell r="C9" t="str">
            <v>h</v>
          </cell>
          <cell r="D9">
            <v>2.1</v>
          </cell>
        </row>
        <row r="10">
          <cell r="A10">
            <v>1030</v>
          </cell>
          <cell r="B10" t="str">
            <v>Eletricista de manutenção</v>
          </cell>
          <cell r="C10" t="str">
            <v>h</v>
          </cell>
          <cell r="D10">
            <v>3.23</v>
          </cell>
        </row>
        <row r="11">
          <cell r="A11">
            <v>1035</v>
          </cell>
          <cell r="B11" t="str">
            <v>Encanador industrial</v>
          </cell>
          <cell r="C11" t="str">
            <v>h</v>
          </cell>
          <cell r="D11">
            <v>2.75</v>
          </cell>
        </row>
        <row r="12">
          <cell r="A12">
            <v>1040</v>
          </cell>
          <cell r="B12" t="str">
            <v>Encarregado</v>
          </cell>
          <cell r="C12" t="str">
            <v>h</v>
          </cell>
          <cell r="D12">
            <v>10</v>
          </cell>
        </row>
        <row r="13">
          <cell r="A13">
            <v>1050</v>
          </cell>
          <cell r="B13" t="str">
            <v>Mecânico montador</v>
          </cell>
          <cell r="C13" t="str">
            <v>h</v>
          </cell>
          <cell r="D13">
            <v>3.23</v>
          </cell>
        </row>
        <row r="14">
          <cell r="A14">
            <v>1055</v>
          </cell>
          <cell r="B14" t="str">
            <v>Marteleteiro</v>
          </cell>
          <cell r="C14" t="str">
            <v>h</v>
          </cell>
          <cell r="D14">
            <v>2.1</v>
          </cell>
        </row>
        <row r="15">
          <cell r="A15">
            <v>1060</v>
          </cell>
          <cell r="B15" t="str">
            <v>Soldador de armação</v>
          </cell>
          <cell r="C15" t="str">
            <v>h</v>
          </cell>
          <cell r="D15">
            <v>2.75</v>
          </cell>
        </row>
        <row r="16">
          <cell r="A16">
            <v>1070</v>
          </cell>
          <cell r="B16" t="str">
            <v>Pedreiro</v>
          </cell>
          <cell r="C16" t="str">
            <v>h</v>
          </cell>
          <cell r="D16">
            <v>2.1</v>
          </cell>
        </row>
        <row r="17">
          <cell r="A17">
            <v>1080</v>
          </cell>
          <cell r="B17" t="str">
            <v>Motorista</v>
          </cell>
          <cell r="C17" t="str">
            <v>h</v>
          </cell>
          <cell r="D17">
            <v>2.75</v>
          </cell>
        </row>
        <row r="18">
          <cell r="A18">
            <v>1090</v>
          </cell>
          <cell r="B18" t="str">
            <v>Operador de compressor</v>
          </cell>
          <cell r="C18" t="str">
            <v>h</v>
          </cell>
          <cell r="D18">
            <v>2.16</v>
          </cell>
        </row>
        <row r="19">
          <cell r="A19">
            <v>1100</v>
          </cell>
          <cell r="B19" t="str">
            <v>Operador de trator de esteiras</v>
          </cell>
          <cell r="C19" t="str">
            <v>h</v>
          </cell>
          <cell r="D19">
            <v>2.72</v>
          </cell>
        </row>
        <row r="20">
          <cell r="A20">
            <v>1110</v>
          </cell>
          <cell r="B20" t="str">
            <v>Operador de trator agrícola</v>
          </cell>
          <cell r="C20" t="str">
            <v>h</v>
          </cell>
          <cell r="D20">
            <v>2.21</v>
          </cell>
        </row>
        <row r="21">
          <cell r="A21">
            <v>1120</v>
          </cell>
          <cell r="B21" t="str">
            <v>Operador de motoniveladora</v>
          </cell>
          <cell r="C21" t="str">
            <v>h</v>
          </cell>
          <cell r="D21">
            <v>3.23</v>
          </cell>
        </row>
        <row r="22">
          <cell r="A22">
            <v>1130</v>
          </cell>
          <cell r="B22" t="str">
            <v>Operador de irrigadeira</v>
          </cell>
          <cell r="C22" t="str">
            <v>h</v>
          </cell>
          <cell r="D22">
            <v>2.21</v>
          </cell>
        </row>
        <row r="23">
          <cell r="A23">
            <v>1140</v>
          </cell>
          <cell r="B23" t="str">
            <v>Operador de rolo compactador</v>
          </cell>
          <cell r="C23" t="str">
            <v>h</v>
          </cell>
          <cell r="D23">
            <v>2.21</v>
          </cell>
        </row>
        <row r="24">
          <cell r="A24">
            <v>1150</v>
          </cell>
          <cell r="B24" t="str">
            <v>Operador de distribuidor de agregados</v>
          </cell>
          <cell r="C24" t="str">
            <v>h</v>
          </cell>
          <cell r="D24">
            <v>2.38</v>
          </cell>
        </row>
        <row r="25">
          <cell r="A25">
            <v>1160</v>
          </cell>
          <cell r="B25" t="str">
            <v>Operador de espargidor de asfalto</v>
          </cell>
          <cell r="C25" t="str">
            <v>h</v>
          </cell>
          <cell r="D25">
            <v>2.38</v>
          </cell>
        </row>
        <row r="26">
          <cell r="A26">
            <v>1170</v>
          </cell>
          <cell r="B26" t="str">
            <v>Operador de carregadeira</v>
          </cell>
          <cell r="C26" t="str">
            <v>h</v>
          </cell>
          <cell r="D26">
            <v>2.38</v>
          </cell>
        </row>
        <row r="27">
          <cell r="A27">
            <v>1180</v>
          </cell>
          <cell r="B27" t="str">
            <v>Operador de vibroacabadora de asfalto</v>
          </cell>
          <cell r="C27" t="str">
            <v>h</v>
          </cell>
          <cell r="D27">
            <v>2.38</v>
          </cell>
        </row>
        <row r="28">
          <cell r="A28">
            <v>1190</v>
          </cell>
          <cell r="B28" t="str">
            <v>Operador de central de concreto</v>
          </cell>
          <cell r="C28" t="str">
            <v>h</v>
          </cell>
          <cell r="D28">
            <v>3.23</v>
          </cell>
        </row>
        <row r="29">
          <cell r="A29">
            <v>1200</v>
          </cell>
          <cell r="B29" t="str">
            <v xml:space="preserve">Operador de cam.  basculante </v>
          </cell>
          <cell r="C29" t="str">
            <v>h</v>
          </cell>
          <cell r="D29">
            <v>2.38</v>
          </cell>
        </row>
        <row r="30">
          <cell r="A30">
            <v>1210</v>
          </cell>
          <cell r="B30" t="str">
            <v>Operadro de usina de asfalto</v>
          </cell>
          <cell r="C30" t="str">
            <v>h</v>
          </cell>
          <cell r="D30">
            <v>2.38</v>
          </cell>
        </row>
        <row r="31">
          <cell r="A31">
            <v>1220</v>
          </cell>
          <cell r="B31" t="str">
            <v>Operador de usina de solo</v>
          </cell>
          <cell r="C31" t="str">
            <v>h</v>
          </cell>
          <cell r="D31">
            <v>2.38</v>
          </cell>
        </row>
        <row r="32">
          <cell r="A32">
            <v>1230</v>
          </cell>
          <cell r="B32" t="str">
            <v>Operador de britador</v>
          </cell>
          <cell r="C32" t="str">
            <v>h</v>
          </cell>
          <cell r="D32">
            <v>2.75</v>
          </cell>
        </row>
        <row r="33">
          <cell r="A33">
            <v>1240</v>
          </cell>
          <cell r="B33" t="str">
            <v>Operador de instalações industriais</v>
          </cell>
          <cell r="C33" t="str">
            <v>h</v>
          </cell>
          <cell r="D33">
            <v>2.75</v>
          </cell>
        </row>
        <row r="34">
          <cell r="A34">
            <v>1250</v>
          </cell>
          <cell r="B34" t="str">
            <v>Operador de refrigeração</v>
          </cell>
          <cell r="C34" t="str">
            <v>h</v>
          </cell>
          <cell r="D34">
            <v>3.23</v>
          </cell>
        </row>
        <row r="35">
          <cell r="A35">
            <v>1260</v>
          </cell>
          <cell r="B35" t="str">
            <v>Operador de perfuratriz manual</v>
          </cell>
          <cell r="C35" t="str">
            <v>h</v>
          </cell>
          <cell r="D35">
            <v>2.16</v>
          </cell>
        </row>
        <row r="36">
          <cell r="A36">
            <v>1270</v>
          </cell>
          <cell r="B36" t="str">
            <v>Operador de vibroacabadora de concreto</v>
          </cell>
          <cell r="C36" t="str">
            <v>h</v>
          </cell>
          <cell r="D36">
            <v>0</v>
          </cell>
        </row>
        <row r="37">
          <cell r="A37">
            <v>1280</v>
          </cell>
          <cell r="B37" t="str">
            <v>Operador de bomba d'água</v>
          </cell>
          <cell r="C37" t="str">
            <v>h</v>
          </cell>
          <cell r="D37">
            <v>2.16</v>
          </cell>
        </row>
        <row r="38">
          <cell r="A38">
            <v>1290</v>
          </cell>
          <cell r="B38" t="str">
            <v>Operador de caminhão betoneira</v>
          </cell>
          <cell r="C38" t="str">
            <v>h</v>
          </cell>
          <cell r="D38">
            <v>2.38</v>
          </cell>
        </row>
        <row r="39">
          <cell r="A39">
            <v>1300</v>
          </cell>
          <cell r="B39" t="str">
            <v>Operador de escavadeira</v>
          </cell>
          <cell r="C39" t="str">
            <v>h</v>
          </cell>
          <cell r="D39">
            <v>2.38</v>
          </cell>
        </row>
        <row r="40">
          <cell r="A40">
            <v>1310</v>
          </cell>
          <cell r="B40" t="str">
            <v>Operador de vibrador de concreto</v>
          </cell>
          <cell r="C40" t="str">
            <v>h</v>
          </cell>
          <cell r="D40">
            <v>2.38</v>
          </cell>
        </row>
        <row r="41">
          <cell r="A41">
            <v>1320</v>
          </cell>
          <cell r="B41" t="str">
            <v>Operador de guindaste</v>
          </cell>
          <cell r="C41" t="str">
            <v>h</v>
          </cell>
          <cell r="D41">
            <v>2.38</v>
          </cell>
        </row>
        <row r="42">
          <cell r="A42">
            <v>1330</v>
          </cell>
          <cell r="B42" t="str">
            <v>Operador de caminhão betoneira</v>
          </cell>
          <cell r="C42" t="str">
            <v>h</v>
          </cell>
          <cell r="D42">
            <v>2.38</v>
          </cell>
        </row>
        <row r="43">
          <cell r="A43">
            <v>1340</v>
          </cell>
          <cell r="B43" t="str">
            <v>Técnico de refrigeração</v>
          </cell>
          <cell r="C43" t="str">
            <v>h</v>
          </cell>
          <cell r="D43">
            <v>5.44</v>
          </cell>
        </row>
        <row r="44">
          <cell r="A44">
            <v>1350</v>
          </cell>
          <cell r="B44" t="str">
            <v>Auxiliar técnico</v>
          </cell>
          <cell r="C44" t="str">
            <v>h</v>
          </cell>
          <cell r="D44">
            <v>4.25</v>
          </cell>
        </row>
        <row r="45">
          <cell r="A45">
            <v>1360</v>
          </cell>
          <cell r="B45" t="str">
            <v>Pintor</v>
          </cell>
          <cell r="C45" t="str">
            <v>h</v>
          </cell>
          <cell r="D45">
            <v>2.75</v>
          </cell>
        </row>
        <row r="46">
          <cell r="A46">
            <v>1370</v>
          </cell>
          <cell r="B46" t="str">
            <v>Maçariqueiro</v>
          </cell>
          <cell r="C46" t="str">
            <v>h</v>
          </cell>
          <cell r="D46">
            <v>2.75</v>
          </cell>
        </row>
        <row r="47">
          <cell r="A47">
            <v>1380</v>
          </cell>
          <cell r="B47" t="str">
            <v>Supervisor</v>
          </cell>
          <cell r="C47" t="str">
            <v>h</v>
          </cell>
          <cell r="D47">
            <v>21.59</v>
          </cell>
        </row>
        <row r="50">
          <cell r="A50" t="str">
            <v>CODIGO</v>
          </cell>
          <cell r="B50" t="str">
            <v>EQUIPAMENTO</v>
          </cell>
        </row>
        <row r="51">
          <cell r="A51">
            <v>2000</v>
          </cell>
          <cell r="B51" t="str">
            <v>Compressor XA -175</v>
          </cell>
          <cell r="C51" t="str">
            <v>h</v>
          </cell>
          <cell r="D51">
            <v>24.15</v>
          </cell>
        </row>
        <row r="52">
          <cell r="A52">
            <v>2001</v>
          </cell>
          <cell r="B52" t="str">
            <v>Compressor XA -125</v>
          </cell>
          <cell r="C52" t="str">
            <v>h</v>
          </cell>
          <cell r="D52">
            <v>18.55</v>
          </cell>
        </row>
        <row r="53">
          <cell r="A53">
            <v>2010</v>
          </cell>
          <cell r="B53" t="str">
            <v>Compressor GA-1407</v>
          </cell>
          <cell r="C53" t="str">
            <v>h</v>
          </cell>
          <cell r="D53">
            <v>0</v>
          </cell>
        </row>
        <row r="54">
          <cell r="A54">
            <v>2020</v>
          </cell>
          <cell r="B54" t="str">
            <v>Caminhão dumpcret 3 m3</v>
          </cell>
          <cell r="C54" t="str">
            <v>h</v>
          </cell>
          <cell r="D54">
            <v>0</v>
          </cell>
        </row>
        <row r="55">
          <cell r="A55">
            <v>2030</v>
          </cell>
          <cell r="B55" t="str">
            <v>Caminhão basculante 6 m3</v>
          </cell>
          <cell r="C55" t="str">
            <v>h</v>
          </cell>
          <cell r="D55">
            <v>26.53</v>
          </cell>
        </row>
        <row r="56">
          <cell r="A56">
            <v>2031</v>
          </cell>
          <cell r="B56" t="str">
            <v>Caminhão basculante 10 m3</v>
          </cell>
          <cell r="C56" t="str">
            <v>h</v>
          </cell>
          <cell r="D56">
            <v>32.5</v>
          </cell>
        </row>
        <row r="57">
          <cell r="A57">
            <v>2032</v>
          </cell>
          <cell r="B57" t="str">
            <v>Caminhão basculante 15 m3</v>
          </cell>
          <cell r="C57" t="str">
            <v>h</v>
          </cell>
          <cell r="D57">
            <v>36.4</v>
          </cell>
        </row>
        <row r="58">
          <cell r="A58">
            <v>2035</v>
          </cell>
          <cell r="B58" t="str">
            <v>Caminhão Munck</v>
          </cell>
          <cell r="C58" t="str">
            <v>h</v>
          </cell>
          <cell r="D58">
            <v>0</v>
          </cell>
        </row>
        <row r="59">
          <cell r="A59">
            <v>2040</v>
          </cell>
          <cell r="B59" t="str">
            <v>Caminhão BROOKS</v>
          </cell>
          <cell r="C59" t="str">
            <v>h</v>
          </cell>
          <cell r="D59">
            <v>0</v>
          </cell>
        </row>
        <row r="60">
          <cell r="A60">
            <v>2045</v>
          </cell>
          <cell r="B60" t="str">
            <v>Caminhão espargidor de asfalto - 6000 l</v>
          </cell>
          <cell r="C60" t="str">
            <v>h</v>
          </cell>
          <cell r="D60">
            <v>38.93</v>
          </cell>
        </row>
        <row r="61">
          <cell r="A61">
            <v>2050</v>
          </cell>
          <cell r="B61" t="str">
            <v>Caminhão betoneira 7 m3</v>
          </cell>
          <cell r="C61" t="str">
            <v>h</v>
          </cell>
          <cell r="D61">
            <v>0</v>
          </cell>
        </row>
        <row r="62">
          <cell r="A62">
            <v>2055</v>
          </cell>
          <cell r="B62" t="str">
            <v>Caminhão irrigadeira 8000 l</v>
          </cell>
          <cell r="C62" t="str">
            <v>h</v>
          </cell>
          <cell r="D62">
            <v>27.49</v>
          </cell>
        </row>
        <row r="63">
          <cell r="A63">
            <v>2060</v>
          </cell>
          <cell r="B63" t="str">
            <v>Carregadeira CAT - 966</v>
          </cell>
          <cell r="C63" t="str">
            <v>h</v>
          </cell>
          <cell r="D63">
            <v>50</v>
          </cell>
        </row>
        <row r="64">
          <cell r="A64">
            <v>2070</v>
          </cell>
          <cell r="B64" t="str">
            <v>Central de concreto JOHNSON 750</v>
          </cell>
          <cell r="C64" t="str">
            <v>h</v>
          </cell>
          <cell r="D64">
            <v>0</v>
          </cell>
        </row>
        <row r="65">
          <cell r="A65">
            <v>2072</v>
          </cell>
          <cell r="B65" t="str">
            <v>Central de concreto rolado</v>
          </cell>
          <cell r="C65" t="str">
            <v>h</v>
          </cell>
          <cell r="D65">
            <v>0</v>
          </cell>
        </row>
        <row r="66">
          <cell r="A66">
            <v>2075</v>
          </cell>
          <cell r="B66" t="str">
            <v>Sistema de armazenamento e transilagem</v>
          </cell>
          <cell r="C66" t="str">
            <v>h</v>
          </cell>
          <cell r="D66">
            <v>0</v>
          </cell>
        </row>
        <row r="67">
          <cell r="A67">
            <v>2080</v>
          </cell>
          <cell r="B67" t="str">
            <v>Sistema de refrigeração de concreto</v>
          </cell>
          <cell r="C67" t="str">
            <v>h</v>
          </cell>
          <cell r="D67">
            <v>0</v>
          </cell>
        </row>
        <row r="68">
          <cell r="A68">
            <v>2090</v>
          </cell>
          <cell r="B68" t="str">
            <v>Sistema de filtragem</v>
          </cell>
          <cell r="C68" t="str">
            <v>h</v>
          </cell>
          <cell r="D68">
            <v>0</v>
          </cell>
        </row>
        <row r="69">
          <cell r="A69">
            <v>2100</v>
          </cell>
          <cell r="B69" t="str">
            <v>Guindaste AMERICAN 5530</v>
          </cell>
          <cell r="C69" t="str">
            <v>h</v>
          </cell>
          <cell r="D69">
            <v>0</v>
          </cell>
        </row>
        <row r="70">
          <cell r="A70">
            <v>2105</v>
          </cell>
          <cell r="B70" t="str">
            <v>Instalação de britagem IPB-752</v>
          </cell>
          <cell r="C70" t="str">
            <v>h</v>
          </cell>
          <cell r="D70">
            <v>0</v>
          </cell>
        </row>
        <row r="71">
          <cell r="A71">
            <v>2110</v>
          </cell>
          <cell r="B71" t="str">
            <v>Motoniveladora CAT - 140</v>
          </cell>
          <cell r="C71" t="str">
            <v>h</v>
          </cell>
          <cell r="D71">
            <v>49.78</v>
          </cell>
        </row>
        <row r="72">
          <cell r="A72">
            <v>2120</v>
          </cell>
          <cell r="B72" t="str">
            <v>Conjunto oxiacetileno</v>
          </cell>
          <cell r="C72" t="str">
            <v>h</v>
          </cell>
          <cell r="D72">
            <v>0</v>
          </cell>
        </row>
        <row r="73">
          <cell r="A73">
            <v>2130</v>
          </cell>
          <cell r="B73" t="str">
            <v>Conjunto de maquinas de carpintaria</v>
          </cell>
          <cell r="C73" t="str">
            <v>h</v>
          </cell>
          <cell r="D73">
            <v>0</v>
          </cell>
        </row>
        <row r="74">
          <cell r="A74">
            <v>2140</v>
          </cell>
          <cell r="B74" t="str">
            <v>Conjunto de máquinas de armação</v>
          </cell>
          <cell r="C74" t="str">
            <v>h</v>
          </cell>
          <cell r="D74">
            <v>0</v>
          </cell>
        </row>
        <row r="75">
          <cell r="A75">
            <v>2150</v>
          </cell>
          <cell r="B75" t="str">
            <v>Perfuratriz manual RH - 658</v>
          </cell>
          <cell r="C75" t="str">
            <v>h</v>
          </cell>
          <cell r="D75">
            <v>0</v>
          </cell>
        </row>
        <row r="76">
          <cell r="A76">
            <v>2160</v>
          </cell>
          <cell r="B76" t="str">
            <v>Ponte rolante</v>
          </cell>
          <cell r="C76" t="str">
            <v>h</v>
          </cell>
          <cell r="D76">
            <v>0</v>
          </cell>
        </row>
        <row r="77">
          <cell r="A77">
            <v>2170</v>
          </cell>
          <cell r="B77" t="str">
            <v>Rompedor TEX-41</v>
          </cell>
          <cell r="C77" t="str">
            <v>h</v>
          </cell>
          <cell r="D77">
            <v>0</v>
          </cell>
        </row>
        <row r="78">
          <cell r="A78">
            <v>2180</v>
          </cell>
          <cell r="B78" t="str">
            <v>Bomba de corte de concreto WATER BLASTER</v>
          </cell>
          <cell r="C78" t="str">
            <v>h</v>
          </cell>
          <cell r="D78">
            <v>0</v>
          </cell>
        </row>
        <row r="79">
          <cell r="A79">
            <v>2190</v>
          </cell>
          <cell r="B79" t="str">
            <v>Retroescavadeira MF-86</v>
          </cell>
          <cell r="C79" t="str">
            <v>h</v>
          </cell>
          <cell r="D79">
            <v>0</v>
          </cell>
        </row>
        <row r="80">
          <cell r="A80">
            <v>2200</v>
          </cell>
          <cell r="B80" t="str">
            <v>Bomba de alta pressão</v>
          </cell>
          <cell r="C80" t="str">
            <v>h</v>
          </cell>
          <cell r="D80">
            <v>0</v>
          </cell>
        </row>
        <row r="81">
          <cell r="A81">
            <v>2210</v>
          </cell>
          <cell r="B81" t="str">
            <v>Bomba de concreto SCHWING BP-550</v>
          </cell>
          <cell r="C81" t="str">
            <v>h</v>
          </cell>
          <cell r="D81">
            <v>0</v>
          </cell>
        </row>
        <row r="82">
          <cell r="A82">
            <v>2220</v>
          </cell>
          <cell r="B82" t="str">
            <v>Mastro SCHWING KVM 31/27</v>
          </cell>
          <cell r="C82" t="str">
            <v>h</v>
          </cell>
          <cell r="D82">
            <v>0</v>
          </cell>
        </row>
        <row r="83">
          <cell r="A83">
            <v>2230</v>
          </cell>
          <cell r="B83" t="str">
            <v>Conjunto oxi-acetilênico</v>
          </cell>
          <cell r="C83" t="str">
            <v>h</v>
          </cell>
          <cell r="D83">
            <v>0</v>
          </cell>
        </row>
        <row r="84">
          <cell r="A84">
            <v>2240</v>
          </cell>
          <cell r="B84" t="str">
            <v>Bomba elétrica 200 m3/h</v>
          </cell>
          <cell r="C84" t="str">
            <v>h</v>
          </cell>
          <cell r="D84">
            <v>0</v>
          </cell>
        </row>
        <row r="85">
          <cell r="A85">
            <v>2250</v>
          </cell>
          <cell r="B85" t="str">
            <v>Bomba de injeção BETOMAC B-25</v>
          </cell>
          <cell r="C85" t="str">
            <v>h</v>
          </cell>
          <cell r="D85">
            <v>0</v>
          </cell>
        </row>
        <row r="86">
          <cell r="A86">
            <v>2260</v>
          </cell>
          <cell r="B86" t="str">
            <v>Caminhao carroceria 7 t</v>
          </cell>
          <cell r="C86" t="str">
            <v>h</v>
          </cell>
          <cell r="D86">
            <v>24.74</v>
          </cell>
        </row>
        <row r="87">
          <cell r="A87">
            <v>2270</v>
          </cell>
          <cell r="B87" t="str">
            <v>Trator de esteiras CAT - D6</v>
          </cell>
          <cell r="C87" t="str">
            <v>h</v>
          </cell>
          <cell r="D87">
            <v>40.71</v>
          </cell>
        </row>
        <row r="88">
          <cell r="A88">
            <v>2280</v>
          </cell>
          <cell r="B88" t="str">
            <v>Trator agrícola MF-296</v>
          </cell>
          <cell r="C88" t="str">
            <v>h</v>
          </cell>
          <cell r="D88">
            <v>17.96</v>
          </cell>
        </row>
        <row r="89">
          <cell r="A89">
            <v>2285</v>
          </cell>
          <cell r="B89" t="str">
            <v>Grade de discos  20 x 24</v>
          </cell>
          <cell r="C89" t="str">
            <v>h</v>
          </cell>
          <cell r="D89">
            <v>1.1100000000000001</v>
          </cell>
        </row>
        <row r="90">
          <cell r="A90">
            <v>2290</v>
          </cell>
          <cell r="B90" t="str">
            <v>Rolo liso  CC-43</v>
          </cell>
          <cell r="C90" t="str">
            <v>h</v>
          </cell>
          <cell r="D90">
            <v>0</v>
          </cell>
        </row>
        <row r="91">
          <cell r="A91">
            <v>2300</v>
          </cell>
          <cell r="B91" t="str">
            <v>Rolo liso  CG-11</v>
          </cell>
          <cell r="C91" t="str">
            <v>h</v>
          </cell>
          <cell r="D91">
            <v>0</v>
          </cell>
        </row>
        <row r="92">
          <cell r="A92">
            <v>2302</v>
          </cell>
          <cell r="B92" t="str">
            <v>Rolo tandem liso TH-10</v>
          </cell>
          <cell r="C92" t="str">
            <v>h</v>
          </cell>
          <cell r="D92">
            <v>38.53</v>
          </cell>
        </row>
        <row r="93">
          <cell r="A93">
            <v>2304</v>
          </cell>
          <cell r="B93" t="str">
            <v>Rolo de pneus CP-30</v>
          </cell>
          <cell r="C93" t="str">
            <v>h</v>
          </cell>
          <cell r="D93">
            <v>36.909999999999997</v>
          </cell>
        </row>
        <row r="94">
          <cell r="A94">
            <v>2306</v>
          </cell>
          <cell r="B94" t="str">
            <v>Rolo liso vibratório CA-25D</v>
          </cell>
          <cell r="C94" t="str">
            <v>h</v>
          </cell>
          <cell r="D94">
            <v>30.63</v>
          </cell>
        </row>
        <row r="95">
          <cell r="A95">
            <v>2308</v>
          </cell>
          <cell r="B95" t="str">
            <v>Rolo pé de carneiro CA-25PD</v>
          </cell>
          <cell r="C95" t="str">
            <v>h</v>
          </cell>
          <cell r="D95">
            <v>30.94</v>
          </cell>
        </row>
        <row r="96">
          <cell r="A96">
            <v>2310</v>
          </cell>
          <cell r="B96" t="str">
            <v>Compactador CM-20D</v>
          </cell>
          <cell r="C96" t="str">
            <v>h</v>
          </cell>
          <cell r="D96">
            <v>0</v>
          </cell>
        </row>
        <row r="97">
          <cell r="A97">
            <v>2320</v>
          </cell>
          <cell r="B97" t="str">
            <v>Central de concreto PERSONAL P-5</v>
          </cell>
          <cell r="C97" t="str">
            <v>h</v>
          </cell>
          <cell r="D97">
            <v>0</v>
          </cell>
        </row>
        <row r="98">
          <cell r="A98">
            <v>2321</v>
          </cell>
          <cell r="B98" t="str">
            <v>Usina de asfalto 40/60 t/h</v>
          </cell>
          <cell r="C98" t="str">
            <v>h</v>
          </cell>
          <cell r="D98">
            <v>50</v>
          </cell>
        </row>
        <row r="99">
          <cell r="A99">
            <v>2322</v>
          </cell>
          <cell r="B99" t="str">
            <v>Usina de asfalto 60/80 t/h</v>
          </cell>
          <cell r="C99" t="str">
            <v>h</v>
          </cell>
          <cell r="D99">
            <v>350</v>
          </cell>
        </row>
        <row r="100">
          <cell r="A100">
            <v>2323</v>
          </cell>
          <cell r="B100" t="str">
            <v>Usina de solos USC-2</v>
          </cell>
          <cell r="C100" t="str">
            <v>h</v>
          </cell>
          <cell r="D100">
            <v>49.79</v>
          </cell>
        </row>
        <row r="101">
          <cell r="A101">
            <v>2324</v>
          </cell>
          <cell r="B101" t="str">
            <v>Grupo gerador 150 kva</v>
          </cell>
          <cell r="C101" t="str">
            <v>h</v>
          </cell>
          <cell r="D101">
            <v>27.81</v>
          </cell>
        </row>
        <row r="102">
          <cell r="A102">
            <v>2325</v>
          </cell>
          <cell r="B102" t="str">
            <v>Grupo gerador 100 kva</v>
          </cell>
          <cell r="C102" t="str">
            <v>h</v>
          </cell>
          <cell r="D102">
            <v>20.13</v>
          </cell>
        </row>
        <row r="103">
          <cell r="A103">
            <v>2326</v>
          </cell>
          <cell r="B103" t="str">
            <v xml:space="preserve">Tanque de asfalto </v>
          </cell>
          <cell r="C103" t="str">
            <v>h</v>
          </cell>
          <cell r="D103">
            <v>60.35</v>
          </cell>
        </row>
        <row r="104">
          <cell r="A104">
            <v>2328</v>
          </cell>
        </row>
        <row r="105">
          <cell r="A105">
            <v>2330</v>
          </cell>
          <cell r="B105" t="str">
            <v>Distribuidor de agregados SD-1</v>
          </cell>
          <cell r="C105" t="str">
            <v>h</v>
          </cell>
          <cell r="D105">
            <v>24.99</v>
          </cell>
        </row>
        <row r="106">
          <cell r="A106">
            <v>2332</v>
          </cell>
          <cell r="B106" t="str">
            <v>Distribuidor de agregados SS-31</v>
          </cell>
          <cell r="C106" t="str">
            <v>h</v>
          </cell>
          <cell r="D106">
            <v>30.54</v>
          </cell>
        </row>
        <row r="107">
          <cell r="A107">
            <v>2340</v>
          </cell>
          <cell r="B107" t="str">
            <v>Vibroacabadora de asfalto SA-41</v>
          </cell>
          <cell r="C107" t="str">
            <v>h</v>
          </cell>
          <cell r="D107">
            <v>53</v>
          </cell>
        </row>
        <row r="108">
          <cell r="A108">
            <v>2350</v>
          </cell>
          <cell r="B108" t="str">
            <v>Vassoura mecânica VM-7</v>
          </cell>
          <cell r="C108" t="str">
            <v>h</v>
          </cell>
          <cell r="D108">
            <v>2.99</v>
          </cell>
        </row>
        <row r="109">
          <cell r="A109">
            <v>2400</v>
          </cell>
          <cell r="B109" t="str">
            <v>Escavadeira CAT 320</v>
          </cell>
          <cell r="C109" t="str">
            <v>h</v>
          </cell>
          <cell r="D109">
            <v>60</v>
          </cell>
        </row>
        <row r="110">
          <cell r="A110">
            <v>2410</v>
          </cell>
          <cell r="B110" t="str">
            <v>Escavadeira FIAT FE-105</v>
          </cell>
          <cell r="C110" t="str">
            <v>h</v>
          </cell>
          <cell r="D110">
            <v>60</v>
          </cell>
        </row>
        <row r="111">
          <cell r="A111">
            <v>2500</v>
          </cell>
          <cell r="B111" t="str">
            <v>Rompedor BIG-JOE</v>
          </cell>
          <cell r="C111" t="str">
            <v>h</v>
          </cell>
          <cell r="D111">
            <v>0</v>
          </cell>
        </row>
        <row r="112">
          <cell r="A112">
            <v>2600</v>
          </cell>
          <cell r="B112" t="str">
            <v>Guindaste AMERICAN 7530</v>
          </cell>
          <cell r="C112" t="str">
            <v>h</v>
          </cell>
          <cell r="D112">
            <v>0</v>
          </cell>
        </row>
        <row r="113">
          <cell r="A113">
            <v>2700</v>
          </cell>
          <cell r="B113" t="str">
            <v>Guindaste VILLARES 22 VG</v>
          </cell>
          <cell r="C113" t="str">
            <v>h</v>
          </cell>
          <cell r="D113">
            <v>0</v>
          </cell>
        </row>
        <row r="114">
          <cell r="A114">
            <v>2800</v>
          </cell>
          <cell r="B114" t="str">
            <v xml:space="preserve">Carreta 50 t </v>
          </cell>
          <cell r="C114" t="str">
            <v>h</v>
          </cell>
          <cell r="D114">
            <v>0</v>
          </cell>
        </row>
        <row r="115">
          <cell r="A115">
            <v>2900</v>
          </cell>
          <cell r="B115" t="str">
            <v>Equipamentos diversos</v>
          </cell>
          <cell r="C115" t="str">
            <v>vb</v>
          </cell>
          <cell r="D115">
            <v>1</v>
          </cell>
        </row>
        <row r="118">
          <cell r="A118" t="str">
            <v>CODIGO</v>
          </cell>
          <cell r="B118" t="str">
            <v>MATERIAIS</v>
          </cell>
        </row>
        <row r="119">
          <cell r="A119">
            <v>3000</v>
          </cell>
          <cell r="B119" t="str">
            <v>Madeira de 1a.</v>
          </cell>
          <cell r="C119" t="str">
            <v>m3</v>
          </cell>
          <cell r="D119">
            <v>562.5</v>
          </cell>
        </row>
        <row r="120">
          <cell r="A120">
            <v>3010</v>
          </cell>
          <cell r="B120" t="str">
            <v>Madeira de 3a.</v>
          </cell>
          <cell r="C120" t="str">
            <v>m3</v>
          </cell>
          <cell r="D120">
            <v>312.5</v>
          </cell>
        </row>
        <row r="121">
          <cell r="A121">
            <v>3020</v>
          </cell>
          <cell r="B121" t="str">
            <v>Cimento tipo CP IV-32</v>
          </cell>
          <cell r="C121" t="str">
            <v>t</v>
          </cell>
          <cell r="D121">
            <v>210</v>
          </cell>
        </row>
        <row r="122">
          <cell r="A122">
            <v>3022</v>
          </cell>
          <cell r="B122" t="str">
            <v>Cimento portland comum</v>
          </cell>
          <cell r="C122" t="str">
            <v>kg</v>
          </cell>
          <cell r="D122">
            <v>0.2</v>
          </cell>
        </row>
        <row r="123">
          <cell r="A123">
            <v>3023</v>
          </cell>
          <cell r="B123" t="str">
            <v>Cimento pozolânico</v>
          </cell>
          <cell r="C123" t="str">
            <v>t</v>
          </cell>
          <cell r="D123">
            <v>220</v>
          </cell>
        </row>
        <row r="124">
          <cell r="A124">
            <v>3025</v>
          </cell>
          <cell r="B124" t="str">
            <v>Bonpav</v>
          </cell>
          <cell r="C124" t="str">
            <v>l</v>
          </cell>
          <cell r="D124">
            <v>11.25</v>
          </cell>
        </row>
        <row r="125">
          <cell r="A125">
            <v>3026</v>
          </cell>
          <cell r="B125" t="str">
            <v>Propav</v>
          </cell>
          <cell r="C125" t="str">
            <v>l</v>
          </cell>
          <cell r="D125">
            <v>6.25</v>
          </cell>
        </row>
        <row r="126">
          <cell r="A126">
            <v>3030</v>
          </cell>
          <cell r="B126" t="str">
            <v>Cal hidratada</v>
          </cell>
          <cell r="C126" t="str">
            <v>kg</v>
          </cell>
          <cell r="D126">
            <v>0.18</v>
          </cell>
        </row>
        <row r="127">
          <cell r="A127">
            <v>3040</v>
          </cell>
          <cell r="B127" t="str">
            <v>Estabilizante DS-328</v>
          </cell>
          <cell r="C127" t="str">
            <v>kg</v>
          </cell>
          <cell r="D127">
            <v>4.5</v>
          </cell>
        </row>
        <row r="128">
          <cell r="A128">
            <v>3050</v>
          </cell>
          <cell r="B128" t="str">
            <v>Sulfato de Alumínio</v>
          </cell>
          <cell r="C128" t="str">
            <v>kg</v>
          </cell>
          <cell r="D128">
            <v>0.75</v>
          </cell>
        </row>
        <row r="129">
          <cell r="A129">
            <v>3060</v>
          </cell>
          <cell r="B129" t="str">
            <v>Consolid C444</v>
          </cell>
          <cell r="C129" t="str">
            <v>l</v>
          </cell>
          <cell r="D129">
            <v>31.25</v>
          </cell>
        </row>
        <row r="130">
          <cell r="A130">
            <v>3070</v>
          </cell>
          <cell r="B130" t="str">
            <v>Solidry</v>
          </cell>
          <cell r="C130" t="str">
            <v>kg</v>
          </cell>
          <cell r="D130">
            <v>1.5</v>
          </cell>
        </row>
        <row r="131">
          <cell r="A131">
            <v>3080</v>
          </cell>
          <cell r="B131" t="str">
            <v>Conservex</v>
          </cell>
          <cell r="C131" t="str">
            <v>l</v>
          </cell>
          <cell r="D131">
            <v>1.88</v>
          </cell>
        </row>
        <row r="132">
          <cell r="A132">
            <v>3090</v>
          </cell>
          <cell r="B132" t="str">
            <v>Oxigênio</v>
          </cell>
          <cell r="C132" t="str">
            <v>m3</v>
          </cell>
          <cell r="D132">
            <v>4.38</v>
          </cell>
        </row>
        <row r="133">
          <cell r="A133">
            <v>3100</v>
          </cell>
          <cell r="B133" t="str">
            <v xml:space="preserve">Compensado resinado 18 mm  </v>
          </cell>
          <cell r="C133" t="str">
            <v>m2</v>
          </cell>
          <cell r="D133">
            <v>9.3800000000000008</v>
          </cell>
        </row>
        <row r="134">
          <cell r="A134">
            <v>3105</v>
          </cell>
          <cell r="B134" t="str">
            <v xml:space="preserve">Compensado resinado 6 mm  </v>
          </cell>
          <cell r="C134" t="str">
            <v>m2</v>
          </cell>
          <cell r="D134">
            <v>4.93</v>
          </cell>
        </row>
        <row r="135">
          <cell r="A135">
            <v>3110</v>
          </cell>
          <cell r="B135" t="str">
            <v>Sika AER</v>
          </cell>
          <cell r="C135" t="str">
            <v>kg</v>
          </cell>
          <cell r="D135">
            <v>1.5</v>
          </cell>
        </row>
        <row r="136">
          <cell r="A136">
            <v>3120</v>
          </cell>
          <cell r="B136" t="str">
            <v>Plastiment VZ</v>
          </cell>
          <cell r="C136" t="str">
            <v>kg</v>
          </cell>
          <cell r="D136">
            <v>2.25</v>
          </cell>
        </row>
        <row r="137">
          <cell r="A137">
            <v>3130</v>
          </cell>
          <cell r="B137" t="str">
            <v>Lixa carbureto de silício 7"</v>
          </cell>
          <cell r="C137" t="str">
            <v>un</v>
          </cell>
          <cell r="D137">
            <v>0</v>
          </cell>
        </row>
        <row r="138">
          <cell r="A138">
            <v>3140</v>
          </cell>
          <cell r="B138" t="str">
            <v>Desmoldante</v>
          </cell>
          <cell r="C138" t="str">
            <v>kg</v>
          </cell>
          <cell r="D138">
            <v>3.16</v>
          </cell>
        </row>
        <row r="139">
          <cell r="A139">
            <v>3150</v>
          </cell>
          <cell r="B139" t="str">
            <v>Aço CA-50</v>
          </cell>
          <cell r="C139" t="str">
            <v>t</v>
          </cell>
          <cell r="D139">
            <v>950</v>
          </cell>
        </row>
        <row r="140">
          <cell r="A140">
            <v>3160</v>
          </cell>
          <cell r="B140" t="str">
            <v>Arame  recozido</v>
          </cell>
          <cell r="C140" t="str">
            <v>kg</v>
          </cell>
          <cell r="D140">
            <v>1.74</v>
          </cell>
        </row>
        <row r="141">
          <cell r="A141">
            <v>3170</v>
          </cell>
          <cell r="B141" t="str">
            <v xml:space="preserve">Compensado plastificado 18 mm  </v>
          </cell>
          <cell r="C141" t="str">
            <v>m2</v>
          </cell>
          <cell r="D141">
            <v>16.2</v>
          </cell>
        </row>
        <row r="142">
          <cell r="A142">
            <v>3180</v>
          </cell>
          <cell r="B142" t="str">
            <v>Pregos</v>
          </cell>
          <cell r="C142" t="str">
            <v>kg</v>
          </cell>
          <cell r="D142">
            <v>1.32</v>
          </cell>
        </row>
        <row r="143">
          <cell r="A143">
            <v>3200</v>
          </cell>
          <cell r="B143" t="str">
            <v>Materiais diversos</v>
          </cell>
          <cell r="C143" t="str">
            <v>vb</v>
          </cell>
          <cell r="D143">
            <v>1.25</v>
          </cell>
        </row>
        <row r="144">
          <cell r="A144">
            <v>3300</v>
          </cell>
          <cell r="B144" t="str">
            <v>Serv.Terc.: Polimento de concreto</v>
          </cell>
          <cell r="C144" t="str">
            <v>m2</v>
          </cell>
          <cell r="D144">
            <v>43.75</v>
          </cell>
        </row>
        <row r="145">
          <cell r="A145">
            <v>3400</v>
          </cell>
          <cell r="B145" t="str">
            <v>Tinta latex</v>
          </cell>
          <cell r="C145" t="str">
            <v>l</v>
          </cell>
          <cell r="D145">
            <v>5.2</v>
          </cell>
        </row>
        <row r="146">
          <cell r="A146">
            <v>3500</v>
          </cell>
          <cell r="B146" t="str">
            <v>Elevador de serviço 30 m</v>
          </cell>
          <cell r="C146" t="str">
            <v>mes</v>
          </cell>
          <cell r="D146">
            <v>0</v>
          </cell>
        </row>
        <row r="147">
          <cell r="A147">
            <v>3600</v>
          </cell>
          <cell r="B147" t="str">
            <v>Forma metalica montante/lateral</v>
          </cell>
          <cell r="C147" t="str">
            <v>m2</v>
          </cell>
          <cell r="D147">
            <v>5</v>
          </cell>
        </row>
        <row r="148">
          <cell r="A148">
            <v>3610</v>
          </cell>
          <cell r="B148" t="str">
            <v>Forma metalica jusante</v>
          </cell>
          <cell r="C148" t="str">
            <v>m2</v>
          </cell>
          <cell r="D148">
            <v>3.13</v>
          </cell>
        </row>
        <row r="149">
          <cell r="A149">
            <v>3700</v>
          </cell>
          <cell r="B149" t="str">
            <v>CAP 20</v>
          </cell>
          <cell r="C149" t="str">
            <v>t</v>
          </cell>
          <cell r="D149">
            <v>450</v>
          </cell>
        </row>
        <row r="150">
          <cell r="A150">
            <v>3702</v>
          </cell>
          <cell r="B150" t="str">
            <v>CAP 7</v>
          </cell>
          <cell r="C150" t="str">
            <v>t</v>
          </cell>
          <cell r="D150">
            <v>440</v>
          </cell>
        </row>
        <row r="151">
          <cell r="A151">
            <v>3710</v>
          </cell>
          <cell r="B151" t="str">
            <v>Emulsão asfáltica RR-2C</v>
          </cell>
          <cell r="C151" t="str">
            <v>t</v>
          </cell>
          <cell r="D151">
            <v>503</v>
          </cell>
        </row>
        <row r="152">
          <cell r="A152">
            <v>3712</v>
          </cell>
          <cell r="B152" t="str">
            <v>Emulsão asfáltica RM-2C</v>
          </cell>
          <cell r="C152" t="str">
            <v>t</v>
          </cell>
          <cell r="D152">
            <v>560</v>
          </cell>
        </row>
        <row r="153">
          <cell r="A153">
            <v>3714</v>
          </cell>
          <cell r="B153" t="str">
            <v>Emulsão asfáltica RM-1C</v>
          </cell>
          <cell r="C153" t="str">
            <v>t</v>
          </cell>
          <cell r="D153">
            <v>560</v>
          </cell>
        </row>
        <row r="154">
          <cell r="A154">
            <v>3720</v>
          </cell>
          <cell r="B154" t="str">
            <v>Asfalto diluído CM-30</v>
          </cell>
          <cell r="C154" t="str">
            <v>t</v>
          </cell>
          <cell r="D154">
            <v>560</v>
          </cell>
        </row>
        <row r="155">
          <cell r="A155">
            <v>3730</v>
          </cell>
          <cell r="B155" t="str">
            <v>Filler</v>
          </cell>
          <cell r="C155" t="str">
            <v>t</v>
          </cell>
          <cell r="D155">
            <v>80</v>
          </cell>
        </row>
        <row r="156">
          <cell r="A156">
            <v>3740</v>
          </cell>
          <cell r="B156" t="str">
            <v xml:space="preserve">Brita </v>
          </cell>
          <cell r="C156" t="str">
            <v>m3</v>
          </cell>
          <cell r="D156">
            <v>17</v>
          </cell>
        </row>
        <row r="157">
          <cell r="A157">
            <v>3750</v>
          </cell>
          <cell r="B157" t="str">
            <v>Pedrisco</v>
          </cell>
          <cell r="C157" t="str">
            <v>m3</v>
          </cell>
          <cell r="D157">
            <v>17</v>
          </cell>
        </row>
        <row r="158">
          <cell r="A158">
            <v>3760</v>
          </cell>
          <cell r="B158" t="str">
            <v>Pó de pedra</v>
          </cell>
          <cell r="C158" t="str">
            <v>m3</v>
          </cell>
          <cell r="D158">
            <v>16</v>
          </cell>
        </row>
        <row r="159">
          <cell r="A159">
            <v>3770</v>
          </cell>
          <cell r="B159" t="str">
            <v>Areia</v>
          </cell>
          <cell r="C159" t="str">
            <v>m3</v>
          </cell>
          <cell r="D159">
            <v>20</v>
          </cell>
        </row>
        <row r="160">
          <cell r="A160">
            <v>3771</v>
          </cell>
          <cell r="B160" t="str">
            <v>Areia</v>
          </cell>
          <cell r="C160" t="str">
            <v>m3</v>
          </cell>
          <cell r="D160">
            <v>15</v>
          </cell>
        </row>
        <row r="161">
          <cell r="A161">
            <v>3772</v>
          </cell>
          <cell r="B161" t="str">
            <v>Areia</v>
          </cell>
          <cell r="C161" t="str">
            <v>m3</v>
          </cell>
          <cell r="D161">
            <v>10</v>
          </cell>
        </row>
        <row r="162">
          <cell r="A162">
            <v>3780</v>
          </cell>
          <cell r="B162" t="str">
            <v>Emulsão asfáltica RL</v>
          </cell>
          <cell r="C162" t="str">
            <v>t</v>
          </cell>
          <cell r="D162">
            <v>560</v>
          </cell>
        </row>
        <row r="163">
          <cell r="A163">
            <v>3790</v>
          </cell>
          <cell r="B163" t="str">
            <v xml:space="preserve">Emulsão asfáltica </v>
          </cell>
          <cell r="C163" t="str">
            <v>t</v>
          </cell>
          <cell r="D163">
            <v>800</v>
          </cell>
        </row>
      </sheetData>
      <sheetData sheetId="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CO"/>
      <sheetName val="CPS-1  "/>
      <sheetName val="TB"/>
      <sheetName val="TB _BG_"/>
    </sheetNames>
    <sheetDataSet>
      <sheetData sheetId="0" refreshError="1">
        <row r="1">
          <cell r="A1" t="str">
            <v xml:space="preserve"> </v>
          </cell>
          <cell r="B1" t="str">
            <v>DESCRIÇÃO</v>
          </cell>
          <cell r="C1" t="str">
            <v>UNIDADE</v>
          </cell>
          <cell r="D1" t="str">
            <v>VALOR</v>
          </cell>
        </row>
        <row r="2">
          <cell r="A2">
            <v>100</v>
          </cell>
          <cell r="B2" t="str">
            <v>DATA BASE</v>
          </cell>
          <cell r="C2" t="str">
            <v xml:space="preserve"> I o</v>
          </cell>
        </row>
        <row r="3">
          <cell r="A3">
            <v>200</v>
          </cell>
          <cell r="B3" t="str">
            <v>ENCARGOS SOCIAIS E TRABALHISTA</v>
          </cell>
          <cell r="C3" t="str">
            <v>%</v>
          </cell>
          <cell r="D3">
            <v>1.28</v>
          </cell>
        </row>
        <row r="4">
          <cell r="A4">
            <v>300</v>
          </cell>
          <cell r="B4" t="str">
            <v>BDI</v>
          </cell>
          <cell r="C4" t="str">
            <v>%</v>
          </cell>
        </row>
        <row r="5">
          <cell r="A5" t="str">
            <v>CODIGO</v>
          </cell>
          <cell r="B5" t="str">
            <v>MÃO DE OBRA</v>
          </cell>
        </row>
        <row r="6">
          <cell r="A6">
            <v>1000</v>
          </cell>
          <cell r="B6" t="str">
            <v>Ajudante</v>
          </cell>
          <cell r="C6" t="str">
            <v>h</v>
          </cell>
          <cell r="D6">
            <v>1.7</v>
          </cell>
        </row>
        <row r="7">
          <cell r="A7">
            <v>1005</v>
          </cell>
          <cell r="B7" t="str">
            <v>Servente</v>
          </cell>
          <cell r="C7" t="str">
            <v>h</v>
          </cell>
          <cell r="D7">
            <v>1.7</v>
          </cell>
        </row>
        <row r="8">
          <cell r="A8">
            <v>1010</v>
          </cell>
          <cell r="B8" t="str">
            <v>Armador</v>
          </cell>
          <cell r="C8" t="str">
            <v>h</v>
          </cell>
          <cell r="D8">
            <v>2.1</v>
          </cell>
        </row>
        <row r="9">
          <cell r="A9">
            <v>1020</v>
          </cell>
          <cell r="B9" t="str">
            <v>Carpinteiro</v>
          </cell>
          <cell r="C9" t="str">
            <v>h</v>
          </cell>
          <cell r="D9">
            <v>2.1</v>
          </cell>
        </row>
        <row r="10">
          <cell r="A10">
            <v>1030</v>
          </cell>
          <cell r="B10" t="str">
            <v>Eletricista de manutenção</v>
          </cell>
          <cell r="C10" t="str">
            <v>h</v>
          </cell>
          <cell r="D10">
            <v>3.23</v>
          </cell>
        </row>
        <row r="11">
          <cell r="A11">
            <v>1035</v>
          </cell>
          <cell r="B11" t="str">
            <v>Encanador industrial</v>
          </cell>
          <cell r="C11" t="str">
            <v>h</v>
          </cell>
          <cell r="D11">
            <v>2.75</v>
          </cell>
        </row>
        <row r="12">
          <cell r="A12">
            <v>1040</v>
          </cell>
          <cell r="B12" t="str">
            <v>Encarregado</v>
          </cell>
          <cell r="C12" t="str">
            <v>h</v>
          </cell>
          <cell r="D12">
            <v>10</v>
          </cell>
        </row>
        <row r="13">
          <cell r="A13">
            <v>1050</v>
          </cell>
          <cell r="B13" t="str">
            <v>Mecânico montador</v>
          </cell>
          <cell r="C13" t="str">
            <v>h</v>
          </cell>
          <cell r="D13">
            <v>3.23</v>
          </cell>
        </row>
        <row r="14">
          <cell r="A14">
            <v>1055</v>
          </cell>
          <cell r="B14" t="str">
            <v>Marteleteiro</v>
          </cell>
          <cell r="C14" t="str">
            <v>h</v>
          </cell>
          <cell r="D14">
            <v>2.1</v>
          </cell>
        </row>
        <row r="15">
          <cell r="A15">
            <v>1060</v>
          </cell>
          <cell r="B15" t="str">
            <v>Soldador de armação</v>
          </cell>
          <cell r="C15" t="str">
            <v>h</v>
          </cell>
          <cell r="D15">
            <v>2.75</v>
          </cell>
        </row>
        <row r="16">
          <cell r="A16">
            <v>1070</v>
          </cell>
          <cell r="B16" t="str">
            <v>Pedreiro</v>
          </cell>
          <cell r="C16" t="str">
            <v>h</v>
          </cell>
          <cell r="D16">
            <v>2.1</v>
          </cell>
        </row>
        <row r="17">
          <cell r="A17">
            <v>1080</v>
          </cell>
          <cell r="B17" t="str">
            <v>Motorista</v>
          </cell>
          <cell r="C17" t="str">
            <v>h</v>
          </cell>
          <cell r="D17">
            <v>2.75</v>
          </cell>
        </row>
        <row r="18">
          <cell r="A18">
            <v>1090</v>
          </cell>
          <cell r="B18" t="str">
            <v>Operador de compressor</v>
          </cell>
          <cell r="C18" t="str">
            <v>h</v>
          </cell>
          <cell r="D18">
            <v>2.16</v>
          </cell>
        </row>
        <row r="19">
          <cell r="A19">
            <v>1100</v>
          </cell>
          <cell r="B19" t="str">
            <v>Operador de trator de esteiras</v>
          </cell>
          <cell r="C19" t="str">
            <v>h</v>
          </cell>
          <cell r="D19">
            <v>2.72</v>
          </cell>
        </row>
        <row r="20">
          <cell r="A20">
            <v>1110</v>
          </cell>
          <cell r="B20" t="str">
            <v>Operador de trator agrícola</v>
          </cell>
          <cell r="C20" t="str">
            <v>h</v>
          </cell>
          <cell r="D20">
            <v>2.21</v>
          </cell>
        </row>
        <row r="21">
          <cell r="A21">
            <v>1120</v>
          </cell>
          <cell r="B21" t="str">
            <v>Operador de motoniveladora</v>
          </cell>
          <cell r="C21" t="str">
            <v>h</v>
          </cell>
          <cell r="D21">
            <v>3.23</v>
          </cell>
        </row>
        <row r="22">
          <cell r="A22">
            <v>1130</v>
          </cell>
          <cell r="B22" t="str">
            <v>Operador de irrigadeira</v>
          </cell>
          <cell r="C22" t="str">
            <v>h</v>
          </cell>
          <cell r="D22">
            <v>2.21</v>
          </cell>
        </row>
        <row r="23">
          <cell r="A23">
            <v>1140</v>
          </cell>
          <cell r="B23" t="str">
            <v>Operador de rolo compactador</v>
          </cell>
          <cell r="C23" t="str">
            <v>h</v>
          </cell>
          <cell r="D23">
            <v>2.21</v>
          </cell>
        </row>
        <row r="24">
          <cell r="A24">
            <v>1150</v>
          </cell>
          <cell r="B24" t="str">
            <v>Operador de distribuidor de agregados</v>
          </cell>
          <cell r="C24" t="str">
            <v>h</v>
          </cell>
          <cell r="D24">
            <v>2.38</v>
          </cell>
        </row>
        <row r="25">
          <cell r="A25">
            <v>1160</v>
          </cell>
          <cell r="B25" t="str">
            <v>Operador de espargidor de asfalto</v>
          </cell>
          <cell r="C25" t="str">
            <v>h</v>
          </cell>
          <cell r="D25">
            <v>2.38</v>
          </cell>
        </row>
        <row r="26">
          <cell r="A26">
            <v>1170</v>
          </cell>
          <cell r="B26" t="str">
            <v>Operador de carregadeira</v>
          </cell>
          <cell r="C26" t="str">
            <v>h</v>
          </cell>
          <cell r="D26">
            <v>2.38</v>
          </cell>
        </row>
        <row r="27">
          <cell r="A27">
            <v>1180</v>
          </cell>
          <cell r="B27" t="str">
            <v>Operador de vibroacabadora de asfalto</v>
          </cell>
          <cell r="C27" t="str">
            <v>h</v>
          </cell>
          <cell r="D27">
            <v>2.38</v>
          </cell>
        </row>
        <row r="28">
          <cell r="A28">
            <v>1190</v>
          </cell>
          <cell r="B28" t="str">
            <v>Operador de central de concreto</v>
          </cell>
          <cell r="C28" t="str">
            <v>h</v>
          </cell>
          <cell r="D28">
            <v>3.23</v>
          </cell>
        </row>
        <row r="29">
          <cell r="A29">
            <v>1200</v>
          </cell>
          <cell r="B29" t="str">
            <v xml:space="preserve">Operador de cam.  basculante </v>
          </cell>
          <cell r="C29" t="str">
            <v>h</v>
          </cell>
          <cell r="D29">
            <v>2.38</v>
          </cell>
        </row>
        <row r="30">
          <cell r="A30">
            <v>1210</v>
          </cell>
          <cell r="B30" t="str">
            <v>Operadro de usina de asfalto</v>
          </cell>
          <cell r="C30" t="str">
            <v>h</v>
          </cell>
          <cell r="D30">
            <v>2.38</v>
          </cell>
        </row>
        <row r="31">
          <cell r="A31">
            <v>1220</v>
          </cell>
          <cell r="B31" t="str">
            <v>Operador de usina de solo</v>
          </cell>
          <cell r="C31" t="str">
            <v>h</v>
          </cell>
          <cell r="D31">
            <v>2.38</v>
          </cell>
        </row>
        <row r="32">
          <cell r="A32">
            <v>1230</v>
          </cell>
          <cell r="B32" t="str">
            <v>Operador de britador</v>
          </cell>
          <cell r="C32" t="str">
            <v>h</v>
          </cell>
          <cell r="D32">
            <v>2.75</v>
          </cell>
        </row>
        <row r="33">
          <cell r="A33">
            <v>1240</v>
          </cell>
          <cell r="B33" t="str">
            <v>Operador de instalações industriais</v>
          </cell>
          <cell r="C33" t="str">
            <v>h</v>
          </cell>
          <cell r="D33">
            <v>2.75</v>
          </cell>
        </row>
        <row r="34">
          <cell r="A34">
            <v>1250</v>
          </cell>
          <cell r="B34" t="str">
            <v>Operador de refrigeração</v>
          </cell>
          <cell r="C34" t="str">
            <v>h</v>
          </cell>
          <cell r="D34">
            <v>3.23</v>
          </cell>
        </row>
        <row r="35">
          <cell r="A35">
            <v>1260</v>
          </cell>
          <cell r="B35" t="str">
            <v>Operador de perfuratriz manual</v>
          </cell>
          <cell r="C35" t="str">
            <v>h</v>
          </cell>
          <cell r="D35">
            <v>2.16</v>
          </cell>
        </row>
        <row r="36">
          <cell r="A36">
            <v>1270</v>
          </cell>
          <cell r="B36" t="str">
            <v>Operador de vibroacabadora de concreto</v>
          </cell>
          <cell r="C36" t="str">
            <v>h</v>
          </cell>
          <cell r="D36">
            <v>0</v>
          </cell>
        </row>
        <row r="37">
          <cell r="A37">
            <v>1280</v>
          </cell>
          <cell r="B37" t="str">
            <v>Operador de bomba d'água</v>
          </cell>
          <cell r="C37" t="str">
            <v>h</v>
          </cell>
          <cell r="D37">
            <v>2.16</v>
          </cell>
        </row>
        <row r="38">
          <cell r="A38">
            <v>1290</v>
          </cell>
          <cell r="B38" t="str">
            <v>Operador de caminhão betoneira</v>
          </cell>
          <cell r="C38" t="str">
            <v>h</v>
          </cell>
          <cell r="D38">
            <v>2.38</v>
          </cell>
        </row>
        <row r="39">
          <cell r="A39">
            <v>1300</v>
          </cell>
          <cell r="B39" t="str">
            <v>Operador de escavadeira</v>
          </cell>
          <cell r="C39" t="str">
            <v>h</v>
          </cell>
          <cell r="D39">
            <v>2.38</v>
          </cell>
        </row>
        <row r="40">
          <cell r="A40">
            <v>1310</v>
          </cell>
          <cell r="B40" t="str">
            <v>Operador de vibrador de concreto</v>
          </cell>
          <cell r="C40" t="str">
            <v>h</v>
          </cell>
          <cell r="D40">
            <v>2.38</v>
          </cell>
        </row>
        <row r="41">
          <cell r="A41">
            <v>1320</v>
          </cell>
          <cell r="B41" t="str">
            <v>Operador de guindaste</v>
          </cell>
          <cell r="C41" t="str">
            <v>h</v>
          </cell>
          <cell r="D41">
            <v>2.38</v>
          </cell>
        </row>
        <row r="42">
          <cell r="A42">
            <v>1330</v>
          </cell>
          <cell r="B42" t="str">
            <v>Operador de caminhão betoneira</v>
          </cell>
          <cell r="C42" t="str">
            <v>h</v>
          </cell>
          <cell r="D42">
            <v>2.38</v>
          </cell>
        </row>
        <row r="43">
          <cell r="A43">
            <v>1340</v>
          </cell>
          <cell r="B43" t="str">
            <v>Técnico de refrigeração</v>
          </cell>
          <cell r="C43" t="str">
            <v>h</v>
          </cell>
          <cell r="D43">
            <v>5.44</v>
          </cell>
        </row>
        <row r="44">
          <cell r="A44">
            <v>1350</v>
          </cell>
          <cell r="B44" t="str">
            <v>Auxiliar técnico</v>
          </cell>
          <cell r="C44" t="str">
            <v>h</v>
          </cell>
          <cell r="D44">
            <v>4.25</v>
          </cell>
        </row>
        <row r="45">
          <cell r="A45">
            <v>1360</v>
          </cell>
          <cell r="B45" t="str">
            <v>Pintor</v>
          </cell>
          <cell r="C45" t="str">
            <v>h</v>
          </cell>
          <cell r="D45">
            <v>2.75</v>
          </cell>
        </row>
        <row r="46">
          <cell r="A46">
            <v>1370</v>
          </cell>
          <cell r="B46" t="str">
            <v>Maçariqueiro</v>
          </cell>
          <cell r="C46" t="str">
            <v>h</v>
          </cell>
          <cell r="D46">
            <v>2.75</v>
          </cell>
        </row>
        <row r="47">
          <cell r="A47">
            <v>1380</v>
          </cell>
          <cell r="B47" t="str">
            <v>Supervisor</v>
          </cell>
          <cell r="C47" t="str">
            <v>h</v>
          </cell>
          <cell r="D47">
            <v>21.59</v>
          </cell>
        </row>
        <row r="50">
          <cell r="A50" t="str">
            <v>CODIGO</v>
          </cell>
          <cell r="B50" t="str">
            <v>EQUIPAMENTO</v>
          </cell>
        </row>
        <row r="51">
          <cell r="A51">
            <v>2000</v>
          </cell>
          <cell r="B51" t="str">
            <v>Compressor XA -175</v>
          </cell>
          <cell r="C51" t="str">
            <v>h</v>
          </cell>
          <cell r="D51">
            <v>24.15</v>
          </cell>
        </row>
        <row r="52">
          <cell r="A52">
            <v>2001</v>
          </cell>
          <cell r="B52" t="str">
            <v>Compressor XA -125</v>
          </cell>
          <cell r="C52" t="str">
            <v>h</v>
          </cell>
          <cell r="D52">
            <v>18.55</v>
          </cell>
        </row>
        <row r="53">
          <cell r="A53">
            <v>2010</v>
          </cell>
          <cell r="B53" t="str">
            <v>Compressor GA-1407</v>
          </cell>
          <cell r="C53" t="str">
            <v>h</v>
          </cell>
          <cell r="D53">
            <v>0</v>
          </cell>
        </row>
        <row r="54">
          <cell r="A54">
            <v>2020</v>
          </cell>
          <cell r="B54" t="str">
            <v>Caminhão dumpcret 3 m3</v>
          </cell>
          <cell r="C54" t="str">
            <v>h</v>
          </cell>
          <cell r="D54">
            <v>0</v>
          </cell>
        </row>
        <row r="55">
          <cell r="A55">
            <v>2030</v>
          </cell>
          <cell r="B55" t="str">
            <v>Caminhão basculante 6 m3</v>
          </cell>
          <cell r="C55" t="str">
            <v>h</v>
          </cell>
          <cell r="D55">
            <v>26.53</v>
          </cell>
        </row>
        <row r="56">
          <cell r="A56">
            <v>2031</v>
          </cell>
          <cell r="B56" t="str">
            <v>Caminhão basculante 10 m3</v>
          </cell>
          <cell r="C56" t="str">
            <v>h</v>
          </cell>
          <cell r="D56">
            <v>32.5</v>
          </cell>
        </row>
        <row r="57">
          <cell r="A57">
            <v>2032</v>
          </cell>
          <cell r="B57" t="str">
            <v>Caminhão basculante 15 m3</v>
          </cell>
          <cell r="C57" t="str">
            <v>h</v>
          </cell>
          <cell r="D57">
            <v>36.4</v>
          </cell>
        </row>
        <row r="58">
          <cell r="A58">
            <v>2035</v>
          </cell>
          <cell r="B58" t="str">
            <v>Caminhão Munck</v>
          </cell>
          <cell r="C58" t="str">
            <v>h</v>
          </cell>
          <cell r="D58">
            <v>0</v>
          </cell>
        </row>
        <row r="59">
          <cell r="A59">
            <v>2040</v>
          </cell>
          <cell r="B59" t="str">
            <v>Caminhão BROOKS</v>
          </cell>
          <cell r="C59" t="str">
            <v>h</v>
          </cell>
          <cell r="D59">
            <v>0</v>
          </cell>
        </row>
        <row r="60">
          <cell r="A60">
            <v>2045</v>
          </cell>
          <cell r="B60" t="str">
            <v>Caminhão espargidor de asfalto - 6000 l</v>
          </cell>
          <cell r="C60" t="str">
            <v>h</v>
          </cell>
          <cell r="D60">
            <v>38.93</v>
          </cell>
        </row>
        <row r="61">
          <cell r="A61">
            <v>2050</v>
          </cell>
          <cell r="B61" t="str">
            <v>Caminhão betoneira 7 m3</v>
          </cell>
          <cell r="C61" t="str">
            <v>h</v>
          </cell>
          <cell r="D61">
            <v>0</v>
          </cell>
        </row>
        <row r="62">
          <cell r="A62">
            <v>2055</v>
          </cell>
          <cell r="B62" t="str">
            <v>Caminhão irrigadeira 8000 l</v>
          </cell>
          <cell r="C62" t="str">
            <v>h</v>
          </cell>
          <cell r="D62">
            <v>27.49</v>
          </cell>
        </row>
        <row r="63">
          <cell r="A63">
            <v>2060</v>
          </cell>
          <cell r="B63" t="str">
            <v>Carregadeira CAT - 966</v>
          </cell>
          <cell r="C63" t="str">
            <v>h</v>
          </cell>
          <cell r="D63">
            <v>50</v>
          </cell>
        </row>
        <row r="64">
          <cell r="A64">
            <v>2070</v>
          </cell>
          <cell r="B64" t="str">
            <v>Central de concreto JOHNSON 750</v>
          </cell>
          <cell r="C64" t="str">
            <v>h</v>
          </cell>
          <cell r="D64">
            <v>0</v>
          </cell>
        </row>
        <row r="65">
          <cell r="A65">
            <v>2072</v>
          </cell>
          <cell r="B65" t="str">
            <v>Central de concreto rolado</v>
          </cell>
          <cell r="C65" t="str">
            <v>h</v>
          </cell>
          <cell r="D65">
            <v>0</v>
          </cell>
        </row>
        <row r="66">
          <cell r="A66">
            <v>2075</v>
          </cell>
          <cell r="B66" t="str">
            <v>Sistema de armazenamento e transilagem</v>
          </cell>
          <cell r="C66" t="str">
            <v>h</v>
          </cell>
          <cell r="D66">
            <v>0</v>
          </cell>
        </row>
        <row r="67">
          <cell r="A67">
            <v>2080</v>
          </cell>
          <cell r="B67" t="str">
            <v>Sistema de refrigeração de concreto</v>
          </cell>
          <cell r="C67" t="str">
            <v>h</v>
          </cell>
          <cell r="D67">
            <v>0</v>
          </cell>
        </row>
        <row r="68">
          <cell r="A68">
            <v>2090</v>
          </cell>
          <cell r="B68" t="str">
            <v>Sistema de filtragem</v>
          </cell>
          <cell r="C68" t="str">
            <v>h</v>
          </cell>
          <cell r="D68">
            <v>0</v>
          </cell>
        </row>
        <row r="69">
          <cell r="A69">
            <v>2100</v>
          </cell>
          <cell r="B69" t="str">
            <v>Guindaste AMERICAN 5530</v>
          </cell>
          <cell r="C69" t="str">
            <v>h</v>
          </cell>
          <cell r="D69">
            <v>0</v>
          </cell>
        </row>
        <row r="70">
          <cell r="A70">
            <v>2105</v>
          </cell>
          <cell r="B70" t="str">
            <v>Instalação de britagem IPB-752</v>
          </cell>
          <cell r="C70" t="str">
            <v>h</v>
          </cell>
          <cell r="D70">
            <v>0</v>
          </cell>
        </row>
        <row r="71">
          <cell r="A71">
            <v>2110</v>
          </cell>
          <cell r="B71" t="str">
            <v>Motoniveladora CAT - 140</v>
          </cell>
          <cell r="C71" t="str">
            <v>h</v>
          </cell>
          <cell r="D71">
            <v>49.78</v>
          </cell>
        </row>
        <row r="72">
          <cell r="A72">
            <v>2120</v>
          </cell>
          <cell r="B72" t="str">
            <v>Conjunto oxiacetileno</v>
          </cell>
          <cell r="C72" t="str">
            <v>h</v>
          </cell>
          <cell r="D72">
            <v>0</v>
          </cell>
        </row>
        <row r="73">
          <cell r="A73">
            <v>2130</v>
          </cell>
          <cell r="B73" t="str">
            <v>Conjunto de maquinas de carpintaria</v>
          </cell>
          <cell r="C73" t="str">
            <v>h</v>
          </cell>
          <cell r="D73">
            <v>0</v>
          </cell>
        </row>
        <row r="74">
          <cell r="A74">
            <v>2140</v>
          </cell>
          <cell r="B74" t="str">
            <v>Conjunto de máquinas de armação</v>
          </cell>
          <cell r="C74" t="str">
            <v>h</v>
          </cell>
          <cell r="D74">
            <v>0</v>
          </cell>
        </row>
        <row r="75">
          <cell r="A75">
            <v>2150</v>
          </cell>
          <cell r="B75" t="str">
            <v>Perfuratriz manual RH - 658</v>
          </cell>
          <cell r="C75" t="str">
            <v>h</v>
          </cell>
          <cell r="D75">
            <v>0</v>
          </cell>
        </row>
        <row r="76">
          <cell r="A76">
            <v>2160</v>
          </cell>
          <cell r="B76" t="str">
            <v>Ponte rolante</v>
          </cell>
          <cell r="C76" t="str">
            <v>h</v>
          </cell>
          <cell r="D76">
            <v>0</v>
          </cell>
        </row>
        <row r="77">
          <cell r="A77">
            <v>2170</v>
          </cell>
          <cell r="B77" t="str">
            <v>Rompedor TEX-41</v>
          </cell>
          <cell r="C77" t="str">
            <v>h</v>
          </cell>
          <cell r="D77">
            <v>0</v>
          </cell>
        </row>
        <row r="78">
          <cell r="A78">
            <v>2180</v>
          </cell>
          <cell r="B78" t="str">
            <v>Bomba de corte de concreto WATER BLASTER</v>
          </cell>
          <cell r="C78" t="str">
            <v>h</v>
          </cell>
          <cell r="D78">
            <v>0</v>
          </cell>
        </row>
        <row r="79">
          <cell r="A79">
            <v>2190</v>
          </cell>
          <cell r="B79" t="str">
            <v>Retroescavadeira MF-86</v>
          </cell>
          <cell r="C79" t="str">
            <v>h</v>
          </cell>
          <cell r="D79">
            <v>0</v>
          </cell>
        </row>
        <row r="80">
          <cell r="A80">
            <v>2200</v>
          </cell>
          <cell r="B80" t="str">
            <v>Bomba de alta pressão</v>
          </cell>
          <cell r="C80" t="str">
            <v>h</v>
          </cell>
          <cell r="D80">
            <v>0</v>
          </cell>
        </row>
        <row r="81">
          <cell r="A81">
            <v>2210</v>
          </cell>
          <cell r="B81" t="str">
            <v>Bomba de concreto SCHWING BP-550</v>
          </cell>
          <cell r="C81" t="str">
            <v>h</v>
          </cell>
          <cell r="D81">
            <v>0</v>
          </cell>
        </row>
        <row r="82">
          <cell r="A82">
            <v>2220</v>
          </cell>
          <cell r="B82" t="str">
            <v>Mastro SCHWING KVM 31/27</v>
          </cell>
          <cell r="C82" t="str">
            <v>h</v>
          </cell>
          <cell r="D82">
            <v>0</v>
          </cell>
        </row>
        <row r="83">
          <cell r="A83">
            <v>2230</v>
          </cell>
          <cell r="B83" t="str">
            <v>Conjunto oxi-acetilênico</v>
          </cell>
          <cell r="C83" t="str">
            <v>h</v>
          </cell>
          <cell r="D83">
            <v>0</v>
          </cell>
        </row>
        <row r="84">
          <cell r="A84">
            <v>2240</v>
          </cell>
          <cell r="B84" t="str">
            <v>Bomba elétrica 200 m3/h</v>
          </cell>
          <cell r="C84" t="str">
            <v>h</v>
          </cell>
          <cell r="D84">
            <v>0</v>
          </cell>
        </row>
        <row r="85">
          <cell r="A85">
            <v>2250</v>
          </cell>
          <cell r="B85" t="str">
            <v>Bomba de injeção BETOMAC B-25</v>
          </cell>
          <cell r="C85" t="str">
            <v>h</v>
          </cell>
          <cell r="D85">
            <v>0</v>
          </cell>
        </row>
        <row r="86">
          <cell r="A86">
            <v>2260</v>
          </cell>
          <cell r="B86" t="str">
            <v>Caminhao carroceria 7 t</v>
          </cell>
          <cell r="C86" t="str">
            <v>h</v>
          </cell>
          <cell r="D86">
            <v>24.74</v>
          </cell>
        </row>
        <row r="87">
          <cell r="A87">
            <v>2270</v>
          </cell>
          <cell r="B87" t="str">
            <v>Trator de esteiras CAT - D6</v>
          </cell>
          <cell r="C87" t="str">
            <v>h</v>
          </cell>
          <cell r="D87">
            <v>40.71</v>
          </cell>
        </row>
        <row r="88">
          <cell r="A88">
            <v>2280</v>
          </cell>
          <cell r="B88" t="str">
            <v>Trator agrícola MF-296</v>
          </cell>
          <cell r="C88" t="str">
            <v>h</v>
          </cell>
          <cell r="D88">
            <v>17.96</v>
          </cell>
        </row>
        <row r="89">
          <cell r="A89">
            <v>2285</v>
          </cell>
          <cell r="B89" t="str">
            <v>Grade de discos  20 x 24</v>
          </cell>
          <cell r="C89" t="str">
            <v>h</v>
          </cell>
          <cell r="D89">
            <v>1.1100000000000001</v>
          </cell>
        </row>
        <row r="90">
          <cell r="A90">
            <v>2290</v>
          </cell>
          <cell r="B90" t="str">
            <v>Rolo liso  CC-43</v>
          </cell>
          <cell r="C90" t="str">
            <v>h</v>
          </cell>
          <cell r="D90">
            <v>0</v>
          </cell>
        </row>
        <row r="91">
          <cell r="A91">
            <v>2300</v>
          </cell>
          <cell r="B91" t="str">
            <v>Rolo liso  CG-11</v>
          </cell>
          <cell r="C91" t="str">
            <v>h</v>
          </cell>
          <cell r="D91">
            <v>0</v>
          </cell>
        </row>
        <row r="92">
          <cell r="A92">
            <v>2302</v>
          </cell>
          <cell r="B92" t="str">
            <v>Rolo tandem liso TH-10</v>
          </cell>
          <cell r="C92" t="str">
            <v>h</v>
          </cell>
          <cell r="D92">
            <v>38.53</v>
          </cell>
        </row>
        <row r="93">
          <cell r="A93">
            <v>2304</v>
          </cell>
          <cell r="B93" t="str">
            <v>Rolo de pneus CP-30</v>
          </cell>
          <cell r="C93" t="str">
            <v>h</v>
          </cell>
          <cell r="D93">
            <v>36.909999999999997</v>
          </cell>
        </row>
        <row r="94">
          <cell r="A94">
            <v>2306</v>
          </cell>
          <cell r="B94" t="str">
            <v>Rolo liso vibratório CA-25D</v>
          </cell>
          <cell r="C94" t="str">
            <v>h</v>
          </cell>
          <cell r="D94">
            <v>30.63</v>
          </cell>
        </row>
        <row r="95">
          <cell r="A95">
            <v>2308</v>
          </cell>
          <cell r="B95" t="str">
            <v>Rolo pé de carneiro CA-25PD</v>
          </cell>
          <cell r="C95" t="str">
            <v>h</v>
          </cell>
          <cell r="D95">
            <v>30.94</v>
          </cell>
        </row>
        <row r="96">
          <cell r="A96">
            <v>2310</v>
          </cell>
          <cell r="B96" t="str">
            <v>Compactador CM-20D</v>
          </cell>
          <cell r="C96" t="str">
            <v>h</v>
          </cell>
          <cell r="D96">
            <v>0</v>
          </cell>
        </row>
        <row r="97">
          <cell r="A97">
            <v>2320</v>
          </cell>
          <cell r="B97" t="str">
            <v>Central de concreto PERSONAL P-5</v>
          </cell>
          <cell r="C97" t="str">
            <v>h</v>
          </cell>
          <cell r="D97">
            <v>0</v>
          </cell>
        </row>
        <row r="98">
          <cell r="A98">
            <v>2321</v>
          </cell>
          <cell r="B98" t="str">
            <v>Usina de asfalto 40/60 t/h</v>
          </cell>
          <cell r="C98" t="str">
            <v>h</v>
          </cell>
          <cell r="D98">
            <v>50</v>
          </cell>
        </row>
        <row r="99">
          <cell r="A99">
            <v>2322</v>
          </cell>
          <cell r="B99" t="str">
            <v>Usina de asfalto 60/80 t/h</v>
          </cell>
          <cell r="C99" t="str">
            <v>h</v>
          </cell>
          <cell r="D99">
            <v>350</v>
          </cell>
        </row>
        <row r="100">
          <cell r="A100">
            <v>2323</v>
          </cell>
          <cell r="B100" t="str">
            <v>Usina de solos USC-2</v>
          </cell>
          <cell r="C100" t="str">
            <v>h</v>
          </cell>
          <cell r="D100">
            <v>49.79</v>
          </cell>
        </row>
        <row r="101">
          <cell r="A101">
            <v>2324</v>
          </cell>
          <cell r="B101" t="str">
            <v>Grupo gerador 150 kva</v>
          </cell>
          <cell r="C101" t="str">
            <v>h</v>
          </cell>
          <cell r="D101">
            <v>27.81</v>
          </cell>
        </row>
        <row r="102">
          <cell r="A102">
            <v>2325</v>
          </cell>
          <cell r="B102" t="str">
            <v>Grupo gerador 100 kva</v>
          </cell>
          <cell r="C102" t="str">
            <v>h</v>
          </cell>
          <cell r="D102">
            <v>20.13</v>
          </cell>
        </row>
        <row r="103">
          <cell r="A103">
            <v>2326</v>
          </cell>
          <cell r="B103" t="str">
            <v xml:space="preserve">Tanque de asfalto </v>
          </cell>
          <cell r="C103" t="str">
            <v>h</v>
          </cell>
          <cell r="D103">
            <v>60.35</v>
          </cell>
        </row>
        <row r="104">
          <cell r="A104">
            <v>2328</v>
          </cell>
        </row>
        <row r="105">
          <cell r="A105">
            <v>2330</v>
          </cell>
          <cell r="B105" t="str">
            <v>Distribuidor de agregados SD-1</v>
          </cell>
          <cell r="C105" t="str">
            <v>h</v>
          </cell>
          <cell r="D105">
            <v>24.99</v>
          </cell>
        </row>
        <row r="106">
          <cell r="A106">
            <v>2332</v>
          </cell>
          <cell r="B106" t="str">
            <v>Distribuidor de agregados SS-31</v>
          </cell>
          <cell r="C106" t="str">
            <v>h</v>
          </cell>
          <cell r="D106">
            <v>30.54</v>
          </cell>
        </row>
        <row r="107">
          <cell r="A107">
            <v>2340</v>
          </cell>
          <cell r="B107" t="str">
            <v>Vibroacabadora de asfalto SA-41</v>
          </cell>
          <cell r="C107" t="str">
            <v>h</v>
          </cell>
          <cell r="D107">
            <v>53</v>
          </cell>
        </row>
        <row r="108">
          <cell r="A108">
            <v>2350</v>
          </cell>
          <cell r="B108" t="str">
            <v>Vassoura mecânica VM-7</v>
          </cell>
          <cell r="C108" t="str">
            <v>h</v>
          </cell>
          <cell r="D108">
            <v>2.99</v>
          </cell>
        </row>
        <row r="109">
          <cell r="A109">
            <v>2400</v>
          </cell>
          <cell r="B109" t="str">
            <v>Escavadeira CAT 320</v>
          </cell>
          <cell r="C109" t="str">
            <v>h</v>
          </cell>
          <cell r="D109">
            <v>60</v>
          </cell>
        </row>
        <row r="110">
          <cell r="A110">
            <v>2410</v>
          </cell>
          <cell r="B110" t="str">
            <v>Escavadeira FIAT FE-105</v>
          </cell>
          <cell r="C110" t="str">
            <v>h</v>
          </cell>
          <cell r="D110">
            <v>60</v>
          </cell>
        </row>
        <row r="111">
          <cell r="A111">
            <v>2500</v>
          </cell>
          <cell r="B111" t="str">
            <v>Rompedor BIG-JOE</v>
          </cell>
          <cell r="C111" t="str">
            <v>h</v>
          </cell>
          <cell r="D111">
            <v>0</v>
          </cell>
        </row>
        <row r="112">
          <cell r="A112">
            <v>2600</v>
          </cell>
          <cell r="B112" t="str">
            <v>Guindaste AMERICAN 7530</v>
          </cell>
          <cell r="C112" t="str">
            <v>h</v>
          </cell>
          <cell r="D112">
            <v>0</v>
          </cell>
        </row>
        <row r="113">
          <cell r="A113">
            <v>2700</v>
          </cell>
          <cell r="B113" t="str">
            <v>Guindaste VILLARES 22 VG</v>
          </cell>
          <cell r="C113" t="str">
            <v>h</v>
          </cell>
          <cell r="D113">
            <v>0</v>
          </cell>
        </row>
        <row r="114">
          <cell r="A114">
            <v>2800</v>
          </cell>
          <cell r="B114" t="str">
            <v xml:space="preserve">Carreta 50 t </v>
          </cell>
          <cell r="C114" t="str">
            <v>h</v>
          </cell>
          <cell r="D114">
            <v>0</v>
          </cell>
        </row>
        <row r="115">
          <cell r="A115">
            <v>2900</v>
          </cell>
          <cell r="B115" t="str">
            <v>Equipamentos diversos</v>
          </cell>
          <cell r="C115" t="str">
            <v>vb</v>
          </cell>
          <cell r="D115">
            <v>1</v>
          </cell>
        </row>
        <row r="118">
          <cell r="A118" t="str">
            <v>CODIGO</v>
          </cell>
          <cell r="B118" t="str">
            <v>MATERIAIS</v>
          </cell>
        </row>
        <row r="119">
          <cell r="A119">
            <v>3000</v>
          </cell>
          <cell r="B119" t="str">
            <v>Madeira de 1a.</v>
          </cell>
          <cell r="C119" t="str">
            <v>m3</v>
          </cell>
          <cell r="D119">
            <v>562.5</v>
          </cell>
        </row>
        <row r="120">
          <cell r="A120">
            <v>3010</v>
          </cell>
          <cell r="B120" t="str">
            <v>Madeira de 3a.</v>
          </cell>
          <cell r="C120" t="str">
            <v>m3</v>
          </cell>
          <cell r="D120">
            <v>312.5</v>
          </cell>
        </row>
        <row r="121">
          <cell r="A121">
            <v>3020</v>
          </cell>
          <cell r="B121" t="str">
            <v>Cimento tipo CP IV-32</v>
          </cell>
          <cell r="C121" t="str">
            <v>t</v>
          </cell>
          <cell r="D121">
            <v>210</v>
          </cell>
        </row>
        <row r="122">
          <cell r="A122">
            <v>3022</v>
          </cell>
          <cell r="B122" t="str">
            <v>Cimento portland comum</v>
          </cell>
          <cell r="C122" t="str">
            <v>kg</v>
          </cell>
          <cell r="D122">
            <v>0.2</v>
          </cell>
        </row>
        <row r="123">
          <cell r="A123">
            <v>3023</v>
          </cell>
          <cell r="B123" t="str">
            <v>Cimento pozolânico</v>
          </cell>
          <cell r="C123" t="str">
            <v>t</v>
          </cell>
          <cell r="D123">
            <v>220</v>
          </cell>
        </row>
        <row r="124">
          <cell r="A124">
            <v>3025</v>
          </cell>
          <cell r="B124" t="str">
            <v>Bonpav</v>
          </cell>
          <cell r="C124" t="str">
            <v>l</v>
          </cell>
          <cell r="D124">
            <v>11.25</v>
          </cell>
        </row>
        <row r="125">
          <cell r="A125">
            <v>3026</v>
          </cell>
          <cell r="B125" t="str">
            <v>Propav</v>
          </cell>
          <cell r="C125" t="str">
            <v>l</v>
          </cell>
          <cell r="D125">
            <v>6.25</v>
          </cell>
        </row>
        <row r="126">
          <cell r="A126">
            <v>3030</v>
          </cell>
          <cell r="B126" t="str">
            <v>Cal hidratada</v>
          </cell>
          <cell r="C126" t="str">
            <v>kg</v>
          </cell>
          <cell r="D126">
            <v>0.18</v>
          </cell>
        </row>
        <row r="127">
          <cell r="A127">
            <v>3040</v>
          </cell>
          <cell r="B127" t="str">
            <v>Estabilizante DS-328</v>
          </cell>
          <cell r="C127" t="str">
            <v>kg</v>
          </cell>
          <cell r="D127">
            <v>4.5</v>
          </cell>
        </row>
        <row r="128">
          <cell r="A128">
            <v>3050</v>
          </cell>
          <cell r="B128" t="str">
            <v>Sulfato de Alumínio</v>
          </cell>
          <cell r="C128" t="str">
            <v>kg</v>
          </cell>
          <cell r="D128">
            <v>0.75</v>
          </cell>
        </row>
        <row r="129">
          <cell r="A129">
            <v>3060</v>
          </cell>
          <cell r="B129" t="str">
            <v>Consolid C444</v>
          </cell>
          <cell r="C129" t="str">
            <v>l</v>
          </cell>
          <cell r="D129">
            <v>31.25</v>
          </cell>
        </row>
        <row r="130">
          <cell r="A130">
            <v>3070</v>
          </cell>
          <cell r="B130" t="str">
            <v>Solidry</v>
          </cell>
          <cell r="C130" t="str">
            <v>kg</v>
          </cell>
          <cell r="D130">
            <v>1.5</v>
          </cell>
        </row>
        <row r="131">
          <cell r="A131">
            <v>3080</v>
          </cell>
          <cell r="B131" t="str">
            <v>Conservex</v>
          </cell>
          <cell r="C131" t="str">
            <v>l</v>
          </cell>
          <cell r="D131">
            <v>1.88</v>
          </cell>
        </row>
        <row r="132">
          <cell r="A132">
            <v>3090</v>
          </cell>
          <cell r="B132" t="str">
            <v>Oxigênio</v>
          </cell>
          <cell r="C132" t="str">
            <v>m3</v>
          </cell>
          <cell r="D132">
            <v>4.38</v>
          </cell>
        </row>
        <row r="133">
          <cell r="A133">
            <v>3100</v>
          </cell>
          <cell r="B133" t="str">
            <v xml:space="preserve">Compensado resinado 18 mm  </v>
          </cell>
          <cell r="C133" t="str">
            <v>m2</v>
          </cell>
          <cell r="D133">
            <v>9.3800000000000008</v>
          </cell>
        </row>
        <row r="134">
          <cell r="A134">
            <v>3105</v>
          </cell>
          <cell r="B134" t="str">
            <v xml:space="preserve">Compensado resinado 6 mm  </v>
          </cell>
          <cell r="C134" t="str">
            <v>m2</v>
          </cell>
          <cell r="D134">
            <v>4.93</v>
          </cell>
        </row>
        <row r="135">
          <cell r="A135">
            <v>3110</v>
          </cell>
          <cell r="B135" t="str">
            <v>Sika AER</v>
          </cell>
          <cell r="C135" t="str">
            <v>kg</v>
          </cell>
          <cell r="D135">
            <v>1.5</v>
          </cell>
        </row>
        <row r="136">
          <cell r="A136">
            <v>3120</v>
          </cell>
          <cell r="B136" t="str">
            <v>Plastiment VZ</v>
          </cell>
          <cell r="C136" t="str">
            <v>kg</v>
          </cell>
          <cell r="D136">
            <v>2.25</v>
          </cell>
        </row>
        <row r="137">
          <cell r="A137">
            <v>3130</v>
          </cell>
          <cell r="B137" t="str">
            <v>Lixa carbureto de silício 7"</v>
          </cell>
          <cell r="C137" t="str">
            <v>un</v>
          </cell>
          <cell r="D137">
            <v>0</v>
          </cell>
        </row>
        <row r="138">
          <cell r="A138">
            <v>3140</v>
          </cell>
          <cell r="B138" t="str">
            <v>Desmoldante</v>
          </cell>
          <cell r="C138" t="str">
            <v>kg</v>
          </cell>
          <cell r="D138">
            <v>3.16</v>
          </cell>
        </row>
        <row r="139">
          <cell r="A139">
            <v>3150</v>
          </cell>
          <cell r="B139" t="str">
            <v>Aço CA-50</v>
          </cell>
          <cell r="C139" t="str">
            <v>t</v>
          </cell>
          <cell r="D139">
            <v>950</v>
          </cell>
        </row>
        <row r="140">
          <cell r="A140">
            <v>3160</v>
          </cell>
          <cell r="B140" t="str">
            <v>Arame  recozido</v>
          </cell>
          <cell r="C140" t="str">
            <v>kg</v>
          </cell>
          <cell r="D140">
            <v>1.74</v>
          </cell>
        </row>
        <row r="141">
          <cell r="A141">
            <v>3170</v>
          </cell>
          <cell r="B141" t="str">
            <v xml:space="preserve">Compensado plastificado 18 mm  </v>
          </cell>
          <cell r="C141" t="str">
            <v>m2</v>
          </cell>
          <cell r="D141">
            <v>16.2</v>
          </cell>
        </row>
        <row r="142">
          <cell r="A142">
            <v>3180</v>
          </cell>
          <cell r="B142" t="str">
            <v>Pregos</v>
          </cell>
          <cell r="C142" t="str">
            <v>kg</v>
          </cell>
          <cell r="D142">
            <v>1.32</v>
          </cell>
        </row>
        <row r="143">
          <cell r="A143">
            <v>3200</v>
          </cell>
          <cell r="B143" t="str">
            <v>Materiais diversos</v>
          </cell>
          <cell r="C143" t="str">
            <v>vb</v>
          </cell>
          <cell r="D143">
            <v>1.25</v>
          </cell>
        </row>
        <row r="144">
          <cell r="A144">
            <v>3300</v>
          </cell>
          <cell r="B144" t="str">
            <v>Serv.Terc.: Polimento de concreto</v>
          </cell>
          <cell r="C144" t="str">
            <v>m2</v>
          </cell>
          <cell r="D144">
            <v>43.75</v>
          </cell>
        </row>
        <row r="145">
          <cell r="A145">
            <v>3400</v>
          </cell>
          <cell r="B145" t="str">
            <v>Tinta latex</v>
          </cell>
          <cell r="C145" t="str">
            <v>l</v>
          </cell>
          <cell r="D145">
            <v>5.2</v>
          </cell>
        </row>
        <row r="146">
          <cell r="A146">
            <v>3500</v>
          </cell>
          <cell r="B146" t="str">
            <v>Elevador de serviço 30 m</v>
          </cell>
          <cell r="C146" t="str">
            <v>mes</v>
          </cell>
          <cell r="D146">
            <v>0</v>
          </cell>
        </row>
        <row r="147">
          <cell r="A147">
            <v>3600</v>
          </cell>
          <cell r="B147" t="str">
            <v>Forma metalica montante/lateral</v>
          </cell>
          <cell r="C147" t="str">
            <v>m2</v>
          </cell>
          <cell r="D147">
            <v>5</v>
          </cell>
        </row>
        <row r="148">
          <cell r="A148">
            <v>3610</v>
          </cell>
          <cell r="B148" t="str">
            <v>Forma metalica jusante</v>
          </cell>
          <cell r="C148" t="str">
            <v>m2</v>
          </cell>
          <cell r="D148">
            <v>3.13</v>
          </cell>
        </row>
        <row r="149">
          <cell r="A149">
            <v>3700</v>
          </cell>
          <cell r="B149" t="str">
            <v>CAP 20</v>
          </cell>
          <cell r="C149" t="str">
            <v>t</v>
          </cell>
          <cell r="D149">
            <v>450</v>
          </cell>
        </row>
        <row r="150">
          <cell r="A150">
            <v>3702</v>
          </cell>
          <cell r="B150" t="str">
            <v>CAP 7</v>
          </cell>
          <cell r="C150" t="str">
            <v>t</v>
          </cell>
          <cell r="D150">
            <v>440</v>
          </cell>
        </row>
        <row r="151">
          <cell r="A151">
            <v>3710</v>
          </cell>
          <cell r="B151" t="str">
            <v>Emulsão asfáltica RR-2C</v>
          </cell>
          <cell r="C151" t="str">
            <v>t</v>
          </cell>
          <cell r="D151">
            <v>503</v>
          </cell>
        </row>
        <row r="152">
          <cell r="A152">
            <v>3712</v>
          </cell>
          <cell r="B152" t="str">
            <v>Emulsão asfáltica RM-2C</v>
          </cell>
          <cell r="C152" t="str">
            <v>t</v>
          </cell>
          <cell r="D152">
            <v>560</v>
          </cell>
        </row>
        <row r="153">
          <cell r="A153">
            <v>3714</v>
          </cell>
          <cell r="B153" t="str">
            <v>Emulsão asfáltica RM-1C</v>
          </cell>
          <cell r="C153" t="str">
            <v>t</v>
          </cell>
          <cell r="D153">
            <v>560</v>
          </cell>
        </row>
        <row r="154">
          <cell r="A154">
            <v>3720</v>
          </cell>
          <cell r="B154" t="str">
            <v>Asfalto diluído CM-30</v>
          </cell>
          <cell r="C154" t="str">
            <v>t</v>
          </cell>
          <cell r="D154">
            <v>560</v>
          </cell>
        </row>
        <row r="155">
          <cell r="A155">
            <v>3730</v>
          </cell>
          <cell r="B155" t="str">
            <v>Filler</v>
          </cell>
          <cell r="C155" t="str">
            <v>t</v>
          </cell>
          <cell r="D155">
            <v>80</v>
          </cell>
        </row>
        <row r="156">
          <cell r="A156">
            <v>3740</v>
          </cell>
          <cell r="B156" t="str">
            <v xml:space="preserve">Brita </v>
          </cell>
          <cell r="C156" t="str">
            <v>m3</v>
          </cell>
          <cell r="D156">
            <v>17</v>
          </cell>
        </row>
        <row r="157">
          <cell r="A157">
            <v>3750</v>
          </cell>
          <cell r="B157" t="str">
            <v>Pedrisco</v>
          </cell>
          <cell r="C157" t="str">
            <v>m3</v>
          </cell>
          <cell r="D157">
            <v>17</v>
          </cell>
        </row>
        <row r="158">
          <cell r="A158">
            <v>3760</v>
          </cell>
          <cell r="B158" t="str">
            <v>Pó de pedra</v>
          </cell>
          <cell r="C158" t="str">
            <v>m3</v>
          </cell>
          <cell r="D158">
            <v>16</v>
          </cell>
        </row>
        <row r="159">
          <cell r="A159">
            <v>3770</v>
          </cell>
          <cell r="B159" t="str">
            <v>Areia</v>
          </cell>
          <cell r="C159" t="str">
            <v>m3</v>
          </cell>
          <cell r="D159">
            <v>20</v>
          </cell>
        </row>
        <row r="160">
          <cell r="A160">
            <v>3771</v>
          </cell>
          <cell r="B160" t="str">
            <v>Areia</v>
          </cell>
          <cell r="C160" t="str">
            <v>m3</v>
          </cell>
          <cell r="D160">
            <v>15</v>
          </cell>
        </row>
        <row r="161">
          <cell r="A161">
            <v>3772</v>
          </cell>
          <cell r="B161" t="str">
            <v>Areia</v>
          </cell>
          <cell r="C161" t="str">
            <v>m3</v>
          </cell>
          <cell r="D161">
            <v>10</v>
          </cell>
        </row>
        <row r="162">
          <cell r="A162">
            <v>3780</v>
          </cell>
          <cell r="B162" t="str">
            <v>Emulsão asfáltica RL</v>
          </cell>
          <cell r="C162" t="str">
            <v>t</v>
          </cell>
          <cell r="D162">
            <v>560</v>
          </cell>
        </row>
        <row r="163">
          <cell r="A163">
            <v>3790</v>
          </cell>
          <cell r="B163" t="str">
            <v xml:space="preserve">Emulsão asfáltica </v>
          </cell>
          <cell r="C163" t="str">
            <v>t</v>
          </cell>
          <cell r="D163">
            <v>800</v>
          </cell>
        </row>
      </sheetData>
      <sheetData sheetId="1" refreshError="1"/>
      <sheetData sheetId="2" refreshError="1"/>
      <sheetData sheetId="3"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qui"/>
      <sheetName val="CROQUI 2010"/>
      <sheetName val="CROQUI 2010 2"/>
      <sheetName val="CROQUI 2010 TV"/>
      <sheetName val="Pato"/>
      <sheetName val="QUANTIDADES RESUMIDA"/>
      <sheetName val="COMP BR-359"/>
      <sheetName val="QUANTIDADES E CUSTOS"/>
      <sheetName val="JUSTIFICATIVA QUADRO"/>
      <sheetName val="JUSTIFICATIVA"/>
      <sheetName val="Cronogr"/>
      <sheetName val="MATERIAIS "/>
      <sheetName val="INVENTARIO"/>
      <sheetName val="LICITAT"/>
      <sheetName val="LICITATORIA"/>
      <sheetName val="resumo transp"/>
      <sheetName val="TRANSP LOCAL CARROC 4 T ROD PAV"/>
      <sheetName val="TR LOC 5M³ ROD PAV"/>
      <sheetName val="TRANSP COM CARROC ROD PAV"/>
      <sheetName val="TRANSP COM 10 M3 ROD PAV"/>
      <sheetName val="TRANSP COM 10 M3 ROD NÃO PAV"/>
      <sheetName val="TR LOC MAT REMENDOS"/>
      <sheetName val="TR MAT BETUMINOSO"/>
      <sheetName val="Cronog"/>
      <sheetName val="MOBIL_INST_CANT"/>
      <sheetName val="TR LOC 5M³ ROD N PAV"/>
      <sheetName val="TR COMERC 10M³ ROD PAV"/>
      <sheetName val="TR COM CAR ROD PAV"/>
      <sheetName val="TR COM CAR ROD N PAV"/>
      <sheetName val="TR LOC CAR 4 T ROD NÃO PAV"/>
      <sheetName val="TR LOC CAR 4 T ROD PAV"/>
      <sheetName val="TR LOC MAT BETUMINOSO"/>
      <sheetName val="Memorial"/>
      <sheetName val="SERV MAT BET"/>
      <sheetName val="P UNITARIO MAT BET"/>
      <sheetName val="CALCULOS AUXILIARES"/>
      <sheetName val="TRANSP FRIO E QUENTE"/>
      <sheetName val="Comp P Unit "/>
      <sheetName val="C MÃO OBRA"/>
      <sheetName val="CUSTO MATERIAL"/>
      <sheetName val="CUSTO EQUIP"/>
      <sheetName val="COMP TRANSP EQUIP"/>
      <sheetName val="Plan1"/>
      <sheetName val="CUSTOS MAT BET"/>
      <sheetName val="TARIFA TRANSP."/>
      <sheetName val="NOVO CANTEIRO"/>
      <sheetName val="BDI"/>
      <sheetName val="CAPA"/>
      <sheetName val="canteiro"/>
      <sheetName val="Divisórias"/>
      <sheetName val="projeto"/>
      <sheetName val="p a t o 99 b"/>
    </sheetNames>
    <sheetDataSet>
      <sheetData sheetId="0">
        <row r="5">
          <cell r="B5" t="str">
            <v>: KM 0,00 - KM 219,30</v>
          </cell>
        </row>
        <row r="6">
          <cell r="B6" t="str">
            <v>: 219,30 Km</v>
          </cell>
        </row>
        <row r="7">
          <cell r="B7" t="str">
            <v>: 359BMS0030 - 359BMS0070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ow r="18">
          <cell r="E18">
            <v>1370</v>
          </cell>
        </row>
        <row r="22">
          <cell r="E22">
            <v>1802</v>
          </cell>
        </row>
        <row r="26">
          <cell r="E26">
            <v>995</v>
          </cell>
        </row>
        <row r="30">
          <cell r="E30">
            <v>1065</v>
          </cell>
        </row>
        <row r="38">
          <cell r="E38">
            <v>1209</v>
          </cell>
        </row>
        <row r="42">
          <cell r="E42">
            <v>1540</v>
          </cell>
        </row>
        <row r="50">
          <cell r="E50">
            <v>21.58</v>
          </cell>
        </row>
        <row r="54">
          <cell r="E54">
            <v>23.98</v>
          </cell>
        </row>
      </sheetData>
      <sheetData sheetId="36" refreshError="1"/>
      <sheetData sheetId="37">
        <row r="37">
          <cell r="O37" t="str">
            <v>DNIT - Sistema de Custos Rodoviários - SR/MS</v>
          </cell>
        </row>
        <row r="40">
          <cell r="M40" t="str">
            <v>Região Mato Grosso do Sul</v>
          </cell>
        </row>
        <row r="43">
          <cell r="M43" t="str">
            <v>Lucro e Despesas Indiretas (23,90%)</v>
          </cell>
        </row>
        <row r="47">
          <cell r="M47" t="str">
            <v>Lucro e Despesas Indiretas Betume(15,00%)</v>
          </cell>
        </row>
        <row r="48">
          <cell r="N48">
            <v>0.15</v>
          </cell>
        </row>
      </sheetData>
      <sheetData sheetId="38">
        <row r="13">
          <cell r="A13" t="str">
            <v>COD.</v>
          </cell>
          <cell r="B13" t="str">
            <v>PROFISSÃO</v>
          </cell>
          <cell r="C13" t="str">
            <v>VALOR</v>
          </cell>
          <cell r="D13" t="str">
            <v>ENCARGOS</v>
          </cell>
          <cell r="E13" t="str">
            <v xml:space="preserve">PADRÃO </v>
          </cell>
          <cell r="F13" t="str">
            <v>CUSTO/HOR.</v>
          </cell>
        </row>
        <row r="14">
          <cell r="C14" t="str">
            <v>MENSAL</v>
          </cell>
          <cell r="E14" t="str">
            <v>SAL.</v>
          </cell>
        </row>
        <row r="15">
          <cell r="A15" t="str">
            <v>T 000</v>
          </cell>
          <cell r="B15" t="str">
            <v>SALÁRIO MÍNIMO</v>
          </cell>
          <cell r="C15">
            <v>300</v>
          </cell>
          <cell r="D15">
            <v>378.9</v>
          </cell>
          <cell r="E15">
            <v>1</v>
          </cell>
          <cell r="F15">
            <v>3.0859090909090909</v>
          </cell>
        </row>
        <row r="16">
          <cell r="A16" t="str">
            <v>T 301</v>
          </cell>
          <cell r="B16" t="str">
            <v>MOTORISTA DE VEÍCULO LEVE</v>
          </cell>
          <cell r="C16">
            <v>869.99999999999989</v>
          </cell>
          <cell r="D16">
            <v>1098.8099999999997</v>
          </cell>
          <cell r="E16">
            <v>2.9</v>
          </cell>
          <cell r="F16">
            <v>8.9491363636363612</v>
          </cell>
        </row>
        <row r="17">
          <cell r="A17" t="str">
            <v>T 302</v>
          </cell>
          <cell r="B17" t="str">
            <v>MOTORISTA DE CAMINHÃO</v>
          </cell>
          <cell r="C17">
            <v>960</v>
          </cell>
          <cell r="D17">
            <v>1212.48</v>
          </cell>
          <cell r="E17">
            <v>3.2</v>
          </cell>
          <cell r="F17">
            <v>9.8749090909090906</v>
          </cell>
        </row>
        <row r="18">
          <cell r="A18" t="str">
            <v>T 303</v>
          </cell>
          <cell r="B18" t="str">
            <v>MOTORISTA DE VEÍCULO ESPECIAL</v>
          </cell>
          <cell r="C18">
            <v>1019.9999999999999</v>
          </cell>
          <cell r="D18">
            <v>1288.2599999999998</v>
          </cell>
          <cell r="E18">
            <v>3.4</v>
          </cell>
          <cell r="F18">
            <v>10.492090909090908</v>
          </cell>
        </row>
        <row r="19">
          <cell r="A19" t="str">
            <v>T 311</v>
          </cell>
          <cell r="B19" t="str">
            <v>OPERADOR DE EQUIPAMENTO LEVE 1</v>
          </cell>
          <cell r="C19">
            <v>719.99999999999989</v>
          </cell>
          <cell r="D19">
            <v>909.35999999999979</v>
          </cell>
          <cell r="E19">
            <v>2.4</v>
          </cell>
          <cell r="F19">
            <v>7.4061818181818166</v>
          </cell>
        </row>
        <row r="20">
          <cell r="A20" t="str">
            <v xml:space="preserve"> T 312</v>
          </cell>
          <cell r="B20" t="str">
            <v>OPERADOR DE EQUIPAMENTO LEVE 2</v>
          </cell>
          <cell r="C20">
            <v>810</v>
          </cell>
          <cell r="D20">
            <v>1023.03</v>
          </cell>
          <cell r="E20">
            <v>2.7</v>
          </cell>
          <cell r="F20">
            <v>8.3319545454545452</v>
          </cell>
        </row>
        <row r="21">
          <cell r="A21" t="str">
            <v>T 313</v>
          </cell>
          <cell r="B21" t="str">
            <v>OPERADOR DE EQUIPAMENTO PES.</v>
          </cell>
          <cell r="C21">
            <v>1050</v>
          </cell>
          <cell r="D21">
            <v>1326.1499999999999</v>
          </cell>
          <cell r="E21">
            <v>3.5</v>
          </cell>
          <cell r="F21">
            <v>10.800681818181816</v>
          </cell>
        </row>
        <row r="22">
          <cell r="A22" t="str">
            <v>T 314</v>
          </cell>
          <cell r="B22" t="str">
            <v>OPERADOR DE EQUIPAMENTO ESP.</v>
          </cell>
          <cell r="C22">
            <v>1110</v>
          </cell>
          <cell r="D22">
            <v>1401.9299999999998</v>
          </cell>
          <cell r="E22">
            <v>3.7</v>
          </cell>
          <cell r="F22">
            <v>11.417863636363636</v>
          </cell>
        </row>
        <row r="23">
          <cell r="A23" t="str">
            <v>T 401</v>
          </cell>
          <cell r="B23" t="str">
            <v>PRÉ-MARCADOR</v>
          </cell>
          <cell r="C23">
            <v>1110</v>
          </cell>
          <cell r="D23">
            <v>1401.9299999999998</v>
          </cell>
          <cell r="E23">
            <v>3.7</v>
          </cell>
          <cell r="F23">
            <v>11.417863636363636</v>
          </cell>
        </row>
        <row r="24">
          <cell r="A24" t="str">
            <v>T 501</v>
          </cell>
          <cell r="B24" t="str">
            <v>ENCARREGADO DE TURMA</v>
          </cell>
          <cell r="C24">
            <v>990</v>
          </cell>
          <cell r="D24">
            <v>1250.3699999999999</v>
          </cell>
          <cell r="E24">
            <v>3.3000032190756574</v>
          </cell>
          <cell r="F24">
            <v>10.183499999999999</v>
          </cell>
        </row>
        <row r="25">
          <cell r="A25" t="str">
            <v>T 511</v>
          </cell>
          <cell r="B25" t="str">
            <v>ENCARREGADO DE PAVIMENTAÇÃO</v>
          </cell>
          <cell r="C25">
            <v>2100</v>
          </cell>
          <cell r="D25">
            <v>2652.2999999999997</v>
          </cell>
          <cell r="E25">
            <v>7</v>
          </cell>
          <cell r="F25">
            <v>21.601363636363633</v>
          </cell>
        </row>
        <row r="26">
          <cell r="A26" t="str">
            <v>T 512</v>
          </cell>
          <cell r="B26" t="str">
            <v>ENCARREGADO DE BRITAGEM</v>
          </cell>
          <cell r="C26">
            <v>2100</v>
          </cell>
          <cell r="D26">
            <v>2652.2999999999997</v>
          </cell>
          <cell r="E26">
            <v>7</v>
          </cell>
          <cell r="F26">
            <v>21.601363636363633</v>
          </cell>
        </row>
        <row r="27">
          <cell r="A27" t="str">
            <v>T 601</v>
          </cell>
          <cell r="B27" t="str">
            <v>BLASTER</v>
          </cell>
          <cell r="C27">
            <v>1230</v>
          </cell>
          <cell r="D27">
            <v>1553.4899999999998</v>
          </cell>
          <cell r="E27">
            <v>4.1000079013675217</v>
          </cell>
          <cell r="F27">
            <v>12.652227272727272</v>
          </cell>
        </row>
        <row r="28">
          <cell r="A28" t="str">
            <v>T 602</v>
          </cell>
          <cell r="B28" t="str">
            <v>MONTADOR</v>
          </cell>
          <cell r="C28">
            <v>719.99999999999989</v>
          </cell>
          <cell r="D28">
            <v>909.35999999999979</v>
          </cell>
          <cell r="E28">
            <v>2.4000140468755946</v>
          </cell>
          <cell r="F28">
            <v>7.4061818181818166</v>
          </cell>
        </row>
        <row r="29">
          <cell r="A29" t="str">
            <v>T 603</v>
          </cell>
          <cell r="B29" t="str">
            <v>CARPINTEIRO</v>
          </cell>
          <cell r="C29">
            <v>719.99999999999989</v>
          </cell>
          <cell r="D29">
            <v>909.35999999999979</v>
          </cell>
          <cell r="E29">
            <v>2.4000140468755946</v>
          </cell>
          <cell r="F29">
            <v>7.4061818181818166</v>
          </cell>
        </row>
        <row r="30">
          <cell r="A30" t="str">
            <v>T 604</v>
          </cell>
          <cell r="B30" t="str">
            <v>PEDREIRO</v>
          </cell>
          <cell r="C30">
            <v>719.99999999999989</v>
          </cell>
          <cell r="D30">
            <v>909.35999999999979</v>
          </cell>
          <cell r="E30">
            <v>2.4000140468755946</v>
          </cell>
          <cell r="F30">
            <v>7.4061818181818166</v>
          </cell>
        </row>
        <row r="31">
          <cell r="A31" t="str">
            <v>T 605</v>
          </cell>
          <cell r="B31" t="str">
            <v>ARMADOR</v>
          </cell>
          <cell r="C31">
            <v>719.99999999999989</v>
          </cell>
          <cell r="D31">
            <v>909.35999999999979</v>
          </cell>
          <cell r="E31">
            <v>2.4000140468755946</v>
          </cell>
          <cell r="F31">
            <v>7.4061818181818166</v>
          </cell>
        </row>
        <row r="32">
          <cell r="A32" t="str">
            <v>T 606</v>
          </cell>
          <cell r="B32" t="str">
            <v>FERREIRO</v>
          </cell>
          <cell r="C32">
            <v>719.99999999999989</v>
          </cell>
          <cell r="D32">
            <v>909.35999999999979</v>
          </cell>
          <cell r="E32">
            <v>2.4000140468755946</v>
          </cell>
          <cell r="F32">
            <v>7.4061818181818166</v>
          </cell>
        </row>
        <row r="33">
          <cell r="A33" t="str">
            <v>T 607</v>
          </cell>
          <cell r="B33" t="str">
            <v>PINTOR</v>
          </cell>
          <cell r="C33">
            <v>719.99999999999989</v>
          </cell>
          <cell r="D33">
            <v>909.35999999999979</v>
          </cell>
          <cell r="E33">
            <v>2.4000140468755946</v>
          </cell>
          <cell r="F33">
            <v>7.4061818181818166</v>
          </cell>
        </row>
        <row r="34">
          <cell r="A34" t="str">
            <v>T 608</v>
          </cell>
          <cell r="B34" t="str">
            <v>SOLDADOR</v>
          </cell>
          <cell r="C34">
            <v>719.99999999999989</v>
          </cell>
          <cell r="D34">
            <v>909.35999999999979</v>
          </cell>
          <cell r="E34">
            <v>2.4</v>
          </cell>
          <cell r="F34">
            <v>7.4061818181818166</v>
          </cell>
        </row>
        <row r="35">
          <cell r="A35" t="str">
            <v>T 609</v>
          </cell>
          <cell r="B35" t="str">
            <v>JARDINEIRO</v>
          </cell>
          <cell r="C35">
            <v>719.99999999999989</v>
          </cell>
          <cell r="D35">
            <v>909.35999999999979</v>
          </cell>
          <cell r="E35">
            <v>2.4000140468755946</v>
          </cell>
          <cell r="F35">
            <v>7.4061818181818166</v>
          </cell>
        </row>
        <row r="36">
          <cell r="A36" t="str">
            <v>T 610</v>
          </cell>
          <cell r="B36" t="str">
            <v>SERRALHEIRO</v>
          </cell>
          <cell r="C36">
            <v>719.99999999999989</v>
          </cell>
          <cell r="D36">
            <v>909.35999999999979</v>
          </cell>
          <cell r="E36">
            <v>2.4000140468755946</v>
          </cell>
          <cell r="F36">
            <v>7.4061818181818166</v>
          </cell>
        </row>
        <row r="37">
          <cell r="B37" t="str">
            <v>ELETRICISTA</v>
          </cell>
          <cell r="C37">
            <v>719.99999999999989</v>
          </cell>
          <cell r="D37">
            <v>909.35999999999979</v>
          </cell>
          <cell r="E37">
            <v>2.4000140468755946</v>
          </cell>
          <cell r="F37">
            <v>7.4061818181818166</v>
          </cell>
        </row>
        <row r="38">
          <cell r="B38" t="str">
            <v>BOMBEIRO HIDRÁULICO</v>
          </cell>
          <cell r="C38">
            <v>719.99999999999989</v>
          </cell>
          <cell r="D38">
            <v>909.35999999999979</v>
          </cell>
          <cell r="E38">
            <v>2.4000140468755946</v>
          </cell>
          <cell r="F38">
            <v>7.4061818181818166</v>
          </cell>
        </row>
        <row r="39">
          <cell r="A39" t="str">
            <v>T 701</v>
          </cell>
          <cell r="B39" t="str">
            <v>SERVENTE</v>
          </cell>
          <cell r="C39">
            <v>509.99999999999994</v>
          </cell>
          <cell r="D39">
            <v>644.12999999999988</v>
          </cell>
          <cell r="E39">
            <v>1.7</v>
          </cell>
          <cell r="F39">
            <v>5.2460454545454542</v>
          </cell>
        </row>
        <row r="40">
          <cell r="A40" t="str">
            <v>T 702</v>
          </cell>
          <cell r="B40" t="str">
            <v>AJUDANTE</v>
          </cell>
          <cell r="C40">
            <v>600</v>
          </cell>
          <cell r="D40">
            <v>757.8</v>
          </cell>
          <cell r="E40">
            <v>2.0000117057296625</v>
          </cell>
          <cell r="F40">
            <v>6.1718181818181819</v>
          </cell>
        </row>
        <row r="41">
          <cell r="A41" t="str">
            <v>T 801</v>
          </cell>
          <cell r="B41" t="str">
            <v>PERFURADOR DE TUBULÃO</v>
          </cell>
          <cell r="C41">
            <v>719.99999999999989</v>
          </cell>
          <cell r="D41">
            <v>909.35999999999979</v>
          </cell>
          <cell r="E41">
            <v>2.4</v>
          </cell>
          <cell r="F41">
            <v>7.4061818181818166</v>
          </cell>
        </row>
      </sheetData>
      <sheetData sheetId="39">
        <row r="10">
          <cell r="A10" t="str">
            <v>AM 01</v>
          </cell>
        </row>
        <row r="22">
          <cell r="F22">
            <v>1370</v>
          </cell>
        </row>
        <row r="23">
          <cell r="F23">
            <v>1802</v>
          </cell>
        </row>
        <row r="24">
          <cell r="F24">
            <v>995</v>
          </cell>
        </row>
        <row r="25">
          <cell r="F25">
            <v>1065</v>
          </cell>
        </row>
        <row r="26">
          <cell r="F26">
            <v>1209</v>
          </cell>
        </row>
        <row r="27">
          <cell r="F27">
            <v>1049</v>
          </cell>
        </row>
        <row r="28">
          <cell r="F28">
            <v>1540</v>
          </cell>
        </row>
      </sheetData>
      <sheetData sheetId="40">
        <row r="4">
          <cell r="A4" t="str">
            <v>Código</v>
          </cell>
          <cell r="B4" t="str">
            <v>Equipamento</v>
          </cell>
          <cell r="C4" t="str">
            <v>VAL</v>
          </cell>
          <cell r="D4" t="str">
            <v>R</v>
          </cell>
          <cell r="E4" t="str">
            <v>VU</v>
          </cell>
          <cell r="F4" t="str">
            <v>HTA</v>
          </cell>
          <cell r="G4" t="str">
            <v>I</v>
          </cell>
          <cell r="H4" t="str">
            <v>K</v>
          </cell>
          <cell r="I4" t="str">
            <v>Pot</v>
          </cell>
          <cell r="J4" t="str">
            <v>Qe</v>
          </cell>
          <cell r="K4" t="str">
            <v>VMe</v>
          </cell>
          <cell r="L4" t="str">
            <v>Qm</v>
          </cell>
          <cell r="M4" t="str">
            <v>VMm</v>
          </cell>
          <cell r="N4" t="str">
            <v>D</v>
          </cell>
          <cell r="O4" t="str">
            <v>S</v>
          </cell>
          <cell r="P4" t="str">
            <v>M</v>
          </cell>
          <cell r="Q4" t="str">
            <v>Omat</v>
          </cell>
          <cell r="R4" t="str">
            <v>Omo</v>
          </cell>
          <cell r="S4" t="str">
            <v>HO</v>
          </cell>
          <cell r="T4" t="str">
            <v>HP</v>
          </cell>
        </row>
        <row r="5">
          <cell r="A5" t="str">
            <v>E 001</v>
          </cell>
          <cell r="B5" t="str">
            <v>Trator esteiras - com lâm. (60 kW)</v>
          </cell>
          <cell r="C5">
            <v>375732</v>
          </cell>
          <cell r="D5">
            <v>20</v>
          </cell>
          <cell r="E5">
            <v>5</v>
          </cell>
          <cell r="F5">
            <v>2000</v>
          </cell>
          <cell r="G5">
            <v>0</v>
          </cell>
          <cell r="H5">
            <v>0.8</v>
          </cell>
          <cell r="I5">
            <v>60</v>
          </cell>
          <cell r="J5">
            <v>14.399999999999999</v>
          </cell>
          <cell r="K5">
            <v>2.35</v>
          </cell>
          <cell r="L5">
            <v>1</v>
          </cell>
          <cell r="M5">
            <v>10.800700000000001</v>
          </cell>
          <cell r="N5">
            <v>30.058560000000003</v>
          </cell>
          <cell r="O5">
            <v>0</v>
          </cell>
          <cell r="P5">
            <v>30.058560000000003</v>
          </cell>
          <cell r="Q5">
            <v>33.839999999999996</v>
          </cell>
          <cell r="R5">
            <v>10.800700000000001</v>
          </cell>
          <cell r="S5">
            <v>104.75782000000001</v>
          </cell>
          <cell r="T5">
            <v>10.800700000000001</v>
          </cell>
        </row>
        <row r="6">
          <cell r="A6" t="str">
            <v>E 002</v>
          </cell>
          <cell r="B6" t="str">
            <v>Trator esteiras - c/ lâm. (104 kW)</v>
          </cell>
          <cell r="C6">
            <v>577114</v>
          </cell>
          <cell r="D6">
            <v>20</v>
          </cell>
          <cell r="E6">
            <v>5</v>
          </cell>
          <cell r="F6">
            <v>2000</v>
          </cell>
          <cell r="G6">
            <v>0</v>
          </cell>
          <cell r="H6">
            <v>0.8</v>
          </cell>
          <cell r="I6">
            <v>104</v>
          </cell>
          <cell r="J6">
            <v>24.96</v>
          </cell>
          <cell r="K6">
            <v>2.35</v>
          </cell>
          <cell r="L6">
            <v>1</v>
          </cell>
          <cell r="M6">
            <v>10.800700000000001</v>
          </cell>
          <cell r="N6">
            <v>46.169119999999999</v>
          </cell>
          <cell r="O6">
            <v>0</v>
          </cell>
          <cell r="P6">
            <v>46.169119999999999</v>
          </cell>
          <cell r="Q6">
            <v>58.656000000000006</v>
          </cell>
          <cell r="R6">
            <v>10.800700000000001</v>
          </cell>
          <cell r="S6">
            <v>161.79494</v>
          </cell>
          <cell r="T6">
            <v>10.800700000000001</v>
          </cell>
        </row>
        <row r="7">
          <cell r="A7" t="str">
            <v>E 003</v>
          </cell>
          <cell r="B7" t="str">
            <v>Trator esteiras - c/ lâm. (228 kW)</v>
          </cell>
          <cell r="C7">
            <v>1914276</v>
          </cell>
          <cell r="D7">
            <v>20</v>
          </cell>
          <cell r="E7">
            <v>5</v>
          </cell>
          <cell r="F7">
            <v>2000</v>
          </cell>
          <cell r="G7">
            <v>0</v>
          </cell>
          <cell r="H7">
            <v>0.8</v>
          </cell>
          <cell r="I7">
            <v>228</v>
          </cell>
          <cell r="J7">
            <v>54.72</v>
          </cell>
          <cell r="K7">
            <v>2.35</v>
          </cell>
          <cell r="L7">
            <v>1</v>
          </cell>
          <cell r="M7">
            <v>10.800700000000001</v>
          </cell>
          <cell r="N7">
            <v>153.14208000000002</v>
          </cell>
          <cell r="O7">
            <v>0</v>
          </cell>
          <cell r="P7">
            <v>153.14207999999999</v>
          </cell>
          <cell r="Q7">
            <v>128.59200000000001</v>
          </cell>
          <cell r="R7">
            <v>10.800700000000001</v>
          </cell>
          <cell r="S7">
            <v>445.67686000000003</v>
          </cell>
          <cell r="T7">
            <v>10.800700000000001</v>
          </cell>
        </row>
        <row r="8">
          <cell r="A8" t="str">
            <v>E 006</v>
          </cell>
          <cell r="B8" t="str">
            <v>Motoniveladora</v>
          </cell>
          <cell r="C8">
            <v>433400</v>
          </cell>
          <cell r="D8">
            <v>20</v>
          </cell>
          <cell r="E8">
            <v>7.5</v>
          </cell>
          <cell r="F8">
            <v>2000</v>
          </cell>
          <cell r="G8">
            <v>0</v>
          </cell>
          <cell r="H8">
            <v>0.9</v>
          </cell>
          <cell r="I8">
            <v>93</v>
          </cell>
          <cell r="J8">
            <v>22.32</v>
          </cell>
          <cell r="K8">
            <v>2.35</v>
          </cell>
          <cell r="L8">
            <v>1</v>
          </cell>
          <cell r="M8">
            <v>11.417899999999999</v>
          </cell>
          <cell r="N8">
            <v>23.114666666666668</v>
          </cell>
          <cell r="O8">
            <v>0</v>
          </cell>
          <cell r="P8">
            <v>26.004000000000001</v>
          </cell>
          <cell r="Q8">
            <v>52.452000000000005</v>
          </cell>
          <cell r="R8">
            <v>11.417899999999999</v>
          </cell>
          <cell r="S8">
            <v>112.98856666666669</v>
          </cell>
          <cell r="T8">
            <v>11.417899999999999</v>
          </cell>
        </row>
        <row r="9">
          <cell r="A9" t="str">
            <v>E 007</v>
          </cell>
          <cell r="B9" t="str">
            <v>Trator agrícola</v>
          </cell>
          <cell r="C9">
            <v>116600</v>
          </cell>
          <cell r="D9">
            <v>20</v>
          </cell>
          <cell r="E9">
            <v>8</v>
          </cell>
          <cell r="F9">
            <v>1250</v>
          </cell>
          <cell r="G9">
            <v>0</v>
          </cell>
          <cell r="H9">
            <v>0.7</v>
          </cell>
          <cell r="I9">
            <v>82</v>
          </cell>
          <cell r="J9">
            <v>16.400000000000002</v>
          </cell>
          <cell r="K9">
            <v>2.35</v>
          </cell>
          <cell r="L9">
            <v>1</v>
          </cell>
          <cell r="M9">
            <v>8.3320000000000007</v>
          </cell>
          <cell r="N9">
            <v>9.3279999999999994</v>
          </cell>
          <cell r="O9">
            <v>0</v>
          </cell>
          <cell r="P9">
            <v>8.1620000000000008</v>
          </cell>
          <cell r="Q9">
            <v>38.540000000000006</v>
          </cell>
          <cell r="R9">
            <v>8.3320000000000007</v>
          </cell>
          <cell r="S9">
            <v>64.362000000000009</v>
          </cell>
          <cell r="T9">
            <v>8.3320000000000007</v>
          </cell>
        </row>
        <row r="10">
          <cell r="A10" t="str">
            <v>E 011</v>
          </cell>
          <cell r="B10" t="str">
            <v>Retroescavadeira</v>
          </cell>
          <cell r="C10">
            <v>147390</v>
          </cell>
          <cell r="D10">
            <v>20</v>
          </cell>
          <cell r="E10">
            <v>5</v>
          </cell>
          <cell r="F10">
            <v>2000</v>
          </cell>
          <cell r="G10">
            <v>0</v>
          </cell>
          <cell r="H10">
            <v>0.7</v>
          </cell>
          <cell r="I10">
            <v>57</v>
          </cell>
          <cell r="J10">
            <v>11.4</v>
          </cell>
          <cell r="K10">
            <v>2.35</v>
          </cell>
          <cell r="L10">
            <v>1</v>
          </cell>
          <cell r="M10">
            <v>10.800700000000001</v>
          </cell>
          <cell r="N10">
            <v>11.7912</v>
          </cell>
          <cell r="O10">
            <v>0</v>
          </cell>
          <cell r="P10">
            <v>10.317299999999999</v>
          </cell>
          <cell r="Q10">
            <v>26.790000000000003</v>
          </cell>
          <cell r="R10">
            <v>10.800700000000001</v>
          </cell>
          <cell r="S10">
            <v>59.699199999999998</v>
          </cell>
          <cell r="T10">
            <v>10.800700000000001</v>
          </cell>
        </row>
        <row r="11">
          <cell r="A11" t="str">
            <v>E 013</v>
          </cell>
          <cell r="B11" t="str">
            <v>Rolo comp. pé carneiro 11,25 t</v>
          </cell>
          <cell r="C11">
            <v>347000</v>
          </cell>
          <cell r="D11">
            <v>10</v>
          </cell>
          <cell r="E11">
            <v>6</v>
          </cell>
          <cell r="F11">
            <v>1750</v>
          </cell>
          <cell r="G11">
            <v>0</v>
          </cell>
          <cell r="H11">
            <v>0.8</v>
          </cell>
          <cell r="I11">
            <v>85</v>
          </cell>
          <cell r="J11">
            <v>17</v>
          </cell>
          <cell r="K11">
            <v>2.35</v>
          </cell>
          <cell r="L11">
            <v>1</v>
          </cell>
          <cell r="M11">
            <v>8.3320000000000007</v>
          </cell>
          <cell r="N11">
            <v>29.742857142857144</v>
          </cell>
          <cell r="O11">
            <v>0</v>
          </cell>
          <cell r="P11">
            <v>26.438095238095237</v>
          </cell>
          <cell r="Q11">
            <v>39.950000000000003</v>
          </cell>
          <cell r="R11">
            <v>8.3320000000000007</v>
          </cell>
          <cell r="S11">
            <v>104.46295238095237</v>
          </cell>
          <cell r="T11">
            <v>8.3320000000000007</v>
          </cell>
        </row>
        <row r="12">
          <cell r="A12" t="str">
            <v>E 016</v>
          </cell>
          <cell r="B12" t="str">
            <v>Carregadeira pneus 1,33 m3</v>
          </cell>
          <cell r="C12">
            <v>312000</v>
          </cell>
          <cell r="D12">
            <v>20</v>
          </cell>
          <cell r="E12">
            <v>5</v>
          </cell>
          <cell r="F12">
            <v>2000</v>
          </cell>
          <cell r="G12">
            <v>0</v>
          </cell>
          <cell r="H12">
            <v>0.7</v>
          </cell>
          <cell r="I12">
            <v>79</v>
          </cell>
          <cell r="J12">
            <v>15.8</v>
          </cell>
          <cell r="K12">
            <v>2.35</v>
          </cell>
          <cell r="L12">
            <v>1</v>
          </cell>
          <cell r="M12">
            <v>10.800700000000001</v>
          </cell>
          <cell r="N12">
            <v>24.96</v>
          </cell>
          <cell r="O12">
            <v>0</v>
          </cell>
          <cell r="P12">
            <v>21.84</v>
          </cell>
          <cell r="Q12">
            <v>37.130000000000003</v>
          </cell>
          <cell r="R12">
            <v>10.800700000000001</v>
          </cell>
          <cell r="S12">
            <v>94.730700000000013</v>
          </cell>
          <cell r="T12">
            <v>10.800700000000001</v>
          </cell>
        </row>
        <row r="13">
          <cell r="A13" t="str">
            <v>E 101</v>
          </cell>
          <cell r="B13" t="str">
            <v>Grade de discos 24 x 24</v>
          </cell>
          <cell r="C13">
            <v>12756</v>
          </cell>
          <cell r="D13">
            <v>5</v>
          </cell>
          <cell r="E13">
            <v>10</v>
          </cell>
          <cell r="F13">
            <v>1000</v>
          </cell>
          <cell r="G13">
            <v>0</v>
          </cell>
          <cell r="H13">
            <v>0.6</v>
          </cell>
          <cell r="I13">
            <v>0</v>
          </cell>
          <cell r="J13">
            <v>0</v>
          </cell>
          <cell r="K13">
            <v>0</v>
          </cell>
          <cell r="L13">
            <v>0</v>
          </cell>
          <cell r="M13">
            <v>0</v>
          </cell>
          <cell r="N13">
            <v>1.2118199999999999</v>
          </cell>
          <cell r="O13">
            <v>0</v>
          </cell>
          <cell r="P13">
            <v>0.76535999999999993</v>
          </cell>
          <cell r="Q13">
            <v>0</v>
          </cell>
          <cell r="R13">
            <v>0</v>
          </cell>
          <cell r="S13">
            <v>1.9771799999999997</v>
          </cell>
          <cell r="T13">
            <v>0</v>
          </cell>
        </row>
        <row r="14">
          <cell r="A14" t="str">
            <v>E 105</v>
          </cell>
          <cell r="B14" t="str">
            <v>Rolo comp. pneus 21 t</v>
          </cell>
          <cell r="C14">
            <v>390189.9</v>
          </cell>
          <cell r="D14">
            <v>15</v>
          </cell>
          <cell r="E14">
            <v>6.8</v>
          </cell>
          <cell r="F14">
            <v>1750</v>
          </cell>
          <cell r="G14">
            <v>0</v>
          </cell>
          <cell r="H14">
            <v>0.7</v>
          </cell>
          <cell r="I14">
            <v>97</v>
          </cell>
          <cell r="J14">
            <v>19.400000000000002</v>
          </cell>
          <cell r="K14">
            <v>2.35</v>
          </cell>
          <cell r="L14">
            <v>1</v>
          </cell>
          <cell r="M14">
            <v>8.3320000000000007</v>
          </cell>
          <cell r="N14">
            <v>27.87070714285715</v>
          </cell>
          <cell r="O14">
            <v>0</v>
          </cell>
          <cell r="P14">
            <v>22.952347058823531</v>
          </cell>
          <cell r="Q14">
            <v>45.59</v>
          </cell>
          <cell r="R14">
            <v>8.3320000000000007</v>
          </cell>
          <cell r="S14">
            <v>104.74505420168069</v>
          </cell>
          <cell r="T14">
            <v>8.3320000000000007</v>
          </cell>
        </row>
        <row r="15">
          <cell r="A15" t="str">
            <v>E 107</v>
          </cell>
          <cell r="B15" t="str">
            <v>Vassoura mecânica - reboc.</v>
          </cell>
          <cell r="C15">
            <v>23638</v>
          </cell>
          <cell r="D15">
            <v>10</v>
          </cell>
          <cell r="E15">
            <v>10</v>
          </cell>
          <cell r="F15">
            <v>1000</v>
          </cell>
          <cell r="G15">
            <v>0</v>
          </cell>
          <cell r="H15">
            <v>0.6</v>
          </cell>
          <cell r="I15">
            <v>0</v>
          </cell>
          <cell r="J15">
            <v>0</v>
          </cell>
          <cell r="K15">
            <v>0</v>
          </cell>
          <cell r="L15">
            <v>0</v>
          </cell>
          <cell r="M15">
            <v>0</v>
          </cell>
          <cell r="N15">
            <v>2.1274199999999999</v>
          </cell>
          <cell r="O15">
            <v>0</v>
          </cell>
          <cell r="P15">
            <v>1.41828</v>
          </cell>
          <cell r="Q15">
            <v>0</v>
          </cell>
          <cell r="R15">
            <v>0</v>
          </cell>
          <cell r="S15">
            <v>3.5457000000000001</v>
          </cell>
          <cell r="T15">
            <v>0</v>
          </cell>
        </row>
        <row r="16">
          <cell r="A16" t="str">
            <v>E 108</v>
          </cell>
          <cell r="B16" t="str">
            <v>Distr. agregados - reboc.</v>
          </cell>
          <cell r="C16">
            <v>26895</v>
          </cell>
          <cell r="D16">
            <v>10</v>
          </cell>
          <cell r="E16">
            <v>10</v>
          </cell>
          <cell r="F16">
            <v>1250</v>
          </cell>
          <cell r="G16">
            <v>0</v>
          </cell>
          <cell r="H16">
            <v>0.5</v>
          </cell>
          <cell r="I16">
            <v>0</v>
          </cell>
          <cell r="J16">
            <v>0</v>
          </cell>
          <cell r="K16">
            <v>0</v>
          </cell>
          <cell r="L16">
            <v>0</v>
          </cell>
          <cell r="M16">
            <v>0</v>
          </cell>
          <cell r="N16">
            <v>1.9364400000000002</v>
          </cell>
          <cell r="O16">
            <v>0</v>
          </cell>
          <cell r="P16">
            <v>1.0758000000000001</v>
          </cell>
          <cell r="Q16">
            <v>0</v>
          </cell>
          <cell r="R16">
            <v>0</v>
          </cell>
          <cell r="S16">
            <v>3.0122400000000003</v>
          </cell>
          <cell r="T16">
            <v>0</v>
          </cell>
        </row>
        <row r="17">
          <cell r="A17" t="str">
            <v>E 110</v>
          </cell>
          <cell r="B17" t="str">
            <v>Tanque estoc. asfalto 20.000 l</v>
          </cell>
          <cell r="C17">
            <v>43400</v>
          </cell>
          <cell r="D17">
            <v>10</v>
          </cell>
          <cell r="E17">
            <v>8</v>
          </cell>
          <cell r="F17">
            <v>2500</v>
          </cell>
          <cell r="G17">
            <v>0</v>
          </cell>
          <cell r="H17">
            <v>0.5</v>
          </cell>
          <cell r="I17">
            <v>0</v>
          </cell>
          <cell r="J17">
            <v>0</v>
          </cell>
          <cell r="K17">
            <v>0</v>
          </cell>
          <cell r="L17">
            <v>0</v>
          </cell>
          <cell r="M17">
            <v>0</v>
          </cell>
          <cell r="N17">
            <v>1.9530000000000001</v>
          </cell>
          <cell r="O17">
            <v>0</v>
          </cell>
          <cell r="P17">
            <v>1.085</v>
          </cell>
          <cell r="Q17">
            <v>0</v>
          </cell>
          <cell r="R17">
            <v>0</v>
          </cell>
          <cell r="S17">
            <v>3.0380000000000003</v>
          </cell>
          <cell r="T17">
            <v>0</v>
          </cell>
        </row>
        <row r="18">
          <cell r="A18" t="str">
            <v>E 111</v>
          </cell>
          <cell r="B18" t="str">
            <v>Equip. distr. asf. - mont. cam.</v>
          </cell>
          <cell r="C18">
            <v>261750</v>
          </cell>
          <cell r="D18">
            <v>20</v>
          </cell>
          <cell r="E18">
            <v>10</v>
          </cell>
          <cell r="F18">
            <v>1250</v>
          </cell>
          <cell r="G18">
            <v>2.5000000000000001E-2</v>
          </cell>
          <cell r="H18">
            <v>0.8</v>
          </cell>
          <cell r="I18">
            <v>150</v>
          </cell>
          <cell r="J18">
            <v>22.5</v>
          </cell>
          <cell r="K18">
            <v>2.35</v>
          </cell>
          <cell r="L18">
            <v>1</v>
          </cell>
          <cell r="M18">
            <v>9.8749000000000002</v>
          </cell>
          <cell r="N18">
            <v>8.8580000000000005</v>
          </cell>
          <cell r="O18">
            <v>1.1437999999999999</v>
          </cell>
          <cell r="P18">
            <v>8.8580000000000005</v>
          </cell>
          <cell r="Q18">
            <v>52.875</v>
          </cell>
          <cell r="R18">
            <v>9.8749000000000002</v>
          </cell>
          <cell r="S18">
            <v>81.609700000000004</v>
          </cell>
          <cell r="T18">
            <v>9.8749000000000002</v>
          </cell>
        </row>
        <row r="19">
          <cell r="A19" t="str">
            <v>E 112</v>
          </cell>
          <cell r="B19" t="str">
            <v>Aquecedor de fluido térmico</v>
          </cell>
          <cell r="C19">
            <v>247800</v>
          </cell>
          <cell r="D19">
            <v>10</v>
          </cell>
          <cell r="E19">
            <v>8</v>
          </cell>
          <cell r="F19">
            <v>2500</v>
          </cell>
          <cell r="G19">
            <v>0</v>
          </cell>
          <cell r="H19">
            <v>0.6</v>
          </cell>
          <cell r="I19">
            <v>8</v>
          </cell>
          <cell r="J19">
            <v>0</v>
          </cell>
          <cell r="K19">
            <v>0</v>
          </cell>
          <cell r="L19">
            <v>0</v>
          </cell>
          <cell r="M19">
            <v>0</v>
          </cell>
          <cell r="N19">
            <v>11.151</v>
          </cell>
          <cell r="O19">
            <v>0</v>
          </cell>
          <cell r="P19">
            <v>7.4340000000000002</v>
          </cell>
          <cell r="Q19">
            <v>0</v>
          </cell>
          <cell r="R19">
            <v>0</v>
          </cell>
          <cell r="S19">
            <v>18.585000000000001</v>
          </cell>
          <cell r="T19">
            <v>0</v>
          </cell>
        </row>
        <row r="20">
          <cell r="A20" t="str">
            <v>E 113</v>
          </cell>
          <cell r="B20" t="str">
            <v>Usina asfalto quente 40/60 t/h</v>
          </cell>
          <cell r="C20">
            <v>796214</v>
          </cell>
          <cell r="D20">
            <v>10</v>
          </cell>
          <cell r="E20">
            <v>8</v>
          </cell>
          <cell r="F20">
            <v>1750</v>
          </cell>
          <cell r="G20">
            <v>0</v>
          </cell>
          <cell r="H20">
            <v>0.9</v>
          </cell>
          <cell r="I20">
            <v>128</v>
          </cell>
          <cell r="J20">
            <v>0</v>
          </cell>
          <cell r="K20">
            <v>0</v>
          </cell>
          <cell r="L20">
            <v>1</v>
          </cell>
          <cell r="M20">
            <v>11.417899999999999</v>
          </cell>
          <cell r="N20">
            <v>51.185185714285716</v>
          </cell>
          <cell r="O20">
            <v>0</v>
          </cell>
          <cell r="P20">
            <v>51.185185714285716</v>
          </cell>
          <cell r="Q20">
            <v>0</v>
          </cell>
          <cell r="R20">
            <v>11.417899999999999</v>
          </cell>
          <cell r="S20">
            <v>113.78827142857143</v>
          </cell>
          <cell r="T20">
            <v>11.417899999999999</v>
          </cell>
        </row>
        <row r="21">
          <cell r="A21" t="str">
            <v>E 114</v>
          </cell>
          <cell r="B21" t="str">
            <v>Vibro acabadora asfalto</v>
          </cell>
          <cell r="C21">
            <v>210000</v>
          </cell>
          <cell r="D21">
            <v>10</v>
          </cell>
          <cell r="E21">
            <v>8</v>
          </cell>
          <cell r="F21">
            <v>1750</v>
          </cell>
          <cell r="G21">
            <v>0</v>
          </cell>
          <cell r="H21">
            <v>0.9</v>
          </cell>
          <cell r="I21">
            <v>20</v>
          </cell>
          <cell r="J21">
            <v>4</v>
          </cell>
          <cell r="K21">
            <v>2.35</v>
          </cell>
          <cell r="L21">
            <v>1</v>
          </cell>
          <cell r="M21">
            <v>11.417899999999999</v>
          </cell>
          <cell r="N21">
            <v>13.5</v>
          </cell>
          <cell r="O21">
            <v>0</v>
          </cell>
          <cell r="P21">
            <v>13.5</v>
          </cell>
          <cell r="Q21">
            <v>9.4</v>
          </cell>
          <cell r="R21">
            <v>11.417899999999999</v>
          </cell>
          <cell r="S21">
            <v>47.817899999999995</v>
          </cell>
          <cell r="T21">
            <v>11.417899999999999</v>
          </cell>
        </row>
        <row r="22">
          <cell r="A22" t="str">
            <v>E 116</v>
          </cell>
          <cell r="B22" t="str">
            <v>Usina mist. PMF 30/60 t/h</v>
          </cell>
          <cell r="C22">
            <v>123559</v>
          </cell>
          <cell r="D22">
            <v>10</v>
          </cell>
          <cell r="E22">
            <v>8</v>
          </cell>
          <cell r="F22">
            <v>1750</v>
          </cell>
          <cell r="G22">
            <v>0</v>
          </cell>
          <cell r="H22">
            <v>0.7</v>
          </cell>
          <cell r="I22">
            <v>20</v>
          </cell>
          <cell r="J22">
            <v>0</v>
          </cell>
          <cell r="K22">
            <v>0</v>
          </cell>
          <cell r="L22">
            <v>1</v>
          </cell>
          <cell r="M22">
            <v>11.417899999999999</v>
          </cell>
          <cell r="N22">
            <v>7.9430785714285719</v>
          </cell>
          <cell r="O22">
            <v>0</v>
          </cell>
          <cell r="P22">
            <v>6.1779499999999992</v>
          </cell>
          <cell r="Q22">
            <v>0</v>
          </cell>
          <cell r="R22">
            <v>11.417899999999999</v>
          </cell>
          <cell r="S22">
            <v>25.538928571428571</v>
          </cell>
          <cell r="T22">
            <v>11.417899999999999</v>
          </cell>
        </row>
        <row r="23">
          <cell r="A23" t="str">
            <v>E 117</v>
          </cell>
          <cell r="B23" t="str">
            <v>Rolo comp. estat. autop. 8,9 t</v>
          </cell>
          <cell r="C23">
            <v>163195</v>
          </cell>
          <cell r="D23">
            <v>15</v>
          </cell>
          <cell r="E23">
            <v>6.8</v>
          </cell>
          <cell r="F23">
            <v>1750</v>
          </cell>
          <cell r="G23">
            <v>0</v>
          </cell>
          <cell r="H23">
            <v>0.7</v>
          </cell>
          <cell r="I23">
            <v>43</v>
          </cell>
          <cell r="J23">
            <v>9</v>
          </cell>
          <cell r="K23">
            <v>2.35</v>
          </cell>
          <cell r="L23">
            <v>1</v>
          </cell>
          <cell r="M23">
            <v>8.3320000000000007</v>
          </cell>
          <cell r="N23">
            <v>11.656785714285714</v>
          </cell>
          <cell r="O23">
            <v>0</v>
          </cell>
          <cell r="P23">
            <v>9.5997058823529411</v>
          </cell>
          <cell r="Q23">
            <v>21.150000000000002</v>
          </cell>
          <cell r="R23">
            <v>8.3320000000000007</v>
          </cell>
          <cell r="S23">
            <v>50.73849159663866</v>
          </cell>
          <cell r="T23">
            <v>8.3320000000000007</v>
          </cell>
        </row>
        <row r="24">
          <cell r="A24" t="str">
            <v>E 118</v>
          </cell>
          <cell r="B24" t="str">
            <v>Rolo comp. tanden vibrat. 1,5 t</v>
          </cell>
          <cell r="C24">
            <v>97990</v>
          </cell>
          <cell r="D24">
            <v>10</v>
          </cell>
          <cell r="E24">
            <v>6</v>
          </cell>
          <cell r="F24">
            <v>1750</v>
          </cell>
          <cell r="G24">
            <v>0</v>
          </cell>
          <cell r="H24">
            <v>0.8</v>
          </cell>
          <cell r="I24">
            <v>10</v>
          </cell>
          <cell r="J24">
            <v>2</v>
          </cell>
          <cell r="K24">
            <v>2.35</v>
          </cell>
          <cell r="L24">
            <v>1</v>
          </cell>
          <cell r="M24">
            <v>8.3320000000000007</v>
          </cell>
          <cell r="N24">
            <v>8.3991428571428575</v>
          </cell>
          <cell r="O24">
            <v>0</v>
          </cell>
          <cell r="P24">
            <v>7.4659047619047616</v>
          </cell>
          <cell r="Q24">
            <v>4.7</v>
          </cell>
          <cell r="R24">
            <v>8.3320000000000007</v>
          </cell>
          <cell r="S24">
            <v>28.897047619047619</v>
          </cell>
          <cell r="T24">
            <v>8.3320000000000007</v>
          </cell>
        </row>
        <row r="25">
          <cell r="A25" t="str">
            <v>E 119</v>
          </cell>
          <cell r="B25" t="str">
            <v>Rolo comp. pn. est. aut. 23 t</v>
          </cell>
          <cell r="C25">
            <v>303024.64000000001</v>
          </cell>
          <cell r="D25">
            <v>15</v>
          </cell>
          <cell r="E25">
            <v>6.8</v>
          </cell>
          <cell r="F25">
            <v>1750</v>
          </cell>
          <cell r="G25">
            <v>0</v>
          </cell>
          <cell r="H25">
            <v>0.7</v>
          </cell>
          <cell r="I25">
            <v>83</v>
          </cell>
          <cell r="J25">
            <v>16.600000000000001</v>
          </cell>
          <cell r="K25">
            <v>2.35</v>
          </cell>
          <cell r="L25">
            <v>1</v>
          </cell>
          <cell r="M25">
            <v>8.3320000000000007</v>
          </cell>
          <cell r="N25">
            <v>21.644617142857143</v>
          </cell>
          <cell r="O25">
            <v>0</v>
          </cell>
          <cell r="P25">
            <v>17.82497882352941</v>
          </cell>
          <cell r="Q25">
            <v>39.010000000000005</v>
          </cell>
          <cell r="R25">
            <v>8.3320000000000007</v>
          </cell>
          <cell r="S25">
            <v>86.811595966386562</v>
          </cell>
          <cell r="T25">
            <v>8.3320000000000007</v>
          </cell>
        </row>
        <row r="26">
          <cell r="A26" t="str">
            <v>E 123</v>
          </cell>
          <cell r="B26" t="str">
            <v>Caldeira asfalto reboc. 600 l</v>
          </cell>
          <cell r="C26">
            <v>31850</v>
          </cell>
          <cell r="D26">
            <v>10</v>
          </cell>
          <cell r="E26">
            <v>10</v>
          </cell>
          <cell r="F26">
            <v>1250</v>
          </cell>
          <cell r="G26">
            <v>0</v>
          </cell>
          <cell r="H26">
            <v>0.3</v>
          </cell>
          <cell r="I26">
            <v>1</v>
          </cell>
          <cell r="J26">
            <v>0</v>
          </cell>
          <cell r="K26">
            <v>0</v>
          </cell>
          <cell r="L26">
            <v>0</v>
          </cell>
          <cell r="M26">
            <v>0</v>
          </cell>
          <cell r="N26">
            <v>2.2932000000000001</v>
          </cell>
          <cell r="O26">
            <v>0</v>
          </cell>
          <cell r="P26">
            <v>0.76439999999999997</v>
          </cell>
          <cell r="Q26">
            <v>0</v>
          </cell>
          <cell r="R26">
            <v>0</v>
          </cell>
          <cell r="S26">
            <v>3.0575999999999999</v>
          </cell>
          <cell r="T26">
            <v>0</v>
          </cell>
        </row>
        <row r="27">
          <cell r="A27" t="str">
            <v>E 126</v>
          </cell>
          <cell r="B27" t="str">
            <v>Fresadora a frio Wirtgen:W-1000 L</v>
          </cell>
          <cell r="C27">
            <v>618600</v>
          </cell>
          <cell r="D27">
            <v>20</v>
          </cell>
          <cell r="E27">
            <v>5</v>
          </cell>
          <cell r="F27">
            <v>1200</v>
          </cell>
          <cell r="G27">
            <v>0</v>
          </cell>
          <cell r="H27">
            <v>1</v>
          </cell>
          <cell r="I27">
            <v>105</v>
          </cell>
          <cell r="J27">
            <v>21</v>
          </cell>
          <cell r="K27">
            <v>2.35</v>
          </cell>
          <cell r="L27">
            <v>1</v>
          </cell>
          <cell r="M27">
            <v>11.417899999999999</v>
          </cell>
          <cell r="N27">
            <v>82.48</v>
          </cell>
          <cell r="O27">
            <v>0</v>
          </cell>
          <cell r="P27">
            <v>103.1</v>
          </cell>
          <cell r="Q27">
            <v>49.35</v>
          </cell>
          <cell r="R27">
            <v>11.417899999999999</v>
          </cell>
          <cell r="S27">
            <v>246.34789999999998</v>
          </cell>
          <cell r="T27">
            <v>11.417899999999999</v>
          </cell>
        </row>
        <row r="28">
          <cell r="A28" t="str">
            <v>E 156</v>
          </cell>
          <cell r="B28" t="str">
            <v>Carreg.de pneus Case c/vass.1,8 m</v>
          </cell>
          <cell r="C28">
            <v>90800</v>
          </cell>
          <cell r="D28">
            <v>20</v>
          </cell>
          <cell r="E28">
            <v>5</v>
          </cell>
          <cell r="F28">
            <v>2000</v>
          </cell>
          <cell r="G28">
            <v>0</v>
          </cell>
          <cell r="H28">
            <v>0.7</v>
          </cell>
          <cell r="I28">
            <v>36</v>
          </cell>
          <cell r="J28">
            <v>7.2</v>
          </cell>
          <cell r="K28">
            <v>2.35</v>
          </cell>
          <cell r="L28">
            <v>1</v>
          </cell>
          <cell r="M28">
            <v>10.800700000000001</v>
          </cell>
          <cell r="N28">
            <v>7.2640000000000002</v>
          </cell>
          <cell r="O28">
            <v>0</v>
          </cell>
          <cell r="P28">
            <v>6.355999999999999</v>
          </cell>
          <cell r="Q28">
            <v>16.920000000000002</v>
          </cell>
          <cell r="R28">
            <v>10.800700000000001</v>
          </cell>
          <cell r="S28">
            <v>41.340699999999998</v>
          </cell>
          <cell r="T28">
            <v>10.800700000000001</v>
          </cell>
        </row>
        <row r="29">
          <cell r="A29" t="str">
            <v>E 161</v>
          </cell>
          <cell r="B29" t="str">
            <v>Equip. Distr. LA Rup Contr</v>
          </cell>
          <cell r="C29">
            <v>781431</v>
          </cell>
          <cell r="D29">
            <v>20</v>
          </cell>
          <cell r="E29">
            <v>12</v>
          </cell>
          <cell r="F29">
            <v>1000</v>
          </cell>
          <cell r="G29">
            <v>2.5000000000000001E-2</v>
          </cell>
          <cell r="H29">
            <v>0.9</v>
          </cell>
          <cell r="I29">
            <v>274</v>
          </cell>
          <cell r="J29">
            <v>43.799996</v>
          </cell>
          <cell r="K29">
            <v>2.35</v>
          </cell>
          <cell r="L29">
            <v>1</v>
          </cell>
          <cell r="M29">
            <v>10.492100000000001</v>
          </cell>
          <cell r="N29">
            <v>52.095399999999998</v>
          </cell>
          <cell r="O29">
            <v>1.47875</v>
          </cell>
          <cell r="P29">
            <v>58.607325000000003</v>
          </cell>
          <cell r="Q29">
            <v>102.92999060000001</v>
          </cell>
          <cell r="R29">
            <v>10.492100000000001</v>
          </cell>
          <cell r="S29">
            <v>225.60356560000002</v>
          </cell>
          <cell r="T29">
            <v>10.492100000000001</v>
          </cell>
        </row>
        <row r="30">
          <cell r="A30" t="str">
            <v>E 208</v>
          </cell>
          <cell r="B30" t="str">
            <v>Compressor de Ar 180 PCM</v>
          </cell>
          <cell r="C30">
            <v>58600</v>
          </cell>
          <cell r="D30">
            <v>15</v>
          </cell>
          <cell r="E30">
            <v>7</v>
          </cell>
          <cell r="F30">
            <v>1750</v>
          </cell>
          <cell r="G30">
            <v>0</v>
          </cell>
          <cell r="H30">
            <v>0.8</v>
          </cell>
          <cell r="I30">
            <v>59</v>
          </cell>
          <cell r="J30">
            <v>12.98</v>
          </cell>
          <cell r="K30">
            <v>2.35</v>
          </cell>
          <cell r="L30">
            <v>1</v>
          </cell>
          <cell r="M30">
            <v>8.3320000000000007</v>
          </cell>
          <cell r="N30">
            <v>4.0661224489795913</v>
          </cell>
          <cell r="O30">
            <v>0</v>
          </cell>
          <cell r="P30">
            <v>3.8269387755102042</v>
          </cell>
          <cell r="Q30">
            <v>30.503000000000004</v>
          </cell>
          <cell r="R30">
            <v>8.3320000000000007</v>
          </cell>
          <cell r="S30">
            <v>46.728061224489799</v>
          </cell>
          <cell r="T30">
            <v>8.3320000000000007</v>
          </cell>
        </row>
        <row r="31">
          <cell r="A31" t="str">
            <v>E 209</v>
          </cell>
          <cell r="B31" t="str">
            <v>Martelete - rompedor 28 kg</v>
          </cell>
          <cell r="C31">
            <v>6128.25</v>
          </cell>
          <cell r="D31">
            <v>5</v>
          </cell>
          <cell r="E31">
            <v>6</v>
          </cell>
          <cell r="F31">
            <v>1750</v>
          </cell>
          <cell r="G31">
            <v>0</v>
          </cell>
          <cell r="H31">
            <v>0.8</v>
          </cell>
          <cell r="I31">
            <v>0</v>
          </cell>
          <cell r="J31">
            <v>0</v>
          </cell>
          <cell r="K31">
            <v>0</v>
          </cell>
          <cell r="L31">
            <v>1</v>
          </cell>
          <cell r="M31">
            <v>7.4062000000000001</v>
          </cell>
          <cell r="N31">
            <v>0.55446071428571431</v>
          </cell>
          <cell r="O31">
            <v>0</v>
          </cell>
          <cell r="P31">
            <v>0.46691428571428573</v>
          </cell>
          <cell r="Q31">
            <v>0</v>
          </cell>
          <cell r="R31">
            <v>7.4062000000000001</v>
          </cell>
          <cell r="S31">
            <v>8.4275750000000009</v>
          </cell>
          <cell r="T31">
            <v>7.4062000000000001</v>
          </cell>
        </row>
        <row r="32">
          <cell r="A32" t="str">
            <v>E 211</v>
          </cell>
          <cell r="B32" t="str">
            <v>Máq. pint. - compr. Ar pint. (2 kW)</v>
          </cell>
          <cell r="C32">
            <v>5280</v>
          </cell>
          <cell r="D32">
            <v>15</v>
          </cell>
          <cell r="E32">
            <v>6</v>
          </cell>
          <cell r="F32">
            <v>1750</v>
          </cell>
          <cell r="G32">
            <v>0</v>
          </cell>
          <cell r="H32">
            <v>0.8</v>
          </cell>
          <cell r="I32">
            <v>2</v>
          </cell>
          <cell r="J32">
            <v>0.48</v>
          </cell>
          <cell r="K32">
            <v>0</v>
          </cell>
          <cell r="L32">
            <v>0</v>
          </cell>
          <cell r="M32">
            <v>0</v>
          </cell>
          <cell r="N32">
            <v>0.42742857142857144</v>
          </cell>
          <cell r="O32">
            <v>0</v>
          </cell>
          <cell r="P32">
            <v>0.4022857142857143</v>
          </cell>
          <cell r="Q32">
            <v>0</v>
          </cell>
          <cell r="R32">
            <v>0</v>
          </cell>
          <cell r="S32">
            <v>0.82971428571428574</v>
          </cell>
          <cell r="T32">
            <v>0</v>
          </cell>
        </row>
        <row r="33">
          <cell r="A33" t="str">
            <v>E 301</v>
          </cell>
          <cell r="B33" t="str">
            <v>Betoneira 320 l</v>
          </cell>
          <cell r="C33">
            <v>7200</v>
          </cell>
          <cell r="D33">
            <v>10</v>
          </cell>
          <cell r="E33">
            <v>6</v>
          </cell>
          <cell r="F33">
            <v>1750</v>
          </cell>
          <cell r="G33">
            <v>0</v>
          </cell>
          <cell r="H33">
            <v>0.6</v>
          </cell>
          <cell r="I33">
            <v>7</v>
          </cell>
          <cell r="J33">
            <v>1.4000000000000001</v>
          </cell>
          <cell r="K33">
            <v>2.35</v>
          </cell>
          <cell r="L33">
            <v>1</v>
          </cell>
          <cell r="M33">
            <v>8.3320000000000007</v>
          </cell>
          <cell r="N33">
            <v>0.6171428571428571</v>
          </cell>
          <cell r="O33">
            <v>0</v>
          </cell>
          <cell r="P33">
            <v>0.41142857142857142</v>
          </cell>
          <cell r="Q33">
            <v>3.2900000000000005</v>
          </cell>
          <cell r="R33">
            <v>8.3320000000000007</v>
          </cell>
          <cell r="S33">
            <v>12.65057142857143</v>
          </cell>
          <cell r="T33">
            <v>8.3320000000000007</v>
          </cell>
        </row>
        <row r="34">
          <cell r="A34" t="str">
            <v>E 302</v>
          </cell>
          <cell r="B34" t="str">
            <v>Betoneira 320 l</v>
          </cell>
          <cell r="C34">
            <v>2460</v>
          </cell>
          <cell r="D34">
            <v>10</v>
          </cell>
          <cell r="E34">
            <v>6</v>
          </cell>
          <cell r="F34">
            <v>1750</v>
          </cell>
          <cell r="G34">
            <v>0</v>
          </cell>
          <cell r="H34">
            <v>0.6</v>
          </cell>
          <cell r="I34">
            <v>4</v>
          </cell>
          <cell r="J34">
            <v>0</v>
          </cell>
          <cell r="K34">
            <v>0</v>
          </cell>
          <cell r="L34">
            <v>1</v>
          </cell>
          <cell r="M34">
            <v>8.3320000000000007</v>
          </cell>
          <cell r="N34">
            <v>0.21085714285714285</v>
          </cell>
          <cell r="O34">
            <v>0</v>
          </cell>
          <cell r="P34">
            <v>0.14057142857142857</v>
          </cell>
          <cell r="Q34">
            <v>0</v>
          </cell>
          <cell r="R34">
            <v>8.3320000000000007</v>
          </cell>
          <cell r="S34">
            <v>8.6834285714285713</v>
          </cell>
          <cell r="T34">
            <v>8.3320000000000007</v>
          </cell>
        </row>
        <row r="35">
          <cell r="A35" t="str">
            <v>E 304</v>
          </cell>
          <cell r="B35" t="str">
            <v>Transp. man. - car. mão 80 l</v>
          </cell>
          <cell r="C35">
            <v>85</v>
          </cell>
          <cell r="D35">
            <v>5</v>
          </cell>
          <cell r="E35">
            <v>1</v>
          </cell>
          <cell r="F35">
            <v>1000</v>
          </cell>
          <cell r="G35">
            <v>0</v>
          </cell>
          <cell r="H35">
            <v>0.5</v>
          </cell>
          <cell r="I35">
            <v>0</v>
          </cell>
          <cell r="J35">
            <v>0</v>
          </cell>
          <cell r="K35">
            <v>0</v>
          </cell>
          <cell r="L35">
            <v>0</v>
          </cell>
          <cell r="M35">
            <v>0</v>
          </cell>
          <cell r="N35">
            <v>8.0750000000000002E-2</v>
          </cell>
          <cell r="O35">
            <v>0</v>
          </cell>
          <cell r="P35">
            <v>4.2500000000000003E-2</v>
          </cell>
          <cell r="Q35">
            <v>0</v>
          </cell>
          <cell r="R35">
            <v>0</v>
          </cell>
          <cell r="S35">
            <v>0.12325</v>
          </cell>
          <cell r="T35">
            <v>0</v>
          </cell>
        </row>
        <row r="36">
          <cell r="A36" t="str">
            <v>E 306</v>
          </cell>
          <cell r="B36" t="str">
            <v>Vibrador concreto imersão</v>
          </cell>
          <cell r="C36">
            <v>1359</v>
          </cell>
          <cell r="D36">
            <v>5</v>
          </cell>
          <cell r="E36">
            <v>7</v>
          </cell>
          <cell r="F36">
            <v>1000</v>
          </cell>
          <cell r="G36">
            <v>0</v>
          </cell>
          <cell r="H36">
            <v>0.5</v>
          </cell>
          <cell r="I36">
            <v>2</v>
          </cell>
          <cell r="J36">
            <v>0</v>
          </cell>
          <cell r="K36">
            <v>0</v>
          </cell>
          <cell r="L36">
            <v>1</v>
          </cell>
          <cell r="M36">
            <v>7.4062000000000001</v>
          </cell>
          <cell r="N36">
            <v>0.18443571428571429</v>
          </cell>
          <cell r="O36">
            <v>0</v>
          </cell>
          <cell r="P36">
            <v>9.7071428571428572E-2</v>
          </cell>
          <cell r="Q36">
            <v>0</v>
          </cell>
          <cell r="R36">
            <v>7.4062000000000001</v>
          </cell>
          <cell r="S36">
            <v>7.6877071428571426</v>
          </cell>
          <cell r="T36">
            <v>7.4062000000000001</v>
          </cell>
        </row>
        <row r="37">
          <cell r="A37" t="str">
            <v>E 312</v>
          </cell>
          <cell r="B37" t="str">
            <v>Fab. Pré-mold. Conc.-D=1,00 m</v>
          </cell>
          <cell r="C37">
            <v>25998.54</v>
          </cell>
          <cell r="D37">
            <v>10</v>
          </cell>
          <cell r="E37">
            <v>5</v>
          </cell>
          <cell r="F37">
            <v>1200</v>
          </cell>
          <cell r="G37">
            <v>0</v>
          </cell>
          <cell r="H37">
            <v>0.6</v>
          </cell>
          <cell r="I37">
            <v>2</v>
          </cell>
          <cell r="J37">
            <v>0.4</v>
          </cell>
          <cell r="K37">
            <v>0</v>
          </cell>
          <cell r="L37">
            <v>0</v>
          </cell>
          <cell r="M37">
            <v>0</v>
          </cell>
          <cell r="N37">
            <v>3.8997810000000004</v>
          </cell>
          <cell r="O37">
            <v>0</v>
          </cell>
          <cell r="P37">
            <v>2.5998540000000001</v>
          </cell>
          <cell r="Q37">
            <v>0</v>
          </cell>
          <cell r="R37">
            <v>0</v>
          </cell>
          <cell r="S37">
            <v>6.4996350000000005</v>
          </cell>
          <cell r="T37">
            <v>0</v>
          </cell>
        </row>
        <row r="38">
          <cell r="A38" t="str">
            <v>E 318</v>
          </cell>
          <cell r="B38" t="str">
            <v>Fábr. pré-mold. concr. inst. gc</v>
          </cell>
          <cell r="C38">
            <v>10415.459999999999</v>
          </cell>
          <cell r="D38">
            <v>10</v>
          </cell>
          <cell r="E38">
            <v>5</v>
          </cell>
          <cell r="F38">
            <v>1200</v>
          </cell>
          <cell r="G38">
            <v>0</v>
          </cell>
          <cell r="H38">
            <v>0.6</v>
          </cell>
          <cell r="I38">
            <v>2</v>
          </cell>
          <cell r="J38">
            <v>0</v>
          </cell>
          <cell r="K38">
            <v>0</v>
          </cell>
          <cell r="L38">
            <v>0</v>
          </cell>
          <cell r="M38">
            <v>0</v>
          </cell>
          <cell r="N38">
            <v>1.5623189999999998</v>
          </cell>
          <cell r="O38">
            <v>0</v>
          </cell>
          <cell r="P38">
            <v>1.0415459999999999</v>
          </cell>
          <cell r="Q38">
            <v>0</v>
          </cell>
          <cell r="R38">
            <v>0</v>
          </cell>
          <cell r="S38">
            <v>2.6038649999999999</v>
          </cell>
          <cell r="T38">
            <v>0</v>
          </cell>
        </row>
        <row r="39">
          <cell r="A39" t="str">
            <v>E 400</v>
          </cell>
          <cell r="B39" t="str">
            <v>Caminhão basc. 5 m³ 8,8 t</v>
          </cell>
          <cell r="C39">
            <v>164100</v>
          </cell>
          <cell r="D39">
            <v>20</v>
          </cell>
          <cell r="E39">
            <v>5.3</v>
          </cell>
          <cell r="F39">
            <v>2000</v>
          </cell>
          <cell r="G39">
            <v>2.5000000000000001E-2</v>
          </cell>
          <cell r="H39">
            <v>0.9</v>
          </cell>
          <cell r="I39">
            <v>125</v>
          </cell>
          <cell r="J39">
            <v>18.75</v>
          </cell>
          <cell r="K39">
            <v>2.35</v>
          </cell>
          <cell r="L39">
            <v>1</v>
          </cell>
          <cell r="M39">
            <v>9.8749000000000002</v>
          </cell>
          <cell r="N39">
            <v>12.384905660377358</v>
          </cell>
          <cell r="O39">
            <v>1.2191391509433964</v>
          </cell>
          <cell r="P39">
            <v>13.933018867924527</v>
          </cell>
          <cell r="Q39">
            <v>44.0625</v>
          </cell>
          <cell r="R39">
            <v>9.8749000000000002</v>
          </cell>
          <cell r="S39">
            <v>81.474463679245275</v>
          </cell>
          <cell r="T39">
            <v>9.8749000000000002</v>
          </cell>
        </row>
        <row r="40">
          <cell r="A40" t="str">
            <v>E 402</v>
          </cell>
          <cell r="B40" t="str">
            <v>Caminhão carroc. madeira 15 t</v>
          </cell>
          <cell r="C40">
            <v>202280</v>
          </cell>
          <cell r="D40">
            <v>20</v>
          </cell>
          <cell r="E40">
            <v>5.8</v>
          </cell>
          <cell r="F40">
            <v>2000</v>
          </cell>
          <cell r="G40">
            <v>2.5000000000000001E-2</v>
          </cell>
          <cell r="H40">
            <v>0.9</v>
          </cell>
          <cell r="I40">
            <v>180</v>
          </cell>
          <cell r="J40">
            <v>27</v>
          </cell>
          <cell r="K40">
            <v>2.35</v>
          </cell>
          <cell r="L40">
            <v>1</v>
          </cell>
          <cell r="M40">
            <v>9.8749000000000002</v>
          </cell>
          <cell r="N40">
            <v>13.950344827586207</v>
          </cell>
          <cell r="O40">
            <v>1.4822241379310344</v>
          </cell>
          <cell r="P40">
            <v>15.694137931034483</v>
          </cell>
          <cell r="Q40">
            <v>63.45</v>
          </cell>
          <cell r="R40">
            <v>9.8749000000000002</v>
          </cell>
          <cell r="S40">
            <v>104.45160689655172</v>
          </cell>
          <cell r="T40">
            <v>9.8749000000000002</v>
          </cell>
        </row>
        <row r="41">
          <cell r="A41" t="str">
            <v>E 404</v>
          </cell>
          <cell r="B41" t="str">
            <v>Caminhão basc. 10 m3 15 t</v>
          </cell>
          <cell r="C41">
            <v>219780</v>
          </cell>
          <cell r="D41">
            <v>20</v>
          </cell>
          <cell r="E41">
            <v>5.8</v>
          </cell>
          <cell r="F41">
            <v>2000</v>
          </cell>
          <cell r="G41">
            <v>2.5000000000000001E-2</v>
          </cell>
          <cell r="H41">
            <v>0.9</v>
          </cell>
          <cell r="I41">
            <v>180</v>
          </cell>
          <cell r="J41">
            <v>27</v>
          </cell>
          <cell r="K41">
            <v>2.35</v>
          </cell>
          <cell r="L41">
            <v>1</v>
          </cell>
          <cell r="M41">
            <v>9.8749000000000002</v>
          </cell>
          <cell r="N41">
            <v>15.157241379310346</v>
          </cell>
          <cell r="O41">
            <v>1.6104568965517243</v>
          </cell>
          <cell r="P41">
            <v>17.051896551724138</v>
          </cell>
          <cell r="Q41">
            <v>63.45</v>
          </cell>
          <cell r="R41">
            <v>9.8749000000000002</v>
          </cell>
          <cell r="S41">
            <v>107.14449482758621</v>
          </cell>
          <cell r="T41">
            <v>9.8749000000000002</v>
          </cell>
        </row>
        <row r="42">
          <cell r="A42" t="str">
            <v>E 406</v>
          </cell>
          <cell r="B42" t="str">
            <v>Caminhão tanque 6.000 l</v>
          </cell>
          <cell r="C42">
            <v>143050</v>
          </cell>
          <cell r="D42">
            <v>20</v>
          </cell>
          <cell r="E42">
            <v>5.8</v>
          </cell>
          <cell r="F42">
            <v>2000</v>
          </cell>
          <cell r="G42">
            <v>2.5000000000000001E-2</v>
          </cell>
          <cell r="H42">
            <v>0.8</v>
          </cell>
          <cell r="I42">
            <v>150</v>
          </cell>
          <cell r="J42">
            <v>22.5</v>
          </cell>
          <cell r="K42">
            <v>2.35</v>
          </cell>
          <cell r="L42">
            <v>1</v>
          </cell>
          <cell r="M42">
            <v>9.8749000000000002</v>
          </cell>
          <cell r="N42">
            <v>9.86551724137931</v>
          </cell>
          <cell r="O42">
            <v>1.0482112068965519</v>
          </cell>
          <cell r="P42">
            <v>9.86551724137931</v>
          </cell>
          <cell r="Q42">
            <v>52.875</v>
          </cell>
          <cell r="R42">
            <v>9.8749000000000002</v>
          </cell>
          <cell r="S42">
            <v>83.529145689655167</v>
          </cell>
          <cell r="T42">
            <v>9.8749000000000002</v>
          </cell>
        </row>
        <row r="43">
          <cell r="A43" t="str">
            <v>E 408</v>
          </cell>
          <cell r="B43" t="str">
            <v>Caminhão carroceria fixa 4 t</v>
          </cell>
          <cell r="C43">
            <v>92233</v>
          </cell>
          <cell r="D43">
            <v>20</v>
          </cell>
          <cell r="E43">
            <v>5.8</v>
          </cell>
          <cell r="F43">
            <v>2000</v>
          </cell>
          <cell r="G43">
            <v>2.5000000000000001E-2</v>
          </cell>
          <cell r="H43">
            <v>0.8</v>
          </cell>
          <cell r="I43">
            <v>81</v>
          </cell>
          <cell r="J43">
            <v>12.15</v>
          </cell>
          <cell r="K43">
            <v>2.35</v>
          </cell>
          <cell r="L43">
            <v>1</v>
          </cell>
          <cell r="M43">
            <v>9.8749000000000002</v>
          </cell>
          <cell r="N43">
            <v>6.3608965517241387</v>
          </cell>
          <cell r="O43">
            <v>0.67584525862068978</v>
          </cell>
          <cell r="P43">
            <v>6.3608965517241387</v>
          </cell>
          <cell r="Q43">
            <v>28.552500000000002</v>
          </cell>
          <cell r="R43">
            <v>9.8749000000000002</v>
          </cell>
          <cell r="S43">
            <v>51.825038362068966</v>
          </cell>
          <cell r="T43">
            <v>9.8749000000000002</v>
          </cell>
        </row>
        <row r="44">
          <cell r="A44" t="str">
            <v>E 409</v>
          </cell>
          <cell r="B44" t="str">
            <v>Caminhão carroceria fixa 9 t</v>
          </cell>
          <cell r="C44">
            <v>137830</v>
          </cell>
          <cell r="D44">
            <v>20</v>
          </cell>
          <cell r="E44">
            <v>5.8</v>
          </cell>
          <cell r="F44">
            <v>2000</v>
          </cell>
          <cell r="G44">
            <v>2.5000000000000001E-2</v>
          </cell>
          <cell r="H44">
            <v>0.8</v>
          </cell>
          <cell r="I44">
            <v>150</v>
          </cell>
          <cell r="J44">
            <v>22.5</v>
          </cell>
          <cell r="K44">
            <v>2.35</v>
          </cell>
          <cell r="L44">
            <v>1</v>
          </cell>
          <cell r="M44">
            <v>9.8749000000000002</v>
          </cell>
          <cell r="N44">
            <v>9.5055172413793105</v>
          </cell>
          <cell r="O44">
            <v>1.0099612068965518</v>
          </cell>
          <cell r="P44">
            <v>9.5055172413793105</v>
          </cell>
          <cell r="Q44">
            <v>52.875</v>
          </cell>
          <cell r="R44">
            <v>9.8749000000000002</v>
          </cell>
          <cell r="S44">
            <v>82.770895689655163</v>
          </cell>
          <cell r="T44">
            <v>9.8749000000000002</v>
          </cell>
        </row>
        <row r="45">
          <cell r="A45" t="str">
            <v>E 410</v>
          </cell>
          <cell r="B45" t="str">
            <v>Caminhão basc. 4 m3 7,1 t</v>
          </cell>
          <cell r="C45">
            <v>143165</v>
          </cell>
          <cell r="D45">
            <v>20</v>
          </cell>
          <cell r="E45">
            <v>5.3</v>
          </cell>
          <cell r="F45">
            <v>2000</v>
          </cell>
          <cell r="G45">
            <v>2.5000000000000001E-2</v>
          </cell>
          <cell r="H45">
            <v>0.9</v>
          </cell>
          <cell r="I45">
            <v>100</v>
          </cell>
          <cell r="J45">
            <v>15</v>
          </cell>
          <cell r="K45">
            <v>2.35</v>
          </cell>
          <cell r="L45">
            <v>1</v>
          </cell>
          <cell r="M45">
            <v>9.8749000000000002</v>
          </cell>
          <cell r="N45">
            <v>10.80490566037736</v>
          </cell>
          <cell r="O45">
            <v>1.0636079009433963</v>
          </cell>
          <cell r="P45">
            <v>12.155518867924528</v>
          </cell>
          <cell r="Q45">
            <v>35.25</v>
          </cell>
          <cell r="R45">
            <v>9.8749000000000002</v>
          </cell>
          <cell r="S45">
            <v>69.148932429245278</v>
          </cell>
          <cell r="T45">
            <v>9.8749000000000002</v>
          </cell>
        </row>
        <row r="46">
          <cell r="A46" t="str">
            <v>E 411</v>
          </cell>
          <cell r="B46" t="str">
            <v>Cavalo Mec. C/reb:M. Benz/R.:LS-1634/45 - 29,5 t</v>
          </cell>
          <cell r="C46">
            <v>320161</v>
          </cell>
          <cell r="D46">
            <v>20</v>
          </cell>
          <cell r="E46">
            <v>5.3</v>
          </cell>
          <cell r="F46">
            <v>2000</v>
          </cell>
          <cell r="G46">
            <v>2.5000000000000001E-2</v>
          </cell>
          <cell r="H46">
            <v>0.9</v>
          </cell>
          <cell r="I46">
            <v>205</v>
          </cell>
          <cell r="J46">
            <v>30.75</v>
          </cell>
          <cell r="K46">
            <v>2.35</v>
          </cell>
          <cell r="L46">
            <v>1</v>
          </cell>
          <cell r="M46">
            <v>10.492100000000001</v>
          </cell>
          <cell r="N46">
            <v>24.163094339622642</v>
          </cell>
          <cell r="O46">
            <v>2.3785545990566042</v>
          </cell>
          <cell r="P46">
            <v>27.183481132075475</v>
          </cell>
          <cell r="Q46">
            <v>72.262500000000003</v>
          </cell>
          <cell r="R46">
            <v>10.492100000000001</v>
          </cell>
          <cell r="S46">
            <v>136.47973007075473</v>
          </cell>
          <cell r="T46">
            <v>10.492100000000001</v>
          </cell>
        </row>
        <row r="47">
          <cell r="A47" t="str">
            <v>E 412</v>
          </cell>
          <cell r="B47" t="str">
            <v>Veículo leve até 100 hp</v>
          </cell>
          <cell r="C47">
            <v>23500</v>
          </cell>
          <cell r="D47">
            <v>25</v>
          </cell>
          <cell r="E47">
            <v>5</v>
          </cell>
          <cell r="F47">
            <v>1000</v>
          </cell>
          <cell r="G47">
            <v>2.5000000000000001E-2</v>
          </cell>
          <cell r="H47">
            <v>0.7</v>
          </cell>
          <cell r="I47">
            <v>38</v>
          </cell>
          <cell r="J47">
            <v>5.3458399999999999</v>
          </cell>
          <cell r="K47">
            <v>2.89</v>
          </cell>
          <cell r="L47">
            <v>1</v>
          </cell>
          <cell r="M47">
            <v>8.9490999999999996</v>
          </cell>
          <cell r="N47">
            <v>3.5249999999999999</v>
          </cell>
          <cell r="O47">
            <v>0.35249999999999998</v>
          </cell>
          <cell r="P47">
            <v>3.29</v>
          </cell>
          <cell r="Q47">
            <v>15.4494776</v>
          </cell>
          <cell r="R47">
            <v>8.9490999999999996</v>
          </cell>
          <cell r="S47">
            <v>31.5660776</v>
          </cell>
          <cell r="T47">
            <v>8.9490999999999996</v>
          </cell>
        </row>
        <row r="48">
          <cell r="A48" t="str">
            <v>E 502</v>
          </cell>
          <cell r="B48" t="str">
            <v>Grupo gerador 136/150 KVA</v>
          </cell>
          <cell r="C48">
            <v>55000</v>
          </cell>
          <cell r="D48">
            <v>15</v>
          </cell>
          <cell r="E48">
            <v>7</v>
          </cell>
          <cell r="F48">
            <v>2000</v>
          </cell>
          <cell r="G48">
            <v>0</v>
          </cell>
          <cell r="H48">
            <v>0.5</v>
          </cell>
          <cell r="I48">
            <v>132</v>
          </cell>
          <cell r="J48">
            <v>29.04</v>
          </cell>
          <cell r="K48">
            <v>2.35</v>
          </cell>
          <cell r="L48">
            <v>1</v>
          </cell>
          <cell r="M48">
            <v>8.3320000000000007</v>
          </cell>
          <cell r="N48">
            <v>3.3392857142857144</v>
          </cell>
          <cell r="O48">
            <v>0</v>
          </cell>
          <cell r="P48">
            <v>1.9642857142857142</v>
          </cell>
          <cell r="Q48">
            <v>68.244</v>
          </cell>
          <cell r="R48">
            <v>8.3320000000000007</v>
          </cell>
          <cell r="S48">
            <v>81.879571428571438</v>
          </cell>
          <cell r="T48">
            <v>8.3320000000000007</v>
          </cell>
        </row>
        <row r="49">
          <cell r="A49" t="str">
            <v>E 507</v>
          </cell>
          <cell r="B49" t="str">
            <v>Grupo gerador 100/110 KVA</v>
          </cell>
          <cell r="C49">
            <v>43789.3</v>
          </cell>
          <cell r="D49">
            <v>15</v>
          </cell>
          <cell r="E49">
            <v>7</v>
          </cell>
          <cell r="F49">
            <v>2000</v>
          </cell>
          <cell r="G49">
            <v>0</v>
          </cell>
          <cell r="H49">
            <v>0.5</v>
          </cell>
          <cell r="I49">
            <v>99</v>
          </cell>
          <cell r="J49">
            <v>21.78</v>
          </cell>
          <cell r="K49">
            <v>2.35</v>
          </cell>
          <cell r="L49">
            <v>1</v>
          </cell>
          <cell r="M49">
            <v>8.3320000000000007</v>
          </cell>
          <cell r="N49">
            <v>2.6586360714285715</v>
          </cell>
          <cell r="O49">
            <v>0</v>
          </cell>
          <cell r="P49">
            <v>1.5639035714285716</v>
          </cell>
          <cell r="Q49">
            <v>51.183000000000007</v>
          </cell>
          <cell r="R49">
            <v>8.3320000000000007</v>
          </cell>
          <cell r="S49">
            <v>63.737539642857151</v>
          </cell>
          <cell r="T49">
            <v>8.3320000000000007</v>
          </cell>
        </row>
        <row r="50">
          <cell r="A50" t="str">
            <v>E 509</v>
          </cell>
          <cell r="B50" t="str">
            <v>Grupo gerador 25/18 KVA</v>
          </cell>
          <cell r="C50">
            <v>18995.82</v>
          </cell>
          <cell r="D50">
            <v>15</v>
          </cell>
          <cell r="E50">
            <v>7</v>
          </cell>
          <cell r="F50">
            <v>2000</v>
          </cell>
          <cell r="G50">
            <v>0</v>
          </cell>
          <cell r="H50">
            <v>0.5</v>
          </cell>
          <cell r="I50">
            <v>20</v>
          </cell>
          <cell r="J50">
            <v>4.4000000000000004</v>
          </cell>
          <cell r="K50">
            <v>2.35</v>
          </cell>
          <cell r="L50">
            <v>1</v>
          </cell>
          <cell r="M50">
            <v>8.3320000000000007</v>
          </cell>
          <cell r="N50">
            <v>1.1533176428571428</v>
          </cell>
          <cell r="O50">
            <v>0</v>
          </cell>
          <cell r="P50">
            <v>0.67842214285714286</v>
          </cell>
          <cell r="Q50">
            <v>10.340000000000002</v>
          </cell>
          <cell r="R50">
            <v>8.3320000000000007</v>
          </cell>
          <cell r="S50">
            <v>20.503739785714288</v>
          </cell>
          <cell r="T50">
            <v>8.3320000000000007</v>
          </cell>
        </row>
        <row r="51">
          <cell r="A51" t="str">
            <v>E 601</v>
          </cell>
          <cell r="B51" t="str">
            <v>Roçadeira em trator de pneus</v>
          </cell>
          <cell r="C51">
            <v>127150</v>
          </cell>
          <cell r="D51">
            <v>20</v>
          </cell>
          <cell r="E51">
            <v>8</v>
          </cell>
          <cell r="F51">
            <v>1250</v>
          </cell>
          <cell r="G51">
            <v>2.5000000000000001E-2</v>
          </cell>
          <cell r="H51">
            <v>0.7</v>
          </cell>
          <cell r="I51">
            <v>82</v>
          </cell>
          <cell r="J51">
            <v>16.400000000000002</v>
          </cell>
          <cell r="K51">
            <v>2.35</v>
          </cell>
          <cell r="L51">
            <v>1</v>
          </cell>
          <cell r="M51">
            <v>8.3320000000000007</v>
          </cell>
          <cell r="N51">
            <v>10.172000000000001</v>
          </cell>
          <cell r="O51">
            <v>8.2125000000000004E-2</v>
          </cell>
          <cell r="P51">
            <v>8.9004999999999992</v>
          </cell>
          <cell r="Q51">
            <v>38.540000000000006</v>
          </cell>
          <cell r="R51">
            <v>8.3320000000000007</v>
          </cell>
          <cell r="S51">
            <v>66.026624999999996</v>
          </cell>
          <cell r="T51">
            <v>8.3320000000000007</v>
          </cell>
        </row>
        <row r="52">
          <cell r="A52" t="str">
            <v>E 904</v>
          </cell>
          <cell r="B52" t="str">
            <v>Máq. banc. serra circ. 12"</v>
          </cell>
          <cell r="C52">
            <v>1890</v>
          </cell>
          <cell r="D52">
            <v>5</v>
          </cell>
          <cell r="E52">
            <v>8</v>
          </cell>
          <cell r="F52">
            <v>2000</v>
          </cell>
          <cell r="G52">
            <v>0</v>
          </cell>
          <cell r="H52">
            <v>0.5</v>
          </cell>
          <cell r="I52">
            <v>4</v>
          </cell>
          <cell r="J52">
            <v>0</v>
          </cell>
          <cell r="K52">
            <v>0</v>
          </cell>
          <cell r="L52">
            <v>0</v>
          </cell>
          <cell r="M52">
            <v>0</v>
          </cell>
          <cell r="N52">
            <v>0.11221875000000001</v>
          </cell>
          <cell r="O52">
            <v>0</v>
          </cell>
          <cell r="P52">
            <v>5.9062499999999997E-2</v>
          </cell>
          <cell r="Q52">
            <v>0</v>
          </cell>
          <cell r="R52">
            <v>0</v>
          </cell>
          <cell r="S52">
            <v>0.17128125</v>
          </cell>
          <cell r="T52">
            <v>0</v>
          </cell>
        </row>
        <row r="53">
          <cell r="A53" t="str">
            <v>E 906</v>
          </cell>
          <cell r="B53" t="str">
            <v>Comp. manual soquete vibrat.</v>
          </cell>
          <cell r="C53">
            <v>13950</v>
          </cell>
          <cell r="D53">
            <v>5</v>
          </cell>
          <cell r="E53">
            <v>9</v>
          </cell>
          <cell r="F53">
            <v>1000</v>
          </cell>
          <cell r="G53">
            <v>0</v>
          </cell>
          <cell r="H53">
            <v>0.8</v>
          </cell>
          <cell r="I53">
            <v>2</v>
          </cell>
          <cell r="J53">
            <v>0.6</v>
          </cell>
          <cell r="K53">
            <v>2.89</v>
          </cell>
          <cell r="L53">
            <v>1</v>
          </cell>
          <cell r="M53">
            <v>7.4062000000000001</v>
          </cell>
          <cell r="N53">
            <v>1.4724999999999999</v>
          </cell>
          <cell r="O53">
            <v>0</v>
          </cell>
          <cell r="P53">
            <v>1.24</v>
          </cell>
          <cell r="Q53">
            <v>1.734</v>
          </cell>
          <cell r="R53">
            <v>7.4062000000000001</v>
          </cell>
          <cell r="S53">
            <v>11.8527</v>
          </cell>
          <cell r="T53">
            <v>7.4062000000000001</v>
          </cell>
        </row>
        <row r="54">
          <cell r="A54" t="str">
            <v>E 914</v>
          </cell>
          <cell r="B54" t="str">
            <v>Comp. manual placa vibrat.</v>
          </cell>
          <cell r="C54">
            <v>12990</v>
          </cell>
          <cell r="D54">
            <v>5</v>
          </cell>
          <cell r="E54">
            <v>10</v>
          </cell>
          <cell r="F54">
            <v>1000</v>
          </cell>
          <cell r="G54">
            <v>0</v>
          </cell>
          <cell r="H54">
            <v>0.5</v>
          </cell>
          <cell r="I54">
            <v>3</v>
          </cell>
          <cell r="J54">
            <v>0.60000000000000009</v>
          </cell>
          <cell r="K54">
            <v>2.35</v>
          </cell>
          <cell r="L54">
            <v>1</v>
          </cell>
          <cell r="M54">
            <v>7.4062000000000001</v>
          </cell>
          <cell r="N54">
            <v>1.2340499999999999</v>
          </cell>
          <cell r="O54">
            <v>0</v>
          </cell>
          <cell r="P54">
            <v>0.64949999999999997</v>
          </cell>
          <cell r="Q54">
            <v>1.4100000000000004</v>
          </cell>
          <cell r="R54">
            <v>7.4062000000000001</v>
          </cell>
          <cell r="S54">
            <v>10.69975</v>
          </cell>
          <cell r="T54">
            <v>7.4062000000000001</v>
          </cell>
        </row>
        <row r="55">
          <cell r="A55" t="str">
            <v>E 917</v>
          </cell>
          <cell r="B55" t="str">
            <v>Máq. banc.-C-6A univ. corte 4 kW</v>
          </cell>
          <cell r="C55">
            <v>26420</v>
          </cell>
          <cell r="D55">
            <v>15</v>
          </cell>
          <cell r="E55">
            <v>7</v>
          </cell>
          <cell r="F55">
            <v>2000</v>
          </cell>
          <cell r="G55">
            <v>0</v>
          </cell>
          <cell r="H55">
            <v>0.6</v>
          </cell>
          <cell r="I55">
            <v>4</v>
          </cell>
          <cell r="J55">
            <v>0</v>
          </cell>
          <cell r="K55">
            <v>0</v>
          </cell>
          <cell r="L55">
            <v>1</v>
          </cell>
          <cell r="M55">
            <v>7.4062000000000001</v>
          </cell>
          <cell r="N55">
            <v>1.6040714285714286</v>
          </cell>
          <cell r="O55">
            <v>0</v>
          </cell>
          <cell r="P55">
            <v>1.1322857142857143</v>
          </cell>
          <cell r="Q55">
            <v>0</v>
          </cell>
          <cell r="R55">
            <v>7.4062000000000001</v>
          </cell>
          <cell r="S55">
            <v>10.142557142857143</v>
          </cell>
          <cell r="T55">
            <v>7.4062000000000001</v>
          </cell>
        </row>
        <row r="56">
          <cell r="A56" t="str">
            <v>E 918</v>
          </cell>
          <cell r="B56" t="str">
            <v>Máq. banc. - prensa exec. 1 kW</v>
          </cell>
          <cell r="C56">
            <v>22250</v>
          </cell>
          <cell r="D56">
            <v>15</v>
          </cell>
          <cell r="E56">
            <v>7</v>
          </cell>
          <cell r="F56">
            <v>2000</v>
          </cell>
          <cell r="G56">
            <v>0</v>
          </cell>
          <cell r="H56">
            <v>0.5</v>
          </cell>
          <cell r="I56">
            <v>1</v>
          </cell>
          <cell r="J56">
            <v>0</v>
          </cell>
          <cell r="K56">
            <v>0</v>
          </cell>
          <cell r="L56">
            <v>0</v>
          </cell>
          <cell r="M56">
            <v>0</v>
          </cell>
          <cell r="N56">
            <v>1.3508928571428571</v>
          </cell>
          <cell r="O56">
            <v>0</v>
          </cell>
          <cell r="P56">
            <v>0.7946428571428571</v>
          </cell>
          <cell r="Q56">
            <v>0</v>
          </cell>
          <cell r="R56">
            <v>0</v>
          </cell>
          <cell r="S56">
            <v>2.1455357142857143</v>
          </cell>
          <cell r="T56">
            <v>0</v>
          </cell>
        </row>
        <row r="57">
          <cell r="A57" t="str">
            <v>E 919</v>
          </cell>
          <cell r="B57" t="str">
            <v>Máq. de banc. Guilhotina 8t (3 kW)</v>
          </cell>
          <cell r="C57">
            <v>36480</v>
          </cell>
          <cell r="D57">
            <v>15</v>
          </cell>
          <cell r="E57">
            <v>7</v>
          </cell>
          <cell r="F57">
            <v>2000</v>
          </cell>
          <cell r="G57">
            <v>0</v>
          </cell>
          <cell r="H57">
            <v>0.6</v>
          </cell>
          <cell r="I57">
            <v>3</v>
          </cell>
          <cell r="J57">
            <v>0.60000000000000009</v>
          </cell>
          <cell r="K57">
            <v>0</v>
          </cell>
          <cell r="L57">
            <v>0</v>
          </cell>
          <cell r="M57">
            <v>0</v>
          </cell>
          <cell r="N57">
            <v>2.2148571428571429</v>
          </cell>
          <cell r="O57">
            <v>0</v>
          </cell>
          <cell r="P57">
            <v>1.5634285714285714</v>
          </cell>
          <cell r="Q57">
            <v>0</v>
          </cell>
          <cell r="R57">
            <v>0</v>
          </cell>
          <cell r="S57">
            <v>3.7782857142857145</v>
          </cell>
          <cell r="T57">
            <v>0</v>
          </cell>
        </row>
      </sheetData>
      <sheetData sheetId="41" refreshError="1"/>
      <sheetData sheetId="42" refreshError="1"/>
      <sheetData sheetId="43"/>
      <sheetData sheetId="44" refreshError="1"/>
      <sheetData sheetId="45" refreshError="1"/>
      <sheetData sheetId="46" refreshError="1"/>
      <sheetData sheetId="47"/>
      <sheetData sheetId="48" refreshError="1"/>
      <sheetData sheetId="49" refreshError="1"/>
      <sheetData sheetId="50" refreshError="1"/>
      <sheetData sheetId="51"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 A T O 99 B"/>
    </sheetNames>
    <sheetDataSet>
      <sheetData sheetId="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1"/>
      <sheetName val="Dados de Entrada 2"/>
      <sheetName val="Dados de Entrada 3"/>
      <sheetName val="Capa"/>
      <sheetName val="Página 1"/>
      <sheetName val="Dados de Entrada 4"/>
      <sheetName val="Página 2"/>
      <sheetName val="Página 3"/>
      <sheetName val="Página 4"/>
      <sheetName val="Página 6"/>
      <sheetName val="Página 5"/>
      <sheetName val="Página 7"/>
      <sheetName val="Página 8"/>
      <sheetName val="Dens. médias"/>
      <sheetName val="Dens. teórica"/>
      <sheetName val="Página 9"/>
      <sheetName val="Página 10"/>
      <sheetName val="Página 11"/>
      <sheetName val="Página 12"/>
      <sheetName val="Página 13"/>
      <sheetName val="Teor"/>
      <sheetName val="DENAGREGRAUDO"/>
      <sheetName val="DENSAGRMIUDO"/>
      <sheetName val="MASESPFINPULV"/>
      <sheetName val="DETDENSCAP20"/>
      <sheetName val="DENSCORPROVA"/>
      <sheetName val="GRAFTEMPVISC1"/>
      <sheetName val="GRAFTEMPVISC2"/>
      <sheetName val="CALIBRAGEM"/>
      <sheetName val="CALIBRAGEM-II"/>
      <sheetName val="CALIBRAGEM1"/>
      <sheetName val="CALIBRAGEM2"/>
      <sheetName val="SILOFR4"/>
      <sheetName val="SILOFR3"/>
      <sheetName val="SILOFR2"/>
      <sheetName val="SILOFR1"/>
      <sheetName val="Dosador"/>
      <sheetName val="BALANÇA"/>
      <sheetName val="RESULFINAL"/>
      <sheetName val="DURABILIDADE"/>
      <sheetName val="INDICE FORMA"/>
      <sheetName val="ABRASÃO"/>
      <sheetName val="ADESIVIDADE"/>
      <sheetName val="mão de obra,leis e bdi"/>
      <sheetName val="RESUMO_AUT1"/>
      <sheetName val="CUSTO HORÁRIO"/>
      <sheetName val="Mão de obra"/>
      <sheetName val="Material"/>
      <sheetName val="Resumo Financeiro"/>
      <sheetName val="B M Pl04"/>
      <sheetName val="Listas"/>
      <sheetName val="BR-230 POMBAL-S.GONÇALO"/>
      <sheetName val="RELATÓRIO"/>
      <sheetName val="RESUMO-DVOP"/>
      <sheetName val="RESUMO_DVOP"/>
      <sheetName val="PLANILHA"/>
      <sheetName val="Plan1"/>
      <sheetName val="Medição"/>
      <sheetName val="Geral"/>
      <sheetName val="Mat Asf"/>
      <sheetName val="rosto"/>
      <sheetName val="matbet"/>
      <sheetName val="matbet aterro"/>
      <sheetName val="DG"/>
      <sheetName val="aterro"/>
      <sheetName val="CAP2"/>
      <sheetName val="cap resumo aterro"/>
      <sheetName val="cap resumo"/>
      <sheetName val="rosto i"/>
      <sheetName val="CSV"/>
      <sheetName val="CONT NE"/>
      <sheetName val="FRESA2"/>
      <sheetName val="FRESA RESUMO"/>
      <sheetName val="MOBCANT"/>
      <sheetName val="MICRO"/>
      <sheetName val="MAN"/>
      <sheetName val="P_LIGAÇÃO2"/>
      <sheetName val="P_LIGAÇÃO RESUMO ATERRO"/>
      <sheetName val="P_LIGAÇÃO RESUMO"/>
      <sheetName val="tachas reflet"/>
      <sheetName val="REP SUP2"/>
      <sheetName val="DADOS"/>
      <sheetName val="mat"/>
      <sheetName val="compos1"/>
      <sheetName val="Tabela"/>
      <sheetName val="Preços_BSTC"/>
      <sheetName val="p a t o 99 b"/>
      <sheetName val="61M-CBMI"/>
      <sheetName val="PROJ.CBUQ F-B-11606022000"/>
      <sheetName val="Página 16"/>
      <sheetName val="composições"/>
      <sheetName val="Pontes"/>
      <sheetName val="MAT-BET"/>
      <sheetName val="Códig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3">
          <cell r="A3">
            <v>4</v>
          </cell>
          <cell r="B3">
            <v>7.8929999999999998</v>
          </cell>
          <cell r="C3">
            <v>53.947000000000003</v>
          </cell>
          <cell r="D3">
            <v>776</v>
          </cell>
          <cell r="E3">
            <v>10.7</v>
          </cell>
          <cell r="F3">
            <v>2.3340000000000001</v>
          </cell>
          <cell r="G3">
            <v>17.135999999999999</v>
          </cell>
        </row>
        <row r="4">
          <cell r="A4">
            <v>4.5</v>
          </cell>
          <cell r="B4">
            <v>6.391</v>
          </cell>
          <cell r="C4">
            <v>62.156999999999996</v>
          </cell>
          <cell r="D4">
            <v>990</v>
          </cell>
          <cell r="E4">
            <v>11.5</v>
          </cell>
          <cell r="F4">
            <v>2.3530000000000002</v>
          </cell>
          <cell r="G4">
            <v>16.885000000000002</v>
          </cell>
        </row>
        <row r="5">
          <cell r="A5">
            <v>5</v>
          </cell>
          <cell r="B5">
            <v>5.2510000000000003</v>
          </cell>
          <cell r="C5">
            <v>69.018000000000001</v>
          </cell>
          <cell r="D5">
            <v>1016</v>
          </cell>
          <cell r="E5">
            <v>13.1</v>
          </cell>
          <cell r="F5">
            <v>2.3639999999999999</v>
          </cell>
          <cell r="G5">
            <v>16.945</v>
          </cell>
        </row>
        <row r="6">
          <cell r="A6">
            <v>5.5</v>
          </cell>
          <cell r="B6">
            <v>4.4960000000000004</v>
          </cell>
          <cell r="C6">
            <v>74.105000000000004</v>
          </cell>
          <cell r="D6">
            <v>908</v>
          </cell>
          <cell r="E6">
            <v>14.2</v>
          </cell>
          <cell r="F6">
            <v>2.3650000000000002</v>
          </cell>
          <cell r="G6">
            <v>17.359000000000002</v>
          </cell>
        </row>
        <row r="7">
          <cell r="A7">
            <v>6</v>
          </cell>
          <cell r="B7">
            <v>3.9609999999999999</v>
          </cell>
          <cell r="C7">
            <v>77.971999999999994</v>
          </cell>
          <cell r="D7">
            <v>766</v>
          </cell>
          <cell r="E7">
            <v>15.6</v>
          </cell>
          <cell r="F7">
            <v>2.36</v>
          </cell>
          <cell r="G7">
            <v>17.97</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1"/>
      <sheetName val="Dados de Entrada 2"/>
      <sheetName val="Dados de Entrada 3"/>
      <sheetName val="Dados de Entrada 4"/>
      <sheetName val="Capa"/>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Página 14"/>
      <sheetName val="RESULFINAL"/>
      <sheetName val="Página 16"/>
      <sheetName val="DENAGREGRAUDO"/>
      <sheetName val="DENSAGRMIUDO"/>
      <sheetName val="MASESPFINPULV"/>
      <sheetName val="Traço da Mist.+Filler."/>
      <sheetName val="Traço da Mist. Bet."/>
      <sheetName val="E. Areia"/>
      <sheetName val="E. Areia (2)"/>
      <sheetName val="Pes Agr Silos Frio 3.4&quot;"/>
      <sheetName val="Pes Agr Silos Frio Areia méd"/>
      <sheetName val="Pes Agr Silos Frio 3.8&quot;+pó"/>
      <sheetName val="Até Aqui"/>
      <sheetName val="DETDENSCAP20"/>
      <sheetName val="DENSCORPROVA"/>
      <sheetName val="GRAFTEMPVISC1"/>
      <sheetName val="CALIBRAGEM"/>
      <sheetName val="CALIBRAGEM-II"/>
      <sheetName val="CALIBRAGEM1"/>
      <sheetName val="CALIBRAGEM2"/>
      <sheetName val="SILOFR4"/>
      <sheetName val="SILOFR3"/>
      <sheetName val="SILOFR2"/>
      <sheetName val="SILOFR1"/>
      <sheetName val="Dosador"/>
      <sheetName val="BALANÇA"/>
      <sheetName val="Filler"/>
      <sheetName val="Analise SF 4"/>
      <sheetName val="Analise SF 3"/>
      <sheetName val="Analise SF 2"/>
      <sheetName val="Analise SF 1"/>
      <sheetName val="Analise SF Filler"/>
      <sheetName val="Analise SQ 3"/>
      <sheetName val="Analise SQ 2"/>
      <sheetName val="Analise SQ 1"/>
      <sheetName val="DURABILIDADE"/>
      <sheetName val="INDICE FORMA"/>
      <sheetName val="ABRASÃO"/>
      <sheetName val="ADESIVIDADE"/>
      <sheetName val="Teor"/>
      <sheetName val="RESUMO_AUT1"/>
      <sheetName val="P A T O 99 B"/>
      <sheetName val="BSTC 0,60"/>
      <sheetName val="BOCA BSTC 0,60"/>
      <sheetName val="traço cbuq faixa c Carpizza CON"/>
      <sheetName val="Resumo Financeiro"/>
      <sheetName val="Mat Asf"/>
      <sheetName val="Desmat 0,15"/>
      <sheetName val="alteração"/>
      <sheetName val="eq"/>
      <sheetName val="mo"/>
      <sheetName val="pro-08"/>
      <sheetName val="#REF"/>
      <sheetName val="RESUMO-DVOP"/>
      <sheetName val="planilha"/>
      <sheetName val="Tabela mês"/>
      <sheetName val="REAJU"/>
      <sheetName val="planilha do plano"/>
      <sheetName val="CUSTO HORÁRIO"/>
      <sheetName val="Material"/>
      <sheetName val="Mão de obra"/>
      <sheetName val="relatório"/>
      <sheetName val="A"/>
      <sheetName val="medição"/>
      <sheetName val="INVENTÁRIO"/>
      <sheetName val="Pontes"/>
      <sheetName val="PROJETO"/>
      <sheetName val="Conversão"/>
      <sheetName val="61M-CBMI"/>
      <sheetName val="PCOMP-06-11-2006"/>
      <sheetName val="rmle157"/>
      <sheetName val="Vínculo (2)"/>
      <sheetName val="Transportes -IN37"/>
      <sheetName val="Página 15"/>
      <sheetName val="OAC_NPA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3">
          <cell r="A3">
            <v>4.5</v>
          </cell>
          <cell r="B3">
            <v>6.6202348981163466</v>
          </cell>
          <cell r="C3">
            <v>60.964134991383446</v>
          </cell>
          <cell r="D3">
            <v>1025.855</v>
          </cell>
          <cell r="E3">
            <v>8.6999999999999993</v>
          </cell>
          <cell r="F3">
            <v>2.3529999999999998</v>
          </cell>
          <cell r="G3">
            <v>16.963493472502915</v>
          </cell>
        </row>
        <row r="4">
          <cell r="A4">
            <v>5</v>
          </cell>
          <cell r="B4">
            <v>5.5001923970155246</v>
          </cell>
          <cell r="C4">
            <v>67.747806208191548</v>
          </cell>
          <cell r="D4">
            <v>1094.5825</v>
          </cell>
          <cell r="E4">
            <v>9.5749999999999993</v>
          </cell>
          <cell r="F4">
            <v>2.3630000000000004</v>
          </cell>
          <cell r="G4">
            <v>17.047556761540491</v>
          </cell>
        </row>
        <row r="5">
          <cell r="A5">
            <v>5.5</v>
          </cell>
          <cell r="B5">
            <v>4.4232587303692874</v>
          </cell>
          <cell r="C5">
            <v>74.264023326736492</v>
          </cell>
          <cell r="D5">
            <v>879.57749999999999</v>
          </cell>
          <cell r="E5">
            <v>10.725000000000001</v>
          </cell>
          <cell r="F5">
            <v>2.37175</v>
          </cell>
          <cell r="G5">
            <v>17.178598970077541</v>
          </cell>
        </row>
        <row r="6">
          <cell r="A6">
            <v>6</v>
          </cell>
          <cell r="B6">
            <v>4.0007841277410066</v>
          </cell>
          <cell r="C6">
            <v>77.635106010695324</v>
          </cell>
          <cell r="D6">
            <v>567.98</v>
          </cell>
          <cell r="E6">
            <v>13.6</v>
          </cell>
          <cell r="F6">
            <v>2.3642500000000002</v>
          </cell>
          <cell r="G6">
            <v>17.877321384085253</v>
          </cell>
        </row>
        <row r="7">
          <cell r="A7">
            <v>6.5</v>
          </cell>
          <cell r="B7">
            <v>4.0533844045161054</v>
          </cell>
          <cell r="C7">
            <v>78.676681324823704</v>
          </cell>
          <cell r="D7">
            <v>529.86500000000001</v>
          </cell>
          <cell r="E7">
            <v>19.450000000000003</v>
          </cell>
          <cell r="F7">
            <v>2.3452500000000001</v>
          </cell>
          <cell r="G7">
            <v>18.970602326582025</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sheetData sheetId="87"/>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ket"/>
    </sheetNames>
    <sheetDataSet>
      <sheetData sheetId="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1M-CBMI"/>
    </sheetNames>
    <sheetDataSet>
      <sheetData sheetId="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CANT_OBRAS"/>
      <sheetName val="AQU TERRENO-"/>
      <sheetName val="ESTA ELEVATÓRIA_"/>
      <sheetName val="EMISSÁRIO_"/>
      <sheetName val="ligação predial"/>
      <sheetName val="REDE COLETO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ÁRIO"/>
      <sheetName val="SERVIÇOS"/>
      <sheetName val="ORÇAMENTO"/>
      <sheetName val="CROQUI"/>
      <sheetName val="MOBIL-CANT"/>
      <sheetName val="MB"/>
      <sheetName val="AQ TR MB"/>
      <sheetName val="COMPARATIVO"/>
      <sheetName val="Cav. mec. re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Sumário"/>
      <sheetName val="Características"/>
      <sheetName val="Percentual"/>
      <sheetName val="Manut. 1º ano"/>
      <sheetName val="Manut. demais anos"/>
      <sheetName val="Orçamento Total"/>
      <sheetName val="Orçamento por Kmf"/>
      <sheetName val="Crono. Financ. (kmf)"/>
    </sheetNames>
    <sheetDataSet>
      <sheetData sheetId="0"/>
      <sheetData sheetId="1"/>
      <sheetData sheetId="2"/>
      <sheetData sheetId="3">
        <row r="3">
          <cell r="B3" t="str">
            <v>Nº</v>
          </cell>
          <cell r="C3" t="str">
            <v>km           Inicial</v>
          </cell>
          <cell r="D3" t="str">
            <v>km              Final</v>
          </cell>
          <cell r="E3" t="str">
            <v>Extensão (km)</v>
          </cell>
          <cell r="F3" t="str">
            <v>Reparo Superficial (m²)</v>
          </cell>
          <cell r="G3" t="str">
            <v>Remendo Profundo (m²)</v>
          </cell>
          <cell r="H3" t="str">
            <v>Selagem de Trinca
(A, M, B)</v>
          </cell>
          <cell r="I3" t="str">
            <v xml:space="preserve">RL         </v>
          </cell>
          <cell r="J3" t="str">
            <v>RP</v>
          </cell>
          <cell r="K3" t="e">
            <v>#REF!</v>
          </cell>
          <cell r="N3" t="e">
            <v>#REF!</v>
          </cell>
          <cell r="Q3" t="e">
            <v>#REF!</v>
          </cell>
          <cell r="T3" t="e">
            <v>#REF!</v>
          </cell>
          <cell r="W3" t="str">
            <v>Tipo Fresagem</v>
          </cell>
          <cell r="Z3" t="e">
            <v>#REF!</v>
          </cell>
          <cell r="AA3" t="e">
            <v>#REF!</v>
          </cell>
          <cell r="AB3" t="e">
            <v>#REF!</v>
          </cell>
          <cell r="AC3" t="e">
            <v>#REF!</v>
          </cell>
          <cell r="AD3" t="e">
            <v>#REF!</v>
          </cell>
          <cell r="AE3" t="str">
            <v>MICRO</v>
          </cell>
          <cell r="AF3" t="str">
            <v>LAMA</v>
          </cell>
          <cell r="AG3" t="str">
            <v>REP</v>
          </cell>
          <cell r="AH3" t="e">
            <v>#REF!</v>
          </cell>
          <cell r="AI3" t="e">
            <v>#REF!</v>
          </cell>
          <cell r="AJ3" t="e">
            <v>#REF!</v>
          </cell>
          <cell r="AK3" t="e">
            <v>#REF!</v>
          </cell>
          <cell r="AL3" t="e">
            <v>#REF!</v>
          </cell>
          <cell r="AM3" t="e">
            <v>#REF!</v>
          </cell>
          <cell r="AN3" t="e">
            <v>#REF!</v>
          </cell>
          <cell r="AO3" t="e">
            <v>#REF!</v>
          </cell>
          <cell r="AP3" t="e">
            <v>#REF!</v>
          </cell>
          <cell r="AQ3" t="e">
            <v>#REF!</v>
          </cell>
          <cell r="AR3" t="e">
            <v>#REF!</v>
          </cell>
          <cell r="AS3" t="e">
            <v>#REF!</v>
          </cell>
          <cell r="AT3" t="e">
            <v>#REF!</v>
          </cell>
          <cell r="AU3" t="str">
            <v>Fresagem</v>
          </cell>
          <cell r="AW3" t="e">
            <v>#REF!</v>
          </cell>
          <cell r="AX3" t="e">
            <v>#REF!</v>
          </cell>
          <cell r="AY3" t="e">
            <v>#REF!</v>
          </cell>
          <cell r="AZ3" t="e">
            <v>#REF!</v>
          </cell>
          <cell r="BA3" t="str">
            <v>RBSM</v>
          </cell>
          <cell r="BB3" t="str">
            <v>RBAM</v>
          </cell>
          <cell r="BC3" t="str">
            <v>RBAM (FS)</v>
          </cell>
          <cell r="BD3" t="str">
            <v>REC</v>
          </cell>
          <cell r="BE3" t="str">
            <v>MICRO</v>
          </cell>
          <cell r="BF3" t="str">
            <v>LAMA</v>
          </cell>
          <cell r="BG3" t="str">
            <v>REP</v>
          </cell>
          <cell r="BH3" t="e">
            <v>#REF!</v>
          </cell>
          <cell r="BI3" t="e">
            <v>#REF!</v>
          </cell>
          <cell r="BJ3" t="e">
            <v>#REF!</v>
          </cell>
          <cell r="BK3" t="e">
            <v>#REF!</v>
          </cell>
          <cell r="BL3" t="e">
            <v>#REF!</v>
          </cell>
          <cell r="BM3" t="e">
            <v>#REF!</v>
          </cell>
          <cell r="BN3" t="e">
            <v>#REF!</v>
          </cell>
          <cell r="BO3" t="e">
            <v>#REF!</v>
          </cell>
          <cell r="BP3" t="e">
            <v>#REF!</v>
          </cell>
          <cell r="BQ3" t="e">
            <v>#REF!</v>
          </cell>
          <cell r="BR3" t="e">
            <v>#REF!</v>
          </cell>
          <cell r="BS3" t="e">
            <v>#REF!</v>
          </cell>
          <cell r="BT3" t="e">
            <v>#REF!</v>
          </cell>
          <cell r="BU3" t="str">
            <v>Fresagem</v>
          </cell>
          <cell r="BW3" t="e">
            <v>#REF!</v>
          </cell>
          <cell r="BX3" t="e">
            <v>#REF!</v>
          </cell>
          <cell r="BY3" t="e">
            <v>#REF!</v>
          </cell>
          <cell r="BZ3" t="e">
            <v>#REF!</v>
          </cell>
          <cell r="CA3" t="str">
            <v>RBSM</v>
          </cell>
          <cell r="CB3" t="str">
            <v>RBAM</v>
          </cell>
          <cell r="CC3" t="str">
            <v>RBAM (FS)</v>
          </cell>
          <cell r="CD3" t="str">
            <v>REC</v>
          </cell>
          <cell r="CE3" t="str">
            <v>MICRO</v>
          </cell>
          <cell r="CF3" t="str">
            <v>LAMA</v>
          </cell>
          <cell r="CG3" t="str">
            <v>REP</v>
          </cell>
          <cell r="CH3" t="e">
            <v>#REF!</v>
          </cell>
          <cell r="CI3" t="e">
            <v>#REF!</v>
          </cell>
          <cell r="CJ3" t="e">
            <v>#REF!</v>
          </cell>
          <cell r="CK3" t="e">
            <v>#REF!</v>
          </cell>
          <cell r="CL3" t="e">
            <v>#REF!</v>
          </cell>
          <cell r="CM3" t="e">
            <v>#REF!</v>
          </cell>
          <cell r="CN3" t="e">
            <v>#REF!</v>
          </cell>
          <cell r="CO3" t="e">
            <v>#REF!</v>
          </cell>
          <cell r="CP3" t="e">
            <v>#REF!</v>
          </cell>
          <cell r="CQ3" t="e">
            <v>#REF!</v>
          </cell>
          <cell r="CR3" t="e">
            <v>#REF!</v>
          </cell>
          <cell r="CS3" t="e">
            <v>#REF!</v>
          </cell>
          <cell r="CT3" t="e">
            <v>#REF!</v>
          </cell>
          <cell r="CU3" t="str">
            <v>Segmentação e Características</v>
          </cell>
          <cell r="DZ3" t="str">
            <v>Apresentação</v>
          </cell>
        </row>
        <row r="4">
          <cell r="K4" t="str">
            <v>3ª FX ESQ</v>
          </cell>
          <cell r="L4" t="str">
            <v>PISTA</v>
          </cell>
          <cell r="M4" t="str">
            <v>3ª FX DIR</v>
          </cell>
          <cell r="N4" t="str">
            <v>3ª FX ESQ</v>
          </cell>
          <cell r="O4" t="str">
            <v>PISTA</v>
          </cell>
          <cell r="P4" t="str">
            <v>3ª FX DIR</v>
          </cell>
          <cell r="Q4" t="str">
            <v>3ª FX ESQ</v>
          </cell>
          <cell r="R4" t="str">
            <v>PISTA</v>
          </cell>
          <cell r="S4" t="str">
            <v>3ª FX DIR</v>
          </cell>
          <cell r="T4" t="str">
            <v>3ª FX ESQ</v>
          </cell>
          <cell r="U4" t="str">
            <v>PISTA</v>
          </cell>
          <cell r="V4" t="str">
            <v>3ª FX DIR</v>
          </cell>
          <cell r="W4" t="str">
            <v>3ª FX ESQ</v>
          </cell>
          <cell r="X4" t="str">
            <v>PISTA</v>
          </cell>
          <cell r="Y4" t="str">
            <v>3ª FX DIR</v>
          </cell>
          <cell r="AU4" t="e">
            <v>#REF!</v>
          </cell>
          <cell r="AV4" t="str">
            <v>Tipo
Cont.
 Descont.</v>
          </cell>
          <cell r="BU4" t="e">
            <v>#REF!</v>
          </cell>
          <cell r="BV4" t="str">
            <v>Tipo
Cont.
 Descont.</v>
          </cell>
          <cell r="CU4" t="str">
            <v>Tipo</v>
          </cell>
          <cell r="CV4" t="str">
            <v>Nº de faixas</v>
          </cell>
          <cell r="CW4" t="str">
            <v>Largura Pista</v>
          </cell>
          <cell r="CX4" t="str">
            <v>Largura 3ª Faixa LE</v>
          </cell>
          <cell r="CY4" t="str">
            <v>Largura Faixa</v>
          </cell>
          <cell r="CZ4" t="str">
            <v>Largura 3ª Faixa LD</v>
          </cell>
          <cell r="DA4" t="str">
            <v>Larg. Acost. LE</v>
          </cell>
          <cell r="DB4" t="str">
            <v>Larg. Acost. LD</v>
          </cell>
          <cell r="DC4" t="str">
            <v>Exten. Le</v>
          </cell>
          <cell r="DD4" t="str">
            <v>Exten. Ld</v>
          </cell>
          <cell r="DE4" t="str">
            <v>Hr Para 3 Anos</v>
          </cell>
          <cell r="DF4" t="str">
            <v>Hr Para 5 Anos</v>
          </cell>
          <cell r="DG4" t="str">
            <v>IGG</v>
          </cell>
          <cell r="DH4" t="str">
            <v>IGGE</v>
          </cell>
          <cell r="DI4" t="str">
            <v>Degrau médio existente LE</v>
          </cell>
          <cell r="DJ4" t="str">
            <v>Degrau médio existente LD</v>
          </cell>
          <cell r="DL4" t="str">
            <v>Sol Pista</v>
          </cell>
          <cell r="DP4" t="str">
            <v>Acostamento LE</v>
          </cell>
          <cell r="DT4" t="str">
            <v>Acostamento LD</v>
          </cell>
          <cell r="DZ4" t="str">
            <v>Mapa</v>
          </cell>
        </row>
        <row r="6">
          <cell r="A6" t="str">
            <v>BR-/RN</v>
          </cell>
        </row>
        <row r="7">
          <cell r="A7" t="str">
            <v>BR-/RN</v>
          </cell>
        </row>
        <row r="8">
          <cell r="A8" t="str">
            <v>BR-/RN</v>
          </cell>
        </row>
        <row r="9">
          <cell r="A9" t="str">
            <v>BR-/RN</v>
          </cell>
        </row>
        <row r="10">
          <cell r="A10" t="str">
            <v>BR-/RN</v>
          </cell>
        </row>
        <row r="11">
          <cell r="A11" t="str">
            <v>BR-/RN</v>
          </cell>
        </row>
        <row r="12">
          <cell r="A12" t="str">
            <v>BR-/RN</v>
          </cell>
        </row>
        <row r="13">
          <cell r="A13" t="str">
            <v>BR-/RN</v>
          </cell>
        </row>
        <row r="14">
          <cell r="A14" t="str">
            <v>BR-/RN</v>
          </cell>
        </row>
        <row r="15">
          <cell r="A15" t="str">
            <v>BR-/RN</v>
          </cell>
        </row>
        <row r="16">
          <cell r="A16" t="str">
            <v>BR-/RN</v>
          </cell>
        </row>
        <row r="17">
          <cell r="A17" t="str">
            <v>BR-/RN</v>
          </cell>
        </row>
        <row r="18">
          <cell r="A18" t="str">
            <v>BR-/RN</v>
          </cell>
        </row>
        <row r="19">
          <cell r="A19" t="str">
            <v>BR-/RN</v>
          </cell>
        </row>
        <row r="20">
          <cell r="A20" t="str">
            <v>BR-/RN</v>
          </cell>
        </row>
        <row r="21">
          <cell r="A21" t="str">
            <v>BR-/RN</v>
          </cell>
        </row>
        <row r="22">
          <cell r="A22" t="str">
            <v>BR-/RN</v>
          </cell>
        </row>
        <row r="23">
          <cell r="A23" t="str">
            <v>BR-/RN</v>
          </cell>
        </row>
        <row r="24">
          <cell r="A24" t="str">
            <v>BR-/RN</v>
          </cell>
        </row>
        <row r="25">
          <cell r="A25" t="str">
            <v>BR-/RN</v>
          </cell>
        </row>
        <row r="26">
          <cell r="A26" t="str">
            <v>BR-/RN</v>
          </cell>
        </row>
        <row r="27">
          <cell r="A27" t="str">
            <v>BR-/RN</v>
          </cell>
        </row>
        <row r="28">
          <cell r="A28" t="str">
            <v>BR-/RN</v>
          </cell>
        </row>
        <row r="29">
          <cell r="A29" t="str">
            <v>BR-/RN</v>
          </cell>
        </row>
        <row r="30">
          <cell r="A30" t="str">
            <v>BR-/RN</v>
          </cell>
        </row>
        <row r="31">
          <cell r="A31" t="str">
            <v>BR-/RN</v>
          </cell>
        </row>
        <row r="32">
          <cell r="A32" t="str">
            <v>BR-/RN</v>
          </cell>
        </row>
        <row r="33">
          <cell r="A33" t="str">
            <v>BR-/RN</v>
          </cell>
        </row>
        <row r="34">
          <cell r="A34" t="str">
            <v>BR-/RN</v>
          </cell>
        </row>
        <row r="35">
          <cell r="A35" t="str">
            <v>BR-/RN</v>
          </cell>
        </row>
        <row r="36">
          <cell r="A36" t="str">
            <v>BR-/RN</v>
          </cell>
        </row>
        <row r="37">
          <cell r="A37" t="str">
            <v>BR-/RN</v>
          </cell>
        </row>
        <row r="38">
          <cell r="A38" t="str">
            <v>BR-/RN</v>
          </cell>
        </row>
        <row r="39">
          <cell r="A39" t="str">
            <v>BR-/RN</v>
          </cell>
        </row>
        <row r="40">
          <cell r="A40" t="str">
            <v>BR-/RN</v>
          </cell>
        </row>
        <row r="41">
          <cell r="A41" t="str">
            <v>BR-/RN</v>
          </cell>
        </row>
        <row r="42">
          <cell r="A42" t="str">
            <v>BR-/RN</v>
          </cell>
        </row>
        <row r="43">
          <cell r="A43" t="str">
            <v>BR-/RN</v>
          </cell>
        </row>
        <row r="44">
          <cell r="A44" t="str">
            <v>BR-/RN</v>
          </cell>
        </row>
        <row r="45">
          <cell r="A45" t="str">
            <v>BR-/RN</v>
          </cell>
        </row>
        <row r="46">
          <cell r="A46" t="str">
            <v>BR-/RN</v>
          </cell>
        </row>
        <row r="47">
          <cell r="A47" t="str">
            <v>BR-/RN</v>
          </cell>
        </row>
        <row r="48">
          <cell r="A48" t="str">
            <v>BR-/RN</v>
          </cell>
        </row>
        <row r="49">
          <cell r="A49" t="str">
            <v>BR-/RN</v>
          </cell>
        </row>
        <row r="50">
          <cell r="A50" t="str">
            <v>BR-/RN</v>
          </cell>
        </row>
        <row r="51">
          <cell r="A51" t="str">
            <v>BR-/RN</v>
          </cell>
        </row>
        <row r="52">
          <cell r="A52" t="str">
            <v>BR-/RN</v>
          </cell>
        </row>
        <row r="53">
          <cell r="A53" t="str">
            <v>BR-/RN</v>
          </cell>
        </row>
        <row r="54">
          <cell r="A54" t="str">
            <v>BR-/RN</v>
          </cell>
        </row>
        <row r="55">
          <cell r="A55" t="str">
            <v>BR-/RN</v>
          </cell>
        </row>
        <row r="56">
          <cell r="A56" t="str">
            <v>BR-/RN</v>
          </cell>
        </row>
        <row r="57">
          <cell r="A57" t="str">
            <v>BR-/RN</v>
          </cell>
        </row>
        <row r="58">
          <cell r="A58" t="str">
            <v>BR-/RN</v>
          </cell>
        </row>
        <row r="59">
          <cell r="A59" t="str">
            <v>BR-/RN</v>
          </cell>
        </row>
        <row r="60">
          <cell r="A60" t="str">
            <v>BR-/RN</v>
          </cell>
        </row>
        <row r="61">
          <cell r="A61" t="str">
            <v>BR-/RN</v>
          </cell>
        </row>
        <row r="62">
          <cell r="A62" t="str">
            <v>BR-/RN</v>
          </cell>
        </row>
        <row r="63">
          <cell r="A63" t="str">
            <v>BR-/RN</v>
          </cell>
        </row>
        <row r="64">
          <cell r="A64" t="str">
            <v>BR-/RN</v>
          </cell>
        </row>
        <row r="65">
          <cell r="A65" t="str">
            <v>BR-/RN</v>
          </cell>
        </row>
        <row r="66">
          <cell r="A66" t="str">
            <v>BR-/RN</v>
          </cell>
        </row>
        <row r="67">
          <cell r="A67" t="str">
            <v>BR-/RN</v>
          </cell>
        </row>
        <row r="68">
          <cell r="A68" t="str">
            <v>BR-/RN</v>
          </cell>
        </row>
        <row r="69">
          <cell r="A69" t="str">
            <v>BR-/RN</v>
          </cell>
        </row>
        <row r="70">
          <cell r="A70" t="str">
            <v>BR-/RN</v>
          </cell>
        </row>
        <row r="71">
          <cell r="A71" t="str">
            <v>BR-/RN</v>
          </cell>
        </row>
        <row r="72">
          <cell r="A72" t="str">
            <v>BR-/RN</v>
          </cell>
        </row>
        <row r="73">
          <cell r="A73" t="str">
            <v>BR-/RN</v>
          </cell>
        </row>
        <row r="74">
          <cell r="A74" t="str">
            <v>BR-/RN</v>
          </cell>
        </row>
        <row r="75">
          <cell r="A75" t="str">
            <v>BR-/RN</v>
          </cell>
        </row>
        <row r="76">
          <cell r="A76" t="str">
            <v>BR-/RN</v>
          </cell>
        </row>
        <row r="77">
          <cell r="A77" t="str">
            <v>BR-/RN</v>
          </cell>
        </row>
        <row r="78">
          <cell r="A78" t="str">
            <v>BR-/RN</v>
          </cell>
        </row>
        <row r="79">
          <cell r="A79" t="str">
            <v>BR-/RN</v>
          </cell>
        </row>
        <row r="80">
          <cell r="A80" t="str">
            <v>BR-/RN</v>
          </cell>
        </row>
        <row r="81">
          <cell r="A81" t="str">
            <v>BR-/RN</v>
          </cell>
        </row>
        <row r="82">
          <cell r="A82" t="str">
            <v>BR-/RN</v>
          </cell>
        </row>
        <row r="83">
          <cell r="A83" t="str">
            <v>BR-/RN</v>
          </cell>
        </row>
        <row r="84">
          <cell r="A84" t="str">
            <v>BR-/RN</v>
          </cell>
        </row>
        <row r="85">
          <cell r="A85" t="str">
            <v>BR-/RN</v>
          </cell>
        </row>
        <row r="86">
          <cell r="A86" t="str">
            <v>BR-/RN</v>
          </cell>
        </row>
        <row r="87">
          <cell r="A87" t="str">
            <v>BR-/RN</v>
          </cell>
        </row>
        <row r="88">
          <cell r="A88" t="str">
            <v>BR-/RN</v>
          </cell>
        </row>
        <row r="89">
          <cell r="A89" t="str">
            <v>BR-/RN</v>
          </cell>
        </row>
        <row r="90">
          <cell r="A90" t="str">
            <v>BR-/RN</v>
          </cell>
        </row>
        <row r="91">
          <cell r="A91" t="str">
            <v>BR-/RN</v>
          </cell>
        </row>
        <row r="92">
          <cell r="A92" t="str">
            <v>BR-/RN</v>
          </cell>
        </row>
        <row r="93">
          <cell r="A93" t="str">
            <v>BR-/RN</v>
          </cell>
        </row>
        <row r="94">
          <cell r="A94" t="str">
            <v>BR-/RN</v>
          </cell>
        </row>
        <row r="95">
          <cell r="A95" t="str">
            <v>BR-/RN</v>
          </cell>
        </row>
        <row r="96">
          <cell r="A96" t="str">
            <v>BR-/RN</v>
          </cell>
        </row>
        <row r="97">
          <cell r="A97" t="str">
            <v>BR-/RN</v>
          </cell>
        </row>
        <row r="98">
          <cell r="A98" t="str">
            <v>BR-/RN</v>
          </cell>
        </row>
        <row r="99">
          <cell r="A99" t="str">
            <v>BR-/RN</v>
          </cell>
        </row>
        <row r="100">
          <cell r="A100" t="str">
            <v>BR-/RN</v>
          </cell>
        </row>
        <row r="101">
          <cell r="A101" t="str">
            <v>BR-/RN</v>
          </cell>
        </row>
        <row r="102">
          <cell r="A102" t="str">
            <v>BR-/RN</v>
          </cell>
        </row>
        <row r="103">
          <cell r="A103" t="str">
            <v>BR-/RN</v>
          </cell>
        </row>
        <row r="104">
          <cell r="A104" t="str">
            <v>BR-/RN</v>
          </cell>
        </row>
        <row r="105">
          <cell r="A105" t="str">
            <v>BR-/RN</v>
          </cell>
        </row>
      </sheetData>
      <sheetData sheetId="4"/>
      <sheetData sheetId="5"/>
      <sheetData sheetId="6">
        <row r="1">
          <cell r="C1" t="str">
            <v>Planilha de Preços Unitários</v>
          </cell>
        </row>
        <row r="3">
          <cell r="C3" t="str">
            <v>Descrição</v>
          </cell>
        </row>
        <row r="4">
          <cell r="A4">
            <v>1</v>
          </cell>
          <cell r="B4">
            <v>1</v>
          </cell>
          <cell r="C4" t="str">
            <v>PISTA ROLAMENTO</v>
          </cell>
        </row>
        <row r="5">
          <cell r="C5" t="str">
            <v>Reparo Profundo</v>
          </cell>
        </row>
        <row r="6">
          <cell r="C6" t="str">
            <v>Remendo profundo com imprimação com emulsão asfáltica - demolição mecânica e serra</v>
          </cell>
        </row>
        <row r="7">
          <cell r="C7" t="str">
            <v>Fresagem Contínua do Pav. (e=3,0cm)</v>
          </cell>
        </row>
        <row r="8">
          <cell r="C8" t="str">
            <v>Pintura de Ligação</v>
          </cell>
        </row>
        <row r="9">
          <cell r="C9" t="str">
            <v>CBUQ - Faixa C (e=3,0cm)</v>
          </cell>
        </row>
        <row r="10">
          <cell r="C10" t="str">
            <v>FS (4,0) - Fresagem com recomposição</v>
          </cell>
        </row>
        <row r="11">
          <cell r="C11" t="str">
            <v>Fresagem Descontínua do Pav. (e=4,0cm)</v>
          </cell>
        </row>
        <row r="12">
          <cell r="C12" t="str">
            <v>Fresagem Contínua do Pav. (e=4,0cm)</v>
          </cell>
        </row>
        <row r="13">
          <cell r="C13" t="str">
            <v>Pintura de Ligação</v>
          </cell>
        </row>
        <row r="14">
          <cell r="C14" t="str">
            <v>CBUQ - Faixa C (e=4,0cm)</v>
          </cell>
        </row>
        <row r="15">
          <cell r="C15" t="str">
            <v>FS (5,0) - Fresagem sem recomposição</v>
          </cell>
        </row>
        <row r="16">
          <cell r="C16" t="str">
            <v>Fresagem Descontínua do Pav. (e=5,0cm)</v>
          </cell>
        </row>
        <row r="17">
          <cell r="C17" t="str">
            <v>Fresagem Contínua do Pav. (e=5,0cm)</v>
          </cell>
        </row>
        <row r="18">
          <cell r="C18" t="str">
            <v>Pintura de Ligação</v>
          </cell>
        </row>
        <row r="19">
          <cell r="C19" t="str">
            <v>CBUQ - Faixa C (e=5,0cm)</v>
          </cell>
        </row>
        <row r="20">
          <cell r="C20" t="str">
            <v>FS (6,0) - Fresagem sem recomposição</v>
          </cell>
        </row>
        <row r="21">
          <cell r="C21" t="str">
            <v>Fresagem Descontínua do Pav. (e=6,0cm)</v>
          </cell>
        </row>
        <row r="22">
          <cell r="C22" t="str">
            <v>Fresagem Contínua do Pav. (e=6,0cm)</v>
          </cell>
        </row>
        <row r="23">
          <cell r="C23" t="str">
            <v>Pintura de Ligação</v>
          </cell>
        </row>
        <row r="24">
          <cell r="C24" t="str">
            <v>CBUQ - Faixa C (e=6,0cm)</v>
          </cell>
        </row>
        <row r="25">
          <cell r="C25" t="str">
            <v>Micro</v>
          </cell>
        </row>
        <row r="26">
          <cell r="C26" t="str">
            <v>Micro revestimento a frio - Microflex 1,5 cm BC c/ cal</v>
          </cell>
        </row>
        <row r="27">
          <cell r="C27" t="str">
            <v>Lama</v>
          </cell>
        </row>
        <row r="28">
          <cell r="C28" t="str">
            <v>Lama asfáltica - faixa III</v>
          </cell>
        </row>
        <row r="29">
          <cell r="C29" t="str">
            <v>TSS Serviço</v>
          </cell>
        </row>
        <row r="30">
          <cell r="C30" t="str">
            <v>Tratamento superficial simples c/ emulsão BC</v>
          </cell>
        </row>
        <row r="31">
          <cell r="C31" t="str">
            <v>TSD Serviço</v>
          </cell>
        </row>
        <row r="32">
          <cell r="C32" t="str">
            <v>Tratamento superficial duplo c/ emulsão BC</v>
          </cell>
        </row>
        <row r="33">
          <cell r="C33" t="str">
            <v>TSDp Serviço</v>
          </cell>
        </row>
        <row r="34">
          <cell r="C34" t="str">
            <v>Tratamento superficial duplo com polímero</v>
          </cell>
        </row>
        <row r="35">
          <cell r="C35" t="str">
            <v>Reperfilagem</v>
          </cell>
        </row>
        <row r="36">
          <cell r="C36" t="str">
            <v>Pintura de Ligação</v>
          </cell>
        </row>
        <row r="37">
          <cell r="C37" t="str">
            <v>CBUQ - Massa Fina (e=2,0cm)</v>
          </cell>
        </row>
        <row r="38">
          <cell r="C38" t="str">
            <v>CBUQ - FAIXA B (4,0)</v>
          </cell>
        </row>
        <row r="39">
          <cell r="C39" t="str">
            <v>Pintura de Ligação</v>
          </cell>
        </row>
        <row r="40">
          <cell r="C40" t="str">
            <v>CBUQ - Faixa B (e=4,0cm)</v>
          </cell>
        </row>
        <row r="41">
          <cell r="C41" t="str">
            <v>CBUQ - FAIXA B (4,5)</v>
          </cell>
        </row>
        <row r="42">
          <cell r="C42" t="str">
            <v>Pintura de Ligação</v>
          </cell>
        </row>
        <row r="43">
          <cell r="C43" t="str">
            <v>CBUQ - Faixa B (e=4,5cm)</v>
          </cell>
        </row>
        <row r="44">
          <cell r="C44" t="str">
            <v>CBUQ - FAIXA B (5,0)</v>
          </cell>
        </row>
        <row r="45">
          <cell r="C45" t="str">
            <v>Pintura de Ligação</v>
          </cell>
        </row>
        <row r="46">
          <cell r="C46" t="str">
            <v>CBUQ - Faixa B (e=5,0cm)</v>
          </cell>
        </row>
        <row r="47">
          <cell r="C47" t="str">
            <v>CBUQ - FAIXA B (6,5)</v>
          </cell>
        </row>
        <row r="48">
          <cell r="C48" t="str">
            <v>Pintura de Ligação</v>
          </cell>
        </row>
        <row r="49">
          <cell r="C49" t="str">
            <v>CBUQ - Faixa B (e=6,5cm)</v>
          </cell>
        </row>
        <row r="50">
          <cell r="C50" t="str">
            <v>CBUQ - FAIXA C (3,0)</v>
          </cell>
        </row>
        <row r="51">
          <cell r="C51" t="str">
            <v>Pintura de Ligação</v>
          </cell>
        </row>
        <row r="52">
          <cell r="C52" t="str">
            <v>CBUQ - Faixa C (e=3,0cm)</v>
          </cell>
        </row>
        <row r="53">
          <cell r="C53" t="str">
            <v>CBUQ - FAIXA C (4,0)</v>
          </cell>
        </row>
        <row r="54">
          <cell r="C54" t="str">
            <v>Pintura de Ligação</v>
          </cell>
        </row>
        <row r="55">
          <cell r="C55" t="str">
            <v>CBUQ - Faixa C (e=4,0cm)</v>
          </cell>
        </row>
        <row r="56">
          <cell r="C56" t="str">
            <v>CBUQ - FAIXA C (4,5)</v>
          </cell>
        </row>
        <row r="57">
          <cell r="C57" t="str">
            <v>Pintura de Ligação</v>
          </cell>
        </row>
        <row r="58">
          <cell r="C58" t="str">
            <v>CBUQ - Faixa C (e=4,5cm)</v>
          </cell>
        </row>
        <row r="59">
          <cell r="C59" t="str">
            <v>CBUQ - FAIXA C (5,0)</v>
          </cell>
        </row>
        <row r="60">
          <cell r="C60" t="str">
            <v>Pintura de Ligação</v>
          </cell>
        </row>
        <row r="61">
          <cell r="C61" t="str">
            <v>CBUQ - Faixa C (e=5,0cm)</v>
          </cell>
        </row>
        <row r="62">
          <cell r="C62" t="str">
            <v>CBUQ - FAIXA C (6,0)</v>
          </cell>
        </row>
        <row r="63">
          <cell r="C63" t="str">
            <v>Pintura de Ligação</v>
          </cell>
        </row>
        <row r="64">
          <cell r="C64" t="str">
            <v>CBUQ - Faixa C (e=6,0cm)</v>
          </cell>
        </row>
        <row r="65">
          <cell r="C65" t="str">
            <v>CBUQ - FAIXA C (6,5)</v>
          </cell>
        </row>
        <row r="66">
          <cell r="C66" t="str">
            <v>Pintura de Ligação</v>
          </cell>
        </row>
        <row r="67">
          <cell r="C67" t="str">
            <v>CBUQ - Faixa C (e=6,5cm)</v>
          </cell>
        </row>
        <row r="68">
          <cell r="C68" t="str">
            <v>CBUQ - FAIXA C (7,0)</v>
          </cell>
        </row>
        <row r="69">
          <cell r="C69" t="str">
            <v>Pintura de Ligação</v>
          </cell>
        </row>
        <row r="70">
          <cell r="C70" t="str">
            <v>CBUQ - Faixa C (e=7,0cm)</v>
          </cell>
        </row>
        <row r="71">
          <cell r="C71" t="str">
            <v>CBUQ - FAIXA C (7,5)</v>
          </cell>
        </row>
        <row r="72">
          <cell r="C72" t="str">
            <v>Pintura de Ligação</v>
          </cell>
        </row>
        <row r="73">
          <cell r="C73" t="str">
            <v>CBUQ - Faixa C (e=7,5cm)</v>
          </cell>
        </row>
        <row r="74">
          <cell r="C74" t="str">
            <v>Reciclagem de base simples</v>
          </cell>
        </row>
        <row r="75">
          <cell r="C75" t="str">
            <v>Reciclagem de base simples (e=15,0cm)</v>
          </cell>
        </row>
        <row r="76">
          <cell r="C76" t="str">
            <v>Imprimação Asfáltica (EAI)</v>
          </cell>
        </row>
        <row r="77">
          <cell r="C77" t="str">
            <v>Pintura de Ligação</v>
          </cell>
        </row>
        <row r="78">
          <cell r="C78" t="str">
            <v>Tratamento superficial simples c/ emulsão BC</v>
          </cell>
        </row>
        <row r="79">
          <cell r="C79" t="str">
            <v>Tratamento superficial duplo c/ emulsão BC</v>
          </cell>
        </row>
        <row r="80">
          <cell r="C80" t="str">
            <v>Tratamento superficial duplo com polímero</v>
          </cell>
        </row>
        <row r="81">
          <cell r="C81" t="str">
            <v>CBUQ - Faixa B (e=5,0cm)</v>
          </cell>
        </row>
        <row r="82">
          <cell r="C82" t="str">
            <v>CBUQ - Faixa C (e=5,0cm)</v>
          </cell>
        </row>
        <row r="83">
          <cell r="C83" t="str">
            <v>Reciclagem de base com adição de brita</v>
          </cell>
        </row>
        <row r="84">
          <cell r="C84" t="str">
            <v>Reciclagem de base com adição de brita (e=0,0cm)</v>
          </cell>
        </row>
        <row r="85">
          <cell r="C85" t="str">
            <v>Imprimação Asfáltica (EAI)</v>
          </cell>
        </row>
        <row r="86">
          <cell r="C86" t="str">
            <v>Pintura de Ligação</v>
          </cell>
        </row>
        <row r="87">
          <cell r="C87" t="str">
            <v>Tratamento superficial simples c/ emulsão BC</v>
          </cell>
        </row>
        <row r="88">
          <cell r="C88" t="str">
            <v>Tratamento superficial duplo c/ emulsão BC</v>
          </cell>
        </row>
        <row r="89">
          <cell r="C89" t="str">
            <v>Tratamento Superficial Duplo com polímero</v>
          </cell>
        </row>
        <row r="90">
          <cell r="C90" t="str">
            <v>CBUQ - Faixa B  (e=0,0cm)</v>
          </cell>
        </row>
        <row r="91">
          <cell r="C91" t="str">
            <v>CBUQ - Faixa C (e=0,0cm)</v>
          </cell>
        </row>
        <row r="92">
          <cell r="C92" t="str">
            <v>Reciclagem de base com adição de cimento</v>
          </cell>
        </row>
        <row r="93">
          <cell r="C93" t="str">
            <v>Reciclagem de base com adição de cimento (e=15,0cm)</v>
          </cell>
        </row>
        <row r="94">
          <cell r="C94" t="str">
            <v>Imprimação Asfáltica (EAI)</v>
          </cell>
        </row>
        <row r="95">
          <cell r="C95" t="str">
            <v>Pintura de Ligação</v>
          </cell>
        </row>
        <row r="96">
          <cell r="C96" t="str">
            <v>Tratamento superficial simples c/ emulsão BC</v>
          </cell>
        </row>
        <row r="97">
          <cell r="C97" t="str">
            <v>Tratamento superficial duplo c/ emulsão BC</v>
          </cell>
        </row>
        <row r="98">
          <cell r="C98" t="str">
            <v>Tratamento superficial duplo com polímero</v>
          </cell>
        </row>
        <row r="99">
          <cell r="C99" t="str">
            <v>CBUQ - Faixa B  (e=0,0cm)</v>
          </cell>
        </row>
        <row r="100">
          <cell r="C100" t="str">
            <v>CBUQ - Faixa C  (e=5,0cm)</v>
          </cell>
        </row>
        <row r="101">
          <cell r="C101" t="str">
            <v>Reciclagem de base com adição de brita e cimento</v>
          </cell>
        </row>
        <row r="102">
          <cell r="C102" t="str">
            <v>Reciclagem de base com adição de brita e cimento (e=15,0cm)</v>
          </cell>
        </row>
        <row r="103">
          <cell r="C103" t="str">
            <v>Imprimação Asfáltica (EAI)</v>
          </cell>
        </row>
        <row r="104">
          <cell r="C104" t="str">
            <v>Pintura de Ligação</v>
          </cell>
        </row>
        <row r="105">
          <cell r="C105" t="str">
            <v>Tratamento superficial simples c/ emulsão BC</v>
          </cell>
        </row>
        <row r="106">
          <cell r="C106" t="str">
            <v>Tratamento superficial duplo c/ emulsão BC</v>
          </cell>
        </row>
        <row r="107">
          <cell r="C107" t="str">
            <v>Tratamento superficial duplo com polímero</v>
          </cell>
        </row>
        <row r="108">
          <cell r="C108" t="str">
            <v>CBUQ - Faixa B  (e=0,0cm)</v>
          </cell>
        </row>
        <row r="109">
          <cell r="C109" t="str">
            <v>CBUQ - Faixa C  (e=5,0cm)</v>
          </cell>
        </row>
        <row r="110">
          <cell r="C110" t="str">
            <v>Recuperação de pavimento</v>
          </cell>
        </row>
        <row r="111">
          <cell r="C111" t="str">
            <v>Remoção de Material asfáltico (e=5,0cm)</v>
          </cell>
        </row>
        <row r="112">
          <cell r="C112" t="str">
            <v>Remoção de Base Granular (e=47,0cm)</v>
          </cell>
        </row>
        <row r="113">
          <cell r="C113" t="str">
            <v>Solo estabilizado (e=20,0cm)</v>
          </cell>
        </row>
        <row r="114">
          <cell r="C114" t="str">
            <v>BGS (e=20,0cm)</v>
          </cell>
        </row>
        <row r="115">
          <cell r="C115" t="str">
            <v>BGTC (e=0,0cm)</v>
          </cell>
        </row>
        <row r="116">
          <cell r="C116" t="str">
            <v>Imprimação Asfáltica (EAI)</v>
          </cell>
        </row>
        <row r="117">
          <cell r="C117" t="str">
            <v>Pintura de Ligação</v>
          </cell>
        </row>
        <row r="118">
          <cell r="C118" t="str">
            <v>Tratamento superficial simples c/ emulsão BC</v>
          </cell>
        </row>
        <row r="119">
          <cell r="C119" t="str">
            <v>Tratamento superficial duplo c/ emulsão BC</v>
          </cell>
        </row>
        <row r="120">
          <cell r="C120" t="str">
            <v>Tratamento superficial duplo com polímero</v>
          </cell>
        </row>
        <row r="121">
          <cell r="C121" t="str">
            <v>CBUQ - Faixa B  (e=5,0cm)</v>
          </cell>
        </row>
        <row r="122">
          <cell r="C122" t="str">
            <v>CBUQ - Faixa C  (e=5,0cm)</v>
          </cell>
        </row>
        <row r="123">
          <cell r="C123" t="str">
            <v>ACOSTAMENTO</v>
          </cell>
        </row>
        <row r="124">
          <cell r="C124" t="str">
            <v>FS (4,0) - Fresagem com recomposição em CBUQ</v>
          </cell>
        </row>
        <row r="125">
          <cell r="C125" t="str">
            <v>Fresagem Descontínua do Pav. (e=4,0cm)</v>
          </cell>
        </row>
        <row r="126">
          <cell r="C126" t="str">
            <v>Fresagem Contínua do Pav. (e=4,0cm)</v>
          </cell>
        </row>
        <row r="127">
          <cell r="C127" t="str">
            <v>Pintura de Ligação</v>
          </cell>
        </row>
        <row r="128">
          <cell r="C128" t="str">
            <v>CBUQ - Faixa C (e=4,0cm)</v>
          </cell>
        </row>
        <row r="129">
          <cell r="C129" t="str">
            <v>Reest. de Base sem adição de material</v>
          </cell>
        </row>
        <row r="130">
          <cell r="C130" t="str">
            <v>Reest. de Base sem adição de material</v>
          </cell>
        </row>
        <row r="131">
          <cell r="C131" t="str">
            <v>Imprimação asfáltica (EAI)</v>
          </cell>
        </row>
        <row r="132">
          <cell r="C132" t="str">
            <v>Reest. de Base com adição de material</v>
          </cell>
        </row>
        <row r="133">
          <cell r="C133" t="str">
            <v>Reest. de Base com adição de brita (e=15,0 cm)</v>
          </cell>
        </row>
        <row r="134">
          <cell r="C134" t="str">
            <v>Imprimação asfáltica (EAI)</v>
          </cell>
        </row>
        <row r="135">
          <cell r="C135" t="str">
            <v>Reest. de Base com adição de material fresado</v>
          </cell>
        </row>
        <row r="136">
          <cell r="C136" t="str">
            <v>Estabi. de Base com adição de mat. fresado  (e=15,0 cm)</v>
          </cell>
        </row>
        <row r="137">
          <cell r="C137" t="str">
            <v>Imprimação asfáltica (EAI)</v>
          </cell>
        </row>
        <row r="138">
          <cell r="C138" t="str">
            <v>Micro</v>
          </cell>
        </row>
        <row r="139">
          <cell r="C139" t="str">
            <v>Micro revestimento a frio - Microflex 1,5 cm BC c/ cal</v>
          </cell>
        </row>
        <row r="140">
          <cell r="C140" t="str">
            <v>Lama</v>
          </cell>
        </row>
        <row r="141">
          <cell r="C141" t="str">
            <v>Lama asfáltica - faixa III</v>
          </cell>
        </row>
        <row r="142">
          <cell r="C142" t="str">
            <v>TSD Serviço</v>
          </cell>
        </row>
        <row r="143">
          <cell r="C143" t="str">
            <v>Tratamento superficial duplo c/ emulsão BC</v>
          </cell>
        </row>
        <row r="144">
          <cell r="C144" t="str">
            <v>TSS Serviço</v>
          </cell>
        </row>
        <row r="145">
          <cell r="C145" t="str">
            <v>Tratamento superficial simples c/ emulsão BC</v>
          </cell>
        </row>
        <row r="146">
          <cell r="C146" t="str">
            <v>Reperfilagem</v>
          </cell>
        </row>
        <row r="147">
          <cell r="C147" t="str">
            <v>Pintura de Ligação</v>
          </cell>
        </row>
        <row r="148">
          <cell r="C148" t="str">
            <v>CBUQ - Massa Fina (e=2,0cm)</v>
          </cell>
        </row>
        <row r="149">
          <cell r="C149" t="str">
            <v>CBUQ - FAIXA B (4,0)</v>
          </cell>
        </row>
        <row r="150">
          <cell r="C150" t="str">
            <v>Pintura de Ligação</v>
          </cell>
        </row>
        <row r="151">
          <cell r="C151" t="str">
            <v>CBUQ - Faixa B  (e=4,0cm)</v>
          </cell>
        </row>
        <row r="152">
          <cell r="C152" t="str">
            <v>CBUQ - FAIXA B (4,5)</v>
          </cell>
        </row>
        <row r="153">
          <cell r="C153" t="str">
            <v>Pintura de Ligação</v>
          </cell>
        </row>
        <row r="154">
          <cell r="C154" t="str">
            <v>CBUQ - Faixa B  (e=4,5cm)</v>
          </cell>
        </row>
        <row r="155">
          <cell r="C155" t="str">
            <v>CBUQ - FAIXA B (5,0)</v>
          </cell>
        </row>
        <row r="156">
          <cell r="C156" t="str">
            <v>Pintura de Ligação</v>
          </cell>
        </row>
        <row r="157">
          <cell r="C157" t="str">
            <v>CBUQ - Faixa B  (e=5,0cm)</v>
          </cell>
        </row>
        <row r="158">
          <cell r="C158" t="str">
            <v>CBUQ - FAIXA B (6,5)</v>
          </cell>
        </row>
        <row r="159">
          <cell r="C159" t="str">
            <v>Pintura de Ligação</v>
          </cell>
        </row>
        <row r="160">
          <cell r="C160" t="str">
            <v>CBUQ - Faixa B  (e=6,5cm)</v>
          </cell>
        </row>
        <row r="161">
          <cell r="C161" t="str">
            <v>CBUQ - FAIXA C (3,0)</v>
          </cell>
        </row>
        <row r="162">
          <cell r="C162" t="str">
            <v>Pintura de Ligação</v>
          </cell>
        </row>
        <row r="163">
          <cell r="C163" t="str">
            <v>CBUQ - Faixa C  (e=3,0cm)</v>
          </cell>
        </row>
        <row r="164">
          <cell r="C164" t="str">
            <v>CBUQ - FAIXA C (4,0)</v>
          </cell>
        </row>
        <row r="165">
          <cell r="C165" t="str">
            <v>Pintura de Ligação</v>
          </cell>
        </row>
        <row r="166">
          <cell r="C166" t="str">
            <v>CBUQ - Faixa C  (e=4,0cm)</v>
          </cell>
        </row>
        <row r="167">
          <cell r="C167" t="str">
            <v>CBUQ - FAIXA C (4,5)</v>
          </cell>
        </row>
        <row r="168">
          <cell r="C168" t="str">
            <v>Pintura de Ligação</v>
          </cell>
        </row>
        <row r="169">
          <cell r="C169" t="str">
            <v>CBUQ - Faixa C  (e=4,5cm)</v>
          </cell>
        </row>
        <row r="170">
          <cell r="C170" t="str">
            <v>CBUQ - FAIXA C (5,0)</v>
          </cell>
        </row>
        <row r="171">
          <cell r="C171" t="str">
            <v>Pintura de Ligação</v>
          </cell>
        </row>
        <row r="172">
          <cell r="C172" t="str">
            <v>CBUQ - Faixa C  (e=5,0cm)</v>
          </cell>
        </row>
        <row r="173">
          <cell r="C173" t="str">
            <v>CBUQ - FAIXA C (6,0)</v>
          </cell>
        </row>
        <row r="174">
          <cell r="C174" t="str">
            <v>Pintura de Ligação</v>
          </cell>
        </row>
        <row r="175">
          <cell r="C175" t="str">
            <v>CBUQ - Faixa C  (e=6,0cm)</v>
          </cell>
        </row>
        <row r="176">
          <cell r="C176" t="str">
            <v>CBUQ - FAIXA C (6,5)</v>
          </cell>
        </row>
        <row r="177">
          <cell r="C177" t="str">
            <v>Pintura de Ligação</v>
          </cell>
        </row>
        <row r="178">
          <cell r="C178" t="str">
            <v>CBUQ - Faixa C  (e=6,5cm)</v>
          </cell>
        </row>
        <row r="179">
          <cell r="C179" t="str">
            <v>CBUQ - FAIXA C (7,0)</v>
          </cell>
        </row>
        <row r="180">
          <cell r="C180" t="str">
            <v>Pintura de Ligação</v>
          </cell>
        </row>
        <row r="181">
          <cell r="C181" t="str">
            <v>CBUQ - Faixa C  (e=7,0cm)</v>
          </cell>
        </row>
        <row r="182">
          <cell r="C182" t="str">
            <v>CBUQ - FAIXA C (7,5)</v>
          </cell>
        </row>
        <row r="183">
          <cell r="C183" t="str">
            <v>Pintura de Ligação</v>
          </cell>
        </row>
        <row r="184">
          <cell r="C184" t="str">
            <v>CBUQ - Faixa C  (e=7,5cm)</v>
          </cell>
        </row>
        <row r="185">
          <cell r="C185" t="str">
            <v>Reciclagem de Base Simples</v>
          </cell>
        </row>
        <row r="186">
          <cell r="C186" t="str">
            <v>Reciclagem de base simples  (e=0,0cm)</v>
          </cell>
        </row>
        <row r="187">
          <cell r="C187" t="str">
            <v>Imprimação Asfáltica (EAI)</v>
          </cell>
        </row>
        <row r="188">
          <cell r="C188" t="str">
            <v>Pintura de Ligação</v>
          </cell>
        </row>
        <row r="189">
          <cell r="C189" t="str">
            <v>Tratamento superficial simples c/ emulsão BC</v>
          </cell>
        </row>
        <row r="190">
          <cell r="C190" t="str">
            <v>Tratamento superficial duplo c/ emulsão BC</v>
          </cell>
        </row>
        <row r="191">
          <cell r="C191" t="str">
            <v>CBUQ - Faixa B  (e=0,0cm)</v>
          </cell>
        </row>
        <row r="192">
          <cell r="C192" t="str">
            <v>CBUQ - Faixa C  (e=0,0cm)</v>
          </cell>
        </row>
        <row r="193">
          <cell r="C193" t="str">
            <v>Reciclagem de Base com adição de Brita</v>
          </cell>
        </row>
        <row r="194">
          <cell r="C194" t="str">
            <v>Reciclagem de base com adição de brita (e=0,0cm)</v>
          </cell>
        </row>
        <row r="195">
          <cell r="C195" t="str">
            <v>Imprimação Asfáltica (EAI)</v>
          </cell>
        </row>
        <row r="196">
          <cell r="C196" t="str">
            <v>Pintura de Ligação</v>
          </cell>
        </row>
        <row r="197">
          <cell r="C197" t="str">
            <v>Tratamento superficial simples c/ emulsão BC</v>
          </cell>
        </row>
        <row r="198">
          <cell r="C198" t="str">
            <v>Tratamento superficial duplo c/ emulsão BC</v>
          </cell>
        </row>
        <row r="199">
          <cell r="C199" t="str">
            <v>CBUQ - Faixa B  (e=0,0cm)</v>
          </cell>
        </row>
        <row r="200">
          <cell r="C200" t="str">
            <v>CBUQ - Faixa C  (e=0,0cm)</v>
          </cell>
        </row>
        <row r="201">
          <cell r="C201" t="str">
            <v>Reciclagem de Base com adição de cimento</v>
          </cell>
        </row>
        <row r="202">
          <cell r="C202" t="str">
            <v>Reciclagem de base com adição de cimento  (e=0,0cm)</v>
          </cell>
        </row>
        <row r="203">
          <cell r="C203" t="str">
            <v>Imprimação Asfáltica (EAI)</v>
          </cell>
        </row>
        <row r="204">
          <cell r="C204" t="str">
            <v>Pintura de Ligação</v>
          </cell>
        </row>
        <row r="205">
          <cell r="C205" t="str">
            <v>Tratamento superficial simples c/ emulsão BC</v>
          </cell>
        </row>
        <row r="206">
          <cell r="C206" t="str">
            <v>Tratamento superficial duplo c/ emulsão BC</v>
          </cell>
        </row>
        <row r="207">
          <cell r="C207" t="str">
            <v>CBUQ - Faixa B  (e=0,0cm)</v>
          </cell>
        </row>
        <row r="208">
          <cell r="C208" t="str">
            <v>CBUQ - Faixa C  (e=0,0cm)</v>
          </cell>
        </row>
        <row r="209">
          <cell r="C209" t="str">
            <v>Reciclagem de Base com adição de brita e cimento</v>
          </cell>
        </row>
        <row r="210">
          <cell r="C210" t="str">
            <v>Reciclagem de base com adição de brita e cimento  (e=0,0cm)</v>
          </cell>
        </row>
        <row r="211">
          <cell r="C211" t="str">
            <v>Imprimação Asfáltica (EAI)</v>
          </cell>
        </row>
        <row r="212">
          <cell r="C212" t="str">
            <v>Pintura de Ligação</v>
          </cell>
        </row>
        <row r="213">
          <cell r="C213" t="str">
            <v>Tratamento superficial simples c/ emulsão BC</v>
          </cell>
        </row>
        <row r="214">
          <cell r="C214" t="str">
            <v>Tratamento superficial duplo c/ emulsão BC</v>
          </cell>
        </row>
        <row r="215">
          <cell r="C215" t="str">
            <v>CBUQ - Faixa B  (e=0,0cm)</v>
          </cell>
        </row>
        <row r="216">
          <cell r="C216" t="str">
            <v>CBUQ - Faixa C  (e=0,0cm)</v>
          </cell>
        </row>
        <row r="217">
          <cell r="C217" t="str">
            <v>Recuperação de pavimento</v>
          </cell>
        </row>
        <row r="218">
          <cell r="C218" t="str">
            <v>Remoção de Material asfáltico (e=0,0cm)</v>
          </cell>
        </row>
        <row r="219">
          <cell r="C219" t="str">
            <v>Remoção de Base Granular (e=0,0cm)</v>
          </cell>
        </row>
        <row r="220">
          <cell r="C220" t="str">
            <v>Solo estabilizado (e=0,0cm)</v>
          </cell>
        </row>
        <row r="221">
          <cell r="C221" t="str">
            <v>BGS (e=0,0cm)</v>
          </cell>
        </row>
        <row r="222">
          <cell r="C222" t="str">
            <v>BGTC (e=0,0cm)</v>
          </cell>
        </row>
        <row r="223">
          <cell r="C223" t="str">
            <v>Imprimação Asfáltica (EAI)</v>
          </cell>
        </row>
        <row r="224">
          <cell r="C224" t="str">
            <v>Pintura de Ligação</v>
          </cell>
        </row>
        <row r="225">
          <cell r="C225" t="str">
            <v>Tratamento superficial simples c/ emulsão BC</v>
          </cell>
        </row>
        <row r="226">
          <cell r="C226" t="str">
            <v>Tratamento superficial duplo c/ emulsão BC</v>
          </cell>
        </row>
        <row r="227">
          <cell r="C227" t="str">
            <v>CBUQ - Faixa B  (e=0,0cm)</v>
          </cell>
        </row>
        <row r="228">
          <cell r="C228" t="str">
            <v>CBUQ - Faixa C  (e=0,0cm)</v>
          </cell>
        </row>
        <row r="229">
          <cell r="C229" t="str">
            <v>DRENAGEM SUPERFICIAL</v>
          </cell>
        </row>
        <row r="230">
          <cell r="C230" t="str">
            <v>Meio fio de concreto - MFC 01</v>
          </cell>
        </row>
        <row r="231">
          <cell r="C231" t="str">
            <v>Meio fio de concreto - MFC 04</v>
          </cell>
        </row>
        <row r="232">
          <cell r="C232" t="str">
            <v>Meio fio de concreto - MFC 05</v>
          </cell>
        </row>
        <row r="233">
          <cell r="C233" t="str">
            <v>Sarjeta triangular de concreto - STC 01</v>
          </cell>
        </row>
        <row r="234">
          <cell r="C234" t="str">
            <v>Sarjeta triangular de concreto - STC 02</v>
          </cell>
        </row>
        <row r="235">
          <cell r="C235" t="str">
            <v>Sarjeta triangular de concreto - STC 03</v>
          </cell>
        </row>
        <row r="236">
          <cell r="C236" t="str">
            <v>Sarjeta trapezoidal de concreto - SZC 01</v>
          </cell>
        </row>
        <row r="237">
          <cell r="C237" t="str">
            <v>Sarjeta de canteiro central de concreto - SCC 04</v>
          </cell>
        </row>
        <row r="238">
          <cell r="C238" t="str">
            <v>Transposição de segmentos de sarjeta - TSS 03</v>
          </cell>
        </row>
        <row r="239">
          <cell r="C239" t="str">
            <v>Entrada para descida d'água - EDA 01</v>
          </cell>
        </row>
        <row r="240">
          <cell r="C240" t="str">
            <v>Entrada para descida d'água - EDA 02</v>
          </cell>
        </row>
        <row r="241">
          <cell r="C241" t="str">
            <v>Descida d'água de aterros tipo rápido - DAR 01</v>
          </cell>
        </row>
        <row r="242">
          <cell r="C242" t="str">
            <v>Descida d'água de aterros tipo rápido - DAR 02</v>
          </cell>
        </row>
        <row r="243">
          <cell r="C243" t="str">
            <v>Descida d'água de aterros tipo rápido - DAR 03</v>
          </cell>
        </row>
        <row r="244">
          <cell r="C244" t="str">
            <v>Dreno longitudinal profundo para corte em solo - DPS 01</v>
          </cell>
        </row>
        <row r="245">
          <cell r="C245" t="str">
            <v>Dreno longitudinal profundo para corte em solo - DPS 03</v>
          </cell>
        </row>
        <row r="246">
          <cell r="C246" t="str">
            <v>Dreno longitudinal profundo para corte em rocha - DPR 01</v>
          </cell>
        </row>
        <row r="247">
          <cell r="C247" t="str">
            <v>Boca de saída para dreno longitudinal profundo - BSD 01</v>
          </cell>
        </row>
        <row r="248">
          <cell r="C248" t="str">
            <v>Boca de saída para dreno sub-superficial - BSD 03</v>
          </cell>
        </row>
        <row r="249">
          <cell r="C249" t="str">
            <v>Valeta de proteção de aterros com revestimento vegetal - VPA 01</v>
          </cell>
        </row>
        <row r="250">
          <cell r="C250" t="str">
            <v>Valeta de proteção de cortes com revestimento vegetal - VPC 01</v>
          </cell>
        </row>
        <row r="251">
          <cell r="C251" t="str">
            <v>Valeta de proteção de aterros com revestimento de concreto - VPA 03</v>
          </cell>
        </row>
        <row r="252">
          <cell r="C252" t="str">
            <v>Valeta de proteção de cortes com revestimento de concreto - VPC 03</v>
          </cell>
        </row>
        <row r="253">
          <cell r="C253" t="str">
            <v>Corpo BSCC 1,50 x 1,50 m - moldado no local - altura do aterro 0,00 a 1,00 m</v>
          </cell>
        </row>
        <row r="254">
          <cell r="C254" t="str">
            <v>Boca BSCC 1,50 x 1,50 m - esconsidade 0°</v>
          </cell>
        </row>
        <row r="255">
          <cell r="C255" t="str">
            <v>Corpo BSCC 2,00 x 2,00 m - moldado no local - altura do aterro 0,00 a 1,00 m</v>
          </cell>
        </row>
        <row r="256">
          <cell r="C256" t="str">
            <v>Boca BSCC 2,00 x 2,00 m - esconsidade 0°</v>
          </cell>
        </row>
        <row r="257">
          <cell r="C257" t="str">
            <v>Corpo BSCC 2,50 x 2,50 m - moldado no local - altura do aterro 0,00 a 1,00 m</v>
          </cell>
        </row>
        <row r="258">
          <cell r="C258" t="str">
            <v>Boca BSCC 2,50 x 2,50 m - esconsidade 0°</v>
          </cell>
        </row>
        <row r="259">
          <cell r="C259" t="str">
            <v>Corpo BSCC 3,00 x 3,00 m - moldado no local - altura do aterro 0,00 a 1,00 m</v>
          </cell>
        </row>
        <row r="260">
          <cell r="C260" t="str">
            <v>Boca BSCC 3,00 x 3,00 m - esconsidade 0°</v>
          </cell>
        </row>
        <row r="261">
          <cell r="C261" t="str">
            <v>Hidrossemeadura</v>
          </cell>
        </row>
        <row r="262">
          <cell r="C262" t="str">
            <v>OBRAS DE ARTE ESPECIAIS</v>
          </cell>
        </row>
        <row r="263">
          <cell r="C263" t="str">
            <v>Recomposição de defensa metálica</v>
          </cell>
        </row>
        <row r="264">
          <cell r="C264" t="str">
            <v>Recomposição de guarda-corpo</v>
          </cell>
        </row>
        <row r="265">
          <cell r="C265" t="str">
            <v>Recomposição de Barreira New Jersey simples</v>
          </cell>
        </row>
        <row r="266">
          <cell r="C266" t="str">
            <v>OBRAS COMPLEMENTARES</v>
          </cell>
        </row>
        <row r="267">
          <cell r="C267" t="str">
            <v>Recomposição de defensa metálica</v>
          </cell>
        </row>
        <row r="268">
          <cell r="C268" t="str">
            <v>Recomposição de Talude - Erosão</v>
          </cell>
        </row>
        <row r="269">
          <cell r="C269" t="str">
            <v>TERRAPLANAGEM</v>
          </cell>
        </row>
        <row r="270">
          <cell r="C270" t="str">
            <v>Recomposição de erosão em corte ou aterro com material de jazida</v>
          </cell>
        </row>
        <row r="271">
          <cell r="C271" t="str">
            <v>DRENAGEM SUPERFICIAL</v>
          </cell>
        </row>
        <row r="272">
          <cell r="C272" t="str">
            <v>Meio fio de concreto - MFC 01</v>
          </cell>
        </row>
        <row r="273">
          <cell r="C273" t="str">
            <v>Entrada para descida d'água - EDA 02</v>
          </cell>
        </row>
        <row r="274">
          <cell r="C274" t="str">
            <v>Descida d'água de aterros em degraus - DAD 01</v>
          </cell>
        </row>
        <row r="275">
          <cell r="C275" t="str">
            <v>Dissipador de energia - DEB 02</v>
          </cell>
        </row>
        <row r="276">
          <cell r="C276" t="str">
            <v>SERVIÇOS AMBIENTAIS</v>
          </cell>
        </row>
        <row r="277">
          <cell r="C277" t="str">
            <v>Enleivamento</v>
          </cell>
        </row>
        <row r="278">
          <cell r="C278" t="str">
            <v>SINALIZAÇÃO</v>
          </cell>
        </row>
        <row r="279">
          <cell r="C279" t="str">
            <v>Sinalização Provisória</v>
          </cell>
        </row>
        <row r="280">
          <cell r="C280" t="str">
            <v>Pintura de faixa (sinalização provisória)</v>
          </cell>
        </row>
        <row r="281">
          <cell r="C281" t="str">
            <v>Sinalização Horizontal</v>
          </cell>
        </row>
        <row r="282">
          <cell r="C282" t="str">
            <v>Tachas Refletivas Bidirecionais</v>
          </cell>
        </row>
        <row r="283">
          <cell r="C283" t="str">
            <v>Implantação de tachão</v>
          </cell>
        </row>
        <row r="284">
          <cell r="C284" t="str">
            <v>MANUTENÇÃO E CONSERVAÇÃO</v>
          </cell>
        </row>
        <row r="285">
          <cell r="C285" t="str">
            <v>Pavimento e Faixa de Domínio</v>
          </cell>
        </row>
        <row r="286">
          <cell r="C286" t="str">
            <v>Serviços de Manutenção e Conservação do Pavimento e Faixa de Domínio (1º ano)</v>
          </cell>
        </row>
        <row r="287">
          <cell r="C287" t="str">
            <v>Serviços de Manutenção e Conservação do Pavimento e Faixa de Domínio (2º ano)</v>
          </cell>
        </row>
        <row r="288">
          <cell r="C288" t="str">
            <v>Serviços de Manutenção e Conservação do Pavimento e Faixa de Domínio (3º ano)</v>
          </cell>
        </row>
        <row r="289">
          <cell r="C289" t="str">
            <v>Serviços de Manutenção e Conservação do Pavimento e Faixa de Domínio (4º ano)</v>
          </cell>
        </row>
        <row r="290">
          <cell r="C290" t="str">
            <v>Serviços de Manutenção e Conservação do Pavimento e Faixa de Domínio (5º ano)</v>
          </cell>
        </row>
        <row r="291">
          <cell r="C291" t="str">
            <v>Sinalização e Segurança</v>
          </cell>
        </row>
        <row r="292">
          <cell r="C292" t="str">
            <v>Serviços de Manutenção e Conservação dos Dispositivos de Sinalização e Segurança</v>
          </cell>
        </row>
        <row r="293">
          <cell r="C293" t="str">
            <v>Sinalização e Segurança</v>
          </cell>
        </row>
        <row r="294">
          <cell r="C294" t="str">
            <v>Serviços de Manutenção e Conservação dos Dispositivos de Sinalização e Segurança</v>
          </cell>
        </row>
        <row r="298">
          <cell r="C298" t="str">
            <v>MATERIAL BETUMINOSO</v>
          </cell>
        </row>
        <row r="299">
          <cell r="C299" t="str">
            <v>Aquisição</v>
          </cell>
        </row>
        <row r="300">
          <cell r="C300" t="str">
            <v>Aquisição CAP 50 70</v>
          </cell>
        </row>
        <row r="301">
          <cell r="C301" t="str">
            <v>Aquisição EAI</v>
          </cell>
        </row>
        <row r="302">
          <cell r="C302" t="str">
            <v>Aquisição CM 30</v>
          </cell>
        </row>
        <row r="303">
          <cell r="C303" t="str">
            <v>Aquisição RL 1C</v>
          </cell>
        </row>
        <row r="304">
          <cell r="C304" t="str">
            <v>Aquisição RR 1C</v>
          </cell>
        </row>
        <row r="305">
          <cell r="C305" t="str">
            <v>Aquisição RR 2C</v>
          </cell>
        </row>
        <row r="306">
          <cell r="C306" t="str">
            <v>Aquisição RM 1C</v>
          </cell>
        </row>
        <row r="307">
          <cell r="C307" t="str">
            <v>Aquisição RC 1C - E</v>
          </cell>
        </row>
        <row r="308">
          <cell r="C308" t="str">
            <v>Aquisição RR 2C - E</v>
          </cell>
        </row>
        <row r="309">
          <cell r="C309" t="str">
            <v>Aquisição SBS 55 75</v>
          </cell>
        </row>
        <row r="310">
          <cell r="C310" t="str">
            <v>Transporte  (DMT = 0 km)</v>
          </cell>
        </row>
        <row r="311">
          <cell r="C311" t="str">
            <v>Transporte CAP 50 70</v>
          </cell>
        </row>
        <row r="312">
          <cell r="C312" t="str">
            <v>Transporte  (DMT = 0 km)</v>
          </cell>
        </row>
        <row r="313">
          <cell r="C313" t="str">
            <v>Transporte EAI</v>
          </cell>
        </row>
        <row r="314">
          <cell r="C314" t="str">
            <v>Transporte  (DMT = 0 km)</v>
          </cell>
        </row>
        <row r="315">
          <cell r="C315" t="str">
            <v>Transporte CM 30</v>
          </cell>
        </row>
        <row r="316">
          <cell r="C316" t="str">
            <v>Transporte  (DMT = 0 km)</v>
          </cell>
        </row>
        <row r="317">
          <cell r="C317" t="str">
            <v>Transporte RL 1C</v>
          </cell>
        </row>
        <row r="318">
          <cell r="C318" t="str">
            <v>Transporte  (DMT = 0 km)</v>
          </cell>
        </row>
        <row r="319">
          <cell r="C319" t="str">
            <v>Transporte RR 1C</v>
          </cell>
        </row>
        <row r="320">
          <cell r="C320" t="str">
            <v>Transporte  (DMT = 0 km)</v>
          </cell>
        </row>
        <row r="321">
          <cell r="C321" t="str">
            <v>Transporte RR 2C</v>
          </cell>
        </row>
        <row r="322">
          <cell r="C322" t="str">
            <v>Transporte  (DMT = 0 km)</v>
          </cell>
        </row>
        <row r="323">
          <cell r="C323" t="str">
            <v>Transporte RM 1C</v>
          </cell>
        </row>
        <row r="324">
          <cell r="C324" t="str">
            <v>Transporte  (DMT = 0 km)</v>
          </cell>
        </row>
        <row r="325">
          <cell r="C325" t="str">
            <v>Transporte RC 1C - E</v>
          </cell>
        </row>
        <row r="326">
          <cell r="C326" t="str">
            <v>Transporte  (DMT = 0 km)</v>
          </cell>
        </row>
        <row r="327">
          <cell r="C327" t="str">
            <v>Transporte RR 2C - E</v>
          </cell>
        </row>
        <row r="328">
          <cell r="C328" t="str">
            <v>Transporte  (DMT = 0 km)</v>
          </cell>
        </row>
        <row r="329">
          <cell r="C329" t="str">
            <v>Transporte SBS 55 75</v>
          </cell>
        </row>
        <row r="330">
          <cell r="C330" t="str">
            <v>ADMINISTRAÇÃO LOCAL</v>
          </cell>
        </row>
        <row r="331">
          <cell r="C331" t="str">
            <v>Parcela Fixa - Recuperação</v>
          </cell>
        </row>
        <row r="332">
          <cell r="C332" t="str">
            <v>Mão de Obra</v>
          </cell>
        </row>
        <row r="333">
          <cell r="C333" t="str">
            <v>Veículos</v>
          </cell>
        </row>
        <row r="334">
          <cell r="C334" t="str">
            <v>Parcela Fixa - Manutenção e Conservação</v>
          </cell>
        </row>
        <row r="335">
          <cell r="C335" t="str">
            <v>Mão de Obra</v>
          </cell>
        </row>
        <row r="336">
          <cell r="C336" t="str">
            <v>Veículos</v>
          </cell>
        </row>
        <row r="337">
          <cell r="C337" t="str">
            <v xml:space="preserve">Parcela Vinculada </v>
          </cell>
        </row>
        <row r="338">
          <cell r="C338" t="str">
            <v xml:space="preserve">Equipe de produção de terraplenagem </v>
          </cell>
        </row>
        <row r="339">
          <cell r="C339" t="str">
            <v xml:space="preserve">Equipe de produção de pavimentação </v>
          </cell>
        </row>
        <row r="340">
          <cell r="C340" t="str">
            <v xml:space="preserve">Equipe de topografia </v>
          </cell>
        </row>
        <row r="341">
          <cell r="C341" t="str">
            <v>Equipe de medicina e segurança do trabalho - Nº func. &gt; 100</v>
          </cell>
        </row>
        <row r="342">
          <cell r="C342" t="str">
            <v>Equipe de medicina e segurança do trabalho - Nº func. ≤ 100</v>
          </cell>
        </row>
        <row r="343">
          <cell r="C343" t="str">
            <v xml:space="preserve">Técnicos especializados </v>
          </cell>
        </row>
        <row r="344">
          <cell r="C344" t="str">
            <v>Equipe de conservação rodoviária</v>
          </cell>
        </row>
        <row r="345">
          <cell r="C345" t="str">
            <v xml:space="preserve">Parcela Variável </v>
          </cell>
        </row>
        <row r="346">
          <cell r="C346" t="str">
            <v xml:space="preserve">Equipes de frente de serviço </v>
          </cell>
        </row>
        <row r="347">
          <cell r="C347" t="str">
            <v xml:space="preserve">Laboratório de solos </v>
          </cell>
        </row>
        <row r="348">
          <cell r="C348" t="str">
            <v xml:space="preserve">Laboratório de asfaltos </v>
          </cell>
        </row>
        <row r="349">
          <cell r="C349" t="str">
            <v xml:space="preserve">Laboratório de concreto </v>
          </cell>
        </row>
        <row r="350">
          <cell r="C350" t="str">
            <v xml:space="preserve">Manejo florestal </v>
          </cell>
        </row>
        <row r="351">
          <cell r="C351" t="str">
            <v xml:space="preserve">Manutenção do Canteiro de Obras e Acampamentos </v>
          </cell>
        </row>
        <row r="352">
          <cell r="C352" t="str">
            <v xml:space="preserve">Equipe de manutenção </v>
          </cell>
        </row>
        <row r="353">
          <cell r="C353" t="str">
            <v xml:space="preserve">Despesas Diversas </v>
          </cell>
        </row>
        <row r="354">
          <cell r="C354" t="str">
            <v>CANTEIRO E MOBILIZAÇÃO</v>
          </cell>
        </row>
        <row r="355">
          <cell r="C355" t="str">
            <v>Mobilização</v>
          </cell>
        </row>
        <row r="356">
          <cell r="C356" t="str">
            <v>Desmobilização</v>
          </cell>
        </row>
        <row r="357">
          <cell r="C357" t="str">
            <v>Canteiro Principal</v>
          </cell>
        </row>
        <row r="358">
          <cell r="C358" t="str">
            <v>Escritório e seção téc.</v>
          </cell>
        </row>
        <row r="359">
          <cell r="C359" t="str">
            <v>Refeitório e cozinha</v>
          </cell>
        </row>
        <row r="360">
          <cell r="C360" t="str">
            <v>Alojamentos</v>
          </cell>
        </row>
        <row r="361">
          <cell r="C361" t="str">
            <v>Banheiros e vestiário</v>
          </cell>
        </row>
        <row r="362">
          <cell r="C362" t="str">
            <v>Ambulatório</v>
          </cell>
        </row>
        <row r="363">
          <cell r="C363" t="str">
            <v>Área de recreação</v>
          </cell>
        </row>
        <row r="364">
          <cell r="C364" t="str">
            <v>Residências</v>
          </cell>
        </row>
        <row r="365">
          <cell r="C365" t="str">
            <v>Almoxarifado</v>
          </cell>
        </row>
        <row r="366">
          <cell r="C366" t="str">
            <v>Depósito de cimento</v>
          </cell>
        </row>
        <row r="367">
          <cell r="C367" t="str">
            <v>Oficina</v>
          </cell>
        </row>
        <row r="368">
          <cell r="C368" t="str">
            <v>Sala de topografia</v>
          </cell>
        </row>
        <row r="369">
          <cell r="C369" t="str">
            <v>Guarita</v>
          </cell>
        </row>
        <row r="370">
          <cell r="C370" t="str">
            <v>Áreas descobertas</v>
          </cell>
        </row>
        <row r="371">
          <cell r="C371" t="str">
            <v>Instalações Industriais</v>
          </cell>
        </row>
        <row r="372">
          <cell r="C372" t="str">
            <v>Laboratório</v>
          </cell>
        </row>
        <row r="373">
          <cell r="C373" t="str">
            <v>Instalação da usina misturadora de solos com capacidade de 300 t/h</v>
          </cell>
        </row>
        <row r="374">
          <cell r="C374" t="str">
            <v>Instalação da usina de asfalto a quente capacidade de 120 t/h</v>
          </cell>
        </row>
        <row r="375">
          <cell r="C375" t="str">
            <v>Posto de combustivel</v>
          </cell>
        </row>
        <row r="376">
          <cell r="C376" t="str">
            <v xml:space="preserve">Depósito de óleo enterrado para oficina			</v>
          </cell>
        </row>
        <row r="377">
          <cell r="C377" t="str">
            <v>Sistema separador água e óleo</v>
          </cell>
        </row>
        <row r="378">
          <cell r="C378" t="str">
            <v>Rampa de lavagem</v>
          </cell>
        </row>
        <row r="381">
          <cell r="C381" t="str">
            <v>BR-/RN</v>
          </cell>
        </row>
        <row r="382">
          <cell r="C382" t="str">
            <v xml:space="preserve"> - </v>
          </cell>
        </row>
        <row r="383">
          <cell r="C383">
            <v>100</v>
          </cell>
        </row>
      </sheetData>
      <sheetData sheetId="7">
        <row r="1">
          <cell r="B1" t="str">
            <v>Planilha de Medição de Serviços</v>
          </cell>
        </row>
        <row r="3">
          <cell r="B3" t="str">
            <v>DISCRIMINAÇÃO</v>
          </cell>
        </row>
        <row r="4">
          <cell r="B4" t="str">
            <v>PISTA ROLAMENTO</v>
          </cell>
        </row>
        <row r="5">
          <cell r="B5" t="str">
            <v>FR (3,0) (100%) (L=3,50m) - (Ext. =0 Kmf, Preço Unit. = R$ 0,00)</v>
          </cell>
        </row>
        <row r="6">
          <cell r="B6" t="str">
            <v>Fresagem Contínua do Pav. (e=3,0cm)</v>
          </cell>
        </row>
        <row r="7">
          <cell r="B7" t="str">
            <v>Pintura de Ligação</v>
          </cell>
        </row>
        <row r="8">
          <cell r="B8" t="str">
            <v>Aquisição RR 1C</v>
          </cell>
        </row>
        <row r="9">
          <cell r="B9" t="str">
            <v>Transporte RR 1C</v>
          </cell>
        </row>
        <row r="10">
          <cell r="B10" t="str">
            <v>CBUQ - Faixa C (e=3,0cm)</v>
          </cell>
        </row>
        <row r="11">
          <cell r="B11" t="str">
            <v>Aquisição CAP 50 70</v>
          </cell>
        </row>
        <row r="12">
          <cell r="B12" t="str">
            <v>Transporte CAP 50 70</v>
          </cell>
        </row>
        <row r="14">
          <cell r="B14" t="str">
            <v>FR (3,0) (90%) (L=3,50m) - (Ext. =0 Kmf, Preço Unit. = R$ 0,00)</v>
          </cell>
        </row>
        <row r="15">
          <cell r="B15" t="str">
            <v>Fresagem Contínua do Pav. (e=3,0cm)</v>
          </cell>
        </row>
        <row r="16">
          <cell r="B16" t="str">
            <v>Pintura de Ligação</v>
          </cell>
        </row>
        <row r="17">
          <cell r="B17" t="str">
            <v>Aquisição RR 1C</v>
          </cell>
        </row>
        <row r="18">
          <cell r="B18" t="str">
            <v>Transporte RR 1C</v>
          </cell>
        </row>
        <row r="19">
          <cell r="B19" t="str">
            <v>CBUQ - Faixa C (e=3,0cm)</v>
          </cell>
        </row>
        <row r="20">
          <cell r="B20" t="str">
            <v>Aquisição CAP 50 70</v>
          </cell>
        </row>
        <row r="21">
          <cell r="B21" t="str">
            <v>Transporte CAP 50 70</v>
          </cell>
        </row>
        <row r="23">
          <cell r="B23" t="str">
            <v>FR (3,0) (80%) (L=3,50m) - (Ext. =0 Kmf, Preço Unit. = R$ 0,00)</v>
          </cell>
        </row>
        <row r="24">
          <cell r="B24" t="str">
            <v>Fresagem Contínua do Pav. (e=3,0cm)</v>
          </cell>
        </row>
        <row r="25">
          <cell r="B25" t="str">
            <v>Pintura de Ligação</v>
          </cell>
        </row>
        <row r="26">
          <cell r="B26" t="str">
            <v>Aquisição RR 1C</v>
          </cell>
        </row>
        <row r="27">
          <cell r="B27" t="str">
            <v>Transporte RR 1C</v>
          </cell>
        </row>
        <row r="28">
          <cell r="B28" t="str">
            <v>CBUQ - Faixa C (e=3,0cm)</v>
          </cell>
        </row>
        <row r="29">
          <cell r="B29" t="str">
            <v>Aquisição CAP 50 70</v>
          </cell>
        </row>
        <row r="30">
          <cell r="B30" t="str">
            <v>Transporte CAP 50 70</v>
          </cell>
        </row>
        <row r="32">
          <cell r="B32" t="str">
            <v>FR (3,0) (70%) (L=3,50m) - (Ext. =0 Kmf, Preço Unit. = R$ 0,00)</v>
          </cell>
        </row>
        <row r="33">
          <cell r="B33" t="str">
            <v>Fresagem Contínua do Pav. (e=3,0cm)</v>
          </cell>
        </row>
        <row r="34">
          <cell r="B34" t="str">
            <v>Pintura de Ligação</v>
          </cell>
        </row>
        <row r="35">
          <cell r="B35" t="str">
            <v>Aquisição RR 1C</v>
          </cell>
        </row>
        <row r="36">
          <cell r="B36" t="str">
            <v>Transporte RR 1C</v>
          </cell>
        </row>
        <row r="37">
          <cell r="B37" t="str">
            <v>CBUQ - Faixa C (e=3,0cm)</v>
          </cell>
        </row>
        <row r="38">
          <cell r="B38" t="str">
            <v>Aquisição CAP 50 70</v>
          </cell>
        </row>
        <row r="39">
          <cell r="B39" t="str">
            <v>Transporte CAP 50 70</v>
          </cell>
        </row>
        <row r="41">
          <cell r="B41" t="str">
            <v>FR (3,0) (60%) (L=3,50m) - (Ext. =0 Kmf, Preço Unit. = R$ 0,00)</v>
          </cell>
        </row>
        <row r="42">
          <cell r="B42" t="str">
            <v>Fresagem Contínua do Pav. (e=3,0cm)</v>
          </cell>
        </row>
        <row r="43">
          <cell r="B43" t="str">
            <v>Pintura de Ligação</v>
          </cell>
        </row>
        <row r="44">
          <cell r="B44" t="str">
            <v>Aquisição RR 1C</v>
          </cell>
        </row>
        <row r="45">
          <cell r="B45" t="str">
            <v>Transporte RR 1C</v>
          </cell>
        </row>
        <row r="46">
          <cell r="B46" t="str">
            <v>CBUQ - Faixa C (e=3,0cm)</v>
          </cell>
        </row>
        <row r="47">
          <cell r="B47" t="str">
            <v>Aquisição CAP 50 70</v>
          </cell>
        </row>
        <row r="48">
          <cell r="B48" t="str">
            <v>Transporte CAP 50 70</v>
          </cell>
        </row>
        <row r="50">
          <cell r="B50" t="str">
            <v>FR (3,0) (50%) (L=3,50m) - (Ext. =0 Kmf, Preço Unit. = R$ 0,00)</v>
          </cell>
        </row>
        <row r="51">
          <cell r="B51" t="str">
            <v>Fresagem Contínua do Pav. (e=3,0cm)</v>
          </cell>
        </row>
        <row r="52">
          <cell r="B52" t="str">
            <v>Pintura de Ligação</v>
          </cell>
        </row>
        <row r="53">
          <cell r="B53" t="str">
            <v>Aquisição RR 1C</v>
          </cell>
        </row>
        <row r="54">
          <cell r="B54" t="str">
            <v>Transporte RR 1C</v>
          </cell>
        </row>
        <row r="55">
          <cell r="B55" t="str">
            <v>CBUQ - Faixa C (e=3,0cm)</v>
          </cell>
        </row>
        <row r="56">
          <cell r="B56" t="str">
            <v>Aquisição CAP 50 70</v>
          </cell>
        </row>
        <row r="57">
          <cell r="B57" t="str">
            <v>Transporte CAP 50 70</v>
          </cell>
        </row>
        <row r="59">
          <cell r="B59" t="str">
            <v>FR (3,0) (40%) (L=3,50m) - (Ext. =0 Kmf, Preço Unit. = R$ 0,00)</v>
          </cell>
        </row>
        <row r="60">
          <cell r="B60" t="str">
            <v>Fresagem Contínua do Pav. (e=3,0cm)</v>
          </cell>
        </row>
        <row r="61">
          <cell r="B61" t="str">
            <v>Pintura de Ligação</v>
          </cell>
        </row>
        <row r="62">
          <cell r="B62" t="str">
            <v>Aquisição RR 1C</v>
          </cell>
        </row>
        <row r="63">
          <cell r="B63" t="str">
            <v>Transporte RR 1C</v>
          </cell>
        </row>
        <row r="64">
          <cell r="B64" t="str">
            <v>CBUQ - Faixa C (e=3,0cm)</v>
          </cell>
        </row>
        <row r="65">
          <cell r="B65" t="str">
            <v>Aquisição CAP 50 70</v>
          </cell>
        </row>
        <row r="66">
          <cell r="B66" t="str">
            <v>Transporte CAP 50 70</v>
          </cell>
        </row>
        <row r="68">
          <cell r="B68" t="str">
            <v>FR (3,0) (30%) (L=3,50m) - (Ext. =0 Kmf, Preço Unit. = R$ 0,00)</v>
          </cell>
        </row>
        <row r="69">
          <cell r="B69" t="str">
            <v>Fresagem Contínua do Pav. (e=3,0cm)</v>
          </cell>
        </row>
        <row r="70">
          <cell r="B70" t="str">
            <v>Pintura de Ligação</v>
          </cell>
        </row>
        <row r="71">
          <cell r="B71" t="str">
            <v>Aquisição RR 1C</v>
          </cell>
        </row>
        <row r="72">
          <cell r="B72" t="str">
            <v>Transporte RR 1C</v>
          </cell>
        </row>
        <row r="73">
          <cell r="B73" t="str">
            <v>CBUQ - Faixa C (e=3,0cm)</v>
          </cell>
        </row>
        <row r="74">
          <cell r="B74" t="str">
            <v>Aquisição CAP 50 70</v>
          </cell>
        </row>
        <row r="75">
          <cell r="B75" t="str">
            <v>Transporte CAP 50 70</v>
          </cell>
        </row>
        <row r="77">
          <cell r="B77" t="str">
            <v>FR (3,0) (25%) (L=3,50m) - (Ext. =0 Kmf, Preço Unit. = R$ 0,00)</v>
          </cell>
        </row>
        <row r="78">
          <cell r="B78" t="str">
            <v>Fresagem Contínua do Pav. (e=3,0cm)</v>
          </cell>
        </row>
        <row r="79">
          <cell r="B79" t="str">
            <v>Pintura de Ligação</v>
          </cell>
        </row>
        <row r="80">
          <cell r="B80" t="str">
            <v>Aquisição RR 1C</v>
          </cell>
        </row>
        <row r="81">
          <cell r="B81" t="str">
            <v>Transporte RR 1C</v>
          </cell>
        </row>
        <row r="82">
          <cell r="B82" t="str">
            <v>CBUQ - Faixa C (e=3,0cm)</v>
          </cell>
        </row>
        <row r="83">
          <cell r="B83" t="str">
            <v>Aquisição CAP 50 70</v>
          </cell>
        </row>
        <row r="84">
          <cell r="B84" t="str">
            <v>Transporte CAP 50 70</v>
          </cell>
        </row>
        <row r="86">
          <cell r="B86" t="str">
            <v>FR (3,0) (20%) (L=3,50m) - (Ext. =0 Kmf, Preço Unit. = R$ 0,00)</v>
          </cell>
        </row>
        <row r="87">
          <cell r="B87" t="str">
            <v>Fresagem Descontínua do Pav. (e=3,0cm)</v>
          </cell>
        </row>
        <row r="88">
          <cell r="B88" t="str">
            <v>Pintura de Ligação</v>
          </cell>
        </row>
        <row r="89">
          <cell r="B89" t="str">
            <v>Aquisição RR 1C</v>
          </cell>
        </row>
        <row r="90">
          <cell r="B90" t="str">
            <v>Transporte RR 1C</v>
          </cell>
        </row>
        <row r="91">
          <cell r="B91" t="str">
            <v>CBUQ - Faixa C (e=3,0cm)</v>
          </cell>
        </row>
        <row r="92">
          <cell r="B92" t="str">
            <v>Aquisição CAP 50 70</v>
          </cell>
        </row>
        <row r="93">
          <cell r="B93" t="str">
            <v>Transporte CAP 50 70</v>
          </cell>
        </row>
        <row r="95">
          <cell r="B95" t="str">
            <v>FR (3,0) (15%) (L=3,50m) - (Ext. =0 Kmf, Preço Unit. = R$ 0,00)</v>
          </cell>
        </row>
        <row r="96">
          <cell r="B96" t="str">
            <v>Fresagem Descontínua do Pav. (e=3,0cm)</v>
          </cell>
        </row>
        <row r="97">
          <cell r="B97" t="str">
            <v>Pintura de Ligação</v>
          </cell>
        </row>
        <row r="98">
          <cell r="B98" t="str">
            <v>Aquisição RR 1C</v>
          </cell>
        </row>
        <row r="99">
          <cell r="B99" t="str">
            <v>Transporte RR 1C</v>
          </cell>
        </row>
        <row r="100">
          <cell r="B100" t="str">
            <v>CBUQ - Faixa C (e=3,0cm)</v>
          </cell>
        </row>
        <row r="101">
          <cell r="B101" t="str">
            <v>Aquisição CAP 50 70</v>
          </cell>
        </row>
        <row r="102">
          <cell r="B102" t="str">
            <v>Transporte CAP 50 70</v>
          </cell>
        </row>
        <row r="104">
          <cell r="B104" t="str">
            <v>FR (3,0) (10%) (L=3,50m) - (Ext. =0 Kmf, Preço Unit. = R$ 0,00)</v>
          </cell>
        </row>
        <row r="105">
          <cell r="B105" t="str">
            <v>Fresagem Descontínua do Pav. (e=3,0cm)</v>
          </cell>
        </row>
        <row r="106">
          <cell r="B106" t="str">
            <v>Pintura de Ligação</v>
          </cell>
        </row>
        <row r="107">
          <cell r="B107" t="str">
            <v>Aquisição RR 1C</v>
          </cell>
        </row>
        <row r="108">
          <cell r="B108" t="str">
            <v>Transporte RR 1C</v>
          </cell>
        </row>
        <row r="109">
          <cell r="B109" t="str">
            <v>CBUQ - Faixa C (e=3,0cm)</v>
          </cell>
        </row>
        <row r="110">
          <cell r="B110" t="str">
            <v>Aquisição CAP 50 70</v>
          </cell>
        </row>
        <row r="111">
          <cell r="B111" t="str">
            <v>Transporte CAP 50 70</v>
          </cell>
        </row>
        <row r="113">
          <cell r="B113" t="str">
            <v>FR (3,0) (5%) (L=3,50m) - (Ext. =0 Kmf, Preço Unit. = R$ 0,00)</v>
          </cell>
        </row>
        <row r="114">
          <cell r="B114" t="str">
            <v>Fresagem Descontínua do Pav. (e=3,0cm)</v>
          </cell>
        </row>
        <row r="115">
          <cell r="B115" t="str">
            <v>Pintura de Ligação</v>
          </cell>
        </row>
        <row r="116">
          <cell r="B116" t="str">
            <v>Aquisição RR 1C</v>
          </cell>
        </row>
        <row r="117">
          <cell r="B117" t="str">
            <v>Transporte RR 1C</v>
          </cell>
        </row>
        <row r="118">
          <cell r="B118" t="str">
            <v>CBUQ - Faixa C (e=3,0cm)</v>
          </cell>
        </row>
        <row r="119">
          <cell r="B119" t="str">
            <v>Aquisição CAP 50 70</v>
          </cell>
        </row>
        <row r="120">
          <cell r="B120" t="str">
            <v>Transporte CAP 50 70</v>
          </cell>
        </row>
        <row r="122">
          <cell r="B122" t="str">
            <v>FS (4,0) (100%) (L=3,50m) - (Ext. =0 Kmf, Preço Unit. = R$ 0,00)</v>
          </cell>
        </row>
        <row r="123">
          <cell r="B123" t="str">
            <v>Fresagem Contínua do Pav. (e=4,0cm)</v>
          </cell>
        </row>
        <row r="124">
          <cell r="B124" t="str">
            <v>Pintura de Ligação</v>
          </cell>
        </row>
        <row r="125">
          <cell r="B125" t="str">
            <v>Aquisição RR 1C</v>
          </cell>
        </row>
        <row r="126">
          <cell r="B126" t="str">
            <v>Transporte RR 1C</v>
          </cell>
        </row>
        <row r="127">
          <cell r="B127" t="str">
            <v>CBUQ - Faixa C (e=4,0cm)</v>
          </cell>
        </row>
        <row r="128">
          <cell r="B128" t="str">
            <v>Aquisição CAP 50 70</v>
          </cell>
        </row>
        <row r="129">
          <cell r="B129" t="str">
            <v>Transporte CAP 50 70</v>
          </cell>
        </row>
        <row r="131">
          <cell r="B131" t="str">
            <v>FS (4,0) (90%) (L=3,50m) - (Ext. =0 Kmf, Preço Unit. = R$ 0,00)</v>
          </cell>
        </row>
        <row r="132">
          <cell r="B132" t="str">
            <v>Fresagem Contínua do Pav. (e=4,0cm)</v>
          </cell>
        </row>
        <row r="133">
          <cell r="B133" t="str">
            <v>Pintura de Ligação</v>
          </cell>
        </row>
        <row r="134">
          <cell r="B134" t="str">
            <v>Aquisição RR 1C</v>
          </cell>
        </row>
        <row r="135">
          <cell r="B135" t="str">
            <v>Transporte RR 1C</v>
          </cell>
        </row>
        <row r="136">
          <cell r="B136" t="str">
            <v>CBUQ - Faixa C (e=4,0cm)</v>
          </cell>
        </row>
        <row r="137">
          <cell r="B137" t="str">
            <v>Aquisição CAP 50 70</v>
          </cell>
        </row>
        <row r="138">
          <cell r="B138" t="str">
            <v>Transporte CAP 50 70</v>
          </cell>
        </row>
        <row r="140">
          <cell r="B140" t="str">
            <v>FS (4,0) (80%) (L=3,50m) - (Ext. =0 Kmf, Preço Unit. = R$ 0,00)</v>
          </cell>
        </row>
        <row r="141">
          <cell r="B141" t="str">
            <v>Fresagem Contínua do Pav. (e=4,0cm)</v>
          </cell>
        </row>
        <row r="142">
          <cell r="B142" t="str">
            <v>Pintura de Ligação</v>
          </cell>
        </row>
        <row r="143">
          <cell r="B143" t="str">
            <v>Aquisição RR 1C</v>
          </cell>
        </row>
        <row r="144">
          <cell r="B144" t="str">
            <v>Transporte RR 1C</v>
          </cell>
        </row>
        <row r="145">
          <cell r="B145" t="str">
            <v>CBUQ - Faixa C (e=4,0cm)</v>
          </cell>
        </row>
        <row r="146">
          <cell r="B146" t="str">
            <v>Aquisição CAP 50 70</v>
          </cell>
        </row>
        <row r="147">
          <cell r="B147" t="str">
            <v>Transporte CAP 50 70</v>
          </cell>
        </row>
        <row r="149">
          <cell r="B149" t="str">
            <v>FS (4,0) (70%) (L=3,50m) - (Ext. =0 Kmf, Preço Unit. = R$ 0,00)</v>
          </cell>
        </row>
        <row r="150">
          <cell r="B150" t="str">
            <v>Fresagem Contínua do Pav. (e=4,0cm)</v>
          </cell>
        </row>
        <row r="151">
          <cell r="B151" t="str">
            <v>Pintura de Ligação</v>
          </cell>
        </row>
        <row r="152">
          <cell r="B152" t="str">
            <v>Aquisição RR 1C</v>
          </cell>
        </row>
        <row r="153">
          <cell r="B153" t="str">
            <v>Transporte RR 1C</v>
          </cell>
        </row>
        <row r="154">
          <cell r="B154" t="str">
            <v>CBUQ - Faixa C (e=4,0cm)</v>
          </cell>
        </row>
        <row r="155">
          <cell r="B155" t="str">
            <v>Aquisição CAP 50 70</v>
          </cell>
        </row>
        <row r="156">
          <cell r="B156" t="str">
            <v>Transporte CAP 50 70</v>
          </cell>
        </row>
        <row r="158">
          <cell r="B158" t="str">
            <v>FS (4,0) (60%) (L=3,50m) - (Ext. =0 Kmf, Preço Unit. = R$ 0,00)</v>
          </cell>
        </row>
        <row r="159">
          <cell r="B159" t="str">
            <v>Fresagem Contínua do Pav. (e=4,0cm)</v>
          </cell>
        </row>
        <row r="160">
          <cell r="B160" t="str">
            <v>Pintura de Ligação</v>
          </cell>
        </row>
        <row r="161">
          <cell r="B161" t="str">
            <v>Aquisição RR 1C</v>
          </cell>
        </row>
        <row r="162">
          <cell r="B162" t="str">
            <v>Transporte RR 1C</v>
          </cell>
        </row>
        <row r="163">
          <cell r="B163" t="str">
            <v>CBUQ - Faixa C (e=4,0cm)</v>
          </cell>
        </row>
        <row r="164">
          <cell r="B164" t="str">
            <v>Aquisição CAP 50 70</v>
          </cell>
        </row>
        <row r="165">
          <cell r="B165" t="str">
            <v>Transporte CAP 50 70</v>
          </cell>
        </row>
        <row r="167">
          <cell r="B167" t="str">
            <v>FS (4,0) (50%) (L=3,50m) - (Ext. =0 Kmf, Preço Unit. = R$ 0,00)</v>
          </cell>
        </row>
        <row r="168">
          <cell r="B168" t="str">
            <v>Fresagem Contínua do Pav. (e=4,0cm)</v>
          </cell>
        </row>
        <row r="169">
          <cell r="B169" t="str">
            <v>Pintura de Ligação</v>
          </cell>
        </row>
        <row r="170">
          <cell r="B170" t="str">
            <v>Aquisição RR 1C</v>
          </cell>
        </row>
        <row r="171">
          <cell r="B171" t="str">
            <v>Transporte RR 1C</v>
          </cell>
        </row>
        <row r="172">
          <cell r="B172" t="str">
            <v>CBUQ - Faixa C (e=4,0cm)</v>
          </cell>
        </row>
        <row r="173">
          <cell r="B173" t="str">
            <v>Aquisição CAP 50 70</v>
          </cell>
        </row>
        <row r="174">
          <cell r="B174" t="str">
            <v>Transporte CAP 50 70</v>
          </cell>
        </row>
        <row r="176">
          <cell r="B176" t="str">
            <v>FS (4,0) (40%) (L=3,50m) - (Ext. =0 Kmf, Preço Unit. = R$ 0,00)</v>
          </cell>
        </row>
        <row r="177">
          <cell r="B177" t="str">
            <v>Fresagem Contínua do Pav. (e=4,0cm)</v>
          </cell>
        </row>
        <row r="178">
          <cell r="B178" t="str">
            <v>Pintura de Ligação</v>
          </cell>
        </row>
        <row r="179">
          <cell r="B179" t="str">
            <v>Aquisição RR 1C</v>
          </cell>
        </row>
        <row r="180">
          <cell r="B180" t="str">
            <v>Transporte RR 1C</v>
          </cell>
        </row>
        <row r="181">
          <cell r="B181" t="str">
            <v>CBUQ - Faixa C (e=4,0cm)</v>
          </cell>
        </row>
        <row r="182">
          <cell r="B182" t="str">
            <v>Aquisição CAP 50 70</v>
          </cell>
        </row>
        <row r="183">
          <cell r="B183" t="str">
            <v>Transporte CAP 50 70</v>
          </cell>
        </row>
        <row r="185">
          <cell r="B185" t="str">
            <v>FS (4,0) (30%) (L=3,50m) - (Ext. =0 Kmf, Preço Unit. = R$ 0,00)</v>
          </cell>
        </row>
        <row r="186">
          <cell r="B186" t="str">
            <v>Fresagem Contínua do Pav. (e=4,0cm)</v>
          </cell>
        </row>
        <row r="187">
          <cell r="B187" t="str">
            <v>Pintura de Ligação</v>
          </cell>
        </row>
        <row r="188">
          <cell r="B188" t="str">
            <v>Aquisição RR 1C</v>
          </cell>
        </row>
        <row r="189">
          <cell r="B189" t="str">
            <v>Transporte RR 1C</v>
          </cell>
        </row>
        <row r="190">
          <cell r="B190" t="str">
            <v>CBUQ - Faixa C (e=4,0cm)</v>
          </cell>
        </row>
        <row r="191">
          <cell r="B191" t="str">
            <v>Aquisição CAP 50 70</v>
          </cell>
        </row>
        <row r="192">
          <cell r="B192" t="str">
            <v>Transporte CAP 50 70</v>
          </cell>
        </row>
        <row r="194">
          <cell r="B194" t="str">
            <v>FS (4,0) (25%) (L=3,50m) - (Ext. =0 Kmf, Preço Unit. = R$ 0,00)</v>
          </cell>
        </row>
        <row r="195">
          <cell r="B195" t="str">
            <v>Fresagem Contínua do Pav. (e=4,0cm)</v>
          </cell>
        </row>
        <row r="196">
          <cell r="B196" t="str">
            <v>Pintura de Ligação</v>
          </cell>
        </row>
        <row r="197">
          <cell r="B197" t="str">
            <v>Aquisição RR 1C</v>
          </cell>
        </row>
        <row r="198">
          <cell r="B198" t="str">
            <v>Transporte RR 1C</v>
          </cell>
        </row>
        <row r="199">
          <cell r="B199" t="str">
            <v>CBUQ - Faixa C (e=4,0cm)</v>
          </cell>
        </row>
        <row r="200">
          <cell r="B200" t="str">
            <v>Aquisição CAP 50 70</v>
          </cell>
        </row>
        <row r="201">
          <cell r="B201" t="str">
            <v>Transporte CAP 50 70</v>
          </cell>
        </row>
        <row r="203">
          <cell r="B203" t="str">
            <v>FS (4,0) (20%) (L=3,50m) - (Ext. =0 Kmf, Preço Unit. = R$ 0,00)</v>
          </cell>
        </row>
        <row r="204">
          <cell r="B204" t="str">
            <v>Fresagem Descontínua do Pav. (e=4,0cm)</v>
          </cell>
        </row>
        <row r="205">
          <cell r="B205" t="str">
            <v>Pintura de Ligação</v>
          </cell>
        </row>
        <row r="206">
          <cell r="B206" t="str">
            <v>Aquisição RR 1C</v>
          </cell>
        </row>
        <row r="207">
          <cell r="B207" t="str">
            <v>Transporte RR 1C</v>
          </cell>
        </row>
        <row r="208">
          <cell r="B208" t="str">
            <v>CBUQ - Faixa C (e=4,0cm)</v>
          </cell>
        </row>
        <row r="209">
          <cell r="B209" t="str">
            <v>Aquisição CAP 50 70</v>
          </cell>
        </row>
        <row r="210">
          <cell r="B210" t="str">
            <v>Transporte CAP 50 70</v>
          </cell>
        </row>
        <row r="212">
          <cell r="B212" t="str">
            <v>FS (4,0) (15%) (L=3,50m) - (Ext. =0 Kmf, Preço Unit. = R$ 0,00)</v>
          </cell>
        </row>
        <row r="213">
          <cell r="B213" t="str">
            <v>Fresagem Descontínua do Pav. (e=4,0cm)</v>
          </cell>
        </row>
        <row r="214">
          <cell r="B214" t="str">
            <v>Pintura de Ligação</v>
          </cell>
        </row>
        <row r="215">
          <cell r="B215" t="str">
            <v>Aquisição RR 1C</v>
          </cell>
        </row>
        <row r="216">
          <cell r="B216" t="str">
            <v>Transporte RR 1C</v>
          </cell>
        </row>
        <row r="217">
          <cell r="B217" t="str">
            <v>CBUQ - Faixa C (e=4,0cm)</v>
          </cell>
        </row>
        <row r="218">
          <cell r="B218" t="str">
            <v>Aquisição CAP 50 70</v>
          </cell>
        </row>
        <row r="219">
          <cell r="B219" t="str">
            <v>Transporte CAP 50 70</v>
          </cell>
        </row>
        <row r="221">
          <cell r="B221" t="str">
            <v>FS (4,0) (10%) (L=3,50m) - (Ext. =0 Kmf, Preço Unit. = R$ 0,00)</v>
          </cell>
        </row>
        <row r="222">
          <cell r="B222" t="str">
            <v>Fresagem Descontínua do Pav. (e=4,0cm)</v>
          </cell>
        </row>
        <row r="223">
          <cell r="B223" t="str">
            <v>Pintura de Ligação</v>
          </cell>
        </row>
        <row r="224">
          <cell r="B224" t="str">
            <v>Aquisição RR 1C</v>
          </cell>
        </row>
        <row r="225">
          <cell r="B225" t="str">
            <v>Transporte RR 1C</v>
          </cell>
        </row>
        <row r="226">
          <cell r="B226" t="str">
            <v>CBUQ - Faixa C (e=4,0cm)</v>
          </cell>
        </row>
        <row r="227">
          <cell r="B227" t="str">
            <v>Aquisição CAP 50 70</v>
          </cell>
        </row>
        <row r="228">
          <cell r="B228" t="str">
            <v>Transporte CAP 50 70</v>
          </cell>
        </row>
        <row r="230">
          <cell r="B230" t="str">
            <v>FS (4,0) (5%) (L=3,50m) - (Ext. =0 Kmf, Preço Unit. = R$ 0,00)</v>
          </cell>
        </row>
        <row r="231">
          <cell r="B231" t="str">
            <v>Fresagem Descontínua do Pav. (e=4,0cm)</v>
          </cell>
        </row>
        <row r="232">
          <cell r="B232" t="str">
            <v>Pintura de Ligação</v>
          </cell>
        </row>
        <row r="233">
          <cell r="B233" t="str">
            <v>Aquisição RR 1C</v>
          </cell>
        </row>
        <row r="234">
          <cell r="B234" t="str">
            <v>Transporte RR 1C</v>
          </cell>
        </row>
        <row r="235">
          <cell r="B235" t="str">
            <v>CBUQ - Faixa C (e=4,0cm)</v>
          </cell>
        </row>
        <row r="236">
          <cell r="B236" t="str">
            <v>Aquisição CAP 50 70</v>
          </cell>
        </row>
        <row r="237">
          <cell r="B237" t="str">
            <v>Transporte CAP 50 70</v>
          </cell>
        </row>
        <row r="239">
          <cell r="B239" t="str">
            <v>FS (5,0) (100%) (L=3,50m) - (Ext. =0 Kmf, Preço Unit. = R$ 0,00)</v>
          </cell>
        </row>
        <row r="240">
          <cell r="B240" t="str">
            <v>Fresagem Contínua do Pav. (e=5,0cm)</v>
          </cell>
        </row>
        <row r="241">
          <cell r="B241" t="str">
            <v>Pintura de Ligação</v>
          </cell>
        </row>
        <row r="242">
          <cell r="B242" t="str">
            <v>Aquisição RR 1C</v>
          </cell>
        </row>
        <row r="243">
          <cell r="B243" t="str">
            <v>Transporte RR 1C</v>
          </cell>
        </row>
        <row r="244">
          <cell r="B244" t="str">
            <v>CBUQ - Faixa C (e=5,0cm)</v>
          </cell>
        </row>
        <row r="245">
          <cell r="B245" t="str">
            <v>Aquisição CAP 50 70</v>
          </cell>
        </row>
        <row r="246">
          <cell r="B246" t="str">
            <v>Transporte CAP 50 70</v>
          </cell>
        </row>
        <row r="248">
          <cell r="B248" t="str">
            <v>FS (5,0) (90%) (L=3,50m) - (Ext. =0 Kmf, Preço Unit. = R$ 0,00)</v>
          </cell>
        </row>
        <row r="249">
          <cell r="B249" t="str">
            <v>Fresagem Contínua do Pav. (e=5,0cm)</v>
          </cell>
        </row>
        <row r="250">
          <cell r="B250" t="str">
            <v>Pintura de Ligação</v>
          </cell>
        </row>
        <row r="251">
          <cell r="B251" t="str">
            <v>Aquisição RR 1C</v>
          </cell>
        </row>
        <row r="252">
          <cell r="B252" t="str">
            <v>Transporte RR 1C</v>
          </cell>
        </row>
        <row r="253">
          <cell r="B253" t="str">
            <v>CBUQ - Faixa C (e=5,0cm)</v>
          </cell>
        </row>
        <row r="254">
          <cell r="B254" t="str">
            <v>Aquisição CAP 50 70</v>
          </cell>
        </row>
        <row r="255">
          <cell r="B255" t="str">
            <v>Transporte CAP 50 70</v>
          </cell>
        </row>
        <row r="257">
          <cell r="B257" t="str">
            <v>FS (5,0) (80%) (L=3,50m) - (Ext. =0 Kmf, Preço Unit. = R$ 0,00)</v>
          </cell>
        </row>
        <row r="258">
          <cell r="B258" t="str">
            <v>Fresagem Contínua do Pav. (e=5,0cm)</v>
          </cell>
        </row>
        <row r="259">
          <cell r="B259" t="str">
            <v>Pintura de Ligação</v>
          </cell>
        </row>
        <row r="260">
          <cell r="B260" t="str">
            <v>Aquisição RR 1C</v>
          </cell>
        </row>
        <row r="261">
          <cell r="B261" t="str">
            <v>Transporte RR 1C</v>
          </cell>
        </row>
        <row r="262">
          <cell r="B262" t="str">
            <v>CBUQ - Faixa C (e=5,0cm)</v>
          </cell>
        </row>
        <row r="263">
          <cell r="B263" t="str">
            <v>Aquisição CAP 50 70</v>
          </cell>
        </row>
        <row r="264">
          <cell r="B264" t="str">
            <v>Transporte CAP 50 70</v>
          </cell>
        </row>
        <row r="266">
          <cell r="B266" t="str">
            <v>FS (5,0) (70%) (L=3,50m) - (Ext. =0 Kmf, Preço Unit. = R$ 0,00)</v>
          </cell>
        </row>
        <row r="267">
          <cell r="B267" t="str">
            <v>Fresagem Contínua do Pav. (e=5,0cm)</v>
          </cell>
        </row>
        <row r="268">
          <cell r="B268" t="str">
            <v>Pintura de Ligação</v>
          </cell>
        </row>
        <row r="269">
          <cell r="B269" t="str">
            <v>Aquisição RR 1C</v>
          </cell>
        </row>
        <row r="270">
          <cell r="B270" t="str">
            <v>Transporte RR 1C</v>
          </cell>
        </row>
        <row r="271">
          <cell r="B271" t="str">
            <v>CBUQ - Faixa C (e=5,0cm)</v>
          </cell>
        </row>
        <row r="272">
          <cell r="B272" t="str">
            <v>Aquisição CAP 50 70</v>
          </cell>
        </row>
        <row r="273">
          <cell r="B273" t="str">
            <v>Transporte CAP 50 70</v>
          </cell>
        </row>
        <row r="275">
          <cell r="B275" t="str">
            <v>FS (5,0) (60%) (L=3,50m) - (Ext. =0 Kmf, Preço Unit. = R$ 0,00)</v>
          </cell>
        </row>
        <row r="276">
          <cell r="B276" t="str">
            <v>Fresagem Contínua do Pav. (e=5,0cm)</v>
          </cell>
        </row>
        <row r="277">
          <cell r="B277" t="str">
            <v>Pintura de Ligação</v>
          </cell>
        </row>
        <row r="278">
          <cell r="B278" t="str">
            <v>Aquisição RR 1C</v>
          </cell>
        </row>
        <row r="279">
          <cell r="B279" t="str">
            <v>Transporte RR 1C</v>
          </cell>
        </row>
        <row r="280">
          <cell r="B280" t="str">
            <v>CBUQ - Faixa C (e=5,0cm)</v>
          </cell>
        </row>
        <row r="281">
          <cell r="B281" t="str">
            <v>Aquisição CAP 50 70</v>
          </cell>
        </row>
        <row r="282">
          <cell r="B282" t="str">
            <v>Transporte CAP 50 70</v>
          </cell>
        </row>
        <row r="284">
          <cell r="B284" t="str">
            <v>FS (5,0) (50%) (L=3,50m) - (Ext. =0 Kmf, Preço Unit. = R$ 0,00)</v>
          </cell>
        </row>
        <row r="285">
          <cell r="B285" t="str">
            <v>Fresagem Contínua do Pav. (e=5,0cm)</v>
          </cell>
        </row>
        <row r="286">
          <cell r="B286" t="str">
            <v>Pintura de Ligação</v>
          </cell>
        </row>
        <row r="287">
          <cell r="B287" t="str">
            <v>Aquisição RR 1C</v>
          </cell>
        </row>
        <row r="288">
          <cell r="B288" t="str">
            <v>Transporte RR 1C</v>
          </cell>
        </row>
        <row r="289">
          <cell r="B289" t="str">
            <v>CBUQ - Faixa C (e=5,0cm)</v>
          </cell>
        </row>
        <row r="290">
          <cell r="B290" t="str">
            <v>Aquisição CAP 50 70</v>
          </cell>
        </row>
        <row r="291">
          <cell r="B291" t="str">
            <v>Transporte CAP 50 70</v>
          </cell>
        </row>
        <row r="293">
          <cell r="B293" t="str">
            <v>FS (5,0) (40%) (L=3,50m) - (Ext. =0 Kmf, Preço Unit. = R$ 0,00)</v>
          </cell>
        </row>
        <row r="294">
          <cell r="B294" t="str">
            <v>Fresagem Contínua do Pav. (e=5,0cm)</v>
          </cell>
        </row>
        <row r="295">
          <cell r="B295" t="str">
            <v>Pintura de Ligação</v>
          </cell>
        </row>
        <row r="296">
          <cell r="B296" t="str">
            <v>Aquisição RR 1C</v>
          </cell>
        </row>
        <row r="297">
          <cell r="B297" t="str">
            <v>Transporte RR 1C</v>
          </cell>
        </row>
        <row r="298">
          <cell r="B298" t="str">
            <v>CBUQ - Faixa C (e=5,0cm)</v>
          </cell>
        </row>
        <row r="299">
          <cell r="B299" t="str">
            <v>Aquisição CAP 50 70</v>
          </cell>
        </row>
        <row r="300">
          <cell r="B300" t="str">
            <v>Transporte CAP 50 70</v>
          </cell>
        </row>
        <row r="302">
          <cell r="B302" t="str">
            <v>FS (5,0) (30%) (L=3,50m) - (Ext. =0 Kmf, Preço Unit. = R$ 0,00)</v>
          </cell>
        </row>
        <row r="303">
          <cell r="B303" t="str">
            <v>Fresagem Contínua do Pav. (e=5,0cm)</v>
          </cell>
        </row>
        <row r="304">
          <cell r="B304" t="str">
            <v>Pintura de Ligação</v>
          </cell>
        </row>
        <row r="305">
          <cell r="B305" t="str">
            <v>Aquisição RR 1C</v>
          </cell>
        </row>
        <row r="306">
          <cell r="B306" t="str">
            <v>Transporte RR 1C</v>
          </cell>
        </row>
        <row r="307">
          <cell r="B307" t="str">
            <v>CBUQ - Faixa C (e=5,0cm)</v>
          </cell>
        </row>
        <row r="308">
          <cell r="B308" t="str">
            <v>Aquisição CAP 50 70</v>
          </cell>
        </row>
        <row r="309">
          <cell r="B309" t="str">
            <v>Transporte CAP 50 70</v>
          </cell>
        </row>
        <row r="311">
          <cell r="B311" t="str">
            <v>FS (5,0) (25%) (L=3,50m) - (Ext. =0 Kmf, Preço Unit. = R$ 0,00)</v>
          </cell>
        </row>
        <row r="312">
          <cell r="B312" t="str">
            <v>Fresagem Contínua do Pav. (e=5,0cm)</v>
          </cell>
        </row>
        <row r="313">
          <cell r="B313" t="str">
            <v>Pintura de Ligação</v>
          </cell>
        </row>
        <row r="314">
          <cell r="B314" t="str">
            <v>Aquisição RR 1C</v>
          </cell>
        </row>
        <row r="315">
          <cell r="B315" t="str">
            <v>Transporte RR 1C</v>
          </cell>
        </row>
        <row r="316">
          <cell r="B316" t="str">
            <v>CBUQ - Faixa C (e=5,0cm)</v>
          </cell>
        </row>
        <row r="317">
          <cell r="B317" t="str">
            <v>Aquisição CAP 50 70</v>
          </cell>
        </row>
        <row r="318">
          <cell r="B318" t="str">
            <v>Transporte CAP 50 70</v>
          </cell>
        </row>
        <row r="320">
          <cell r="B320" t="str">
            <v>FS (5,0) (20%) (L=3,50m) - (Ext. =0 Kmf, Preço Unit. = R$ 0,00)</v>
          </cell>
        </row>
        <row r="321">
          <cell r="B321" t="str">
            <v>Fresagem Descontínua do Pav. (e=5,0cm)</v>
          </cell>
        </row>
        <row r="322">
          <cell r="B322" t="str">
            <v>Pintura de Ligação</v>
          </cell>
        </row>
        <row r="323">
          <cell r="B323" t="str">
            <v>Aquisição RR 1C</v>
          </cell>
        </row>
        <row r="324">
          <cell r="B324" t="str">
            <v>Transporte RR 1C</v>
          </cell>
        </row>
        <row r="325">
          <cell r="B325" t="str">
            <v>CBUQ - Faixa C (e=5,0cm)</v>
          </cell>
        </row>
        <row r="326">
          <cell r="B326" t="str">
            <v>Aquisição CAP 50 70</v>
          </cell>
        </row>
        <row r="327">
          <cell r="B327" t="str">
            <v>Transporte CAP 50 70</v>
          </cell>
        </row>
        <row r="329">
          <cell r="B329" t="str">
            <v>FS (5,0) (15%) (L=3,50m) - (Ext. =0 Kmf, Preço Unit. = R$ 0,00)</v>
          </cell>
        </row>
        <row r="330">
          <cell r="B330" t="str">
            <v>Fresagem Descontínua do Pav. (e=5,0cm)</v>
          </cell>
        </row>
        <row r="331">
          <cell r="B331" t="str">
            <v>Pintura de Ligação</v>
          </cell>
        </row>
        <row r="332">
          <cell r="B332" t="str">
            <v>Aquisição RR 1C</v>
          </cell>
        </row>
        <row r="333">
          <cell r="B333" t="str">
            <v>Transporte RR 1C</v>
          </cell>
        </row>
        <row r="334">
          <cell r="B334" t="str">
            <v>CBUQ - Faixa C (e=5,0cm)</v>
          </cell>
        </row>
        <row r="335">
          <cell r="B335" t="str">
            <v>Aquisição CAP 50 70</v>
          </cell>
        </row>
        <row r="336">
          <cell r="B336" t="str">
            <v>Transporte CAP 50 70</v>
          </cell>
        </row>
        <row r="338">
          <cell r="B338" t="str">
            <v>FS (5,0) (10%) (L=3,50m) - (Ext. =0 Kmf, Preço Unit. = R$ 0,00)</v>
          </cell>
        </row>
        <row r="339">
          <cell r="B339" t="str">
            <v>Fresagem Descontínua do Pav. (e=5,0cm)</v>
          </cell>
        </row>
        <row r="340">
          <cell r="B340" t="str">
            <v>Pintura de Ligação</v>
          </cell>
        </row>
        <row r="341">
          <cell r="B341" t="str">
            <v>Aquisição RR 1C</v>
          </cell>
        </row>
        <row r="342">
          <cell r="B342" t="str">
            <v>Transporte RR 1C</v>
          </cell>
        </row>
        <row r="343">
          <cell r="B343" t="str">
            <v>CBUQ - Faixa C (e=5,0cm)</v>
          </cell>
        </row>
        <row r="344">
          <cell r="B344" t="str">
            <v>Aquisição CAP 50 70</v>
          </cell>
        </row>
        <row r="345">
          <cell r="B345" t="str">
            <v>Transporte CAP 50 70</v>
          </cell>
        </row>
        <row r="347">
          <cell r="B347" t="str">
            <v>FS (5,0) (5%) (L=3,50m) - (Ext. =0 Kmf, Preço Unit. = R$ 0,00)</v>
          </cell>
        </row>
        <row r="348">
          <cell r="B348" t="str">
            <v>Fresagem Descontínua do Pav. (e=5,0cm)</v>
          </cell>
        </row>
        <row r="349">
          <cell r="B349" t="str">
            <v>Pintura de Ligação</v>
          </cell>
        </row>
        <row r="350">
          <cell r="B350" t="str">
            <v>Aquisição RR 1C</v>
          </cell>
        </row>
        <row r="351">
          <cell r="B351" t="str">
            <v>Transporte RR 1C</v>
          </cell>
        </row>
        <row r="352">
          <cell r="B352" t="str">
            <v>CBUQ - Faixa C (e=5,0cm)</v>
          </cell>
        </row>
        <row r="353">
          <cell r="B353" t="str">
            <v>Aquisição CAP 50 70</v>
          </cell>
        </row>
        <row r="354">
          <cell r="B354" t="str">
            <v>Transporte CAP 50 70</v>
          </cell>
        </row>
        <row r="356">
          <cell r="B356" t="str">
            <v>FS (6,0) (100%) (L=3,50m) - (Ext. =0 Kmf, Preço Unit. = R$ 0,00)</v>
          </cell>
        </row>
        <row r="357">
          <cell r="B357" t="str">
            <v>Fresagem Contínua do Pav. (e=6,0cm)</v>
          </cell>
        </row>
        <row r="358">
          <cell r="B358" t="str">
            <v>Pintura de Ligação</v>
          </cell>
        </row>
        <row r="359">
          <cell r="B359" t="str">
            <v>Aquisição RR 1C</v>
          </cell>
        </row>
        <row r="360">
          <cell r="B360" t="str">
            <v>Transporte RR 1C</v>
          </cell>
        </row>
        <row r="361">
          <cell r="B361" t="str">
            <v>CBUQ - Faixa C (e=6,0cm)</v>
          </cell>
        </row>
        <row r="362">
          <cell r="B362" t="str">
            <v>Aquisição CAP 50 70</v>
          </cell>
        </row>
        <row r="363">
          <cell r="B363" t="str">
            <v>Transporte CAP 50 70</v>
          </cell>
        </row>
        <row r="365">
          <cell r="B365" t="str">
            <v>FS (6,0) (90%) (L=3,50m) - (Ext. =0 Kmf, Preço Unit. = R$ 0,00)</v>
          </cell>
        </row>
        <row r="366">
          <cell r="B366" t="str">
            <v>Fresagem Contínua do Pav. (e=6,0cm)</v>
          </cell>
        </row>
        <row r="367">
          <cell r="B367" t="str">
            <v>Pintura de Ligação</v>
          </cell>
        </row>
        <row r="368">
          <cell r="B368" t="str">
            <v>Aquisição RR 1C</v>
          </cell>
        </row>
        <row r="369">
          <cell r="B369" t="str">
            <v>Transporte RR 1C</v>
          </cell>
        </row>
        <row r="370">
          <cell r="B370" t="str">
            <v>CBUQ - Faixa C (e=6,0cm)</v>
          </cell>
        </row>
        <row r="371">
          <cell r="B371" t="str">
            <v>Aquisição CAP 50 70</v>
          </cell>
        </row>
        <row r="372">
          <cell r="B372" t="str">
            <v>Transporte CAP 50 70</v>
          </cell>
        </row>
        <row r="374">
          <cell r="B374" t="str">
            <v>FS (6,0) (80%) (L=3,50m) - (Ext. =0 Kmf, Preço Unit. = R$ 0,00)</v>
          </cell>
        </row>
        <row r="375">
          <cell r="B375" t="str">
            <v>Fresagem Contínua do Pav. (e=6,0cm)</v>
          </cell>
        </row>
        <row r="376">
          <cell r="B376" t="str">
            <v>Pintura de Ligação</v>
          </cell>
        </row>
        <row r="377">
          <cell r="B377" t="str">
            <v>Aquisição RR 1C</v>
          </cell>
        </row>
        <row r="378">
          <cell r="B378" t="str">
            <v>Transporte RR 1C</v>
          </cell>
        </row>
        <row r="379">
          <cell r="B379" t="str">
            <v>CBUQ - Faixa C (e=6,0cm)</v>
          </cell>
        </row>
        <row r="380">
          <cell r="B380" t="str">
            <v>Aquisição CAP 50 70</v>
          </cell>
        </row>
        <row r="381">
          <cell r="B381" t="str">
            <v>Transporte CAP 50 70</v>
          </cell>
        </row>
        <row r="383">
          <cell r="B383" t="str">
            <v>FS (6,0) (70%) (L=3,50m) - (Ext. =0 Kmf, Preço Unit. = R$ 0,00)</v>
          </cell>
        </row>
        <row r="384">
          <cell r="B384" t="str">
            <v>Fresagem Contínua do Pav. (e=6,0cm)</v>
          </cell>
        </row>
        <row r="385">
          <cell r="B385" t="str">
            <v>Pintura de Ligação</v>
          </cell>
        </row>
        <row r="386">
          <cell r="B386" t="str">
            <v>Aquisição RR 1C</v>
          </cell>
        </row>
        <row r="387">
          <cell r="B387" t="str">
            <v>Transporte RR 1C</v>
          </cell>
        </row>
        <row r="388">
          <cell r="B388" t="str">
            <v>CBUQ - Faixa C (e=6,0cm)</v>
          </cell>
        </row>
        <row r="389">
          <cell r="B389" t="str">
            <v>Aquisição CAP 50 70</v>
          </cell>
        </row>
        <row r="390">
          <cell r="B390" t="str">
            <v>Transporte CAP 50 70</v>
          </cell>
        </row>
        <row r="392">
          <cell r="B392" t="str">
            <v>FS (6,0) (60%) (L=3,50m) - (Ext. =0 Kmf, Preço Unit. = R$ 0,00)</v>
          </cell>
        </row>
        <row r="393">
          <cell r="B393" t="str">
            <v>Fresagem Contínua do Pav. (e=6,0cm)</v>
          </cell>
        </row>
        <row r="394">
          <cell r="B394" t="str">
            <v>Pintura de Ligação</v>
          </cell>
        </row>
        <row r="395">
          <cell r="B395" t="str">
            <v>Aquisição RR 1C</v>
          </cell>
        </row>
        <row r="396">
          <cell r="B396" t="str">
            <v>Transporte RR 1C</v>
          </cell>
        </row>
        <row r="397">
          <cell r="B397" t="str">
            <v>CBUQ - Faixa C (e=6,0cm)</v>
          </cell>
        </row>
        <row r="398">
          <cell r="B398" t="str">
            <v>Aquisição CAP 50 70</v>
          </cell>
        </row>
        <row r="399">
          <cell r="B399" t="str">
            <v>Transporte CAP 50 70</v>
          </cell>
        </row>
        <row r="401">
          <cell r="B401" t="str">
            <v>FS (6,0) (50%) (L=3,50m) - (Ext. =0 Kmf, Preço Unit. = R$ 0,00)</v>
          </cell>
        </row>
        <row r="402">
          <cell r="B402" t="str">
            <v>Fresagem Contínua do Pav. (e=6,0cm)</v>
          </cell>
        </row>
        <row r="403">
          <cell r="B403" t="str">
            <v>Pintura de Ligação</v>
          </cell>
        </row>
        <row r="404">
          <cell r="B404" t="str">
            <v>Aquisição RR 1C</v>
          </cell>
        </row>
        <row r="405">
          <cell r="B405" t="str">
            <v>Transporte RR 1C</v>
          </cell>
        </row>
        <row r="406">
          <cell r="B406" t="str">
            <v>CBUQ - Faixa C (e=6,0cm)</v>
          </cell>
        </row>
        <row r="407">
          <cell r="B407" t="str">
            <v>Aquisição CAP 50 70</v>
          </cell>
        </row>
        <row r="408">
          <cell r="B408" t="str">
            <v>Transporte CAP 50 70</v>
          </cell>
        </row>
        <row r="410">
          <cell r="B410" t="str">
            <v>FS (6,0) (40%) (L=3,50m) - (Ext. =0 Kmf, Preço Unit. = R$ 0,00)</v>
          </cell>
        </row>
        <row r="411">
          <cell r="B411" t="str">
            <v>Fresagem Contínua do Pav. (e=6,0cm)</v>
          </cell>
        </row>
        <row r="412">
          <cell r="B412" t="str">
            <v>Pintura de Ligação</v>
          </cell>
        </row>
        <row r="413">
          <cell r="B413" t="str">
            <v>Aquisição RR 1C</v>
          </cell>
        </row>
        <row r="414">
          <cell r="B414" t="str">
            <v>Transporte RR 1C</v>
          </cell>
        </row>
        <row r="415">
          <cell r="B415" t="str">
            <v>CBUQ - Faixa C (e=6,0cm)</v>
          </cell>
        </row>
        <row r="416">
          <cell r="B416" t="str">
            <v>Aquisição CAP 50 70</v>
          </cell>
        </row>
        <row r="417">
          <cell r="B417" t="str">
            <v>Transporte CAP 50 70</v>
          </cell>
        </row>
        <row r="419">
          <cell r="B419" t="str">
            <v>FS (6,0) (30%) (L=3,50m) - (Ext. =0 Kmf, Preço Unit. = R$ 0,00)</v>
          </cell>
        </row>
        <row r="420">
          <cell r="B420" t="str">
            <v>Fresagem Contínua do Pav. (e=6,0cm)</v>
          </cell>
        </row>
        <row r="421">
          <cell r="B421" t="str">
            <v>Pintura de Ligação</v>
          </cell>
        </row>
        <row r="422">
          <cell r="B422" t="str">
            <v>Aquisição RR 1C</v>
          </cell>
        </row>
        <row r="423">
          <cell r="B423" t="str">
            <v>Transporte RR 1C</v>
          </cell>
        </row>
        <row r="424">
          <cell r="B424" t="str">
            <v>CBUQ - Faixa C (e=6,0cm)</v>
          </cell>
        </row>
        <row r="425">
          <cell r="B425" t="str">
            <v>Aquisição CAP 50 70</v>
          </cell>
        </row>
        <row r="426">
          <cell r="B426" t="str">
            <v>Transporte CAP 50 70</v>
          </cell>
        </row>
        <row r="428">
          <cell r="B428" t="str">
            <v>FS (6,0) (25%) (L=3,50m) - (Ext. =0 Kmf, Preço Unit. = R$ 0,00)</v>
          </cell>
        </row>
        <row r="429">
          <cell r="B429" t="str">
            <v>Fresagem Contínua do Pav. (e=6,0cm)</v>
          </cell>
        </row>
        <row r="430">
          <cell r="B430" t="str">
            <v>Pintura de Ligação</v>
          </cell>
        </row>
        <row r="431">
          <cell r="B431" t="str">
            <v>Aquisição RR 1C</v>
          </cell>
        </row>
        <row r="432">
          <cell r="B432" t="str">
            <v>Transporte RR 1C</v>
          </cell>
        </row>
        <row r="433">
          <cell r="B433" t="str">
            <v>CBUQ - Faixa C (e=6,0cm)</v>
          </cell>
        </row>
        <row r="434">
          <cell r="B434" t="str">
            <v>Aquisição CAP 50 70</v>
          </cell>
        </row>
        <row r="435">
          <cell r="B435" t="str">
            <v>Transporte CAP 50 70</v>
          </cell>
        </row>
        <row r="437">
          <cell r="B437" t="str">
            <v>FS (6,0) (20%) (L=3,50m) - (Ext. =0 Kmf, Preço Unit. = R$ 0,00)</v>
          </cell>
        </row>
        <row r="438">
          <cell r="B438" t="str">
            <v>Fresagem Descontínua do Pav. (e=6,0cm)</v>
          </cell>
        </row>
        <row r="439">
          <cell r="B439" t="str">
            <v>Pintura de Ligação</v>
          </cell>
        </row>
        <row r="440">
          <cell r="B440" t="str">
            <v>Aquisição RR 1C</v>
          </cell>
        </row>
        <row r="441">
          <cell r="B441" t="str">
            <v>Transporte RR 1C</v>
          </cell>
        </row>
        <row r="442">
          <cell r="B442" t="str">
            <v>CBUQ - Faixa C (e=6,0cm)</v>
          </cell>
        </row>
        <row r="443">
          <cell r="B443" t="str">
            <v>Aquisição CAP 50 70</v>
          </cell>
        </row>
        <row r="444">
          <cell r="B444" t="str">
            <v>Transporte CAP 50 70</v>
          </cell>
        </row>
        <row r="446">
          <cell r="B446" t="str">
            <v>FS (6,0) (15%) (L=3,50m) - (Ext. =0 Kmf, Preço Unit. = R$ 0,00)</v>
          </cell>
        </row>
        <row r="447">
          <cell r="B447" t="str">
            <v>Fresagem Descontínua do Pav. (e=6,0cm)</v>
          </cell>
        </row>
        <row r="448">
          <cell r="B448" t="str">
            <v>Pintura de Ligação</v>
          </cell>
        </row>
        <row r="449">
          <cell r="B449" t="str">
            <v>Aquisição RR 1C</v>
          </cell>
        </row>
        <row r="450">
          <cell r="B450" t="str">
            <v>Transporte RR 1C</v>
          </cell>
        </row>
        <row r="451">
          <cell r="B451" t="str">
            <v>CBUQ - Faixa C (e=6,0cm)</v>
          </cell>
        </row>
        <row r="452">
          <cell r="B452" t="str">
            <v>Aquisição CAP 50 70</v>
          </cell>
        </row>
        <row r="453">
          <cell r="B453" t="str">
            <v>Transporte CAP 50 70</v>
          </cell>
        </row>
        <row r="455">
          <cell r="B455" t="str">
            <v>FS (6,0) (10%) (L=3,50m) - (Ext. =0 Kmf, Preço Unit. = R$ 0,00)</v>
          </cell>
        </row>
        <row r="456">
          <cell r="B456" t="str">
            <v>Fresagem Descontínua do Pav. (e=6,0cm)</v>
          </cell>
        </row>
        <row r="457">
          <cell r="B457" t="str">
            <v>Pintura de Ligação</v>
          </cell>
        </row>
        <row r="458">
          <cell r="B458" t="str">
            <v>Aquisição RR 1C</v>
          </cell>
        </row>
        <row r="459">
          <cell r="B459" t="str">
            <v>Transporte RR 1C</v>
          </cell>
        </row>
        <row r="460">
          <cell r="B460" t="str">
            <v>CBUQ - Faixa C (e=6,0cm)</v>
          </cell>
        </row>
        <row r="461">
          <cell r="B461" t="str">
            <v>Aquisição CAP 50 70</v>
          </cell>
        </row>
        <row r="462">
          <cell r="B462" t="str">
            <v>Transporte CAP 50 70</v>
          </cell>
        </row>
        <row r="464">
          <cell r="B464" t="str">
            <v>FS (6,0) (5%) (L=3,50m) - (Ext. =0 Kmf, Preço Unit. = R$ 0,00)</v>
          </cell>
        </row>
        <row r="465">
          <cell r="B465" t="str">
            <v>Fresagem Descontínua do Pav. (e=6,0cm)</v>
          </cell>
        </row>
        <row r="466">
          <cell r="B466" t="str">
            <v>Pintura de Ligação</v>
          </cell>
        </row>
        <row r="467">
          <cell r="B467" t="str">
            <v>Aquisição RR 1C</v>
          </cell>
        </row>
        <row r="468">
          <cell r="B468" t="str">
            <v>Transporte RR 1C</v>
          </cell>
        </row>
        <row r="469">
          <cell r="B469" t="str">
            <v>CBUQ - Faixa C (e=6,0cm)</v>
          </cell>
        </row>
        <row r="470">
          <cell r="B470" t="str">
            <v>Aquisição CAP 50 70</v>
          </cell>
        </row>
        <row r="471">
          <cell r="B471" t="str">
            <v>Transporte CAP 50 70</v>
          </cell>
        </row>
        <row r="473">
          <cell r="B473" t="str">
            <v>MICRO (L=3,50m) - (Ext. =0 Kmf, Preço Unit. = R$ 0,00)</v>
          </cell>
        </row>
        <row r="474">
          <cell r="B474" t="str">
            <v>Micro revestimento a frio - Microflex 1,5 cm BC c/ cal</v>
          </cell>
        </row>
        <row r="475">
          <cell r="B475" t="str">
            <v>Aquisição RC 1C - E</v>
          </cell>
        </row>
        <row r="476">
          <cell r="B476" t="str">
            <v>Transporte RC 1C - E</v>
          </cell>
        </row>
        <row r="478">
          <cell r="B478" t="str">
            <v>LAMA (L=3,50m) - (Ext. =0 Kmf, Preço Unit. = R$ 0,00)</v>
          </cell>
        </row>
        <row r="479">
          <cell r="B479" t="str">
            <v>Lama asfáltica - faixa III</v>
          </cell>
        </row>
        <row r="480">
          <cell r="B480" t="str">
            <v>Aquisição RL 1C</v>
          </cell>
        </row>
        <row r="481">
          <cell r="B481" t="str">
            <v>Transporte RL 1C</v>
          </cell>
        </row>
        <row r="483">
          <cell r="B483" t="str">
            <v>TSS (L=3,50m) - (Ext. =0 Kmf, Preço Unit. = R$ 0,00)</v>
          </cell>
        </row>
        <row r="484">
          <cell r="B484" t="str">
            <v>Tratamento superficial simples c/ emulsão BC</v>
          </cell>
        </row>
        <row r="485">
          <cell r="B485" t="str">
            <v>Aquisição RR 2C</v>
          </cell>
        </row>
        <row r="486">
          <cell r="B486" t="str">
            <v>Transporte RR 2C</v>
          </cell>
        </row>
        <row r="488">
          <cell r="B488" t="str">
            <v>TSD (L=3,50m) - (Ext. =0 Kmf, Preço Unit. = R$ 0,00)</v>
          </cell>
        </row>
        <row r="489">
          <cell r="B489" t="str">
            <v>Tratamento superficial duplo c/ emulsão BC</v>
          </cell>
        </row>
        <row r="490">
          <cell r="B490" t="str">
            <v>Aquisição RR 2C</v>
          </cell>
        </row>
        <row r="491">
          <cell r="B491" t="str">
            <v>Transporte RR 2C</v>
          </cell>
        </row>
        <row r="493">
          <cell r="B493" t="str">
            <v>TSDp (L=3,50m) - (Ext. =0 Kmf, Preço Unit. = R$ 0,00)</v>
          </cell>
        </row>
        <row r="494">
          <cell r="B494" t="str">
            <v>Tratamento superficial duplo com polímero</v>
          </cell>
        </row>
        <row r="495">
          <cell r="B495" t="str">
            <v>Aquisição RR 2C - E</v>
          </cell>
        </row>
        <row r="496">
          <cell r="B496" t="str">
            <v>Transporte RR 2C - E</v>
          </cell>
        </row>
        <row r="498">
          <cell r="B498" t="str">
            <v>REP (L=3,50m) - (Ext. =0 Kmf, Preço Unit. = R$ 0,00)</v>
          </cell>
        </row>
        <row r="499">
          <cell r="B499" t="str">
            <v>Pintura de Ligação</v>
          </cell>
        </row>
        <row r="500">
          <cell r="B500" t="str">
            <v>Aquisição RR 1C</v>
          </cell>
        </row>
        <row r="501">
          <cell r="B501" t="str">
            <v>Transporte RR 1C</v>
          </cell>
        </row>
        <row r="502">
          <cell r="B502" t="str">
            <v>CBUQ - Massa Fina (e=2,0cm)</v>
          </cell>
        </row>
        <row r="503">
          <cell r="B503" t="str">
            <v>Aquisição CAP 50 70</v>
          </cell>
        </row>
        <row r="504">
          <cell r="B504" t="str">
            <v>Transporte CAP 50 70</v>
          </cell>
        </row>
        <row r="506">
          <cell r="B506" t="str">
            <v>CBUQ - FAIXA B (4,0) (L=3,50m) - (Ext. =0 Kmf, Preço Unit. = R$ 0,00)</v>
          </cell>
        </row>
        <row r="507">
          <cell r="B507" t="str">
            <v>Pintura de Ligação</v>
          </cell>
        </row>
        <row r="508">
          <cell r="B508" t="str">
            <v>Aquisição RR 1C</v>
          </cell>
        </row>
        <row r="509">
          <cell r="B509" t="str">
            <v>Transporte RR 1C</v>
          </cell>
        </row>
        <row r="510">
          <cell r="B510" t="str">
            <v>CBUQ - Faixa B (e=4,0cm)</v>
          </cell>
        </row>
        <row r="511">
          <cell r="B511" t="str">
            <v>Aquisição CAP 50 70</v>
          </cell>
        </row>
        <row r="512">
          <cell r="B512" t="str">
            <v>Transporte CAP 50 70</v>
          </cell>
        </row>
        <row r="514">
          <cell r="B514" t="str">
            <v>CBUQ - FAIXA B (4,5) (L=3,50m) - (Ext. =0 Kmf, Preço Unit. = R$ 0,00)</v>
          </cell>
        </row>
        <row r="515">
          <cell r="B515" t="str">
            <v>Pintura de Ligação</v>
          </cell>
        </row>
        <row r="516">
          <cell r="B516" t="str">
            <v>Aquisição RR 1C</v>
          </cell>
        </row>
        <row r="517">
          <cell r="B517" t="str">
            <v>Transporte RR 1C</v>
          </cell>
        </row>
        <row r="518">
          <cell r="B518" t="str">
            <v>CBUQ - Faixa B (e=4,5cm)</v>
          </cell>
        </row>
        <row r="519">
          <cell r="B519" t="str">
            <v>Aquisição CAP 50 70</v>
          </cell>
        </row>
        <row r="520">
          <cell r="B520" t="str">
            <v>Transporte CAP 50 70</v>
          </cell>
        </row>
        <row r="522">
          <cell r="B522" t="str">
            <v>CBUQ - FAIXA B (5,0) (L=3,50m) - (Ext. =0 Kmf, Preço Unit. = R$ 0,00)</v>
          </cell>
        </row>
        <row r="523">
          <cell r="B523" t="str">
            <v>Pintura de Ligação</v>
          </cell>
        </row>
        <row r="524">
          <cell r="B524" t="str">
            <v>Aquisição RR 1C</v>
          </cell>
        </row>
        <row r="525">
          <cell r="B525" t="str">
            <v>Transporte RR 1C</v>
          </cell>
        </row>
        <row r="526">
          <cell r="B526" t="str">
            <v>CBUQ - Faixa B (e=5,0cm)</v>
          </cell>
        </row>
        <row r="527">
          <cell r="B527" t="str">
            <v>Aquisição CAP 50 70</v>
          </cell>
        </row>
        <row r="528">
          <cell r="B528" t="str">
            <v>Transporte CAP 50 70</v>
          </cell>
        </row>
        <row r="530">
          <cell r="B530" t="str">
            <v>CBUQ - FAIXA B (6,5) (L=3,50m) - (Ext. =0 Kmf, Preço Unit. = R$ 0,00)</v>
          </cell>
        </row>
        <row r="531">
          <cell r="B531" t="str">
            <v>Pintura de Ligação</v>
          </cell>
        </row>
        <row r="532">
          <cell r="B532" t="str">
            <v>Aquisição RR 1C</v>
          </cell>
        </row>
        <row r="533">
          <cell r="B533" t="str">
            <v>Transporte RR 1C</v>
          </cell>
        </row>
        <row r="534">
          <cell r="B534" t="str">
            <v>CBUQ - Faixa B (e=6,5cm)</v>
          </cell>
        </row>
        <row r="535">
          <cell r="B535" t="str">
            <v>Aquisição CAP 50 70</v>
          </cell>
        </row>
        <row r="536">
          <cell r="B536" t="str">
            <v>Transporte CAP 50 70</v>
          </cell>
        </row>
        <row r="538">
          <cell r="B538" t="str">
            <v>CBUQ - FAIXA C (3,0) (L=3,50m) - (Ext. =0 Kmf, Preço Unit. = R$ 0,00)</v>
          </cell>
        </row>
        <row r="539">
          <cell r="B539" t="str">
            <v>Pintura de Ligação</v>
          </cell>
        </row>
        <row r="540">
          <cell r="B540" t="str">
            <v>Aquisição RR 1C</v>
          </cell>
        </row>
        <row r="541">
          <cell r="B541" t="str">
            <v>Transporte RR 1C</v>
          </cell>
        </row>
        <row r="542">
          <cell r="B542" t="str">
            <v>CBUQ - Faixa C (e=3,0cm)</v>
          </cell>
        </row>
        <row r="543">
          <cell r="B543" t="str">
            <v>Aquisição CAP 50 70</v>
          </cell>
        </row>
        <row r="544">
          <cell r="B544" t="str">
            <v>Transporte CAP 50 70</v>
          </cell>
        </row>
        <row r="546">
          <cell r="B546" t="str">
            <v>CBUQ - FAIXA C (4,0) (L=3,50m) - (Ext. =0 Kmf, Preço Unit. = R$ 0,00)</v>
          </cell>
        </row>
        <row r="547">
          <cell r="B547" t="str">
            <v>Pintura de Ligação</v>
          </cell>
        </row>
        <row r="548">
          <cell r="B548" t="str">
            <v>Aquisição RR 1C</v>
          </cell>
        </row>
        <row r="549">
          <cell r="B549" t="str">
            <v>Transporte RR 1C</v>
          </cell>
        </row>
        <row r="550">
          <cell r="B550" t="str">
            <v>CBUQ - Faixa C (e=4,0cm)</v>
          </cell>
        </row>
        <row r="551">
          <cell r="B551" t="str">
            <v>Aquisição CAP 50 70</v>
          </cell>
        </row>
        <row r="552">
          <cell r="B552" t="str">
            <v>Transporte CAP 50 70</v>
          </cell>
        </row>
        <row r="554">
          <cell r="B554" t="str">
            <v>CBUQ - FAIXA C (4,5) (L=3,50m) - (Ext. =0 Kmf, Preço Unit. = R$ 0,00)</v>
          </cell>
        </row>
        <row r="555">
          <cell r="B555" t="str">
            <v>Pintura de Ligação</v>
          </cell>
        </row>
        <row r="556">
          <cell r="B556" t="str">
            <v>Aquisição RR 1C</v>
          </cell>
        </row>
        <row r="557">
          <cell r="B557" t="str">
            <v>Transporte RR 1C</v>
          </cell>
        </row>
        <row r="558">
          <cell r="B558" t="str">
            <v>CBUQ - Faixa C (e=4,5cm)</v>
          </cell>
        </row>
        <row r="559">
          <cell r="B559" t="str">
            <v>Aquisição CAP 50 70</v>
          </cell>
        </row>
        <row r="560">
          <cell r="B560" t="str">
            <v>Transporte CAP 50 70</v>
          </cell>
        </row>
        <row r="562">
          <cell r="B562" t="str">
            <v>CBUQ - FAIXA C (5,0) (L=3,50m) - (Ext. =0 Kmf, Preço Unit. = R$ 0,00)</v>
          </cell>
        </row>
        <row r="563">
          <cell r="B563" t="str">
            <v>Pintura de Ligação</v>
          </cell>
        </row>
        <row r="564">
          <cell r="B564" t="str">
            <v>Aquisição RR 1C</v>
          </cell>
        </row>
        <row r="565">
          <cell r="B565" t="str">
            <v>Transporte RR 1C</v>
          </cell>
        </row>
        <row r="566">
          <cell r="B566" t="str">
            <v>CBUQ - Faixa C (e=5,0cm)</v>
          </cell>
        </row>
        <row r="567">
          <cell r="B567" t="str">
            <v>Aquisição CAP 50 70</v>
          </cell>
        </row>
        <row r="568">
          <cell r="B568" t="str">
            <v>Transporte CAP 50 70</v>
          </cell>
        </row>
        <row r="570">
          <cell r="B570" t="str">
            <v>CBUQ - FAIXA C (6,0) (L=3,50m) - (Ext. =0 Kmf, Preço Unit. = R$ 0,00)</v>
          </cell>
        </row>
        <row r="571">
          <cell r="B571" t="str">
            <v>Pintura de Ligação</v>
          </cell>
        </row>
        <row r="572">
          <cell r="B572" t="str">
            <v>Aquisição RR 1C</v>
          </cell>
        </row>
        <row r="573">
          <cell r="B573" t="str">
            <v>Transporte RR 1C</v>
          </cell>
        </row>
        <row r="574">
          <cell r="B574" t="str">
            <v>CBUQ - Faixa C (e=6,0cm)</v>
          </cell>
        </row>
        <row r="575">
          <cell r="B575" t="str">
            <v>Aquisição CAP 50 70</v>
          </cell>
        </row>
        <row r="576">
          <cell r="B576" t="str">
            <v>Transporte CAP 50 70</v>
          </cell>
        </row>
        <row r="578">
          <cell r="B578" t="str">
            <v>CBUQ - FAIXA C (6,5) (L=3,50m) - (Ext. =0 Kmf, Preço Unit. = R$ 0,00)</v>
          </cell>
        </row>
        <row r="579">
          <cell r="B579" t="str">
            <v>Pintura de Ligação</v>
          </cell>
        </row>
        <row r="580">
          <cell r="B580" t="str">
            <v>Aquisição RR 1C</v>
          </cell>
        </row>
        <row r="581">
          <cell r="B581" t="str">
            <v>Transporte RR 1C</v>
          </cell>
        </row>
        <row r="582">
          <cell r="B582" t="str">
            <v>CBUQ - Faixa C (e=6,5cm)</v>
          </cell>
        </row>
        <row r="583">
          <cell r="B583" t="str">
            <v>Aquisição CAP 50 70</v>
          </cell>
        </row>
        <row r="584">
          <cell r="B584" t="str">
            <v>Transporte CAP 50 70</v>
          </cell>
        </row>
        <row r="586">
          <cell r="B586" t="str">
            <v>CBUQ - FAIXA C (7,0) (L=3,50m) - (Ext. =0 Kmf, Preço Unit. = R$ 0,00)</v>
          </cell>
        </row>
        <row r="587">
          <cell r="B587" t="str">
            <v>Pintura de Ligação</v>
          </cell>
        </row>
        <row r="588">
          <cell r="B588" t="str">
            <v>Aquisição RR 1C</v>
          </cell>
        </row>
        <row r="589">
          <cell r="B589" t="str">
            <v>Transporte RR 1C</v>
          </cell>
        </row>
        <row r="590">
          <cell r="B590" t="str">
            <v>CBUQ - Faixa C (e=7,0cm)</v>
          </cell>
        </row>
        <row r="591">
          <cell r="B591" t="str">
            <v>Aquisição CAP 50 70</v>
          </cell>
        </row>
        <row r="592">
          <cell r="B592" t="str">
            <v>Transporte CAP 50 70</v>
          </cell>
        </row>
        <row r="594">
          <cell r="B594" t="str">
            <v>CBUQ - FAIXA C (7,5) (L=3,50m) - (Ext. =0 Kmf, Preço Unit. = R$ 0,00)</v>
          </cell>
        </row>
        <row r="595">
          <cell r="B595" t="str">
            <v>Pintura de Ligação</v>
          </cell>
        </row>
        <row r="596">
          <cell r="B596" t="str">
            <v>Aquisição RR 1C</v>
          </cell>
        </row>
        <row r="597">
          <cell r="B597" t="str">
            <v>Transporte RR 1C</v>
          </cell>
        </row>
        <row r="598">
          <cell r="B598" t="str">
            <v>CBUQ - Faixa C (e=7,5cm)</v>
          </cell>
        </row>
        <row r="599">
          <cell r="B599" t="str">
            <v>Aquisição CAP 50 70</v>
          </cell>
        </row>
        <row r="600">
          <cell r="B600" t="str">
            <v>Transporte CAP 50 70</v>
          </cell>
        </row>
        <row r="602">
          <cell r="B602" t="str">
            <v>RB (L=3,50m) - (Ext. =0 Kmf, Preço Unit. = R$ 0,00)</v>
          </cell>
        </row>
        <row r="603">
          <cell r="B603" t="str">
            <v>Reciclagem de base simples (e=15,0cm)</v>
          </cell>
        </row>
        <row r="604">
          <cell r="B604" t="str">
            <v>Imprimação Asfáltica (EAI)</v>
          </cell>
        </row>
        <row r="605">
          <cell r="B605" t="str">
            <v>Aquisição EAI</v>
          </cell>
        </row>
        <row r="606">
          <cell r="B606" t="str">
            <v>Transporte EAI</v>
          </cell>
        </row>
        <row r="607">
          <cell r="B607" t="str">
            <v>Tratamento superficial simples c/ emulsão BC</v>
          </cell>
        </row>
        <row r="608">
          <cell r="B608" t="str">
            <v>Tratamento superficial duplo c/ emulsão BC</v>
          </cell>
        </row>
        <row r="609">
          <cell r="B609" t="str">
            <v>Aquisição RR 2C</v>
          </cell>
        </row>
        <row r="610">
          <cell r="B610" t="str">
            <v>Transporte RR 2C</v>
          </cell>
        </row>
        <row r="611">
          <cell r="B611" t="str">
            <v>Tratamento superficial duplo com polímero</v>
          </cell>
        </row>
        <row r="612">
          <cell r="B612" t="str">
            <v>Aquisição RR 2C - E</v>
          </cell>
        </row>
        <row r="613">
          <cell r="B613" t="str">
            <v>Transporte RR 2C - E</v>
          </cell>
        </row>
        <row r="614">
          <cell r="B614" t="str">
            <v>CBUQ - FAIXA B (5,0) (L=3,50m) - (Ext. =0 Kmf, Preço Unit. = R$ 0,00)</v>
          </cell>
        </row>
        <row r="615">
          <cell r="B615" t="str">
            <v>Pintura de Ligação</v>
          </cell>
        </row>
        <row r="616">
          <cell r="B616" t="str">
            <v>Aquisição RR 1C</v>
          </cell>
        </row>
        <row r="617">
          <cell r="B617" t="str">
            <v>Transporte RR 1C</v>
          </cell>
        </row>
        <row r="618">
          <cell r="B618" t="str">
            <v>CBUQ - Faixa B (e=5,0cm)</v>
          </cell>
        </row>
        <row r="619">
          <cell r="B619" t="str">
            <v>Aquisição CAP 50 70</v>
          </cell>
        </row>
        <row r="620">
          <cell r="B620" t="str">
            <v>Transporte CAP 50 70</v>
          </cell>
        </row>
        <row r="621">
          <cell r="B621" t="str">
            <v>CBUQ - FAIXA C (5,0) (L=3,50m) - (Ext. =0 Kmf, Preço Unit. = R$ 0,00)</v>
          </cell>
        </row>
        <row r="622">
          <cell r="B622" t="str">
            <v>Pintura de Ligação</v>
          </cell>
        </row>
        <row r="623">
          <cell r="B623" t="str">
            <v>Aquisição RR 1C</v>
          </cell>
        </row>
        <row r="624">
          <cell r="B624" t="str">
            <v>Transporte RR 1C</v>
          </cell>
        </row>
        <row r="625">
          <cell r="B625" t="str">
            <v>CBUQ - Faixa C (e=5,0cm)</v>
          </cell>
        </row>
        <row r="626">
          <cell r="B626" t="str">
            <v>Aquisição CAP 50 70</v>
          </cell>
        </row>
        <row r="627">
          <cell r="B627" t="str">
            <v>Transporte CAP 50 70</v>
          </cell>
        </row>
        <row r="629">
          <cell r="B629" t="str">
            <v>RB BRITA (L=3,50m) - (Ext. =0 Kmf, Preço Unit. = R$ 0,00)</v>
          </cell>
        </row>
        <row r="630">
          <cell r="B630" t="str">
            <v>Reciclagem de base com adição de brita (e=0,0cm)</v>
          </cell>
        </row>
        <row r="631">
          <cell r="B631" t="str">
            <v>Imprimação Asfáltica (EAI)</v>
          </cell>
        </row>
        <row r="632">
          <cell r="B632" t="str">
            <v>Aquisição EAI</v>
          </cell>
        </row>
        <row r="633">
          <cell r="B633" t="str">
            <v>Transporte EAI</v>
          </cell>
        </row>
        <row r="634">
          <cell r="B634" t="str">
            <v>Tratamento superficial simples c/ emulsão BC</v>
          </cell>
        </row>
        <row r="635">
          <cell r="B635" t="str">
            <v>Tratamento superficial duplo c/ emulsão BC</v>
          </cell>
        </row>
        <row r="636">
          <cell r="B636" t="str">
            <v>Aquisição RR 2C</v>
          </cell>
        </row>
        <row r="637">
          <cell r="B637" t="str">
            <v>Transporte RR 2C</v>
          </cell>
        </row>
        <row r="638">
          <cell r="B638" t="str">
            <v>Tratamento Superficial Duplo com polímero</v>
          </cell>
        </row>
        <row r="639">
          <cell r="B639" t="str">
            <v>Aquisição RR 2C - E</v>
          </cell>
        </row>
        <row r="640">
          <cell r="B640" t="str">
            <v>Transporte RR 2C - E</v>
          </cell>
        </row>
        <row r="641">
          <cell r="B641" t="str">
            <v>CBUQ - FAIXA B (0,0) (L=3,50m) - (Ext. =0 Kmf, Preço Unit. = R$ 0,00)</v>
          </cell>
        </row>
        <row r="642">
          <cell r="B642" t="str">
            <v>Pintura de Ligação</v>
          </cell>
        </row>
        <row r="643">
          <cell r="B643" t="str">
            <v>Aquisição RR 1C</v>
          </cell>
        </row>
        <row r="644">
          <cell r="B644" t="str">
            <v>Transporte RR 1C</v>
          </cell>
        </row>
        <row r="645">
          <cell r="B645" t="str">
            <v>CBUQ - Faixa B  (e=0,0cm)</v>
          </cell>
        </row>
        <row r="646">
          <cell r="B646" t="str">
            <v>Aquisição CAP 50 70</v>
          </cell>
        </row>
        <row r="647">
          <cell r="B647" t="str">
            <v>Transporte CAP 50 70</v>
          </cell>
        </row>
        <row r="648">
          <cell r="B648" t="str">
            <v>CBUQ - FAIXA C (0,0) (L=3,50m) - (Ext. =0 Kmf, Preço Unit. = R$ 0,00)</v>
          </cell>
        </row>
        <row r="649">
          <cell r="B649" t="str">
            <v>Pintura de Ligação</v>
          </cell>
        </row>
        <row r="650">
          <cell r="B650" t="str">
            <v>Aquisição RR 1C</v>
          </cell>
        </row>
        <row r="651">
          <cell r="B651" t="str">
            <v>Transporte RR 1C</v>
          </cell>
        </row>
        <row r="652">
          <cell r="B652" t="str">
            <v>CBUQ - Faixa C (e=0,0cm)</v>
          </cell>
        </row>
        <row r="653">
          <cell r="B653" t="str">
            <v>Aquisição CAP 50 70</v>
          </cell>
        </row>
        <row r="654">
          <cell r="B654" t="str">
            <v>Transporte CAP 50 70</v>
          </cell>
        </row>
        <row r="656">
          <cell r="B656" t="str">
            <v>RB CIMENTO (L=3,50m) - (Ext. =4 Kmf, Preço Unit. = R$ 60.315,50)</v>
          </cell>
        </row>
        <row r="657">
          <cell r="B657" t="str">
            <v>Reciclagem de base com adição de cimento (e=15,0cm)</v>
          </cell>
        </row>
        <row r="658">
          <cell r="B658" t="str">
            <v>Imprimação Asfáltica (EAI)</v>
          </cell>
        </row>
        <row r="659">
          <cell r="B659" t="str">
            <v>Aquisição EAI</v>
          </cell>
        </row>
        <row r="660">
          <cell r="B660" t="str">
            <v>Transporte EAI</v>
          </cell>
        </row>
        <row r="661">
          <cell r="B661" t="str">
            <v>Tratamento superficial simples c/ emulsão BC</v>
          </cell>
        </row>
        <row r="662">
          <cell r="B662" t="str">
            <v>Tratamento superficial duplo c/ emulsão BC</v>
          </cell>
        </row>
        <row r="663">
          <cell r="B663" t="str">
            <v>Aquisição RR 2C</v>
          </cell>
        </row>
        <row r="664">
          <cell r="B664" t="str">
            <v>Transporte RR 2C</v>
          </cell>
        </row>
        <row r="665">
          <cell r="B665" t="str">
            <v>Tratamento superficial duplo com polímero</v>
          </cell>
        </row>
        <row r="666">
          <cell r="B666" t="str">
            <v>Aquisição RR 2C - E</v>
          </cell>
        </row>
        <row r="667">
          <cell r="B667" t="str">
            <v>Transporte RR 2C - E</v>
          </cell>
        </row>
        <row r="668">
          <cell r="B668" t="str">
            <v>CBUQ - FAIXA B (0,0) (L=3,50m) - (Ext. =4 Kmf, Preço Unit. = R$ 0,00)</v>
          </cell>
        </row>
        <row r="669">
          <cell r="B669" t="str">
            <v>Pintura de Ligação</v>
          </cell>
        </row>
        <row r="670">
          <cell r="B670" t="str">
            <v>Aquisição RR 1C</v>
          </cell>
        </row>
        <row r="671">
          <cell r="B671" t="str">
            <v>Transporte RR 1C</v>
          </cell>
        </row>
        <row r="672">
          <cell r="B672" t="str">
            <v>CBUQ - Faixa B  (e=0,0cm)</v>
          </cell>
        </row>
        <row r="673">
          <cell r="B673" t="str">
            <v>Aquisição CAP 50 70</v>
          </cell>
        </row>
        <row r="674">
          <cell r="B674" t="str">
            <v>Transporte CAP 50 70</v>
          </cell>
        </row>
        <row r="675">
          <cell r="B675" t="str">
            <v>CBUQ - FAIXA C (5,0) (L=3,50m) - (Ext. =4 Kmf, Preço Unit. = R$ 62.454,00)</v>
          </cell>
        </row>
        <row r="676">
          <cell r="B676" t="str">
            <v>Pintura de Ligação</v>
          </cell>
        </row>
        <row r="677">
          <cell r="B677" t="str">
            <v>Aquisição RR 1C</v>
          </cell>
        </row>
        <row r="678">
          <cell r="B678" t="str">
            <v>Transporte RR 1C</v>
          </cell>
        </row>
        <row r="679">
          <cell r="B679" t="str">
            <v>CBUQ - Faixa C  (e=5,0cm)</v>
          </cell>
        </row>
        <row r="680">
          <cell r="B680" t="str">
            <v>Aquisição CAP 50 70</v>
          </cell>
        </row>
        <row r="681">
          <cell r="B681" t="str">
            <v>Transporte CAP 50 70</v>
          </cell>
        </row>
        <row r="683">
          <cell r="B683" t="str">
            <v>RB CIMENTO (L=3,50m) - (Ext. =0 Kmf, Preço Unit. = R$ 0,00)</v>
          </cell>
        </row>
        <row r="684">
          <cell r="B684" t="str">
            <v>Reciclagem de base com adição de brita e cimento (e=15,0cm)</v>
          </cell>
        </row>
        <row r="685">
          <cell r="B685" t="str">
            <v>Imprimação Asfáltica (EAI)</v>
          </cell>
        </row>
        <row r="686">
          <cell r="B686" t="str">
            <v>Aquisição EAI</v>
          </cell>
        </row>
        <row r="687">
          <cell r="B687" t="str">
            <v>Transporte EAI</v>
          </cell>
        </row>
        <row r="688">
          <cell r="B688" t="str">
            <v>Tratamento superficial simples c/ emulsão BC</v>
          </cell>
        </row>
        <row r="689">
          <cell r="B689" t="str">
            <v>Tratamento superficial duplo c/ emulsão BC</v>
          </cell>
        </row>
        <row r="690">
          <cell r="B690" t="str">
            <v>Aquisição RR 2C</v>
          </cell>
        </row>
        <row r="691">
          <cell r="B691" t="str">
            <v>Transporte RR 2C</v>
          </cell>
        </row>
        <row r="692">
          <cell r="B692" t="str">
            <v>Tratamento superficial duplo com polímero</v>
          </cell>
        </row>
        <row r="693">
          <cell r="B693" t="str">
            <v>Aquisição RR 2C - E</v>
          </cell>
        </row>
        <row r="694">
          <cell r="B694" t="str">
            <v>Transporte RR 2C - E</v>
          </cell>
        </row>
        <row r="695">
          <cell r="B695" t="str">
            <v>CBUQ - FAIXA B (0,0) (L=3,50m) - (Ext. =0 Kmf, Preço Unit. = R$ 0,00)</v>
          </cell>
        </row>
        <row r="696">
          <cell r="B696" t="str">
            <v>Pintura de Ligação</v>
          </cell>
        </row>
        <row r="697">
          <cell r="B697" t="str">
            <v>Aquisição RR 1C</v>
          </cell>
        </row>
        <row r="698">
          <cell r="B698" t="str">
            <v>Transporte RR 1C</v>
          </cell>
        </row>
        <row r="699">
          <cell r="B699" t="str">
            <v>CBUQ - Faixa B  (e=0,0cm)</v>
          </cell>
        </row>
        <row r="700">
          <cell r="B700" t="str">
            <v>Aquisição CAP 50 70</v>
          </cell>
        </row>
        <row r="701">
          <cell r="B701" t="str">
            <v>Transporte CAP 50 70</v>
          </cell>
        </row>
        <row r="702">
          <cell r="B702" t="str">
            <v>CBUQ - FAIXA C (5,0) (L=3,50m) - (Ext. =0 Kmf, Preço Unit. = R$ 0,00)</v>
          </cell>
        </row>
        <row r="703">
          <cell r="B703" t="str">
            <v>Pintura de Ligação</v>
          </cell>
        </row>
        <row r="704">
          <cell r="B704" t="str">
            <v>Aquisição RR 1C</v>
          </cell>
        </row>
        <row r="705">
          <cell r="B705" t="str">
            <v>Transporte RR 1C</v>
          </cell>
        </row>
        <row r="706">
          <cell r="B706" t="str">
            <v>CBUQ - Faixa C  (e=5,0cm)</v>
          </cell>
        </row>
        <row r="707">
          <cell r="B707" t="str">
            <v>Aquisição CAP 50 70</v>
          </cell>
        </row>
        <row r="708">
          <cell r="B708" t="str">
            <v>Transporte CAP 50 70</v>
          </cell>
        </row>
        <row r="710">
          <cell r="B710" t="str">
            <v>RECUPERAÇÃO DE PAVIMENTO</v>
          </cell>
        </row>
        <row r="711">
          <cell r="B711" t="str">
            <v>RECUPERAÇÃO DE PAVIMENTO - (L=3,50m) - (Ext. =0 Kmf, Preço Unit. = R$ 0,00)</v>
          </cell>
        </row>
        <row r="712">
          <cell r="B712" t="str">
            <v>Remoção de Material asfáltico (e=5,0cm)</v>
          </cell>
        </row>
        <row r="713">
          <cell r="B713" t="str">
            <v>Remoção de Base Granular (e=47,0cm)</v>
          </cell>
        </row>
        <row r="714">
          <cell r="B714" t="str">
            <v>Solo estabilizado (e=20,0cm)</v>
          </cell>
        </row>
        <row r="715">
          <cell r="B715" t="str">
            <v>BGS (e=20,0cm)</v>
          </cell>
        </row>
        <row r="716">
          <cell r="B716" t="str">
            <v>Imprimação Asfáltica (EAI)</v>
          </cell>
        </row>
        <row r="717">
          <cell r="B717" t="str">
            <v>Aquisição EAI</v>
          </cell>
        </row>
        <row r="718">
          <cell r="B718" t="str">
            <v>Transporte EAI</v>
          </cell>
        </row>
        <row r="719">
          <cell r="B719" t="str">
            <v>BGTC (e=0,0cm)</v>
          </cell>
        </row>
        <row r="720">
          <cell r="B720" t="str">
            <v>Pintura de Ligação</v>
          </cell>
        </row>
        <row r="721">
          <cell r="B721" t="str">
            <v>Aquisição RR 1C</v>
          </cell>
        </row>
        <row r="722">
          <cell r="B722" t="str">
            <v>Transporte RR 1C</v>
          </cell>
        </row>
        <row r="723">
          <cell r="B723" t="str">
            <v>Tratamento superficial simples c/ emulsão BC</v>
          </cell>
        </row>
        <row r="724">
          <cell r="B724" t="str">
            <v>Tratamento superficial duplo c/ emulsão BC</v>
          </cell>
        </row>
        <row r="725">
          <cell r="B725" t="str">
            <v>Aquisição RR 2C</v>
          </cell>
        </row>
        <row r="726">
          <cell r="B726" t="str">
            <v>Transporte RR 2C</v>
          </cell>
        </row>
        <row r="727">
          <cell r="B727" t="str">
            <v>Tratamento superficial duplo com polímero</v>
          </cell>
        </row>
        <row r="728">
          <cell r="B728" t="str">
            <v>Aquisição RR 2C - E</v>
          </cell>
        </row>
        <row r="729">
          <cell r="B729" t="str">
            <v>Transporte RR 2C - E</v>
          </cell>
        </row>
        <row r="730">
          <cell r="B730" t="str">
            <v>Pintura de Ligação</v>
          </cell>
        </row>
        <row r="731">
          <cell r="B731" t="str">
            <v>Aquisição RR 1C</v>
          </cell>
        </row>
        <row r="732">
          <cell r="B732" t="str">
            <v>Transporte RR 1C</v>
          </cell>
        </row>
        <row r="733">
          <cell r="B733" t="str">
            <v>CBUQ - Faixa B  (e=5,0cm)</v>
          </cell>
        </row>
        <row r="734">
          <cell r="B734" t="str">
            <v>Aquisição CAP 50 70</v>
          </cell>
        </row>
        <row r="735">
          <cell r="B735" t="str">
            <v>Transporte CAP 50 70</v>
          </cell>
        </row>
        <row r="736">
          <cell r="B736" t="str">
            <v>Pintura de Ligação</v>
          </cell>
        </row>
        <row r="737">
          <cell r="B737" t="str">
            <v>Aquisição RR 1C</v>
          </cell>
        </row>
        <row r="738">
          <cell r="B738" t="str">
            <v>Transporte RR 1C</v>
          </cell>
        </row>
        <row r="739">
          <cell r="B739" t="str">
            <v>CBUQ - Faixa C  (e=5,0cm)</v>
          </cell>
        </row>
        <row r="740">
          <cell r="B740" t="str">
            <v>Aquisição CAP 50 70</v>
          </cell>
        </row>
        <row r="741">
          <cell r="B741" t="str">
            <v>Transporte CAP 50 70</v>
          </cell>
        </row>
        <row r="743">
          <cell r="B743" t="str">
            <v>3ª FAIXA</v>
          </cell>
        </row>
        <row r="744">
          <cell r="B744" t="str">
            <v>FR (3,0) (100%) (L=0,00m) - (Ext. =0 Kmf, Preço Unit. = R$ 0,00)</v>
          </cell>
        </row>
        <row r="745">
          <cell r="B745" t="str">
            <v>Fresagem Contínua do Pav. (e=3,0cm)</v>
          </cell>
        </row>
        <row r="746">
          <cell r="B746" t="str">
            <v>Pintura de Ligação</v>
          </cell>
        </row>
        <row r="747">
          <cell r="B747" t="str">
            <v>Aquisição RR 1C</v>
          </cell>
        </row>
        <row r="748">
          <cell r="B748" t="str">
            <v>Transporte RR 1C</v>
          </cell>
        </row>
        <row r="749">
          <cell r="B749" t="str">
            <v>CBUQ - Faixa C (e=3,0cm)</v>
          </cell>
        </row>
        <row r="750">
          <cell r="B750" t="str">
            <v>Aquisição CAP 50 70</v>
          </cell>
        </row>
        <row r="751">
          <cell r="B751" t="str">
            <v>Transporte CAP 50 70</v>
          </cell>
        </row>
        <row r="753">
          <cell r="B753" t="str">
            <v>FR (3,0) (90%) (L=0,00m) - (Ext. =0 Kmf, Preço Unit. = R$ 0,00)</v>
          </cell>
        </row>
        <row r="754">
          <cell r="B754" t="str">
            <v>Fresagem Contínua do Pav. (e=3,0cm)</v>
          </cell>
        </row>
        <row r="755">
          <cell r="B755" t="str">
            <v>Pintura de Ligação</v>
          </cell>
        </row>
        <row r="756">
          <cell r="B756" t="str">
            <v>Aquisição RR 1C</v>
          </cell>
        </row>
        <row r="757">
          <cell r="B757" t="str">
            <v>Transporte RR 1C</v>
          </cell>
        </row>
        <row r="758">
          <cell r="B758" t="str">
            <v>CBUQ - Faixa C (e=3,0cm)</v>
          </cell>
        </row>
        <row r="759">
          <cell r="B759" t="str">
            <v>Aquisição CAP 50 70</v>
          </cell>
        </row>
        <row r="760">
          <cell r="B760" t="str">
            <v>Transporte CAP 50 70</v>
          </cell>
        </row>
        <row r="762">
          <cell r="B762" t="str">
            <v>FR (3,0) (80%) (L=0,00m) - (Ext. =0 Kmf, Preço Unit. = R$ 0,00)</v>
          </cell>
        </row>
        <row r="763">
          <cell r="B763" t="str">
            <v>Fresagem Contínua do Pav. (e=3,0cm)</v>
          </cell>
        </row>
        <row r="764">
          <cell r="B764" t="str">
            <v>Pintura de Ligação</v>
          </cell>
        </row>
        <row r="765">
          <cell r="B765" t="str">
            <v>Aquisição RR 1C</v>
          </cell>
        </row>
        <row r="766">
          <cell r="B766" t="str">
            <v>Transporte RR 1C</v>
          </cell>
        </row>
        <row r="767">
          <cell r="B767" t="str">
            <v>CBUQ - Faixa C (e=3,0cm)</v>
          </cell>
        </row>
        <row r="768">
          <cell r="B768" t="str">
            <v>Aquisição CAP 50 70</v>
          </cell>
        </row>
        <row r="769">
          <cell r="B769" t="str">
            <v>Transporte CAP 50 70</v>
          </cell>
        </row>
        <row r="771">
          <cell r="B771" t="str">
            <v>FR (3,0) (70%) (L=0,00m) - (Ext. =0 Kmf, Preço Unit. = R$ 0,00)</v>
          </cell>
        </row>
        <row r="772">
          <cell r="B772" t="str">
            <v>Fresagem Contínua do Pav. (e=3,0cm)</v>
          </cell>
        </row>
        <row r="773">
          <cell r="B773" t="str">
            <v>Pintura de Ligação</v>
          </cell>
        </row>
        <row r="774">
          <cell r="B774" t="str">
            <v>Aquisição RR 1C</v>
          </cell>
        </row>
        <row r="775">
          <cell r="B775" t="str">
            <v>Transporte RR 1C</v>
          </cell>
        </row>
        <row r="776">
          <cell r="B776" t="str">
            <v>CBUQ - Faixa C (e=3,0cm)</v>
          </cell>
        </row>
        <row r="777">
          <cell r="B777" t="str">
            <v>Aquisição CAP 50 70</v>
          </cell>
        </row>
        <row r="778">
          <cell r="B778" t="str">
            <v>Transporte CAP 50 70</v>
          </cell>
        </row>
        <row r="780">
          <cell r="B780" t="str">
            <v>FR (3,0) (60%) (L=0,00m) - (Ext. =0 Kmf, Preço Unit. = R$ 0,00)</v>
          </cell>
        </row>
        <row r="781">
          <cell r="B781" t="str">
            <v>Fresagem Contínua do Pav. (e=3,0cm)</v>
          </cell>
        </row>
        <row r="782">
          <cell r="B782" t="str">
            <v>Pintura de Ligação</v>
          </cell>
        </row>
        <row r="783">
          <cell r="B783" t="str">
            <v>Aquisição RR 1C</v>
          </cell>
        </row>
        <row r="784">
          <cell r="B784" t="str">
            <v>Transporte RR 1C</v>
          </cell>
        </row>
        <row r="785">
          <cell r="B785" t="str">
            <v>CBUQ - Faixa C (e=3,0cm)</v>
          </cell>
        </row>
        <row r="786">
          <cell r="B786" t="str">
            <v>Aquisição CAP 50 70</v>
          </cell>
        </row>
        <row r="787">
          <cell r="B787" t="str">
            <v>Transporte CAP 50 70</v>
          </cell>
        </row>
        <row r="789">
          <cell r="B789" t="str">
            <v>FR (3,0) (50%) (L=0,00m) - (Ext. =0 Kmf, Preço Unit. = R$ 0,00)</v>
          </cell>
        </row>
        <row r="790">
          <cell r="B790" t="str">
            <v>Fresagem Contínua do Pav. (e=3,0cm)</v>
          </cell>
        </row>
        <row r="791">
          <cell r="B791" t="str">
            <v>Pintura de Ligação</v>
          </cell>
        </row>
        <row r="792">
          <cell r="B792" t="str">
            <v>Aquisição RR 1C</v>
          </cell>
        </row>
        <row r="793">
          <cell r="B793" t="str">
            <v>Transporte RR 1C</v>
          </cell>
        </row>
        <row r="794">
          <cell r="B794" t="str">
            <v>CBUQ - Faixa C (e=3,0cm)</v>
          </cell>
        </row>
        <row r="795">
          <cell r="B795" t="str">
            <v>Aquisição CAP 50 70</v>
          </cell>
        </row>
        <row r="796">
          <cell r="B796" t="str">
            <v>Transporte CAP 50 70</v>
          </cell>
        </row>
        <row r="798">
          <cell r="B798" t="str">
            <v>FR (3,0) (40%) (L=0,00m) - (Ext. =0 Kmf, Preço Unit. = R$ 0,00)</v>
          </cell>
        </row>
        <row r="799">
          <cell r="B799" t="str">
            <v>Fresagem Contínua do Pav. (e=3,0cm)</v>
          </cell>
        </row>
        <row r="800">
          <cell r="B800" t="str">
            <v>Pintura de Ligação</v>
          </cell>
        </row>
        <row r="801">
          <cell r="B801" t="str">
            <v>Aquisição RR 1C</v>
          </cell>
        </row>
        <row r="802">
          <cell r="B802" t="str">
            <v>Transporte RR 1C</v>
          </cell>
        </row>
        <row r="803">
          <cell r="B803" t="str">
            <v>CBUQ - Faixa C (e=3,0cm)</v>
          </cell>
        </row>
        <row r="804">
          <cell r="B804" t="str">
            <v>Aquisição CAP 50 70</v>
          </cell>
        </row>
        <row r="805">
          <cell r="B805" t="str">
            <v>Transporte CAP 50 70</v>
          </cell>
        </row>
        <row r="807">
          <cell r="B807" t="str">
            <v>FR (3,0) (30%) (L=0,00m) - (Ext. =0 Kmf, Preço Unit. = R$ 0,00)</v>
          </cell>
        </row>
        <row r="808">
          <cell r="B808" t="str">
            <v>Fresagem Contínua do Pav. (e=3,0cm)</v>
          </cell>
        </row>
        <row r="809">
          <cell r="B809" t="str">
            <v>Pintura de Ligação</v>
          </cell>
        </row>
        <row r="810">
          <cell r="B810" t="str">
            <v>Aquisição RR 1C</v>
          </cell>
        </row>
        <row r="811">
          <cell r="B811" t="str">
            <v>Transporte RR 1C</v>
          </cell>
        </row>
        <row r="812">
          <cell r="B812" t="str">
            <v>CBUQ - Faixa C (e=3,0cm)</v>
          </cell>
        </row>
        <row r="813">
          <cell r="B813" t="str">
            <v>Aquisição CAP 50 70</v>
          </cell>
        </row>
        <row r="814">
          <cell r="B814" t="str">
            <v>Transporte CAP 50 70</v>
          </cell>
        </row>
        <row r="816">
          <cell r="B816" t="str">
            <v>FR (3,0) (25%) (L=0,00m) - (Ext. =0 Kmf, Preço Unit. = R$ 0,00)</v>
          </cell>
        </row>
        <row r="817">
          <cell r="B817" t="str">
            <v>Fresagem Contínua do Pav. (e=3,0cm)</v>
          </cell>
        </row>
        <row r="818">
          <cell r="B818" t="str">
            <v>Pintura de Ligação</v>
          </cell>
        </row>
        <row r="819">
          <cell r="B819" t="str">
            <v>Aquisição RR 1C</v>
          </cell>
        </row>
        <row r="820">
          <cell r="B820" t="str">
            <v>Transporte RR 1C</v>
          </cell>
        </row>
        <row r="821">
          <cell r="B821" t="str">
            <v>CBUQ - Faixa C (e=3,0cm)</v>
          </cell>
        </row>
        <row r="822">
          <cell r="B822" t="str">
            <v>Aquisição CAP 50 70</v>
          </cell>
        </row>
        <row r="823">
          <cell r="B823" t="str">
            <v>Transporte CAP 50 70</v>
          </cell>
        </row>
        <row r="825">
          <cell r="B825" t="str">
            <v>FR (3,0) (20%) (L=0,00m) - (Ext. =0 Kmf, Preço Unit. = R$ 0,00)</v>
          </cell>
        </row>
        <row r="826">
          <cell r="B826" t="str">
            <v>Fresagem Descontínua do Pav. (e=3,0cm)</v>
          </cell>
        </row>
        <row r="827">
          <cell r="B827" t="str">
            <v>Pintura de Ligação</v>
          </cell>
        </row>
        <row r="828">
          <cell r="B828" t="str">
            <v>Aquisição RR 1C</v>
          </cell>
        </row>
        <row r="829">
          <cell r="B829" t="str">
            <v>Transporte RR 1C</v>
          </cell>
        </row>
        <row r="830">
          <cell r="B830" t="str">
            <v>CBUQ - Faixa C (e=3,0cm)</v>
          </cell>
        </row>
        <row r="831">
          <cell r="B831" t="str">
            <v>Aquisição CAP 50 70</v>
          </cell>
        </row>
        <row r="832">
          <cell r="B832" t="str">
            <v>Transporte CAP 50 70</v>
          </cell>
        </row>
        <row r="834">
          <cell r="B834" t="str">
            <v>FR (3,0) (15%) (L=0,00m) - (Ext. =0 Kmf, Preço Unit. = R$ 0,00)</v>
          </cell>
        </row>
        <row r="835">
          <cell r="B835" t="str">
            <v>Fresagem Descontínua do Pav. (e=3,0cm)</v>
          </cell>
        </row>
        <row r="836">
          <cell r="B836" t="str">
            <v>Pintura de Ligação</v>
          </cell>
        </row>
        <row r="837">
          <cell r="B837" t="str">
            <v>Aquisição RR 1C</v>
          </cell>
        </row>
        <row r="838">
          <cell r="B838" t="str">
            <v>Transporte RR 1C</v>
          </cell>
        </row>
        <row r="839">
          <cell r="B839" t="str">
            <v>CBUQ - Faixa C (e=3,0cm)</v>
          </cell>
        </row>
        <row r="840">
          <cell r="B840" t="str">
            <v>Aquisição CAP 50 70</v>
          </cell>
        </row>
        <row r="841">
          <cell r="B841" t="str">
            <v>Transporte CAP 50 70</v>
          </cell>
        </row>
        <row r="843">
          <cell r="B843" t="str">
            <v>FR (3,0) (10%) (L=0,00m) - (Ext. =0 Kmf, Preço Unit. = R$ 0,00)</v>
          </cell>
        </row>
        <row r="844">
          <cell r="B844" t="str">
            <v>Fresagem Descontínua do Pav. (e=3,0cm)</v>
          </cell>
        </row>
        <row r="845">
          <cell r="B845" t="str">
            <v>Pintura de Ligação</v>
          </cell>
        </row>
        <row r="846">
          <cell r="B846" t="str">
            <v>Aquisição RR 1C</v>
          </cell>
        </row>
        <row r="847">
          <cell r="B847" t="str">
            <v>Transporte RR 1C</v>
          </cell>
        </row>
        <row r="848">
          <cell r="B848" t="str">
            <v>CBUQ - Faixa C (e=3,0cm)</v>
          </cell>
        </row>
        <row r="849">
          <cell r="B849" t="str">
            <v>Aquisição CAP 50 70</v>
          </cell>
        </row>
        <row r="850">
          <cell r="B850" t="str">
            <v>Transporte CAP 50 70</v>
          </cell>
        </row>
        <row r="852">
          <cell r="B852" t="str">
            <v>FR (3,0) (5%) (L=0,00m) - (Ext. =0 Kmf, Preço Unit. = R$ 0,00)</v>
          </cell>
        </row>
        <row r="853">
          <cell r="B853" t="str">
            <v>Fresagem Descontínua do Pav. (e=3,0cm)</v>
          </cell>
        </row>
        <row r="854">
          <cell r="B854" t="str">
            <v>Pintura de Ligação</v>
          </cell>
        </row>
        <row r="855">
          <cell r="B855" t="str">
            <v>Aquisição RR 1C</v>
          </cell>
        </row>
        <row r="856">
          <cell r="B856" t="str">
            <v>Transporte RR 1C</v>
          </cell>
        </row>
        <row r="857">
          <cell r="B857" t="str">
            <v>CBUQ - Faixa C (e=3,0cm)</v>
          </cell>
        </row>
        <row r="858">
          <cell r="B858" t="str">
            <v>Aquisição CAP 50 70</v>
          </cell>
        </row>
        <row r="859">
          <cell r="B859" t="str">
            <v>Transporte CAP 50 70</v>
          </cell>
        </row>
        <row r="861">
          <cell r="B861" t="str">
            <v>FS (4,0) (100%) (L=0,00m) - (Ext. =0 Kmf, Preço Unit. = R$ 0,00)</v>
          </cell>
        </row>
        <row r="862">
          <cell r="B862" t="str">
            <v>Fresagem Contínua do Pav. (e=4,0cm)</v>
          </cell>
        </row>
        <row r="863">
          <cell r="B863" t="str">
            <v>Pintura de Ligação</v>
          </cell>
        </row>
        <row r="864">
          <cell r="B864" t="str">
            <v>Aquisição RR 1C</v>
          </cell>
        </row>
        <row r="865">
          <cell r="B865" t="str">
            <v>Transporte RR 1C</v>
          </cell>
        </row>
        <row r="866">
          <cell r="B866" t="str">
            <v>CBUQ - Faixa C (e=4,0cm)</v>
          </cell>
        </row>
        <row r="867">
          <cell r="B867" t="str">
            <v>Aquisição CAP 50 70</v>
          </cell>
        </row>
        <row r="868">
          <cell r="B868" t="str">
            <v>Transporte CAP 50 70</v>
          </cell>
        </row>
        <row r="870">
          <cell r="B870" t="str">
            <v>FS (4,0) (90%) (L=0,00m) - (Ext. =0 Kmf, Preço Unit. = R$ 0,00)</v>
          </cell>
        </row>
        <row r="871">
          <cell r="B871" t="str">
            <v>Fresagem Contínua do Pav. (e=4,0cm)</v>
          </cell>
        </row>
        <row r="872">
          <cell r="B872" t="str">
            <v>Pintura de Ligação</v>
          </cell>
        </row>
        <row r="873">
          <cell r="B873" t="str">
            <v>Aquisição RR 1C</v>
          </cell>
        </row>
        <row r="874">
          <cell r="B874" t="str">
            <v>Transporte RR 1C</v>
          </cell>
        </row>
        <row r="875">
          <cell r="B875" t="str">
            <v>CBUQ - Faixa C (e=4,0cm)</v>
          </cell>
        </row>
        <row r="876">
          <cell r="B876" t="str">
            <v>Aquisição CAP 50 70</v>
          </cell>
        </row>
        <row r="877">
          <cell r="B877" t="str">
            <v>Transporte CAP 50 70</v>
          </cell>
        </row>
        <row r="879">
          <cell r="B879" t="str">
            <v>FS (4,0) (80%) (L=0,00m) - (Ext. =0 Kmf, Preço Unit. = R$ 0,00)</v>
          </cell>
        </row>
        <row r="880">
          <cell r="B880" t="str">
            <v>Fresagem Contínua do Pav. (e=4,0cm)</v>
          </cell>
        </row>
        <row r="881">
          <cell r="B881" t="str">
            <v>Pintura de Ligação</v>
          </cell>
        </row>
        <row r="882">
          <cell r="B882" t="str">
            <v>Aquisição RR 1C</v>
          </cell>
        </row>
        <row r="883">
          <cell r="B883" t="str">
            <v>Transporte RR 1C</v>
          </cell>
        </row>
        <row r="884">
          <cell r="B884" t="str">
            <v>CBUQ - Faixa C (e=4,0cm)</v>
          </cell>
        </row>
        <row r="885">
          <cell r="B885" t="str">
            <v>Aquisição CAP 50 70</v>
          </cell>
        </row>
        <row r="886">
          <cell r="B886" t="str">
            <v>Transporte CAP 50 70</v>
          </cell>
        </row>
        <row r="888">
          <cell r="B888" t="str">
            <v>FS (4,0) (70%) (L=0,00m) - (Ext. =0 Kmf, Preço Unit. = R$ 0,00)</v>
          </cell>
        </row>
        <row r="889">
          <cell r="B889" t="str">
            <v>Fresagem Contínua do Pav. (e=4,0cm)</v>
          </cell>
        </row>
        <row r="890">
          <cell r="B890" t="str">
            <v>Pintura de Ligação</v>
          </cell>
        </row>
        <row r="891">
          <cell r="B891" t="str">
            <v>Aquisição RR 1C</v>
          </cell>
        </row>
        <row r="892">
          <cell r="B892" t="str">
            <v>Transporte RR 1C</v>
          </cell>
        </row>
        <row r="893">
          <cell r="B893" t="str">
            <v>CBUQ - Faixa C (e=4,0cm)</v>
          </cell>
        </row>
        <row r="894">
          <cell r="B894" t="str">
            <v>Aquisição CAP 50 70</v>
          </cell>
        </row>
        <row r="895">
          <cell r="B895" t="str">
            <v>Transporte CAP 50 70</v>
          </cell>
        </row>
        <row r="897">
          <cell r="B897" t="str">
            <v>FS (4,0) (60%) (L=0,00m) - (Ext. =0 Kmf, Preço Unit. = R$ 0,00)</v>
          </cell>
        </row>
        <row r="898">
          <cell r="B898" t="str">
            <v>Fresagem Contínua do Pav. (e=4,0cm)</v>
          </cell>
        </row>
        <row r="899">
          <cell r="B899" t="str">
            <v>Pintura de Ligação</v>
          </cell>
        </row>
        <row r="900">
          <cell r="B900" t="str">
            <v>Aquisição RR 1C</v>
          </cell>
        </row>
        <row r="901">
          <cell r="B901" t="str">
            <v>Transporte RR 1C</v>
          </cell>
        </row>
        <row r="902">
          <cell r="B902" t="str">
            <v>CBUQ - Faixa C (e=4,0cm)</v>
          </cell>
        </row>
        <row r="903">
          <cell r="B903" t="str">
            <v>Aquisição CAP 50 70</v>
          </cell>
        </row>
        <row r="904">
          <cell r="B904" t="str">
            <v>Transporte CAP 50 70</v>
          </cell>
        </row>
        <row r="906">
          <cell r="B906" t="str">
            <v>FS (4,0) (50%) (L=0,00m) - (Ext. =0 Kmf, Preço Unit. = R$ 0,00)</v>
          </cell>
        </row>
        <row r="907">
          <cell r="B907" t="str">
            <v>Fresagem Contínua do Pav. (e=4,0cm)</v>
          </cell>
        </row>
        <row r="908">
          <cell r="B908" t="str">
            <v>Pintura de Ligação</v>
          </cell>
        </row>
        <row r="909">
          <cell r="B909" t="str">
            <v>Aquisição RR 1C</v>
          </cell>
        </row>
        <row r="910">
          <cell r="B910" t="str">
            <v>Transporte RR 1C</v>
          </cell>
        </row>
        <row r="911">
          <cell r="B911" t="str">
            <v>CBUQ - Faixa C (e=4,0cm)</v>
          </cell>
        </row>
        <row r="912">
          <cell r="B912" t="str">
            <v>Aquisição CAP 50 70</v>
          </cell>
        </row>
        <row r="913">
          <cell r="B913" t="str">
            <v>Transporte CAP 50 70</v>
          </cell>
        </row>
        <row r="915">
          <cell r="B915" t="str">
            <v>FS (4,0) (40%) (L=0,00m) - (Ext. =0 Kmf, Preço Unit. = R$ 0,00)</v>
          </cell>
        </row>
        <row r="916">
          <cell r="B916" t="str">
            <v>Fresagem Contínua do Pav. (e=4,0cm)</v>
          </cell>
        </row>
        <row r="917">
          <cell r="B917" t="str">
            <v>Pintura de Ligação</v>
          </cell>
        </row>
        <row r="918">
          <cell r="B918" t="str">
            <v>Aquisição RR 1C</v>
          </cell>
        </row>
        <row r="919">
          <cell r="B919" t="str">
            <v>Transporte RR 1C</v>
          </cell>
        </row>
        <row r="920">
          <cell r="B920" t="str">
            <v>CBUQ - Faixa C (e=4,0cm)</v>
          </cell>
        </row>
        <row r="921">
          <cell r="B921" t="str">
            <v>Aquisição CAP 50 70</v>
          </cell>
        </row>
        <row r="922">
          <cell r="B922" t="str">
            <v>Transporte CAP 50 70</v>
          </cell>
        </row>
        <row r="924">
          <cell r="B924" t="str">
            <v>FS (4,0) (30%) (L=0,00m) - (Ext. =0 Kmf, Preço Unit. = R$ 0,00)</v>
          </cell>
        </row>
        <row r="925">
          <cell r="B925" t="str">
            <v>Fresagem Contínua do Pav. (e=4,0cm)</v>
          </cell>
        </row>
        <row r="926">
          <cell r="B926" t="str">
            <v>Pintura de Ligação</v>
          </cell>
        </row>
        <row r="927">
          <cell r="B927" t="str">
            <v>Aquisição RR 1C</v>
          </cell>
        </row>
        <row r="928">
          <cell r="B928" t="str">
            <v>Transporte RR 1C</v>
          </cell>
        </row>
        <row r="929">
          <cell r="B929" t="str">
            <v>CBUQ - Faixa C (e=4,0cm)</v>
          </cell>
        </row>
        <row r="930">
          <cell r="B930" t="str">
            <v>Aquisição CAP 50 70</v>
          </cell>
        </row>
        <row r="931">
          <cell r="B931" t="str">
            <v>Transporte CAP 50 70</v>
          </cell>
        </row>
        <row r="933">
          <cell r="B933" t="str">
            <v>FS (4,0) (25%) (L=0,00m) - (Ext. =0 Kmf, Preço Unit. = R$ 0,00)</v>
          </cell>
        </row>
        <row r="934">
          <cell r="B934" t="str">
            <v>Fresagem Contínua do Pav. (e=4,0cm)</v>
          </cell>
        </row>
        <row r="935">
          <cell r="B935" t="str">
            <v>Pintura de Ligação</v>
          </cell>
        </row>
        <row r="936">
          <cell r="B936" t="str">
            <v>Aquisição RR 1C</v>
          </cell>
        </row>
        <row r="937">
          <cell r="B937" t="str">
            <v>Transporte RR 1C</v>
          </cell>
        </row>
        <row r="938">
          <cell r="B938" t="str">
            <v>CBUQ - Faixa C (e=4,0cm)</v>
          </cell>
        </row>
        <row r="939">
          <cell r="B939" t="str">
            <v>Aquisição CAP 50 70</v>
          </cell>
        </row>
        <row r="940">
          <cell r="B940" t="str">
            <v>Transporte CAP 50 70</v>
          </cell>
        </row>
        <row r="942">
          <cell r="B942" t="str">
            <v>FS (4,0) (20%) (L=0,00m) - (Ext. =0 Kmf, Preço Unit. = R$ 0,00)</v>
          </cell>
        </row>
        <row r="943">
          <cell r="B943" t="str">
            <v>Fresagem Descontínua do Pav. (e=4,0cm)</v>
          </cell>
        </row>
        <row r="944">
          <cell r="B944" t="str">
            <v>Pintura de Ligação</v>
          </cell>
        </row>
        <row r="945">
          <cell r="B945" t="str">
            <v>Aquisição RR 1C</v>
          </cell>
        </row>
        <row r="946">
          <cell r="B946" t="str">
            <v>Transporte RR 1C</v>
          </cell>
        </row>
        <row r="947">
          <cell r="B947" t="str">
            <v>CBUQ - Faixa C (e=4,0cm)</v>
          </cell>
        </row>
        <row r="948">
          <cell r="B948" t="str">
            <v>Aquisição CAP 50 70</v>
          </cell>
        </row>
        <row r="949">
          <cell r="B949" t="str">
            <v>Transporte CAP 50 70</v>
          </cell>
        </row>
        <row r="951">
          <cell r="B951" t="str">
            <v>FS (4,0) (15%) (L=0,00m) - (Ext. =0 Kmf, Preço Unit. = R$ 0,00)</v>
          </cell>
        </row>
        <row r="952">
          <cell r="B952" t="str">
            <v>Fresagem Descontínua do Pav. (e=4,0cm)</v>
          </cell>
        </row>
        <row r="953">
          <cell r="B953" t="str">
            <v>Pintura de Ligação</v>
          </cell>
        </row>
        <row r="954">
          <cell r="B954" t="str">
            <v>Aquisição RR 1C</v>
          </cell>
        </row>
        <row r="955">
          <cell r="B955" t="str">
            <v>Transporte RR 1C</v>
          </cell>
        </row>
        <row r="956">
          <cell r="B956" t="str">
            <v>CBUQ - Faixa C (e=4,0cm)</v>
          </cell>
        </row>
        <row r="957">
          <cell r="B957" t="str">
            <v>Aquisição CAP 50 70</v>
          </cell>
        </row>
        <row r="958">
          <cell r="B958" t="str">
            <v>Transporte CAP 50 70</v>
          </cell>
        </row>
        <row r="960">
          <cell r="B960" t="str">
            <v>FS (4,0) (10%) (L=0,00m) - (Ext. =0 Kmf, Preço Unit. = R$ 0,00)</v>
          </cell>
        </row>
        <row r="961">
          <cell r="B961" t="str">
            <v>Fresagem Descontínua do Pav. (e=4,0cm)</v>
          </cell>
        </row>
        <row r="962">
          <cell r="B962" t="str">
            <v>Pintura de Ligação</v>
          </cell>
        </row>
        <row r="963">
          <cell r="B963" t="str">
            <v>Aquisição RR 1C</v>
          </cell>
        </row>
        <row r="964">
          <cell r="B964" t="str">
            <v>Transporte RR 1C</v>
          </cell>
        </row>
        <row r="965">
          <cell r="B965" t="str">
            <v>CBUQ - Faixa C (e=4,0cm)</v>
          </cell>
        </row>
        <row r="966">
          <cell r="B966" t="str">
            <v>Aquisição CAP 50 70</v>
          </cell>
        </row>
        <row r="967">
          <cell r="B967" t="str">
            <v>Transporte CAP 50 70</v>
          </cell>
        </row>
        <row r="969">
          <cell r="B969" t="str">
            <v>FS (4,0) (5%) (L=0,00m) - (Ext. =0 Kmf, Preço Unit. = R$ 0,00)</v>
          </cell>
        </row>
        <row r="970">
          <cell r="B970" t="str">
            <v>Fresagem Descontínua do Pav. (e=4,0cm)</v>
          </cell>
        </row>
        <row r="971">
          <cell r="B971" t="str">
            <v>Pintura de Ligação</v>
          </cell>
        </row>
        <row r="972">
          <cell r="B972" t="str">
            <v>Aquisição RR 1C</v>
          </cell>
        </row>
        <row r="973">
          <cell r="B973" t="str">
            <v>Transporte RR 1C</v>
          </cell>
        </row>
        <row r="974">
          <cell r="B974" t="str">
            <v>CBUQ - Faixa C (e=4,0cm)</v>
          </cell>
        </row>
        <row r="975">
          <cell r="B975" t="str">
            <v>Aquisição CAP 50 70</v>
          </cell>
        </row>
        <row r="976">
          <cell r="B976" t="str">
            <v>Transporte CAP 50 70</v>
          </cell>
        </row>
        <row r="978">
          <cell r="B978" t="str">
            <v>FS (5,0) (100%) (L=0,00m) - (Ext. =0 Kmf, Preço Unit. = R$ 0,00)</v>
          </cell>
        </row>
        <row r="979">
          <cell r="B979" t="str">
            <v>Fresagem Contínua do Pav. (e=5,0cm)</v>
          </cell>
        </row>
        <row r="980">
          <cell r="B980" t="str">
            <v>Pintura de Ligação</v>
          </cell>
        </row>
        <row r="981">
          <cell r="B981" t="str">
            <v>Aquisição RR 1C</v>
          </cell>
        </row>
        <row r="982">
          <cell r="B982" t="str">
            <v>Transporte RR 1C</v>
          </cell>
        </row>
        <row r="983">
          <cell r="B983" t="str">
            <v>CBUQ - Faixa C (e=5,0cm)</v>
          </cell>
        </row>
        <row r="984">
          <cell r="B984" t="str">
            <v>Aquisição CAP 50 70</v>
          </cell>
        </row>
        <row r="985">
          <cell r="B985" t="str">
            <v>Transporte CAP 50 70</v>
          </cell>
        </row>
        <row r="987">
          <cell r="B987" t="str">
            <v>FS (5,0) (90%) (L=0,00m) - (Ext. =0 Kmf, Preço Unit. = R$ 0,00)</v>
          </cell>
        </row>
        <row r="988">
          <cell r="B988" t="str">
            <v>Fresagem Contínua do Pav. (e=5,0cm)</v>
          </cell>
        </row>
        <row r="989">
          <cell r="B989" t="str">
            <v>Pintura de Ligação</v>
          </cell>
        </row>
        <row r="990">
          <cell r="B990" t="str">
            <v>Aquisição RR 1C</v>
          </cell>
        </row>
        <row r="991">
          <cell r="B991" t="str">
            <v>Transporte RR 1C</v>
          </cell>
        </row>
        <row r="992">
          <cell r="B992" t="str">
            <v>CBUQ - Faixa C (e=5,0cm)</v>
          </cell>
        </row>
        <row r="993">
          <cell r="B993" t="str">
            <v>Aquisição CAP 50 70</v>
          </cell>
        </row>
        <row r="994">
          <cell r="B994" t="str">
            <v>Transporte CAP 50 70</v>
          </cell>
        </row>
        <row r="996">
          <cell r="B996" t="str">
            <v>FS (5,0) (80%) (L=0,00m) - (Ext. =0 Kmf, Preço Unit. = R$ 0,00)</v>
          </cell>
        </row>
        <row r="997">
          <cell r="B997" t="str">
            <v>Fresagem Contínua do Pav. (e=5,0cm)</v>
          </cell>
        </row>
        <row r="998">
          <cell r="B998" t="str">
            <v>Pintura de Ligação</v>
          </cell>
        </row>
        <row r="999">
          <cell r="B999" t="str">
            <v>Aquisição RR 1C</v>
          </cell>
        </row>
        <row r="1000">
          <cell r="B1000" t="str">
            <v>Transporte RR 1C</v>
          </cell>
        </row>
        <row r="1001">
          <cell r="B1001" t="str">
            <v>CBUQ - Faixa C (e=5,0cm)</v>
          </cell>
        </row>
        <row r="1002">
          <cell r="B1002" t="str">
            <v>Aquisição CAP 50 70</v>
          </cell>
        </row>
        <row r="1003">
          <cell r="B1003" t="str">
            <v>Transporte CAP 50 70</v>
          </cell>
        </row>
        <row r="1005">
          <cell r="B1005" t="str">
            <v>FS (5,0) (70%) (L=0,00m) - (Ext. =0 Kmf, Preço Unit. = R$ 0,00)</v>
          </cell>
        </row>
        <row r="1006">
          <cell r="B1006" t="str">
            <v>Fresagem Contínua do Pav. (e=5,0cm)</v>
          </cell>
        </row>
        <row r="1007">
          <cell r="B1007" t="str">
            <v>Pintura de Ligação</v>
          </cell>
        </row>
        <row r="1008">
          <cell r="B1008" t="str">
            <v>Aquisição RR 1C</v>
          </cell>
        </row>
        <row r="1009">
          <cell r="B1009" t="str">
            <v>Transporte RR 1C</v>
          </cell>
        </row>
        <row r="1010">
          <cell r="B1010" t="str">
            <v>CBUQ - Faixa C (e=5,0cm)</v>
          </cell>
        </row>
        <row r="1011">
          <cell r="B1011" t="str">
            <v>Aquisição CAP 50 70</v>
          </cell>
        </row>
        <row r="1012">
          <cell r="B1012" t="str">
            <v>Transporte CAP 50 70</v>
          </cell>
        </row>
        <row r="1014">
          <cell r="B1014" t="str">
            <v>FS (5,0) (60%) (L=0,00m) - (Ext. =0 Kmf, Preço Unit. = R$ 0,00)</v>
          </cell>
        </row>
        <row r="1015">
          <cell r="B1015" t="str">
            <v>Fresagem Contínua do Pav. (e=5,0cm)</v>
          </cell>
        </row>
        <row r="1016">
          <cell r="B1016" t="str">
            <v>Pintura de Ligação</v>
          </cell>
        </row>
        <row r="1017">
          <cell r="B1017" t="str">
            <v>Aquisição RR 1C</v>
          </cell>
        </row>
        <row r="1018">
          <cell r="B1018" t="str">
            <v>Transporte RR 1C</v>
          </cell>
        </row>
        <row r="1019">
          <cell r="B1019" t="str">
            <v>CBUQ - Faixa C (e=5,0cm)</v>
          </cell>
        </row>
        <row r="1020">
          <cell r="B1020" t="str">
            <v>Aquisição CAP 50 70</v>
          </cell>
        </row>
        <row r="1021">
          <cell r="B1021" t="str">
            <v>Transporte CAP 50 70</v>
          </cell>
        </row>
        <row r="1023">
          <cell r="B1023" t="str">
            <v>FS (5,0) (50%) (L=0,00m) - (Ext. =0 Kmf, Preço Unit. = R$ 0,00)</v>
          </cell>
        </row>
        <row r="1024">
          <cell r="B1024" t="str">
            <v>Fresagem Contínua do Pav. (e=5,0cm)</v>
          </cell>
        </row>
        <row r="1025">
          <cell r="B1025" t="str">
            <v>Pintura de Ligação</v>
          </cell>
        </row>
        <row r="1026">
          <cell r="B1026" t="str">
            <v>Aquisição RR 1C</v>
          </cell>
        </row>
        <row r="1027">
          <cell r="B1027" t="str">
            <v>Transporte RR 1C</v>
          </cell>
        </row>
        <row r="1028">
          <cell r="B1028" t="str">
            <v>CBUQ - Faixa C (e=5,0cm)</v>
          </cell>
        </row>
        <row r="1029">
          <cell r="B1029" t="str">
            <v>Aquisição CAP 50 70</v>
          </cell>
        </row>
        <row r="1030">
          <cell r="B1030" t="str">
            <v>Transporte CAP 50 70</v>
          </cell>
        </row>
        <row r="1032">
          <cell r="B1032" t="str">
            <v>FS (5,0) (40%) (L=0,00m) - (Ext. =0 Kmf, Preço Unit. = R$ 0,00)</v>
          </cell>
        </row>
        <row r="1033">
          <cell r="B1033" t="str">
            <v>Fresagem Contínua do Pav. (e=5,0cm)</v>
          </cell>
        </row>
        <row r="1034">
          <cell r="B1034" t="str">
            <v>Pintura de Ligação</v>
          </cell>
        </row>
        <row r="1035">
          <cell r="B1035" t="str">
            <v>Aquisição RR 1C</v>
          </cell>
        </row>
        <row r="1036">
          <cell r="B1036" t="str">
            <v>Transporte RR 1C</v>
          </cell>
        </row>
        <row r="1037">
          <cell r="B1037" t="str">
            <v>CBUQ - Faixa C (e=5,0cm)</v>
          </cell>
        </row>
        <row r="1038">
          <cell r="B1038" t="str">
            <v>Aquisição CAP 50 70</v>
          </cell>
        </row>
        <row r="1039">
          <cell r="B1039" t="str">
            <v>Transporte CAP 50 70</v>
          </cell>
        </row>
        <row r="1041">
          <cell r="B1041" t="str">
            <v>FS (5,0) (30%) (L=0,00m) - (Ext. =0 Kmf, Preço Unit. = R$ 0,00)</v>
          </cell>
        </row>
        <row r="1042">
          <cell r="B1042" t="str">
            <v>Fresagem Contínua do Pav. (e=5,0cm)</v>
          </cell>
        </row>
        <row r="1043">
          <cell r="B1043" t="str">
            <v>Pintura de Ligação</v>
          </cell>
        </row>
        <row r="1044">
          <cell r="B1044" t="str">
            <v>Aquisição RR 1C</v>
          </cell>
        </row>
        <row r="1045">
          <cell r="B1045" t="str">
            <v>Transporte RR 1C</v>
          </cell>
        </row>
        <row r="1046">
          <cell r="B1046" t="str">
            <v>CBUQ - Faixa C (e=5,0cm)</v>
          </cell>
        </row>
        <row r="1047">
          <cell r="B1047" t="str">
            <v>Aquisição CAP 50 70</v>
          </cell>
        </row>
        <row r="1048">
          <cell r="B1048" t="str">
            <v>Transporte CAP 50 70</v>
          </cell>
        </row>
        <row r="1050">
          <cell r="B1050" t="str">
            <v>FS (5,0) (25%) (L=0,00m) - (Ext. =0 Kmf, Preço Unit. = R$ 0,00)</v>
          </cell>
        </row>
        <row r="1051">
          <cell r="B1051" t="str">
            <v>Fresagem Contínua do Pav. (e=5,0cm)</v>
          </cell>
        </row>
        <row r="1052">
          <cell r="B1052" t="str">
            <v>Pintura de Ligação</v>
          </cell>
        </row>
        <row r="1053">
          <cell r="B1053" t="str">
            <v>Aquisição RR 1C</v>
          </cell>
        </row>
        <row r="1054">
          <cell r="B1054" t="str">
            <v>Transporte RR 1C</v>
          </cell>
        </row>
        <row r="1055">
          <cell r="B1055" t="str">
            <v>CBUQ - Faixa C (e=5,0cm)</v>
          </cell>
        </row>
        <row r="1056">
          <cell r="B1056" t="str">
            <v>Aquisição CAP 50 70</v>
          </cell>
        </row>
        <row r="1057">
          <cell r="B1057" t="str">
            <v>Transporte CAP 50 70</v>
          </cell>
        </row>
        <row r="1059">
          <cell r="B1059" t="str">
            <v>FS (5,0) (20%) (L=0,00m) - (Ext. =0 Kmf, Preço Unit. = R$ 0,00)</v>
          </cell>
        </row>
        <row r="1060">
          <cell r="B1060" t="str">
            <v>Fresagem Descontínua do Pav. (e=5,0cm)</v>
          </cell>
        </row>
        <row r="1061">
          <cell r="B1061" t="str">
            <v>Pintura de Ligação</v>
          </cell>
        </row>
        <row r="1062">
          <cell r="B1062" t="str">
            <v>Aquisição RR 1C</v>
          </cell>
        </row>
        <row r="1063">
          <cell r="B1063" t="str">
            <v>Transporte RR 1C</v>
          </cell>
        </row>
        <row r="1064">
          <cell r="B1064" t="str">
            <v>CBUQ - Faixa C (e=5,0cm)</v>
          </cell>
        </row>
        <row r="1065">
          <cell r="B1065" t="str">
            <v>Aquisição CAP 50 70</v>
          </cell>
        </row>
        <row r="1066">
          <cell r="B1066" t="str">
            <v>Transporte CAP 50 70</v>
          </cell>
        </row>
        <row r="1068">
          <cell r="B1068" t="str">
            <v>FS (5,0) (15%) (L=0,00m) - (Ext. =0 Kmf, Preço Unit. = R$ 0,00)</v>
          </cell>
        </row>
        <row r="1069">
          <cell r="B1069" t="str">
            <v>Fresagem Descontínua do Pav. (e=5,0cm)</v>
          </cell>
        </row>
        <row r="1070">
          <cell r="B1070" t="str">
            <v>Pintura de Ligação</v>
          </cell>
        </row>
        <row r="1071">
          <cell r="B1071" t="str">
            <v>Aquisição RR 1C</v>
          </cell>
        </row>
        <row r="1072">
          <cell r="B1072" t="str">
            <v>Transporte RR 1C</v>
          </cell>
        </row>
        <row r="1073">
          <cell r="B1073" t="str">
            <v>CBUQ - Faixa C (e=5,0cm)</v>
          </cell>
        </row>
        <row r="1074">
          <cell r="B1074" t="str">
            <v>Aquisição CAP 50 70</v>
          </cell>
        </row>
        <row r="1075">
          <cell r="B1075" t="str">
            <v>Transporte CAP 50 70</v>
          </cell>
        </row>
        <row r="1077">
          <cell r="B1077" t="str">
            <v>FS (5,0) (10%) (L=0,00m) - (Ext. =0 Kmf, Preço Unit. = R$ 0,00)</v>
          </cell>
        </row>
        <row r="1078">
          <cell r="B1078" t="str">
            <v>Fresagem Descontínua do Pav. (e=5,0cm)</v>
          </cell>
        </row>
        <row r="1079">
          <cell r="B1079" t="str">
            <v>Pintura de Ligação</v>
          </cell>
        </row>
        <row r="1080">
          <cell r="B1080" t="str">
            <v>Aquisição RR 1C</v>
          </cell>
        </row>
        <row r="1081">
          <cell r="B1081" t="str">
            <v>Transporte RR 1C</v>
          </cell>
        </row>
        <row r="1082">
          <cell r="B1082" t="str">
            <v>CBUQ - Faixa C (e=5,0cm)</v>
          </cell>
        </row>
        <row r="1083">
          <cell r="B1083" t="str">
            <v>Aquisição CAP 50 70</v>
          </cell>
        </row>
        <row r="1084">
          <cell r="B1084" t="str">
            <v>Transporte CAP 50 70</v>
          </cell>
        </row>
        <row r="1086">
          <cell r="B1086" t="str">
            <v>FS (5,0) (5%) (L=0,00m) - (Ext. =0 Kmf, Preço Unit. = R$ 0,00)</v>
          </cell>
        </row>
        <row r="1087">
          <cell r="B1087" t="str">
            <v>Fresagem Descontínua do Pav. (e=5,0cm)</v>
          </cell>
        </row>
        <row r="1088">
          <cell r="B1088" t="str">
            <v>Pintura de Ligação</v>
          </cell>
        </row>
        <row r="1089">
          <cell r="B1089" t="str">
            <v>Aquisição RR 1C</v>
          </cell>
        </row>
        <row r="1090">
          <cell r="B1090" t="str">
            <v>Transporte RR 1C</v>
          </cell>
        </row>
        <row r="1091">
          <cell r="B1091" t="str">
            <v>CBUQ - Faixa C (e=5,0cm)</v>
          </cell>
        </row>
        <row r="1092">
          <cell r="B1092" t="str">
            <v>Aquisição CAP 50 70</v>
          </cell>
        </row>
        <row r="1093">
          <cell r="B1093" t="str">
            <v>Transporte CAP 50 70</v>
          </cell>
        </row>
        <row r="1095">
          <cell r="B1095" t="str">
            <v>FS (6,0) (100%) (L=0,00m) - (Ext. =0 Kmf, Preço Unit. = R$ 0,00)</v>
          </cell>
        </row>
        <row r="1096">
          <cell r="B1096" t="str">
            <v>Fresagem Contínua do Pav. (e=6,0cm)</v>
          </cell>
        </row>
        <row r="1097">
          <cell r="B1097" t="str">
            <v>Pintura de Ligação</v>
          </cell>
        </row>
        <row r="1098">
          <cell r="B1098" t="str">
            <v>Aquisição RR 1C</v>
          </cell>
        </row>
        <row r="1099">
          <cell r="B1099" t="str">
            <v>Transporte RR 1C</v>
          </cell>
        </row>
        <row r="1100">
          <cell r="B1100" t="str">
            <v>CBUQ - Faixa C (e=6,0cm)</v>
          </cell>
        </row>
        <row r="1101">
          <cell r="B1101" t="str">
            <v>Aquisição CAP 50 70</v>
          </cell>
        </row>
        <row r="1102">
          <cell r="B1102" t="str">
            <v>Transporte CAP 50 70</v>
          </cell>
        </row>
        <row r="1104">
          <cell r="B1104" t="str">
            <v>FS (6,0) (90%) (L=0,00m) - (Ext. =0 Kmf, Preço Unit. = R$ 0,00)</v>
          </cell>
        </row>
        <row r="1105">
          <cell r="B1105" t="str">
            <v>Fresagem Contínua do Pav. (e=6,0cm)</v>
          </cell>
        </row>
        <row r="1106">
          <cell r="B1106" t="str">
            <v>Pintura de Ligação</v>
          </cell>
        </row>
        <row r="1107">
          <cell r="B1107" t="str">
            <v>Aquisição RR 1C</v>
          </cell>
        </row>
        <row r="1108">
          <cell r="B1108" t="str">
            <v>Transporte RR 1C</v>
          </cell>
        </row>
        <row r="1109">
          <cell r="B1109" t="str">
            <v>CBUQ - Faixa C (e=6,0cm)</v>
          </cell>
        </row>
        <row r="1110">
          <cell r="B1110" t="str">
            <v>Aquisição CAP 50 70</v>
          </cell>
        </row>
        <row r="1111">
          <cell r="B1111" t="str">
            <v>Transporte CAP 50 70</v>
          </cell>
        </row>
        <row r="1113">
          <cell r="B1113" t="str">
            <v>FS (6,0) (80%) (L=0,00m) - (Ext. =0 Kmf, Preço Unit. = R$ 0,00)</v>
          </cell>
        </row>
        <row r="1114">
          <cell r="B1114" t="str">
            <v>Fresagem Contínua do Pav. (e=6,0cm)</v>
          </cell>
        </row>
        <row r="1115">
          <cell r="B1115" t="str">
            <v>Pintura de Ligação</v>
          </cell>
        </row>
        <row r="1116">
          <cell r="B1116" t="str">
            <v>Aquisição RR 1C</v>
          </cell>
        </row>
        <row r="1117">
          <cell r="B1117" t="str">
            <v>Transporte RR 1C</v>
          </cell>
        </row>
        <row r="1118">
          <cell r="B1118" t="str">
            <v>CBUQ - Faixa C (e=6,0cm)</v>
          </cell>
        </row>
        <row r="1119">
          <cell r="B1119" t="str">
            <v>Aquisição CAP 50 70</v>
          </cell>
        </row>
        <row r="1120">
          <cell r="B1120" t="str">
            <v>Transporte CAP 50 70</v>
          </cell>
        </row>
        <row r="1122">
          <cell r="B1122" t="str">
            <v>FS (6,0) (70%) (L=0,00m) - (Ext. =0 Kmf, Preço Unit. = R$ 0,00)</v>
          </cell>
        </row>
        <row r="1123">
          <cell r="B1123" t="str">
            <v>Fresagem Contínua do Pav. (e=6,0cm)</v>
          </cell>
        </row>
        <row r="1124">
          <cell r="B1124" t="str">
            <v>Pintura de Ligação</v>
          </cell>
        </row>
        <row r="1125">
          <cell r="B1125" t="str">
            <v>Aquisição RR 1C</v>
          </cell>
        </row>
        <row r="1126">
          <cell r="B1126" t="str">
            <v>Transporte RR 1C</v>
          </cell>
        </row>
        <row r="1127">
          <cell r="B1127" t="str">
            <v>CBUQ - Faixa C (e=6,0cm)</v>
          </cell>
        </row>
        <row r="1128">
          <cell r="B1128" t="str">
            <v>Aquisição CAP 50 70</v>
          </cell>
        </row>
        <row r="1129">
          <cell r="B1129" t="str">
            <v>Transporte CAP 50 70</v>
          </cell>
        </row>
        <row r="1131">
          <cell r="B1131" t="str">
            <v>FS (6,0) (60%) (L=0,00m) - (Ext. =0 Kmf, Preço Unit. = R$ 0,00)</v>
          </cell>
        </row>
        <row r="1132">
          <cell r="B1132" t="str">
            <v>Fresagem Contínua do Pav. (e=6,0cm)</v>
          </cell>
        </row>
        <row r="1133">
          <cell r="B1133" t="str">
            <v>Pintura de Ligação</v>
          </cell>
        </row>
        <row r="1134">
          <cell r="B1134" t="str">
            <v>Aquisição RR 1C</v>
          </cell>
        </row>
        <row r="1135">
          <cell r="B1135" t="str">
            <v>Transporte RR 1C</v>
          </cell>
        </row>
        <row r="1136">
          <cell r="B1136" t="str">
            <v>CBUQ - Faixa C (e=6,0cm)</v>
          </cell>
        </row>
        <row r="1137">
          <cell r="B1137" t="str">
            <v>Aquisição CAP 50 70</v>
          </cell>
        </row>
        <row r="1138">
          <cell r="B1138" t="str">
            <v>Transporte CAP 50 70</v>
          </cell>
        </row>
        <row r="1140">
          <cell r="B1140" t="str">
            <v>FS (6,0) (50%) (L=0,00m) - (Ext. =0 Kmf, Preço Unit. = R$ 0,00)</v>
          </cell>
        </row>
        <row r="1141">
          <cell r="B1141" t="str">
            <v>Fresagem Contínua do Pav. (e=6,0cm)</v>
          </cell>
        </row>
        <row r="1142">
          <cell r="B1142" t="str">
            <v>Pintura de Ligação</v>
          </cell>
        </row>
        <row r="1143">
          <cell r="B1143" t="str">
            <v>Aquisição RR 1C</v>
          </cell>
        </row>
        <row r="1144">
          <cell r="B1144" t="str">
            <v>Transporte RR 1C</v>
          </cell>
        </row>
        <row r="1145">
          <cell r="B1145" t="str">
            <v>CBUQ - Faixa C (e=6,0cm)</v>
          </cell>
        </row>
        <row r="1146">
          <cell r="B1146" t="str">
            <v>Aquisição CAP 50 70</v>
          </cell>
        </row>
        <row r="1147">
          <cell r="B1147" t="str">
            <v>Transporte CAP 50 70</v>
          </cell>
        </row>
        <row r="1149">
          <cell r="B1149" t="str">
            <v>FS (6,0) (40%) (L=0,00m) - (Ext. =0 Kmf, Preço Unit. = R$ 0,00)</v>
          </cell>
        </row>
        <row r="1150">
          <cell r="B1150" t="str">
            <v>Fresagem Contínua do Pav. (e=6,0cm)</v>
          </cell>
        </row>
        <row r="1151">
          <cell r="B1151" t="str">
            <v>Pintura de Ligação</v>
          </cell>
        </row>
        <row r="1152">
          <cell r="B1152" t="str">
            <v>Aquisição RR 1C</v>
          </cell>
        </row>
        <row r="1153">
          <cell r="B1153" t="str">
            <v>Transporte RR 1C</v>
          </cell>
        </row>
        <row r="1154">
          <cell r="B1154" t="str">
            <v>CBUQ - Faixa C (e=6,0cm)</v>
          </cell>
        </row>
        <row r="1155">
          <cell r="B1155" t="str">
            <v>Aquisição CAP 50 70</v>
          </cell>
        </row>
        <row r="1156">
          <cell r="B1156" t="str">
            <v>Transporte CAP 50 70</v>
          </cell>
        </row>
        <row r="1158">
          <cell r="B1158" t="str">
            <v>FS (6,0) (30%) (L=0,00m) - (Ext. =0 Kmf, Preço Unit. = R$ 0,00)</v>
          </cell>
        </row>
        <row r="1159">
          <cell r="B1159" t="str">
            <v>Fresagem Contínua do Pav. (e=6,0cm)</v>
          </cell>
        </row>
        <row r="1160">
          <cell r="B1160" t="str">
            <v>Pintura de Ligação</v>
          </cell>
        </row>
        <row r="1161">
          <cell r="B1161" t="str">
            <v>Aquisição RR 1C</v>
          </cell>
        </row>
        <row r="1162">
          <cell r="B1162" t="str">
            <v>Transporte RR 1C</v>
          </cell>
        </row>
        <row r="1163">
          <cell r="B1163" t="str">
            <v>CBUQ - Faixa C (e=6,0cm)</v>
          </cell>
        </row>
        <row r="1164">
          <cell r="B1164" t="str">
            <v>Aquisição CAP 50 70</v>
          </cell>
        </row>
        <row r="1165">
          <cell r="B1165" t="str">
            <v>Transporte CAP 50 70</v>
          </cell>
        </row>
        <row r="1167">
          <cell r="B1167" t="str">
            <v>FS (6,0) (25%) (L=0,00m) - (Ext. =0 Kmf, Preço Unit. = R$ 0,00)</v>
          </cell>
        </row>
        <row r="1168">
          <cell r="B1168" t="str">
            <v>Fresagem Contínua do Pav. (e=6,0cm)</v>
          </cell>
        </row>
        <row r="1169">
          <cell r="B1169" t="str">
            <v>Pintura de Ligação</v>
          </cell>
        </row>
        <row r="1170">
          <cell r="B1170" t="str">
            <v>Aquisição RR 1C</v>
          </cell>
        </row>
        <row r="1171">
          <cell r="B1171" t="str">
            <v>Transporte RR 1C</v>
          </cell>
        </row>
        <row r="1172">
          <cell r="B1172" t="str">
            <v>CBUQ - Faixa C (e=6,0cm)</v>
          </cell>
        </row>
        <row r="1173">
          <cell r="B1173" t="str">
            <v>Aquisição CAP 50 70</v>
          </cell>
        </row>
        <row r="1174">
          <cell r="B1174" t="str">
            <v>Transporte CAP 50 70</v>
          </cell>
        </row>
        <row r="1176">
          <cell r="B1176" t="str">
            <v>FS (6,0) (20%) (L=0,00m) - (Ext. =0 Kmf, Preço Unit. = R$ 0,00)</v>
          </cell>
        </row>
        <row r="1177">
          <cell r="B1177" t="str">
            <v>Fresagem Descontínua do Pav. (e=6,0cm)</v>
          </cell>
        </row>
        <row r="1178">
          <cell r="B1178" t="str">
            <v>Pintura de Ligação</v>
          </cell>
        </row>
        <row r="1179">
          <cell r="B1179" t="str">
            <v>Aquisição RR 1C</v>
          </cell>
        </row>
        <row r="1180">
          <cell r="B1180" t="str">
            <v>Transporte RR 1C</v>
          </cell>
        </row>
        <row r="1181">
          <cell r="B1181" t="str">
            <v>CBUQ - Faixa C (e=6,0cm)</v>
          </cell>
        </row>
        <row r="1182">
          <cell r="B1182" t="str">
            <v>Aquisição CAP 50 70</v>
          </cell>
        </row>
        <row r="1183">
          <cell r="B1183" t="str">
            <v>Transporte CAP 50 70</v>
          </cell>
        </row>
        <row r="1185">
          <cell r="B1185" t="str">
            <v>FS (6,0) (15%) (L=0,00m) - (Ext. =0 Kmf, Preço Unit. = R$ 0,00)</v>
          </cell>
        </row>
        <row r="1186">
          <cell r="B1186" t="str">
            <v>Fresagem Descontínua do Pav. (e=6,0cm)</v>
          </cell>
        </row>
        <row r="1187">
          <cell r="B1187" t="str">
            <v>Pintura de Ligação</v>
          </cell>
        </row>
        <row r="1188">
          <cell r="B1188" t="str">
            <v>Aquisição RR 1C</v>
          </cell>
        </row>
        <row r="1189">
          <cell r="B1189" t="str">
            <v>Transporte RR 1C</v>
          </cell>
        </row>
        <row r="1190">
          <cell r="B1190" t="str">
            <v>CBUQ - Faixa C (e=6,0cm)</v>
          </cell>
        </row>
        <row r="1191">
          <cell r="B1191" t="str">
            <v>Aquisição CAP 50 70</v>
          </cell>
        </row>
        <row r="1192">
          <cell r="B1192" t="str">
            <v>Transporte CAP 50 70</v>
          </cell>
        </row>
        <row r="1194">
          <cell r="B1194" t="str">
            <v>FS (6,0) (10%) (L=0,00m) - (Ext. =0 Kmf, Preço Unit. = R$ 0,00)</v>
          </cell>
        </row>
        <row r="1195">
          <cell r="B1195" t="str">
            <v>Fresagem Descontínua do Pav. (e=6,0cm)</v>
          </cell>
        </row>
        <row r="1196">
          <cell r="B1196" t="str">
            <v>Pintura de Ligação</v>
          </cell>
        </row>
        <row r="1197">
          <cell r="B1197" t="str">
            <v>Aquisição RR 1C</v>
          </cell>
        </row>
        <row r="1198">
          <cell r="B1198" t="str">
            <v>Transporte RR 1C</v>
          </cell>
        </row>
        <row r="1199">
          <cell r="B1199" t="str">
            <v>CBUQ - Faixa C (e=6,0cm)</v>
          </cell>
        </row>
        <row r="1200">
          <cell r="B1200" t="str">
            <v>Aquisição CAP 50 70</v>
          </cell>
        </row>
        <row r="1201">
          <cell r="B1201" t="str">
            <v>Transporte CAP 50 70</v>
          </cell>
        </row>
        <row r="1203">
          <cell r="B1203" t="str">
            <v>FS (6,0) (5%) (L=0,00m) - (Ext. =0 Kmf, Preço Unit. = R$ 0,00)</v>
          </cell>
        </row>
        <row r="1204">
          <cell r="B1204" t="str">
            <v>Fresagem Descontínua do Pav. (e=6,0cm)</v>
          </cell>
        </row>
        <row r="1205">
          <cell r="B1205" t="str">
            <v>Pintura de Ligação</v>
          </cell>
        </row>
        <row r="1206">
          <cell r="B1206" t="str">
            <v>Aquisição RR 1C</v>
          </cell>
        </row>
        <row r="1207">
          <cell r="B1207" t="str">
            <v>Transporte RR 1C</v>
          </cell>
        </row>
        <row r="1208">
          <cell r="B1208" t="str">
            <v>CBUQ - Faixa C (e=6,0cm)</v>
          </cell>
        </row>
        <row r="1209">
          <cell r="B1209" t="str">
            <v>Aquisição CAP 50 70</v>
          </cell>
        </row>
        <row r="1210">
          <cell r="B1210" t="str">
            <v>Transporte CAP 50 70</v>
          </cell>
        </row>
        <row r="1212">
          <cell r="B1212" t="str">
            <v>MICRO (L=0,00m) - (Ext. =0 Kmf, Preço Unit. = R$ 0,00)</v>
          </cell>
        </row>
        <row r="1213">
          <cell r="B1213" t="str">
            <v>Micro revestimento a frio - Microflex 1,5 cm BC c/ cal</v>
          </cell>
        </row>
        <row r="1214">
          <cell r="B1214" t="str">
            <v>Aquisição RC 1C - E</v>
          </cell>
        </row>
        <row r="1215">
          <cell r="B1215" t="str">
            <v>Transporte RC 1C - E</v>
          </cell>
        </row>
        <row r="1217">
          <cell r="B1217" t="str">
            <v>LAMA (L=0,00m) - (Ext. =0 Kmf, Preço Unit. = R$ 0,00)</v>
          </cell>
        </row>
        <row r="1218">
          <cell r="B1218" t="str">
            <v>Lama asfáltica - faixa III</v>
          </cell>
        </row>
        <row r="1219">
          <cell r="B1219" t="str">
            <v>Aquisição RL 1C</v>
          </cell>
        </row>
        <row r="1220">
          <cell r="B1220" t="str">
            <v>Transporte RL 1C</v>
          </cell>
        </row>
        <row r="1222">
          <cell r="B1222" t="str">
            <v>TSS (L=0,00m) - (Ext. =0 Kmf, Preço Unit. = R$ 0,00)</v>
          </cell>
        </row>
        <row r="1223">
          <cell r="B1223" t="str">
            <v>Tratamento superficial simples c/ emulsão BC</v>
          </cell>
        </row>
        <row r="1224">
          <cell r="B1224" t="str">
            <v>Aquisição RR 2C</v>
          </cell>
        </row>
        <row r="1225">
          <cell r="B1225" t="str">
            <v>Transporte RR 2C</v>
          </cell>
        </row>
        <row r="1227">
          <cell r="B1227" t="str">
            <v>TSD (L=0,00m) - (Ext. =0 Kmf, Preço Unit. = R$ 0,00)</v>
          </cell>
        </row>
        <row r="1228">
          <cell r="B1228" t="str">
            <v>Tratamento superficial duplo c/ emulsão BC</v>
          </cell>
        </row>
        <row r="1229">
          <cell r="B1229" t="str">
            <v>Aquisição RR 2C</v>
          </cell>
        </row>
        <row r="1230">
          <cell r="B1230" t="str">
            <v>Transporte RR 2C</v>
          </cell>
        </row>
        <row r="1232">
          <cell r="B1232" t="str">
            <v>TSDp (L=0,00m) - (Ext. =0 Kmf, Preço Unit. = R$ 0,00)</v>
          </cell>
        </row>
        <row r="1233">
          <cell r="B1233" t="str">
            <v>Tratamento superficial duplo com polímero</v>
          </cell>
        </row>
        <row r="1234">
          <cell r="B1234" t="str">
            <v>Aquisição RR 2C - E</v>
          </cell>
        </row>
        <row r="1235">
          <cell r="B1235" t="str">
            <v>Transporte RR 2C - E</v>
          </cell>
        </row>
        <row r="1237">
          <cell r="B1237" t="str">
            <v>REP (L=0,00m) - (Ext. =0 Kmf, Preço Unit. = R$ 0,00)</v>
          </cell>
        </row>
        <row r="1238">
          <cell r="B1238" t="str">
            <v>Pintura de Ligação</v>
          </cell>
        </row>
        <row r="1239">
          <cell r="B1239" t="str">
            <v>Aquisição RR 1C</v>
          </cell>
        </row>
        <row r="1240">
          <cell r="B1240" t="str">
            <v>Transporte RR 1C</v>
          </cell>
        </row>
        <row r="1241">
          <cell r="B1241" t="str">
            <v>CBUQ - Massa Fina (e=2,0cm)</v>
          </cell>
        </row>
        <row r="1242">
          <cell r="B1242" t="str">
            <v>Aquisição CAP 50 70</v>
          </cell>
        </row>
        <row r="1243">
          <cell r="B1243" t="str">
            <v>Transporte CAP 50 70</v>
          </cell>
        </row>
        <row r="1245">
          <cell r="B1245" t="str">
            <v>CBUQ - FAIXA B (4,0) (L=0,00m) - (Ext. =0 Kmf, Preço Unit. = R$ 0,00)</v>
          </cell>
        </row>
        <row r="1246">
          <cell r="B1246" t="str">
            <v>Pintura de Ligação</v>
          </cell>
        </row>
        <row r="1247">
          <cell r="B1247" t="str">
            <v>Aquisição RR 1C</v>
          </cell>
        </row>
        <row r="1248">
          <cell r="B1248" t="str">
            <v>Transporte RR 1C</v>
          </cell>
        </row>
        <row r="1249">
          <cell r="B1249" t="str">
            <v>CBUQ - Faixa B (e=4,0cm)</v>
          </cell>
        </row>
        <row r="1250">
          <cell r="B1250" t="str">
            <v>Aquisição CAP 50 70</v>
          </cell>
        </row>
        <row r="1251">
          <cell r="B1251" t="str">
            <v>Transporte CAP 50 70</v>
          </cell>
        </row>
        <row r="1253">
          <cell r="B1253" t="str">
            <v>CBUQ - FAIXA B (4,5) (L=0,00m) - (Ext. =0 Kmf, Preço Unit. = R$ 0,00)</v>
          </cell>
        </row>
        <row r="1254">
          <cell r="B1254" t="str">
            <v>Pintura de Ligação</v>
          </cell>
        </row>
        <row r="1255">
          <cell r="B1255" t="str">
            <v>Aquisição RR 1C</v>
          </cell>
        </row>
        <row r="1256">
          <cell r="B1256" t="str">
            <v>Transporte RR 1C</v>
          </cell>
        </row>
        <row r="1257">
          <cell r="B1257" t="str">
            <v>CBUQ - Faixa B (e=4,5cm)</v>
          </cell>
        </row>
        <row r="1258">
          <cell r="B1258" t="str">
            <v>Aquisição CAP 50 70</v>
          </cell>
        </row>
        <row r="1259">
          <cell r="B1259" t="str">
            <v>Transporte CAP 50 70</v>
          </cell>
        </row>
        <row r="1261">
          <cell r="B1261" t="str">
            <v>CBUQ - FAIXA B (5,0) (L=0,00m) - (Ext. =0 Kmf, Preço Unit. = R$ 0,00)</v>
          </cell>
        </row>
        <row r="1262">
          <cell r="B1262" t="str">
            <v>Pintura de Ligação</v>
          </cell>
        </row>
        <row r="1263">
          <cell r="B1263" t="str">
            <v>Aquisição RR 1C</v>
          </cell>
        </row>
        <row r="1264">
          <cell r="B1264" t="str">
            <v>Transporte RR 1C</v>
          </cell>
        </row>
        <row r="1265">
          <cell r="B1265" t="str">
            <v>CBUQ - Faixa B (e=5,0cm)</v>
          </cell>
        </row>
        <row r="1266">
          <cell r="B1266" t="str">
            <v>Aquisição CAP 50 70</v>
          </cell>
        </row>
        <row r="1267">
          <cell r="B1267" t="str">
            <v>Transporte CAP 50 70</v>
          </cell>
        </row>
        <row r="1269">
          <cell r="B1269" t="str">
            <v>CBUQ - FAIXA B (6,5) (L=0,00m) - (Ext. =0 Kmf, Preço Unit. = R$ 0,00)</v>
          </cell>
        </row>
        <row r="1270">
          <cell r="B1270" t="str">
            <v>Pintura de Ligação</v>
          </cell>
        </row>
        <row r="1271">
          <cell r="B1271" t="str">
            <v>Aquisição RR 1C</v>
          </cell>
        </row>
        <row r="1272">
          <cell r="B1272" t="str">
            <v>Transporte RR 1C</v>
          </cell>
        </row>
        <row r="1273">
          <cell r="B1273" t="str">
            <v>CBUQ - Faixa B (e=6,5cm)</v>
          </cell>
        </row>
        <row r="1274">
          <cell r="B1274" t="str">
            <v>Aquisição CAP 50 70</v>
          </cell>
        </row>
        <row r="1275">
          <cell r="B1275" t="str">
            <v>Transporte CAP 50 70</v>
          </cell>
        </row>
        <row r="1277">
          <cell r="B1277" t="str">
            <v>CBUQ - FAIXA C (3,0) (L=0,00m) - (Ext. =0 Kmf, Preço Unit. = R$ 0,00)</v>
          </cell>
        </row>
        <row r="1278">
          <cell r="B1278" t="str">
            <v>Pintura de Ligação</v>
          </cell>
        </row>
        <row r="1279">
          <cell r="B1279" t="str">
            <v>Aquisição RR 1C</v>
          </cell>
        </row>
        <row r="1280">
          <cell r="B1280" t="str">
            <v>Transporte RR 1C</v>
          </cell>
        </row>
        <row r="1281">
          <cell r="B1281" t="str">
            <v>CBUQ - Faixa C (e=3,0cm)</v>
          </cell>
        </row>
        <row r="1282">
          <cell r="B1282" t="str">
            <v>Aquisição CAP 50 70</v>
          </cell>
        </row>
        <row r="1283">
          <cell r="B1283" t="str">
            <v>Transporte CAP 50 70</v>
          </cell>
        </row>
        <row r="1285">
          <cell r="B1285" t="str">
            <v>CBUQ - FAIXA C (4,0) (L=0,00m) - (Ext. =0 Kmf, Preço Unit. = R$ 0,00)</v>
          </cell>
        </row>
        <row r="1286">
          <cell r="B1286" t="str">
            <v>Pintura de Ligação</v>
          </cell>
        </row>
        <row r="1287">
          <cell r="B1287" t="str">
            <v>Aquisição RR 1C</v>
          </cell>
        </row>
        <row r="1288">
          <cell r="B1288" t="str">
            <v>Transporte RR 1C</v>
          </cell>
        </row>
        <row r="1289">
          <cell r="B1289" t="str">
            <v>CBUQ - Faixa C (e=4,0cm)</v>
          </cell>
        </row>
        <row r="1290">
          <cell r="B1290" t="str">
            <v>Aquisição CAP 50 70</v>
          </cell>
        </row>
        <row r="1291">
          <cell r="B1291" t="str">
            <v>Transporte CAP 50 70</v>
          </cell>
        </row>
        <row r="1293">
          <cell r="B1293" t="str">
            <v>CBUQ - FAIXA C (4,5) (L=0,00m) - (Ext. =0 Kmf, Preço Unit. = R$ 0,00)</v>
          </cell>
        </row>
        <row r="1294">
          <cell r="B1294" t="str">
            <v>Pintura de Ligação</v>
          </cell>
        </row>
        <row r="1295">
          <cell r="B1295" t="str">
            <v>Aquisição RR 1C</v>
          </cell>
        </row>
        <row r="1296">
          <cell r="B1296" t="str">
            <v>Transporte RR 1C</v>
          </cell>
        </row>
        <row r="1297">
          <cell r="B1297" t="str">
            <v>CBUQ - Faixa C (e=4,5cm)</v>
          </cell>
        </row>
        <row r="1298">
          <cell r="B1298" t="str">
            <v>Aquisição CAP 50 70</v>
          </cell>
        </row>
        <row r="1299">
          <cell r="B1299" t="str">
            <v>Transporte CAP 50 70</v>
          </cell>
        </row>
        <row r="1301">
          <cell r="B1301" t="str">
            <v>CBUQ - FAIXA C (5,0) (L=0,00m) - (Ext. =0 Kmf, Preço Unit. = R$ 0,00)</v>
          </cell>
        </row>
        <row r="1302">
          <cell r="B1302" t="str">
            <v>Pintura de Ligação</v>
          </cell>
        </row>
        <row r="1303">
          <cell r="B1303" t="str">
            <v>Aquisição RR 1C</v>
          </cell>
        </row>
        <row r="1304">
          <cell r="B1304" t="str">
            <v>Transporte RR 1C</v>
          </cell>
        </row>
        <row r="1305">
          <cell r="B1305" t="str">
            <v>CBUQ - Faixa C (e=5,0cm)</v>
          </cell>
        </row>
        <row r="1306">
          <cell r="B1306" t="str">
            <v>Aquisição CAP 50 70</v>
          </cell>
        </row>
        <row r="1307">
          <cell r="B1307" t="str">
            <v>Transporte CAP 50 70</v>
          </cell>
        </row>
        <row r="1309">
          <cell r="B1309" t="str">
            <v>CBUQ - FAIXA C (6,0) (L=0,00m) - (Ext. =0 Kmf, Preço Unit. = R$ 0,00)</v>
          </cell>
        </row>
        <row r="1310">
          <cell r="B1310" t="str">
            <v>Pintura de Ligação</v>
          </cell>
        </row>
        <row r="1311">
          <cell r="B1311" t="str">
            <v>Aquisição RR 1C</v>
          </cell>
        </row>
        <row r="1312">
          <cell r="B1312" t="str">
            <v>Transporte RR 1C</v>
          </cell>
        </row>
        <row r="1313">
          <cell r="B1313" t="str">
            <v>CBUQ - Faixa C (e=6,0cm)</v>
          </cell>
        </row>
        <row r="1314">
          <cell r="B1314" t="str">
            <v>Aquisição CAP 50 70</v>
          </cell>
        </row>
        <row r="1315">
          <cell r="B1315" t="str">
            <v>Transporte CAP 50 70</v>
          </cell>
        </row>
        <row r="1317">
          <cell r="B1317" t="str">
            <v>CBUQ - FAIXA C (6,5) (L=0,00m) - (Ext. =0 Kmf, Preço Unit. = R$ 0,00)</v>
          </cell>
        </row>
        <row r="1318">
          <cell r="B1318" t="str">
            <v>Pintura de Ligação</v>
          </cell>
        </row>
        <row r="1319">
          <cell r="B1319" t="str">
            <v>Aquisição RR 1C</v>
          </cell>
        </row>
        <row r="1320">
          <cell r="B1320" t="str">
            <v>Transporte RR 1C</v>
          </cell>
        </row>
        <row r="1321">
          <cell r="B1321" t="str">
            <v>CBUQ - Faixa C (e=6,5cm)</v>
          </cell>
        </row>
        <row r="1322">
          <cell r="B1322" t="str">
            <v>Aquisição CAP 50 70</v>
          </cell>
        </row>
        <row r="1323">
          <cell r="B1323" t="str">
            <v>Transporte CAP 50 70</v>
          </cell>
        </row>
        <row r="1325">
          <cell r="B1325" t="str">
            <v>CBUQ - FAIXA C (7,0) (L=0,00m) - (Ext. =0 Kmf, Preço Unit. = R$ 0,00)</v>
          </cell>
        </row>
        <row r="1326">
          <cell r="B1326" t="str">
            <v>Pintura de Ligação</v>
          </cell>
        </row>
        <row r="1327">
          <cell r="B1327" t="str">
            <v>Aquisição RR 1C</v>
          </cell>
        </row>
        <row r="1328">
          <cell r="B1328" t="str">
            <v>Transporte RR 1C</v>
          </cell>
        </row>
        <row r="1329">
          <cell r="B1329" t="str">
            <v>CBUQ - Faixa C (e=7,0cm)</v>
          </cell>
        </row>
        <row r="1330">
          <cell r="B1330" t="str">
            <v>Aquisição CAP 50 70</v>
          </cell>
        </row>
        <row r="1331">
          <cell r="B1331" t="str">
            <v>Transporte CAP 50 70</v>
          </cell>
        </row>
        <row r="1333">
          <cell r="B1333" t="str">
            <v>CBUQ - FAIXA C (7,5) (L=0,00m) - (Ext. =0 Kmf, Preço Unit. = R$ 0,00)</v>
          </cell>
        </row>
        <row r="1334">
          <cell r="B1334" t="str">
            <v>Pintura de Ligação</v>
          </cell>
        </row>
        <row r="1335">
          <cell r="B1335" t="str">
            <v>Aquisição RR 1C</v>
          </cell>
        </row>
        <row r="1336">
          <cell r="B1336" t="str">
            <v>Transporte RR 1C</v>
          </cell>
        </row>
        <row r="1337">
          <cell r="B1337" t="str">
            <v>CBUQ - Faixa C (e=7,5cm)</v>
          </cell>
        </row>
        <row r="1338">
          <cell r="B1338" t="str">
            <v>Aquisição CAP 50 70</v>
          </cell>
        </row>
        <row r="1339">
          <cell r="B1339" t="str">
            <v>Transporte CAP 50 70</v>
          </cell>
        </row>
        <row r="1341">
          <cell r="B1341" t="str">
            <v>RB (L=0,00m) - (Ext. =0 Kmf, Preço Unit. = R$ 0,00)</v>
          </cell>
        </row>
        <row r="1342">
          <cell r="B1342" t="str">
            <v>Reciclagem de base simples (e=15,0cm)</v>
          </cell>
        </row>
        <row r="1343">
          <cell r="B1343" t="str">
            <v>Imprimação Asfáltica (EAI)</v>
          </cell>
        </row>
        <row r="1344">
          <cell r="B1344" t="str">
            <v>Aquisição EAI</v>
          </cell>
        </row>
        <row r="1345">
          <cell r="B1345" t="str">
            <v>Transporte EAI</v>
          </cell>
        </row>
        <row r="1346">
          <cell r="B1346" t="str">
            <v>Tratamento superficial simples c/ emulsão BC</v>
          </cell>
        </row>
        <row r="1347">
          <cell r="B1347" t="str">
            <v>Tratamento superficial duplo c/ emulsão BC</v>
          </cell>
        </row>
        <row r="1348">
          <cell r="B1348" t="str">
            <v>Aquisição RR 2C</v>
          </cell>
        </row>
        <row r="1349">
          <cell r="B1349" t="str">
            <v>Transporte RR 2C</v>
          </cell>
        </row>
        <row r="1350">
          <cell r="B1350" t="str">
            <v>Tratamento superficial duplo com polímero</v>
          </cell>
        </row>
        <row r="1351">
          <cell r="B1351" t="str">
            <v>Aquisição RR 2C - E</v>
          </cell>
        </row>
        <row r="1352">
          <cell r="B1352" t="str">
            <v>Transporte RR 2C - E</v>
          </cell>
        </row>
        <row r="1353">
          <cell r="B1353" t="str">
            <v>CBUQ - FAIXA B (5,0) (L=0,00m) - (Ext. =0 Kmf, Preço Unit. = R$ 0,00)</v>
          </cell>
        </row>
        <row r="1354">
          <cell r="B1354" t="str">
            <v>Pintura de Ligação</v>
          </cell>
        </row>
        <row r="1355">
          <cell r="B1355" t="str">
            <v>Aquisição RR 1C</v>
          </cell>
        </row>
        <row r="1356">
          <cell r="B1356" t="str">
            <v>Transporte RR 1C</v>
          </cell>
        </row>
        <row r="1357">
          <cell r="B1357" t="str">
            <v>CBUQ - Faixa B (e=5,0cm)</v>
          </cell>
        </row>
        <row r="1358">
          <cell r="B1358" t="str">
            <v>Aquisição CAP 50 70</v>
          </cell>
        </row>
        <row r="1359">
          <cell r="B1359" t="str">
            <v>Transporte CAP 50 70</v>
          </cell>
        </row>
        <row r="1360">
          <cell r="B1360" t="str">
            <v>CBUQ - FAIXA C (5,0) (L=0,00m) - (Ext. =0 Kmf, Preço Unit. = R$ 0,00)</v>
          </cell>
        </row>
        <row r="1361">
          <cell r="B1361" t="str">
            <v>Pintura de Ligação</v>
          </cell>
        </row>
        <row r="1362">
          <cell r="B1362" t="str">
            <v>Aquisição RR 1C</v>
          </cell>
        </row>
        <row r="1363">
          <cell r="B1363" t="str">
            <v>Transporte RR 1C</v>
          </cell>
        </row>
        <row r="1364">
          <cell r="B1364" t="str">
            <v>CBUQ - Faixa C (e=5,0cm)</v>
          </cell>
        </row>
        <row r="1365">
          <cell r="B1365" t="str">
            <v>Aquisição CAP 50 70</v>
          </cell>
        </row>
        <row r="1366">
          <cell r="B1366" t="str">
            <v>Transporte CAP 50 70</v>
          </cell>
        </row>
        <row r="1368">
          <cell r="B1368" t="str">
            <v>RB BRITA (L=0,00m) - (Ext. =0 Kmf, Preço Unit. = R$ 0,00)</v>
          </cell>
        </row>
        <row r="1369">
          <cell r="B1369" t="str">
            <v>Reciclagem de base com adição de brita (e=0,0cm)</v>
          </cell>
        </row>
        <row r="1370">
          <cell r="B1370" t="str">
            <v>Imprimação Asfáltica (EAI)</v>
          </cell>
        </row>
        <row r="1371">
          <cell r="B1371" t="str">
            <v>Aquisição EAI</v>
          </cell>
        </row>
        <row r="1372">
          <cell r="B1372" t="str">
            <v>Transporte EAI</v>
          </cell>
        </row>
        <row r="1373">
          <cell r="B1373" t="str">
            <v>Tratamento superficial simples c/ emulsão BC</v>
          </cell>
        </row>
        <row r="1374">
          <cell r="B1374" t="str">
            <v>Tratamento superficial duplo c/ emulsão BC</v>
          </cell>
        </row>
        <row r="1375">
          <cell r="B1375" t="str">
            <v>Aquisição RR 2C</v>
          </cell>
        </row>
        <row r="1376">
          <cell r="B1376" t="str">
            <v>Transporte RR 2C</v>
          </cell>
        </row>
        <row r="1377">
          <cell r="B1377" t="str">
            <v>Tratamento Superficial Duplo com polímero</v>
          </cell>
        </row>
        <row r="1378">
          <cell r="B1378" t="str">
            <v>Aquisição RR 2C - E</v>
          </cell>
        </row>
        <row r="1379">
          <cell r="B1379" t="str">
            <v>Transporte RR 2C - E</v>
          </cell>
        </row>
        <row r="1380">
          <cell r="B1380" t="str">
            <v>CBUQ - FAIXA B (0,0) (L=0,00m) - (Ext. =0 Kmf, Preço Unit. = R$ 0,00)</v>
          </cell>
        </row>
        <row r="1381">
          <cell r="B1381" t="str">
            <v>Pintura de Ligação</v>
          </cell>
        </row>
        <row r="1382">
          <cell r="B1382" t="str">
            <v>Aquisição RR 1C</v>
          </cell>
        </row>
        <row r="1383">
          <cell r="B1383" t="str">
            <v>Transporte RR 1C</v>
          </cell>
        </row>
        <row r="1384">
          <cell r="B1384" t="str">
            <v>CBUQ - Faixa B  (e=0,0cm)</v>
          </cell>
        </row>
        <row r="1385">
          <cell r="B1385" t="str">
            <v>Aquisição CAP 50 70</v>
          </cell>
        </row>
        <row r="1386">
          <cell r="B1386" t="str">
            <v>Transporte CAP 50 70</v>
          </cell>
        </row>
        <row r="1387">
          <cell r="B1387" t="str">
            <v>CBUQ - FAIXA C (0,0) (L=0,00m) - (Ext. =0 Kmf, Preço Unit. = R$ 0,00)</v>
          </cell>
        </row>
        <row r="1388">
          <cell r="B1388" t="str">
            <v>Pintura de Ligação</v>
          </cell>
        </row>
        <row r="1389">
          <cell r="B1389" t="str">
            <v>Aquisição RR 1C</v>
          </cell>
        </row>
        <row r="1390">
          <cell r="B1390" t="str">
            <v>Transporte RR 1C</v>
          </cell>
        </row>
        <row r="1391">
          <cell r="B1391" t="str">
            <v>CBUQ - Faixa C (e=0,0cm)</v>
          </cell>
        </row>
        <row r="1392">
          <cell r="B1392" t="str">
            <v>Aquisição CAP 50 70</v>
          </cell>
        </row>
        <row r="1393">
          <cell r="B1393" t="str">
            <v>Transporte CAP 50 70</v>
          </cell>
        </row>
        <row r="1395">
          <cell r="B1395" t="str">
            <v>RB CIMENTO (L=0,00m) - (Ext. =0 Kmf, Preço Unit. = R$ 0,00)</v>
          </cell>
        </row>
        <row r="1396">
          <cell r="B1396" t="str">
            <v>Reciclagem de base com adição de cimento (e=15,0cm)</v>
          </cell>
        </row>
        <row r="1397">
          <cell r="B1397" t="str">
            <v>Imprimação Asfáltica (EAI)</v>
          </cell>
        </row>
        <row r="1398">
          <cell r="B1398" t="str">
            <v>Aquisição EAI</v>
          </cell>
        </row>
        <row r="1399">
          <cell r="B1399" t="str">
            <v>Transporte EAI</v>
          </cell>
        </row>
        <row r="1400">
          <cell r="B1400" t="str">
            <v>Tratamento superficial simples c/ emulsão BC</v>
          </cell>
        </row>
        <row r="1401">
          <cell r="B1401" t="str">
            <v>Tratamento superficial duplo c/ emulsão BC</v>
          </cell>
        </row>
        <row r="1402">
          <cell r="B1402" t="str">
            <v>Aquisição RR 2C</v>
          </cell>
        </row>
        <row r="1403">
          <cell r="B1403" t="str">
            <v>Transporte RR 2C</v>
          </cell>
        </row>
        <row r="1404">
          <cell r="B1404" t="str">
            <v>Tratamento superficial duplo com polímero</v>
          </cell>
        </row>
        <row r="1405">
          <cell r="B1405" t="str">
            <v>Aquisição RR 2C - E</v>
          </cell>
        </row>
        <row r="1406">
          <cell r="B1406" t="str">
            <v>Transporte RR 2C - E</v>
          </cell>
        </row>
        <row r="1407">
          <cell r="B1407" t="str">
            <v>CBUQ - FAIXA B (0,0) (L=0,00m) - (Ext. =0 Kmf, Preço Unit. = R$ 0,00)</v>
          </cell>
        </row>
        <row r="1408">
          <cell r="B1408" t="str">
            <v>Pintura de Ligação</v>
          </cell>
        </row>
        <row r="1409">
          <cell r="B1409" t="str">
            <v>Aquisição RR 1C</v>
          </cell>
        </row>
        <row r="1410">
          <cell r="B1410" t="str">
            <v>Transporte RR 1C</v>
          </cell>
        </row>
        <row r="1411">
          <cell r="B1411" t="str">
            <v>CBUQ - Faixa B  (e=0,0cm)</v>
          </cell>
        </row>
        <row r="1412">
          <cell r="B1412" t="str">
            <v>Aquisição CAP 50 70</v>
          </cell>
        </row>
        <row r="1413">
          <cell r="B1413" t="str">
            <v>Transporte CAP 50 70</v>
          </cell>
        </row>
        <row r="1414">
          <cell r="B1414" t="str">
            <v>CBUQ - FAIXA C (5,0) (L=0,00m) - (Ext. =0 Kmf, Preço Unit. = R$ 0,00)</v>
          </cell>
        </row>
        <row r="1415">
          <cell r="B1415" t="str">
            <v>Pintura de Ligação</v>
          </cell>
        </row>
        <row r="1416">
          <cell r="B1416" t="str">
            <v>Aquisição RR 1C</v>
          </cell>
        </row>
        <row r="1417">
          <cell r="B1417" t="str">
            <v>Transporte RR 1C</v>
          </cell>
        </row>
        <row r="1418">
          <cell r="B1418" t="str">
            <v>CBUQ - Faixa C  (e=5,0cm)</v>
          </cell>
        </row>
        <row r="1419">
          <cell r="B1419" t="str">
            <v>Aquisição CAP 50 70</v>
          </cell>
        </row>
        <row r="1420">
          <cell r="B1420" t="str">
            <v>Transporte CAP 50 70</v>
          </cell>
        </row>
        <row r="1422">
          <cell r="B1422" t="str">
            <v>RB BRITA E CIMENTO (L=0,00m) - (Ext. =0 Kmf, Preço Unit. = R$ 0,00)</v>
          </cell>
        </row>
        <row r="1423">
          <cell r="B1423" t="str">
            <v>Reciclagem de base com adição de brita e cimento (e=15,0cm)</v>
          </cell>
        </row>
        <row r="1424">
          <cell r="B1424" t="str">
            <v>Imprimação Asfáltica (EAI)</v>
          </cell>
        </row>
        <row r="1425">
          <cell r="B1425" t="str">
            <v>Aquisição EAI</v>
          </cell>
        </row>
        <row r="1426">
          <cell r="B1426" t="str">
            <v>Transporte EAI</v>
          </cell>
        </row>
        <row r="1427">
          <cell r="B1427" t="str">
            <v>Tratamento superficial simples c/ emulsão BC</v>
          </cell>
        </row>
        <row r="1428">
          <cell r="B1428" t="str">
            <v>Tratamento superficial duplo c/ emulsão BC</v>
          </cell>
        </row>
        <row r="1429">
          <cell r="B1429" t="str">
            <v>Aquisição RR 2C</v>
          </cell>
        </row>
        <row r="1430">
          <cell r="B1430" t="str">
            <v>Transporte RR 2C</v>
          </cell>
        </row>
        <row r="1431">
          <cell r="B1431" t="str">
            <v>Tratamento superficial duplo com polímero</v>
          </cell>
        </row>
        <row r="1432">
          <cell r="B1432" t="str">
            <v>Aquisição RR 2C - E</v>
          </cell>
        </row>
        <row r="1433">
          <cell r="B1433" t="str">
            <v>Transporte RR 2C - E</v>
          </cell>
        </row>
        <row r="1434">
          <cell r="B1434" t="str">
            <v>CBUQ - FAIXA B (0,0) (L=0,00m) - (Ext. =0 Kmf, Preço Unit. = R$ 0,00)</v>
          </cell>
        </row>
        <row r="1435">
          <cell r="B1435" t="str">
            <v>Pintura de Ligação</v>
          </cell>
        </row>
        <row r="1436">
          <cell r="B1436" t="str">
            <v>Aquisição RR 1C</v>
          </cell>
        </row>
        <row r="1437">
          <cell r="B1437" t="str">
            <v>Transporte RR 1C</v>
          </cell>
        </row>
        <row r="1438">
          <cell r="B1438" t="str">
            <v>CBUQ - Faixa B  (e=0,0cm)</v>
          </cell>
        </row>
        <row r="1439">
          <cell r="B1439" t="str">
            <v>Aquisição CAP 50 70</v>
          </cell>
        </row>
        <row r="1440">
          <cell r="B1440" t="str">
            <v>Transporte CAP 50 70</v>
          </cell>
        </row>
        <row r="1441">
          <cell r="B1441" t="str">
            <v>CBUQ - FAIXA C (5,0) (L=0,00m) - (Ext. =0 Kmf, Preço Unit. = R$ 0,00)</v>
          </cell>
        </row>
        <row r="1442">
          <cell r="B1442" t="str">
            <v>Pintura de Ligação</v>
          </cell>
        </row>
        <row r="1443">
          <cell r="B1443" t="str">
            <v>Aquisição RR 1C</v>
          </cell>
        </row>
        <row r="1444">
          <cell r="B1444" t="str">
            <v>Transporte RR 1C</v>
          </cell>
        </row>
        <row r="1445">
          <cell r="B1445" t="str">
            <v>CBUQ - Faixa C  (e=5,0cm)</v>
          </cell>
        </row>
        <row r="1446">
          <cell r="B1446" t="str">
            <v>Aquisição CAP 50 70</v>
          </cell>
        </row>
        <row r="1447">
          <cell r="B1447" t="str">
            <v>Transporte CAP 50 70</v>
          </cell>
        </row>
        <row r="1449">
          <cell r="B1449" t="str">
            <v>RECUPERAÇÃO DE PAVIMENTO</v>
          </cell>
        </row>
        <row r="1450">
          <cell r="B1450" t="str">
            <v>RECUPERAÇÃO DE PAVIMENTO - (L=0,00m) - (Ext. =0 Kmf, Preço Unit. = R$ 0,00)</v>
          </cell>
        </row>
        <row r="1451">
          <cell r="B1451" t="str">
            <v>Remoção de Material asfáltico (e=5,0cm)</v>
          </cell>
        </row>
        <row r="1452">
          <cell r="B1452" t="str">
            <v>Remoção de Base Granular (e=47,0cm)</v>
          </cell>
        </row>
        <row r="1453">
          <cell r="B1453" t="str">
            <v>Solo estabilizado (e=20,0cm)</v>
          </cell>
        </row>
        <row r="1454">
          <cell r="B1454" t="str">
            <v>BGS (e=20,0cm)</v>
          </cell>
        </row>
        <row r="1455">
          <cell r="B1455" t="str">
            <v>Imprimação Asfáltica (EAI)</v>
          </cell>
        </row>
        <row r="1456">
          <cell r="B1456" t="str">
            <v>Aquisição EAI</v>
          </cell>
        </row>
        <row r="1457">
          <cell r="B1457" t="str">
            <v>Transporte EAI</v>
          </cell>
        </row>
        <row r="1458">
          <cell r="B1458" t="str">
            <v>BGTC (e=0,0cm)</v>
          </cell>
        </row>
        <row r="1459">
          <cell r="B1459" t="str">
            <v>Pintura de Ligação</v>
          </cell>
        </row>
        <row r="1460">
          <cell r="B1460" t="str">
            <v>Aquisição RR 1C</v>
          </cell>
        </row>
        <row r="1461">
          <cell r="B1461" t="str">
            <v>Transporte RR 1C</v>
          </cell>
        </row>
        <row r="1462">
          <cell r="B1462" t="str">
            <v>Tratamento superficial simples c/ emulsão BC</v>
          </cell>
        </row>
        <row r="1463">
          <cell r="B1463" t="str">
            <v>Tratamento superficial duplo c/ emulsão BC</v>
          </cell>
        </row>
        <row r="1464">
          <cell r="B1464" t="str">
            <v>Aquisição RR 2C</v>
          </cell>
        </row>
        <row r="1465">
          <cell r="B1465" t="str">
            <v>Transporte RR 2C</v>
          </cell>
        </row>
        <row r="1466">
          <cell r="B1466" t="str">
            <v>Tratamento superficial duplo com polímero</v>
          </cell>
        </row>
        <row r="1467">
          <cell r="B1467" t="str">
            <v>Aquisição RR 2C - E</v>
          </cell>
        </row>
        <row r="1468">
          <cell r="B1468" t="str">
            <v>Transporte RR 2C - E</v>
          </cell>
        </row>
        <row r="1469">
          <cell r="B1469" t="str">
            <v>Pintura de Ligação</v>
          </cell>
        </row>
        <row r="1470">
          <cell r="B1470" t="str">
            <v>Aquisição RR 1C</v>
          </cell>
        </row>
        <row r="1471">
          <cell r="B1471" t="str">
            <v>Transporte RR 1C</v>
          </cell>
        </row>
        <row r="1472">
          <cell r="B1472" t="str">
            <v>CBUQ - Faixa B  (e=5,0cm)</v>
          </cell>
        </row>
        <row r="1473">
          <cell r="B1473" t="str">
            <v>Aquisição CAP 50 70</v>
          </cell>
        </row>
        <row r="1474">
          <cell r="B1474" t="str">
            <v>Transporte CAP 50 70</v>
          </cell>
        </row>
        <row r="1475">
          <cell r="B1475" t="str">
            <v>Pintura de Ligação</v>
          </cell>
        </row>
        <row r="1476">
          <cell r="B1476" t="str">
            <v>Aquisição RR 1C</v>
          </cell>
        </row>
        <row r="1477">
          <cell r="B1477" t="str">
            <v>Transporte RR 1C</v>
          </cell>
        </row>
        <row r="1478">
          <cell r="B1478" t="str">
            <v>CBUQ - Faixa C  (e=5,0cm)</v>
          </cell>
        </row>
        <row r="1479">
          <cell r="B1479" t="str">
            <v>Aquisição CAP 50 70</v>
          </cell>
        </row>
        <row r="1480">
          <cell r="B1480" t="str">
            <v>Transporte CAP 50 70</v>
          </cell>
        </row>
        <row r="1482">
          <cell r="B1482" t="str">
            <v>ACOSTAMENTO</v>
          </cell>
        </row>
        <row r="1483">
          <cell r="B1483" t="str">
            <v>FS (4,0) (100%) (L=0,00m) - (Ext. =0 Kmf, Preço Unit. = R$ 0,00)</v>
          </cell>
        </row>
        <row r="1484">
          <cell r="B1484" t="str">
            <v>Fresagem Contínua do Pav. (e=4,0cm)</v>
          </cell>
        </row>
        <row r="1485">
          <cell r="B1485" t="str">
            <v>Pintura de Ligação</v>
          </cell>
        </row>
        <row r="1486">
          <cell r="B1486" t="str">
            <v>Aquisição RR 1C</v>
          </cell>
        </row>
        <row r="1487">
          <cell r="B1487" t="str">
            <v>Transporte RR 1C</v>
          </cell>
        </row>
        <row r="1488">
          <cell r="B1488" t="str">
            <v>CBUQ - Faixa C (e=4,0cm)</v>
          </cell>
        </row>
        <row r="1489">
          <cell r="B1489" t="str">
            <v>Aquisição CAP 50 70</v>
          </cell>
        </row>
        <row r="1490">
          <cell r="B1490" t="str">
            <v>Transporte CAP 50 70</v>
          </cell>
        </row>
        <row r="1492">
          <cell r="B1492" t="str">
            <v>RBSM+TSD - (L=0,00m) - (Ext. =0 Kmf, Preço Unit. = R$ 0,00)</v>
          </cell>
        </row>
        <row r="1493">
          <cell r="B1493" t="str">
            <v>Reest. de Base sem adição de material</v>
          </cell>
        </row>
        <row r="1494">
          <cell r="B1494" t="str">
            <v>Imprimação asfáltica (EAI)</v>
          </cell>
        </row>
        <row r="1495">
          <cell r="B1495" t="str">
            <v>Aquisição EAI</v>
          </cell>
        </row>
        <row r="1496">
          <cell r="B1496" t="str">
            <v>Transporte EAI</v>
          </cell>
        </row>
        <row r="1497">
          <cell r="B1497" t="str">
            <v>Tratamento superficial duplo c/ emulsão BC</v>
          </cell>
        </row>
        <row r="1498">
          <cell r="B1498" t="str">
            <v>Aquisição RR 2C</v>
          </cell>
        </row>
        <row r="1499">
          <cell r="B1499" t="str">
            <v>Transporte RR 2C</v>
          </cell>
        </row>
        <row r="1501">
          <cell r="B1501" t="str">
            <v>RBAM+TSD - (L=0,00m) - (Ext. =0 Kmf, Preço Unit. = R$ 0,00)</v>
          </cell>
        </row>
        <row r="1502">
          <cell r="B1502" t="str">
            <v>Reest. de Base com adição de brita (e=15,0 cm)</v>
          </cell>
        </row>
        <row r="1503">
          <cell r="B1503" t="str">
            <v>Imprimação asfáltica (EAI)</v>
          </cell>
        </row>
        <row r="1504">
          <cell r="B1504" t="str">
            <v>Aquisição EAI</v>
          </cell>
        </row>
        <row r="1505">
          <cell r="B1505" t="str">
            <v>Transporte EAI</v>
          </cell>
        </row>
        <row r="1506">
          <cell r="B1506" t="str">
            <v>Tratamento superficial duplo c/ emulsão BC</v>
          </cell>
        </row>
        <row r="1507">
          <cell r="B1507" t="str">
            <v>Aquisição RR 2C</v>
          </cell>
        </row>
        <row r="1508">
          <cell r="B1508" t="str">
            <v>Transporte RR 2C</v>
          </cell>
        </row>
        <row r="1510">
          <cell r="B1510" t="str">
            <v>RBAM(FS)+TSD - (L=0,00m) - (Ext. =0 Kmf, Preço Unit. = R$ 0,00)</v>
          </cell>
        </row>
        <row r="1511">
          <cell r="B1511" t="str">
            <v>Estabi. de Base com adição de mat. fresado  (e=15,0 cm)</v>
          </cell>
        </row>
        <row r="1512">
          <cell r="B1512" t="str">
            <v>Imprimação asfáltica (EAI)</v>
          </cell>
        </row>
        <row r="1513">
          <cell r="B1513" t="str">
            <v>Aquisição EAI</v>
          </cell>
        </row>
        <row r="1514">
          <cell r="B1514" t="str">
            <v>Transporte EAI</v>
          </cell>
        </row>
        <row r="1515">
          <cell r="B1515" t="str">
            <v>Tratamento superficial duplo c/ emulsão BC</v>
          </cell>
        </row>
        <row r="1516">
          <cell r="B1516" t="str">
            <v>Aquisição RR 2C</v>
          </cell>
        </row>
        <row r="1517">
          <cell r="B1517" t="str">
            <v>Transporte RR 2C</v>
          </cell>
        </row>
        <row r="1519">
          <cell r="B1519" t="str">
            <v>MICRO (L=0,00m) - (Ext. =0 Kmf, Preço Unit. = R$ 0,00)</v>
          </cell>
        </row>
        <row r="1520">
          <cell r="B1520" t="str">
            <v>Micro revestimento a frio - Microflex 1,5 cm BC c/ cal</v>
          </cell>
        </row>
        <row r="1521">
          <cell r="B1521" t="str">
            <v>Aquisição RC 1C - E</v>
          </cell>
        </row>
        <row r="1522">
          <cell r="B1522" t="str">
            <v>Transporte RC 1C - E</v>
          </cell>
        </row>
        <row r="1524">
          <cell r="B1524" t="str">
            <v>LAMA (L=0,00m) - (Ext. =0 Kmf, Preço Unit. = R$ 0,00)</v>
          </cell>
        </row>
        <row r="1525">
          <cell r="B1525" t="str">
            <v>Lama asfáltica - faixa III</v>
          </cell>
        </row>
        <row r="1526">
          <cell r="B1526" t="str">
            <v>Aquisição RL 1C</v>
          </cell>
        </row>
        <row r="1527">
          <cell r="B1527" t="str">
            <v>Transporte RL 1C</v>
          </cell>
        </row>
        <row r="1529">
          <cell r="B1529" t="str">
            <v>TSD (L=0,00m) - (Ext. =0 Kmf, Preço Unit. = R$ 0,00)</v>
          </cell>
        </row>
        <row r="1530">
          <cell r="B1530" t="str">
            <v>Tratamento superficial duplo c/ emulsão BC</v>
          </cell>
        </row>
        <row r="1531">
          <cell r="B1531" t="str">
            <v>Aquisição RR 2C</v>
          </cell>
        </row>
        <row r="1532">
          <cell r="B1532" t="str">
            <v>Transporte RR 2C</v>
          </cell>
        </row>
        <row r="1534">
          <cell r="B1534" t="str">
            <v>TSS (L=0,00m) - (Ext. =0 Kmf, Preço Unit. = R$ 0,00)</v>
          </cell>
        </row>
        <row r="1535">
          <cell r="B1535" t="str">
            <v>Tratamento superficial simples c/ emulsão BC</v>
          </cell>
        </row>
        <row r="1536">
          <cell r="B1536" t="str">
            <v>Aquisição RR 2C</v>
          </cell>
        </row>
        <row r="1537">
          <cell r="B1537" t="str">
            <v>Transporte RR 2C</v>
          </cell>
        </row>
        <row r="1539">
          <cell r="B1539" t="str">
            <v>REP (L=0,00m) - (Ext. =0 Kmf, Preço Unit. = R$ 0,00)</v>
          </cell>
        </row>
        <row r="1540">
          <cell r="B1540" t="str">
            <v>Pintura de Ligação</v>
          </cell>
        </row>
        <row r="1541">
          <cell r="B1541" t="str">
            <v>Aquisição RR 1C</v>
          </cell>
        </row>
        <row r="1542">
          <cell r="B1542" t="str">
            <v>Transporte RR 1C</v>
          </cell>
        </row>
        <row r="1543">
          <cell r="B1543" t="str">
            <v>CBUQ - Massa Fina (e=2,0cm)</v>
          </cell>
        </row>
        <row r="1544">
          <cell r="B1544" t="str">
            <v>Aquisição CAP 50 70</v>
          </cell>
        </row>
        <row r="1545">
          <cell r="B1545" t="str">
            <v>Transporte CAP 50 70</v>
          </cell>
        </row>
        <row r="1547">
          <cell r="B1547" t="str">
            <v>CBUQ - FAIXA B (4,0) (L=0,00m) - (Ext. =0 Kmf, Preço Unit. = R$ 0,00)</v>
          </cell>
        </row>
        <row r="1548">
          <cell r="B1548" t="str">
            <v>Pintura de Ligação</v>
          </cell>
        </row>
        <row r="1549">
          <cell r="B1549" t="str">
            <v>Aquisição RR 1C</v>
          </cell>
        </row>
        <row r="1550">
          <cell r="B1550" t="str">
            <v>Transporte RR 1C</v>
          </cell>
        </row>
        <row r="1551">
          <cell r="B1551" t="str">
            <v>CBUQ - Faixa B  (e=4,0cm)</v>
          </cell>
        </row>
        <row r="1552">
          <cell r="B1552" t="str">
            <v>Aquisição CAP 50 70</v>
          </cell>
        </row>
        <row r="1553">
          <cell r="B1553" t="str">
            <v>Transporte CAP 50 70</v>
          </cell>
        </row>
        <row r="1555">
          <cell r="B1555" t="str">
            <v>CBUQ - FAIXA B (4,5) (L=0,00m) - (Ext. =0 Kmf, Preço Unit. = R$ 0,00)</v>
          </cell>
        </row>
        <row r="1556">
          <cell r="B1556" t="str">
            <v>Pintura de Ligação</v>
          </cell>
        </row>
        <row r="1557">
          <cell r="B1557" t="str">
            <v>Aquisição RR 1C</v>
          </cell>
        </row>
        <row r="1558">
          <cell r="B1558" t="str">
            <v>Transporte RR 1C</v>
          </cell>
        </row>
        <row r="1559">
          <cell r="B1559" t="str">
            <v>CBUQ - Faixa B  (e=4,5cm)</v>
          </cell>
        </row>
        <row r="1560">
          <cell r="B1560" t="str">
            <v>Aquisição CAP 50 70</v>
          </cell>
        </row>
        <row r="1561">
          <cell r="B1561" t="str">
            <v>Transporte CAP 50 70</v>
          </cell>
        </row>
        <row r="1563">
          <cell r="B1563" t="str">
            <v>CBUQ - FAIXA B (5,0) (L=0,00m) - (Ext. =0 Kmf, Preço Unit. = R$ 0,00)</v>
          </cell>
        </row>
        <row r="1564">
          <cell r="B1564" t="str">
            <v>Pintura de Ligação</v>
          </cell>
        </row>
        <row r="1565">
          <cell r="B1565" t="str">
            <v>Aquisição RR 1C</v>
          </cell>
        </row>
        <row r="1566">
          <cell r="B1566" t="str">
            <v>Transporte RR 1C</v>
          </cell>
        </row>
        <row r="1567">
          <cell r="B1567" t="str">
            <v>CBUQ - Faixa B  (e=5,0cm)</v>
          </cell>
        </row>
        <row r="1568">
          <cell r="B1568" t="str">
            <v>Aquisição CAP 50 70</v>
          </cell>
        </row>
        <row r="1569">
          <cell r="B1569" t="str">
            <v>Transporte CAP 50 70</v>
          </cell>
        </row>
        <row r="1571">
          <cell r="B1571" t="str">
            <v>CBUQ - FAIXA B (6,5) (L=0,00m) - (Ext. =0 Kmf, Preço Unit. = R$ 0,00)</v>
          </cell>
        </row>
        <row r="1572">
          <cell r="B1572" t="str">
            <v>Pintura de Ligação</v>
          </cell>
        </row>
        <row r="1573">
          <cell r="B1573" t="str">
            <v>Aquisição RR 1C</v>
          </cell>
        </row>
        <row r="1574">
          <cell r="B1574" t="str">
            <v>Transporte RR 1C</v>
          </cell>
        </row>
        <row r="1575">
          <cell r="B1575" t="str">
            <v>CBUQ - Faixa B  (e=6,5cm)</v>
          </cell>
        </row>
        <row r="1576">
          <cell r="B1576" t="str">
            <v>Aquisição CAP 50 70</v>
          </cell>
        </row>
        <row r="1577">
          <cell r="B1577" t="str">
            <v>Transporte CAP 50 70</v>
          </cell>
        </row>
        <row r="1579">
          <cell r="B1579" t="str">
            <v>CBUQ - FAIXA C (3,0) (L=0,00m) - (Ext. =0 Kmf, Preço Unit. = R$ 0,00)</v>
          </cell>
        </row>
        <row r="1580">
          <cell r="B1580" t="str">
            <v>Pintura de Ligação</v>
          </cell>
        </row>
        <row r="1581">
          <cell r="B1581" t="str">
            <v>Aquisição RR 1C</v>
          </cell>
        </row>
        <row r="1582">
          <cell r="B1582" t="str">
            <v>Transporte RR 1C</v>
          </cell>
        </row>
        <row r="1583">
          <cell r="B1583" t="str">
            <v>CBUQ - Faixa C  (e=3,0cm)</v>
          </cell>
        </row>
        <row r="1584">
          <cell r="B1584" t="str">
            <v>Aquisição CAP 50 70</v>
          </cell>
        </row>
        <row r="1585">
          <cell r="B1585" t="str">
            <v>Transporte CAP 50 70</v>
          </cell>
        </row>
        <row r="1587">
          <cell r="B1587" t="str">
            <v>CBUQ - FAIXA C (4,0) (L=0,00m) - (Ext. =0 Kmf, Preço Unit. = R$ 0,00)</v>
          </cell>
        </row>
        <row r="1588">
          <cell r="B1588" t="str">
            <v>Pintura de Ligação</v>
          </cell>
        </row>
        <row r="1589">
          <cell r="B1589" t="str">
            <v>Aquisição RR 1C</v>
          </cell>
        </row>
        <row r="1590">
          <cell r="B1590" t="str">
            <v>Transporte RR 1C</v>
          </cell>
        </row>
        <row r="1591">
          <cell r="B1591" t="str">
            <v>CBUQ - Faixa C  (e=4,0cm)</v>
          </cell>
        </row>
        <row r="1592">
          <cell r="B1592" t="str">
            <v>Aquisição CAP 50 70</v>
          </cell>
        </row>
        <row r="1593">
          <cell r="B1593" t="str">
            <v>Transporte CAP 50 70</v>
          </cell>
        </row>
        <row r="1595">
          <cell r="B1595" t="str">
            <v>CBUQ - FAIXA C (4,5) (L=0,00m) - (Ext. =0 Kmf, Preço Unit. = R$ 0,00)</v>
          </cell>
        </row>
        <row r="1596">
          <cell r="B1596" t="str">
            <v>Pintura de Ligação</v>
          </cell>
        </row>
        <row r="1597">
          <cell r="B1597" t="str">
            <v>Aquisição RR 1C</v>
          </cell>
        </row>
        <row r="1598">
          <cell r="B1598" t="str">
            <v>Transporte RR 1C</v>
          </cell>
        </row>
        <row r="1599">
          <cell r="B1599" t="str">
            <v>CBUQ - Faixa C  (e=4,5cm)</v>
          </cell>
        </row>
        <row r="1600">
          <cell r="B1600" t="str">
            <v>Aquisição CAP 50 70</v>
          </cell>
        </row>
        <row r="1601">
          <cell r="B1601" t="str">
            <v>Transporte CAP 50 70</v>
          </cell>
        </row>
        <row r="1603">
          <cell r="B1603" t="str">
            <v>CBUQ - FAIXA C (5,0) (L=0,00m) - (Ext. =0 Kmf, Preço Unit. = R$ 0,00)</v>
          </cell>
        </row>
        <row r="1604">
          <cell r="B1604" t="str">
            <v>Pintura de Ligação</v>
          </cell>
        </row>
        <row r="1605">
          <cell r="B1605" t="str">
            <v>Aquisição RR 1C</v>
          </cell>
        </row>
        <row r="1606">
          <cell r="B1606" t="str">
            <v>Transporte RR 1C</v>
          </cell>
        </row>
        <row r="1607">
          <cell r="B1607" t="str">
            <v>CBUQ - Faixa C  (e=5,0cm)</v>
          </cell>
        </row>
        <row r="1608">
          <cell r="B1608" t="str">
            <v>Aquisição CAP 50 70</v>
          </cell>
        </row>
        <row r="1609">
          <cell r="B1609" t="str">
            <v>Transporte CAP 50 70</v>
          </cell>
        </row>
        <row r="1611">
          <cell r="B1611" t="str">
            <v>CBUQ - FAIXA C (6,0) (L=0,00m) - (Ext. =0 Kmf, Preço Unit. = R$ 0,00)</v>
          </cell>
        </row>
        <row r="1612">
          <cell r="B1612" t="str">
            <v>Pintura de Ligação</v>
          </cell>
        </row>
        <row r="1613">
          <cell r="B1613" t="str">
            <v>Aquisição RR 1C</v>
          </cell>
        </row>
        <row r="1614">
          <cell r="B1614" t="str">
            <v>Transporte RR 1C</v>
          </cell>
        </row>
        <row r="1615">
          <cell r="B1615" t="str">
            <v>CBUQ - Faixa C  (e=6,0cm)</v>
          </cell>
        </row>
        <row r="1616">
          <cell r="B1616" t="str">
            <v>Aquisição CAP 50 70</v>
          </cell>
        </row>
        <row r="1617">
          <cell r="B1617" t="str">
            <v>Transporte CAP 50 70</v>
          </cell>
        </row>
        <row r="1619">
          <cell r="B1619" t="str">
            <v>CBUQ - FAIXA C (6,5) (L=0,00m) - (Ext. =0 Kmf, Preço Unit. = R$ 0,00)</v>
          </cell>
        </row>
        <row r="1620">
          <cell r="B1620" t="str">
            <v>Pintura de Ligação</v>
          </cell>
        </row>
        <row r="1621">
          <cell r="B1621" t="str">
            <v>Aquisição RR 1C</v>
          </cell>
        </row>
        <row r="1622">
          <cell r="B1622" t="str">
            <v>Transporte RR 1C</v>
          </cell>
        </row>
        <row r="1623">
          <cell r="B1623" t="str">
            <v>CBUQ - Faixa C  (e=6,5cm)</v>
          </cell>
        </row>
        <row r="1624">
          <cell r="B1624" t="str">
            <v>Aquisição CAP 50 70</v>
          </cell>
        </row>
        <row r="1625">
          <cell r="B1625" t="str">
            <v>Transporte CAP 50 70</v>
          </cell>
        </row>
        <row r="1627">
          <cell r="B1627" t="str">
            <v>CBUQ - FAIXA C (7,0) (L=0,00m) - (Ext. =0 Kmf, Preço Unit. = R$ 0,00)</v>
          </cell>
        </row>
        <row r="1628">
          <cell r="B1628" t="str">
            <v>Pintura de Ligação</v>
          </cell>
        </row>
        <row r="1629">
          <cell r="B1629" t="str">
            <v>Aquisição RR 1C</v>
          </cell>
        </row>
        <row r="1630">
          <cell r="B1630" t="str">
            <v>Transporte RR 1C</v>
          </cell>
        </row>
        <row r="1631">
          <cell r="B1631" t="str">
            <v>CBUQ - Faixa C  (e=7,0cm)</v>
          </cell>
        </row>
        <row r="1632">
          <cell r="B1632" t="str">
            <v>Aquisição CAP 50 70</v>
          </cell>
        </row>
        <row r="1633">
          <cell r="B1633" t="str">
            <v>Transporte CAP 50 70</v>
          </cell>
        </row>
        <row r="1635">
          <cell r="B1635" t="str">
            <v>CBUQ - FAIXA C (7,5) (L=0,00m) - (Ext. =0 Kmf, Preço Unit. = R$ 0,00)</v>
          </cell>
        </row>
        <row r="1636">
          <cell r="B1636" t="str">
            <v>Pintura de Ligação</v>
          </cell>
        </row>
        <row r="1637">
          <cell r="B1637" t="str">
            <v>Aquisição RR 1C</v>
          </cell>
        </row>
        <row r="1638">
          <cell r="B1638" t="str">
            <v>Transporte RR 1C</v>
          </cell>
        </row>
        <row r="1639">
          <cell r="B1639" t="str">
            <v>CBUQ - Faixa C  (e=7,5cm)</v>
          </cell>
        </row>
        <row r="1640">
          <cell r="B1640" t="str">
            <v>Aquisição CAP 50 70</v>
          </cell>
        </row>
        <row r="1641">
          <cell r="B1641" t="str">
            <v>Transporte CAP 50 70</v>
          </cell>
        </row>
        <row r="1643">
          <cell r="B1643" t="str">
            <v>RB (L=0,00m) - (Ext. =0 Kmf, Preço Unit. = R$ 0,00)</v>
          </cell>
        </row>
        <row r="1644">
          <cell r="B1644" t="str">
            <v>Reciclagem de base simples  (e=0,0cm)</v>
          </cell>
        </row>
        <row r="1645">
          <cell r="B1645" t="str">
            <v>Imprimação Asfáltica (EAI)</v>
          </cell>
        </row>
        <row r="1646">
          <cell r="B1646" t="str">
            <v>Aquisição EAI</v>
          </cell>
        </row>
        <row r="1647">
          <cell r="B1647" t="str">
            <v>Transporte EAI</v>
          </cell>
        </row>
        <row r="1648">
          <cell r="B1648" t="str">
            <v>Tratamento superficial simples c/ emulsão BC</v>
          </cell>
        </row>
        <row r="1649">
          <cell r="B1649" t="str">
            <v>Tratamento superficial duplo c/ emulsão BC</v>
          </cell>
        </row>
        <row r="1650">
          <cell r="B1650" t="str">
            <v>Aquisição RR 2C</v>
          </cell>
        </row>
        <row r="1651">
          <cell r="B1651" t="str">
            <v>Transporte RR 2C</v>
          </cell>
        </row>
        <row r="1652">
          <cell r="B1652" t="str">
            <v>CBUQ - FAIXA B (0,0) (L=0,00m) - (Ext. =0 Kmf, Preço Unit. = R$ 0,00)</v>
          </cell>
        </row>
        <row r="1653">
          <cell r="B1653" t="str">
            <v>Pintura de Ligação</v>
          </cell>
        </row>
        <row r="1654">
          <cell r="B1654" t="str">
            <v>Aquisição RR 1C</v>
          </cell>
        </row>
        <row r="1655">
          <cell r="B1655" t="str">
            <v>Transporte RR 1C</v>
          </cell>
        </row>
        <row r="1656">
          <cell r="B1656" t="str">
            <v>CBUQ - Faixa B  (e=0,0cm)</v>
          </cell>
        </row>
        <row r="1657">
          <cell r="B1657" t="str">
            <v>Aquisição CAP 50 70</v>
          </cell>
        </row>
        <row r="1658">
          <cell r="B1658" t="str">
            <v>Transporte CAP 50 70</v>
          </cell>
        </row>
        <row r="1659">
          <cell r="B1659" t="str">
            <v>CBUQ - FAIXA C (0,0) (L=0,00m) - (Ext. =0 Kmf, Preço Unit. = R$ 0,00)</v>
          </cell>
        </row>
        <row r="1660">
          <cell r="B1660" t="str">
            <v>Pintura de Ligação</v>
          </cell>
        </row>
        <row r="1661">
          <cell r="B1661" t="str">
            <v>Aquisição RR 1C</v>
          </cell>
        </row>
        <row r="1662">
          <cell r="B1662" t="str">
            <v>Transporte RR 1C</v>
          </cell>
        </row>
        <row r="1663">
          <cell r="B1663" t="str">
            <v>CBUQ - Faixa C  (e=0,0cm)</v>
          </cell>
        </row>
        <row r="1664">
          <cell r="B1664" t="str">
            <v>Aquisição CAP 50 70</v>
          </cell>
        </row>
        <row r="1665">
          <cell r="B1665" t="str">
            <v>Transporte CAP 50 70</v>
          </cell>
        </row>
        <row r="1667">
          <cell r="B1667" t="str">
            <v>RB BRITA (L=0,00m) - (Ext. =0 Kmf, Preço Unit. = R$ 0,00)</v>
          </cell>
        </row>
        <row r="1668">
          <cell r="B1668" t="str">
            <v>Reciclagem de base com adição de brita (e=0,0cm)</v>
          </cell>
        </row>
        <row r="1669">
          <cell r="B1669" t="str">
            <v>Imprimação Asfáltica (EAI)</v>
          </cell>
        </row>
        <row r="1670">
          <cell r="B1670" t="str">
            <v>Aquisição EAI</v>
          </cell>
        </row>
        <row r="1671">
          <cell r="B1671" t="str">
            <v>Transporte EAI</v>
          </cell>
        </row>
        <row r="1672">
          <cell r="B1672" t="str">
            <v>Tratamento superficial simples c/ emulsão BC</v>
          </cell>
        </row>
        <row r="1673">
          <cell r="B1673" t="str">
            <v>Tratamento superficial duplo c/ emulsão BC</v>
          </cell>
        </row>
        <row r="1674">
          <cell r="B1674" t="str">
            <v>Aquisição RR 2C</v>
          </cell>
        </row>
        <row r="1675">
          <cell r="B1675" t="str">
            <v>Transporte RR 2C</v>
          </cell>
        </row>
        <row r="1676">
          <cell r="B1676" t="str">
            <v>CBUQ - FAIXA B (0,0) (L=0,00m) - (Ext. =0 Kmf, Preço Unit. = R$ 0,00)</v>
          </cell>
        </row>
        <row r="1677">
          <cell r="B1677" t="str">
            <v>Pintura de Ligação</v>
          </cell>
        </row>
        <row r="1678">
          <cell r="B1678" t="str">
            <v>Aquisição RR 1C</v>
          </cell>
        </row>
        <row r="1679">
          <cell r="B1679" t="str">
            <v>Transporte RR 1C</v>
          </cell>
        </row>
        <row r="1680">
          <cell r="B1680" t="str">
            <v>CBUQ - Faixa B  (e=0,0cm)</v>
          </cell>
        </row>
        <row r="1681">
          <cell r="B1681" t="str">
            <v>Aquisição CAP 50 70</v>
          </cell>
        </row>
        <row r="1682">
          <cell r="B1682" t="str">
            <v>Transporte CAP 50 70</v>
          </cell>
        </row>
        <row r="1683">
          <cell r="B1683" t="str">
            <v>CBUQ - FAIXA C (0,0) (L=0,00m) - (Ext. =0 Kmf, Preço Unit. = R$ 0,00)</v>
          </cell>
        </row>
        <row r="1684">
          <cell r="B1684" t="str">
            <v>Pintura de Ligação</v>
          </cell>
        </row>
        <row r="1685">
          <cell r="B1685" t="str">
            <v>Aquisição RR 1C</v>
          </cell>
        </row>
        <row r="1686">
          <cell r="B1686" t="str">
            <v>Transporte RR 1C</v>
          </cell>
        </row>
        <row r="1687">
          <cell r="B1687" t="str">
            <v>CBUQ - Faixa C  (e=0,0cm)</v>
          </cell>
        </row>
        <row r="1688">
          <cell r="B1688" t="str">
            <v>Aquisição CAP 50 70</v>
          </cell>
        </row>
        <row r="1689">
          <cell r="B1689" t="str">
            <v>Transporte CAP 50 70</v>
          </cell>
        </row>
        <row r="1691">
          <cell r="B1691" t="str">
            <v>RB CIMENTO (L=0,00m) - (Ext. =0 Kmf, Preço Unit. = R$ 0,00)</v>
          </cell>
        </row>
        <row r="1692">
          <cell r="B1692" t="str">
            <v>Reciclagem de base com adição de cimento  (e=0,0cm)</v>
          </cell>
        </row>
        <row r="1693">
          <cell r="B1693" t="str">
            <v>Imprimação Asfáltica (EAI)</v>
          </cell>
        </row>
        <row r="1694">
          <cell r="B1694" t="str">
            <v>Aquisição EAI</v>
          </cell>
        </row>
        <row r="1695">
          <cell r="B1695" t="str">
            <v>Transporte EAI</v>
          </cell>
        </row>
        <row r="1696">
          <cell r="B1696" t="str">
            <v>Tratamento superficial simples c/ emulsão BC</v>
          </cell>
        </row>
        <row r="1697">
          <cell r="B1697" t="str">
            <v>Tratamento superficial duplo c/ emulsão BC</v>
          </cell>
        </row>
        <row r="1698">
          <cell r="B1698" t="str">
            <v>Aquisição RR 2C</v>
          </cell>
        </row>
        <row r="1699">
          <cell r="B1699" t="str">
            <v>Transporte RR 2C</v>
          </cell>
        </row>
        <row r="1700">
          <cell r="B1700" t="str">
            <v>CBUQ - FAIXA B (0,0) (L=0,00m) - (Ext. =0 Kmf, Preço Unit. = R$ 0,00)</v>
          </cell>
        </row>
        <row r="1701">
          <cell r="B1701" t="str">
            <v>Pintura de Ligação</v>
          </cell>
        </row>
        <row r="1702">
          <cell r="B1702" t="str">
            <v>Aquisição RR 1C</v>
          </cell>
        </row>
        <row r="1703">
          <cell r="B1703" t="str">
            <v>Transporte RR 1C</v>
          </cell>
        </row>
        <row r="1704">
          <cell r="B1704" t="str">
            <v>CBUQ - Faixa B  (e=0,0cm)</v>
          </cell>
        </row>
        <row r="1705">
          <cell r="B1705" t="str">
            <v>Aquisição CAP 50 70</v>
          </cell>
        </row>
        <row r="1706">
          <cell r="B1706" t="str">
            <v>Transporte CAP 50 70</v>
          </cell>
        </row>
        <row r="1707">
          <cell r="B1707" t="str">
            <v>CBUQ - FAIXA C (0,0) (L=0,00m) - (Ext. =0 Kmf, Preço Unit. = R$ 0,00)</v>
          </cell>
        </row>
        <row r="1708">
          <cell r="B1708" t="str">
            <v>Pintura de Ligação</v>
          </cell>
        </row>
        <row r="1709">
          <cell r="B1709" t="str">
            <v>Aquisição RR 1C</v>
          </cell>
        </row>
        <row r="1710">
          <cell r="B1710" t="str">
            <v>Transporte RR 1C</v>
          </cell>
        </row>
        <row r="1711">
          <cell r="B1711" t="str">
            <v>CBUQ - Faixa C  (e=0,0cm)</v>
          </cell>
        </row>
        <row r="1712">
          <cell r="B1712" t="str">
            <v>Aquisição CAP 50 70</v>
          </cell>
        </row>
        <row r="1713">
          <cell r="B1713" t="str">
            <v>Transporte CAP 50 70</v>
          </cell>
        </row>
        <row r="1715">
          <cell r="B1715" t="str">
            <v>RB BRITA E CIMENTO (L=0,00m) - (Ext. =0 Kmf, Preço Unit. = R$ 0,00)</v>
          </cell>
        </row>
        <row r="1716">
          <cell r="B1716" t="str">
            <v>Reciclagem de base com adição de brita e cimento  (e=0,0cm)</v>
          </cell>
        </row>
        <row r="1717">
          <cell r="B1717" t="str">
            <v>Imprimação Asfáltica (EAI)</v>
          </cell>
        </row>
        <row r="1718">
          <cell r="B1718" t="str">
            <v>Aquisição EAI</v>
          </cell>
        </row>
        <row r="1719">
          <cell r="B1719" t="str">
            <v>Transporte EAI</v>
          </cell>
        </row>
        <row r="1720">
          <cell r="B1720" t="str">
            <v>Tratamento superficial simples c/ emulsão BC</v>
          </cell>
        </row>
        <row r="1721">
          <cell r="B1721" t="str">
            <v>Tratamento superficial duplo c/ emulsão BC</v>
          </cell>
        </row>
        <row r="1722">
          <cell r="B1722" t="str">
            <v>Aquisição RR 2C</v>
          </cell>
        </row>
        <row r="1723">
          <cell r="B1723" t="str">
            <v>Transporte RR 2C</v>
          </cell>
        </row>
        <row r="1724">
          <cell r="B1724" t="str">
            <v>CBUQ - FAIXA B (0,0) (L=0,00m) - (Ext. =0 Kmf, Preço Unit. = R$ 0,00)</v>
          </cell>
        </row>
        <row r="1725">
          <cell r="B1725" t="str">
            <v>Pintura de Ligação</v>
          </cell>
        </row>
        <row r="1726">
          <cell r="B1726" t="str">
            <v>Aquisição RR 1C</v>
          </cell>
        </row>
        <row r="1727">
          <cell r="B1727" t="str">
            <v>Transporte RR 1C</v>
          </cell>
        </row>
        <row r="1728">
          <cell r="B1728" t="str">
            <v>CBUQ - Faixa B  (e=0,0cm)</v>
          </cell>
        </row>
        <row r="1729">
          <cell r="B1729" t="str">
            <v>Aquisição CAP 50 70</v>
          </cell>
        </row>
        <row r="1730">
          <cell r="B1730" t="str">
            <v>Transporte CAP 50 70</v>
          </cell>
        </row>
        <row r="1731">
          <cell r="B1731" t="str">
            <v>CBUQ - FAIXA C (0,0) (L=0,00m) - (Ext. =0 Kmf, Preço Unit. = R$ 0,00)</v>
          </cell>
        </row>
        <row r="1732">
          <cell r="B1732" t="str">
            <v>Pintura de Ligação</v>
          </cell>
        </row>
        <row r="1733">
          <cell r="B1733" t="str">
            <v>Aquisição RR 1C</v>
          </cell>
        </row>
        <row r="1734">
          <cell r="B1734" t="str">
            <v>Transporte RR 1C</v>
          </cell>
        </row>
        <row r="1735">
          <cell r="B1735" t="str">
            <v>CBUQ - Faixa C  (e=0,0cm)</v>
          </cell>
        </row>
        <row r="1736">
          <cell r="B1736" t="str">
            <v>Aquisição CAP 50 70</v>
          </cell>
        </row>
        <row r="1737">
          <cell r="B1737" t="str">
            <v>Transporte CAP 50 70</v>
          </cell>
        </row>
        <row r="1739">
          <cell r="B1739" t="str">
            <v>RECUPERAÇÃO DE PAVIMENTO</v>
          </cell>
        </row>
        <row r="1740">
          <cell r="B1740" t="str">
            <v>RECUPERAÇÃO DE PAVIMENTO - (L=0,00m) - (Ext. =0 Kmf, Preço Unit. = R$ 0,00)</v>
          </cell>
        </row>
        <row r="1741">
          <cell r="B1741" t="str">
            <v>Remoção de Material asfáltico (e=0,0cm)</v>
          </cell>
        </row>
        <row r="1742">
          <cell r="B1742" t="str">
            <v>Remoção de Base Granular (e=0,0cm)</v>
          </cell>
        </row>
        <row r="1743">
          <cell r="B1743" t="str">
            <v>Solo estabilizado (e=0,0cm)</v>
          </cell>
        </row>
        <row r="1744">
          <cell r="B1744" t="str">
            <v>BGS (e=0,0cm)</v>
          </cell>
        </row>
        <row r="1745">
          <cell r="B1745" t="str">
            <v>Imprimação Asfáltica (EAI)</v>
          </cell>
        </row>
        <row r="1746">
          <cell r="B1746" t="str">
            <v>Aquisição EAI</v>
          </cell>
        </row>
        <row r="1747">
          <cell r="B1747" t="str">
            <v>Transporte EAI</v>
          </cell>
        </row>
        <row r="1748">
          <cell r="B1748" t="str">
            <v>BGTC (e=0,0cm)</v>
          </cell>
        </row>
        <row r="1749">
          <cell r="B1749" t="str">
            <v>Pintura de Ligação</v>
          </cell>
        </row>
        <row r="1750">
          <cell r="B1750" t="str">
            <v>Aquisição RR 1C</v>
          </cell>
        </row>
        <row r="1751">
          <cell r="B1751" t="str">
            <v>Transporte RR 1C</v>
          </cell>
        </row>
        <row r="1752">
          <cell r="B1752" t="str">
            <v>Tratamento superficial simples c/ emulsão BC</v>
          </cell>
        </row>
        <row r="1753">
          <cell r="B1753" t="str">
            <v>Tratamento superficial duplo c/ emulsão BC</v>
          </cell>
        </row>
        <row r="1754">
          <cell r="B1754" t="str">
            <v>Aquisição RR 2C</v>
          </cell>
        </row>
        <row r="1755">
          <cell r="B1755" t="str">
            <v>Transporte RR 2C</v>
          </cell>
        </row>
        <row r="1756">
          <cell r="B1756" t="str">
            <v>Pintura de Ligação</v>
          </cell>
        </row>
        <row r="1757">
          <cell r="B1757" t="str">
            <v>Aquisição RR 1C</v>
          </cell>
        </row>
        <row r="1758">
          <cell r="B1758" t="str">
            <v>Transporte RR 1C</v>
          </cell>
        </row>
        <row r="1759">
          <cell r="B1759" t="str">
            <v>CBUQ - Faixa B  (e=0,0cm)</v>
          </cell>
        </row>
        <row r="1760">
          <cell r="B1760" t="str">
            <v>Aquisição CAP 50 70</v>
          </cell>
        </row>
        <row r="1761">
          <cell r="B1761" t="str">
            <v>Transporte CAP 50 70</v>
          </cell>
        </row>
        <row r="1762">
          <cell r="B1762" t="str">
            <v>Pintura de Ligação</v>
          </cell>
        </row>
        <row r="1763">
          <cell r="B1763" t="str">
            <v>Aquisição RR 1C</v>
          </cell>
        </row>
        <row r="1764">
          <cell r="B1764" t="str">
            <v>Transporte RR 1C</v>
          </cell>
        </row>
        <row r="1765">
          <cell r="B1765" t="str">
            <v>CBUQ - Faixa C  (e=0,0cm)</v>
          </cell>
        </row>
        <row r="1766">
          <cell r="B1766" t="str">
            <v>Aquisição CAP 50 70</v>
          </cell>
        </row>
        <row r="1767">
          <cell r="B1767" t="str">
            <v>Transporte CAP 50 70</v>
          </cell>
        </row>
        <row r="1769">
          <cell r="B1769" t="str">
            <v>DRENAGEM SUPERFICIAL</v>
          </cell>
        </row>
        <row r="1770">
          <cell r="B1770" t="str">
            <v>Meio fio de concreto - MFC 01</v>
          </cell>
        </row>
        <row r="1771">
          <cell r="B1771" t="str">
            <v>Meio fio de concreto - MFC 04</v>
          </cell>
        </row>
        <row r="1772">
          <cell r="B1772" t="str">
            <v>Meio fio de concreto - MFC 05</v>
          </cell>
        </row>
        <row r="1773">
          <cell r="B1773" t="str">
            <v>Sarjeta triangular de concreto - STC 01</v>
          </cell>
        </row>
        <row r="1774">
          <cell r="B1774" t="str">
            <v>Sarjeta triangular de concreto - STC 02</v>
          </cell>
        </row>
        <row r="1775">
          <cell r="B1775" t="str">
            <v>Sarjeta triangular de concreto - STC 03</v>
          </cell>
        </row>
        <row r="1776">
          <cell r="B1776" t="str">
            <v>Sarjeta trapezoidal de concreto - SZC 01</v>
          </cell>
        </row>
        <row r="1777">
          <cell r="B1777" t="str">
            <v>Sarjeta de canteiro central de concreto - SCC 04</v>
          </cell>
        </row>
        <row r="1778">
          <cell r="B1778" t="str">
            <v>Transposição de segmentos de sarjeta - TSS 03</v>
          </cell>
        </row>
        <row r="1779">
          <cell r="B1779" t="str">
            <v>Entrada para descida d'água - EDA 01</v>
          </cell>
        </row>
        <row r="1780">
          <cell r="B1780" t="str">
            <v>Entrada para descida d'água - EDA 02</v>
          </cell>
        </row>
        <row r="1781">
          <cell r="B1781" t="str">
            <v>Descida d'água de aterros tipo rápido - DAR 01</v>
          </cell>
        </row>
        <row r="1782">
          <cell r="B1782" t="str">
            <v>Aquisição CAP 50 70</v>
          </cell>
        </row>
        <row r="1783">
          <cell r="B1783" t="str">
            <v>Transporte CAP 50 70</v>
          </cell>
        </row>
        <row r="1784">
          <cell r="B1784" t="str">
            <v>Descida d'água de aterros tipo rápido - DAR 02</v>
          </cell>
        </row>
        <row r="1785">
          <cell r="B1785" t="str">
            <v>Aquisição CAP 50 70</v>
          </cell>
        </row>
        <row r="1786">
          <cell r="B1786" t="str">
            <v>Transporte CAP 50 70</v>
          </cell>
        </row>
        <row r="1787">
          <cell r="B1787" t="str">
            <v>Descida d'água de aterros tipo rápido - DAR 03</v>
          </cell>
        </row>
        <row r="1788">
          <cell r="B1788" t="str">
            <v>Aquisição CAP 50 70</v>
          </cell>
        </row>
        <row r="1789">
          <cell r="B1789" t="str">
            <v>Transporte CAP 50 70</v>
          </cell>
        </row>
        <row r="1790">
          <cell r="B1790" t="str">
            <v>Dreno longitudinal profundo para corte em solo - DPS 01</v>
          </cell>
        </row>
        <row r="1791">
          <cell r="B1791" t="str">
            <v>Dreno longitudinal profundo para corte em solo - DPS 03</v>
          </cell>
        </row>
        <row r="1792">
          <cell r="B1792" t="str">
            <v>Dreno longitudinal profundo para corte em rocha - DPR 01</v>
          </cell>
        </row>
        <row r="1793">
          <cell r="B1793" t="str">
            <v>Boca de saída para dreno longitudinal profundo - BSD 01</v>
          </cell>
        </row>
        <row r="1794">
          <cell r="B1794" t="str">
            <v>Boca de saída para dreno sub-superficial - BSD 03</v>
          </cell>
        </row>
        <row r="1795">
          <cell r="B1795" t="str">
            <v>Valeta de proteção de aterros com revestimento vegetal - VPA 01</v>
          </cell>
        </row>
        <row r="1796">
          <cell r="B1796" t="str">
            <v>Valeta de proteção de cortes com revestimento vegetal - VPC 01</v>
          </cell>
        </row>
        <row r="1797">
          <cell r="B1797" t="str">
            <v>Valeta de proteção de aterros com revestimento de concreto - VPA 03</v>
          </cell>
        </row>
        <row r="1798">
          <cell r="B1798" t="str">
            <v>Valeta de proteção de cortes com revestimento de concreto - VPC 03</v>
          </cell>
        </row>
        <row r="1799">
          <cell r="B1799" t="str">
            <v>Corpo BSCC 1,50 x 1,50 m - moldado no local - altura do aterro 0,00 a 1,00 m</v>
          </cell>
        </row>
        <row r="1800">
          <cell r="B1800" t="str">
            <v>Boca BSCC 1,50 x 1,50 m - esconsidade 0°</v>
          </cell>
        </row>
        <row r="1801">
          <cell r="B1801" t="str">
            <v>Corpo BSCC 2,00 x 2,00 m - moldado no local - altura do aterro 0,00 a 1,00 m</v>
          </cell>
        </row>
        <row r="1802">
          <cell r="B1802" t="str">
            <v>Boca BSCC 2,00 x 2,00 m - esconsidade 0°</v>
          </cell>
        </row>
        <row r="1803">
          <cell r="B1803" t="str">
            <v>Corpo BSCC 2,50 x 2,50 m - moldado no local - altura do aterro 0,00 a 1,00 m</v>
          </cell>
        </row>
        <row r="1804">
          <cell r="B1804" t="str">
            <v>Boca BSCC 2,50 x 2,50 m - esconsidade 0°</v>
          </cell>
        </row>
        <row r="1805">
          <cell r="B1805" t="str">
            <v>Corpo BSCC 3,00 x 3,00 m - moldado no local - altura do aterro 0,00 a 1,00 m</v>
          </cell>
        </row>
        <row r="1806">
          <cell r="B1806" t="str">
            <v>Boca BSCC 3,00 x 3,00 m - esconsidade 0°</v>
          </cell>
        </row>
        <row r="1807">
          <cell r="B1807" t="str">
            <v>Hidrossemeadura</v>
          </cell>
        </row>
        <row r="1809">
          <cell r="B1809" t="str">
            <v>OBRAS DE ARTE ESPECIAIS</v>
          </cell>
        </row>
        <row r="1810">
          <cell r="B1810" t="str">
            <v>Recomposição de defensa metálica</v>
          </cell>
        </row>
        <row r="1811">
          <cell r="B1811" t="str">
            <v>Recomposição de guarda-corpo</v>
          </cell>
        </row>
        <row r="1812">
          <cell r="B1812" t="str">
            <v>Recomposição de Barreira New Jersey simples</v>
          </cell>
        </row>
        <row r="1814">
          <cell r="B1814" t="str">
            <v>OBRAS COMPLEMENTARES</v>
          </cell>
        </row>
        <row r="1815">
          <cell r="B1815" t="str">
            <v>Recomposição de defensa metálica</v>
          </cell>
        </row>
        <row r="1816">
          <cell r="B1816" t="str">
            <v>Recomposição de Talude - Erosão</v>
          </cell>
        </row>
        <row r="1817">
          <cell r="B1817" t="str">
            <v>TERRAPLANAGEM</v>
          </cell>
        </row>
        <row r="1818">
          <cell r="B1818" t="str">
            <v>Recomposição de erosão em corte ou aterro com material de jazida</v>
          </cell>
        </row>
        <row r="1819">
          <cell r="B1819" t="str">
            <v>DRENAGEM SUPERFICIAL</v>
          </cell>
        </row>
        <row r="1820">
          <cell r="B1820" t="str">
            <v>Meio fio de concreto - MFC 01</v>
          </cell>
        </row>
        <row r="1821">
          <cell r="B1821" t="str">
            <v>Entrada para descida d'água - EDA 02</v>
          </cell>
        </row>
        <row r="1822">
          <cell r="B1822" t="str">
            <v>Descida d'água de aterros em degraus - DAD 01</v>
          </cell>
        </row>
        <row r="1823">
          <cell r="B1823" t="str">
            <v>Dissipador de energia - DEB 02</v>
          </cell>
        </row>
        <row r="1824">
          <cell r="B1824" t="str">
            <v>SERVIÇOS AMBIENTAIS</v>
          </cell>
        </row>
        <row r="1825">
          <cell r="B1825" t="str">
            <v>Enleivamento</v>
          </cell>
        </row>
        <row r="1827">
          <cell r="B1827" t="str">
            <v>SINALIZAÇÃO</v>
          </cell>
        </row>
        <row r="1828">
          <cell r="B1828" t="str">
            <v>SINALIZAÇÃO PROVISÓRIA*</v>
          </cell>
        </row>
        <row r="1829">
          <cell r="B1829" t="str">
            <v>Pintura de faixa (sinalização provisória)</v>
          </cell>
        </row>
        <row r="1830">
          <cell r="B1830" t="str">
            <v>* Em atendimento ao item 9.1.2 do ACÓRDÃO Nº 2011/2015 - TCU - Plenário, a sinalização provisória conta na planilha como item de serviço separado.</v>
          </cell>
        </row>
        <row r="1832">
          <cell r="B1832" t="str">
            <v>SINALIZAÇÃO HORIZONTAL</v>
          </cell>
        </row>
        <row r="1833">
          <cell r="B1833" t="str">
            <v>Tachas Refletivas Bidirecionais</v>
          </cell>
        </row>
        <row r="1834">
          <cell r="B1834" t="str">
            <v>Implantação de tachão</v>
          </cell>
        </row>
        <row r="1836">
          <cell r="B1836" t="str">
            <v>MANUTENÇÃO E CONSERVAÇÃO</v>
          </cell>
        </row>
        <row r="1837">
          <cell r="B1837" t="str">
            <v>Manutenção e Conservação (1º ano)</v>
          </cell>
        </row>
        <row r="1838">
          <cell r="B1838" t="str">
            <v>Serviços de Manutenção e Conservação (1º ano)</v>
          </cell>
        </row>
        <row r="1840">
          <cell r="B1840" t="str">
            <v>Manutenção e Conservação (2º ano)</v>
          </cell>
        </row>
        <row r="1841">
          <cell r="B1841" t="str">
            <v>Serviços de Manutenção e Conservação (2º ano)</v>
          </cell>
        </row>
        <row r="1843">
          <cell r="B1843" t="str">
            <v>Manutenção e Conservação (3º ano)</v>
          </cell>
        </row>
        <row r="1844">
          <cell r="B1844" t="str">
            <v>Serviços de Manutenção e Conservação (3º ano)</v>
          </cell>
        </row>
        <row r="1846">
          <cell r="B1846" t="str">
            <v>Manutenção e Conservação (4º ano)</v>
          </cell>
        </row>
        <row r="1847">
          <cell r="B1847" t="str">
            <v>Serviços de Manutenção e Conservação (4º ano)</v>
          </cell>
        </row>
        <row r="1849">
          <cell r="B1849" t="str">
            <v>Manutenção e Conservação (5º ano)</v>
          </cell>
        </row>
        <row r="1850">
          <cell r="B1850" t="str">
            <v>Serviços de Manutenção e Conservação (5º ano)</v>
          </cell>
        </row>
        <row r="1852">
          <cell r="B1852" t="str">
            <v>ADMINISTRAÇÃO LOCAL</v>
          </cell>
        </row>
        <row r="1853">
          <cell r="B1853" t="str">
            <v>Parcela Fixa - Recuperação</v>
          </cell>
        </row>
        <row r="1854">
          <cell r="B1854" t="str">
            <v>Mão de Obra</v>
          </cell>
        </row>
        <row r="1855">
          <cell r="B1855" t="str">
            <v>Veículos</v>
          </cell>
        </row>
        <row r="1856">
          <cell r="B1856" t="str">
            <v>Parcela Fixa - Manutenção e Conservação</v>
          </cell>
        </row>
        <row r="1857">
          <cell r="B1857" t="str">
            <v>Mão de Obra</v>
          </cell>
        </row>
        <row r="1858">
          <cell r="B1858" t="str">
            <v>Veículos</v>
          </cell>
        </row>
        <row r="1859">
          <cell r="B1859" t="str">
            <v xml:space="preserve">Parcela Vinculada </v>
          </cell>
        </row>
        <row r="1860">
          <cell r="B1860" t="str">
            <v xml:space="preserve">Equipe de produção de terraplenagem </v>
          </cell>
        </row>
        <row r="1861">
          <cell r="B1861" t="str">
            <v xml:space="preserve">Equipe de produção de pavimentação </v>
          </cell>
        </row>
        <row r="1862">
          <cell r="B1862" t="str">
            <v xml:space="preserve">Equipe de topografia </v>
          </cell>
        </row>
        <row r="1863">
          <cell r="B1863" t="str">
            <v>Equipe de medicina e segurança do trabalho - Nº func. &gt; 100</v>
          </cell>
        </row>
        <row r="1864">
          <cell r="B1864" t="str">
            <v>Equipe de medicina e segurança do trabalho - Nº func. ≤ 100</v>
          </cell>
        </row>
        <row r="1865">
          <cell r="B1865" t="str">
            <v xml:space="preserve">Técnicos especializados </v>
          </cell>
        </row>
        <row r="1866">
          <cell r="B1866" t="str">
            <v>Equipe de conservação rodoviária</v>
          </cell>
        </row>
        <row r="1867">
          <cell r="B1867" t="str">
            <v xml:space="preserve">Parcela Variável </v>
          </cell>
        </row>
        <row r="1868">
          <cell r="B1868" t="str">
            <v xml:space="preserve">Equipes de frente de serviço </v>
          </cell>
        </row>
        <row r="1869">
          <cell r="B1869" t="str">
            <v xml:space="preserve">Laboratório de solos </v>
          </cell>
        </row>
        <row r="1870">
          <cell r="B1870" t="str">
            <v xml:space="preserve">Laboratório de asfaltos </v>
          </cell>
        </row>
        <row r="1871">
          <cell r="B1871" t="str">
            <v xml:space="preserve">Laboratório de concreto </v>
          </cell>
        </row>
        <row r="1872">
          <cell r="B1872" t="str">
            <v xml:space="preserve">Manejo florestal </v>
          </cell>
        </row>
        <row r="1873">
          <cell r="B1873" t="str">
            <v xml:space="preserve">Manutenção do Canteiro de Obras e Acampamentos </v>
          </cell>
        </row>
        <row r="1874">
          <cell r="B1874" t="str">
            <v xml:space="preserve">Equipe de manutenção </v>
          </cell>
        </row>
        <row r="1875">
          <cell r="B1875" t="str">
            <v xml:space="preserve">Despesas Diversas </v>
          </cell>
        </row>
        <row r="1877">
          <cell r="B1877" t="str">
            <v>CANTEIRO E MOBILIZAÇÃO</v>
          </cell>
        </row>
        <row r="1878">
          <cell r="B1878" t="str">
            <v>Mobilização</v>
          </cell>
        </row>
        <row r="1879">
          <cell r="B1879" t="str">
            <v>Desmobilização</v>
          </cell>
        </row>
        <row r="1880">
          <cell r="B1880" t="str">
            <v>Canteiro Principal</v>
          </cell>
        </row>
        <row r="1881">
          <cell r="B1881" t="str">
            <v>Escritório e seção téc.</v>
          </cell>
        </row>
        <row r="1882">
          <cell r="B1882" t="str">
            <v>Refeitório e cozinha</v>
          </cell>
        </row>
        <row r="1883">
          <cell r="B1883" t="str">
            <v>Alojamentos</v>
          </cell>
        </row>
        <row r="1884">
          <cell r="B1884" t="str">
            <v>Banheiros e vestiário</v>
          </cell>
        </row>
        <row r="1885">
          <cell r="B1885" t="str">
            <v>Ambulatório</v>
          </cell>
        </row>
        <row r="1886">
          <cell r="B1886" t="str">
            <v>Área de recreação</v>
          </cell>
        </row>
        <row r="1887">
          <cell r="B1887" t="str">
            <v>Residências</v>
          </cell>
        </row>
        <row r="1888">
          <cell r="B1888" t="str">
            <v>Almoxarifado</v>
          </cell>
        </row>
        <row r="1889">
          <cell r="B1889" t="str">
            <v>Depósito de cimento</v>
          </cell>
        </row>
        <row r="1890">
          <cell r="B1890" t="str">
            <v>Oficina</v>
          </cell>
        </row>
        <row r="1891">
          <cell r="B1891" t="str">
            <v>Sala de topografia</v>
          </cell>
        </row>
        <row r="1892">
          <cell r="B1892" t="str">
            <v>Guarita</v>
          </cell>
        </row>
        <row r="1893">
          <cell r="B1893" t="str">
            <v>Áreas descobertas</v>
          </cell>
        </row>
        <row r="1894">
          <cell r="B1894" t="str">
            <v>Instalações Industriais</v>
          </cell>
        </row>
        <row r="1895">
          <cell r="B1895" t="str">
            <v>Laboratório</v>
          </cell>
        </row>
        <row r="1896">
          <cell r="B1896" t="str">
            <v>Instalação da usina misturadora de solos com capacidade de 300 t/h</v>
          </cell>
        </row>
        <row r="1897">
          <cell r="B1897" t="str">
            <v>Instalação da usina de asfalto a quente capacidade de 120 t/h</v>
          </cell>
        </row>
        <row r="1898">
          <cell r="B1898" t="str">
            <v>Posto de combustivel</v>
          </cell>
        </row>
        <row r="1899">
          <cell r="B1899" t="str">
            <v xml:space="preserve">Depósito de óleo enterrado para oficina			</v>
          </cell>
        </row>
        <row r="1900">
          <cell r="B1900" t="str">
            <v>Sistema separador água e óleo</v>
          </cell>
        </row>
        <row r="1901">
          <cell r="B1901" t="str">
            <v>Rampa de lavagem</v>
          </cell>
        </row>
        <row r="1902">
          <cell r="B1902" t="str">
            <v>TOTAL</v>
          </cell>
        </row>
        <row r="1903">
          <cell r="B1903" t="str">
            <v>EDITAL:</v>
          </cell>
        </row>
        <row r="1904">
          <cell r="B1904" t="str">
            <v>BR-/RN</v>
          </cell>
        </row>
        <row r="1905">
          <cell r="B1905" t="str">
            <v xml:space="preserve">Subtrecho:  - </v>
          </cell>
        </row>
        <row r="1906">
          <cell r="B1906" t="str">
            <v>Segmento: (km 0 ao km 100)</v>
          </cell>
        </row>
        <row r="1907">
          <cell r="B1907" t="str">
            <v>Nome da empresa:</v>
          </cell>
        </row>
        <row r="1908">
          <cell r="B1908" t="str">
            <v>IDENTIFICAÇÃO, QUALIFICAÇÃO E ASSINATURA DO RESPONSÁVEL:</v>
          </cell>
        </row>
      </sheetData>
      <sheetData sheetId="8"/>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ÁRIO"/>
      <sheetName val="TREVOS"/>
      <sheetName val="CROQUIS"/>
      <sheetName val="MB"/>
      <sheetName val="AQ TR MB"/>
      <sheetName val="MOBIL-CANT"/>
      <sheetName val="SERVIÇOS"/>
      <sheetName val="P reaj x P atual"/>
      <sheetName val="ORÇAMENTO"/>
      <sheetName val="TLCB5"/>
      <sheetName val="TLMR"/>
      <sheetName val="TLCC4"/>
      <sheetName val="TCC10"/>
      <sheetName val="TCCB10"/>
      <sheetName val="CRONOGAMA 1º"/>
      <sheetName val="CRONOGAMA 2º "/>
      <sheetName val="Micro Flex 1,5"/>
      <sheetName val="Desm dest. limpeza ate 15 m"/>
      <sheetName val="dest. arv. 0,15 a 0,30 m "/>
      <sheetName val="Regul. mec faixa dominio"/>
      <sheetName val="corte e limpeza de areas gramad"/>
      <sheetName val="trator de estreiras 7D"/>
      <sheetName val="Enroc. ped. jogada"/>
      <sheetName val="Recomp. G. corpo"/>
      <sheetName val="Reat Apilo"/>
      <sheetName val="MBUQ ACBC"/>
      <sheetName val="Compressor"/>
      <sheetName val="Solo Melh. c cim. base rem prof"/>
      <sheetName val="Pint de Lig"/>
      <sheetName val="Capa sel. c areia AC"/>
      <sheetName val="Man.recomp. pint.faixa"/>
      <sheetName val="Rec. rev MBUQ"/>
      <sheetName val="Rem.mec. rev.bet."/>
      <sheetName val="Rem.mec. cam gran"/>
      <sheetName val="Concr. ciclop"/>
      <sheetName val="Concr. cimento"/>
      <sheetName val="Dobra col. armad."/>
      <sheetName val="Forma"/>
      <sheetName val="Reat. comp. bueiro"/>
      <sheetName val="Limp. ponte"/>
      <sheetName val="Esc. Man.Mat. 1ª"/>
      <sheetName val="Esc.Mec.vala"/>
      <sheetName val="Enroc. ped. arrumada"/>
      <sheetName val="Rev. veg. leivas"/>
      <sheetName val="Recomp.tacha"/>
      <sheetName val="Tapa Buraco"/>
      <sheetName val="Rem.prof. Manual"/>
      <sheetName val="Rem.prof.Mecaniz."/>
      <sheetName val="Limp. sarj. meio fio"/>
      <sheetName val="Limp. Val. corte"/>
      <sheetName val="Limp. desc. d'agua"/>
      <sheetName val="Limp. bueiro"/>
      <sheetName val="Limp. placa"/>
      <sheetName val="Recomp. Placa "/>
      <sheetName val="Recomp. Def.met."/>
      <sheetName val="Caiação"/>
      <sheetName val="Recomp. man. aterro"/>
      <sheetName val="Recomp. mec. aterro"/>
      <sheetName val="Roçada man."/>
      <sheetName val="Roçada Capim colonião"/>
      <sheetName val="Roçada mecaniz."/>
      <sheetName val="Capina"/>
      <sheetName val="Brita p base"/>
      <sheetName val="Transp.local CB 5m³"/>
      <sheetName val="Transp.local Mat.Rem"/>
      <sheetName val="Transp.local CC 4t"/>
      <sheetName val="Transp.Com CC 15t"/>
      <sheetName val="Transp.Com. CB 10m³ "/>
      <sheetName val="Transp.local mat. bet."/>
      <sheetName val="Encarregado turma"/>
      <sheetName val="Servente"/>
      <sheetName val="Motoserra"/>
      <sheetName val="Cam basc. 5m³"/>
      <sheetName val="Automóvel"/>
      <sheetName val="Correção def.MB"/>
      <sheetName val="Desobstr. bueiro"/>
      <sheetName val="Cav. mec. reb."/>
      <sheetName val="Fabr. g.corpo"/>
      <sheetName val="prep.Aço- CA50"/>
      <sheetName val="Concr.estr. 18mpa PM"/>
      <sheetName val="Concr.estr. 18mpa"/>
      <sheetName val="Expurgo.jz"/>
      <sheetName val="Limp.cam.vg.jz"/>
      <sheetName val="Esc.c.mat jz"/>
      <sheetName val="Forn. aço CA-50"/>
      <sheetName val="Forn. aço CA-25"/>
      <sheetName val="Areia Comerc."/>
      <sheetName val="Brita Comerc."/>
      <sheetName val="Pedra mão Comerc."/>
      <sheetName val="Obt. grama"/>
      <sheetName val="Plan1"/>
    </sheetNames>
    <sheetDataSet>
      <sheetData sheetId="0"/>
      <sheetData sheetId="1"/>
      <sheetData sheetId="2"/>
      <sheetData sheetId="3"/>
      <sheetData sheetId="4"/>
      <sheetData sheetId="5"/>
      <sheetData sheetId="6">
        <row r="14">
          <cell r="G14">
            <v>124.608</v>
          </cell>
        </row>
        <row r="19">
          <cell r="G19">
            <v>207.68</v>
          </cell>
        </row>
        <row r="20">
          <cell r="G20">
            <v>38.94</v>
          </cell>
        </row>
        <row r="23">
          <cell r="G23">
            <v>800</v>
          </cell>
        </row>
        <row r="31">
          <cell r="G31">
            <v>24000</v>
          </cell>
        </row>
        <row r="46">
          <cell r="G46">
            <v>3115.2</v>
          </cell>
        </row>
      </sheetData>
      <sheetData sheetId="7" refreshError="1"/>
      <sheetData sheetId="8"/>
      <sheetData sheetId="9"/>
      <sheetData sheetId="10" refreshError="1"/>
      <sheetData sheetId="11" refreshError="1"/>
      <sheetData sheetId="12" refreshError="1"/>
      <sheetData sheetId="13" refreshError="1"/>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LASSE"/>
      <sheetName val="CURVAS_CRIT"/>
      <sheetName val="Defensas_necessidades"/>
      <sheetName val="VDM"/>
    </sheetNames>
    <sheetDataSet>
      <sheetData sheetId="0" refreshError="1"/>
      <sheetData sheetId="1" refreshError="1"/>
      <sheetData sheetId="2" refreshError="1"/>
      <sheetData sheetId="3"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 H-UTIL.-EQIP."/>
      <sheetName val="CÓD.-SERVIÇO"/>
      <sheetName val="PROD-EQUIPE"/>
      <sheetName val="01.100.00"/>
      <sheetName val="BONIFICAÇÃO"/>
      <sheetName val="TPU-MARÇO_2002"/>
      <sheetName val="TPU_MARÇO_2002"/>
      <sheetName val="Página 16"/>
      <sheetName val="Sheet6"/>
      <sheetName val="PLANILHA DE QUANT. E CUSTOS A"/>
      <sheetName val="PLANILHA OFICIAL"/>
      <sheetName val="Alteração"/>
    </sheetNames>
    <sheetDataSet>
      <sheetData sheetId="0" refreshError="1"/>
      <sheetData sheetId="1" refreshError="1"/>
      <sheetData sheetId="2" refreshError="1"/>
      <sheetData sheetId="3" refreshError="1"/>
      <sheetData sheetId="4" refreshError="1"/>
      <sheetData sheetId="5" refreshError="1">
        <row r="2">
          <cell r="B2" t="str">
            <v>Cód. Colinas</v>
          </cell>
          <cell r="D2" t="str">
            <v>Código</v>
          </cell>
          <cell r="E2" t="str">
            <v>Serviços</v>
          </cell>
          <cell r="F2" t="str">
            <v>Unid.</v>
          </cell>
          <cell r="H2" t="str">
            <v>Cód.</v>
          </cell>
          <cell r="L2" t="str">
            <v>K</v>
          </cell>
        </row>
        <row r="3">
          <cell r="H3" t="str">
            <v>TER</v>
          </cell>
          <cell r="L3">
            <v>0</v>
          </cell>
        </row>
        <row r="4">
          <cell r="H4" t="str">
            <v>PAV</v>
          </cell>
          <cell r="L4">
            <v>0</v>
          </cell>
        </row>
        <row r="5">
          <cell r="D5" t="str">
            <v xml:space="preserve">FASE 21 - SERVIÇOS PRELIMINARES :  </v>
          </cell>
          <cell r="H5" t="str">
            <v>PAV1</v>
          </cell>
          <cell r="L5">
            <v>0</v>
          </cell>
        </row>
        <row r="6">
          <cell r="B6" t="str">
            <v>0.1.1</v>
          </cell>
          <cell r="D6" t="str">
            <v>21.01.01</v>
          </cell>
          <cell r="E6" t="str">
            <v>Sondagem a percussão até 15 m</v>
          </cell>
          <cell r="F6" t="str">
            <v>m</v>
          </cell>
          <cell r="H6" t="str">
            <v>PAV2</v>
          </cell>
          <cell r="L6">
            <v>0</v>
          </cell>
        </row>
        <row r="7">
          <cell r="B7" t="str">
            <v>0.1.2</v>
          </cell>
          <cell r="D7" t="str">
            <v xml:space="preserve">21.01.02 </v>
          </cell>
          <cell r="E7" t="str">
            <v>Sondagem a perc. até 15 m loc.alag.&lt;50cm</v>
          </cell>
          <cell r="F7" t="str">
            <v>m</v>
          </cell>
          <cell r="H7" t="str">
            <v>PAV3</v>
          </cell>
          <cell r="L7">
            <v>0</v>
          </cell>
        </row>
        <row r="8">
          <cell r="B8" t="str">
            <v>0.1.3</v>
          </cell>
          <cell r="D8" t="str">
            <v>21.01.03</v>
          </cell>
          <cell r="E8" t="str">
            <v>Sondagem a percussão de 15 a 30 m</v>
          </cell>
          <cell r="F8" t="str">
            <v>m</v>
          </cell>
          <cell r="H8" t="str">
            <v>PAV4</v>
          </cell>
          <cell r="L8">
            <v>0</v>
          </cell>
        </row>
        <row r="9">
          <cell r="B9" t="str">
            <v>0.1.4</v>
          </cell>
          <cell r="D9" t="str">
            <v xml:space="preserve">21.01.04 </v>
          </cell>
          <cell r="E9" t="str">
            <v>Sondagem a perc.15a30m loc.alag.&lt;50cm</v>
          </cell>
          <cell r="F9" t="str">
            <v>m</v>
          </cell>
          <cell r="H9" t="str">
            <v>PAV5</v>
          </cell>
          <cell r="L9">
            <v>0</v>
          </cell>
        </row>
        <row r="10">
          <cell r="B10" t="str">
            <v>0.1.5</v>
          </cell>
          <cell r="D10" t="str">
            <v>21.01.05</v>
          </cell>
          <cell r="E10" t="str">
            <v>Sondagem percussão superior 30 m</v>
          </cell>
          <cell r="F10" t="str">
            <v>m</v>
          </cell>
          <cell r="H10" t="str">
            <v>PAV6</v>
          </cell>
          <cell r="L10">
            <v>0</v>
          </cell>
        </row>
        <row r="11">
          <cell r="B11" t="str">
            <v>0.1.6</v>
          </cell>
          <cell r="D11" t="str">
            <v xml:space="preserve">21.01.06 </v>
          </cell>
          <cell r="E11" t="str">
            <v>Sondagem perc.+30 m loc.alag.&lt; 50 cm</v>
          </cell>
          <cell r="F11" t="str">
            <v>m</v>
          </cell>
          <cell r="H11" t="str">
            <v>PAV7</v>
          </cell>
          <cell r="L11">
            <v>0</v>
          </cell>
        </row>
        <row r="12">
          <cell r="B12" t="str">
            <v>0.1.7</v>
          </cell>
          <cell r="D12" t="str">
            <v>21.01.07</v>
          </cell>
          <cell r="E12" t="str">
            <v>Sondagem perc. - taxa fixa de instalação</v>
          </cell>
          <cell r="F12" t="str">
            <v>un</v>
          </cell>
          <cell r="H12" t="str">
            <v>DRE</v>
          </cell>
          <cell r="L12">
            <v>0</v>
          </cell>
        </row>
        <row r="13">
          <cell r="B13" t="str">
            <v>0.1.8</v>
          </cell>
          <cell r="D13" t="str">
            <v xml:space="preserve">21.01.08 </v>
          </cell>
          <cell r="E13" t="str">
            <v>Sondagem rotativa - taxa fixa instalação</v>
          </cell>
          <cell r="F13" t="str">
            <v>un</v>
          </cell>
          <cell r="H13" t="str">
            <v>VDT</v>
          </cell>
          <cell r="L13">
            <v>0</v>
          </cell>
        </row>
        <row r="14">
          <cell r="B14" t="str">
            <v>0.1.9</v>
          </cell>
          <cell r="D14" t="str">
            <v>21.01.09</v>
          </cell>
          <cell r="E14" t="str">
            <v>Sondagem - transporte de equipamento</v>
          </cell>
          <cell r="F14" t="str">
            <v>km x equip.</v>
          </cell>
          <cell r="H14" t="str">
            <v>IMO</v>
          </cell>
          <cell r="L14">
            <v>0</v>
          </cell>
        </row>
        <row r="15">
          <cell r="B15" t="str">
            <v>0.1.10</v>
          </cell>
          <cell r="D15" t="str">
            <v xml:space="preserve">21.01.10 </v>
          </cell>
          <cell r="E15" t="str">
            <v>Sondagem - deslocamento de equipamento</v>
          </cell>
          <cell r="F15" t="str">
            <v>m</v>
          </cell>
        </row>
        <row r="16">
          <cell r="B16" t="str">
            <v>0.1.11</v>
          </cell>
          <cell r="D16" t="str">
            <v>21.01.11</v>
          </cell>
          <cell r="E16" t="str">
            <v>Sondagem perc. - plataforma ou banqueta</v>
          </cell>
          <cell r="F16" t="str">
            <v>equip.</v>
          </cell>
        </row>
        <row r="17">
          <cell r="B17" t="str">
            <v>0.1.12</v>
          </cell>
          <cell r="D17" t="str">
            <v>21.01.12</v>
          </cell>
          <cell r="E17" t="str">
            <v>Sondagem rotativa - plataforma ou banqueta</v>
          </cell>
          <cell r="F17" t="str">
            <v>equip.</v>
          </cell>
        </row>
        <row r="18">
          <cell r="B18" t="str">
            <v>0.1.13</v>
          </cell>
          <cell r="D18" t="str">
            <v>21.01.13</v>
          </cell>
          <cell r="E18" t="str">
            <v>Abertura de picada</v>
          </cell>
          <cell r="F18" t="str">
            <v>m</v>
          </cell>
        </row>
        <row r="19">
          <cell r="B19" t="str">
            <v>0.1.14</v>
          </cell>
          <cell r="D19" t="str">
            <v>21.01.14</v>
          </cell>
          <cell r="E19" t="str">
            <v>Sondagem - flutuante</v>
          </cell>
          <cell r="F19" t="str">
            <v>obra</v>
          </cell>
        </row>
        <row r="20">
          <cell r="B20" t="str">
            <v>0.1.15</v>
          </cell>
          <cell r="D20" t="str">
            <v>21.01.15</v>
          </cell>
          <cell r="E20" t="str">
            <v>Sondagem percussão instalação flutuante</v>
          </cell>
          <cell r="F20" t="str">
            <v>sond.</v>
          </cell>
        </row>
        <row r="21">
          <cell r="B21" t="str">
            <v>0.1.16</v>
          </cell>
          <cell r="D21" t="str">
            <v>21.01.16</v>
          </cell>
          <cell r="E21" t="str">
            <v>Sondagem rotativa - instalação flutuante</v>
          </cell>
          <cell r="F21" t="str">
            <v>sond.</v>
          </cell>
        </row>
        <row r="22">
          <cell r="B22" t="str">
            <v>0.1.17</v>
          </cell>
          <cell r="D22" t="str">
            <v xml:space="preserve">21.01.17 </v>
          </cell>
          <cell r="E22" t="str">
            <v>Sondagem rotativa solo 57,10mm (AX)</v>
          </cell>
          <cell r="F22" t="str">
            <v>m</v>
          </cell>
        </row>
        <row r="23">
          <cell r="B23" t="str">
            <v>0.1.18</v>
          </cell>
          <cell r="D23" t="str">
            <v>21.01.18</v>
          </cell>
          <cell r="E23" t="str">
            <v>Sondagem rotativa solo 73,00mm (BX)</v>
          </cell>
          <cell r="F23" t="str">
            <v>m</v>
          </cell>
        </row>
        <row r="24">
          <cell r="B24" t="str">
            <v>0.1.19</v>
          </cell>
          <cell r="D24" t="str">
            <v xml:space="preserve">21.01.19 </v>
          </cell>
          <cell r="E24" t="str">
            <v>Sondagem rotativa solo 88,9mm (NX)</v>
          </cell>
          <cell r="F24" t="str">
            <v>m</v>
          </cell>
        </row>
        <row r="25">
          <cell r="B25" t="str">
            <v>0.1.20</v>
          </cell>
          <cell r="D25" t="str">
            <v xml:space="preserve">21.01.20 </v>
          </cell>
          <cell r="E25" t="str">
            <v>Sondagem rotativa solo 114,30mm (HX)</v>
          </cell>
          <cell r="F25" t="str">
            <v>m</v>
          </cell>
        </row>
        <row r="26">
          <cell r="B26" t="str">
            <v>0.1.21</v>
          </cell>
          <cell r="D26" t="str">
            <v>21.01.21</v>
          </cell>
          <cell r="E26" t="str">
            <v>Sondagem rotativa rocha alt. 57,1mm (AX)</v>
          </cell>
          <cell r="F26" t="str">
            <v>m</v>
          </cell>
        </row>
        <row r="27">
          <cell r="B27" t="str">
            <v>0.1.22</v>
          </cell>
          <cell r="D27" t="str">
            <v>21.01.22</v>
          </cell>
          <cell r="E27" t="str">
            <v>Sondagem rotativa rocha alt. 73,0mm (BX)</v>
          </cell>
          <cell r="F27" t="str">
            <v>m</v>
          </cell>
        </row>
        <row r="28">
          <cell r="B28" t="str">
            <v>0.1.23</v>
          </cell>
          <cell r="D28" t="str">
            <v>21.01.23</v>
          </cell>
          <cell r="E28" t="str">
            <v>Sondagem rotativa rocha alt. 88,9mm (NX)</v>
          </cell>
          <cell r="F28" t="str">
            <v>m</v>
          </cell>
        </row>
        <row r="29">
          <cell r="B29" t="str">
            <v>0.1.24</v>
          </cell>
          <cell r="D29" t="str">
            <v>21.01.24</v>
          </cell>
          <cell r="E29" t="str">
            <v>Sondagem rotativa rocha alt. 114,3mm (HX)</v>
          </cell>
          <cell r="F29" t="str">
            <v>m</v>
          </cell>
        </row>
        <row r="30">
          <cell r="B30" t="str">
            <v>0.1.25</v>
          </cell>
          <cell r="D30" t="str">
            <v xml:space="preserve">21.01.25 </v>
          </cell>
          <cell r="E30" t="str">
            <v>Sondagem rotativa rocha sã 57,10mm (AX)</v>
          </cell>
          <cell r="F30" t="str">
            <v>m</v>
          </cell>
        </row>
        <row r="31">
          <cell r="B31" t="str">
            <v>0.1.26</v>
          </cell>
          <cell r="D31" t="str">
            <v>21.01.26</v>
          </cell>
          <cell r="E31" t="str">
            <v>Sondagem rotativa rocha sã 73,00mm (BX)</v>
          </cell>
          <cell r="F31" t="str">
            <v>m</v>
          </cell>
        </row>
        <row r="32">
          <cell r="B32" t="str">
            <v>0.1.27</v>
          </cell>
          <cell r="D32" t="str">
            <v>21.01.27</v>
          </cell>
          <cell r="E32" t="str">
            <v xml:space="preserve">Sondagem rotativa rocha sã 88,90mm (NX) </v>
          </cell>
          <cell r="F32" t="str">
            <v>m</v>
          </cell>
        </row>
        <row r="33">
          <cell r="B33" t="str">
            <v>0.1.28</v>
          </cell>
          <cell r="D33" t="str">
            <v>21.01.28</v>
          </cell>
          <cell r="E33" t="str">
            <v>Sondagem rotativa rocha sã 114,3mm (HX)</v>
          </cell>
          <cell r="F33" t="str">
            <v>m</v>
          </cell>
        </row>
        <row r="34">
          <cell r="B34" t="str">
            <v>0.1.29</v>
          </cell>
          <cell r="D34" t="str">
            <v>21.01.29</v>
          </cell>
          <cell r="E34" t="str">
            <v>Sondagem à trado profundidade até 5 m</v>
          </cell>
          <cell r="F34" t="str">
            <v>m</v>
          </cell>
        </row>
        <row r="35">
          <cell r="B35" t="str">
            <v>0.1.30</v>
          </cell>
          <cell r="D35" t="str">
            <v>21.01.30</v>
          </cell>
          <cell r="E35" t="str">
            <v>Sondagem à trado profundidade 5 a 10 m</v>
          </cell>
          <cell r="F35" t="str">
            <v>m</v>
          </cell>
        </row>
        <row r="36">
          <cell r="B36" t="str">
            <v>0.1.31</v>
          </cell>
          <cell r="D36" t="str">
            <v>21.02.01</v>
          </cell>
          <cell r="E36" t="str">
            <v>Lev. até 10.000</v>
          </cell>
          <cell r="F36" t="str">
            <v>m²</v>
          </cell>
        </row>
        <row r="37">
          <cell r="B37" t="str">
            <v>0.1.32</v>
          </cell>
          <cell r="D37" t="str">
            <v>21.02.02</v>
          </cell>
          <cell r="E37" t="str">
            <v>Lev. até 10.000 m² em vegetação densa</v>
          </cell>
          <cell r="F37" t="str">
            <v>m²</v>
          </cell>
        </row>
        <row r="38">
          <cell r="B38" t="str">
            <v>0.1.33</v>
          </cell>
          <cell r="D38" t="str">
            <v>21.02.03</v>
          </cell>
          <cell r="E38" t="str">
            <v xml:space="preserve">Lev. até 10.000 m² em zona urbana </v>
          </cell>
          <cell r="F38" t="str">
            <v>m²</v>
          </cell>
        </row>
        <row r="39">
          <cell r="B39" t="str">
            <v>0.1.34</v>
          </cell>
          <cell r="D39" t="str">
            <v>21.02.04</v>
          </cell>
          <cell r="E39" t="str">
            <v>Lev. até 10.000 m² em zona suburbana</v>
          </cell>
          <cell r="F39" t="str">
            <v>m²</v>
          </cell>
        </row>
        <row r="40">
          <cell r="B40" t="str">
            <v>0.1.35</v>
          </cell>
          <cell r="D40" t="str">
            <v>21.02.05</v>
          </cell>
          <cell r="E40" t="str">
            <v>Lev. de 10.000 a 50.000 m²</v>
          </cell>
          <cell r="F40" t="str">
            <v>m²</v>
          </cell>
        </row>
        <row r="41">
          <cell r="B41" t="str">
            <v>0.1.36</v>
          </cell>
          <cell r="D41" t="str">
            <v>21.02.06</v>
          </cell>
          <cell r="E41" t="str">
            <v>Lev. de 10.000 a 50.000 m² vegetação densa</v>
          </cell>
          <cell r="F41" t="str">
            <v>m²</v>
          </cell>
        </row>
        <row r="42">
          <cell r="B42" t="str">
            <v>0.1.37</v>
          </cell>
          <cell r="D42" t="str">
            <v>21.02.07</v>
          </cell>
          <cell r="E42" t="str">
            <v>Lev. de 10.000 a 50.000 m² zona urbana</v>
          </cell>
          <cell r="F42" t="str">
            <v>m²</v>
          </cell>
        </row>
        <row r="43">
          <cell r="B43" t="str">
            <v>0.1.38</v>
          </cell>
          <cell r="D43" t="str">
            <v>21.02.08</v>
          </cell>
          <cell r="E43" t="str">
            <v>Lev. de 10.000 a 50.000 m² zona suburbana</v>
          </cell>
          <cell r="F43" t="str">
            <v>m²</v>
          </cell>
        </row>
        <row r="44">
          <cell r="B44" t="str">
            <v>0.1.39</v>
          </cell>
          <cell r="D44" t="str">
            <v>21.02.09</v>
          </cell>
          <cell r="E44" t="str">
            <v>Lev. superior a 50.000 m²</v>
          </cell>
          <cell r="F44" t="str">
            <v>m²</v>
          </cell>
        </row>
        <row r="45">
          <cell r="B45" t="str">
            <v>0.1.40</v>
          </cell>
          <cell r="D45" t="str">
            <v>21.02.10</v>
          </cell>
          <cell r="E45" t="str">
            <v>Lev. superior a 50.000 m² vegetação densa</v>
          </cell>
          <cell r="F45" t="str">
            <v>m²</v>
          </cell>
        </row>
        <row r="46">
          <cell r="B46" t="str">
            <v>0.1.41</v>
          </cell>
          <cell r="D46" t="str">
            <v>21.02.11</v>
          </cell>
          <cell r="E46" t="str">
            <v>Lev. superior a 50.000 m² zona urbana</v>
          </cell>
          <cell r="F46" t="str">
            <v>m²</v>
          </cell>
        </row>
        <row r="47">
          <cell r="B47" t="str">
            <v>0.1.42</v>
          </cell>
          <cell r="D47" t="str">
            <v xml:space="preserve">21.02.12 </v>
          </cell>
          <cell r="E47" t="str">
            <v>Lev. superior a 50.000 m² zona suburbana</v>
          </cell>
          <cell r="F47" t="str">
            <v>m²</v>
          </cell>
        </row>
        <row r="48">
          <cell r="B48" t="str">
            <v>0.1.43</v>
          </cell>
          <cell r="D48" t="str">
            <v>21.02.13</v>
          </cell>
          <cell r="E48" t="str">
            <v>Transp. Coordenadas</v>
          </cell>
          <cell r="F48" t="str">
            <v>km</v>
          </cell>
        </row>
        <row r="49">
          <cell r="B49" t="str">
            <v>0.1.44</v>
          </cell>
          <cell r="D49" t="str">
            <v>21.02.14</v>
          </cell>
          <cell r="E49" t="str">
            <v>Transp. Coord. Vgt</v>
          </cell>
          <cell r="F49" t="str">
            <v>km</v>
          </cell>
        </row>
        <row r="50">
          <cell r="B50" t="str">
            <v>0.1.45</v>
          </cell>
          <cell r="D50" t="str">
            <v>21.02.15</v>
          </cell>
          <cell r="E50" t="str">
            <v>Transporte coordenadas zona urbana</v>
          </cell>
          <cell r="F50" t="str">
            <v>km</v>
          </cell>
        </row>
        <row r="51">
          <cell r="B51" t="str">
            <v>0.1.46</v>
          </cell>
          <cell r="D51" t="str">
            <v>21.02.16</v>
          </cell>
          <cell r="E51" t="str">
            <v>Transporte coordenadas zona suburbana</v>
          </cell>
          <cell r="F51" t="str">
            <v>km</v>
          </cell>
        </row>
        <row r="52">
          <cell r="B52" t="str">
            <v>0.1.47</v>
          </cell>
          <cell r="D52" t="str">
            <v>21.02.17</v>
          </cell>
          <cell r="E52" t="str">
            <v>Transporte de turma</v>
          </cell>
          <cell r="F52" t="str">
            <v>km</v>
          </cell>
        </row>
        <row r="53">
          <cell r="B53" t="str">
            <v>0.1.48</v>
          </cell>
          <cell r="D53" t="str">
            <v>21.02.18</v>
          </cell>
          <cell r="E53" t="str">
            <v>Locação de anteprojeto região ondulada</v>
          </cell>
          <cell r="F53" t="str">
            <v>km</v>
          </cell>
        </row>
        <row r="54">
          <cell r="B54" t="str">
            <v>0.1.49</v>
          </cell>
          <cell r="D54" t="str">
            <v>21.02.19</v>
          </cell>
          <cell r="E54" t="str">
            <v>Locação anteprojeto região montanhosa</v>
          </cell>
          <cell r="F54" t="str">
            <v>km</v>
          </cell>
        </row>
        <row r="55">
          <cell r="B55" t="str">
            <v>0.1.50</v>
          </cell>
          <cell r="D55" t="str">
            <v>21.02.20</v>
          </cell>
          <cell r="E55" t="str">
            <v>Locação linha ensaio região ondulada</v>
          </cell>
          <cell r="F55" t="str">
            <v>km</v>
          </cell>
        </row>
        <row r="56">
          <cell r="B56" t="str">
            <v>0.1.51</v>
          </cell>
          <cell r="D56" t="str">
            <v>21.02.21</v>
          </cell>
          <cell r="E56" t="str">
            <v>Locação linha ensaio região montanhosa</v>
          </cell>
          <cell r="F56" t="str">
            <v>km</v>
          </cell>
        </row>
        <row r="57">
          <cell r="B57" t="str">
            <v>0.1.52</v>
          </cell>
          <cell r="D57" t="str">
            <v>21.02.22</v>
          </cell>
          <cell r="E57" t="str">
            <v>Locação linha expl.em região montanhosa</v>
          </cell>
          <cell r="F57" t="str">
            <v>km</v>
          </cell>
        </row>
        <row r="58">
          <cell r="B58" t="str">
            <v>0.1.53</v>
          </cell>
          <cell r="D58" t="str">
            <v>21.02.23</v>
          </cell>
          <cell r="E58" t="str">
            <v>Locação linha expl.região escarpada</v>
          </cell>
          <cell r="F58" t="str">
            <v>km</v>
          </cell>
        </row>
        <row r="59">
          <cell r="B59" t="str">
            <v>0.1.54</v>
          </cell>
          <cell r="D59" t="str">
            <v>21.02.24</v>
          </cell>
          <cell r="E59" t="str">
            <v>Locação projeto região plana</v>
          </cell>
          <cell r="F59" t="str">
            <v>km</v>
          </cell>
        </row>
        <row r="60">
          <cell r="B60" t="str">
            <v>0.1.55</v>
          </cell>
          <cell r="D60" t="str">
            <v>21.02.25</v>
          </cell>
          <cell r="E60" t="str">
            <v>Locação projeto região plana veget.densa</v>
          </cell>
          <cell r="F60" t="str">
            <v>km</v>
          </cell>
        </row>
        <row r="61">
          <cell r="B61" t="str">
            <v>0.1.56</v>
          </cell>
          <cell r="D61" t="str">
            <v>21.02.26</v>
          </cell>
          <cell r="E61" t="str">
            <v>Locação projeto reg. plana zona urbana</v>
          </cell>
          <cell r="F61" t="str">
            <v>km</v>
          </cell>
        </row>
        <row r="62">
          <cell r="B62" t="str">
            <v>0.1.57</v>
          </cell>
          <cell r="D62" t="str">
            <v>21.02.27</v>
          </cell>
          <cell r="E62" t="str">
            <v>Locação projeto reg.plana zona suburbana</v>
          </cell>
          <cell r="F62" t="str">
            <v>km</v>
          </cell>
        </row>
        <row r="63">
          <cell r="B63" t="str">
            <v>0.1.58</v>
          </cell>
          <cell r="D63" t="str">
            <v xml:space="preserve">21.02.28 </v>
          </cell>
          <cell r="E63" t="str">
            <v>Locação projeto reg.ondulada</v>
          </cell>
          <cell r="F63" t="str">
            <v>km</v>
          </cell>
        </row>
        <row r="64">
          <cell r="B64" t="str">
            <v>0.1.59</v>
          </cell>
          <cell r="D64" t="str">
            <v>21.02.29</v>
          </cell>
          <cell r="E64" t="str">
            <v>Locação projeto reg. ondulada veget.densa</v>
          </cell>
          <cell r="F64" t="str">
            <v>km</v>
          </cell>
        </row>
        <row r="65">
          <cell r="B65" t="str">
            <v>0.1.60</v>
          </cell>
          <cell r="D65" t="str">
            <v>21.02.30</v>
          </cell>
          <cell r="E65" t="str">
            <v>Locação projeto reg. ondulada zona urbana</v>
          </cell>
          <cell r="F65" t="str">
            <v>km</v>
          </cell>
        </row>
        <row r="66">
          <cell r="B66" t="str">
            <v>0.1.61</v>
          </cell>
          <cell r="D66" t="str">
            <v>21.02.31</v>
          </cell>
          <cell r="E66" t="str">
            <v>Locação projeto reg. ondulada zona suburbana</v>
          </cell>
          <cell r="F66" t="str">
            <v>km</v>
          </cell>
        </row>
        <row r="67">
          <cell r="B67" t="str">
            <v>0.1.62</v>
          </cell>
          <cell r="D67" t="str">
            <v>21.02.32</v>
          </cell>
          <cell r="E67" t="str">
            <v>Locação projeto região montanhosa</v>
          </cell>
          <cell r="F67" t="str">
            <v>km</v>
          </cell>
        </row>
        <row r="68">
          <cell r="B68" t="str">
            <v>0.1.63</v>
          </cell>
          <cell r="D68" t="str">
            <v>21.02.33</v>
          </cell>
          <cell r="E68" t="str">
            <v>Locação projeto reg. montanhosa veget.densa</v>
          </cell>
          <cell r="F68" t="str">
            <v>km</v>
          </cell>
        </row>
        <row r="69">
          <cell r="B69" t="str">
            <v>0.1.64</v>
          </cell>
          <cell r="D69" t="str">
            <v>21.02.34</v>
          </cell>
          <cell r="E69" t="str">
            <v>Locação projeto reg. montanhosa zona urbana</v>
          </cell>
          <cell r="F69" t="str">
            <v>km</v>
          </cell>
        </row>
        <row r="70">
          <cell r="B70" t="str">
            <v>0.1.65</v>
          </cell>
          <cell r="D70" t="str">
            <v>21.02.35</v>
          </cell>
          <cell r="E70" t="str">
            <v>Locação projeto reg. montanhosa zona suburbana</v>
          </cell>
          <cell r="F70" t="str">
            <v>km</v>
          </cell>
        </row>
        <row r="71">
          <cell r="B71" t="str">
            <v>0.1.66</v>
          </cell>
          <cell r="D71" t="str">
            <v>21.02.36</v>
          </cell>
          <cell r="E71" t="str">
            <v>Locação projeto região escarpada</v>
          </cell>
          <cell r="F71" t="str">
            <v>km</v>
          </cell>
        </row>
        <row r="72">
          <cell r="B72" t="str">
            <v>0.1.67</v>
          </cell>
          <cell r="D72" t="str">
            <v>21.02.37</v>
          </cell>
          <cell r="E72" t="str">
            <v>Locação projeto reg. escarpada veget. densa</v>
          </cell>
          <cell r="F72" t="str">
            <v>km</v>
          </cell>
        </row>
        <row r="73">
          <cell r="B73" t="str">
            <v>0.1.68</v>
          </cell>
          <cell r="D73" t="str">
            <v>21.02.38</v>
          </cell>
          <cell r="E73" t="str">
            <v>Locação projeto reg. escarpada z. urbana</v>
          </cell>
          <cell r="F73" t="str">
            <v>km</v>
          </cell>
        </row>
        <row r="74">
          <cell r="B74" t="str">
            <v>0.1.69</v>
          </cell>
          <cell r="D74" t="str">
            <v>21.02.39</v>
          </cell>
          <cell r="E74" t="str">
            <v>Locação projeto reg. escarpada z.suburbana</v>
          </cell>
          <cell r="F74" t="str">
            <v>km</v>
          </cell>
        </row>
        <row r="75">
          <cell r="B75" t="str">
            <v>0.1.70</v>
          </cell>
          <cell r="D75" t="str">
            <v>21.02.40</v>
          </cell>
          <cell r="E75" t="str">
            <v>Cadastro região ondulada</v>
          </cell>
          <cell r="F75" t="str">
            <v>km</v>
          </cell>
        </row>
        <row r="76">
          <cell r="B76" t="str">
            <v>0.1.71</v>
          </cell>
          <cell r="D76" t="str">
            <v>21.02.41</v>
          </cell>
          <cell r="E76" t="str">
            <v>Cadastro reg.ondulada veget.densa</v>
          </cell>
          <cell r="F76" t="str">
            <v>km</v>
          </cell>
        </row>
        <row r="77">
          <cell r="B77" t="str">
            <v>0.1.72</v>
          </cell>
          <cell r="D77" t="str">
            <v>21.02.42</v>
          </cell>
          <cell r="E77" t="str">
            <v>Cadastro reg.ondulada zona urbana</v>
          </cell>
          <cell r="F77" t="str">
            <v>km</v>
          </cell>
        </row>
        <row r="78">
          <cell r="B78" t="str">
            <v>0.1.73</v>
          </cell>
          <cell r="D78" t="str">
            <v>21.02.43</v>
          </cell>
          <cell r="E78" t="str">
            <v>Cadastro reg.ondulada zona suburbana</v>
          </cell>
          <cell r="F78" t="str">
            <v>km</v>
          </cell>
        </row>
        <row r="79">
          <cell r="B79" t="str">
            <v>0.1.74</v>
          </cell>
          <cell r="D79" t="str">
            <v>21.02.44</v>
          </cell>
          <cell r="E79" t="str">
            <v>Cadastro região montanhosa</v>
          </cell>
          <cell r="F79" t="str">
            <v>km</v>
          </cell>
        </row>
        <row r="80">
          <cell r="B80" t="str">
            <v>0.1.75</v>
          </cell>
          <cell r="D80" t="str">
            <v>21.02.45</v>
          </cell>
          <cell r="E80" t="str">
            <v>Cadastro região montanhosa veget. densa</v>
          </cell>
          <cell r="F80" t="str">
            <v>km</v>
          </cell>
        </row>
        <row r="81">
          <cell r="B81" t="str">
            <v>0.1.76</v>
          </cell>
          <cell r="D81" t="str">
            <v>21.02.46</v>
          </cell>
          <cell r="E81" t="str">
            <v>Cadastro reg. montanhosa zona urbana</v>
          </cell>
          <cell r="F81" t="str">
            <v>km</v>
          </cell>
        </row>
        <row r="82">
          <cell r="B82" t="str">
            <v>0.1.77</v>
          </cell>
          <cell r="D82" t="str">
            <v>21.02.47</v>
          </cell>
          <cell r="E82" t="str">
            <v>Cadastro região montanhosa zona suburbana</v>
          </cell>
          <cell r="F82" t="str">
            <v>km</v>
          </cell>
        </row>
        <row r="83">
          <cell r="B83" t="str">
            <v>0.1.78</v>
          </cell>
          <cell r="D83" t="str">
            <v>21.02.48</v>
          </cell>
          <cell r="E83" t="str">
            <v>Cadastro região escarpada</v>
          </cell>
          <cell r="F83" t="str">
            <v>km</v>
          </cell>
        </row>
        <row r="84">
          <cell r="B84" t="str">
            <v>0.1.79</v>
          </cell>
          <cell r="D84" t="str">
            <v>21.02.49</v>
          </cell>
          <cell r="E84" t="str">
            <v>Cadastro reg. escarpada vegetação densa</v>
          </cell>
          <cell r="F84" t="str">
            <v>km</v>
          </cell>
        </row>
        <row r="85">
          <cell r="B85" t="str">
            <v>0.1.80</v>
          </cell>
          <cell r="D85" t="str">
            <v>21.02.50</v>
          </cell>
          <cell r="E85" t="str">
            <v>Cadastro reg. escarpada zona urbana</v>
          </cell>
          <cell r="F85" t="str">
            <v>km</v>
          </cell>
        </row>
        <row r="86">
          <cell r="B86" t="str">
            <v>0.1.81</v>
          </cell>
          <cell r="D86" t="str">
            <v>21.02.51</v>
          </cell>
          <cell r="E86" t="str">
            <v>Cadastro reg. escarpada zona suburbana</v>
          </cell>
          <cell r="F86" t="str">
            <v>km</v>
          </cell>
        </row>
        <row r="87">
          <cell r="B87" t="str">
            <v>0.1.82</v>
          </cell>
          <cell r="D87" t="str">
            <v>21.02.52</v>
          </cell>
          <cell r="E87" t="str">
            <v>Lev.bat.áreas até 100000 m²</v>
          </cell>
          <cell r="F87" t="str">
            <v>m²</v>
          </cell>
        </row>
        <row r="88">
          <cell r="B88" t="str">
            <v>0.1.83</v>
          </cell>
          <cell r="D88" t="str">
            <v>21.02.53</v>
          </cell>
          <cell r="E88" t="str">
            <v>Lev.bat.áreas até 100000 m² veget.densa</v>
          </cell>
          <cell r="F88" t="str">
            <v>m²</v>
          </cell>
        </row>
        <row r="89">
          <cell r="B89" t="str">
            <v>0.1.84</v>
          </cell>
          <cell r="D89" t="str">
            <v>21.02.54</v>
          </cell>
          <cell r="E89" t="str">
            <v>Lev.bat.áreas até 100000 m² zona urbana</v>
          </cell>
          <cell r="F89" t="str">
            <v>m²</v>
          </cell>
        </row>
        <row r="90">
          <cell r="B90" t="str">
            <v>0.1.85</v>
          </cell>
          <cell r="D90" t="str">
            <v>21.02.55</v>
          </cell>
          <cell r="E90" t="str">
            <v>Lev.bat.áreas até 100000 m² z. suburbana</v>
          </cell>
          <cell r="F90" t="str">
            <v>m²</v>
          </cell>
        </row>
        <row r="91">
          <cell r="B91" t="str">
            <v>0.1.86</v>
          </cell>
          <cell r="D91" t="str">
            <v>21.02.56</v>
          </cell>
          <cell r="E91" t="str">
            <v>Lev.bat.áreas 100000 a 500000 m²</v>
          </cell>
          <cell r="F91" t="str">
            <v>m²</v>
          </cell>
        </row>
        <row r="92">
          <cell r="B92" t="str">
            <v>0.1.87</v>
          </cell>
          <cell r="D92" t="str">
            <v>21.02.57</v>
          </cell>
          <cell r="E92" t="str">
            <v>Lev.bat.áreas 100000/500000m² veg. densa</v>
          </cell>
          <cell r="F92" t="str">
            <v>m²</v>
          </cell>
        </row>
        <row r="93">
          <cell r="B93" t="str">
            <v>0.1.88</v>
          </cell>
          <cell r="D93" t="str">
            <v>21.02.58</v>
          </cell>
          <cell r="E93" t="str">
            <v>Lev.bat.áreas 100000/500000 m² z.urbana</v>
          </cell>
          <cell r="F93" t="str">
            <v>m²</v>
          </cell>
        </row>
        <row r="94">
          <cell r="B94" t="str">
            <v>0.1.89</v>
          </cell>
          <cell r="D94" t="str">
            <v>21.02.59</v>
          </cell>
          <cell r="E94" t="str">
            <v>Lev.bat.áreas 100000/500000m² z.suburbana</v>
          </cell>
          <cell r="F94" t="str">
            <v>m²</v>
          </cell>
        </row>
        <row r="95">
          <cell r="B95" t="str">
            <v>0.1.90</v>
          </cell>
          <cell r="D95" t="str">
            <v>21.02.60</v>
          </cell>
          <cell r="E95" t="str">
            <v>Lev.bat.áreas acima de 500000 m²</v>
          </cell>
          <cell r="F95" t="str">
            <v>m²</v>
          </cell>
        </row>
        <row r="96">
          <cell r="B96" t="str">
            <v>0.1.91</v>
          </cell>
          <cell r="D96" t="str">
            <v>21.02.61</v>
          </cell>
          <cell r="E96" t="str">
            <v>Lev.bat.áreas acima de 500000m² veget.densa</v>
          </cell>
          <cell r="F96" t="str">
            <v>m²</v>
          </cell>
        </row>
        <row r="97">
          <cell r="B97" t="str">
            <v>0.1.92</v>
          </cell>
          <cell r="D97" t="str">
            <v>21.02.62</v>
          </cell>
          <cell r="E97" t="str">
            <v>Lev.bat.áreas acima de 500000 m² z.urbana</v>
          </cell>
          <cell r="F97" t="str">
            <v>m²</v>
          </cell>
        </row>
        <row r="98">
          <cell r="B98" t="str">
            <v>0.1.93</v>
          </cell>
          <cell r="D98" t="str">
            <v>21.02.63</v>
          </cell>
          <cell r="E98" t="str">
            <v>Lev.bat.áreas acima de 500000 m² z. suburbana.</v>
          </cell>
          <cell r="F98" t="str">
            <v>m²</v>
          </cell>
        </row>
        <row r="99">
          <cell r="B99" t="str">
            <v>0.1.94</v>
          </cell>
          <cell r="D99" t="str">
            <v>21.02.64</v>
          </cell>
          <cell r="E99" t="str">
            <v>Lev.batimetrico</v>
          </cell>
          <cell r="F99" t="str">
            <v>km</v>
          </cell>
        </row>
        <row r="100">
          <cell r="B100" t="str">
            <v>0.1.95</v>
          </cell>
          <cell r="D100" t="str">
            <v>21.02.65</v>
          </cell>
          <cell r="E100" t="str">
            <v>Lev.Batimetrico em vegetação densa</v>
          </cell>
          <cell r="F100" t="str">
            <v>km</v>
          </cell>
        </row>
        <row r="101">
          <cell r="B101" t="str">
            <v>0.1.96</v>
          </cell>
          <cell r="D101" t="str">
            <v>21.02.66</v>
          </cell>
          <cell r="E101" t="str">
            <v>Lev.Batimetrico em zona urbana</v>
          </cell>
          <cell r="F101" t="str">
            <v>km</v>
          </cell>
        </row>
        <row r="102">
          <cell r="B102" t="str">
            <v>0.1.97</v>
          </cell>
          <cell r="D102" t="str">
            <v>21.02.67</v>
          </cell>
          <cell r="E102" t="str">
            <v>Lev.Batimetrico em zona suburbana</v>
          </cell>
          <cell r="F102" t="str">
            <v>km</v>
          </cell>
        </row>
        <row r="103">
          <cell r="B103" t="str">
            <v>0.1.98</v>
          </cell>
          <cell r="D103" t="str">
            <v>21.02.68</v>
          </cell>
          <cell r="E103" t="str">
            <v>Serv.hidrologia/drenagem reg. ondulada</v>
          </cell>
          <cell r="F103" t="str">
            <v>km</v>
          </cell>
        </row>
        <row r="104">
          <cell r="B104" t="str">
            <v>0.1.99</v>
          </cell>
          <cell r="D104" t="str">
            <v>21.02.69</v>
          </cell>
          <cell r="E104" t="str">
            <v>Serv.hidrologia/drenagem reg. montanhosa</v>
          </cell>
          <cell r="F104" t="str">
            <v>km</v>
          </cell>
        </row>
        <row r="105">
          <cell r="B105" t="str">
            <v>0.1.100</v>
          </cell>
          <cell r="D105" t="str">
            <v>21.02.70</v>
          </cell>
          <cell r="E105" t="str">
            <v>Serv.hidrologia/drenagem reg. escarpada</v>
          </cell>
          <cell r="F105" t="str">
            <v>km</v>
          </cell>
        </row>
        <row r="106">
          <cell r="B106" t="str">
            <v>0.1.101</v>
          </cell>
          <cell r="D106" t="str">
            <v>21.03.01</v>
          </cell>
          <cell r="E106" t="str">
            <v>Remoção cerca arame, incl. Transporte</v>
          </cell>
          <cell r="F106" t="str">
            <v>m</v>
          </cell>
        </row>
        <row r="107">
          <cell r="B107" t="str">
            <v>0.1.102</v>
          </cell>
          <cell r="D107" t="str">
            <v>21.03.02</v>
          </cell>
          <cell r="E107" t="str">
            <v>Remoção de defensa métalica simples</v>
          </cell>
          <cell r="F107" t="str">
            <v>m</v>
          </cell>
        </row>
        <row r="108">
          <cell r="B108" t="str">
            <v>0.1.103</v>
          </cell>
          <cell r="D108" t="str">
            <v>21.03.03</v>
          </cell>
          <cell r="E108" t="str">
            <v>Remoção de defensa metálica dupla</v>
          </cell>
          <cell r="F108" t="str">
            <v>m</v>
          </cell>
        </row>
        <row r="109">
          <cell r="B109" t="str">
            <v>0.1.104</v>
          </cell>
          <cell r="D109" t="str">
            <v>21.03.06</v>
          </cell>
          <cell r="E109" t="str">
            <v>Remoção canalização D&gt;0,60m</v>
          </cell>
          <cell r="F109" t="str">
            <v>m</v>
          </cell>
        </row>
        <row r="110">
          <cell r="B110" t="str">
            <v>0.1.105</v>
          </cell>
          <cell r="D110" t="str">
            <v>21.03.07</v>
          </cell>
          <cell r="E110" t="str">
            <v>Remoção canalização D&lt;0,60m</v>
          </cell>
          <cell r="F110" t="str">
            <v>m</v>
          </cell>
        </row>
        <row r="111">
          <cell r="B111" t="str">
            <v>0.1.106</v>
          </cell>
          <cell r="D111" t="str">
            <v>21.03.08</v>
          </cell>
          <cell r="E111" t="str">
            <v>Remoção e transporte de guia pré-moldada</v>
          </cell>
          <cell r="F111" t="str">
            <v>m</v>
          </cell>
        </row>
        <row r="112">
          <cell r="B112" t="str">
            <v>0.1.107</v>
          </cell>
          <cell r="D112" t="str">
            <v>21.03.09</v>
          </cell>
          <cell r="E112" t="str">
            <v>Remoção de estaca de eucalipto</v>
          </cell>
          <cell r="F112" t="str">
            <v>m</v>
          </cell>
        </row>
        <row r="113">
          <cell r="B113" t="str">
            <v>0.1.108</v>
          </cell>
          <cell r="D113" t="str">
            <v>21.03.10</v>
          </cell>
          <cell r="E113" t="str">
            <v>Remoção de tacha refletiva</v>
          </cell>
          <cell r="F113" t="str">
            <v>un</v>
          </cell>
        </row>
        <row r="114">
          <cell r="B114" t="str">
            <v>0.1.109</v>
          </cell>
          <cell r="D114" t="str">
            <v>21.03.11.07</v>
          </cell>
          <cell r="E114" t="str">
            <v>Remoção de pintura demarcatória de via</v>
          </cell>
          <cell r="F114" t="str">
            <v>m²</v>
          </cell>
        </row>
        <row r="115">
          <cell r="B115" t="str">
            <v>0.1.110</v>
          </cell>
          <cell r="D115" t="str">
            <v>21.04.01</v>
          </cell>
          <cell r="E115" t="str">
            <v>Cerca de arame farpado c/ 4 fios</v>
          </cell>
          <cell r="F115" t="str">
            <v>m</v>
          </cell>
        </row>
        <row r="116">
          <cell r="B116" t="str">
            <v>0.1.111</v>
          </cell>
          <cell r="D116" t="str">
            <v>21.04.02</v>
          </cell>
          <cell r="E116" t="str">
            <v>Cerca de arame farpado c/ 6 fios</v>
          </cell>
          <cell r="F116" t="str">
            <v>m</v>
          </cell>
        </row>
        <row r="117">
          <cell r="B117" t="str">
            <v>0.1.112</v>
          </cell>
          <cell r="D117" t="str">
            <v>21.04.03</v>
          </cell>
          <cell r="E117" t="str">
            <v>Cerca arame farpado por reaproveitamento</v>
          </cell>
          <cell r="F117" t="str">
            <v>m</v>
          </cell>
        </row>
        <row r="118">
          <cell r="B118" t="str">
            <v>0.1.113</v>
          </cell>
          <cell r="D118" t="str">
            <v>21.05.01</v>
          </cell>
          <cell r="E118" t="str">
            <v>Demolição de concreto Armado</v>
          </cell>
          <cell r="F118" t="str">
            <v>m³</v>
          </cell>
        </row>
        <row r="119">
          <cell r="B119" t="str">
            <v>0.1.114</v>
          </cell>
          <cell r="D119" t="str">
            <v>21.05.02</v>
          </cell>
          <cell r="E119" t="str">
            <v>Demolição de concreto simples</v>
          </cell>
          <cell r="F119" t="str">
            <v>m³</v>
          </cell>
        </row>
        <row r="120">
          <cell r="B120" t="str">
            <v>0.1.115</v>
          </cell>
          <cell r="D120" t="str">
            <v>21.05.04</v>
          </cell>
          <cell r="E120" t="str">
            <v>Demolição de Pavimento Rígido</v>
          </cell>
          <cell r="F120" t="str">
            <v>m³</v>
          </cell>
        </row>
        <row r="121">
          <cell r="B121" t="str">
            <v>0.1.116</v>
          </cell>
          <cell r="D121" t="str">
            <v>21.05.05</v>
          </cell>
          <cell r="E121" t="str">
            <v>Demolição de Edificação em Alvenaria</v>
          </cell>
          <cell r="F121" t="str">
            <v>m²</v>
          </cell>
        </row>
        <row r="122">
          <cell r="B122" t="str">
            <v>0.1.117</v>
          </cell>
          <cell r="D122" t="str">
            <v>21.05.06</v>
          </cell>
          <cell r="E122" t="str">
            <v>Demolição de Edificação em Madeira</v>
          </cell>
          <cell r="F122" t="str">
            <v>m²</v>
          </cell>
        </row>
        <row r="123">
          <cell r="B123" t="str">
            <v>0.1.118</v>
          </cell>
          <cell r="D123" t="str">
            <v>21.05.07</v>
          </cell>
          <cell r="E123" t="str">
            <v>Demolição pavi.flex, incl.transp.até 1km</v>
          </cell>
          <cell r="F123" t="str">
            <v>m³</v>
          </cell>
        </row>
        <row r="124">
          <cell r="B124" t="str">
            <v>0.1.119</v>
          </cell>
          <cell r="D124" t="str">
            <v>21.05.08</v>
          </cell>
          <cell r="E124" t="str">
            <v>Limpeza de dispositivo de drenagem</v>
          </cell>
          <cell r="F124" t="str">
            <v>m</v>
          </cell>
        </row>
        <row r="125">
          <cell r="B125" t="str">
            <v>0.1.120</v>
          </cell>
          <cell r="D125" t="str">
            <v>21.05.09</v>
          </cell>
          <cell r="E125" t="str">
            <v>Limpeza manual de terreno</v>
          </cell>
          <cell r="F125" t="str">
            <v>m²</v>
          </cell>
        </row>
        <row r="126">
          <cell r="B126" t="str">
            <v>0.1.121</v>
          </cell>
          <cell r="D126" t="str">
            <v>21.05.10</v>
          </cell>
          <cell r="E126" t="str">
            <v>Limpeza de dispositivo de drenagem para plataforma</v>
          </cell>
          <cell r="F126" t="str">
            <v>m</v>
          </cell>
        </row>
        <row r="128">
          <cell r="B128" t="str">
            <v>Cód. Colinas</v>
          </cell>
          <cell r="D128" t="str">
            <v>Código</v>
          </cell>
          <cell r="E128" t="str">
            <v>Serviços</v>
          </cell>
          <cell r="F128" t="str">
            <v>Unid.</v>
          </cell>
        </row>
        <row r="131">
          <cell r="D131" t="str">
            <v>FASE 22 - TERRAPLENAGEM</v>
          </cell>
        </row>
        <row r="132">
          <cell r="B132" t="str">
            <v>1.1.1</v>
          </cell>
          <cell r="D132" t="str">
            <v>22.01.01</v>
          </cell>
          <cell r="E132" t="str">
            <v>Limp. terreno s/destocamento de árvores</v>
          </cell>
          <cell r="F132" t="str">
            <v>m²</v>
          </cell>
        </row>
        <row r="133">
          <cell r="B133" t="str">
            <v>1.1.2</v>
          </cell>
          <cell r="D133" t="str">
            <v>22.01.02</v>
          </cell>
          <cell r="E133" t="str">
            <v>Limp. terreno c/ dest.arv.perímetro&lt;= 78cm</v>
          </cell>
          <cell r="F133" t="str">
            <v>m²</v>
          </cell>
        </row>
        <row r="134">
          <cell r="B134" t="str">
            <v>1.1.3</v>
          </cell>
          <cell r="D134" t="str">
            <v>22.01.03</v>
          </cell>
          <cell r="E134" t="str">
            <v>Limp manual terreno amont. de materiais</v>
          </cell>
          <cell r="F134" t="str">
            <v>m²</v>
          </cell>
        </row>
        <row r="135">
          <cell r="B135" t="str">
            <v>1.1.4</v>
          </cell>
          <cell r="D135" t="str">
            <v>22.01.04</v>
          </cell>
          <cell r="E135" t="str">
            <v>Derrub.dest.arv.P&gt;78</v>
          </cell>
          <cell r="F135" t="str">
            <v>un</v>
          </cell>
        </row>
        <row r="136">
          <cell r="B136" t="str">
            <v>1.1.5</v>
          </cell>
          <cell r="D136" t="str">
            <v>22.01.05</v>
          </cell>
          <cell r="E136" t="str">
            <v>Destocamento árv. com perímetro maior que 78cm</v>
          </cell>
          <cell r="F136" t="str">
            <v>un</v>
          </cell>
        </row>
        <row r="137">
          <cell r="B137" t="str">
            <v>1.1.6</v>
          </cell>
          <cell r="D137" t="str">
            <v>22.01.06</v>
          </cell>
          <cell r="E137" t="str">
            <v>Raspagem do terreno</v>
          </cell>
          <cell r="F137" t="str">
            <v>m²</v>
          </cell>
        </row>
        <row r="138">
          <cell r="B138" t="str">
            <v>1.1.7</v>
          </cell>
          <cell r="D138" t="str">
            <v>22.01.07</v>
          </cell>
          <cell r="E138" t="str">
            <v>Carga de material de limpeza de escavação</v>
          </cell>
          <cell r="F138" t="str">
            <v>m³</v>
          </cell>
        </row>
        <row r="139">
          <cell r="B139" t="str">
            <v>1.1.8</v>
          </cell>
          <cell r="D139" t="str">
            <v>22.02.01.01</v>
          </cell>
          <cell r="E139" t="str">
            <v>Escavação 1/2ª cat. trator + pá carreg.</v>
          </cell>
          <cell r="F139" t="str">
            <v>m³</v>
          </cell>
        </row>
        <row r="140">
          <cell r="B140" t="str">
            <v>1.1.9</v>
          </cell>
          <cell r="D140" t="str">
            <v>22.02.01.02</v>
          </cell>
          <cell r="E140" t="str">
            <v>Escavação 1/2ª cat. c/ motoscraper</v>
          </cell>
          <cell r="F140" t="str">
            <v>m³</v>
          </cell>
        </row>
        <row r="141">
          <cell r="B141" t="str">
            <v>1.1.10</v>
          </cell>
          <cell r="D141" t="str">
            <v>22.02.01.03</v>
          </cell>
          <cell r="E141" t="str">
            <v>Escavação 1/2ª cat. c/ escav. Hidraúlica</v>
          </cell>
          <cell r="F141" t="str">
            <v>m³</v>
          </cell>
        </row>
        <row r="142">
          <cell r="B142" t="str">
            <v>1.1.11</v>
          </cell>
          <cell r="D142" t="str">
            <v>22.02.02</v>
          </cell>
          <cell r="E142" t="str">
            <v>Escavação e carga material 2ª cat. c/ripper</v>
          </cell>
          <cell r="F142" t="str">
            <v>m³</v>
          </cell>
        </row>
        <row r="143">
          <cell r="B143" t="str">
            <v>1.1.12</v>
          </cell>
          <cell r="D143" t="str">
            <v>22.02.03</v>
          </cell>
          <cell r="E143" t="str">
            <v>Escavação carga material 2ª cat. com explosivo</v>
          </cell>
          <cell r="F143" t="str">
            <v>m³</v>
          </cell>
        </row>
        <row r="144">
          <cell r="B144" t="str">
            <v>1.1.13</v>
          </cell>
          <cell r="D144" t="str">
            <v>22.02.04</v>
          </cell>
          <cell r="E144" t="str">
            <v>Escavação e carga material de 3ª cat.</v>
          </cell>
          <cell r="F144" t="str">
            <v>m³</v>
          </cell>
        </row>
        <row r="145">
          <cell r="B145" t="str">
            <v>1.1.14</v>
          </cell>
          <cell r="D145" t="str">
            <v>22.02.05</v>
          </cell>
          <cell r="E145" t="str">
            <v>Escavação Carga solo mole sob lâmina d'agua</v>
          </cell>
          <cell r="F145" t="str">
            <v>m³</v>
          </cell>
        </row>
        <row r="146">
          <cell r="B146" t="str">
            <v>1.1.15</v>
          </cell>
          <cell r="D146" t="str">
            <v>22.02.06</v>
          </cell>
          <cell r="E146" t="str">
            <v>Carga de material limpeza</v>
          </cell>
          <cell r="F146" t="str">
            <v>m³</v>
          </cell>
        </row>
        <row r="147">
          <cell r="B147" t="str">
            <v>1.1.16</v>
          </cell>
          <cell r="D147" t="str">
            <v>22.02.07</v>
          </cell>
          <cell r="E147" t="str">
            <v>Escavação, carga e desc. Mat. Sil-arg. No corte</v>
          </cell>
          <cell r="F147" t="str">
            <v>m³</v>
          </cell>
        </row>
        <row r="148">
          <cell r="B148" t="str">
            <v>1.1.17</v>
          </cell>
          <cell r="D148" t="str">
            <v>22.02.08</v>
          </cell>
          <cell r="E148" t="str">
            <v>Aquis. Mat. Espal. Conf. Rolagem mat. Sil. Arg</v>
          </cell>
          <cell r="F148" t="str">
            <v>m³</v>
          </cell>
        </row>
        <row r="149">
          <cell r="B149" t="str">
            <v>1.1.18</v>
          </cell>
          <cell r="D149" t="str">
            <v>22.02.09</v>
          </cell>
          <cell r="E149" t="str">
            <v>Espalhamento/Regularização/Compactação/ de Material em bota-Fora</v>
          </cell>
          <cell r="F149" t="str">
            <v>m³</v>
          </cell>
        </row>
        <row r="150">
          <cell r="B150" t="str">
            <v>1.1.19</v>
          </cell>
          <cell r="D150" t="str">
            <v>22.03.01</v>
          </cell>
          <cell r="E150" t="str">
            <v xml:space="preserve">Transporte de 1ª/2ª categoria até 1 km </v>
          </cell>
          <cell r="F150" t="str">
            <v>m³xkm</v>
          </cell>
        </row>
        <row r="151">
          <cell r="B151" t="str">
            <v>1.1.20</v>
          </cell>
          <cell r="D151" t="str">
            <v>22.03.02</v>
          </cell>
          <cell r="E151" t="str">
            <v>Transporte de 1ª/2ª categoria até 2 km</v>
          </cell>
          <cell r="F151" t="str">
            <v>m³xkm</v>
          </cell>
        </row>
        <row r="152">
          <cell r="B152" t="str">
            <v>1.1.21</v>
          </cell>
          <cell r="D152" t="str">
            <v>22.03.03</v>
          </cell>
          <cell r="E152" t="str">
            <v xml:space="preserve">Transporte de 1ª/2ª categoria até 5 km </v>
          </cell>
          <cell r="F152" t="str">
            <v>m³xkm</v>
          </cell>
        </row>
        <row r="153">
          <cell r="B153" t="str">
            <v>1.1.22</v>
          </cell>
          <cell r="D153" t="str">
            <v>22.03.04</v>
          </cell>
          <cell r="E153" t="str">
            <v>Transporte de 1ª/2ª categoria até 10 km</v>
          </cell>
          <cell r="F153" t="str">
            <v>m³xkm</v>
          </cell>
        </row>
        <row r="154">
          <cell r="B154" t="str">
            <v>1.1.23</v>
          </cell>
          <cell r="D154" t="str">
            <v>22.03.05</v>
          </cell>
          <cell r="E154" t="str">
            <v>Transporte de 1ª/2ª categoria até 15 km</v>
          </cell>
          <cell r="F154" t="str">
            <v>m³xkm</v>
          </cell>
        </row>
        <row r="155">
          <cell r="B155" t="str">
            <v>1.1.24</v>
          </cell>
          <cell r="D155" t="str">
            <v>22.03.06</v>
          </cell>
          <cell r="E155" t="str">
            <v>Transporte de 1ª/2ª categoria alem 15 km</v>
          </cell>
          <cell r="F155" t="str">
            <v>m³xkm</v>
          </cell>
        </row>
        <row r="156">
          <cell r="B156" t="str">
            <v>1.1.25</v>
          </cell>
          <cell r="D156" t="str">
            <v>22.03.07</v>
          </cell>
          <cell r="E156" t="str">
            <v>Transporte de 3ª categoria até 1 km</v>
          </cell>
          <cell r="F156" t="str">
            <v>m³xkm</v>
          </cell>
        </row>
        <row r="157">
          <cell r="B157" t="str">
            <v>1.1.26</v>
          </cell>
          <cell r="D157" t="str">
            <v>22.03.08</v>
          </cell>
          <cell r="E157" t="str">
            <v xml:space="preserve">Transporte de 3ª categoria alem de 1 km </v>
          </cell>
          <cell r="F157" t="str">
            <v>m³xkm</v>
          </cell>
        </row>
        <row r="158">
          <cell r="B158" t="str">
            <v>1.1.27</v>
          </cell>
          <cell r="D158" t="str">
            <v>22.03.09</v>
          </cell>
          <cell r="E158" t="str">
            <v xml:space="preserve">Transporte de solo mole até 2 km </v>
          </cell>
          <cell r="F158" t="str">
            <v>m³xkm</v>
          </cell>
        </row>
        <row r="159">
          <cell r="B159" t="str">
            <v>1.1.28</v>
          </cell>
          <cell r="D159" t="str">
            <v>22.03.10</v>
          </cell>
          <cell r="E159" t="str">
            <v xml:space="preserve">Transporte de solo mole alem 2 km </v>
          </cell>
          <cell r="F159" t="str">
            <v>m³xkm</v>
          </cell>
        </row>
        <row r="160">
          <cell r="B160" t="str">
            <v>1.1.29</v>
          </cell>
          <cell r="D160" t="str">
            <v>22.03.11</v>
          </cell>
          <cell r="E160" t="str">
            <v>Transporte material de limpeza até 1km</v>
          </cell>
          <cell r="F160" t="str">
            <v>m³xkm</v>
          </cell>
        </row>
        <row r="161">
          <cell r="B161" t="str">
            <v>1.1.30</v>
          </cell>
          <cell r="D161" t="str">
            <v>22.03.12</v>
          </cell>
          <cell r="E161" t="str">
            <v xml:space="preserve">Transporte material de limpeza além de 1km </v>
          </cell>
          <cell r="F161" t="str">
            <v>m³xkm</v>
          </cell>
        </row>
        <row r="162">
          <cell r="B162" t="str">
            <v>1.1.31</v>
          </cell>
          <cell r="D162" t="str">
            <v>22.04.01</v>
          </cell>
          <cell r="E162" t="str">
            <v xml:space="preserve">Compactação de aterro maior/igual 95%PS </v>
          </cell>
          <cell r="F162" t="str">
            <v>m³</v>
          </cell>
        </row>
        <row r="163">
          <cell r="B163" t="str">
            <v>1.1.32</v>
          </cell>
          <cell r="D163" t="str">
            <v>22.06.01</v>
          </cell>
          <cell r="E163" t="str">
            <v>Lastro fundação de aterro c/areia lavada</v>
          </cell>
          <cell r="F163" t="str">
            <v>m³</v>
          </cell>
        </row>
        <row r="164">
          <cell r="B164" t="str">
            <v>1.1.33</v>
          </cell>
          <cell r="D164" t="str">
            <v>22.06.04</v>
          </cell>
          <cell r="E164" t="str">
            <v>Lastro fundação de aterro c/pedra rachão</v>
          </cell>
          <cell r="F164" t="str">
            <v>m³</v>
          </cell>
        </row>
        <row r="165">
          <cell r="B165" t="str">
            <v>1.1.34</v>
          </cell>
          <cell r="D165" t="str">
            <v>22.06.05</v>
          </cell>
          <cell r="E165" t="str">
            <v xml:space="preserve">Espalhamento Adensamento Material de Fund. de Aterro </v>
          </cell>
          <cell r="F165" t="str">
            <v>m³</v>
          </cell>
        </row>
        <row r="166">
          <cell r="B166" t="str">
            <v>1.1.35</v>
          </cell>
          <cell r="D166" t="str">
            <v>22.07.01</v>
          </cell>
          <cell r="E166" t="str">
            <v>Valeta de proteção manual</v>
          </cell>
          <cell r="F166" t="str">
            <v>m</v>
          </cell>
        </row>
        <row r="168">
          <cell r="B168" t="str">
            <v>Cód. Colinas</v>
          </cell>
          <cell r="D168" t="str">
            <v>Código</v>
          </cell>
          <cell r="E168" t="str">
            <v>Serviços</v>
          </cell>
          <cell r="F168" t="str">
            <v>Unid.</v>
          </cell>
        </row>
        <row r="171">
          <cell r="D171" t="str">
            <v>FASE 23 - PAVIMENTAÇÃO</v>
          </cell>
        </row>
        <row r="172">
          <cell r="B172" t="str">
            <v>3.1.1</v>
          </cell>
          <cell r="D172" t="str">
            <v>23.01.01</v>
          </cell>
          <cell r="E172" t="str">
            <v>Dem. Pav. Flex. m³ 3,95</v>
          </cell>
          <cell r="F172" t="str">
            <v>m³</v>
          </cell>
        </row>
        <row r="173">
          <cell r="B173" t="str">
            <v>3.1.2</v>
          </cell>
          <cell r="D173" t="str">
            <v>23.02.01</v>
          </cell>
          <cell r="E173" t="str">
            <v>Melhoria/preparo sub-leito - 100% PN</v>
          </cell>
          <cell r="F173" t="str">
            <v>m²</v>
          </cell>
        </row>
        <row r="174">
          <cell r="B174" t="str">
            <v>3.1.3</v>
          </cell>
          <cell r="D174" t="str">
            <v>23.02.02</v>
          </cell>
          <cell r="E174" t="str">
            <v xml:space="preserve">Melhoria/preparo sub-leito - 100% PI </v>
          </cell>
          <cell r="F174" t="str">
            <v>m²</v>
          </cell>
        </row>
        <row r="175">
          <cell r="B175" t="str">
            <v>3.1.4</v>
          </cell>
          <cell r="D175" t="str">
            <v>23.03.01</v>
          </cell>
          <cell r="E175" t="str">
            <v>Reforço sub-leito escav.solo escolhido</v>
          </cell>
          <cell r="F175" t="str">
            <v>m³</v>
          </cell>
        </row>
        <row r="176">
          <cell r="B176" t="str">
            <v>3.1.5</v>
          </cell>
          <cell r="D176" t="str">
            <v>23.03.02.01</v>
          </cell>
          <cell r="E176" t="str">
            <v xml:space="preserve">Reforço de sub-leito - transp até 01km </v>
          </cell>
          <cell r="F176" t="str">
            <v>m³xkm</v>
          </cell>
        </row>
        <row r="177">
          <cell r="B177" t="str">
            <v>3.1.6</v>
          </cell>
          <cell r="D177" t="str">
            <v>23.03.02.02</v>
          </cell>
          <cell r="E177" t="str">
            <v xml:space="preserve">Reforço de sub-leito - transp até 02km </v>
          </cell>
          <cell r="F177" t="str">
            <v>m³xkm</v>
          </cell>
        </row>
        <row r="178">
          <cell r="B178" t="str">
            <v>3.1.7</v>
          </cell>
          <cell r="D178" t="str">
            <v>23.03.02.03</v>
          </cell>
          <cell r="E178" t="str">
            <v>Reforço de sub-leito - transp até 05km</v>
          </cell>
          <cell r="F178" t="str">
            <v>m³xkm</v>
          </cell>
        </row>
        <row r="179">
          <cell r="B179" t="str">
            <v>3.1.8</v>
          </cell>
          <cell r="D179" t="str">
            <v>23.03.02.04</v>
          </cell>
          <cell r="E179" t="str">
            <v xml:space="preserve">Reforço de sub-leito - transp até 10km </v>
          </cell>
          <cell r="F179" t="str">
            <v>m³xkm</v>
          </cell>
        </row>
        <row r="180">
          <cell r="B180" t="str">
            <v>3.1.9</v>
          </cell>
          <cell r="D180" t="str">
            <v>23.03.02.05</v>
          </cell>
          <cell r="E180" t="str">
            <v>Reforço de sub-leito - transp até 15km</v>
          </cell>
          <cell r="F180" t="str">
            <v>m³xkm</v>
          </cell>
        </row>
        <row r="181">
          <cell r="B181" t="str">
            <v>3.1.10</v>
          </cell>
          <cell r="D181" t="str">
            <v>23.03.02.06</v>
          </cell>
          <cell r="E181" t="str">
            <v xml:space="preserve">Reforço de sub-leito - transp. + 15km </v>
          </cell>
          <cell r="F181" t="str">
            <v>m³xkm</v>
          </cell>
        </row>
        <row r="182">
          <cell r="B182" t="str">
            <v>3.1.11</v>
          </cell>
          <cell r="D182" t="str">
            <v>23.03.03</v>
          </cell>
          <cell r="E182" t="str">
            <v xml:space="preserve">Reforço de sub-leito compact 100% PI </v>
          </cell>
          <cell r="F182" t="str">
            <v>m³</v>
          </cell>
        </row>
        <row r="183">
          <cell r="B183" t="str">
            <v>3.1.12</v>
          </cell>
          <cell r="D183" t="str">
            <v>23.03.04</v>
          </cell>
          <cell r="E183" t="str">
            <v xml:space="preserve">Reforço de sub-leito compact 100% PN </v>
          </cell>
          <cell r="F183" t="str">
            <v>m³</v>
          </cell>
        </row>
        <row r="184">
          <cell r="B184" t="str">
            <v>3.1.13</v>
          </cell>
          <cell r="D184" t="str">
            <v>23.04.01.01.26</v>
          </cell>
          <cell r="E184" t="str">
            <v>Sub-base ou base solo cim 3% - Usina</v>
          </cell>
          <cell r="F184" t="str">
            <v>m³</v>
          </cell>
        </row>
        <row r="185">
          <cell r="B185" t="str">
            <v>3.1.14</v>
          </cell>
          <cell r="D185" t="str">
            <v>23.04.01.02</v>
          </cell>
          <cell r="E185" t="str">
            <v>Sub-base ou base solo cim 4% - Usina</v>
          </cell>
          <cell r="F185" t="str">
            <v>m³</v>
          </cell>
        </row>
        <row r="186">
          <cell r="B186" t="str">
            <v>3.1.15</v>
          </cell>
          <cell r="D186" t="str">
            <v>23.04.01.03</v>
          </cell>
          <cell r="E186" t="str">
            <v>Sub-base ou base solo cim 5% - Usina</v>
          </cell>
          <cell r="F186" t="str">
            <v>m³</v>
          </cell>
        </row>
        <row r="187">
          <cell r="B187" t="str">
            <v>3.1.16</v>
          </cell>
          <cell r="D187" t="str">
            <v>23.04.01.04</v>
          </cell>
          <cell r="E187" t="str">
            <v>Sub-base ou base solo cim 6% - Usina</v>
          </cell>
          <cell r="F187" t="str">
            <v>m³</v>
          </cell>
        </row>
        <row r="188">
          <cell r="B188" t="str">
            <v>3.1.17</v>
          </cell>
          <cell r="D188" t="str">
            <v>23.04.01.05</v>
          </cell>
          <cell r="E188" t="str">
            <v>Sub-base ou base solo cim 7% - Usina</v>
          </cell>
          <cell r="F188" t="str">
            <v>m³</v>
          </cell>
        </row>
        <row r="189">
          <cell r="B189" t="str">
            <v>3.1.18</v>
          </cell>
          <cell r="D189" t="str">
            <v>23.04.01.06</v>
          </cell>
          <cell r="E189" t="str">
            <v>Sub-base ou base solo cim 8% - Usina</v>
          </cell>
          <cell r="F189" t="str">
            <v>m³</v>
          </cell>
        </row>
        <row r="190">
          <cell r="B190" t="str">
            <v>3.1.19</v>
          </cell>
          <cell r="D190" t="str">
            <v>23.04.01.07</v>
          </cell>
          <cell r="E190" t="str">
            <v>Sub-base ou base solo cim 9% - Usina</v>
          </cell>
          <cell r="F190" t="str">
            <v>m³</v>
          </cell>
        </row>
        <row r="191">
          <cell r="B191" t="str">
            <v>3.1.20</v>
          </cell>
          <cell r="D191" t="str">
            <v>23.04.01.08</v>
          </cell>
          <cell r="E191" t="str">
            <v>Sub-base ou base solo cim 10% - Usina</v>
          </cell>
          <cell r="F191" t="str">
            <v>m³</v>
          </cell>
        </row>
        <row r="192">
          <cell r="B192" t="str">
            <v>3.1.21</v>
          </cell>
          <cell r="D192" t="str">
            <v>23.04.01.09</v>
          </cell>
          <cell r="E192" t="str">
            <v>Sub-base ou base solo cim 11% - Usina</v>
          </cell>
          <cell r="F192" t="str">
            <v>m³</v>
          </cell>
        </row>
        <row r="193">
          <cell r="B193" t="str">
            <v>3.1.22</v>
          </cell>
          <cell r="D193" t="str">
            <v>23.04.01.10</v>
          </cell>
          <cell r="E193" t="str">
            <v>Sub-base ou base solo cim 12% - Usina</v>
          </cell>
          <cell r="F193" t="str">
            <v>m³</v>
          </cell>
        </row>
        <row r="194">
          <cell r="B194" t="str">
            <v>3.1.23</v>
          </cell>
          <cell r="D194" t="str">
            <v>23.04.01.11</v>
          </cell>
          <cell r="E194" t="str">
            <v>Sub-base ou base solo cim 3% - Pulv.</v>
          </cell>
          <cell r="F194" t="str">
            <v>m³</v>
          </cell>
        </row>
        <row r="195">
          <cell r="B195" t="str">
            <v>3.1.24</v>
          </cell>
          <cell r="D195" t="str">
            <v>23.04.01.12</v>
          </cell>
          <cell r="E195" t="str">
            <v>Sub-base ou base solo cim 4% - Pulv.</v>
          </cell>
          <cell r="F195" t="str">
            <v>m³</v>
          </cell>
        </row>
        <row r="196">
          <cell r="B196" t="str">
            <v>3.1.25</v>
          </cell>
          <cell r="D196" t="str">
            <v>23.04.01.13</v>
          </cell>
          <cell r="E196" t="str">
            <v xml:space="preserve">Sub-base ou base solo cim 5% - Pulv. </v>
          </cell>
          <cell r="F196" t="str">
            <v>m³</v>
          </cell>
        </row>
        <row r="197">
          <cell r="B197" t="str">
            <v>3.1.26</v>
          </cell>
          <cell r="D197" t="str">
            <v>23.04.01.14</v>
          </cell>
          <cell r="E197" t="str">
            <v>Sub-base ou base solo cim 6% - Pulv.</v>
          </cell>
          <cell r="F197" t="str">
            <v>m³</v>
          </cell>
        </row>
        <row r="198">
          <cell r="B198" t="str">
            <v>3.1.27</v>
          </cell>
          <cell r="D198" t="str">
            <v>23.04.01.15</v>
          </cell>
          <cell r="E198" t="str">
            <v xml:space="preserve">Sub-base ou base solo cim 7% - Pulv. </v>
          </cell>
          <cell r="F198" t="str">
            <v>m³</v>
          </cell>
        </row>
        <row r="199">
          <cell r="B199" t="str">
            <v>3.1.28</v>
          </cell>
          <cell r="D199" t="str">
            <v>23.04.01.16</v>
          </cell>
          <cell r="E199" t="str">
            <v xml:space="preserve">Sub-base ou base solo cim 8% - Pulv. </v>
          </cell>
          <cell r="F199" t="str">
            <v>m³</v>
          </cell>
        </row>
        <row r="200">
          <cell r="B200" t="str">
            <v>3.1.29</v>
          </cell>
          <cell r="D200" t="str">
            <v>23.04.01.17</v>
          </cell>
          <cell r="E200" t="str">
            <v xml:space="preserve">Sub-base ou base solo cim 9% - Pulv. </v>
          </cell>
          <cell r="F200" t="str">
            <v>m³</v>
          </cell>
        </row>
        <row r="201">
          <cell r="B201" t="str">
            <v>3.1.30</v>
          </cell>
          <cell r="D201" t="str">
            <v>23.04.01.18</v>
          </cell>
          <cell r="E201" t="str">
            <v xml:space="preserve">Sub-base ou base solo cim 10% - Pulv. </v>
          </cell>
          <cell r="F201" t="str">
            <v>m³</v>
          </cell>
        </row>
        <row r="202">
          <cell r="B202" t="str">
            <v>3.1.31</v>
          </cell>
          <cell r="D202" t="str">
            <v>23.04.01.19</v>
          </cell>
          <cell r="E202" t="str">
            <v xml:space="preserve">Sub-base ou base solo cim 11% - Pulv. </v>
          </cell>
          <cell r="F202" t="str">
            <v>m³</v>
          </cell>
        </row>
        <row r="203">
          <cell r="B203" t="str">
            <v>3.1.32</v>
          </cell>
          <cell r="D203" t="str">
            <v>23.04.01.20</v>
          </cell>
          <cell r="E203" t="str">
            <v xml:space="preserve">Sub-base ou base solo cim 12% - Pulv. </v>
          </cell>
          <cell r="F203" t="str">
            <v>m³</v>
          </cell>
        </row>
        <row r="204">
          <cell r="B204" t="str">
            <v>3.1.33</v>
          </cell>
          <cell r="D204" t="str">
            <v>23.04.02.01</v>
          </cell>
          <cell r="E204" t="str">
            <v xml:space="preserve">Sub-base ou base solo brita c/ cim.3% </v>
          </cell>
          <cell r="F204" t="str">
            <v>m³</v>
          </cell>
        </row>
        <row r="205">
          <cell r="B205" t="str">
            <v>3.1.34</v>
          </cell>
          <cell r="D205" t="str">
            <v>23.04.02.02</v>
          </cell>
          <cell r="E205" t="str">
            <v xml:space="preserve">Sub-base ou base solo brita c/ cim.4% </v>
          </cell>
          <cell r="F205" t="str">
            <v>m³</v>
          </cell>
        </row>
        <row r="206">
          <cell r="B206" t="str">
            <v>3.1.35</v>
          </cell>
          <cell r="D206" t="str">
            <v>23.04.02.03</v>
          </cell>
          <cell r="E206" t="str">
            <v xml:space="preserve">Sub-base ou base solo brita c/ cim.5% </v>
          </cell>
          <cell r="F206" t="str">
            <v>m³</v>
          </cell>
        </row>
        <row r="207">
          <cell r="B207" t="str">
            <v>3.1.36</v>
          </cell>
          <cell r="D207" t="str">
            <v>23.04.02.04</v>
          </cell>
          <cell r="E207" t="str">
            <v xml:space="preserve">Sub-base ou base solo brita c/ cim.6% </v>
          </cell>
          <cell r="F207" t="str">
            <v>m³</v>
          </cell>
        </row>
        <row r="208">
          <cell r="B208" t="str">
            <v>3.1.37</v>
          </cell>
          <cell r="D208" t="str">
            <v>23.04.02.05</v>
          </cell>
          <cell r="E208" t="str">
            <v xml:space="preserve">Sub-base ou base de solo brita 50% brita </v>
          </cell>
          <cell r="F208" t="str">
            <v>m³</v>
          </cell>
        </row>
        <row r="209">
          <cell r="B209" t="str">
            <v>3.1.38</v>
          </cell>
          <cell r="D209" t="str">
            <v>23.04.02.07</v>
          </cell>
          <cell r="E209" t="str">
            <v>Sub-base ou base de solo brita 60% brita</v>
          </cell>
          <cell r="F209" t="str">
            <v>m³</v>
          </cell>
        </row>
        <row r="210">
          <cell r="B210" t="str">
            <v>3.1.39</v>
          </cell>
          <cell r="D210" t="str">
            <v>23.04.02.09</v>
          </cell>
          <cell r="E210" t="str">
            <v>Sub-base ou base de solo brita 70% brita</v>
          </cell>
          <cell r="F210" t="str">
            <v>m³</v>
          </cell>
        </row>
        <row r="211">
          <cell r="B211" t="str">
            <v>3.1.40</v>
          </cell>
          <cell r="D211" t="str">
            <v>23.04.02.11</v>
          </cell>
          <cell r="E211" t="str">
            <v xml:space="preserve">Sub-base ou base de solo brita 80% brita </v>
          </cell>
          <cell r="F211" t="str">
            <v>m³</v>
          </cell>
        </row>
        <row r="212">
          <cell r="B212" t="str">
            <v>3.1.41</v>
          </cell>
          <cell r="D212" t="str">
            <v>23.04.02.13</v>
          </cell>
          <cell r="E212" t="str">
            <v>Sub-base ou base de solo brita 90% brita</v>
          </cell>
          <cell r="F212" t="str">
            <v>m³</v>
          </cell>
        </row>
        <row r="213">
          <cell r="B213" t="str">
            <v>3.1.42</v>
          </cell>
          <cell r="D213" t="str">
            <v>23.04.03.01</v>
          </cell>
          <cell r="E213" t="str">
            <v xml:space="preserve">Sub-base ou base brita grad. simples </v>
          </cell>
          <cell r="F213" t="str">
            <v>m³</v>
          </cell>
        </row>
        <row r="214">
          <cell r="B214" t="str">
            <v>3.1.43</v>
          </cell>
          <cell r="D214" t="str">
            <v>23.04.03.02</v>
          </cell>
          <cell r="E214" t="str">
            <v>Sub-base ou base de Pedra Britada</v>
          </cell>
          <cell r="F214" t="str">
            <v>m³</v>
          </cell>
        </row>
        <row r="215">
          <cell r="B215" t="str">
            <v>3.1.44</v>
          </cell>
          <cell r="D215" t="str">
            <v>23.04.03.03</v>
          </cell>
          <cell r="E215" t="str">
            <v>Sub-base ou base de Bica Corrida</v>
          </cell>
          <cell r="F215" t="str">
            <v>m³</v>
          </cell>
        </row>
        <row r="216">
          <cell r="B216" t="str">
            <v>3.1.45</v>
          </cell>
          <cell r="D216" t="str">
            <v>23.04.03.04</v>
          </cell>
          <cell r="E216" t="str">
            <v>Sub-base ou base de Pedra Rachão, Conf. ET-POO/042 (DERSA)</v>
          </cell>
          <cell r="F216" t="str">
            <v>m³</v>
          </cell>
        </row>
        <row r="217">
          <cell r="B217" t="str">
            <v>3.1.46</v>
          </cell>
          <cell r="D217" t="str">
            <v>23.04.04.01</v>
          </cell>
          <cell r="E217" t="str">
            <v>Sub-base/base brita grad.c/ cim 1% vol.</v>
          </cell>
          <cell r="F217" t="str">
            <v>m³</v>
          </cell>
        </row>
        <row r="218">
          <cell r="B218" t="str">
            <v>3.1.47</v>
          </cell>
          <cell r="D218" t="str">
            <v>23.04.04.02</v>
          </cell>
          <cell r="E218" t="str">
            <v xml:space="preserve">Sub-base/base brita grad.c/cim 2% vol. </v>
          </cell>
          <cell r="F218" t="str">
            <v>m³</v>
          </cell>
        </row>
        <row r="219">
          <cell r="B219" t="str">
            <v>3.1.48</v>
          </cell>
          <cell r="D219" t="str">
            <v>23.04.04.03</v>
          </cell>
          <cell r="E219" t="str">
            <v xml:space="preserve">Sub-base/base brita grad.c/cim 3% vol. </v>
          </cell>
          <cell r="F219" t="str">
            <v>m³</v>
          </cell>
        </row>
        <row r="220">
          <cell r="B220" t="str">
            <v>3.1.49</v>
          </cell>
          <cell r="D220" t="str">
            <v>23.04.04.04</v>
          </cell>
          <cell r="E220" t="str">
            <v xml:space="preserve">Sub-base/base brita grad.c/cim 4% vol. </v>
          </cell>
          <cell r="F220" t="str">
            <v>m³</v>
          </cell>
        </row>
        <row r="221">
          <cell r="B221" t="str">
            <v>3.1.50</v>
          </cell>
          <cell r="D221" t="str">
            <v>23.04.05.01</v>
          </cell>
          <cell r="E221" t="str">
            <v>Sub-base/base solo estabiliz. Granulometr.</v>
          </cell>
          <cell r="F221" t="str">
            <v>m³</v>
          </cell>
        </row>
        <row r="222">
          <cell r="B222" t="str">
            <v>3.1.51</v>
          </cell>
          <cell r="D222" t="str">
            <v>23.04.06.01</v>
          </cell>
          <cell r="E222" t="str">
            <v>Sub-base/base macadame hidraúlico</v>
          </cell>
          <cell r="F222" t="str">
            <v>m³</v>
          </cell>
        </row>
        <row r="223">
          <cell r="B223" t="str">
            <v>3.1.52</v>
          </cell>
          <cell r="D223" t="str">
            <v>23.04.06.02</v>
          </cell>
          <cell r="E223" t="str">
            <v>Sub-base/base macadame betum.</v>
          </cell>
          <cell r="F223" t="str">
            <v>m³</v>
          </cell>
        </row>
        <row r="224">
          <cell r="B224" t="str">
            <v>3.1.53</v>
          </cell>
          <cell r="D224" t="str">
            <v>23.04.07.01</v>
          </cell>
          <cell r="E224" t="str">
            <v xml:space="preserve">Sub-base/base solo aren. fino 95%PI </v>
          </cell>
          <cell r="F224" t="str">
            <v>m³</v>
          </cell>
        </row>
        <row r="225">
          <cell r="B225" t="str">
            <v>3.1.54</v>
          </cell>
          <cell r="D225" t="str">
            <v>23.04.07.03</v>
          </cell>
          <cell r="E225" t="str">
            <v xml:space="preserve">Sub-base/base solo estabiliz. quimic. </v>
          </cell>
          <cell r="F225" t="str">
            <v>m³</v>
          </cell>
        </row>
        <row r="226">
          <cell r="B226" t="str">
            <v>3.1.55</v>
          </cell>
          <cell r="D226" t="str">
            <v>23.05.01</v>
          </cell>
          <cell r="E226" t="str">
            <v xml:space="preserve">Imprimadura bet. impermeabilizante </v>
          </cell>
          <cell r="F226" t="str">
            <v>m²</v>
          </cell>
        </row>
        <row r="227">
          <cell r="B227" t="str">
            <v>3.1.56</v>
          </cell>
          <cell r="D227" t="str">
            <v>23.05.02</v>
          </cell>
          <cell r="E227" t="str">
            <v xml:space="preserve">Imprimadura betuminosa ligante </v>
          </cell>
          <cell r="F227" t="str">
            <v>m²</v>
          </cell>
        </row>
        <row r="228">
          <cell r="B228" t="str">
            <v>3.1.57</v>
          </cell>
          <cell r="D228" t="str">
            <v>23.05.03</v>
          </cell>
          <cell r="E228" t="str">
            <v xml:space="preserve">Imprimadura bet. auxiliar de ligação </v>
          </cell>
          <cell r="F228" t="str">
            <v>m²</v>
          </cell>
        </row>
        <row r="229">
          <cell r="B229" t="str">
            <v>3.1.58</v>
          </cell>
          <cell r="D229" t="str">
            <v>23.05.04</v>
          </cell>
          <cell r="E229" t="str">
            <v>Imprimadura betuminosa ligante modif. Polimero</v>
          </cell>
          <cell r="F229" t="str">
            <v>m²</v>
          </cell>
        </row>
        <row r="230">
          <cell r="B230" t="str">
            <v>3.1.59</v>
          </cell>
          <cell r="D230" t="str">
            <v>23.06.01</v>
          </cell>
          <cell r="E230" t="str">
            <v xml:space="preserve">Tratamento superficial simples </v>
          </cell>
          <cell r="F230" t="str">
            <v>m²</v>
          </cell>
        </row>
        <row r="231">
          <cell r="B231" t="str">
            <v>3.1.60</v>
          </cell>
          <cell r="D231" t="str">
            <v>23.06.02</v>
          </cell>
          <cell r="E231" t="str">
            <v xml:space="preserve">Tratamento superficial duplo </v>
          </cell>
          <cell r="F231" t="str">
            <v>m³</v>
          </cell>
        </row>
        <row r="232">
          <cell r="B232" t="str">
            <v>3.1.61</v>
          </cell>
          <cell r="D232" t="str">
            <v>23.06.03</v>
          </cell>
          <cell r="E232" t="str">
            <v xml:space="preserve">Tratamento superficial triplo </v>
          </cell>
          <cell r="F232" t="str">
            <v>m³</v>
          </cell>
        </row>
        <row r="233">
          <cell r="B233" t="str">
            <v>3.1.62</v>
          </cell>
          <cell r="D233" t="str">
            <v>23.06.04</v>
          </cell>
          <cell r="E233" t="str">
            <v>Micro Pavimento c/ Polimero Com Fibra</v>
          </cell>
          <cell r="F233" t="str">
            <v>m²</v>
          </cell>
        </row>
        <row r="234">
          <cell r="B234" t="str">
            <v>3.1.63</v>
          </cell>
          <cell r="D234" t="str">
            <v>23.06.04.01</v>
          </cell>
          <cell r="E234" t="str">
            <v>Micro Pavimento c/ Polimero Sem Fibra</v>
          </cell>
          <cell r="F234" t="str">
            <v>m²</v>
          </cell>
        </row>
        <row r="235">
          <cell r="B235" t="str">
            <v>3.1.64</v>
          </cell>
          <cell r="D235" t="str">
            <v>23.06.05</v>
          </cell>
          <cell r="E235" t="str">
            <v xml:space="preserve">Tratamento superf. c/ lama asfáltica </v>
          </cell>
          <cell r="F235" t="str">
            <v>m²</v>
          </cell>
        </row>
        <row r="236">
          <cell r="B236" t="str">
            <v>3.1.65</v>
          </cell>
          <cell r="D236" t="str">
            <v>23.06.06</v>
          </cell>
          <cell r="E236" t="str">
            <v xml:space="preserve">Tratamento sup.cam. lama asfáltica grossa </v>
          </cell>
          <cell r="F236" t="str">
            <v>m²</v>
          </cell>
        </row>
        <row r="237">
          <cell r="B237" t="str">
            <v>3.1.66</v>
          </cell>
          <cell r="D237" t="str">
            <v>23.06.07</v>
          </cell>
          <cell r="E237" t="str">
            <v xml:space="preserve">Tratamento superf. simples modif. p/polimero </v>
          </cell>
          <cell r="F237" t="str">
            <v>m²</v>
          </cell>
        </row>
        <row r="238">
          <cell r="B238" t="str">
            <v>3.1.67</v>
          </cell>
          <cell r="D238" t="str">
            <v>23.06.08</v>
          </cell>
          <cell r="E238" t="str">
            <v xml:space="preserve">Tratamento superf. duplo modif. p/polimero </v>
          </cell>
          <cell r="F238" t="str">
            <v>m³</v>
          </cell>
        </row>
        <row r="239">
          <cell r="B239" t="str">
            <v>3.1.68</v>
          </cell>
          <cell r="D239" t="str">
            <v>23.06.09</v>
          </cell>
          <cell r="E239" t="str">
            <v xml:space="preserve">Tratamento superf. triplo modif. p/polimero </v>
          </cell>
          <cell r="F239" t="str">
            <v>m³</v>
          </cell>
        </row>
        <row r="240">
          <cell r="B240" t="str">
            <v>3.1.69</v>
          </cell>
          <cell r="D240" t="str">
            <v>23.07.01</v>
          </cell>
          <cell r="E240" t="str">
            <v xml:space="preserve">Camada Base Pré-misturado a frio </v>
          </cell>
          <cell r="F240" t="str">
            <v>m³</v>
          </cell>
        </row>
        <row r="241">
          <cell r="B241" t="str">
            <v>3.1.70</v>
          </cell>
          <cell r="D241" t="str">
            <v>23.08.01.01</v>
          </cell>
          <cell r="E241" t="str">
            <v xml:space="preserve">Conc. asf. us.quente - Binder grad. A s/DOP </v>
          </cell>
          <cell r="F241" t="str">
            <v>m³</v>
          </cell>
        </row>
        <row r="242">
          <cell r="B242" t="str">
            <v>3.1.71</v>
          </cell>
          <cell r="D242" t="str">
            <v>23.08.02</v>
          </cell>
          <cell r="E242" t="str">
            <v xml:space="preserve">Conc. asf. us.quente - Binder grad. B c/DOP </v>
          </cell>
          <cell r="F242" t="str">
            <v>m³</v>
          </cell>
        </row>
        <row r="243">
          <cell r="B243" t="str">
            <v>3.1.72</v>
          </cell>
          <cell r="D243" t="str">
            <v>23.08.02.01</v>
          </cell>
          <cell r="E243" t="str">
            <v xml:space="preserve">Conc. asf. us.quente - Binder grad. B s/DOP </v>
          </cell>
          <cell r="F243" t="str">
            <v>m³</v>
          </cell>
        </row>
        <row r="244">
          <cell r="B244" t="str">
            <v>3.1.73</v>
          </cell>
          <cell r="D244" t="str">
            <v>23.08.03.01</v>
          </cell>
          <cell r="E244" t="str">
            <v xml:space="preserve">Camada Rolante -CBUQ Graduação - "C" s/DOP </v>
          </cell>
          <cell r="F244" t="str">
            <v>m³</v>
          </cell>
        </row>
        <row r="245">
          <cell r="B245" t="str">
            <v>3.1.74</v>
          </cell>
          <cell r="D245" t="str">
            <v>23.08.03.03</v>
          </cell>
          <cell r="E245" t="str">
            <v xml:space="preserve">Camada Rolante -CBUQ Graduação - "C" c/DOP </v>
          </cell>
          <cell r="F245" t="str">
            <v>m³</v>
          </cell>
        </row>
        <row r="246">
          <cell r="B246" t="str">
            <v>3.1.75</v>
          </cell>
          <cell r="D246" t="str">
            <v>23.08.06</v>
          </cell>
          <cell r="E246" t="str">
            <v>Conc. asfaltico modificado / 15% em peso de Borracha ( CONTINUO)</v>
          </cell>
          <cell r="F246" t="str">
            <v>m³</v>
          </cell>
        </row>
        <row r="247">
          <cell r="B247" t="str">
            <v>3.1.76</v>
          </cell>
          <cell r="D247" t="str">
            <v>23.09.01</v>
          </cell>
          <cell r="E247" t="str">
            <v>Capa selante tipo 2</v>
          </cell>
          <cell r="F247" t="str">
            <v>m²</v>
          </cell>
        </row>
        <row r="248">
          <cell r="B248" t="str">
            <v>3.1.77</v>
          </cell>
          <cell r="D248" t="str">
            <v>23.09.02</v>
          </cell>
          <cell r="E248" t="str">
            <v xml:space="preserve">Capa selante tipo 3 </v>
          </cell>
          <cell r="F248" t="str">
            <v>m²</v>
          </cell>
        </row>
        <row r="249">
          <cell r="B249" t="str">
            <v>3.1.78</v>
          </cell>
          <cell r="D249" t="str">
            <v>23.10.01</v>
          </cell>
          <cell r="E249" t="str">
            <v xml:space="preserve">Fresagem de pav., indep. espessura </v>
          </cell>
          <cell r="F249" t="str">
            <v>m³</v>
          </cell>
        </row>
        <row r="250">
          <cell r="B250" t="str">
            <v>3.1.79</v>
          </cell>
          <cell r="D250" t="str">
            <v>23.11.01</v>
          </cell>
          <cell r="E250" t="str">
            <v>Pavimento de conc. pobre rolado</v>
          </cell>
          <cell r="F250" t="str">
            <v>m³</v>
          </cell>
        </row>
        <row r="251">
          <cell r="B251" t="str">
            <v>3.1.80</v>
          </cell>
          <cell r="D251" t="str">
            <v>23.11.03</v>
          </cell>
          <cell r="E251" t="str">
            <v xml:space="preserve">Pavimento de conc. Mecanico </v>
          </cell>
          <cell r="F251" t="str">
            <v>m³</v>
          </cell>
        </row>
        <row r="252">
          <cell r="B252" t="str">
            <v>3.1.81</v>
          </cell>
          <cell r="D252" t="str">
            <v>23.12.01</v>
          </cell>
          <cell r="E252" t="str">
            <v xml:space="preserve">Pavimento conc intertr. 6 cm </v>
          </cell>
          <cell r="F252" t="str">
            <v>m²</v>
          </cell>
        </row>
        <row r="253">
          <cell r="B253" t="str">
            <v>3.1.82</v>
          </cell>
          <cell r="D253" t="str">
            <v>23.12.02</v>
          </cell>
          <cell r="E253" t="str">
            <v xml:space="preserve">Pavimento conc intertr. 8 cm </v>
          </cell>
          <cell r="F253" t="str">
            <v>m²</v>
          </cell>
        </row>
        <row r="254">
          <cell r="B254" t="str">
            <v>3.1.83</v>
          </cell>
          <cell r="D254" t="str">
            <v>23.12.03</v>
          </cell>
          <cell r="E254" t="str">
            <v>Pavimento conc intertr. 10 cm</v>
          </cell>
          <cell r="F254" t="str">
            <v>m²</v>
          </cell>
        </row>
        <row r="256">
          <cell r="B256" t="str">
            <v>Cód. Colinas</v>
          </cell>
          <cell r="D256" t="str">
            <v>Código</v>
          </cell>
          <cell r="E256" t="str">
            <v>Serviços</v>
          </cell>
          <cell r="F256" t="str">
            <v>Unid.</v>
          </cell>
        </row>
        <row r="259">
          <cell r="D259" t="str">
            <v>FASE 24 - OBRAS DE ARTE CORRENTE E DRENAGEM</v>
          </cell>
        </row>
        <row r="260">
          <cell r="B260" t="str">
            <v>4.1.1</v>
          </cell>
          <cell r="D260" t="str">
            <v>24.01.01</v>
          </cell>
          <cell r="E260" t="str">
            <v xml:space="preserve">Aterro de acesso </v>
          </cell>
          <cell r="F260" t="str">
            <v>m³</v>
          </cell>
        </row>
        <row r="261">
          <cell r="B261" t="str">
            <v>4.1.2</v>
          </cell>
          <cell r="D261" t="str">
            <v>24.02.01</v>
          </cell>
          <cell r="E261" t="str">
            <v xml:space="preserve">Escavação manual para obras sem explosivos </v>
          </cell>
          <cell r="F261" t="str">
            <v>m³</v>
          </cell>
        </row>
        <row r="262">
          <cell r="B262" t="str">
            <v>4.1.3</v>
          </cell>
          <cell r="D262" t="str">
            <v>24.02.02</v>
          </cell>
          <cell r="E262" t="str">
            <v xml:space="preserve">Escavação mecânica para obras sem explosivos </v>
          </cell>
          <cell r="F262" t="str">
            <v>m³</v>
          </cell>
        </row>
        <row r="263">
          <cell r="B263" t="str">
            <v>4.1.4</v>
          </cell>
          <cell r="D263" t="str">
            <v>24.02.03</v>
          </cell>
          <cell r="E263" t="str">
            <v xml:space="preserve">Escavação mecânica para obras com explosivo </v>
          </cell>
          <cell r="F263" t="str">
            <v>m³</v>
          </cell>
        </row>
        <row r="264">
          <cell r="B264" t="str">
            <v>4.1.5</v>
          </cell>
          <cell r="D264" t="str">
            <v>24.02.04</v>
          </cell>
          <cell r="E264" t="str">
            <v xml:space="preserve">Escavação corta-rio sem explosivo </v>
          </cell>
          <cell r="F264" t="str">
            <v>m³</v>
          </cell>
        </row>
        <row r="265">
          <cell r="B265" t="str">
            <v>4.1.6</v>
          </cell>
          <cell r="D265" t="str">
            <v>24.02.05</v>
          </cell>
          <cell r="E265" t="str">
            <v xml:space="preserve">Escavação corta-rio com explosivo </v>
          </cell>
          <cell r="F265" t="str">
            <v>m³</v>
          </cell>
        </row>
        <row r="266">
          <cell r="B266" t="str">
            <v>4.1.7</v>
          </cell>
          <cell r="D266" t="str">
            <v>24.02.08</v>
          </cell>
          <cell r="E266" t="str">
            <v xml:space="preserve">Escavação fund., bueiro ou dreno sem expl. até 2 m </v>
          </cell>
          <cell r="F266" t="str">
            <v>m³</v>
          </cell>
        </row>
        <row r="267">
          <cell r="B267" t="str">
            <v>4.1.8</v>
          </cell>
          <cell r="D267" t="str">
            <v xml:space="preserve">24.02.09 </v>
          </cell>
          <cell r="E267" t="str">
            <v xml:space="preserve">Acresc. p/Escav. 1,5 m profundidade, além 2m </v>
          </cell>
          <cell r="F267" t="str">
            <v>m³</v>
          </cell>
        </row>
        <row r="268">
          <cell r="B268" t="str">
            <v>4.1.9</v>
          </cell>
          <cell r="D268" t="str">
            <v>24.02.10</v>
          </cell>
          <cell r="E268" t="str">
            <v xml:space="preserve">Escavação fund., bueiro ou dreno c/expl. até 2 m </v>
          </cell>
          <cell r="F268" t="str">
            <v>m³</v>
          </cell>
        </row>
        <row r="269">
          <cell r="B269" t="str">
            <v>4.1.10</v>
          </cell>
          <cell r="D269" t="str">
            <v>24.02.11</v>
          </cell>
          <cell r="E269" t="str">
            <v xml:space="preserve">Acresc.esc. ensec.explos.c/ 1,5m prof. além 2m </v>
          </cell>
          <cell r="F269" t="str">
            <v>m³</v>
          </cell>
        </row>
        <row r="270">
          <cell r="B270" t="str">
            <v>4.1.11</v>
          </cell>
          <cell r="D270" t="str">
            <v>24.02.12</v>
          </cell>
          <cell r="E270" t="str">
            <v xml:space="preserve">Escavação fund. dentro ensec. sem expl. até 3m </v>
          </cell>
          <cell r="F270" t="str">
            <v>m³</v>
          </cell>
        </row>
        <row r="271">
          <cell r="B271" t="str">
            <v>4.1.12</v>
          </cell>
          <cell r="D271" t="str">
            <v>24.02.13</v>
          </cell>
          <cell r="E271" t="str">
            <v xml:space="preserve">Acresc. p/escav. ensec. p/cada 1m prof. além 3m </v>
          </cell>
          <cell r="F271" t="str">
            <v>m³</v>
          </cell>
        </row>
        <row r="272">
          <cell r="B272" t="str">
            <v>4.1.13</v>
          </cell>
          <cell r="D272" t="str">
            <v>24.02.14</v>
          </cell>
          <cell r="E272" t="str">
            <v xml:space="preserve">Escavação fund. dentro ensec. com expl. até 3 m </v>
          </cell>
          <cell r="F272" t="str">
            <v>m³</v>
          </cell>
        </row>
        <row r="273">
          <cell r="B273" t="str">
            <v>4.1.14</v>
          </cell>
          <cell r="D273" t="str">
            <v>24.02.15</v>
          </cell>
          <cell r="E273" t="str">
            <v>Acresc. p/escav. ensec.c/explos.c/ 1,5m além 3m</v>
          </cell>
          <cell r="F273" t="str">
            <v>m³</v>
          </cell>
        </row>
        <row r="274">
          <cell r="B274" t="str">
            <v>4.1.15</v>
          </cell>
          <cell r="D274" t="str">
            <v>24.03.01</v>
          </cell>
          <cell r="E274" t="str">
            <v xml:space="preserve">Parede ensecadeira com prancha - esp. 0,05m </v>
          </cell>
          <cell r="F274" t="str">
            <v>m²</v>
          </cell>
        </row>
        <row r="275">
          <cell r="B275" t="str">
            <v>4.1.16</v>
          </cell>
          <cell r="D275" t="str">
            <v>24.03.02</v>
          </cell>
          <cell r="E275" t="str">
            <v>Parede ensecadeira com prancha - esp. 0,075m</v>
          </cell>
          <cell r="F275" t="str">
            <v>m²</v>
          </cell>
        </row>
        <row r="276">
          <cell r="B276" t="str">
            <v>4.1.17</v>
          </cell>
          <cell r="D276" t="str">
            <v>24.03.04</v>
          </cell>
          <cell r="E276" t="str">
            <v xml:space="preserve">Argila ench. ensecadeira, incl. apiloamento </v>
          </cell>
          <cell r="F276" t="str">
            <v>m³</v>
          </cell>
        </row>
        <row r="277">
          <cell r="B277" t="str">
            <v>4.1.18</v>
          </cell>
          <cell r="D277" t="str">
            <v>24.03.05</v>
          </cell>
          <cell r="E277" t="str">
            <v xml:space="preserve">Esgotamento continuo água </v>
          </cell>
          <cell r="F277" t="str">
            <v>m³</v>
          </cell>
        </row>
        <row r="278">
          <cell r="B278" t="str">
            <v>4.1.19</v>
          </cell>
          <cell r="D278" t="str">
            <v>24.03.06</v>
          </cell>
          <cell r="E278" t="str">
            <v>Escoramento de valas/cavas p/ fund. contínuo</v>
          </cell>
          <cell r="F278" t="str">
            <v>m²</v>
          </cell>
        </row>
        <row r="279">
          <cell r="B279" t="str">
            <v>4.1.20</v>
          </cell>
          <cell r="D279" t="str">
            <v>24.03.07</v>
          </cell>
          <cell r="E279" t="str">
            <v xml:space="preserve">Escoramento de valas/cavas para fund. descont. </v>
          </cell>
          <cell r="F279" t="str">
            <v>m²</v>
          </cell>
        </row>
        <row r="280">
          <cell r="B280" t="str">
            <v>4.1.21</v>
          </cell>
          <cell r="D280" t="str">
            <v>24.03.08</v>
          </cell>
          <cell r="E280" t="str">
            <v>Escoramento para formas</v>
          </cell>
          <cell r="F280" t="str">
            <v>m²</v>
          </cell>
        </row>
        <row r="281">
          <cell r="B281" t="str">
            <v>4.1.22</v>
          </cell>
          <cell r="D281" t="str">
            <v>24.04.01</v>
          </cell>
          <cell r="E281" t="str">
            <v xml:space="preserve">Cimbramento de passagem secundária e galeria ret. </v>
          </cell>
          <cell r="F281" t="str">
            <v>m³</v>
          </cell>
        </row>
        <row r="282">
          <cell r="B282" t="str">
            <v>4.1.23</v>
          </cell>
          <cell r="D282" t="str">
            <v>24.04.02</v>
          </cell>
          <cell r="E282" t="str">
            <v>Cimbramento de galeria em abóboda</v>
          </cell>
          <cell r="F282" t="str">
            <v>m³</v>
          </cell>
        </row>
        <row r="283">
          <cell r="B283" t="str">
            <v>4.1.24</v>
          </cell>
          <cell r="D283" t="str">
            <v>24.04.03</v>
          </cell>
          <cell r="E283" t="str">
            <v>Andaime de madeira</v>
          </cell>
          <cell r="F283" t="str">
            <v>m³</v>
          </cell>
        </row>
        <row r="284">
          <cell r="B284" t="str">
            <v>4.1.25</v>
          </cell>
          <cell r="D284" t="str">
            <v>24.04.04</v>
          </cell>
          <cell r="E284" t="str">
            <v xml:space="preserve">Andaime tubular </v>
          </cell>
          <cell r="F284" t="str">
            <v>m³</v>
          </cell>
        </row>
        <row r="285">
          <cell r="B285" t="str">
            <v>4.1.26</v>
          </cell>
          <cell r="D285" t="str">
            <v>24.05.01</v>
          </cell>
          <cell r="E285" t="str">
            <v xml:space="preserve">Forma plana para concreto comum </v>
          </cell>
          <cell r="F285" t="str">
            <v>m²</v>
          </cell>
        </row>
        <row r="286">
          <cell r="B286" t="str">
            <v>4.1.27</v>
          </cell>
          <cell r="D286" t="str">
            <v>24.05.02</v>
          </cell>
          <cell r="E286" t="str">
            <v xml:space="preserve">Forma plana para concreto aparente </v>
          </cell>
          <cell r="F286" t="str">
            <v>m²</v>
          </cell>
        </row>
        <row r="287">
          <cell r="B287" t="str">
            <v>4.1.28</v>
          </cell>
          <cell r="D287" t="str">
            <v>24.06.01</v>
          </cell>
          <cell r="E287" t="str">
            <v xml:space="preserve">Aço CA-25 </v>
          </cell>
          <cell r="F287" t="str">
            <v>kg</v>
          </cell>
        </row>
        <row r="288">
          <cell r="B288" t="str">
            <v>4.1.29</v>
          </cell>
          <cell r="D288" t="str">
            <v>24.06.02</v>
          </cell>
          <cell r="E288" t="str">
            <v xml:space="preserve">Aço CA-50 </v>
          </cell>
          <cell r="F288" t="str">
            <v>kg</v>
          </cell>
        </row>
        <row r="289">
          <cell r="B289" t="str">
            <v>4.1.30</v>
          </cell>
          <cell r="D289" t="str">
            <v xml:space="preserve">24.06.03 </v>
          </cell>
          <cell r="E289" t="str">
            <v xml:space="preserve">Aço CA-60 </v>
          </cell>
          <cell r="F289" t="str">
            <v>kg</v>
          </cell>
        </row>
        <row r="290">
          <cell r="B290" t="str">
            <v>4.1.31</v>
          </cell>
          <cell r="D290" t="str">
            <v>24.06.04</v>
          </cell>
          <cell r="E290" t="str">
            <v xml:space="preserve">Tela metálica </v>
          </cell>
          <cell r="F290" t="str">
            <v>m³</v>
          </cell>
        </row>
        <row r="291">
          <cell r="B291" t="str">
            <v>4.1.32</v>
          </cell>
          <cell r="D291" t="str">
            <v>24.07.01</v>
          </cell>
          <cell r="E291" t="str">
            <v xml:space="preserve">Concreto Fck 10 Mpa </v>
          </cell>
          <cell r="F291" t="str">
            <v>m³</v>
          </cell>
        </row>
        <row r="292">
          <cell r="B292" t="str">
            <v>4.1.33</v>
          </cell>
          <cell r="D292" t="str">
            <v>24.07.02</v>
          </cell>
          <cell r="E292" t="str">
            <v xml:space="preserve">Concreto Fck 15 MPa </v>
          </cell>
          <cell r="F292" t="str">
            <v>m³</v>
          </cell>
        </row>
        <row r="293">
          <cell r="B293" t="str">
            <v>4.1.34</v>
          </cell>
          <cell r="D293" t="str">
            <v>24.07.03</v>
          </cell>
          <cell r="E293" t="str">
            <v xml:space="preserve">Concreto Fck 18 MPa </v>
          </cell>
          <cell r="F293" t="str">
            <v>m³</v>
          </cell>
        </row>
        <row r="294">
          <cell r="B294" t="str">
            <v>4.1.35</v>
          </cell>
          <cell r="D294" t="str">
            <v>24.07.04</v>
          </cell>
          <cell r="E294" t="str">
            <v>Concreto Fck 20 MPa</v>
          </cell>
          <cell r="F294" t="str">
            <v>m³</v>
          </cell>
        </row>
        <row r="295">
          <cell r="B295" t="str">
            <v>4.1.36</v>
          </cell>
          <cell r="D295" t="str">
            <v>24.07.05</v>
          </cell>
          <cell r="E295" t="str">
            <v xml:space="preserve">Concreto Fck 25 Mpa </v>
          </cell>
          <cell r="F295" t="str">
            <v>m³</v>
          </cell>
        </row>
        <row r="296">
          <cell r="B296" t="str">
            <v>4.1.37</v>
          </cell>
          <cell r="D296" t="str">
            <v>24.07.07</v>
          </cell>
          <cell r="E296" t="str">
            <v xml:space="preserve">Concreto Fck 30 MPa </v>
          </cell>
          <cell r="F296" t="str">
            <v>m³</v>
          </cell>
        </row>
        <row r="297">
          <cell r="B297" t="str">
            <v>4.1.38</v>
          </cell>
          <cell r="D297" t="str">
            <v>24.07.08</v>
          </cell>
          <cell r="E297" t="str">
            <v xml:space="preserve">Concreto Ciclópico </v>
          </cell>
          <cell r="F297" t="str">
            <v>m³</v>
          </cell>
        </row>
        <row r="298">
          <cell r="B298" t="str">
            <v>4.1.39</v>
          </cell>
          <cell r="D298" t="str">
            <v>24.07.09</v>
          </cell>
          <cell r="E298" t="str">
            <v>Bombeamento p/ concreto qualquer resistência</v>
          </cell>
          <cell r="F298" t="str">
            <v>m³</v>
          </cell>
        </row>
        <row r="299">
          <cell r="B299" t="str">
            <v>4.1.40</v>
          </cell>
          <cell r="D299" t="str">
            <v>24.07.10</v>
          </cell>
          <cell r="E299" t="str">
            <v xml:space="preserve">Concreto Fck 12 Mpa </v>
          </cell>
          <cell r="F299" t="str">
            <v>m³</v>
          </cell>
        </row>
        <row r="300">
          <cell r="B300" t="str">
            <v>4.1.41</v>
          </cell>
          <cell r="D300" t="str">
            <v>24.07.11</v>
          </cell>
          <cell r="E300" t="str">
            <v xml:space="preserve">Concreto Fck 16 MPa </v>
          </cell>
          <cell r="F300" t="str">
            <v>m³</v>
          </cell>
        </row>
        <row r="301">
          <cell r="B301" t="str">
            <v>4.1.42</v>
          </cell>
          <cell r="D301" t="str">
            <v>24.07.12</v>
          </cell>
          <cell r="E301" t="str">
            <v>Concreto Fck 35 MPa</v>
          </cell>
          <cell r="F301" t="str">
            <v>m³</v>
          </cell>
        </row>
        <row r="302">
          <cell r="B302" t="str">
            <v>4.1.43</v>
          </cell>
          <cell r="D302" t="str">
            <v>24.07.13</v>
          </cell>
          <cell r="E302" t="str">
            <v xml:space="preserve">Concreto Fck 40 MPa </v>
          </cell>
          <cell r="F302" t="str">
            <v>m³</v>
          </cell>
        </row>
        <row r="303">
          <cell r="B303" t="str">
            <v>4.1.44</v>
          </cell>
          <cell r="D303" t="str">
            <v>24.08.01</v>
          </cell>
          <cell r="E303" t="str">
            <v>Junta elástica em PVC tipo O-12</v>
          </cell>
          <cell r="F303" t="str">
            <v>m</v>
          </cell>
        </row>
        <row r="304">
          <cell r="B304" t="str">
            <v>4.1.45</v>
          </cell>
          <cell r="D304" t="str">
            <v>24.08.02</v>
          </cell>
          <cell r="E304" t="str">
            <v xml:space="preserve">Junta elástica em PVC tipo O-22 </v>
          </cell>
          <cell r="F304" t="str">
            <v>m</v>
          </cell>
        </row>
        <row r="305">
          <cell r="B305" t="str">
            <v>4.1.46</v>
          </cell>
          <cell r="D305" t="str">
            <v>24.09.01</v>
          </cell>
          <cell r="E305" t="str">
            <v xml:space="preserve">Enrocamento pedra arrumada </v>
          </cell>
          <cell r="F305" t="str">
            <v>m³</v>
          </cell>
        </row>
        <row r="306">
          <cell r="B306" t="str">
            <v>4.1.47</v>
          </cell>
          <cell r="D306" t="str">
            <v>24.09.02</v>
          </cell>
          <cell r="E306" t="str">
            <v xml:space="preserve">Enrocamento pedra arrumada e rejuntada </v>
          </cell>
          <cell r="F306" t="str">
            <v>m³</v>
          </cell>
        </row>
        <row r="307">
          <cell r="B307" t="str">
            <v>4.1.48</v>
          </cell>
          <cell r="D307" t="str">
            <v>24.09.03</v>
          </cell>
          <cell r="E307" t="str">
            <v xml:space="preserve">Enrrocamento pedra jogada </v>
          </cell>
          <cell r="F307" t="str">
            <v>m³</v>
          </cell>
        </row>
        <row r="308">
          <cell r="B308" t="str">
            <v>4.1.49</v>
          </cell>
          <cell r="D308" t="str">
            <v>24.09.04</v>
          </cell>
          <cell r="E308" t="str">
            <v>Gabião tipo caixa 50cm - tela galv.</v>
          </cell>
          <cell r="F308" t="str">
            <v>m³</v>
          </cell>
        </row>
        <row r="309">
          <cell r="B309" t="str">
            <v>4.1.50</v>
          </cell>
        </row>
        <row r="310">
          <cell r="B310" t="str">
            <v>4.1.51</v>
          </cell>
        </row>
        <row r="311">
          <cell r="B311" t="str">
            <v>4.1.52</v>
          </cell>
          <cell r="D311" t="str">
            <v>24.09.05.01</v>
          </cell>
          <cell r="E311" t="str">
            <v xml:space="preserve">Gabião tipo colchão espessura 17cm - tela galv. </v>
          </cell>
          <cell r="F311" t="str">
            <v>m²</v>
          </cell>
        </row>
        <row r="312">
          <cell r="B312" t="str">
            <v>4.1.53</v>
          </cell>
          <cell r="D312" t="str">
            <v>24.09.06.01</v>
          </cell>
          <cell r="E312" t="str">
            <v xml:space="preserve">Gabião tipo colchão espessura 23cm - tela galv. </v>
          </cell>
          <cell r="F312" t="str">
            <v>m²</v>
          </cell>
        </row>
        <row r="313">
          <cell r="B313" t="str">
            <v>4.1.54</v>
          </cell>
          <cell r="D313" t="str">
            <v>24.09.07.01</v>
          </cell>
          <cell r="E313" t="str">
            <v>Gabião tipo colchão espessura 30cm - tela galv.</v>
          </cell>
          <cell r="F313" t="str">
            <v>m²</v>
          </cell>
        </row>
        <row r="314">
          <cell r="B314" t="str">
            <v>4.1.55</v>
          </cell>
          <cell r="D314" t="str">
            <v>24.09.08.01</v>
          </cell>
          <cell r="E314" t="str">
            <v>Gabião tipo colchão espessura 17cm - tela pvc</v>
          </cell>
          <cell r="F314" t="str">
            <v>m²</v>
          </cell>
        </row>
        <row r="315">
          <cell r="B315" t="str">
            <v>4.1.56</v>
          </cell>
          <cell r="D315" t="str">
            <v>24.09.09.01</v>
          </cell>
          <cell r="E315" t="str">
            <v>Gabião tipo colchão espessura 23cm - tela pvc</v>
          </cell>
          <cell r="F315" t="str">
            <v>m²</v>
          </cell>
        </row>
        <row r="316">
          <cell r="B316" t="str">
            <v>4.1.57</v>
          </cell>
          <cell r="D316" t="str">
            <v>24.09.10.01</v>
          </cell>
          <cell r="E316" t="str">
            <v>Gabião tipo colchão espessura 30cm - tela pvc</v>
          </cell>
          <cell r="F316" t="str">
            <v>m²</v>
          </cell>
        </row>
        <row r="317">
          <cell r="B317" t="str">
            <v>4.1.58</v>
          </cell>
          <cell r="D317" t="str">
            <v>24.09.11</v>
          </cell>
          <cell r="E317" t="str">
            <v xml:space="preserve">Gabião tipo saco - tela galv. </v>
          </cell>
          <cell r="F317" t="str">
            <v>m³</v>
          </cell>
        </row>
        <row r="318">
          <cell r="B318" t="str">
            <v>4.1.59</v>
          </cell>
          <cell r="D318" t="str">
            <v>24.09.12</v>
          </cell>
          <cell r="E318" t="str">
            <v>Gabião tipo saco - tela galv. revestido de PVC</v>
          </cell>
          <cell r="F318" t="str">
            <v>m³</v>
          </cell>
        </row>
        <row r="319">
          <cell r="B319" t="str">
            <v>4.1.60</v>
          </cell>
          <cell r="D319" t="str">
            <v>24.09.13</v>
          </cell>
          <cell r="E319" t="str">
            <v>Camada filtrante pedra britada</v>
          </cell>
          <cell r="F319" t="str">
            <v>m³</v>
          </cell>
        </row>
        <row r="320">
          <cell r="B320" t="str">
            <v>4.1.61</v>
          </cell>
          <cell r="D320" t="str">
            <v>24.10.02</v>
          </cell>
          <cell r="E320" t="str">
            <v xml:space="preserve">Calçamento concreto Fck 15 MPa </v>
          </cell>
          <cell r="F320" t="str">
            <v>m³</v>
          </cell>
        </row>
        <row r="321">
          <cell r="B321" t="str">
            <v>4.1.62</v>
          </cell>
          <cell r="D321" t="str">
            <v>24.10.03</v>
          </cell>
          <cell r="E321" t="str">
            <v>Calçamento concreto Fck 10 MPa</v>
          </cell>
          <cell r="F321" t="str">
            <v>m³</v>
          </cell>
        </row>
        <row r="322">
          <cell r="B322" t="str">
            <v>4.1.63</v>
          </cell>
          <cell r="D322" t="str">
            <v>24.11.01</v>
          </cell>
          <cell r="E322" t="str">
            <v xml:space="preserve">Alvenaria tijolo </v>
          </cell>
          <cell r="F322" t="str">
            <v>m³</v>
          </cell>
        </row>
        <row r="323">
          <cell r="B323" t="str">
            <v>4.1.64</v>
          </cell>
          <cell r="D323" t="str">
            <v>24.11.02</v>
          </cell>
          <cell r="E323" t="str">
            <v>Alvenaria de pedra seca</v>
          </cell>
          <cell r="F323" t="str">
            <v>m³</v>
          </cell>
        </row>
        <row r="324">
          <cell r="B324" t="str">
            <v>4.1.65</v>
          </cell>
          <cell r="D324" t="str">
            <v>24.11.04</v>
          </cell>
          <cell r="E324" t="str">
            <v>Alvenaria de pedra argamassada</v>
          </cell>
          <cell r="F324" t="str">
            <v>m³</v>
          </cell>
        </row>
        <row r="325">
          <cell r="B325" t="str">
            <v>4.1.66</v>
          </cell>
          <cell r="D325" t="str">
            <v>24.11.05</v>
          </cell>
          <cell r="E325" t="str">
            <v>Alvenaria de bloco de concreto</v>
          </cell>
          <cell r="F325" t="str">
            <v>m³</v>
          </cell>
        </row>
        <row r="326">
          <cell r="B326" t="str">
            <v>4.1.67</v>
          </cell>
          <cell r="D326" t="str">
            <v>24.11.07</v>
          </cell>
          <cell r="E326" t="str">
            <v>Argamassa de cimento e areia traço 1:3 esp 2cm</v>
          </cell>
          <cell r="F326" t="str">
            <v>m²</v>
          </cell>
        </row>
        <row r="327">
          <cell r="B327" t="str">
            <v>4.1.68</v>
          </cell>
          <cell r="D327" t="str">
            <v>24.12.01.01</v>
          </cell>
          <cell r="E327" t="str">
            <v xml:space="preserve">Enchimento de vala com pedra britada 1 e 2 </v>
          </cell>
          <cell r="F327" t="str">
            <v>m³</v>
          </cell>
        </row>
        <row r="328">
          <cell r="B328" t="str">
            <v>4.1.69</v>
          </cell>
          <cell r="D328" t="str">
            <v>24.12.01.02</v>
          </cell>
          <cell r="E328" t="str">
            <v xml:space="preserve">Enchimento de vala com pedra britada 3 e 4 </v>
          </cell>
          <cell r="F328" t="str">
            <v>m³</v>
          </cell>
        </row>
        <row r="329">
          <cell r="B329" t="str">
            <v>4.1.70</v>
          </cell>
          <cell r="D329" t="str">
            <v>24.12.02</v>
          </cell>
          <cell r="E329" t="str">
            <v>Enchimento de vala com areia</v>
          </cell>
          <cell r="F329" t="str">
            <v>m³</v>
          </cell>
        </row>
        <row r="330">
          <cell r="B330" t="str">
            <v>4.1.71</v>
          </cell>
          <cell r="D330" t="str">
            <v>24.12.03</v>
          </cell>
          <cell r="E330" t="str">
            <v>Enchimento de vala com pedra marroada</v>
          </cell>
          <cell r="F330" t="str">
            <v>m³</v>
          </cell>
        </row>
        <row r="331">
          <cell r="B331" t="str">
            <v>4.1.72</v>
          </cell>
          <cell r="D331" t="str">
            <v>24.12.05</v>
          </cell>
          <cell r="E331" t="str">
            <v>Enchimento base tubo com pedra britada</v>
          </cell>
          <cell r="F331" t="str">
            <v>m³</v>
          </cell>
        </row>
        <row r="332">
          <cell r="B332" t="str">
            <v>4.1.73</v>
          </cell>
          <cell r="D332" t="str">
            <v xml:space="preserve">24.12.06 </v>
          </cell>
          <cell r="E332" t="str">
            <v xml:space="preserve">Enchimento base tubo com pedregulho de cava </v>
          </cell>
          <cell r="F332" t="str">
            <v>m³</v>
          </cell>
        </row>
        <row r="333">
          <cell r="B333" t="str">
            <v>4.1.74</v>
          </cell>
          <cell r="D333" t="str">
            <v>24.12.08</v>
          </cell>
          <cell r="E333" t="str">
            <v>Compactação manual com reaterro solo local</v>
          </cell>
          <cell r="F333" t="str">
            <v>m³</v>
          </cell>
        </row>
        <row r="334">
          <cell r="B334" t="str">
            <v>4.1.75</v>
          </cell>
          <cell r="D334" t="str">
            <v>24.13.01</v>
          </cell>
          <cell r="E334" t="str">
            <v>Val. 0,50m² 1ª categoria</v>
          </cell>
          <cell r="F334" t="str">
            <v>m³</v>
          </cell>
        </row>
        <row r="335">
          <cell r="B335" t="str">
            <v>4.1.76</v>
          </cell>
          <cell r="D335" t="str">
            <v>24.13.02</v>
          </cell>
          <cell r="E335" t="str">
            <v xml:space="preserve">Val. 0,50m² 2ª categoria </v>
          </cell>
          <cell r="F335" t="str">
            <v>m³</v>
          </cell>
        </row>
        <row r="336">
          <cell r="B336" t="str">
            <v>4.1.77</v>
          </cell>
          <cell r="D336" t="str">
            <v>24.13.03</v>
          </cell>
          <cell r="E336" t="str">
            <v>Val. 0,50m² 3ª categoria</v>
          </cell>
          <cell r="F336" t="str">
            <v>m³</v>
          </cell>
        </row>
        <row r="337">
          <cell r="B337" t="str">
            <v>4.1.78</v>
          </cell>
          <cell r="D337" t="str">
            <v>24.13.04</v>
          </cell>
          <cell r="E337" t="str">
            <v>Val. seção transversal maior 0,50m² 1ª cat.</v>
          </cell>
          <cell r="F337" t="str">
            <v>m³</v>
          </cell>
        </row>
        <row r="338">
          <cell r="B338" t="str">
            <v>4.1.79</v>
          </cell>
          <cell r="D338" t="str">
            <v>24.13.05</v>
          </cell>
          <cell r="E338" t="str">
            <v xml:space="preserve">Val. seção transversal maior 0,50m² 2ª cat. </v>
          </cell>
          <cell r="F338" t="str">
            <v>m³</v>
          </cell>
        </row>
        <row r="339">
          <cell r="B339" t="str">
            <v>4.1.80</v>
          </cell>
          <cell r="D339" t="str">
            <v>24.13.06</v>
          </cell>
          <cell r="E339" t="str">
            <v>Val. seção transversal maior 0,50m² 3ª cat.</v>
          </cell>
          <cell r="F339" t="str">
            <v>m³</v>
          </cell>
        </row>
        <row r="340">
          <cell r="B340" t="str">
            <v>4.1.81</v>
          </cell>
          <cell r="D340" t="str">
            <v>24.13.07</v>
          </cell>
          <cell r="E340" t="str">
            <v>Val. 0,50m² 3ª categoria ar comprimido</v>
          </cell>
          <cell r="F340" t="str">
            <v>m³</v>
          </cell>
        </row>
        <row r="341">
          <cell r="B341" t="str">
            <v>4.1.82</v>
          </cell>
          <cell r="D341" t="str">
            <v>24.14.01</v>
          </cell>
          <cell r="E341" t="str">
            <v>Manta geotêxtil não tecido</v>
          </cell>
          <cell r="F341" t="str">
            <v>kg</v>
          </cell>
        </row>
        <row r="342">
          <cell r="B342" t="str">
            <v>4.1.83</v>
          </cell>
          <cell r="D342" t="str">
            <v>24.14.01.01</v>
          </cell>
          <cell r="F342" t="str">
            <v>m²</v>
          </cell>
        </row>
        <row r="343">
          <cell r="B343" t="str">
            <v>4.1.84</v>
          </cell>
          <cell r="D343" t="str">
            <v>24.14.01.02</v>
          </cell>
          <cell r="F343" t="str">
            <v>m²</v>
          </cell>
        </row>
        <row r="344">
          <cell r="B344" t="str">
            <v>4.1.85</v>
          </cell>
          <cell r="D344" t="str">
            <v>24.14.01.03</v>
          </cell>
          <cell r="F344" t="str">
            <v>m²</v>
          </cell>
        </row>
        <row r="345">
          <cell r="B345" t="str">
            <v>4.1.86</v>
          </cell>
          <cell r="D345" t="str">
            <v>24.14.01.04</v>
          </cell>
          <cell r="F345" t="str">
            <v>m²</v>
          </cell>
        </row>
        <row r="346">
          <cell r="B346" t="str">
            <v>4.1.87</v>
          </cell>
          <cell r="D346" t="str">
            <v>24.14.01.05</v>
          </cell>
          <cell r="F346" t="str">
            <v>m²</v>
          </cell>
        </row>
        <row r="347">
          <cell r="B347" t="str">
            <v>4.1.88</v>
          </cell>
          <cell r="D347" t="str">
            <v>24.14.01.06</v>
          </cell>
          <cell r="F347" t="str">
            <v>m²</v>
          </cell>
        </row>
        <row r="348">
          <cell r="B348" t="str">
            <v>4.1.89</v>
          </cell>
          <cell r="D348" t="str">
            <v>24.14.02</v>
          </cell>
          <cell r="E348" t="str">
            <v>Manta geotêxtil tecido</v>
          </cell>
          <cell r="F348" t="str">
            <v>kg</v>
          </cell>
        </row>
        <row r="349">
          <cell r="B349" t="str">
            <v>4.1.90</v>
          </cell>
          <cell r="D349" t="str">
            <v>24.15.01</v>
          </cell>
          <cell r="E349" t="str">
            <v>Tubo dreno concreto 15 cm</v>
          </cell>
          <cell r="F349" t="str">
            <v>m</v>
          </cell>
        </row>
        <row r="350">
          <cell r="B350" t="str">
            <v>4.1.91</v>
          </cell>
          <cell r="D350" t="str">
            <v>24.15.02</v>
          </cell>
          <cell r="E350" t="str">
            <v>Tubo dreno concreto 20 cm</v>
          </cell>
          <cell r="F350" t="str">
            <v>m</v>
          </cell>
        </row>
        <row r="351">
          <cell r="B351" t="str">
            <v>4.1.92</v>
          </cell>
          <cell r="D351" t="str">
            <v>24.15.03</v>
          </cell>
          <cell r="E351" t="str">
            <v>Tubo dreno barro 15 cm</v>
          </cell>
          <cell r="F351" t="str">
            <v>m</v>
          </cell>
        </row>
        <row r="352">
          <cell r="B352" t="str">
            <v>4.1.93</v>
          </cell>
          <cell r="D352" t="str">
            <v>24.15.04</v>
          </cell>
          <cell r="E352" t="str">
            <v>Tubo dreno barro 20 cm</v>
          </cell>
          <cell r="F352" t="str">
            <v>m</v>
          </cell>
        </row>
        <row r="353">
          <cell r="B353" t="str">
            <v>4.1.94</v>
          </cell>
          <cell r="D353" t="str">
            <v>24.15.05</v>
          </cell>
          <cell r="E353" t="str">
            <v>Tubo de pvc perfurado ou não D=0,050m</v>
          </cell>
          <cell r="F353" t="str">
            <v>m</v>
          </cell>
        </row>
        <row r="354">
          <cell r="B354" t="str">
            <v>4.1.95</v>
          </cell>
          <cell r="D354" t="str">
            <v>24.15.07</v>
          </cell>
          <cell r="E354" t="str">
            <v>Tubo de pvc perfurado ou não D=0,10m</v>
          </cell>
          <cell r="F354" t="str">
            <v>m</v>
          </cell>
        </row>
        <row r="355">
          <cell r="B355" t="str">
            <v>4.1.96</v>
          </cell>
          <cell r="D355" t="str">
            <v>24.15.08</v>
          </cell>
          <cell r="E355" t="str">
            <v>Tubo de pvc perfurado ou não D=0,15m</v>
          </cell>
          <cell r="F355" t="str">
            <v>m</v>
          </cell>
        </row>
        <row r="356">
          <cell r="B356" t="str">
            <v>4.1.97</v>
          </cell>
          <cell r="D356" t="str">
            <v>24.15.09</v>
          </cell>
          <cell r="E356" t="str">
            <v>Dreno horizontal profundo</v>
          </cell>
          <cell r="F356" t="str">
            <v>m</v>
          </cell>
        </row>
        <row r="357">
          <cell r="B357" t="str">
            <v>4.1.98</v>
          </cell>
          <cell r="D357" t="str">
            <v>24.15.11</v>
          </cell>
          <cell r="F357" t="str">
            <v>m</v>
          </cell>
        </row>
        <row r="358">
          <cell r="B358" t="str">
            <v>4.1.99</v>
          </cell>
          <cell r="D358" t="str">
            <v>24.15.12</v>
          </cell>
          <cell r="F358" t="str">
            <v>m</v>
          </cell>
        </row>
        <row r="359">
          <cell r="B359" t="str">
            <v>4.1.100</v>
          </cell>
          <cell r="D359" t="str">
            <v>24.15.13</v>
          </cell>
          <cell r="F359" t="str">
            <v>m</v>
          </cell>
        </row>
        <row r="360">
          <cell r="B360" t="str">
            <v>4.1.101</v>
          </cell>
          <cell r="D360" t="str">
            <v>24.15.14</v>
          </cell>
          <cell r="F360" t="str">
            <v>m</v>
          </cell>
        </row>
        <row r="361">
          <cell r="B361" t="str">
            <v>4.1.102</v>
          </cell>
          <cell r="D361" t="str">
            <v>24.15.15</v>
          </cell>
          <cell r="F361" t="str">
            <v>m</v>
          </cell>
        </row>
        <row r="362">
          <cell r="B362" t="str">
            <v>4.1.103</v>
          </cell>
          <cell r="D362" t="str">
            <v>24.15.16</v>
          </cell>
          <cell r="F362" t="str">
            <v>m</v>
          </cell>
        </row>
        <row r="363">
          <cell r="B363" t="str">
            <v>4.1.104</v>
          </cell>
          <cell r="D363" t="str">
            <v>24.15.17</v>
          </cell>
          <cell r="F363" t="str">
            <v>m</v>
          </cell>
        </row>
        <row r="364">
          <cell r="B364" t="str">
            <v>4.1.105</v>
          </cell>
          <cell r="D364" t="str">
            <v>24.16.01</v>
          </cell>
          <cell r="E364" t="str">
            <v>Tubo De concreto D=0,40m classe CA-1</v>
          </cell>
          <cell r="F364" t="str">
            <v>m</v>
          </cell>
        </row>
        <row r="365">
          <cell r="B365" t="str">
            <v>4.1.106</v>
          </cell>
          <cell r="D365" t="str">
            <v>24.16.02</v>
          </cell>
          <cell r="E365" t="str">
            <v xml:space="preserve">Tubo De concreto D=0,40m classe CA-2 </v>
          </cell>
          <cell r="F365" t="str">
            <v>m</v>
          </cell>
        </row>
        <row r="366">
          <cell r="B366" t="str">
            <v>4.1.107</v>
          </cell>
          <cell r="D366" t="str">
            <v>24.16.03</v>
          </cell>
        </row>
        <row r="367">
          <cell r="B367" t="str">
            <v>4.1.108</v>
          </cell>
          <cell r="D367" t="str">
            <v>24.16.04</v>
          </cell>
        </row>
        <row r="368">
          <cell r="B368" t="str">
            <v>4.1.109</v>
          </cell>
          <cell r="D368" t="str">
            <v>24.16.05</v>
          </cell>
        </row>
        <row r="369">
          <cell r="B369" t="str">
            <v>4.1.110</v>
          </cell>
          <cell r="D369" t="str">
            <v>24.16.06</v>
          </cell>
        </row>
        <row r="370">
          <cell r="B370" t="str">
            <v>4.1.111</v>
          </cell>
          <cell r="D370" t="str">
            <v>24.16.07</v>
          </cell>
          <cell r="E370" t="str">
            <v>Tubo De concreto D=0,60m classe CA-1</v>
          </cell>
          <cell r="F370" t="str">
            <v>m</v>
          </cell>
        </row>
        <row r="371">
          <cell r="B371" t="str">
            <v>4.1.112</v>
          </cell>
          <cell r="D371" t="str">
            <v>24.16.08</v>
          </cell>
          <cell r="E371" t="str">
            <v>Tubo De concreto D=0,60m classe CA-2</v>
          </cell>
          <cell r="F371" t="str">
            <v>m</v>
          </cell>
        </row>
        <row r="372">
          <cell r="B372" t="str">
            <v>4.1.113</v>
          </cell>
          <cell r="D372" t="str">
            <v>24.16.09</v>
          </cell>
          <cell r="E372" t="str">
            <v>Tubo De concreto D=0,60m classe CA-3</v>
          </cell>
          <cell r="F372" t="str">
            <v>m</v>
          </cell>
        </row>
        <row r="373">
          <cell r="B373" t="str">
            <v>4.1.114</v>
          </cell>
          <cell r="D373" t="str">
            <v>24.16.10.10</v>
          </cell>
          <cell r="E373" t="str">
            <v>Tubo De concreto D=0,60m classe CA-4</v>
          </cell>
          <cell r="F373" t="str">
            <v>m</v>
          </cell>
        </row>
        <row r="374">
          <cell r="B374" t="str">
            <v>4.1.115</v>
          </cell>
          <cell r="D374" t="str">
            <v>24.16.11</v>
          </cell>
          <cell r="E374" t="str">
            <v>Tubo De concreto D=0,80m classe CA-1</v>
          </cell>
          <cell r="F374" t="str">
            <v>m</v>
          </cell>
        </row>
        <row r="375">
          <cell r="B375" t="str">
            <v>4.1.116</v>
          </cell>
          <cell r="D375" t="str">
            <v>24.16.12</v>
          </cell>
          <cell r="E375" t="str">
            <v>Tubo De concreto D=0,80m classe CA-2</v>
          </cell>
          <cell r="F375" t="str">
            <v>m</v>
          </cell>
        </row>
        <row r="376">
          <cell r="B376" t="str">
            <v>4.1.117</v>
          </cell>
          <cell r="D376" t="str">
            <v>24.16.13</v>
          </cell>
          <cell r="E376" t="str">
            <v>Tubo De concreto D=0,80m classe CA-3</v>
          </cell>
          <cell r="F376" t="str">
            <v>m</v>
          </cell>
        </row>
        <row r="377">
          <cell r="B377" t="str">
            <v>4.1.118</v>
          </cell>
          <cell r="D377" t="str">
            <v>24.16.14</v>
          </cell>
          <cell r="E377" t="str">
            <v>Tubo De concreto D=0,80m classe CA-4</v>
          </cell>
          <cell r="F377" t="str">
            <v>m</v>
          </cell>
        </row>
        <row r="378">
          <cell r="B378" t="str">
            <v>4.1.119</v>
          </cell>
          <cell r="D378" t="str">
            <v>24.16.15</v>
          </cell>
          <cell r="E378" t="str">
            <v xml:space="preserve">Tubo De concreto D=1,00m classe CA-1 </v>
          </cell>
          <cell r="F378" t="str">
            <v>m</v>
          </cell>
        </row>
        <row r="379">
          <cell r="B379" t="str">
            <v>4.1.120</v>
          </cell>
          <cell r="D379" t="str">
            <v>24.16.16</v>
          </cell>
          <cell r="E379" t="str">
            <v xml:space="preserve">Tubo De concreto D=1,00m classe CA-2 </v>
          </cell>
          <cell r="F379" t="str">
            <v>m</v>
          </cell>
        </row>
        <row r="380">
          <cell r="B380" t="str">
            <v>4.1.121</v>
          </cell>
          <cell r="D380" t="str">
            <v>24.16.17</v>
          </cell>
          <cell r="E380" t="str">
            <v>Tubo De concreto D=1,00m classe CA-3</v>
          </cell>
          <cell r="F380" t="str">
            <v>m</v>
          </cell>
        </row>
        <row r="381">
          <cell r="B381" t="str">
            <v>4.1.122</v>
          </cell>
          <cell r="D381" t="str">
            <v>24.16.18</v>
          </cell>
          <cell r="E381" t="str">
            <v>Tubo De concreto D=1,00m classe CA-4</v>
          </cell>
          <cell r="F381" t="str">
            <v>m</v>
          </cell>
        </row>
        <row r="382">
          <cell r="B382" t="str">
            <v>4.1.123</v>
          </cell>
          <cell r="D382" t="str">
            <v>24.16.19</v>
          </cell>
          <cell r="E382" t="str">
            <v>Tubo De concreto D=1,20m classe CA-1</v>
          </cell>
          <cell r="F382" t="str">
            <v>m</v>
          </cell>
        </row>
        <row r="383">
          <cell r="B383" t="str">
            <v>4.1.124</v>
          </cell>
          <cell r="D383" t="str">
            <v>24.16.20</v>
          </cell>
          <cell r="E383" t="str">
            <v>Tubo De concreto D=1,20m classe CA-2</v>
          </cell>
          <cell r="F383" t="str">
            <v>m</v>
          </cell>
        </row>
        <row r="384">
          <cell r="B384" t="str">
            <v>4.1.125</v>
          </cell>
          <cell r="D384" t="str">
            <v>24.16.21</v>
          </cell>
          <cell r="E384" t="str">
            <v>Tubo De concreto D=1,20m classe CA-3</v>
          </cell>
          <cell r="F384" t="str">
            <v>m</v>
          </cell>
        </row>
        <row r="385">
          <cell r="B385" t="str">
            <v>4.1.126</v>
          </cell>
          <cell r="D385" t="str">
            <v>24.16.22</v>
          </cell>
          <cell r="E385" t="str">
            <v>Tubo De concreto D=1,20m classe CA-4</v>
          </cell>
          <cell r="F385" t="str">
            <v>m</v>
          </cell>
        </row>
        <row r="386">
          <cell r="B386" t="str">
            <v>4.1.127</v>
          </cell>
          <cell r="D386" t="str">
            <v>24.16.23</v>
          </cell>
          <cell r="E386" t="str">
            <v>Tubo De concreto D=1,50m classe CA-1</v>
          </cell>
          <cell r="F386" t="str">
            <v>m</v>
          </cell>
        </row>
        <row r="387">
          <cell r="B387" t="str">
            <v>4.1.128</v>
          </cell>
          <cell r="D387" t="str">
            <v>24.16.24</v>
          </cell>
          <cell r="E387" t="str">
            <v>Tubo De concreto D=1,50m classe CA-2</v>
          </cell>
          <cell r="F387" t="str">
            <v>m</v>
          </cell>
        </row>
        <row r="388">
          <cell r="B388" t="str">
            <v>4.1.129</v>
          </cell>
          <cell r="D388" t="str">
            <v>24.16.25</v>
          </cell>
          <cell r="E388" t="str">
            <v>Tubo De concreto D=1,50m classe CA-3</v>
          </cell>
          <cell r="F388" t="str">
            <v>m</v>
          </cell>
        </row>
        <row r="389">
          <cell r="B389" t="str">
            <v>4.1.130</v>
          </cell>
          <cell r="D389" t="str">
            <v>24.16.26</v>
          </cell>
          <cell r="E389" t="str">
            <v>Tubo De concreto D=1,50m classe CA-4</v>
          </cell>
          <cell r="F389" t="str">
            <v>m</v>
          </cell>
        </row>
        <row r="390">
          <cell r="B390" t="str">
            <v>4.1.131</v>
          </cell>
          <cell r="D390" t="str">
            <v>24.16.27</v>
          </cell>
          <cell r="E390" t="str">
            <v>Tubo de concreto simples D=0,40m</v>
          </cell>
          <cell r="F390" t="str">
            <v>m</v>
          </cell>
        </row>
        <row r="391">
          <cell r="B391" t="str">
            <v>4.1.132</v>
          </cell>
          <cell r="D391" t="str">
            <v>24.16.28</v>
          </cell>
          <cell r="E391" t="str">
            <v>Tubo de concreto simples D=0,60m</v>
          </cell>
          <cell r="F391" t="str">
            <v>m</v>
          </cell>
        </row>
        <row r="392">
          <cell r="B392" t="str">
            <v>4.1.133</v>
          </cell>
          <cell r="D392" t="str">
            <v>24.16.29</v>
          </cell>
          <cell r="F392" t="str">
            <v>m</v>
          </cell>
        </row>
        <row r="393">
          <cell r="B393" t="str">
            <v>4.1.134</v>
          </cell>
          <cell r="D393" t="str">
            <v>24.16.30</v>
          </cell>
          <cell r="F393" t="str">
            <v>m</v>
          </cell>
        </row>
        <row r="394">
          <cell r="B394" t="str">
            <v>4.1.135</v>
          </cell>
          <cell r="D394" t="str">
            <v>24.16.31</v>
          </cell>
          <cell r="F394" t="str">
            <v>m</v>
          </cell>
        </row>
        <row r="395">
          <cell r="B395" t="str">
            <v>4.1.136</v>
          </cell>
          <cell r="D395" t="str">
            <v>24.16.32</v>
          </cell>
          <cell r="F395" t="str">
            <v>m</v>
          </cell>
        </row>
        <row r="396">
          <cell r="B396" t="str">
            <v>4.1.137</v>
          </cell>
          <cell r="D396" t="str">
            <v>24.18.01</v>
          </cell>
          <cell r="E396" t="str">
            <v>Canaleta concreto 40 cm</v>
          </cell>
          <cell r="F396" t="str">
            <v>m</v>
          </cell>
        </row>
        <row r="397">
          <cell r="B397" t="str">
            <v>4.1.138</v>
          </cell>
          <cell r="D397" t="str">
            <v>24.18.02</v>
          </cell>
          <cell r="E397" t="str">
            <v>Canaleta concreto 60 cm</v>
          </cell>
          <cell r="F397" t="str">
            <v>m</v>
          </cell>
        </row>
        <row r="398">
          <cell r="B398" t="str">
            <v>4.1.139</v>
          </cell>
          <cell r="D398" t="str">
            <v>24.18.03</v>
          </cell>
          <cell r="E398" t="str">
            <v>Canaleta concreto 80 cm</v>
          </cell>
          <cell r="F398" t="str">
            <v>m</v>
          </cell>
        </row>
        <row r="399">
          <cell r="B399" t="str">
            <v>4.1.140</v>
          </cell>
          <cell r="D399" t="str">
            <v>24.19.01</v>
          </cell>
          <cell r="E399" t="str">
            <v>Lastro de concreto Fck 10 MPa</v>
          </cell>
          <cell r="F399" t="str">
            <v>m³</v>
          </cell>
        </row>
        <row r="400">
          <cell r="B400" t="str">
            <v>4.1.141</v>
          </cell>
          <cell r="D400" t="str">
            <v>24.19.02</v>
          </cell>
          <cell r="E400" t="str">
            <v>Sarjeta pré-fabricada de concreto Fck 15 MPa</v>
          </cell>
          <cell r="F400" t="str">
            <v>m²</v>
          </cell>
        </row>
        <row r="401">
          <cell r="B401" t="str">
            <v>4.1.142</v>
          </cell>
          <cell r="D401" t="str">
            <v>24.19.03</v>
          </cell>
          <cell r="E401" t="str">
            <v>Guia pre-fabricada concreto Fck 15 MPa</v>
          </cell>
          <cell r="F401" t="str">
            <v>m</v>
          </cell>
        </row>
        <row r="402">
          <cell r="B402" t="str">
            <v>4.1.143</v>
          </cell>
          <cell r="D402" t="str">
            <v>24.19.04</v>
          </cell>
          <cell r="E402" t="str">
            <v>Sarjeta concreto Fck 15 MPa</v>
          </cell>
          <cell r="F402" t="str">
            <v>m³</v>
          </cell>
        </row>
        <row r="403">
          <cell r="B403" t="str">
            <v>4.1.144</v>
          </cell>
          <cell r="D403" t="str">
            <v>24.19.05</v>
          </cell>
          <cell r="E403" t="str">
            <v>Guia concreto Fck 15 MPa</v>
          </cell>
          <cell r="F403" t="str">
            <v>m³</v>
          </cell>
        </row>
        <row r="404">
          <cell r="B404" t="str">
            <v>4.1.145</v>
          </cell>
          <cell r="D404" t="str">
            <v>24.19.06</v>
          </cell>
          <cell r="E404" t="str">
            <v>Telar e tampão de ferro fundido</v>
          </cell>
          <cell r="F404" t="str">
            <v>un</v>
          </cell>
        </row>
        <row r="405">
          <cell r="B405" t="str">
            <v>4.1.146</v>
          </cell>
          <cell r="D405" t="str">
            <v>24.19.07</v>
          </cell>
          <cell r="E405" t="str">
            <v>Grelha de concreto 0,10 X ,094 x 1,20m</v>
          </cell>
          <cell r="F405" t="str">
            <v>un</v>
          </cell>
        </row>
        <row r="406">
          <cell r="B406" t="str">
            <v>4.1.147</v>
          </cell>
          <cell r="D406" t="str">
            <v>24.19.07.01</v>
          </cell>
          <cell r="F406" t="str">
            <v>un</v>
          </cell>
        </row>
        <row r="407">
          <cell r="B407" t="str">
            <v>4.1.148</v>
          </cell>
          <cell r="D407" t="str">
            <v>24.19.08</v>
          </cell>
          <cell r="E407" t="str">
            <v xml:space="preserve">Grelha de fºfº p/ boca de lobo tipo GRS-135 </v>
          </cell>
          <cell r="F407" t="str">
            <v>un</v>
          </cell>
        </row>
        <row r="408">
          <cell r="B408" t="str">
            <v>4.1.149</v>
          </cell>
          <cell r="D408" t="str">
            <v>24.20.01</v>
          </cell>
          <cell r="E408" t="str">
            <v>Tubo aço corr.galv.met.não destrutivo</v>
          </cell>
          <cell r="F408" t="str">
            <v>kg</v>
          </cell>
        </row>
        <row r="409">
          <cell r="B409" t="str">
            <v>4.1.150</v>
          </cell>
          <cell r="D409" t="str">
            <v>24.20.02</v>
          </cell>
          <cell r="E409" t="str">
            <v>Tubo aço corr.epoxy met.não destrutivo</v>
          </cell>
          <cell r="F409" t="str">
            <v>kg</v>
          </cell>
        </row>
        <row r="410">
          <cell r="B410" t="str">
            <v>4.1.151</v>
          </cell>
          <cell r="D410" t="str">
            <v>24.20.03</v>
          </cell>
          <cell r="E410" t="str">
            <v>Tubo aço corr.galv.met. destrutivo</v>
          </cell>
          <cell r="F410" t="str">
            <v>kg</v>
          </cell>
        </row>
        <row r="411">
          <cell r="B411" t="str">
            <v>4.1.152</v>
          </cell>
          <cell r="D411" t="str">
            <v>24.20.04</v>
          </cell>
          <cell r="E411" t="str">
            <v>Tubo aço corr.epoxy met. destrutivo</v>
          </cell>
          <cell r="F411" t="str">
            <v>kg</v>
          </cell>
        </row>
        <row r="412">
          <cell r="B412" t="str">
            <v>4.1.153</v>
          </cell>
          <cell r="D412" t="str">
            <v>24.21.01</v>
          </cell>
          <cell r="E412" t="str">
            <v>Broca de concreto armado D=20,00cm</v>
          </cell>
          <cell r="F412" t="str">
            <v>m</v>
          </cell>
        </row>
        <row r="413">
          <cell r="B413" t="str">
            <v>4.1.154</v>
          </cell>
          <cell r="D413" t="str">
            <v>24.21.02</v>
          </cell>
          <cell r="E413" t="str">
            <v>Broca de concreto armado D=25,00cm</v>
          </cell>
          <cell r="F413" t="str">
            <v>m</v>
          </cell>
        </row>
        <row r="414">
          <cell r="B414" t="str">
            <v>4.1.155</v>
          </cell>
          <cell r="D414" t="str">
            <v>24.21.03</v>
          </cell>
          <cell r="E414" t="str">
            <v>Broca de concreto armado D=15,00cm</v>
          </cell>
          <cell r="F414" t="str">
            <v>m</v>
          </cell>
        </row>
        <row r="416">
          <cell r="B416" t="str">
            <v>Cód. Colinas</v>
          </cell>
          <cell r="D416" t="str">
            <v>Código</v>
          </cell>
          <cell r="E416" t="str">
            <v>Serviços</v>
          </cell>
          <cell r="F416" t="str">
            <v>Unid.</v>
          </cell>
        </row>
        <row r="419">
          <cell r="D419" t="str">
            <v>FASE-25 OBRAS DE CONTENÇÃO</v>
          </cell>
        </row>
        <row r="420">
          <cell r="B420" t="str">
            <v>5.1.1</v>
          </cell>
          <cell r="D420" t="str">
            <v>25.01.01</v>
          </cell>
          <cell r="E420" t="str">
            <v>Aterro de acesso</v>
          </cell>
          <cell r="F420" t="str">
            <v>m³</v>
          </cell>
        </row>
        <row r="421">
          <cell r="B421" t="str">
            <v>5.1.2</v>
          </cell>
          <cell r="D421" t="str">
            <v>25.01.03.05</v>
          </cell>
          <cell r="E421" t="str">
            <v>At. Solo cim. 6% pulv.</v>
          </cell>
          <cell r="F421" t="str">
            <v>m³</v>
          </cell>
        </row>
        <row r="422">
          <cell r="B422" t="str">
            <v>5.1.3</v>
          </cell>
          <cell r="D422" t="str">
            <v>25.02.01</v>
          </cell>
          <cell r="E422" t="str">
            <v>Escavação manual para obras sem explosivos</v>
          </cell>
          <cell r="F422" t="str">
            <v>m³</v>
          </cell>
        </row>
        <row r="423">
          <cell r="B423" t="str">
            <v>5.1.4</v>
          </cell>
          <cell r="D423" t="str">
            <v>25.02.02</v>
          </cell>
          <cell r="E423" t="str">
            <v>Escavação mecânica para obras sem explosivos</v>
          </cell>
          <cell r="F423" t="str">
            <v>m³</v>
          </cell>
        </row>
        <row r="424">
          <cell r="B424" t="str">
            <v>5.1.5</v>
          </cell>
          <cell r="D424" t="str">
            <v>25.02.03</v>
          </cell>
          <cell r="E424" t="str">
            <v>Escavação mecânica para obras com explosivo</v>
          </cell>
          <cell r="F424" t="str">
            <v>m³</v>
          </cell>
        </row>
        <row r="425">
          <cell r="B425" t="str">
            <v>5.1.6</v>
          </cell>
          <cell r="D425" t="str">
            <v>25.02.04</v>
          </cell>
          <cell r="E425" t="str">
            <v>Escavação corta-rio sem explosivo</v>
          </cell>
          <cell r="F425" t="str">
            <v>m³</v>
          </cell>
        </row>
        <row r="426">
          <cell r="B426" t="str">
            <v>5.1.7</v>
          </cell>
          <cell r="D426" t="str">
            <v>25.02.05</v>
          </cell>
          <cell r="E426" t="str">
            <v>Escavação corta-rio com explosivo</v>
          </cell>
          <cell r="F426" t="str">
            <v>m³</v>
          </cell>
        </row>
        <row r="427">
          <cell r="B427" t="str">
            <v>5.1.8</v>
          </cell>
          <cell r="D427" t="str">
            <v>25.02.06</v>
          </cell>
          <cell r="E427" t="str">
            <v>Escavação fund., bueiro ou dreno sem expl. até 2 m</v>
          </cell>
          <cell r="F427" t="str">
            <v>m³</v>
          </cell>
        </row>
        <row r="428">
          <cell r="B428" t="str">
            <v>5.1.9</v>
          </cell>
          <cell r="D428" t="str">
            <v>25.02.07</v>
          </cell>
          <cell r="E428" t="str">
            <v>Acresc. p/Escav. 1,5 m profundidade, além 2m</v>
          </cell>
          <cell r="F428" t="str">
            <v>m³</v>
          </cell>
        </row>
        <row r="429">
          <cell r="B429" t="str">
            <v>5.1.10</v>
          </cell>
          <cell r="D429" t="str">
            <v>25.02.08</v>
          </cell>
          <cell r="E429" t="str">
            <v>Escavação fund., bueiro ou dreno c/expl. até 2 m</v>
          </cell>
          <cell r="F429" t="str">
            <v>m³</v>
          </cell>
        </row>
        <row r="430">
          <cell r="B430" t="str">
            <v>5.1.11</v>
          </cell>
          <cell r="D430" t="str">
            <v>25.02.09</v>
          </cell>
          <cell r="E430" t="str">
            <v>Acresc.escav. ensec.explos.c/ 1,5m prof. além 2m</v>
          </cell>
          <cell r="F430" t="str">
            <v>m³</v>
          </cell>
        </row>
        <row r="431">
          <cell r="B431" t="str">
            <v>5.1.12</v>
          </cell>
          <cell r="D431" t="str">
            <v>25.02.10</v>
          </cell>
          <cell r="E431" t="str">
            <v>Escavação fund. dentro ensec. sem expl. até 3m</v>
          </cell>
          <cell r="F431" t="str">
            <v>m³</v>
          </cell>
        </row>
        <row r="432">
          <cell r="B432" t="str">
            <v>5.1.13</v>
          </cell>
          <cell r="D432" t="str">
            <v>25.02.11</v>
          </cell>
          <cell r="E432" t="str">
            <v>Acresc. p/escav. ensec. p/cada 1m prof. além 3m</v>
          </cell>
          <cell r="F432" t="str">
            <v>m³</v>
          </cell>
        </row>
        <row r="433">
          <cell r="B433" t="str">
            <v>5.1.14</v>
          </cell>
          <cell r="D433" t="str">
            <v>25.02.12</v>
          </cell>
          <cell r="E433" t="str">
            <v>Escavação fund. dentro ensec. com expl. até 3 m</v>
          </cell>
          <cell r="F433" t="str">
            <v>m³</v>
          </cell>
        </row>
        <row r="434">
          <cell r="B434" t="str">
            <v>5.1.15</v>
          </cell>
          <cell r="D434" t="str">
            <v>25.02.13</v>
          </cell>
          <cell r="E434" t="str">
            <v>Acresc. p/escav. ensec.c/explos.c/ 1,5m além 3m</v>
          </cell>
          <cell r="F434" t="str">
            <v>m³</v>
          </cell>
        </row>
        <row r="435">
          <cell r="B435" t="str">
            <v>5.1.16</v>
          </cell>
          <cell r="D435" t="str">
            <v>25.03.01</v>
          </cell>
          <cell r="E435" t="str">
            <v xml:space="preserve">Parede ensecadeira com prancha - esp. 2" </v>
          </cell>
          <cell r="F435" t="str">
            <v>m²</v>
          </cell>
        </row>
        <row r="436">
          <cell r="B436" t="str">
            <v>5.1.17</v>
          </cell>
          <cell r="D436" t="str">
            <v>25.03.02</v>
          </cell>
          <cell r="E436" t="str">
            <v xml:space="preserve">Parede ensecadeira com prancha - esp. 3" </v>
          </cell>
          <cell r="F436" t="str">
            <v>m²</v>
          </cell>
        </row>
        <row r="437">
          <cell r="B437" t="str">
            <v>5.1.18</v>
          </cell>
          <cell r="D437" t="str">
            <v>25.03.04</v>
          </cell>
          <cell r="E437" t="str">
            <v>Argila ench. ensecadeira, incl. apiloamento</v>
          </cell>
          <cell r="F437" t="str">
            <v>m³</v>
          </cell>
        </row>
        <row r="438">
          <cell r="B438" t="str">
            <v>5.1.19</v>
          </cell>
          <cell r="D438" t="str">
            <v>25.03.05</v>
          </cell>
          <cell r="E438" t="str">
            <v>Esgotamento continuo água</v>
          </cell>
          <cell r="F438" t="str">
            <v>m³</v>
          </cell>
        </row>
        <row r="439">
          <cell r="B439" t="str">
            <v>5.1.20</v>
          </cell>
          <cell r="D439" t="str">
            <v>25.03.06</v>
          </cell>
          <cell r="E439" t="str">
            <v>Escoramento de valas/cavas p/ fund. contínuo</v>
          </cell>
          <cell r="F439" t="str">
            <v>m²</v>
          </cell>
        </row>
        <row r="440">
          <cell r="B440" t="str">
            <v>5.1.21</v>
          </cell>
          <cell r="D440" t="str">
            <v>25.03.08</v>
          </cell>
          <cell r="E440" t="str">
            <v>Escoramento para formas</v>
          </cell>
          <cell r="F440" t="str">
            <v>m²</v>
          </cell>
        </row>
        <row r="441">
          <cell r="B441" t="str">
            <v>5.1.22</v>
          </cell>
          <cell r="D441" t="str">
            <v>25.04.01</v>
          </cell>
          <cell r="E441" t="str">
            <v>Estaca concreto pre-moldado20cm 20/25 T</v>
          </cell>
          <cell r="F441" t="str">
            <v>m</v>
          </cell>
        </row>
        <row r="442">
          <cell r="B442" t="str">
            <v>5.1.23</v>
          </cell>
          <cell r="D442" t="str">
            <v>25.04.02</v>
          </cell>
          <cell r="E442" t="str">
            <v xml:space="preserve">Estaca concreto pre-moldado25cm - 30/35 T </v>
          </cell>
          <cell r="F442" t="str">
            <v>m</v>
          </cell>
        </row>
        <row r="443">
          <cell r="B443" t="str">
            <v>5.1.24</v>
          </cell>
          <cell r="D443" t="str">
            <v>25.04.03</v>
          </cell>
          <cell r="E443" t="str">
            <v>Estaca concreto pre-moldado30cm - 40/45 T</v>
          </cell>
          <cell r="F443" t="str">
            <v>m</v>
          </cell>
        </row>
        <row r="444">
          <cell r="B444" t="str">
            <v>5.1.25</v>
          </cell>
          <cell r="D444" t="str">
            <v>25.04.04</v>
          </cell>
          <cell r="E444" t="str">
            <v>Estaca concreto pre-moldado35cm 50/60 T</v>
          </cell>
          <cell r="F444" t="str">
            <v>m</v>
          </cell>
        </row>
        <row r="445">
          <cell r="B445" t="str">
            <v>5.1.26</v>
          </cell>
          <cell r="D445" t="str">
            <v>25.04.05</v>
          </cell>
          <cell r="E445" t="str">
            <v>Estaca concreto pre-moldado40cm - 70/80 T</v>
          </cell>
          <cell r="F445" t="str">
            <v>m</v>
          </cell>
        </row>
        <row r="446">
          <cell r="B446" t="str">
            <v>5.1.27</v>
          </cell>
          <cell r="D446" t="str">
            <v>25.04.06</v>
          </cell>
          <cell r="E446" t="str">
            <v>Estaca metálica, fornec.e cravação</v>
          </cell>
          <cell r="F446" t="str">
            <v>kg</v>
          </cell>
        </row>
        <row r="447">
          <cell r="B447" t="str">
            <v>5.1.28</v>
          </cell>
          <cell r="D447" t="str">
            <v>25.04.07</v>
          </cell>
          <cell r="E447" t="str">
            <v>Estaca de madeira D=20cm - 8ton</v>
          </cell>
          <cell r="F447" t="str">
            <v>m</v>
          </cell>
        </row>
        <row r="448">
          <cell r="B448" t="str">
            <v>5.1.29</v>
          </cell>
          <cell r="D448" t="str">
            <v>25.04.08</v>
          </cell>
          <cell r="E448" t="str">
            <v>Estaca de madeira D=25cm - 15ton</v>
          </cell>
          <cell r="F448" t="str">
            <v>m</v>
          </cell>
        </row>
        <row r="449">
          <cell r="B449" t="str">
            <v>5.1.30</v>
          </cell>
          <cell r="D449" t="str">
            <v>25.04.09</v>
          </cell>
          <cell r="E449" t="str">
            <v>Estaca raiz em solo D= 15cm</v>
          </cell>
          <cell r="F449" t="str">
            <v>m</v>
          </cell>
        </row>
        <row r="450">
          <cell r="B450" t="str">
            <v>5.1.31</v>
          </cell>
          <cell r="D450" t="str">
            <v>25.04.10</v>
          </cell>
          <cell r="E450" t="str">
            <v>Estaca raiz em solo D= 16cm</v>
          </cell>
          <cell r="F450" t="str">
            <v>m</v>
          </cell>
        </row>
        <row r="451">
          <cell r="B451" t="str">
            <v>5.1.32</v>
          </cell>
          <cell r="D451" t="str">
            <v>25.04.11</v>
          </cell>
          <cell r="E451" t="str">
            <v>Estaca raiz em solo D= 20cm</v>
          </cell>
          <cell r="F451" t="str">
            <v>m</v>
          </cell>
        </row>
        <row r="452">
          <cell r="B452" t="str">
            <v>5.1.33</v>
          </cell>
          <cell r="D452" t="str">
            <v>25.04.12</v>
          </cell>
          <cell r="E452" t="str">
            <v>Estaca raiz em solo D= 25cm</v>
          </cell>
          <cell r="F452" t="str">
            <v>m</v>
          </cell>
        </row>
        <row r="453">
          <cell r="B453" t="str">
            <v>5.1.34</v>
          </cell>
          <cell r="D453" t="str">
            <v>25.04.13</v>
          </cell>
          <cell r="E453" t="str">
            <v>Estaca raiz em solo D= 31cm</v>
          </cell>
          <cell r="F453" t="str">
            <v>m</v>
          </cell>
        </row>
        <row r="454">
          <cell r="B454" t="str">
            <v>5.1.35</v>
          </cell>
          <cell r="D454" t="str">
            <v>25.04.14</v>
          </cell>
          <cell r="E454" t="str">
            <v>Estaca raiz em solo D= 40cm</v>
          </cell>
          <cell r="F454" t="str">
            <v>m</v>
          </cell>
        </row>
        <row r="455">
          <cell r="B455" t="str">
            <v>5.1.36</v>
          </cell>
          <cell r="D455" t="str">
            <v>25.04.15</v>
          </cell>
          <cell r="E455" t="str">
            <v>Estaca raiz em rocha alterada D= 15cm</v>
          </cell>
          <cell r="F455" t="str">
            <v>m</v>
          </cell>
        </row>
        <row r="456">
          <cell r="B456" t="str">
            <v>5.1.37</v>
          </cell>
          <cell r="D456" t="str">
            <v>25.04.16</v>
          </cell>
          <cell r="E456" t="str">
            <v>Estaca raiz em rocha alterada D= 16cm</v>
          </cell>
          <cell r="F456" t="str">
            <v>m</v>
          </cell>
        </row>
        <row r="457">
          <cell r="B457" t="str">
            <v>5.1.38</v>
          </cell>
          <cell r="D457" t="str">
            <v>25.04.17</v>
          </cell>
          <cell r="E457" t="str">
            <v>Estaca raiz em rocha alterada D= 20cm</v>
          </cell>
          <cell r="F457" t="str">
            <v>m</v>
          </cell>
        </row>
        <row r="458">
          <cell r="B458" t="str">
            <v>5.1.39</v>
          </cell>
          <cell r="D458" t="str">
            <v>25.04.18</v>
          </cell>
          <cell r="E458" t="str">
            <v>Estaca raiz em rocha alterada D= 25cm</v>
          </cell>
          <cell r="F458" t="str">
            <v>m</v>
          </cell>
        </row>
        <row r="459">
          <cell r="B459" t="str">
            <v>5.1.40</v>
          </cell>
          <cell r="D459" t="str">
            <v>25.04.19</v>
          </cell>
          <cell r="E459" t="str">
            <v>Estaca raiz em rocha alterada D= 31cm</v>
          </cell>
          <cell r="F459" t="str">
            <v>m</v>
          </cell>
        </row>
        <row r="460">
          <cell r="B460" t="str">
            <v>5.1.41</v>
          </cell>
          <cell r="D460" t="str">
            <v>25.04.20</v>
          </cell>
          <cell r="E460" t="str">
            <v>Estaca raiz em rocha alterada D= 40cm</v>
          </cell>
          <cell r="F460" t="str">
            <v>m</v>
          </cell>
        </row>
        <row r="461">
          <cell r="B461" t="str">
            <v>5.1.42</v>
          </cell>
          <cell r="D461" t="str">
            <v>25.04.21</v>
          </cell>
          <cell r="E461" t="str">
            <v>Estaca raiz - Taxa de instalação equipamento</v>
          </cell>
          <cell r="F461" t="str">
            <v>un</v>
          </cell>
        </row>
        <row r="462">
          <cell r="B462" t="str">
            <v>5.1.43</v>
          </cell>
          <cell r="D462" t="str">
            <v>25.05.01</v>
          </cell>
          <cell r="E462" t="str">
            <v>Andaime de madeira</v>
          </cell>
          <cell r="F462" t="str">
            <v>m³</v>
          </cell>
        </row>
        <row r="463">
          <cell r="B463" t="str">
            <v>5.1.44</v>
          </cell>
          <cell r="D463" t="str">
            <v>25.05.02</v>
          </cell>
          <cell r="E463" t="str">
            <v>Andaime tubular</v>
          </cell>
          <cell r="F463" t="str">
            <v>m³</v>
          </cell>
        </row>
        <row r="464">
          <cell r="B464" t="str">
            <v>5.1.45</v>
          </cell>
          <cell r="D464" t="str">
            <v>25.06.01</v>
          </cell>
          <cell r="E464" t="str">
            <v>Forma plana para conc. armado comum</v>
          </cell>
          <cell r="F464" t="str">
            <v>m²</v>
          </cell>
        </row>
        <row r="465">
          <cell r="B465" t="str">
            <v>5.1.46</v>
          </cell>
          <cell r="D465" t="str">
            <v>25.06.02</v>
          </cell>
          <cell r="E465" t="str">
            <v>Formas para concreto protendido ou aparente</v>
          </cell>
          <cell r="F465" t="str">
            <v>m²</v>
          </cell>
        </row>
        <row r="466">
          <cell r="B466" t="str">
            <v>5.1.47</v>
          </cell>
          <cell r="D466" t="str">
            <v>25.07.01</v>
          </cell>
          <cell r="E466" t="str">
            <v>Aço CA-25</v>
          </cell>
          <cell r="F466" t="str">
            <v>kg</v>
          </cell>
        </row>
        <row r="467">
          <cell r="B467" t="str">
            <v>5.1.48</v>
          </cell>
          <cell r="D467" t="str">
            <v>25.07.02</v>
          </cell>
          <cell r="E467" t="str">
            <v>Aço CA-50</v>
          </cell>
          <cell r="F467" t="str">
            <v>kg</v>
          </cell>
        </row>
        <row r="468">
          <cell r="B468" t="str">
            <v>5.1.49</v>
          </cell>
          <cell r="D468" t="str">
            <v>25.07.03</v>
          </cell>
          <cell r="E468" t="str">
            <v>Aço CA-60</v>
          </cell>
          <cell r="F468" t="str">
            <v>kg</v>
          </cell>
        </row>
        <row r="469">
          <cell r="B469" t="str">
            <v>5.1.50</v>
          </cell>
          <cell r="D469" t="str">
            <v>25.07.04</v>
          </cell>
          <cell r="E469" t="str">
            <v>Aço para concreto protendido</v>
          </cell>
          <cell r="F469" t="str">
            <v>kg</v>
          </cell>
        </row>
        <row r="470">
          <cell r="B470" t="str">
            <v>5.1.51</v>
          </cell>
          <cell r="D470" t="str">
            <v>25.07.05</v>
          </cell>
          <cell r="E470" t="str">
            <v>Tela metálica</v>
          </cell>
          <cell r="F470" t="str">
            <v>kg</v>
          </cell>
        </row>
        <row r="471">
          <cell r="B471" t="str">
            <v>5.1.52</v>
          </cell>
          <cell r="D471" t="str">
            <v>25.07.06</v>
          </cell>
          <cell r="E471" t="str">
            <v xml:space="preserve">Aço para concreto protendido tipo Dywidag </v>
          </cell>
          <cell r="F471" t="str">
            <v>kg</v>
          </cell>
        </row>
        <row r="472">
          <cell r="B472" t="str">
            <v>5.1.53</v>
          </cell>
          <cell r="D472" t="str">
            <v>25.08.02</v>
          </cell>
          <cell r="E472" t="str">
            <v>Apar. anc. p/ cabos de protensão ativo de 12 f -8 mm</v>
          </cell>
          <cell r="F472" t="str">
            <v>un</v>
          </cell>
        </row>
        <row r="473">
          <cell r="B473" t="str">
            <v>5.1.54</v>
          </cell>
          <cell r="D473" t="str">
            <v>25.08.03</v>
          </cell>
          <cell r="E473" t="str">
            <v>Apar. anc. p/ cabos de protensão ativo de 4 f -1/2"</v>
          </cell>
          <cell r="F473" t="str">
            <v>un</v>
          </cell>
        </row>
        <row r="474">
          <cell r="B474" t="str">
            <v>5.1.55</v>
          </cell>
          <cell r="D474" t="str">
            <v>25.08.04</v>
          </cell>
          <cell r="E474" t="str">
            <v>Apar. anc. p/ cabos de protensão ativo de 6 f -1/2"</v>
          </cell>
          <cell r="F474" t="str">
            <v>un</v>
          </cell>
        </row>
        <row r="475">
          <cell r="B475" t="str">
            <v>5.1.56</v>
          </cell>
          <cell r="D475" t="str">
            <v>25.08.05</v>
          </cell>
          <cell r="E475" t="str">
            <v>Apar. anc. p/ cabos de protensão ativo de 12 f -1/2"</v>
          </cell>
          <cell r="F475" t="str">
            <v>un</v>
          </cell>
        </row>
        <row r="476">
          <cell r="B476" t="str">
            <v>5.1.57</v>
          </cell>
          <cell r="D476" t="str">
            <v>25.08.06</v>
          </cell>
          <cell r="E476" t="str">
            <v>Apar. anc. p/ cabos de protensão ativo de 19 f -1/2"</v>
          </cell>
          <cell r="F476" t="str">
            <v>un</v>
          </cell>
        </row>
        <row r="477">
          <cell r="B477" t="str">
            <v>5.1.58</v>
          </cell>
          <cell r="D477" t="str">
            <v>25.08.07</v>
          </cell>
          <cell r="E477" t="str">
            <v>Apar. anc. p/ cabos de protensão ativo de 22 f -1/2"</v>
          </cell>
          <cell r="F477" t="str">
            <v>un</v>
          </cell>
        </row>
        <row r="478">
          <cell r="B478" t="str">
            <v>5.1.59</v>
          </cell>
          <cell r="D478" t="str">
            <v>25.08.09</v>
          </cell>
          <cell r="E478" t="str">
            <v>Apar. anc. p/ cabos de protensão pas. de 4 f -1/2"</v>
          </cell>
          <cell r="F478" t="str">
            <v>un</v>
          </cell>
        </row>
        <row r="479">
          <cell r="B479" t="str">
            <v>5.1.60</v>
          </cell>
          <cell r="D479" t="str">
            <v>25.08.10</v>
          </cell>
          <cell r="E479" t="str">
            <v>Apar. anc. p/ cabos de protensão pas. de 6 f -1/2"</v>
          </cell>
          <cell r="F479" t="str">
            <v>un</v>
          </cell>
        </row>
        <row r="480">
          <cell r="B480" t="str">
            <v>5.1.61</v>
          </cell>
          <cell r="D480" t="str">
            <v>25.08.12</v>
          </cell>
          <cell r="E480" t="str">
            <v>Apar. anc. p/ cabos de protensão pas. de 19 f -1/2"</v>
          </cell>
          <cell r="F480" t="str">
            <v>un</v>
          </cell>
        </row>
        <row r="481">
          <cell r="B481" t="str">
            <v>5.1.62</v>
          </cell>
          <cell r="D481" t="str">
            <v>25.08.15.01</v>
          </cell>
          <cell r="E481" t="str">
            <v>Tiran. 40 TF 5F D= 1/2"</v>
          </cell>
          <cell r="F481" t="str">
            <v>m</v>
          </cell>
        </row>
        <row r="482">
          <cell r="B482" t="str">
            <v>5.1.63</v>
          </cell>
          <cell r="D482" t="str">
            <v>25.08.15.02</v>
          </cell>
          <cell r="E482" t="str">
            <v>Tiran. 60 TF 8F D= 1/2"</v>
          </cell>
          <cell r="F482" t="str">
            <v>m</v>
          </cell>
        </row>
        <row r="483">
          <cell r="B483" t="str">
            <v>5.1.64</v>
          </cell>
          <cell r="D483" t="str">
            <v>25.08.15.03</v>
          </cell>
          <cell r="E483" t="str">
            <v>Tiran. 80 TF 10F D=1/2"</v>
          </cell>
          <cell r="F483" t="str">
            <v>m</v>
          </cell>
        </row>
        <row r="484">
          <cell r="B484" t="str">
            <v>5.1.65</v>
          </cell>
          <cell r="D484" t="str">
            <v>25.08.15.04</v>
          </cell>
          <cell r="E484" t="str">
            <v>Tiran. 100TF 12F D=1/2"</v>
          </cell>
          <cell r="F484" t="str">
            <v>m</v>
          </cell>
        </row>
        <row r="485">
          <cell r="B485" t="str">
            <v>5.1.66</v>
          </cell>
          <cell r="D485" t="str">
            <v>25.08.16.02</v>
          </cell>
          <cell r="E485" t="str">
            <v>Termo fixo para tirante 40tf 8 D= 1/2"</v>
          </cell>
          <cell r="F485" t="str">
            <v>un</v>
          </cell>
        </row>
        <row r="486">
          <cell r="B486" t="str">
            <v>5.1.67</v>
          </cell>
          <cell r="D486" t="str">
            <v>25.08.16.02</v>
          </cell>
          <cell r="E486" t="str">
            <v>Termo fixo para tirante 60tf 8 D= 1/2"</v>
          </cell>
          <cell r="F486" t="str">
            <v>un</v>
          </cell>
        </row>
        <row r="487">
          <cell r="B487" t="str">
            <v>5.1.68</v>
          </cell>
          <cell r="D487" t="str">
            <v>25.08.16.03</v>
          </cell>
          <cell r="E487" t="str">
            <v>Termo fixo para tirante 80tf 10 D= 1/2"</v>
          </cell>
          <cell r="F487" t="str">
            <v>un</v>
          </cell>
        </row>
        <row r="488">
          <cell r="B488" t="str">
            <v>5.1.69</v>
          </cell>
          <cell r="D488" t="str">
            <v>25.09.01</v>
          </cell>
          <cell r="E488" t="str">
            <v>Concreto Fck 10 MPa</v>
          </cell>
          <cell r="F488" t="str">
            <v>m³</v>
          </cell>
        </row>
        <row r="489">
          <cell r="B489" t="str">
            <v>5.1.70</v>
          </cell>
          <cell r="D489" t="str">
            <v>25.09.02</v>
          </cell>
          <cell r="E489" t="str">
            <v>Concreto Fck 15 MPa</v>
          </cell>
          <cell r="F489" t="str">
            <v>m³</v>
          </cell>
        </row>
        <row r="490">
          <cell r="B490" t="str">
            <v>5.1.71</v>
          </cell>
          <cell r="D490" t="str">
            <v>25.09.03</v>
          </cell>
          <cell r="E490" t="str">
            <v>Concreto Fck 18 MPa</v>
          </cell>
          <cell r="F490" t="str">
            <v>m³</v>
          </cell>
        </row>
        <row r="491">
          <cell r="B491" t="str">
            <v>5.1.72</v>
          </cell>
          <cell r="D491" t="str">
            <v>25.09.04</v>
          </cell>
          <cell r="E491" t="str">
            <v>Concreto Fck 20 Mpa</v>
          </cell>
          <cell r="F491" t="str">
            <v>m³</v>
          </cell>
        </row>
        <row r="492">
          <cell r="B492" t="str">
            <v>5.1.73</v>
          </cell>
          <cell r="D492" t="str">
            <v>25.09.05</v>
          </cell>
          <cell r="E492" t="str">
            <v>Concreto Fck 25 MPa</v>
          </cell>
          <cell r="F492" t="str">
            <v>m³</v>
          </cell>
        </row>
        <row r="493">
          <cell r="B493" t="str">
            <v>5.1.74</v>
          </cell>
          <cell r="D493" t="str">
            <v>25.09.06</v>
          </cell>
          <cell r="E493" t="str">
            <v>Concreto Fck 30 MPa</v>
          </cell>
          <cell r="F493" t="str">
            <v>m³</v>
          </cell>
        </row>
        <row r="494">
          <cell r="B494" t="str">
            <v>5.1.75</v>
          </cell>
          <cell r="D494" t="str">
            <v>25.09.07</v>
          </cell>
          <cell r="E494" t="str">
            <v>Concreto Fck 35 Mpa</v>
          </cell>
          <cell r="F494" t="str">
            <v>m³</v>
          </cell>
        </row>
        <row r="495">
          <cell r="B495" t="str">
            <v>5.1.76</v>
          </cell>
          <cell r="D495" t="str">
            <v>25.09.08</v>
          </cell>
          <cell r="E495" t="str">
            <v>Concreto Ciclópico</v>
          </cell>
          <cell r="F495" t="str">
            <v>m³</v>
          </cell>
        </row>
        <row r="496">
          <cell r="B496" t="str">
            <v>5.1.77</v>
          </cell>
          <cell r="D496" t="str">
            <v>25.09.10</v>
          </cell>
          <cell r="E496" t="str">
            <v>Concreto Projetado</v>
          </cell>
          <cell r="F496" t="str">
            <v>m³</v>
          </cell>
        </row>
        <row r="497">
          <cell r="B497" t="str">
            <v>5.1.78</v>
          </cell>
          <cell r="D497" t="str">
            <v>25.09.11</v>
          </cell>
          <cell r="E497" t="str">
            <v>Bombeamento concreto qualquer resistência</v>
          </cell>
          <cell r="F497" t="str">
            <v>m³</v>
          </cell>
        </row>
        <row r="498">
          <cell r="B498" t="str">
            <v>5.1.79</v>
          </cell>
          <cell r="D498" t="str">
            <v>25.09.12</v>
          </cell>
          <cell r="E498" t="str">
            <v>Injeção de calda de cimento</v>
          </cell>
          <cell r="F498" t="str">
            <v>kg</v>
          </cell>
        </row>
        <row r="499">
          <cell r="B499" t="str">
            <v>5.1.80</v>
          </cell>
          <cell r="D499" t="str">
            <v>25.09.13</v>
          </cell>
          <cell r="E499" t="str">
            <v>Concreto Fck 12 Mpa</v>
          </cell>
          <cell r="F499" t="str">
            <v>m³</v>
          </cell>
        </row>
        <row r="500">
          <cell r="B500" t="str">
            <v>5.1.81</v>
          </cell>
          <cell r="D500" t="str">
            <v>25.09.14</v>
          </cell>
          <cell r="E500" t="str">
            <v>Concreto Fck 16 MPa</v>
          </cell>
          <cell r="F500" t="str">
            <v>m³</v>
          </cell>
        </row>
        <row r="501">
          <cell r="B501" t="str">
            <v>5.1.82</v>
          </cell>
          <cell r="D501" t="str">
            <v>25.09.15</v>
          </cell>
          <cell r="E501" t="str">
            <v>Concreto Fck 40 Mpa</v>
          </cell>
          <cell r="F501" t="str">
            <v>m³</v>
          </cell>
        </row>
        <row r="502">
          <cell r="B502" t="str">
            <v>5.1.83</v>
          </cell>
          <cell r="D502" t="str">
            <v>25.10.01</v>
          </cell>
          <cell r="E502" t="str">
            <v>Perf. p/ dreno e tir.solo D=57,10mm (AX)</v>
          </cell>
          <cell r="F502" t="str">
            <v>m</v>
          </cell>
        </row>
        <row r="503">
          <cell r="B503" t="str">
            <v>5.1.84</v>
          </cell>
          <cell r="D503" t="str">
            <v>25.10.02</v>
          </cell>
          <cell r="E503" t="str">
            <v>Perf. p/ dreno e tir.solo D=73,00mm (BX)</v>
          </cell>
          <cell r="F503" t="str">
            <v>m</v>
          </cell>
        </row>
        <row r="504">
          <cell r="B504" t="str">
            <v>5.1.85</v>
          </cell>
          <cell r="D504" t="str">
            <v>25.10.03</v>
          </cell>
          <cell r="E504" t="str">
            <v>Perf. p/ dreno e tir.solo D=88,9mm (NX)</v>
          </cell>
          <cell r="F504" t="str">
            <v>m</v>
          </cell>
        </row>
        <row r="505">
          <cell r="B505" t="str">
            <v>5.1.86</v>
          </cell>
          <cell r="D505" t="str">
            <v>25.10.04</v>
          </cell>
          <cell r="E505" t="str">
            <v>Perf. p/ dreno e tir.solo D=114,30mm (HX)</v>
          </cell>
          <cell r="F505" t="str">
            <v>m</v>
          </cell>
        </row>
        <row r="506">
          <cell r="B506" t="str">
            <v>5.1.87</v>
          </cell>
          <cell r="D506" t="str">
            <v>25.10.05</v>
          </cell>
          <cell r="E506" t="str">
            <v>Perf. p/ dreno e tir.rochaalt. D=57,10mm (AX)</v>
          </cell>
          <cell r="F506" t="str">
            <v>m</v>
          </cell>
        </row>
        <row r="507">
          <cell r="B507" t="str">
            <v>5.1.88</v>
          </cell>
          <cell r="D507" t="str">
            <v>25.10.06</v>
          </cell>
          <cell r="E507" t="str">
            <v>Perf. p/ dreno e tir.rochaalt. D=73,00mm (BX)</v>
          </cell>
          <cell r="F507" t="str">
            <v>m</v>
          </cell>
        </row>
        <row r="508">
          <cell r="B508" t="str">
            <v>5.1.89</v>
          </cell>
          <cell r="D508" t="str">
            <v>25.10.07</v>
          </cell>
          <cell r="E508" t="str">
            <v>Perf. p/ dreno e tir.rochaalt. D=88,90mm (NX)</v>
          </cell>
          <cell r="F508" t="str">
            <v>m</v>
          </cell>
        </row>
        <row r="509">
          <cell r="B509" t="str">
            <v>5.1.90</v>
          </cell>
          <cell r="D509" t="str">
            <v>25.10.08</v>
          </cell>
          <cell r="E509" t="str">
            <v>Perf. p/ dreno e tir.rochaalt. D=114,30mm (HX)</v>
          </cell>
          <cell r="F509" t="str">
            <v>m</v>
          </cell>
        </row>
        <row r="510">
          <cell r="B510" t="str">
            <v>5.1.91</v>
          </cell>
          <cell r="D510" t="str">
            <v>25.10.09</v>
          </cell>
          <cell r="E510" t="str">
            <v>Perf. p/ dreno e tir.rocha sã D=57,10mm (AX)</v>
          </cell>
          <cell r="F510" t="str">
            <v>m</v>
          </cell>
        </row>
        <row r="511">
          <cell r="B511" t="str">
            <v>5.1.92</v>
          </cell>
          <cell r="D511" t="str">
            <v>25.10.10</v>
          </cell>
          <cell r="E511" t="str">
            <v>Perf. p/ dreno e tir.rocha sã D=73,00mm (BX)</v>
          </cell>
          <cell r="F511" t="str">
            <v>m</v>
          </cell>
        </row>
        <row r="512">
          <cell r="B512" t="str">
            <v>5.1.93</v>
          </cell>
          <cell r="D512" t="str">
            <v>25.10.11</v>
          </cell>
          <cell r="E512" t="str">
            <v>Perf. p/ dreno e tir.rocha sã D=88,90mm (NX)</v>
          </cell>
          <cell r="F512" t="str">
            <v>m</v>
          </cell>
        </row>
        <row r="513">
          <cell r="B513" t="str">
            <v>5.1.94</v>
          </cell>
          <cell r="D513" t="str">
            <v>25.10.12</v>
          </cell>
          <cell r="E513" t="str">
            <v>Perf. p/ dreno e tir.rocha sã D=114,30mm (HX)</v>
          </cell>
          <cell r="F513" t="str">
            <v>m</v>
          </cell>
        </row>
        <row r="514">
          <cell r="B514" t="str">
            <v>5.1.95</v>
          </cell>
          <cell r="D514" t="str">
            <v>25.11.01</v>
          </cell>
          <cell r="E514" t="str">
            <v>Enrocamento pedra arrumada</v>
          </cell>
          <cell r="F514" t="str">
            <v>m³</v>
          </cell>
        </row>
        <row r="515">
          <cell r="B515" t="str">
            <v>5.1.96</v>
          </cell>
          <cell r="D515" t="str">
            <v>25.11.02</v>
          </cell>
          <cell r="E515" t="str">
            <v>Enrocamento pedra arrumada e rejuntada</v>
          </cell>
          <cell r="F515" t="str">
            <v>m³</v>
          </cell>
        </row>
        <row r="516">
          <cell r="B516" t="str">
            <v>5.1.97</v>
          </cell>
          <cell r="D516" t="str">
            <v>25.11.03</v>
          </cell>
          <cell r="E516" t="str">
            <v>Enrrocamento pedra jogada</v>
          </cell>
          <cell r="F516" t="str">
            <v>m³</v>
          </cell>
        </row>
        <row r="517">
          <cell r="B517" t="str">
            <v>5.1.98</v>
          </cell>
          <cell r="D517" t="str">
            <v>25.11.04</v>
          </cell>
          <cell r="E517" t="str">
            <v>Gabião tipo caixa 50 cm - tela galv.</v>
          </cell>
          <cell r="F517" t="str">
            <v>m³</v>
          </cell>
        </row>
        <row r="518">
          <cell r="B518" t="str">
            <v>5.1.99</v>
          </cell>
          <cell r="D518" t="str">
            <v>25.11.05.01</v>
          </cell>
          <cell r="E518" t="str">
            <v>Gabião tipo colchão espessura 17cm - tela galv.</v>
          </cell>
          <cell r="F518" t="str">
            <v>m²</v>
          </cell>
        </row>
        <row r="519">
          <cell r="B519" t="str">
            <v>5.1.100</v>
          </cell>
          <cell r="D519" t="str">
            <v>25.11.06.01</v>
          </cell>
          <cell r="E519" t="str">
            <v>Gabião tipo colchão e= 23cm - tela galv.</v>
          </cell>
          <cell r="F519" t="str">
            <v>m²</v>
          </cell>
        </row>
        <row r="520">
          <cell r="B520" t="str">
            <v>5.1.101</v>
          </cell>
          <cell r="D520" t="str">
            <v>25.11.07.01</v>
          </cell>
          <cell r="E520" t="str">
            <v>Gabião tipo colchão espessura 30cm - tela galv.</v>
          </cell>
          <cell r="F520" t="str">
            <v>m²</v>
          </cell>
        </row>
        <row r="521">
          <cell r="B521" t="str">
            <v>5.1.102</v>
          </cell>
          <cell r="D521" t="str">
            <v>25.11.08.01</v>
          </cell>
          <cell r="E521" t="str">
            <v xml:space="preserve">Gabião tipo colchão espessura 17cm - tela pvc </v>
          </cell>
          <cell r="F521" t="str">
            <v>m²</v>
          </cell>
        </row>
        <row r="522">
          <cell r="B522" t="str">
            <v>5.1.103</v>
          </cell>
          <cell r="D522" t="str">
            <v>25.11.09.01</v>
          </cell>
          <cell r="E522" t="str">
            <v>Gabião tipo colchão espessura 23cm - tela pvc</v>
          </cell>
          <cell r="F522" t="str">
            <v>m²</v>
          </cell>
        </row>
        <row r="523">
          <cell r="B523" t="str">
            <v>5.1.104</v>
          </cell>
          <cell r="D523" t="str">
            <v>25.11.10.01</v>
          </cell>
          <cell r="E523" t="str">
            <v>Gabião tipo colchão espessura 30cm - tela pvc</v>
          </cell>
          <cell r="F523" t="str">
            <v>m²</v>
          </cell>
        </row>
        <row r="524">
          <cell r="B524" t="str">
            <v>5.1.105</v>
          </cell>
          <cell r="D524" t="str">
            <v>25.11.11</v>
          </cell>
          <cell r="E524" t="str">
            <v>Gabião tipo saco - tela galv.</v>
          </cell>
          <cell r="F524" t="str">
            <v>m³</v>
          </cell>
        </row>
        <row r="525">
          <cell r="B525" t="str">
            <v>5.1.106</v>
          </cell>
          <cell r="D525" t="str">
            <v>25.11.12</v>
          </cell>
          <cell r="E525" t="str">
            <v>Camada filtrante pedra britada</v>
          </cell>
          <cell r="F525" t="str">
            <v>m³</v>
          </cell>
        </row>
        <row r="526">
          <cell r="B526" t="str">
            <v>5.1.107</v>
          </cell>
          <cell r="D526" t="str">
            <v>25.12.02</v>
          </cell>
          <cell r="E526" t="str">
            <v xml:space="preserve">Calçamento concreto Fck 15 MPa </v>
          </cell>
          <cell r="F526" t="str">
            <v>m³</v>
          </cell>
        </row>
        <row r="527">
          <cell r="B527" t="str">
            <v>5.1.108</v>
          </cell>
          <cell r="D527" t="str">
            <v>25.12.03</v>
          </cell>
          <cell r="E527" t="str">
            <v xml:space="preserve">Calçamento concreto Fck 10 MPa </v>
          </cell>
          <cell r="F527" t="str">
            <v>m³</v>
          </cell>
        </row>
        <row r="528">
          <cell r="B528" t="str">
            <v>5.1.109</v>
          </cell>
          <cell r="D528" t="str">
            <v>25.13.02</v>
          </cell>
          <cell r="E528" t="str">
            <v xml:space="preserve">Alvenaria de pedra seca </v>
          </cell>
          <cell r="F528" t="str">
            <v>m³</v>
          </cell>
        </row>
        <row r="529">
          <cell r="B529" t="str">
            <v>5.1.110</v>
          </cell>
          <cell r="D529" t="str">
            <v>25.13.04</v>
          </cell>
          <cell r="E529" t="str">
            <v>Alvenaria de pedra argamassada</v>
          </cell>
          <cell r="F529" t="str">
            <v>m³</v>
          </cell>
        </row>
        <row r="530">
          <cell r="B530" t="str">
            <v>5.1.111</v>
          </cell>
          <cell r="D530" t="str">
            <v>25.13.05</v>
          </cell>
          <cell r="E530" t="str">
            <v>Alvenaria de bloco de concreto</v>
          </cell>
          <cell r="F530" t="str">
            <v>m³</v>
          </cell>
        </row>
        <row r="531">
          <cell r="B531" t="str">
            <v>5.1.112</v>
          </cell>
          <cell r="D531" t="str">
            <v>25.13.07</v>
          </cell>
          <cell r="E531" t="str">
            <v>Argamassa de cimento e areia traço 1:3 esp 2cm</v>
          </cell>
          <cell r="F531" t="str">
            <v>m²</v>
          </cell>
        </row>
        <row r="532">
          <cell r="B532" t="str">
            <v>5.1.113</v>
          </cell>
          <cell r="D532" t="str">
            <v>25.14.01</v>
          </cell>
          <cell r="E532" t="str">
            <v>Manta geotêxtil não tecida</v>
          </cell>
          <cell r="F532" t="str">
            <v>kg</v>
          </cell>
        </row>
        <row r="533">
          <cell r="B533" t="str">
            <v>5.1.114</v>
          </cell>
          <cell r="D533" t="str">
            <v>25.14.02</v>
          </cell>
          <cell r="E533" t="str">
            <v xml:space="preserve">Manta geotêxtil tecida </v>
          </cell>
          <cell r="F533" t="str">
            <v>kg</v>
          </cell>
        </row>
        <row r="534">
          <cell r="B534" t="str">
            <v>5.1.115</v>
          </cell>
          <cell r="D534" t="str">
            <v>25.15.03</v>
          </cell>
          <cell r="E534" t="str">
            <v>Fornecimento de tubo dreno barro 15 cm</v>
          </cell>
          <cell r="F534" t="str">
            <v>m</v>
          </cell>
        </row>
        <row r="535">
          <cell r="B535" t="str">
            <v>5.1.116</v>
          </cell>
          <cell r="D535" t="str">
            <v>25.15.04</v>
          </cell>
          <cell r="E535" t="str">
            <v>Fornecimento de tubo dreno barro 20 cm</v>
          </cell>
          <cell r="F535" t="str">
            <v>m</v>
          </cell>
        </row>
        <row r="536">
          <cell r="B536" t="str">
            <v>5.1.117</v>
          </cell>
          <cell r="D536" t="str">
            <v>25.15.05</v>
          </cell>
          <cell r="E536" t="str">
            <v>Assentamento de tubo dreno concreto 15 cm</v>
          </cell>
          <cell r="F536" t="str">
            <v>m</v>
          </cell>
        </row>
        <row r="537">
          <cell r="B537" t="str">
            <v>5.1.118</v>
          </cell>
          <cell r="D537" t="str">
            <v>25.15.06</v>
          </cell>
          <cell r="E537" t="str">
            <v>Assentamento de tubo dreno concreto 20 cm</v>
          </cell>
          <cell r="F537" t="str">
            <v>m</v>
          </cell>
        </row>
        <row r="538">
          <cell r="B538" t="str">
            <v>5.1.119</v>
          </cell>
          <cell r="D538" t="str">
            <v>25.15.07</v>
          </cell>
          <cell r="E538" t="str">
            <v>Assentamento de tubo dreno barro 15 cm</v>
          </cell>
          <cell r="F538" t="str">
            <v>m</v>
          </cell>
        </row>
        <row r="539">
          <cell r="B539" t="str">
            <v>5.1.120</v>
          </cell>
          <cell r="D539" t="str">
            <v>25.15.08</v>
          </cell>
          <cell r="E539" t="str">
            <v>Assentamento de tubo dreno barro 20 cm</v>
          </cell>
          <cell r="F539" t="str">
            <v>m</v>
          </cell>
        </row>
        <row r="540">
          <cell r="B540" t="str">
            <v>5.1.121</v>
          </cell>
          <cell r="D540" t="str">
            <v>25.15.09</v>
          </cell>
          <cell r="E540" t="str">
            <v>Tubo de pvc perfurado ou não D=0,050m</v>
          </cell>
          <cell r="F540" t="str">
            <v>m</v>
          </cell>
        </row>
        <row r="541">
          <cell r="B541" t="str">
            <v>5.1.122</v>
          </cell>
          <cell r="D541" t="str">
            <v>25.15.11</v>
          </cell>
          <cell r="E541" t="str">
            <v xml:space="preserve">Tubo de pvc perfurado ou não D=0,10m </v>
          </cell>
          <cell r="F541" t="str">
            <v>m</v>
          </cell>
        </row>
        <row r="542">
          <cell r="B542" t="str">
            <v>5.1.123</v>
          </cell>
          <cell r="D542" t="str">
            <v>25.15.12</v>
          </cell>
          <cell r="E542" t="str">
            <v xml:space="preserve">Tubo de pvc perfurado ou não D=0,15m </v>
          </cell>
          <cell r="F542" t="str">
            <v>m</v>
          </cell>
        </row>
        <row r="543">
          <cell r="B543" t="str">
            <v>5.1.124</v>
          </cell>
          <cell r="D543" t="str">
            <v>25.18.01</v>
          </cell>
          <cell r="E543" t="str">
            <v>Grama armada com adubo</v>
          </cell>
          <cell r="F543" t="str">
            <v>m²</v>
          </cell>
        </row>
        <row r="544">
          <cell r="B544" t="str">
            <v>5.1.125</v>
          </cell>
          <cell r="D544" t="str">
            <v>25.18.02</v>
          </cell>
          <cell r="E544" t="str">
            <v>Grama armada sem adubo</v>
          </cell>
          <cell r="F544" t="str">
            <v>m²</v>
          </cell>
        </row>
        <row r="546">
          <cell r="B546" t="str">
            <v>Cód. Colinas</v>
          </cell>
          <cell r="D546" t="str">
            <v>Código</v>
          </cell>
          <cell r="E546" t="str">
            <v>Serviços</v>
          </cell>
          <cell r="F546" t="str">
            <v>Unid.</v>
          </cell>
        </row>
        <row r="549">
          <cell r="D549" t="str">
            <v>FASE-26 OBRAS DE ARTE ESPECIAIS</v>
          </cell>
        </row>
        <row r="550">
          <cell r="B550" t="str">
            <v>6.1.1</v>
          </cell>
          <cell r="D550" t="str">
            <v>26.01.01</v>
          </cell>
          <cell r="E550" t="str">
            <v>Escavação manual para obras sem explosivos</v>
          </cell>
          <cell r="F550" t="str">
            <v>m³</v>
          </cell>
        </row>
        <row r="551">
          <cell r="B551" t="str">
            <v>6.1.2</v>
          </cell>
          <cell r="D551" t="str">
            <v>26.01.02</v>
          </cell>
          <cell r="E551" t="str">
            <v>Escavação mecânica para obras sem explosivos</v>
          </cell>
          <cell r="F551" t="str">
            <v>m³</v>
          </cell>
        </row>
        <row r="552">
          <cell r="B552" t="str">
            <v>6.1.3</v>
          </cell>
          <cell r="D552" t="str">
            <v>26.01.03</v>
          </cell>
          <cell r="E552" t="str">
            <v>Escavação mecânica para obras com explosivo</v>
          </cell>
          <cell r="F552" t="str">
            <v>m³</v>
          </cell>
        </row>
        <row r="553">
          <cell r="B553" t="str">
            <v>6.1.4</v>
          </cell>
          <cell r="D553" t="str">
            <v>26.02.01</v>
          </cell>
          <cell r="E553" t="str">
            <v xml:space="preserve">Estaca concreto pre-moldado20cm 20/25 T </v>
          </cell>
          <cell r="F553" t="str">
            <v>m</v>
          </cell>
        </row>
        <row r="554">
          <cell r="B554" t="str">
            <v>6.1.5</v>
          </cell>
          <cell r="D554" t="str">
            <v>26.02.02</v>
          </cell>
          <cell r="E554" t="str">
            <v>Estaca concreto pre-moldado25cm - 30/35 T</v>
          </cell>
          <cell r="F554" t="str">
            <v>m</v>
          </cell>
        </row>
        <row r="555">
          <cell r="B555" t="str">
            <v>6.1.6</v>
          </cell>
          <cell r="D555" t="str">
            <v>26.02.03</v>
          </cell>
          <cell r="E555" t="str">
            <v xml:space="preserve">Estaca concreto pre-moldado30cm - 40/45 T </v>
          </cell>
          <cell r="F555" t="str">
            <v>m</v>
          </cell>
        </row>
        <row r="556">
          <cell r="B556" t="str">
            <v>6.1.7</v>
          </cell>
          <cell r="D556" t="str">
            <v>26.02.04</v>
          </cell>
          <cell r="E556" t="str">
            <v>Estaca concreto pre-moldado35cm 50/60 T</v>
          </cell>
          <cell r="F556" t="str">
            <v>m</v>
          </cell>
        </row>
        <row r="557">
          <cell r="B557" t="str">
            <v>6.1.8</v>
          </cell>
          <cell r="D557" t="str">
            <v>26.02.05</v>
          </cell>
          <cell r="E557" t="str">
            <v>Estaca concreto pre-moldado40cm - 70/80 T</v>
          </cell>
          <cell r="F557" t="str">
            <v>m</v>
          </cell>
        </row>
        <row r="558">
          <cell r="B558" t="str">
            <v>6.1.9</v>
          </cell>
          <cell r="D558" t="str">
            <v>26.02.06</v>
          </cell>
          <cell r="E558" t="str">
            <v>Estaca concreto - Taxa mobil. de equip. bate-estaca</v>
          </cell>
          <cell r="F558" t="str">
            <v>un</v>
          </cell>
        </row>
        <row r="559">
          <cell r="B559" t="str">
            <v>6.1.10</v>
          </cell>
          <cell r="D559" t="str">
            <v>26.02.07</v>
          </cell>
          <cell r="E559" t="str">
            <v xml:space="preserve">Estaca metálica, fornec.e cravação </v>
          </cell>
          <cell r="F559" t="str">
            <v>kg</v>
          </cell>
        </row>
        <row r="560">
          <cell r="B560" t="str">
            <v>6.1.11</v>
          </cell>
          <cell r="D560" t="str">
            <v>26.02.13</v>
          </cell>
          <cell r="E560" t="str">
            <v>Estacão em solo D=1,00m</v>
          </cell>
          <cell r="F560" t="str">
            <v>m</v>
          </cell>
        </row>
        <row r="561">
          <cell r="B561" t="str">
            <v>6.1.12</v>
          </cell>
          <cell r="D561" t="str">
            <v>26.02.14</v>
          </cell>
          <cell r="E561" t="str">
            <v>Estacão em solo D=1,20m</v>
          </cell>
          <cell r="F561" t="str">
            <v>m</v>
          </cell>
        </row>
        <row r="562">
          <cell r="B562" t="str">
            <v>6.1.13</v>
          </cell>
          <cell r="D562" t="str">
            <v>26.02.15</v>
          </cell>
          <cell r="E562" t="str">
            <v>Estacão em solo D=1,40m</v>
          </cell>
          <cell r="F562" t="str">
            <v>m</v>
          </cell>
        </row>
        <row r="563">
          <cell r="B563" t="str">
            <v>6.1.14</v>
          </cell>
          <cell r="D563" t="str">
            <v>26.02.16</v>
          </cell>
          <cell r="E563" t="str">
            <v xml:space="preserve">Estacão em solo D=1,50m </v>
          </cell>
          <cell r="F563" t="str">
            <v>m</v>
          </cell>
        </row>
        <row r="564">
          <cell r="B564" t="str">
            <v>6.1.15</v>
          </cell>
          <cell r="D564" t="str">
            <v>26.02.17</v>
          </cell>
          <cell r="E564" t="str">
            <v xml:space="preserve">Estacão em solo D=1,60m </v>
          </cell>
          <cell r="F564" t="str">
            <v>m</v>
          </cell>
        </row>
        <row r="565">
          <cell r="B565" t="str">
            <v>6.1.16</v>
          </cell>
          <cell r="D565" t="str">
            <v>26.02.18</v>
          </cell>
          <cell r="E565" t="str">
            <v xml:space="preserve">Estacão em solo D=1,80m </v>
          </cell>
          <cell r="F565" t="str">
            <v>m</v>
          </cell>
        </row>
        <row r="566">
          <cell r="B566" t="str">
            <v>6.1.17</v>
          </cell>
          <cell r="D566" t="str">
            <v>26.02.19</v>
          </cell>
          <cell r="E566" t="str">
            <v xml:space="preserve">Estacão -Taxa mobilização de equip. </v>
          </cell>
          <cell r="F566" t="str">
            <v>un</v>
          </cell>
        </row>
        <row r="567">
          <cell r="B567" t="str">
            <v>6.1.18</v>
          </cell>
          <cell r="D567" t="str">
            <v>26.02.20</v>
          </cell>
          <cell r="E567" t="str">
            <v>Camisa metálica</v>
          </cell>
          <cell r="F567" t="str">
            <v>kg</v>
          </cell>
        </row>
        <row r="568">
          <cell r="B568" t="str">
            <v>6.1.19</v>
          </cell>
          <cell r="D568" t="str">
            <v>26.02.21</v>
          </cell>
          <cell r="E568" t="str">
            <v xml:space="preserve">Estaca de madeira D=20cm - 8ton </v>
          </cell>
          <cell r="F568" t="str">
            <v>m</v>
          </cell>
        </row>
        <row r="569">
          <cell r="B569" t="str">
            <v>6.1.20</v>
          </cell>
          <cell r="D569" t="str">
            <v>26.02.22</v>
          </cell>
          <cell r="E569" t="str">
            <v xml:space="preserve">Estaca de madeira D=25cm - 15ton </v>
          </cell>
          <cell r="F569" t="str">
            <v>m</v>
          </cell>
        </row>
        <row r="570">
          <cell r="B570" t="str">
            <v>6.1.21</v>
          </cell>
          <cell r="D570" t="str">
            <v>26.03.25</v>
          </cell>
          <cell r="E570" t="str">
            <v xml:space="preserve">Escavação Tub.céu aberto 1/2 cat. - solo </v>
          </cell>
          <cell r="F570" t="str">
            <v>m³</v>
          </cell>
        </row>
        <row r="571">
          <cell r="B571" t="str">
            <v>6.1.22</v>
          </cell>
          <cell r="D571" t="str">
            <v>26.03.26</v>
          </cell>
          <cell r="E571" t="str">
            <v xml:space="preserve">Escavação tub. Ar compr. 1/2 cat. - solo </v>
          </cell>
          <cell r="F571" t="str">
            <v>m³</v>
          </cell>
        </row>
        <row r="572">
          <cell r="B572" t="str">
            <v>6.1.23</v>
          </cell>
          <cell r="D572" t="str">
            <v>26.03.27</v>
          </cell>
          <cell r="E572" t="str">
            <v xml:space="preserve">Escavação tub. Céu aberto 3 cat. - rocha </v>
          </cell>
          <cell r="F572" t="str">
            <v>m³</v>
          </cell>
        </row>
        <row r="573">
          <cell r="B573" t="str">
            <v>6.1.24</v>
          </cell>
          <cell r="D573" t="str">
            <v>26.03.28</v>
          </cell>
          <cell r="E573" t="str">
            <v xml:space="preserve">Escavação tub. Ar comprimido 3 cat. - rocha </v>
          </cell>
          <cell r="F573" t="str">
            <v>m³</v>
          </cell>
        </row>
        <row r="574">
          <cell r="B574" t="str">
            <v>6.1.25</v>
          </cell>
          <cell r="D574" t="str">
            <v>26.04.01</v>
          </cell>
          <cell r="E574" t="str">
            <v xml:space="preserve">Cimbramento pontes e viadutos c/estaca </v>
          </cell>
          <cell r="F574" t="str">
            <v>m³</v>
          </cell>
        </row>
        <row r="575">
          <cell r="B575" t="str">
            <v>6.1.26</v>
          </cell>
          <cell r="D575" t="str">
            <v>26.04.02</v>
          </cell>
          <cell r="E575" t="str">
            <v xml:space="preserve">Cimbramento pontes e viadutos s/estaca </v>
          </cell>
          <cell r="F575" t="str">
            <v>m³</v>
          </cell>
        </row>
        <row r="576">
          <cell r="B576" t="str">
            <v>6.1.27</v>
          </cell>
          <cell r="D576" t="str">
            <v>26.04.03</v>
          </cell>
          <cell r="E576" t="str">
            <v xml:space="preserve">Cimbramento de passagem sec. galeria ret. </v>
          </cell>
          <cell r="F576" t="str">
            <v>m³</v>
          </cell>
        </row>
        <row r="577">
          <cell r="B577" t="str">
            <v>6.1.28</v>
          </cell>
          <cell r="D577" t="str">
            <v>26.04.05</v>
          </cell>
          <cell r="E577" t="str">
            <v xml:space="preserve">Andaime de madeira </v>
          </cell>
          <cell r="F577" t="str">
            <v>m³</v>
          </cell>
        </row>
        <row r="578">
          <cell r="B578" t="str">
            <v>6.1.29</v>
          </cell>
          <cell r="D578" t="str">
            <v>26.04.06</v>
          </cell>
          <cell r="E578" t="str">
            <v xml:space="preserve">Andaime tubular </v>
          </cell>
          <cell r="F578" t="str">
            <v>m³</v>
          </cell>
        </row>
        <row r="579">
          <cell r="B579" t="str">
            <v>6.1.30</v>
          </cell>
          <cell r="D579" t="str">
            <v>26.05.01</v>
          </cell>
          <cell r="E579" t="str">
            <v xml:space="preserve">Forma plana para conc. armado comum </v>
          </cell>
          <cell r="F579" t="str">
            <v>m²</v>
          </cell>
        </row>
        <row r="580">
          <cell r="B580" t="str">
            <v>6.1.31</v>
          </cell>
          <cell r="D580" t="str">
            <v>26.05.02</v>
          </cell>
          <cell r="E580" t="str">
            <v xml:space="preserve">Forma plana p/conc.protend. ou aparente </v>
          </cell>
          <cell r="F580" t="str">
            <v>m²</v>
          </cell>
        </row>
        <row r="581">
          <cell r="B581" t="str">
            <v>6.1.32</v>
          </cell>
          <cell r="D581" t="str">
            <v>26.05.03</v>
          </cell>
          <cell r="E581" t="str">
            <v xml:space="preserve">Forma sem reaproveitamento </v>
          </cell>
          <cell r="F581" t="str">
            <v>m²</v>
          </cell>
        </row>
        <row r="582">
          <cell r="B582" t="str">
            <v>6.1.33</v>
          </cell>
          <cell r="D582" t="str">
            <v>26.05.04</v>
          </cell>
          <cell r="E582" t="str">
            <v xml:space="preserve">Forma metálicas especial para vigas </v>
          </cell>
          <cell r="F582" t="str">
            <v>m²</v>
          </cell>
        </row>
        <row r="583">
          <cell r="B583" t="str">
            <v>6.1.34</v>
          </cell>
          <cell r="D583" t="str">
            <v>26.05.05</v>
          </cell>
          <cell r="E583" t="str">
            <v xml:space="preserve">Forma curva para concreto comum </v>
          </cell>
          <cell r="F583" t="str">
            <v>m²</v>
          </cell>
        </row>
        <row r="584">
          <cell r="B584" t="str">
            <v>6.1.35</v>
          </cell>
          <cell r="D584" t="str">
            <v>26.05.06</v>
          </cell>
          <cell r="E584" t="str">
            <v>Forma curva para concreto aparente</v>
          </cell>
          <cell r="F584" t="str">
            <v>m²</v>
          </cell>
        </row>
        <row r="585">
          <cell r="B585" t="str">
            <v>6.1.36</v>
          </cell>
          <cell r="D585" t="str">
            <v>26.06.01</v>
          </cell>
          <cell r="E585" t="str">
            <v xml:space="preserve">Aço CA-25 </v>
          </cell>
          <cell r="F585" t="str">
            <v>kg</v>
          </cell>
        </row>
        <row r="586">
          <cell r="B586" t="str">
            <v>6.1.37</v>
          </cell>
          <cell r="D586" t="str">
            <v>26.06.02</v>
          </cell>
          <cell r="E586" t="str">
            <v>Aço CA-50</v>
          </cell>
          <cell r="F586" t="str">
            <v>kg</v>
          </cell>
        </row>
        <row r="587">
          <cell r="B587" t="str">
            <v>6.1.38</v>
          </cell>
          <cell r="D587" t="str">
            <v>26.06.03</v>
          </cell>
          <cell r="E587" t="str">
            <v>Aço CA-60</v>
          </cell>
          <cell r="F587" t="str">
            <v>kg</v>
          </cell>
        </row>
        <row r="588">
          <cell r="B588" t="str">
            <v>6.1.39</v>
          </cell>
          <cell r="D588" t="str">
            <v>26.06.04</v>
          </cell>
          <cell r="E588" t="str">
            <v>Aço para concreto protendido</v>
          </cell>
          <cell r="F588" t="str">
            <v>kg</v>
          </cell>
        </row>
        <row r="589">
          <cell r="B589" t="str">
            <v>6.1.40</v>
          </cell>
          <cell r="D589" t="str">
            <v>26.06.05</v>
          </cell>
          <cell r="E589" t="str">
            <v xml:space="preserve">Tela metálica </v>
          </cell>
          <cell r="F589" t="str">
            <v>kg</v>
          </cell>
        </row>
        <row r="590">
          <cell r="B590" t="str">
            <v>6.1.41</v>
          </cell>
          <cell r="D590" t="str">
            <v>26.06.06</v>
          </cell>
          <cell r="E590" t="str">
            <v>Aço para concreto protendido ST 85/105</v>
          </cell>
          <cell r="F590" t="str">
            <v>kg</v>
          </cell>
        </row>
        <row r="591">
          <cell r="B591" t="str">
            <v>6.1.42</v>
          </cell>
          <cell r="D591" t="str">
            <v>26.07.03</v>
          </cell>
          <cell r="E591" t="str">
            <v xml:space="preserve">Apar. anc. p/ cabos de protensão ativo de 4 f -1/2" </v>
          </cell>
          <cell r="F591" t="str">
            <v>un</v>
          </cell>
        </row>
        <row r="592">
          <cell r="B592" t="str">
            <v>6.1.43</v>
          </cell>
          <cell r="D592" t="str">
            <v>26.07.04</v>
          </cell>
          <cell r="E592" t="str">
            <v>Apar. anc. p/ cabos de protensão ativo de 6 f -1/2"</v>
          </cell>
          <cell r="F592" t="str">
            <v>un</v>
          </cell>
        </row>
        <row r="593">
          <cell r="B593" t="str">
            <v>6.1.44</v>
          </cell>
          <cell r="D593" t="str">
            <v>26.07.05</v>
          </cell>
          <cell r="E593" t="str">
            <v xml:space="preserve">Apar. anc. p/ cabos de protensão ativo de 12 f -1/2" </v>
          </cell>
          <cell r="F593" t="str">
            <v>un</v>
          </cell>
        </row>
        <row r="594">
          <cell r="B594" t="str">
            <v>6.1.45</v>
          </cell>
          <cell r="D594" t="str">
            <v>26.07.06</v>
          </cell>
          <cell r="E594" t="str">
            <v xml:space="preserve">Apar. anc. p/ cabos de protensão ativo de 19 f -1/2" </v>
          </cell>
          <cell r="F594" t="str">
            <v>un</v>
          </cell>
        </row>
        <row r="595">
          <cell r="B595" t="str">
            <v>6.1.46</v>
          </cell>
          <cell r="D595" t="str">
            <v>26.07.09</v>
          </cell>
          <cell r="E595" t="str">
            <v xml:space="preserve">Apar. anc. p/ cabos de protensão pas. de 4 f -1/2" </v>
          </cell>
          <cell r="F595" t="str">
            <v>un</v>
          </cell>
        </row>
        <row r="596">
          <cell r="B596" t="str">
            <v>6.1.47</v>
          </cell>
          <cell r="D596" t="str">
            <v>26.07.10</v>
          </cell>
          <cell r="E596" t="str">
            <v>Apar. anc. p/ cabos de protensão pas. de 6 f -1/2"</v>
          </cell>
          <cell r="F596" t="str">
            <v>un</v>
          </cell>
        </row>
        <row r="597">
          <cell r="B597" t="str">
            <v>6.1.48</v>
          </cell>
          <cell r="D597" t="str">
            <v>26.07.12</v>
          </cell>
          <cell r="E597" t="str">
            <v xml:space="preserve">Apar. anc. p/ cabos de protensão pas. de 19 f -1/2" </v>
          </cell>
          <cell r="F597" t="str">
            <v>un</v>
          </cell>
        </row>
        <row r="598">
          <cell r="B598" t="str">
            <v>6.1.49</v>
          </cell>
          <cell r="D598" t="str">
            <v>26.08.01</v>
          </cell>
          <cell r="E598" t="str">
            <v>Aparelho de apoio neoprene fretado</v>
          </cell>
          <cell r="F598" t="str">
            <v>dm³</v>
          </cell>
        </row>
        <row r="599">
          <cell r="B599" t="str">
            <v>6.1.50</v>
          </cell>
          <cell r="D599" t="str">
            <v>26.08.02</v>
          </cell>
          <cell r="E599" t="str">
            <v>Aparelho de apoio neoprene com teflon</v>
          </cell>
          <cell r="F599" t="str">
            <v>dm³</v>
          </cell>
        </row>
        <row r="600">
          <cell r="B600" t="str">
            <v>6.1.51</v>
          </cell>
          <cell r="D600" t="str">
            <v>26.08.03</v>
          </cell>
          <cell r="E600" t="str">
            <v xml:space="preserve">Articulação de concreto tipo "Freyssinet" </v>
          </cell>
          <cell r="F600" t="str">
            <v>dm²</v>
          </cell>
        </row>
        <row r="601">
          <cell r="B601" t="str">
            <v>6.1.52</v>
          </cell>
          <cell r="D601" t="str">
            <v>26.09.01</v>
          </cell>
          <cell r="E601" t="str">
            <v>Concreto Fck 10 MPa</v>
          </cell>
          <cell r="F601" t="str">
            <v>m³</v>
          </cell>
        </row>
        <row r="602">
          <cell r="B602" t="str">
            <v>6.1.53</v>
          </cell>
          <cell r="D602" t="str">
            <v>26.09.02</v>
          </cell>
          <cell r="E602" t="str">
            <v>Concreto Fck 15 MPa</v>
          </cell>
          <cell r="F602" t="str">
            <v>m³</v>
          </cell>
        </row>
        <row r="603">
          <cell r="B603" t="str">
            <v>6.1.54</v>
          </cell>
          <cell r="D603" t="str">
            <v>26.09.03</v>
          </cell>
          <cell r="E603" t="str">
            <v>Concreto Fck 18 MPa</v>
          </cell>
          <cell r="F603" t="str">
            <v>m³</v>
          </cell>
        </row>
        <row r="604">
          <cell r="B604" t="str">
            <v>6.1.55</v>
          </cell>
          <cell r="D604" t="str">
            <v>26.09.04</v>
          </cell>
          <cell r="E604" t="str">
            <v>Concreto Fck 20 MPa</v>
          </cell>
          <cell r="F604" t="str">
            <v>m³</v>
          </cell>
        </row>
        <row r="605">
          <cell r="B605" t="str">
            <v>6.1.56</v>
          </cell>
          <cell r="D605" t="str">
            <v>26.09.05</v>
          </cell>
          <cell r="E605" t="str">
            <v>Concreto Fck 25 MPa</v>
          </cell>
          <cell r="F605" t="str">
            <v>m³</v>
          </cell>
        </row>
        <row r="606">
          <cell r="B606" t="str">
            <v>6.1.57</v>
          </cell>
          <cell r="D606" t="str">
            <v>26.09.06</v>
          </cell>
          <cell r="E606" t="str">
            <v xml:space="preserve">Concreto Fck 30 MPa </v>
          </cell>
          <cell r="F606" t="str">
            <v>m³</v>
          </cell>
        </row>
        <row r="607">
          <cell r="B607" t="str">
            <v>6.1.58</v>
          </cell>
          <cell r="D607" t="str">
            <v>26.09.07</v>
          </cell>
          <cell r="E607" t="str">
            <v>Concreto Ciclópico</v>
          </cell>
          <cell r="F607" t="str">
            <v>m³</v>
          </cell>
        </row>
        <row r="608">
          <cell r="B608" t="str">
            <v>6.1.59</v>
          </cell>
          <cell r="D608" t="str">
            <v>26.09.09</v>
          </cell>
          <cell r="E608" t="str">
            <v>Bombeamento p/ conc. qualquer resist.</v>
          </cell>
          <cell r="F608" t="str">
            <v>m³</v>
          </cell>
        </row>
        <row r="609">
          <cell r="B609" t="str">
            <v>6.1.60</v>
          </cell>
          <cell r="D609" t="str">
            <v>26.09.10</v>
          </cell>
          <cell r="E609" t="str">
            <v>Concreto Fck 12 MPa</v>
          </cell>
          <cell r="F609" t="str">
            <v>m³</v>
          </cell>
        </row>
        <row r="610">
          <cell r="B610" t="str">
            <v>6.1.61</v>
          </cell>
          <cell r="D610" t="str">
            <v>26.09.11</v>
          </cell>
          <cell r="E610" t="str">
            <v>Concreto Fck 16 Mpa</v>
          </cell>
          <cell r="F610" t="str">
            <v>m³</v>
          </cell>
        </row>
        <row r="611">
          <cell r="B611" t="str">
            <v>6.1.62</v>
          </cell>
          <cell r="D611" t="str">
            <v>26.09.12</v>
          </cell>
          <cell r="E611" t="str">
            <v>Concreto Fck 35 MPa</v>
          </cell>
          <cell r="F611" t="str">
            <v>m³</v>
          </cell>
        </row>
        <row r="612">
          <cell r="B612" t="str">
            <v>6.1.63</v>
          </cell>
          <cell r="D612" t="str">
            <v>26.09.13</v>
          </cell>
          <cell r="E612" t="str">
            <v>Concreto Fck 40 MPa</v>
          </cell>
          <cell r="F612" t="str">
            <v>m³</v>
          </cell>
        </row>
        <row r="613">
          <cell r="B613" t="str">
            <v>6.1.64</v>
          </cell>
          <cell r="D613" t="str">
            <v>26.10.01</v>
          </cell>
          <cell r="E613" t="str">
            <v>Junta/retração c/lábio polim. ab.15 até 40mm</v>
          </cell>
          <cell r="F613" t="str">
            <v>m</v>
          </cell>
        </row>
        <row r="614">
          <cell r="B614" t="str">
            <v>6.1.65</v>
          </cell>
          <cell r="D614" t="str">
            <v>26.10.02</v>
          </cell>
          <cell r="E614" t="str">
            <v>Junta/retração c/lábio polim. ab.40 até 50mm</v>
          </cell>
          <cell r="F614" t="str">
            <v>m</v>
          </cell>
        </row>
        <row r="615">
          <cell r="B615" t="str">
            <v>6.1.66</v>
          </cell>
          <cell r="D615" t="str">
            <v>26.10.03</v>
          </cell>
          <cell r="E615" t="str">
            <v>Junta/retração c/lábio polim. ab. 50 até 70mm</v>
          </cell>
          <cell r="F615" t="str">
            <v>m</v>
          </cell>
        </row>
        <row r="616">
          <cell r="B616" t="str">
            <v>6.1.67</v>
          </cell>
          <cell r="D616" t="str">
            <v>26.10.04</v>
          </cell>
          <cell r="E616" t="str">
            <v>Junta de dilatação metálica</v>
          </cell>
          <cell r="F616" t="str">
            <v>m</v>
          </cell>
        </row>
        <row r="617">
          <cell r="B617" t="str">
            <v>6.1.68</v>
          </cell>
          <cell r="D617" t="str">
            <v>26.10.05</v>
          </cell>
          <cell r="E617" t="str">
            <v>Juntas de dilatação metálica c/neoprene</v>
          </cell>
          <cell r="F617" t="str">
            <v>m</v>
          </cell>
        </row>
        <row r="618">
          <cell r="B618" t="str">
            <v>6.1.69</v>
          </cell>
          <cell r="D618" t="str">
            <v>26.11.01</v>
          </cell>
          <cell r="E618" t="str">
            <v>G.c.intransponível tipo I - des. 5289</v>
          </cell>
          <cell r="F618" t="str">
            <v>m</v>
          </cell>
        </row>
        <row r="619">
          <cell r="B619" t="str">
            <v>6.1.70</v>
          </cell>
          <cell r="D619" t="str">
            <v>26.11.02</v>
          </cell>
          <cell r="E619" t="str">
            <v>G.c.intransponível tipo II - des. 5307</v>
          </cell>
          <cell r="F619" t="str">
            <v>m</v>
          </cell>
        </row>
        <row r="620">
          <cell r="B620" t="str">
            <v>6.1.71</v>
          </cell>
          <cell r="D620" t="str">
            <v>26.11.03</v>
          </cell>
          <cell r="E620" t="str">
            <v xml:space="preserve">G.c.de conc. pré passarela - des. 5370 </v>
          </cell>
          <cell r="F620" t="str">
            <v>m</v>
          </cell>
        </row>
        <row r="621">
          <cell r="B621" t="str">
            <v>6.1.72</v>
          </cell>
          <cell r="D621" t="str">
            <v>26.11.04</v>
          </cell>
          <cell r="E621" t="str">
            <v xml:space="preserve">Barreira de seg.tipo New Jersey des-5396 </v>
          </cell>
          <cell r="F621" t="str">
            <v>m</v>
          </cell>
        </row>
        <row r="622">
          <cell r="B622" t="str">
            <v>6.1.73</v>
          </cell>
          <cell r="D622" t="str">
            <v>26.11.05</v>
          </cell>
          <cell r="E622" t="str">
            <v>Barreira double face New Jersey des 5514</v>
          </cell>
          <cell r="F622" t="str">
            <v>m</v>
          </cell>
        </row>
        <row r="623">
          <cell r="B623" t="str">
            <v>6.1.74</v>
          </cell>
          <cell r="D623" t="str">
            <v>26.11.06</v>
          </cell>
          <cell r="E623" t="str">
            <v>Barreira double face New Jersey O.A.E.des 5464</v>
          </cell>
          <cell r="F623" t="str">
            <v>m</v>
          </cell>
        </row>
        <row r="624">
          <cell r="B624" t="str">
            <v>6.1.75</v>
          </cell>
          <cell r="D624" t="str">
            <v>26.11.07</v>
          </cell>
          <cell r="E624" t="str">
            <v>Barreira double face New Jersey des 5465</v>
          </cell>
          <cell r="F624" t="str">
            <v>m</v>
          </cell>
        </row>
        <row r="625">
          <cell r="B625" t="str">
            <v>6.1.76</v>
          </cell>
          <cell r="D625" t="str">
            <v>26.11.08</v>
          </cell>
          <cell r="E625" t="str">
            <v>Barreira com passeio p/ O.A.E. - des 5397</v>
          </cell>
          <cell r="F625" t="str">
            <v>m</v>
          </cell>
        </row>
        <row r="626">
          <cell r="B626" t="str">
            <v>6.1.77</v>
          </cell>
          <cell r="D626" t="str">
            <v>26.12.01</v>
          </cell>
          <cell r="E626" t="str">
            <v>Tubo de pvc perfurado ou não D=0,050m</v>
          </cell>
          <cell r="F626" t="str">
            <v>m</v>
          </cell>
        </row>
        <row r="627">
          <cell r="B627" t="str">
            <v>6.1.78</v>
          </cell>
          <cell r="D627" t="str">
            <v>26.12.03</v>
          </cell>
          <cell r="E627" t="str">
            <v>Tubo de pvc perfurado ou não D=0,10m</v>
          </cell>
          <cell r="F627" t="str">
            <v>m</v>
          </cell>
        </row>
        <row r="628">
          <cell r="B628" t="str">
            <v>6.1.79</v>
          </cell>
          <cell r="D628" t="str">
            <v>26.12.04</v>
          </cell>
          <cell r="E628" t="str">
            <v>Tubo de pvc perfurado ou não D=0,15m</v>
          </cell>
          <cell r="F628" t="str">
            <v>m</v>
          </cell>
        </row>
        <row r="629">
          <cell r="B629" t="str">
            <v>6.1.80</v>
          </cell>
          <cell r="D629" t="str">
            <v>26.13.01</v>
          </cell>
          <cell r="E629" t="str">
            <v>Lançamento viga P&lt;= 50ton-guindaste autoprop</v>
          </cell>
          <cell r="F629" t="str">
            <v>un</v>
          </cell>
        </row>
        <row r="630">
          <cell r="B630" t="str">
            <v>6.1.81</v>
          </cell>
          <cell r="D630" t="str">
            <v>26.13.02</v>
          </cell>
          <cell r="E630" t="str">
            <v>Lançamento viga 50&lt;P&lt;=80 -guind. Autoprop</v>
          </cell>
          <cell r="F630" t="str">
            <v>un</v>
          </cell>
        </row>
        <row r="631">
          <cell r="B631" t="str">
            <v>6.1.82</v>
          </cell>
          <cell r="D631" t="str">
            <v>26.14.01</v>
          </cell>
          <cell r="E631" t="str">
            <v>Esgotamento continuo água</v>
          </cell>
          <cell r="F631" t="str">
            <v>m³</v>
          </cell>
        </row>
        <row r="632">
          <cell r="B632" t="str">
            <v>6.1.83</v>
          </cell>
          <cell r="D632" t="str">
            <v>26.14.03</v>
          </cell>
          <cell r="E632" t="str">
            <v>Parede ensecadeira com prancha - esp. 0,05m</v>
          </cell>
          <cell r="F632" t="str">
            <v>m²</v>
          </cell>
        </row>
        <row r="633">
          <cell r="B633" t="str">
            <v>6.1.84</v>
          </cell>
          <cell r="D633" t="str">
            <v>26.14.04</v>
          </cell>
          <cell r="E633" t="str">
            <v>Parede ensecadeira com prancha - esp. 0,075m</v>
          </cell>
          <cell r="F633" t="str">
            <v>m²</v>
          </cell>
        </row>
        <row r="634">
          <cell r="B634" t="str">
            <v>6.1.85</v>
          </cell>
          <cell r="D634" t="str">
            <v>26.15.01</v>
          </cell>
          <cell r="E634" t="str">
            <v>Enrocamento pedra arrumada</v>
          </cell>
          <cell r="F634" t="str">
            <v>m³</v>
          </cell>
        </row>
        <row r="635">
          <cell r="B635" t="str">
            <v>6.1.86</v>
          </cell>
          <cell r="D635" t="str">
            <v>26.15.02</v>
          </cell>
          <cell r="E635" t="str">
            <v>Enrocamento pedra arrumada e rejuntada</v>
          </cell>
          <cell r="F635" t="str">
            <v>m³</v>
          </cell>
        </row>
        <row r="636">
          <cell r="B636" t="str">
            <v>6.1.87</v>
          </cell>
          <cell r="D636" t="str">
            <v>26.15.03</v>
          </cell>
          <cell r="E636" t="str">
            <v>Enrocamento pedra jogada</v>
          </cell>
          <cell r="F636" t="str">
            <v>m³</v>
          </cell>
        </row>
        <row r="638">
          <cell r="B638" t="str">
            <v>Cód. Colinas</v>
          </cell>
          <cell r="D638" t="str">
            <v>Código</v>
          </cell>
          <cell r="E638" t="str">
            <v>Serviços</v>
          </cell>
          <cell r="F638" t="str">
            <v>Unid.</v>
          </cell>
        </row>
        <row r="641">
          <cell r="D641" t="str">
            <v>FASE-27 RECUPERAÇÃO DE OBRAS ARTE ESPECIAIS</v>
          </cell>
        </row>
        <row r="642">
          <cell r="B642" t="str">
            <v>7.1.1</v>
          </cell>
          <cell r="D642" t="str">
            <v>27.01.01</v>
          </cell>
          <cell r="E642" t="str">
            <v>Remoção manual de concreto segregado</v>
          </cell>
          <cell r="F642" t="str">
            <v>dm³</v>
          </cell>
        </row>
        <row r="643">
          <cell r="B643" t="str">
            <v>7.1.2</v>
          </cell>
          <cell r="D643" t="str">
            <v>27.01.02</v>
          </cell>
          <cell r="E643" t="str">
            <v>Demolição de concreto simples</v>
          </cell>
          <cell r="F643" t="str">
            <v>m³</v>
          </cell>
        </row>
        <row r="644">
          <cell r="B644" t="str">
            <v>7.1.3</v>
          </cell>
          <cell r="D644" t="str">
            <v>27.01.03</v>
          </cell>
          <cell r="E644" t="str">
            <v>Demolição de concreto armado</v>
          </cell>
          <cell r="F644" t="str">
            <v>m³</v>
          </cell>
        </row>
        <row r="645">
          <cell r="B645" t="str">
            <v>7.1.4</v>
          </cell>
          <cell r="D645" t="str">
            <v>27.01.04</v>
          </cell>
          <cell r="E645" t="str">
            <v xml:space="preserve">Remoção, carga e transp. entulho em geral </v>
          </cell>
          <cell r="F645" t="str">
            <v>tonxkm</v>
          </cell>
        </row>
        <row r="646">
          <cell r="B646" t="str">
            <v>7.1.5</v>
          </cell>
          <cell r="D646" t="str">
            <v>27.02.01</v>
          </cell>
          <cell r="E646" t="str">
            <v>Apic. manual concreto c/ eliminação sup. lisas</v>
          </cell>
          <cell r="F646" t="str">
            <v>m²</v>
          </cell>
        </row>
        <row r="647">
          <cell r="B647" t="str">
            <v>7.1.6</v>
          </cell>
          <cell r="D647" t="str">
            <v>27.02.02</v>
          </cell>
          <cell r="E647" t="str">
            <v>Limpeza com jato d´água s/ sup. de concreto</v>
          </cell>
          <cell r="F647" t="str">
            <v>m²</v>
          </cell>
        </row>
        <row r="648">
          <cell r="B648" t="str">
            <v>7.1.7</v>
          </cell>
          <cell r="D648" t="str">
            <v>27.02.03</v>
          </cell>
          <cell r="E648" t="str">
            <v>Lixamento manual da superfície de concreto</v>
          </cell>
          <cell r="F648" t="str">
            <v>m²</v>
          </cell>
        </row>
        <row r="649">
          <cell r="B649" t="str">
            <v>7.1.8</v>
          </cell>
          <cell r="D649" t="str">
            <v>27.02.04</v>
          </cell>
          <cell r="E649" t="str">
            <v>Jateamento de concreto com areia</v>
          </cell>
          <cell r="F649" t="str">
            <v>m²</v>
          </cell>
        </row>
        <row r="650">
          <cell r="B650" t="str">
            <v>7.1.9</v>
          </cell>
          <cell r="D650" t="str">
            <v>27.02.05</v>
          </cell>
          <cell r="E650" t="str">
            <v>Jateamento em estr. concreto com água</v>
          </cell>
          <cell r="F650" t="str">
            <v>m²</v>
          </cell>
        </row>
        <row r="651">
          <cell r="B651" t="str">
            <v>7.1.10</v>
          </cell>
          <cell r="D651" t="str">
            <v>27.02.06</v>
          </cell>
          <cell r="E651" t="str">
            <v>Jateamento ao metal quase branco c/ areia</v>
          </cell>
          <cell r="F651" t="str">
            <v>m²</v>
          </cell>
        </row>
        <row r="652">
          <cell r="B652" t="str">
            <v>7.1.11</v>
          </cell>
          <cell r="D652" t="str">
            <v>27.02.07</v>
          </cell>
          <cell r="E652" t="str">
            <v>Jateamento ao metal branco com areia</v>
          </cell>
          <cell r="F652" t="str">
            <v>m²</v>
          </cell>
        </row>
        <row r="653">
          <cell r="B653" t="str">
            <v>7.1.12</v>
          </cell>
          <cell r="D653" t="str">
            <v>27.02.08</v>
          </cell>
          <cell r="E653" t="str">
            <v>Limpeza manual com escova de aço para aço</v>
          </cell>
          <cell r="F653" t="str">
            <v>m</v>
          </cell>
        </row>
        <row r="654">
          <cell r="B654" t="str">
            <v>7.1.13</v>
          </cell>
          <cell r="D654" t="str">
            <v>27.02.09</v>
          </cell>
          <cell r="E654" t="str">
            <v>Limpeza manual c/escova aço para concreto</v>
          </cell>
          <cell r="F654" t="str">
            <v>m²</v>
          </cell>
        </row>
        <row r="655">
          <cell r="B655" t="str">
            <v>7.1.14</v>
          </cell>
          <cell r="D655" t="str">
            <v>27.03.01</v>
          </cell>
          <cell r="E655" t="str">
            <v>Andaime de madeira</v>
          </cell>
          <cell r="F655" t="str">
            <v>m³</v>
          </cell>
        </row>
        <row r="656">
          <cell r="B656" t="str">
            <v>7.1.15</v>
          </cell>
          <cell r="D656" t="str">
            <v>27.03.02</v>
          </cell>
          <cell r="E656" t="str">
            <v>Andaime tubular</v>
          </cell>
          <cell r="F656" t="str">
            <v>m³</v>
          </cell>
        </row>
        <row r="657">
          <cell r="B657" t="str">
            <v>7.1.16</v>
          </cell>
          <cell r="D657" t="str">
            <v>27.03.03</v>
          </cell>
          <cell r="E657" t="str">
            <v>Andaime suspenso</v>
          </cell>
          <cell r="F657" t="str">
            <v>m²</v>
          </cell>
        </row>
        <row r="658">
          <cell r="B658" t="str">
            <v>7.1.17</v>
          </cell>
          <cell r="D658" t="str">
            <v>27.04.01</v>
          </cell>
          <cell r="E658" t="str">
            <v xml:space="preserve">Furo no concreto D=1" profund. de 05cm </v>
          </cell>
          <cell r="F658" t="str">
            <v>un</v>
          </cell>
        </row>
        <row r="659">
          <cell r="B659" t="str">
            <v>7.1.18</v>
          </cell>
          <cell r="D659" t="str">
            <v>27.04.02</v>
          </cell>
          <cell r="E659" t="str">
            <v>Furo no concreto D=1" profund. de 15cm</v>
          </cell>
          <cell r="F659" t="str">
            <v>un</v>
          </cell>
        </row>
        <row r="660">
          <cell r="B660" t="str">
            <v>7.1.19</v>
          </cell>
          <cell r="D660" t="str">
            <v>27.04.03</v>
          </cell>
          <cell r="E660" t="str">
            <v xml:space="preserve">Furo no concreto D=1" profund. de 30cm </v>
          </cell>
          <cell r="F660" t="str">
            <v>un</v>
          </cell>
        </row>
        <row r="661">
          <cell r="B661" t="str">
            <v>7.1.20</v>
          </cell>
          <cell r="D661" t="str">
            <v>27.04.04</v>
          </cell>
          <cell r="E661" t="str">
            <v>Furo no concreto D=3/4" profund. de 05cm</v>
          </cell>
          <cell r="F661" t="str">
            <v>un</v>
          </cell>
        </row>
        <row r="662">
          <cell r="B662" t="str">
            <v>7.1.21</v>
          </cell>
          <cell r="D662" t="str">
            <v>27.04.05</v>
          </cell>
          <cell r="E662" t="str">
            <v>Furo no concreto D=3/4" profund. de 15cm</v>
          </cell>
          <cell r="F662" t="str">
            <v>un</v>
          </cell>
        </row>
        <row r="663">
          <cell r="B663" t="str">
            <v>7.1.22</v>
          </cell>
          <cell r="D663" t="str">
            <v>27.04.06</v>
          </cell>
          <cell r="E663" t="str">
            <v>Furo no concreto D=3/4" profund. de 30cm</v>
          </cell>
          <cell r="F663" t="str">
            <v>un</v>
          </cell>
        </row>
        <row r="664">
          <cell r="B664" t="str">
            <v>7.1.23</v>
          </cell>
          <cell r="D664" t="str">
            <v>27.04.07</v>
          </cell>
          <cell r="E664" t="str">
            <v>Furo no concreto D=1/2" profund. de 05cm</v>
          </cell>
          <cell r="F664" t="str">
            <v>un</v>
          </cell>
        </row>
        <row r="665">
          <cell r="B665" t="str">
            <v>7.1.24</v>
          </cell>
          <cell r="D665" t="str">
            <v>27.04.08</v>
          </cell>
          <cell r="E665" t="str">
            <v>Furo no concreto D=1/2" profund. de 15cm</v>
          </cell>
          <cell r="F665" t="str">
            <v>un</v>
          </cell>
        </row>
        <row r="666">
          <cell r="B666" t="str">
            <v>7.1.25</v>
          </cell>
          <cell r="D666" t="str">
            <v>27.04.09</v>
          </cell>
          <cell r="E666" t="str">
            <v>Furo no concreto D=1/2" profund. de 30cm</v>
          </cell>
          <cell r="F666" t="str">
            <v>un</v>
          </cell>
        </row>
        <row r="667">
          <cell r="B667" t="str">
            <v>7.1.26</v>
          </cell>
          <cell r="D667" t="str">
            <v>27.04.10</v>
          </cell>
          <cell r="E667" t="str">
            <v>Furo no concreto D=3/8" profund. de 05cm</v>
          </cell>
          <cell r="F667" t="str">
            <v>un</v>
          </cell>
        </row>
        <row r="668">
          <cell r="B668" t="str">
            <v>7.1.27</v>
          </cell>
          <cell r="D668" t="str">
            <v>27.04.11</v>
          </cell>
          <cell r="E668" t="str">
            <v>Furo no concreto D=3/8" profund. de 15cm</v>
          </cell>
          <cell r="F668" t="str">
            <v>un</v>
          </cell>
        </row>
        <row r="669">
          <cell r="B669" t="str">
            <v>7.1.28</v>
          </cell>
          <cell r="D669" t="str">
            <v>27.04.12</v>
          </cell>
          <cell r="E669" t="str">
            <v>Furo no concreto D=3/8" profund. de 30cm</v>
          </cell>
          <cell r="F669" t="str">
            <v>un</v>
          </cell>
        </row>
        <row r="670">
          <cell r="B670" t="str">
            <v>7.1.29</v>
          </cell>
          <cell r="D670" t="str">
            <v>27.05.01</v>
          </cell>
          <cell r="E670" t="str">
            <v>Forma plana para conc. armado comum</v>
          </cell>
          <cell r="F670" t="str">
            <v>m²</v>
          </cell>
        </row>
        <row r="671">
          <cell r="B671" t="str">
            <v>7.1.30</v>
          </cell>
          <cell r="D671" t="str">
            <v>27.05.02</v>
          </cell>
          <cell r="E671" t="str">
            <v>Forma plana p/conc.protend. ou aparente</v>
          </cell>
          <cell r="F671" t="str">
            <v>m²</v>
          </cell>
        </row>
        <row r="672">
          <cell r="B672" t="str">
            <v>7.1.31</v>
          </cell>
          <cell r="D672" t="str">
            <v>27.05.03</v>
          </cell>
          <cell r="E672" t="str">
            <v>Formas metálica para concreto</v>
          </cell>
          <cell r="F672" t="str">
            <v>m²</v>
          </cell>
        </row>
        <row r="673">
          <cell r="B673" t="str">
            <v>7.1.32</v>
          </cell>
          <cell r="D673" t="str">
            <v>27.06.01</v>
          </cell>
          <cell r="E673" t="str">
            <v>Aço CA-25</v>
          </cell>
          <cell r="F673" t="str">
            <v>kg</v>
          </cell>
        </row>
        <row r="674">
          <cell r="B674" t="str">
            <v>7.1.33</v>
          </cell>
          <cell r="D674" t="str">
            <v xml:space="preserve">27.06.02 </v>
          </cell>
          <cell r="E674" t="str">
            <v>Aço CA-50</v>
          </cell>
          <cell r="F674" t="str">
            <v>kg</v>
          </cell>
        </row>
        <row r="675">
          <cell r="B675" t="str">
            <v>7.1.34</v>
          </cell>
          <cell r="D675" t="str">
            <v>27.06.03</v>
          </cell>
          <cell r="E675" t="str">
            <v>Aço CA-60</v>
          </cell>
          <cell r="F675" t="str">
            <v>kg</v>
          </cell>
        </row>
        <row r="676">
          <cell r="B676" t="str">
            <v>7.1.35</v>
          </cell>
          <cell r="D676" t="str">
            <v>27.06.04</v>
          </cell>
          <cell r="E676" t="str">
            <v>Aço para concreto protendido</v>
          </cell>
          <cell r="F676" t="str">
            <v>kg</v>
          </cell>
        </row>
        <row r="677">
          <cell r="B677" t="str">
            <v>7.1.36</v>
          </cell>
          <cell r="D677" t="str">
            <v>27.06.05</v>
          </cell>
          <cell r="E677" t="str">
            <v>Tela metálica</v>
          </cell>
          <cell r="F677" t="str">
            <v>kg</v>
          </cell>
        </row>
        <row r="678">
          <cell r="B678" t="str">
            <v>7.1.37</v>
          </cell>
          <cell r="D678" t="str">
            <v>27.06.06</v>
          </cell>
          <cell r="E678" t="str">
            <v>Substituição de aço da armadura</v>
          </cell>
          <cell r="F678" t="str">
            <v>kg</v>
          </cell>
        </row>
        <row r="679">
          <cell r="B679" t="str">
            <v>7.1.38</v>
          </cell>
          <cell r="D679" t="str">
            <v>27.06.07</v>
          </cell>
          <cell r="E679" t="str">
            <v>Retirada da armadura corroída</v>
          </cell>
          <cell r="F679" t="str">
            <v>kg</v>
          </cell>
        </row>
        <row r="680">
          <cell r="B680" t="str">
            <v>7.1.39</v>
          </cell>
          <cell r="D680" t="str">
            <v>27.06.08</v>
          </cell>
          <cell r="E680" t="str">
            <v>Aço para concreto protendido ST 85/105</v>
          </cell>
          <cell r="F680" t="str">
            <v>kg</v>
          </cell>
        </row>
        <row r="681">
          <cell r="B681" t="str">
            <v>7.1.40</v>
          </cell>
          <cell r="D681" t="str">
            <v>27.06.09</v>
          </cell>
          <cell r="E681" t="str">
            <v>Emenda barras de aço com luva prensada d=12mm</v>
          </cell>
          <cell r="F681" t="str">
            <v>un</v>
          </cell>
        </row>
        <row r="682">
          <cell r="B682" t="str">
            <v>7.1.41</v>
          </cell>
          <cell r="D682" t="str">
            <v>27.06.10</v>
          </cell>
          <cell r="E682" t="str">
            <v>Emenda barras de aço com luva prensada d=16mm</v>
          </cell>
          <cell r="F682" t="str">
            <v>un</v>
          </cell>
        </row>
        <row r="683">
          <cell r="B683" t="str">
            <v>7.1.42</v>
          </cell>
          <cell r="D683" t="str">
            <v>27.06.11</v>
          </cell>
          <cell r="E683" t="str">
            <v>Emenda barras de aço com luva prensada d=20mm</v>
          </cell>
          <cell r="F683" t="str">
            <v>un</v>
          </cell>
        </row>
        <row r="684">
          <cell r="B684" t="str">
            <v>7.1.43</v>
          </cell>
          <cell r="D684" t="str">
            <v>27.06.12</v>
          </cell>
          <cell r="E684" t="str">
            <v>Emenda barras de aço com luva prensada d=25mm</v>
          </cell>
          <cell r="F684" t="str">
            <v>un</v>
          </cell>
        </row>
        <row r="685">
          <cell r="B685" t="str">
            <v>7.1.44</v>
          </cell>
          <cell r="D685" t="str">
            <v>27.06.13</v>
          </cell>
          <cell r="E685" t="str">
            <v>Emenda barras de aço com rosca d=12mm</v>
          </cell>
          <cell r="F685" t="str">
            <v>un</v>
          </cell>
        </row>
        <row r="686">
          <cell r="B686" t="str">
            <v>7.1.45</v>
          </cell>
          <cell r="D686" t="str">
            <v>27.06.14</v>
          </cell>
          <cell r="E686" t="str">
            <v>Emenda barras de aço com rosca d=16mm</v>
          </cell>
          <cell r="F686" t="str">
            <v>un</v>
          </cell>
        </row>
        <row r="687">
          <cell r="B687" t="str">
            <v>7.1.46</v>
          </cell>
          <cell r="D687" t="str">
            <v>27.06.15</v>
          </cell>
          <cell r="E687" t="str">
            <v>Emenda barras de aço com rosca d=20mm</v>
          </cell>
          <cell r="F687" t="str">
            <v>un</v>
          </cell>
        </row>
        <row r="688">
          <cell r="B688" t="str">
            <v>7.1.47</v>
          </cell>
          <cell r="D688" t="str">
            <v>27.06.16</v>
          </cell>
          <cell r="E688" t="str">
            <v>Emenda barras de aço com rosca d=25mm</v>
          </cell>
          <cell r="F688" t="str">
            <v>un</v>
          </cell>
        </row>
        <row r="689">
          <cell r="B689" t="str">
            <v>7.1.48</v>
          </cell>
          <cell r="D689" t="str">
            <v>27.06.17</v>
          </cell>
          <cell r="E689" t="str">
            <v xml:space="preserve">Chumbamento barras c/ resina epox. Injecão </v>
          </cell>
          <cell r="F689" t="str">
            <v>kg</v>
          </cell>
        </row>
        <row r="690">
          <cell r="B690" t="str">
            <v>7.1.49</v>
          </cell>
          <cell r="D690" t="str">
            <v>27.07.03</v>
          </cell>
          <cell r="E690" t="str">
            <v>Apar. anc. p/ cabos de protensão ativo de 4 f -1/2"</v>
          </cell>
          <cell r="F690" t="str">
            <v>un</v>
          </cell>
        </row>
        <row r="691">
          <cell r="B691" t="str">
            <v>7.1.50</v>
          </cell>
          <cell r="D691" t="str">
            <v>27.07.04</v>
          </cell>
          <cell r="E691" t="str">
            <v>Apar. anc. p/ cabos de protensão ativo de 6 f -1/2"</v>
          </cell>
          <cell r="F691" t="str">
            <v>un</v>
          </cell>
        </row>
        <row r="692">
          <cell r="B692" t="str">
            <v>7.1.51</v>
          </cell>
          <cell r="D692" t="str">
            <v>27.07.05</v>
          </cell>
          <cell r="E692" t="str">
            <v>Apar. anc. p/ cabos de protensão ativo de 12 f -1/2"</v>
          </cell>
          <cell r="F692" t="str">
            <v>un</v>
          </cell>
        </row>
        <row r="693">
          <cell r="B693" t="str">
            <v>7.1.52</v>
          </cell>
          <cell r="D693" t="str">
            <v xml:space="preserve">27.07.06 </v>
          </cell>
          <cell r="E693" t="str">
            <v>Apar. anc. p/ cabos de protensão ativo de 19 f -1/2"</v>
          </cell>
          <cell r="F693" t="str">
            <v>un</v>
          </cell>
        </row>
        <row r="694">
          <cell r="B694" t="str">
            <v>7.1.53</v>
          </cell>
          <cell r="D694" t="str">
            <v>27.07.09</v>
          </cell>
          <cell r="E694" t="str">
            <v xml:space="preserve">Apar. anc. p/ cabos de protensão pas. de 4 f -1/2" </v>
          </cell>
          <cell r="F694" t="str">
            <v>un</v>
          </cell>
        </row>
        <row r="695">
          <cell r="B695" t="str">
            <v>7.1.54</v>
          </cell>
          <cell r="D695" t="str">
            <v>27.07.10</v>
          </cell>
          <cell r="E695" t="str">
            <v>Apar. anc. p/ cabos de protensão pas. de 6 f -1/2"</v>
          </cell>
          <cell r="F695" t="str">
            <v>un</v>
          </cell>
        </row>
        <row r="696">
          <cell r="B696" t="str">
            <v>7.1.55</v>
          </cell>
          <cell r="D696" t="str">
            <v xml:space="preserve">27.07.12 </v>
          </cell>
          <cell r="E696" t="str">
            <v xml:space="preserve">Apar. anc. p/ cabos de protensão pas. de 19 f -1/2" </v>
          </cell>
          <cell r="F696" t="str">
            <v>un</v>
          </cell>
        </row>
        <row r="697">
          <cell r="B697" t="str">
            <v>7.1.56</v>
          </cell>
          <cell r="D697" t="str">
            <v>27.08.01</v>
          </cell>
          <cell r="E697" t="str">
            <v>Substituição aparelho apoio neoprene fretado</v>
          </cell>
          <cell r="F697" t="str">
            <v>dm³</v>
          </cell>
        </row>
        <row r="698">
          <cell r="B698" t="str">
            <v>7.1.57</v>
          </cell>
          <cell r="D698" t="str">
            <v>27.08.02</v>
          </cell>
          <cell r="E698" t="str">
            <v>Substituição aparelho apoio neoprene c/teflon</v>
          </cell>
          <cell r="F698" t="str">
            <v>dm³</v>
          </cell>
        </row>
        <row r="699">
          <cell r="B699" t="str">
            <v>7.1.58</v>
          </cell>
          <cell r="D699" t="str">
            <v>27.09.01</v>
          </cell>
          <cell r="E699" t="str">
            <v>Concreto Fck 10 MPa</v>
          </cell>
          <cell r="F699" t="str">
            <v>m³</v>
          </cell>
        </row>
        <row r="700">
          <cell r="B700" t="str">
            <v>7.1.59</v>
          </cell>
          <cell r="D700" t="str">
            <v>27.09.02</v>
          </cell>
          <cell r="E700" t="str">
            <v>Concreto Fck 15 MPa</v>
          </cell>
          <cell r="F700" t="str">
            <v>m³</v>
          </cell>
        </row>
        <row r="701">
          <cell r="B701" t="str">
            <v>7.1.60</v>
          </cell>
          <cell r="D701" t="str">
            <v xml:space="preserve">27.09.03 </v>
          </cell>
          <cell r="E701" t="str">
            <v>Concreto Fck 18 MPa</v>
          </cell>
          <cell r="F701" t="str">
            <v>m³</v>
          </cell>
        </row>
        <row r="702">
          <cell r="B702" t="str">
            <v>7.1.61</v>
          </cell>
          <cell r="D702" t="str">
            <v>27.09.04</v>
          </cell>
          <cell r="E702" t="str">
            <v>Concreto Fck 20 MPa</v>
          </cell>
          <cell r="F702" t="str">
            <v>m³</v>
          </cell>
        </row>
        <row r="703">
          <cell r="B703" t="str">
            <v>7.1.62</v>
          </cell>
          <cell r="D703" t="str">
            <v>27.09.05</v>
          </cell>
          <cell r="E703" t="str">
            <v>Concreto Fck 25 MPa</v>
          </cell>
          <cell r="F703" t="str">
            <v>m³</v>
          </cell>
        </row>
        <row r="704">
          <cell r="B704" t="str">
            <v>7.1.63</v>
          </cell>
          <cell r="D704" t="str">
            <v>27.09.07</v>
          </cell>
          <cell r="E704" t="str">
            <v>Concreto Fck 30 MPa</v>
          </cell>
          <cell r="F704" t="str">
            <v>m³</v>
          </cell>
        </row>
        <row r="705">
          <cell r="B705" t="str">
            <v>7.1.64</v>
          </cell>
          <cell r="D705" t="str">
            <v>27.09.08</v>
          </cell>
          <cell r="E705" t="str">
            <v>Concreto Ciclópico</v>
          </cell>
          <cell r="F705" t="str">
            <v>m³</v>
          </cell>
        </row>
        <row r="706">
          <cell r="B706" t="str">
            <v>7.1.65</v>
          </cell>
          <cell r="D706" t="str">
            <v xml:space="preserve">27.09.09 </v>
          </cell>
          <cell r="E706" t="str">
            <v>Concreto Projetado, medido na seção</v>
          </cell>
          <cell r="F706" t="str">
            <v>m³</v>
          </cell>
        </row>
        <row r="707">
          <cell r="B707" t="str">
            <v>7.1.66</v>
          </cell>
          <cell r="D707" t="str">
            <v>27.09.10</v>
          </cell>
          <cell r="E707" t="str">
            <v xml:space="preserve">Bombeamento p/ conc. qualquer resist. </v>
          </cell>
          <cell r="F707" t="str">
            <v>m³</v>
          </cell>
        </row>
        <row r="708">
          <cell r="B708" t="str">
            <v>7.1.67</v>
          </cell>
          <cell r="D708" t="str">
            <v>27.09.11</v>
          </cell>
          <cell r="E708" t="str">
            <v>Concreto grout alta resistência</v>
          </cell>
          <cell r="F708" t="str">
            <v>m³</v>
          </cell>
        </row>
        <row r="709">
          <cell r="B709" t="str">
            <v>7.1.68</v>
          </cell>
          <cell r="D709" t="str">
            <v>27.09.12</v>
          </cell>
          <cell r="E709" t="str">
            <v>Enchimento com concreto celular</v>
          </cell>
          <cell r="F709" t="str">
            <v>m³</v>
          </cell>
        </row>
        <row r="710">
          <cell r="B710" t="str">
            <v>7.1.69</v>
          </cell>
          <cell r="D710" t="str">
            <v>27.09.13</v>
          </cell>
          <cell r="E710" t="str">
            <v>Concreto Fck 12 Mpa</v>
          </cell>
          <cell r="F710" t="str">
            <v>m³</v>
          </cell>
        </row>
        <row r="711">
          <cell r="B711" t="str">
            <v>7.1.70</v>
          </cell>
          <cell r="D711" t="str">
            <v>27.09.14</v>
          </cell>
          <cell r="E711" t="str">
            <v>Concreto Fck 16 Mpa</v>
          </cell>
          <cell r="F711" t="str">
            <v>m³</v>
          </cell>
        </row>
        <row r="712">
          <cell r="B712" t="str">
            <v>7.1.71</v>
          </cell>
          <cell r="D712" t="str">
            <v>27.09.15</v>
          </cell>
          <cell r="E712" t="str">
            <v>Concreto Fck 35 Mpa</v>
          </cell>
          <cell r="F712" t="str">
            <v>m³</v>
          </cell>
        </row>
        <row r="713">
          <cell r="B713" t="str">
            <v>7.1.72</v>
          </cell>
          <cell r="D713" t="str">
            <v>27.09.16</v>
          </cell>
          <cell r="E713" t="str">
            <v>Concreto Fck 40 Mpa</v>
          </cell>
          <cell r="F713" t="str">
            <v>m³</v>
          </cell>
        </row>
        <row r="714">
          <cell r="B714" t="str">
            <v>7.1.73</v>
          </cell>
          <cell r="D714" t="str">
            <v>27.10.01</v>
          </cell>
          <cell r="E714" t="str">
            <v>Junta/retração c/lábio polim. ab.15 até 40mm-subst.</v>
          </cell>
          <cell r="F714" t="str">
            <v>m</v>
          </cell>
        </row>
        <row r="715">
          <cell r="B715" t="str">
            <v>7.1.74</v>
          </cell>
          <cell r="D715" t="str">
            <v>27.10.02</v>
          </cell>
          <cell r="E715" t="str">
            <v>Junta/retração c/lábio polim. ab.40 até 50mm-subst.</v>
          </cell>
          <cell r="F715" t="str">
            <v>m</v>
          </cell>
        </row>
        <row r="716">
          <cell r="B716" t="str">
            <v>7.1.75</v>
          </cell>
          <cell r="D716" t="str">
            <v>27.10.03</v>
          </cell>
          <cell r="E716" t="str">
            <v>Junta/retração c/lábio polim. ab. 50 até 70mm-subst.</v>
          </cell>
          <cell r="F716" t="str">
            <v>m</v>
          </cell>
        </row>
        <row r="717">
          <cell r="B717" t="str">
            <v>7.1.76</v>
          </cell>
          <cell r="D717" t="str">
            <v>27.10.04</v>
          </cell>
          <cell r="E717" t="str">
            <v>Substituição de junta metálica</v>
          </cell>
          <cell r="F717" t="str">
            <v>m</v>
          </cell>
        </row>
        <row r="718">
          <cell r="B718" t="str">
            <v>7.1.77</v>
          </cell>
          <cell r="D718" t="str">
            <v>27.11.01</v>
          </cell>
          <cell r="E718" t="str">
            <v>Preparação e aplicação de argamassa</v>
          </cell>
          <cell r="F718" t="str">
            <v>m³</v>
          </cell>
        </row>
        <row r="719">
          <cell r="B719" t="str">
            <v>7.1.78</v>
          </cell>
          <cell r="D719" t="str">
            <v>27.11.02</v>
          </cell>
          <cell r="E719" t="str">
            <v>Ades.epoxi p/ trincas e fis.extrut.(incl. furo e mang.)</v>
          </cell>
          <cell r="F719" t="str">
            <v>kg</v>
          </cell>
        </row>
        <row r="720">
          <cell r="B720" t="str">
            <v>7.1.79</v>
          </cell>
          <cell r="D720" t="str">
            <v>27.11.03</v>
          </cell>
          <cell r="E720" t="str">
            <v>Injeção de calda de cimento</v>
          </cell>
          <cell r="F720" t="str">
            <v>kg</v>
          </cell>
        </row>
        <row r="721">
          <cell r="B721" t="str">
            <v>7.1.80</v>
          </cell>
          <cell r="D721" t="str">
            <v>27.11.05</v>
          </cell>
          <cell r="E721" t="str">
            <v>Injeção de calda de cimento em bainhas</v>
          </cell>
          <cell r="F721" t="str">
            <v>kg</v>
          </cell>
        </row>
        <row r="722">
          <cell r="B722" t="str">
            <v>7.1.81</v>
          </cell>
          <cell r="D722" t="str">
            <v>27.11.09</v>
          </cell>
          <cell r="E722" t="str">
            <v>Argamassa de cimento e areia traço 1:6</v>
          </cell>
          <cell r="F722" t="str">
            <v>m³</v>
          </cell>
        </row>
        <row r="723">
          <cell r="B723" t="str">
            <v>7.1.82</v>
          </cell>
          <cell r="D723" t="str">
            <v>27.11.10</v>
          </cell>
          <cell r="E723" t="str">
            <v>Argamassa cimento e areia traço 1:3 esp 2cm</v>
          </cell>
          <cell r="F723" t="str">
            <v>m²</v>
          </cell>
        </row>
        <row r="724">
          <cell r="B724" t="str">
            <v>7.1.83</v>
          </cell>
          <cell r="D724" t="str">
            <v>27.12.01</v>
          </cell>
          <cell r="E724" t="str">
            <v>Tubo de pvc perfurado ou não D=0,050m</v>
          </cell>
          <cell r="F724" t="str">
            <v>m</v>
          </cell>
        </row>
        <row r="725">
          <cell r="B725" t="str">
            <v>7.1.84</v>
          </cell>
          <cell r="D725" t="str">
            <v>27.12.03</v>
          </cell>
          <cell r="E725" t="str">
            <v>Tubo de pvc perfurado ou não D=0,10m</v>
          </cell>
          <cell r="F725" t="str">
            <v>m</v>
          </cell>
        </row>
        <row r="726">
          <cell r="B726" t="str">
            <v>7.1.85</v>
          </cell>
          <cell r="D726" t="str">
            <v>27.12.04</v>
          </cell>
          <cell r="E726" t="str">
            <v xml:space="preserve">Tubo de pvc perfurado ou não D=0,15m </v>
          </cell>
          <cell r="F726" t="str">
            <v>m</v>
          </cell>
        </row>
        <row r="727">
          <cell r="B727" t="str">
            <v>7.1.86</v>
          </cell>
          <cell r="D727" t="str">
            <v>27.13.02</v>
          </cell>
          <cell r="E727" t="str">
            <v>Aditivo super plastificante</v>
          </cell>
          <cell r="F727" t="str">
            <v>kg</v>
          </cell>
        </row>
        <row r="728">
          <cell r="B728" t="str">
            <v>7.1.87</v>
          </cell>
          <cell r="D728" t="str">
            <v>27.13.03</v>
          </cell>
          <cell r="E728" t="str">
            <v>Aditivo super fluidificante</v>
          </cell>
          <cell r="F728" t="str">
            <v>kg</v>
          </cell>
        </row>
        <row r="729">
          <cell r="B729" t="str">
            <v>7.1.88</v>
          </cell>
          <cell r="D729" t="str">
            <v>27.13.04</v>
          </cell>
          <cell r="E729" t="str">
            <v xml:space="preserve">Aditivo acelerador de pega </v>
          </cell>
          <cell r="F729" t="str">
            <v>kg</v>
          </cell>
        </row>
        <row r="730">
          <cell r="B730" t="str">
            <v>7.1.89</v>
          </cell>
          <cell r="D730" t="str">
            <v>27.13.05</v>
          </cell>
          <cell r="E730" t="str">
            <v>Aditivo retardador de pega</v>
          </cell>
          <cell r="F730" t="str">
            <v>kg</v>
          </cell>
        </row>
        <row r="731">
          <cell r="B731" t="str">
            <v>7.1.90</v>
          </cell>
          <cell r="D731" t="str">
            <v>27.14.03</v>
          </cell>
          <cell r="E731" t="str">
            <v>Pintura a base de epoxi - 2 demãos</v>
          </cell>
          <cell r="F731" t="str">
            <v>m²</v>
          </cell>
        </row>
        <row r="733">
          <cell r="B733" t="str">
            <v>Cód. Colinas</v>
          </cell>
          <cell r="D733" t="str">
            <v>Código</v>
          </cell>
          <cell r="E733" t="str">
            <v>Serviços</v>
          </cell>
          <cell r="F733" t="str">
            <v>Unid.</v>
          </cell>
        </row>
        <row r="736">
          <cell r="D736" t="str">
            <v>FASE 28 - SINALIZAÇÃO E ELEMENTOS DE SEGURANÇA</v>
          </cell>
        </row>
        <row r="737">
          <cell r="B737" t="str">
            <v>8.1.1</v>
          </cell>
          <cell r="D737" t="str">
            <v>28.01.02</v>
          </cell>
          <cell r="E737" t="str">
            <v>Placa de aço + GT</v>
          </cell>
          <cell r="F737" t="str">
            <v>m²</v>
          </cell>
        </row>
        <row r="738">
          <cell r="B738" t="str">
            <v>8.1.2</v>
          </cell>
          <cell r="D738" t="str">
            <v>28.01.04</v>
          </cell>
          <cell r="E738" t="str">
            <v>Placa de aço GT+ GT</v>
          </cell>
          <cell r="F738" t="str">
            <v>m²</v>
          </cell>
        </row>
        <row r="739">
          <cell r="B739" t="str">
            <v>8.1.3</v>
          </cell>
          <cell r="D739" t="str">
            <v>28.01.05</v>
          </cell>
          <cell r="E739" t="str">
            <v>Placa de aço GT+ AI</v>
          </cell>
          <cell r="F739" t="str">
            <v>m²</v>
          </cell>
        </row>
        <row r="740">
          <cell r="B740" t="str">
            <v>8.1.4</v>
          </cell>
          <cell r="D740" t="str">
            <v>28.01.07</v>
          </cell>
          <cell r="E740" t="str">
            <v>Placa alumínio mod. GT+GT</v>
          </cell>
          <cell r="F740" t="str">
            <v>m²</v>
          </cell>
        </row>
        <row r="741">
          <cell r="B741" t="str">
            <v>8.1.5</v>
          </cell>
          <cell r="D741" t="str">
            <v>28.01.08</v>
          </cell>
          <cell r="E741" t="str">
            <v xml:space="preserve">Placa al. mod. GT+AI </v>
          </cell>
          <cell r="F741" t="str">
            <v>m²</v>
          </cell>
        </row>
        <row r="742">
          <cell r="B742" t="str">
            <v>8.1.6</v>
          </cell>
          <cell r="D742" t="str">
            <v>28.01.10</v>
          </cell>
          <cell r="E742" t="str">
            <v xml:space="preserve">Placa al.mod.Ed./Ob.GT+Vinil </v>
          </cell>
          <cell r="F742" t="str">
            <v>m²</v>
          </cell>
        </row>
        <row r="743">
          <cell r="B743" t="str">
            <v>8.1.7</v>
          </cell>
          <cell r="D743" t="str">
            <v>28.01.17</v>
          </cell>
          <cell r="E743" t="str">
            <v xml:space="preserve">Placa em al. mod. p/Port/Semi-Port - GT+GT </v>
          </cell>
          <cell r="F743" t="str">
            <v>m²</v>
          </cell>
        </row>
        <row r="744">
          <cell r="B744" t="str">
            <v>8.1.8</v>
          </cell>
          <cell r="D744" t="str">
            <v>28.01.18</v>
          </cell>
          <cell r="E744" t="str">
            <v>Placa al. mod. p/Port./Semi GT+AI</v>
          </cell>
          <cell r="F744" t="str">
            <v>m²</v>
          </cell>
        </row>
        <row r="745">
          <cell r="B745" t="str">
            <v>8.1.9</v>
          </cell>
          <cell r="D745" t="str">
            <v>28.03.01</v>
          </cell>
          <cell r="E745" t="str">
            <v>Sinaliz.hor. res.alquid. + bor.clor.</v>
          </cell>
          <cell r="F745" t="str">
            <v>m²</v>
          </cell>
        </row>
        <row r="746">
          <cell r="B746" t="str">
            <v>8.1.10</v>
          </cell>
          <cell r="D746" t="str">
            <v>28.03.02</v>
          </cell>
          <cell r="E746" t="str">
            <v xml:space="preserve">Sinaliz.hor. c/resina vinilica ou acrilica </v>
          </cell>
          <cell r="F746" t="str">
            <v>m²</v>
          </cell>
        </row>
        <row r="747">
          <cell r="B747" t="str">
            <v>8.1.11</v>
          </cell>
          <cell r="D747" t="str">
            <v>28.03.03</v>
          </cell>
          <cell r="E747" t="str">
            <v xml:space="preserve">Sinaliz.hor. com termoplast. Hot-spray </v>
          </cell>
          <cell r="F747" t="str">
            <v>m²</v>
          </cell>
        </row>
        <row r="748">
          <cell r="B748" t="str">
            <v>8.1.12</v>
          </cell>
          <cell r="D748" t="str">
            <v>28.03.04</v>
          </cell>
          <cell r="E748" t="str">
            <v xml:space="preserve">Sinaliz.hor. c/termoplast.spray- c/visib </v>
          </cell>
          <cell r="F748" t="str">
            <v>m²</v>
          </cell>
        </row>
        <row r="749">
          <cell r="B749" t="str">
            <v>8.1.13</v>
          </cell>
          <cell r="D749" t="str">
            <v>28.03.05</v>
          </cell>
          <cell r="E749" t="str">
            <v>Sinaliz. hor. c/termoplast estrudado</v>
          </cell>
          <cell r="F749" t="str">
            <v>m²</v>
          </cell>
        </row>
        <row r="750">
          <cell r="B750" t="str">
            <v>8.1.14</v>
          </cell>
          <cell r="D750" t="str">
            <v>28.03.06</v>
          </cell>
          <cell r="E750" t="str">
            <v>Sinaliz. hor tinta para pouco trafego</v>
          </cell>
          <cell r="F750" t="str">
            <v>m²</v>
          </cell>
        </row>
        <row r="751">
          <cell r="B751" t="str">
            <v>8.1.15</v>
          </cell>
          <cell r="D751" t="str">
            <v>28.03.07</v>
          </cell>
          <cell r="E751" t="str">
            <v>Sinaliz. horiz. acril.base de água</v>
          </cell>
          <cell r="F751" t="str">
            <v>m²</v>
          </cell>
        </row>
        <row r="752">
          <cell r="B752" t="str">
            <v>8.1.16</v>
          </cell>
          <cell r="D752" t="str">
            <v>28.03.08</v>
          </cell>
          <cell r="E752" t="str">
            <v>Sinaliz. horiz. acril. base água c/visibead</v>
          </cell>
          <cell r="F752" t="str">
            <v>m²</v>
          </cell>
        </row>
        <row r="753">
          <cell r="B753" t="str">
            <v>8.1.17</v>
          </cell>
          <cell r="D753" t="str">
            <v>28.03.09</v>
          </cell>
          <cell r="E753" t="str">
            <v xml:space="preserve">Tacha c/elem refl. vidro esp.lap. monod. </v>
          </cell>
          <cell r="F753" t="str">
            <v>un</v>
          </cell>
        </row>
        <row r="754">
          <cell r="B754" t="str">
            <v>8.1.18</v>
          </cell>
          <cell r="D754" t="str">
            <v>28.03.09.01</v>
          </cell>
          <cell r="E754" t="str">
            <v>Tacha c/elem refl. vidro esp.lap.bidir.</v>
          </cell>
          <cell r="F754" t="str">
            <v>un</v>
          </cell>
        </row>
        <row r="755">
          <cell r="B755" t="str">
            <v>8.1.19</v>
          </cell>
          <cell r="D755" t="str">
            <v>28.03.10</v>
          </cell>
          <cell r="E755" t="str">
            <v xml:space="preserve">Tachão mini refl. vidro esp.lap.monod. </v>
          </cell>
          <cell r="F755" t="str">
            <v>un</v>
          </cell>
        </row>
        <row r="756">
          <cell r="B756" t="str">
            <v>8.1.20</v>
          </cell>
          <cell r="D756" t="str">
            <v>28.03.10.01</v>
          </cell>
          <cell r="E756" t="str">
            <v>Tachão mini refl. vidro esp.lap.bid</v>
          </cell>
          <cell r="F756" t="str">
            <v>un</v>
          </cell>
        </row>
        <row r="757">
          <cell r="B757" t="str">
            <v>8.1.21</v>
          </cell>
          <cell r="D757" t="str">
            <v>28.03.11</v>
          </cell>
          <cell r="E757" t="str">
            <v xml:space="preserve">Tachão c/elem refl vidro esp.lap.monod. </v>
          </cell>
          <cell r="F757" t="str">
            <v>un</v>
          </cell>
        </row>
        <row r="758">
          <cell r="B758" t="str">
            <v>8.1.22</v>
          </cell>
          <cell r="D758" t="str">
            <v>28.03.12</v>
          </cell>
          <cell r="E758" t="str">
            <v xml:space="preserve">Tachão c/elem refl. vidro esp.lap bidirec. </v>
          </cell>
          <cell r="F758" t="str">
            <v>un</v>
          </cell>
        </row>
        <row r="759">
          <cell r="B759" t="str">
            <v>8.1.23</v>
          </cell>
          <cell r="D759" t="str">
            <v>28.03.13</v>
          </cell>
          <cell r="E759" t="str">
            <v>Tacha c/elem refl de plastico monod.</v>
          </cell>
          <cell r="F759" t="str">
            <v>un</v>
          </cell>
        </row>
        <row r="760">
          <cell r="B760" t="str">
            <v>8.1.24</v>
          </cell>
          <cell r="D760" t="str">
            <v>28.03.14</v>
          </cell>
          <cell r="E760" t="str">
            <v>Tacha c/elem refl de plastico bidirec.</v>
          </cell>
          <cell r="F760" t="str">
            <v>un</v>
          </cell>
        </row>
        <row r="761">
          <cell r="B761" t="str">
            <v>8.1.25</v>
          </cell>
          <cell r="D761" t="str">
            <v>28.03.15</v>
          </cell>
          <cell r="E761" t="str">
            <v xml:space="preserve">Tacha c/elem refl prism.monodirec. </v>
          </cell>
          <cell r="F761" t="str">
            <v>un</v>
          </cell>
        </row>
        <row r="762">
          <cell r="B762" t="str">
            <v>8.1.26</v>
          </cell>
          <cell r="D762" t="str">
            <v>28.03.16</v>
          </cell>
          <cell r="E762" t="str">
            <v xml:space="preserve">Tacha c/elem refl prism. bidirec. </v>
          </cell>
          <cell r="F762" t="str">
            <v>un</v>
          </cell>
        </row>
        <row r="763">
          <cell r="B763" t="str">
            <v>8.1.27</v>
          </cell>
          <cell r="D763" t="str">
            <v>28.04.01</v>
          </cell>
          <cell r="E763" t="str">
            <v>Balizador de solo</v>
          </cell>
          <cell r="F763" t="str">
            <v>un</v>
          </cell>
        </row>
        <row r="764">
          <cell r="B764" t="str">
            <v>8.1.28</v>
          </cell>
          <cell r="D764" t="str">
            <v>28.04.05</v>
          </cell>
          <cell r="E764" t="str">
            <v xml:space="preserve">Barreira plast. bicolor 1000x 500x500mm </v>
          </cell>
          <cell r="F764" t="str">
            <v>un</v>
          </cell>
        </row>
        <row r="765">
          <cell r="B765" t="str">
            <v>8.1.29</v>
          </cell>
          <cell r="D765" t="str">
            <v>28.04.06</v>
          </cell>
          <cell r="E765" t="str">
            <v>Cilindro Canalizador de trafego</v>
          </cell>
          <cell r="F765" t="str">
            <v>un</v>
          </cell>
        </row>
        <row r="766">
          <cell r="B766" t="str">
            <v>8.1.30</v>
          </cell>
          <cell r="D766" t="str">
            <v>28.04.07</v>
          </cell>
          <cell r="E766" t="str">
            <v>Balizador cilindrico GT</v>
          </cell>
          <cell r="F766" t="str">
            <v>un</v>
          </cell>
        </row>
        <row r="767">
          <cell r="B767" t="str">
            <v>8.1.31</v>
          </cell>
          <cell r="D767" t="str">
            <v>28.04.08</v>
          </cell>
          <cell r="E767" t="str">
            <v xml:space="preserve">Balizador cilindrico AI </v>
          </cell>
          <cell r="F767" t="str">
            <v>un</v>
          </cell>
        </row>
        <row r="768">
          <cell r="B768" t="str">
            <v>8.1.32</v>
          </cell>
          <cell r="D768" t="str">
            <v>28.04.09</v>
          </cell>
          <cell r="E768" t="str">
            <v>Baia proteção simples</v>
          </cell>
          <cell r="F768" t="str">
            <v>un</v>
          </cell>
        </row>
        <row r="769">
          <cell r="B769" t="str">
            <v>8.1.33</v>
          </cell>
          <cell r="D769" t="str">
            <v>28.04.10</v>
          </cell>
          <cell r="E769" t="str">
            <v>Baia proteção duplo</v>
          </cell>
          <cell r="F769" t="str">
            <v>un</v>
          </cell>
        </row>
        <row r="770">
          <cell r="B770" t="str">
            <v>8.1.34</v>
          </cell>
          <cell r="D770" t="str">
            <v>28.04.11</v>
          </cell>
          <cell r="E770" t="str">
            <v>Baia proteção master</v>
          </cell>
          <cell r="F770" t="str">
            <v>un</v>
          </cell>
        </row>
        <row r="771">
          <cell r="B771" t="str">
            <v>8.1.35</v>
          </cell>
          <cell r="D771" t="str">
            <v xml:space="preserve">28.04.12 </v>
          </cell>
          <cell r="E771" t="str">
            <v xml:space="preserve">Lamela ant.fixada em barr.N.Jersey h=0,60m </v>
          </cell>
          <cell r="F771" t="str">
            <v>m</v>
          </cell>
        </row>
        <row r="772">
          <cell r="B772" t="str">
            <v>8.1.36</v>
          </cell>
          <cell r="D772" t="str">
            <v>28.04.13</v>
          </cell>
          <cell r="E772" t="str">
            <v xml:space="preserve">Lamela ant.fixada em barr.N.Jersey h=0,80m </v>
          </cell>
          <cell r="F772" t="str">
            <v>m</v>
          </cell>
        </row>
        <row r="773">
          <cell r="B773" t="str">
            <v>8.1.37</v>
          </cell>
          <cell r="D773" t="str">
            <v>28.04.14</v>
          </cell>
          <cell r="E773" t="str">
            <v>Lamela ant.fixada em defensa h=0,80m</v>
          </cell>
          <cell r="F773" t="str">
            <v>m</v>
          </cell>
        </row>
        <row r="774">
          <cell r="B774" t="str">
            <v>8.1.38</v>
          </cell>
          <cell r="D774" t="str">
            <v>28.05.01</v>
          </cell>
          <cell r="E774" t="str">
            <v xml:space="preserve">Defensa -maleável simples </v>
          </cell>
          <cell r="F774" t="str">
            <v>m</v>
          </cell>
        </row>
        <row r="775">
          <cell r="B775" t="str">
            <v>8.1.39</v>
          </cell>
          <cell r="D775" t="str">
            <v>28.05.02</v>
          </cell>
          <cell r="E775" t="str">
            <v xml:space="preserve">Defensa -maleável duplo </v>
          </cell>
          <cell r="F775" t="str">
            <v>m</v>
          </cell>
        </row>
        <row r="776">
          <cell r="B776" t="str">
            <v>8.1.40</v>
          </cell>
          <cell r="D776" t="str">
            <v>28.05.03</v>
          </cell>
          <cell r="E776" t="str">
            <v>Defensa -maleável simples - implantação</v>
          </cell>
          <cell r="F776" t="str">
            <v>m</v>
          </cell>
        </row>
        <row r="777">
          <cell r="B777" t="str">
            <v>8.1.41</v>
          </cell>
          <cell r="D777" t="str">
            <v>28.05.04</v>
          </cell>
          <cell r="E777" t="str">
            <v>Defensa -maleável duplo - implantação</v>
          </cell>
          <cell r="F777" t="str">
            <v>m</v>
          </cell>
        </row>
        <row r="778">
          <cell r="B778" t="str">
            <v>8.1.42</v>
          </cell>
          <cell r="D778" t="str">
            <v>28.05.05</v>
          </cell>
          <cell r="E778" t="str">
            <v xml:space="preserve">Defensa -semi-maleável simples - fornecim. </v>
          </cell>
          <cell r="F778" t="str">
            <v>m</v>
          </cell>
        </row>
        <row r="779">
          <cell r="B779" t="str">
            <v>8.1.43</v>
          </cell>
          <cell r="D779" t="str">
            <v>28.05.06</v>
          </cell>
          <cell r="E779" t="str">
            <v xml:space="preserve">Defensa -semi-maleável simples - instalação </v>
          </cell>
          <cell r="F779" t="str">
            <v>m</v>
          </cell>
        </row>
        <row r="780">
          <cell r="B780" t="str">
            <v>8.1.44</v>
          </cell>
          <cell r="D780" t="str">
            <v>28.06.01</v>
          </cell>
          <cell r="E780" t="str">
            <v xml:space="preserve">G.c.intransponível tipo I - des. 5289 </v>
          </cell>
          <cell r="F780" t="str">
            <v>m</v>
          </cell>
        </row>
        <row r="781">
          <cell r="B781" t="str">
            <v>8.1.45</v>
          </cell>
          <cell r="D781" t="str">
            <v>28.06.02</v>
          </cell>
          <cell r="E781" t="str">
            <v xml:space="preserve">G.c.intransponível tipo II - des. 5307 </v>
          </cell>
          <cell r="F781" t="str">
            <v>m</v>
          </cell>
        </row>
        <row r="782">
          <cell r="B782" t="str">
            <v>8.1.46</v>
          </cell>
          <cell r="D782" t="str">
            <v>28.06.03</v>
          </cell>
          <cell r="E782" t="str">
            <v>G.c.de conc. pré passarela - des. 5370</v>
          </cell>
          <cell r="F782" t="str">
            <v>m</v>
          </cell>
        </row>
        <row r="783">
          <cell r="B783" t="str">
            <v>8.1.47</v>
          </cell>
          <cell r="D783" t="str">
            <v>28.06.04</v>
          </cell>
          <cell r="E783" t="str">
            <v xml:space="preserve">Barreira de segurança tipo New Jersey - des. 5396 </v>
          </cell>
          <cell r="F783" t="str">
            <v>m</v>
          </cell>
        </row>
        <row r="784">
          <cell r="B784" t="str">
            <v>8.1.48</v>
          </cell>
          <cell r="D784" t="str">
            <v>28.06.05</v>
          </cell>
          <cell r="E784" t="str">
            <v xml:space="preserve">Barreira double face New Jersey des 5514 </v>
          </cell>
          <cell r="F784" t="str">
            <v>m</v>
          </cell>
        </row>
        <row r="785">
          <cell r="B785" t="str">
            <v>8.1.49</v>
          </cell>
          <cell r="D785" t="str">
            <v>28.06.06</v>
          </cell>
          <cell r="E785" t="str">
            <v xml:space="preserve">Barreira double face New Jersey O.A.E.des 5464 </v>
          </cell>
          <cell r="F785" t="str">
            <v>m</v>
          </cell>
        </row>
        <row r="786">
          <cell r="B786" t="str">
            <v>8.1.50</v>
          </cell>
          <cell r="D786" t="str">
            <v>28.06.07</v>
          </cell>
          <cell r="E786" t="str">
            <v xml:space="preserve">Barreira double face New Jersey des 5465 </v>
          </cell>
          <cell r="F786" t="str">
            <v>m</v>
          </cell>
        </row>
        <row r="787">
          <cell r="B787" t="str">
            <v>8.1.51</v>
          </cell>
          <cell r="D787" t="str">
            <v>28.06.08</v>
          </cell>
          <cell r="E787" t="str">
            <v xml:space="preserve">Barreira com passeio p/ O.A.E. - des 5397 </v>
          </cell>
          <cell r="F787" t="str">
            <v>m</v>
          </cell>
        </row>
        <row r="788">
          <cell r="B788" t="str">
            <v>8.1.52</v>
          </cell>
          <cell r="D788" t="str">
            <v>28.06.09</v>
          </cell>
          <cell r="E788" t="str">
            <v xml:space="preserve">Barreira New-Jersey extrudada </v>
          </cell>
          <cell r="F788" t="str">
            <v>m</v>
          </cell>
        </row>
        <row r="789">
          <cell r="B789" t="str">
            <v>8.1.53</v>
          </cell>
          <cell r="D789" t="str">
            <v>28.06.10</v>
          </cell>
          <cell r="E789" t="str">
            <v xml:space="preserve">Suporte madeira tratada 0,10 x 0,10m </v>
          </cell>
          <cell r="F789" t="str">
            <v>m</v>
          </cell>
        </row>
        <row r="790">
          <cell r="B790" t="str">
            <v>8.1.54</v>
          </cell>
          <cell r="D790" t="str">
            <v>28.06.11</v>
          </cell>
          <cell r="E790" t="str">
            <v xml:space="preserve">Suporte de perfil metálico galvanizado </v>
          </cell>
          <cell r="F790" t="str">
            <v>kg</v>
          </cell>
        </row>
        <row r="791">
          <cell r="B791" t="str">
            <v>8.1.55</v>
          </cell>
          <cell r="D791" t="str">
            <v>28.06.12</v>
          </cell>
          <cell r="E791" t="str">
            <v xml:space="preserve">Suporte de tubo galvanizado d= 2 1/2" </v>
          </cell>
          <cell r="F791" t="str">
            <v>m</v>
          </cell>
        </row>
        <row r="792">
          <cell r="B792" t="str">
            <v>8.1.56</v>
          </cell>
          <cell r="D792" t="str">
            <v>28.07.01</v>
          </cell>
          <cell r="E792" t="str">
            <v xml:space="preserve">Broca de concreto armado D=20,00cm </v>
          </cell>
          <cell r="F792" t="str">
            <v>m</v>
          </cell>
        </row>
        <row r="793">
          <cell r="B793" t="str">
            <v>8.1.57</v>
          </cell>
          <cell r="D793" t="str">
            <v>28.07.02</v>
          </cell>
          <cell r="E793" t="str">
            <v xml:space="preserve">Broca de concreto armado D=25,00cm </v>
          </cell>
          <cell r="F793" t="str">
            <v>m</v>
          </cell>
        </row>
        <row r="794">
          <cell r="B794" t="str">
            <v>8.1.58</v>
          </cell>
          <cell r="D794" t="str">
            <v>28.07.03</v>
          </cell>
          <cell r="E794" t="str">
            <v>Broca de concreto armado D=15,00cm</v>
          </cell>
          <cell r="F794" t="str">
            <v>m</v>
          </cell>
        </row>
        <row r="795">
          <cell r="B795" t="str">
            <v>8.1.59</v>
          </cell>
          <cell r="D795" t="str">
            <v>28.07.04</v>
          </cell>
          <cell r="E795" t="str">
            <v xml:space="preserve">Placa institucional </v>
          </cell>
          <cell r="F795" t="str">
            <v>un</v>
          </cell>
        </row>
        <row r="796">
          <cell r="B796" t="str">
            <v>8.1.60</v>
          </cell>
          <cell r="D796" t="str">
            <v>28.07.05</v>
          </cell>
          <cell r="E796" t="str">
            <v xml:space="preserve">Manut placa instit. </v>
          </cell>
          <cell r="F796" t="str">
            <v>manut x mês</v>
          </cell>
        </row>
        <row r="798">
          <cell r="B798" t="str">
            <v>Cód. Colinas</v>
          </cell>
          <cell r="D798" t="str">
            <v>Código</v>
          </cell>
          <cell r="E798" t="str">
            <v>Serviços</v>
          </cell>
          <cell r="F798" t="str">
            <v>Unid.</v>
          </cell>
        </row>
        <row r="801">
          <cell r="D801" t="str">
            <v>FASE 30 - SERVIÇO DE PROTEÇÂO AO MEIO AMBIENTE</v>
          </cell>
        </row>
        <row r="802">
          <cell r="B802" t="str">
            <v>9.1.1</v>
          </cell>
          <cell r="D802" t="str">
            <v>30.01.01</v>
          </cell>
          <cell r="E802" t="str">
            <v>Grama placa s/adubo</v>
          </cell>
          <cell r="F802" t="str">
            <v>m²</v>
          </cell>
        </row>
        <row r="803">
          <cell r="B803" t="str">
            <v>9.1.2</v>
          </cell>
          <cell r="D803" t="str">
            <v>30.01.02</v>
          </cell>
          <cell r="E803" t="str">
            <v>Grama placa c/adubo</v>
          </cell>
          <cell r="F803" t="str">
            <v>m²</v>
          </cell>
        </row>
        <row r="804">
          <cell r="B804" t="str">
            <v>9.1.3</v>
          </cell>
          <cell r="D804" t="str">
            <v>30.01.03</v>
          </cell>
          <cell r="E804" t="str">
            <v>Grama muda s/adubo</v>
          </cell>
          <cell r="F804" t="str">
            <v>m²</v>
          </cell>
        </row>
        <row r="805">
          <cell r="B805" t="str">
            <v>9.1.4</v>
          </cell>
          <cell r="D805" t="str">
            <v>30.01.04</v>
          </cell>
          <cell r="E805" t="str">
            <v>Grama muda c/adubo</v>
          </cell>
          <cell r="F805" t="str">
            <v>m²</v>
          </cell>
        </row>
        <row r="806">
          <cell r="B806" t="str">
            <v>9.1.5</v>
          </cell>
          <cell r="D806" t="str">
            <v>30.01.05</v>
          </cell>
          <cell r="E806" t="str">
            <v>Plant. Semen. s/adubo</v>
          </cell>
          <cell r="F806" t="str">
            <v>m²</v>
          </cell>
        </row>
        <row r="807">
          <cell r="B807" t="str">
            <v>9.1.6</v>
          </cell>
          <cell r="D807" t="str">
            <v>30.01.06</v>
          </cell>
          <cell r="E807" t="str">
            <v>Plant. Semen. c/adubo</v>
          </cell>
          <cell r="F807" t="str">
            <v>m²</v>
          </cell>
        </row>
        <row r="808">
          <cell r="B808" t="str">
            <v>9.1.7</v>
          </cell>
          <cell r="D808" t="str">
            <v>30.01.07</v>
          </cell>
          <cell r="E808" t="str">
            <v>Hidrossemeadura</v>
          </cell>
          <cell r="F808" t="str">
            <v>m²</v>
          </cell>
        </row>
        <row r="809">
          <cell r="B809" t="str">
            <v>9.1.8</v>
          </cell>
          <cell r="D809" t="str">
            <v>30.01.08</v>
          </cell>
          <cell r="E809" t="str">
            <v>Irrig. Revest. Vegetal</v>
          </cell>
          <cell r="F809" t="str">
            <v>m²</v>
          </cell>
        </row>
        <row r="810">
          <cell r="B810" t="str">
            <v>9.1.9</v>
          </cell>
          <cell r="D810" t="str">
            <v>30.01.21</v>
          </cell>
          <cell r="E810" t="str">
            <v xml:space="preserve">Plantio de arbustos </v>
          </cell>
          <cell r="F810" t="str">
            <v>un</v>
          </cell>
        </row>
        <row r="811">
          <cell r="B811" t="str">
            <v>9.1.10</v>
          </cell>
          <cell r="D811" t="str">
            <v>30.01.22</v>
          </cell>
          <cell r="E811" t="str">
            <v>Plantio de arvores</v>
          </cell>
          <cell r="F811" t="str">
            <v>un</v>
          </cell>
        </row>
        <row r="812">
          <cell r="B812" t="str">
            <v>9.1.11</v>
          </cell>
          <cell r="D812" t="str">
            <v>30.01.30</v>
          </cell>
          <cell r="E812" t="str">
            <v xml:space="preserve">Plant gram sem c adu. </v>
          </cell>
          <cell r="F812" t="str">
            <v>m²</v>
          </cell>
        </row>
        <row r="813">
          <cell r="B813" t="str">
            <v>9.1.12</v>
          </cell>
          <cell r="D813" t="str">
            <v>30.02.02</v>
          </cell>
          <cell r="E813" t="str">
            <v xml:space="preserve">Alambrado com tela de arame galv., mourao de conc, </v>
          </cell>
          <cell r="F813" t="str">
            <v>m²</v>
          </cell>
        </row>
        <row r="815">
          <cell r="B815" t="str">
            <v>Cód. Colinas</v>
          </cell>
          <cell r="D815" t="str">
            <v>Código</v>
          </cell>
          <cell r="E815" t="str">
            <v>Serviços</v>
          </cell>
          <cell r="F815" t="str">
            <v>Unid.</v>
          </cell>
        </row>
        <row r="818">
          <cell r="D818" t="str">
            <v>FASE 31 - CONSERVAÇÃO DE ROTINA</v>
          </cell>
        </row>
        <row r="819">
          <cell r="B819" t="str">
            <v>10.1.1</v>
          </cell>
          <cell r="D819" t="str">
            <v>31.01.01</v>
          </cell>
          <cell r="E819" t="str">
            <v>Remendo pre-mist. Quente</v>
          </cell>
          <cell r="F819" t="str">
            <v>m³</v>
          </cell>
        </row>
        <row r="820">
          <cell r="B820" t="str">
            <v>10.1.2</v>
          </cell>
          <cell r="D820" t="str">
            <v>31.01.02</v>
          </cell>
          <cell r="E820" t="str">
            <v>Remendo pre-mist. Frio</v>
          </cell>
          <cell r="F820" t="str">
            <v>m³</v>
          </cell>
        </row>
        <row r="821">
          <cell r="B821" t="str">
            <v>10.1.3</v>
          </cell>
          <cell r="D821" t="str">
            <v>31.01.03</v>
          </cell>
          <cell r="E821" t="str">
            <v>Reparo em pav. Tapa buraco</v>
          </cell>
          <cell r="F821" t="str">
            <v>m³</v>
          </cell>
        </row>
        <row r="822">
          <cell r="B822" t="str">
            <v>10.1.4</v>
          </cell>
          <cell r="D822" t="str">
            <v>31.01.04</v>
          </cell>
          <cell r="E822" t="str">
            <v>Reparo de base brita graduada</v>
          </cell>
          <cell r="F822" t="str">
            <v>m³</v>
          </cell>
        </row>
        <row r="823">
          <cell r="B823" t="str">
            <v>10.1.5</v>
          </cell>
          <cell r="D823" t="str">
            <v>31.01.05</v>
          </cell>
          <cell r="E823" t="str">
            <v>Selagem de trinca</v>
          </cell>
          <cell r="F823" t="str">
            <v>litros</v>
          </cell>
        </row>
        <row r="824">
          <cell r="B824" t="str">
            <v>10.1.6</v>
          </cell>
          <cell r="D824" t="str">
            <v>31.01.06</v>
          </cell>
          <cell r="E824" t="str">
            <v>Reparo de concreto portland</v>
          </cell>
          <cell r="F824" t="str">
            <v>m³</v>
          </cell>
        </row>
        <row r="825">
          <cell r="B825" t="str">
            <v>10.1.7</v>
          </cell>
          <cell r="D825" t="str">
            <v>31.01.07</v>
          </cell>
          <cell r="E825" t="str">
            <v xml:space="preserve">Repos. Ver. Prim. Pista </v>
          </cell>
          <cell r="F825" t="str">
            <v>m³</v>
          </cell>
        </row>
        <row r="826">
          <cell r="B826" t="str">
            <v>10.1.8</v>
          </cell>
          <cell r="D826" t="str">
            <v>31.01.08</v>
          </cell>
          <cell r="E826" t="str">
            <v>Repos. Ver. Prim. Acost.</v>
          </cell>
          <cell r="F826" t="str">
            <v>m³</v>
          </cell>
        </row>
        <row r="827">
          <cell r="B827" t="str">
            <v>10.1.9</v>
          </cell>
          <cell r="D827" t="str">
            <v>31.01.09</v>
          </cell>
          <cell r="E827" t="str">
            <v xml:space="preserve">Reconformação de plataforma </v>
          </cell>
          <cell r="F827" t="str">
            <v>km</v>
          </cell>
        </row>
        <row r="828">
          <cell r="B828" t="str">
            <v>10.1.10</v>
          </cell>
          <cell r="D828" t="str">
            <v>31.01.10</v>
          </cell>
          <cell r="E828" t="str">
            <v xml:space="preserve">Reconformação de acostamento </v>
          </cell>
          <cell r="F828" t="str">
            <v>km</v>
          </cell>
        </row>
        <row r="829">
          <cell r="B829" t="str">
            <v>10.1.11</v>
          </cell>
          <cell r="D829" t="str">
            <v>31.02.01</v>
          </cell>
          <cell r="E829" t="str">
            <v>Plantio de grama em placa sem adubo</v>
          </cell>
          <cell r="F829" t="str">
            <v>m²</v>
          </cell>
        </row>
        <row r="830">
          <cell r="B830" t="str">
            <v>10.1.12</v>
          </cell>
          <cell r="D830" t="str">
            <v>31.02.02</v>
          </cell>
          <cell r="E830" t="str">
            <v>Plantio de grama em placa com adubo</v>
          </cell>
          <cell r="F830" t="str">
            <v>m²</v>
          </cell>
        </row>
        <row r="831">
          <cell r="B831" t="str">
            <v>10.1.13</v>
          </cell>
          <cell r="D831" t="str">
            <v>31.02.03</v>
          </cell>
          <cell r="E831" t="str">
            <v>Roçada manual</v>
          </cell>
          <cell r="F831" t="str">
            <v>ha</v>
          </cell>
        </row>
        <row r="832">
          <cell r="B832" t="str">
            <v>10.1.14</v>
          </cell>
          <cell r="D832" t="str">
            <v>31.02.04</v>
          </cell>
          <cell r="E832" t="str">
            <v xml:space="preserve">Roçada mecânica </v>
          </cell>
          <cell r="F832" t="str">
            <v>ha</v>
          </cell>
        </row>
        <row r="833">
          <cell r="B833" t="str">
            <v>10.1.15</v>
          </cell>
          <cell r="D833" t="str">
            <v>31.02.05</v>
          </cell>
          <cell r="E833" t="str">
            <v>Capina manual</v>
          </cell>
          <cell r="F833" t="str">
            <v>ha</v>
          </cell>
        </row>
        <row r="834">
          <cell r="B834" t="str">
            <v>10.1.16</v>
          </cell>
          <cell r="D834" t="str">
            <v>31.02.06</v>
          </cell>
          <cell r="E834" t="str">
            <v>Capina química</v>
          </cell>
          <cell r="F834" t="str">
            <v>m²</v>
          </cell>
        </row>
        <row r="835">
          <cell r="B835" t="str">
            <v>10.1.17</v>
          </cell>
          <cell r="D835" t="str">
            <v>31.02.07</v>
          </cell>
          <cell r="E835" t="str">
            <v>Conservação manual de aceiro</v>
          </cell>
          <cell r="F835" t="str">
            <v>ha</v>
          </cell>
        </row>
        <row r="836">
          <cell r="B836" t="str">
            <v>10.1.18</v>
          </cell>
          <cell r="D836" t="str">
            <v>31.02.08</v>
          </cell>
          <cell r="E836" t="str">
            <v>Despraguejamento manual de gramado</v>
          </cell>
          <cell r="F836" t="str">
            <v>ha</v>
          </cell>
        </row>
        <row r="837">
          <cell r="B837" t="str">
            <v>10.1.19</v>
          </cell>
          <cell r="D837" t="str">
            <v>31.02.09</v>
          </cell>
          <cell r="E837" t="str">
            <v>Remoção lixo entulho</v>
          </cell>
          <cell r="F837" t="str">
            <v>equipexh</v>
          </cell>
        </row>
        <row r="838">
          <cell r="B838" t="str">
            <v>10.1.20</v>
          </cell>
          <cell r="D838" t="str">
            <v>31.03.01</v>
          </cell>
          <cell r="E838" t="str">
            <v>Reparo total de cerca</v>
          </cell>
          <cell r="F838" t="str">
            <v>m</v>
          </cell>
        </row>
        <row r="839">
          <cell r="B839" t="str">
            <v>10.1.21</v>
          </cell>
          <cell r="D839" t="str">
            <v>31.03.02</v>
          </cell>
          <cell r="E839" t="str">
            <v>Reparo parcial de cerca - mourão</v>
          </cell>
          <cell r="F839" t="str">
            <v>m</v>
          </cell>
        </row>
        <row r="840">
          <cell r="B840" t="str">
            <v>10.1.22</v>
          </cell>
          <cell r="D840" t="str">
            <v>31.03.03</v>
          </cell>
          <cell r="E840" t="str">
            <v>Reparo parcial de cerca - arame</v>
          </cell>
          <cell r="F840" t="str">
            <v>m</v>
          </cell>
        </row>
        <row r="841">
          <cell r="B841" t="str">
            <v>10.1.23</v>
          </cell>
          <cell r="D841" t="str">
            <v>31.04.01</v>
          </cell>
          <cell r="E841" t="str">
            <v>Recomposição manual de aterro</v>
          </cell>
          <cell r="F841" t="str">
            <v>m³</v>
          </cell>
        </row>
        <row r="842">
          <cell r="B842" t="str">
            <v>10.1.24</v>
          </cell>
          <cell r="D842" t="str">
            <v>31.04.02</v>
          </cell>
          <cell r="E842" t="str">
            <v>Recomposição mecânica de aterro</v>
          </cell>
          <cell r="F842" t="str">
            <v>m³</v>
          </cell>
        </row>
        <row r="843">
          <cell r="B843" t="str">
            <v>10.1.25</v>
          </cell>
          <cell r="D843" t="str">
            <v>31.04.03</v>
          </cell>
          <cell r="E843" t="str">
            <v xml:space="preserve">Remoção manual de barreira </v>
          </cell>
          <cell r="F843" t="str">
            <v>m³</v>
          </cell>
        </row>
        <row r="844">
          <cell r="B844" t="str">
            <v>10.1.26</v>
          </cell>
          <cell r="D844" t="str">
            <v>31.04.04</v>
          </cell>
          <cell r="E844" t="str">
            <v>Remoção mecânica de barreira</v>
          </cell>
          <cell r="F844" t="str">
            <v>m³</v>
          </cell>
        </row>
        <row r="845">
          <cell r="B845" t="str">
            <v>10.1.27</v>
          </cell>
          <cell r="D845" t="str">
            <v>31.05.01</v>
          </cell>
          <cell r="E845" t="str">
            <v>Limpeza de drenagem da plataforma</v>
          </cell>
          <cell r="F845" t="str">
            <v>m</v>
          </cell>
        </row>
        <row r="846">
          <cell r="B846" t="str">
            <v>10.1.28</v>
          </cell>
          <cell r="D846" t="str">
            <v>31.05.02</v>
          </cell>
          <cell r="E846" t="str">
            <v>Limpeza de drenagem fora da plataforma</v>
          </cell>
          <cell r="F846" t="str">
            <v>m</v>
          </cell>
        </row>
        <row r="847">
          <cell r="B847" t="str">
            <v>10.1.29</v>
          </cell>
          <cell r="D847" t="str">
            <v>31.05.03</v>
          </cell>
          <cell r="E847" t="str">
            <v>Limpeza de bueiros diametro até 60cm</v>
          </cell>
          <cell r="F847" t="str">
            <v>m</v>
          </cell>
        </row>
        <row r="848">
          <cell r="B848" t="str">
            <v>10.1.30</v>
          </cell>
          <cell r="D848" t="str">
            <v>31.05.04</v>
          </cell>
          <cell r="E848" t="str">
            <v>Limpeza de bueiros diametro até 80cm</v>
          </cell>
          <cell r="F848" t="str">
            <v>m</v>
          </cell>
        </row>
        <row r="849">
          <cell r="B849" t="str">
            <v>10.1.31</v>
          </cell>
          <cell r="D849" t="str">
            <v>31.05.05</v>
          </cell>
          <cell r="E849" t="str">
            <v>Limpeza de bueiros diametro até 100cm</v>
          </cell>
          <cell r="F849" t="str">
            <v>m</v>
          </cell>
        </row>
        <row r="850">
          <cell r="B850" t="str">
            <v>10.1.32</v>
          </cell>
          <cell r="D850" t="str">
            <v>31.05.06</v>
          </cell>
          <cell r="E850" t="str">
            <v>Limpeza de bueiros diametro até 120cm</v>
          </cell>
          <cell r="F850" t="str">
            <v>m</v>
          </cell>
        </row>
        <row r="851">
          <cell r="B851" t="str">
            <v>10.1.33</v>
          </cell>
          <cell r="D851" t="str">
            <v>31.05.07</v>
          </cell>
          <cell r="E851" t="str">
            <v>Limpeza de bueiros diametro até 150cm</v>
          </cell>
          <cell r="F851" t="str">
            <v>m</v>
          </cell>
        </row>
        <row r="852">
          <cell r="B852" t="str">
            <v>10.1.34</v>
          </cell>
          <cell r="D852" t="str">
            <v>31.05.08</v>
          </cell>
          <cell r="E852" t="str">
            <v>Limpeza de galeria</v>
          </cell>
          <cell r="F852" t="str">
            <v>m</v>
          </cell>
        </row>
        <row r="853">
          <cell r="B853" t="str">
            <v>10.1.35</v>
          </cell>
          <cell r="D853" t="str">
            <v>31.05.09</v>
          </cell>
          <cell r="E853" t="str">
            <v>Reparo drenagem superficial de concreto</v>
          </cell>
          <cell r="F853" t="str">
            <v>m³</v>
          </cell>
        </row>
        <row r="854">
          <cell r="B854" t="str">
            <v>10.1.36</v>
          </cell>
          <cell r="D854" t="str">
            <v>31.05.10</v>
          </cell>
          <cell r="E854" t="str">
            <v>Demolição de concreto simples</v>
          </cell>
          <cell r="F854" t="str">
            <v>m³</v>
          </cell>
        </row>
        <row r="855">
          <cell r="B855" t="str">
            <v>10.1.37</v>
          </cell>
          <cell r="D855" t="str">
            <v>31.05.11</v>
          </cell>
          <cell r="E855" t="str">
            <v xml:space="preserve">Demolição de concreto Armado </v>
          </cell>
          <cell r="F855" t="str">
            <v>m³</v>
          </cell>
        </row>
        <row r="856">
          <cell r="B856" t="str">
            <v>10.1.38</v>
          </cell>
          <cell r="D856" t="str">
            <v>31.05.12</v>
          </cell>
          <cell r="E856" t="str">
            <v>Demolição e retirada de guarda-corpo</v>
          </cell>
          <cell r="F856" t="str">
            <v>m³</v>
          </cell>
        </row>
        <row r="857">
          <cell r="B857" t="str">
            <v>10.1.39</v>
          </cell>
          <cell r="D857" t="str">
            <v>31.06.01</v>
          </cell>
          <cell r="E857" t="str">
            <v>Limpeza de placa</v>
          </cell>
          <cell r="F857" t="str">
            <v>m²</v>
          </cell>
        </row>
        <row r="858">
          <cell r="B858" t="str">
            <v>10.1.40</v>
          </cell>
          <cell r="D858" t="str">
            <v>31.06.02</v>
          </cell>
          <cell r="E858" t="str">
            <v>Substituição de placa</v>
          </cell>
          <cell r="F858" t="str">
            <v>m²</v>
          </cell>
        </row>
        <row r="859">
          <cell r="B859" t="str">
            <v>10.1.41</v>
          </cell>
          <cell r="D859" t="str">
            <v>31.06.03</v>
          </cell>
          <cell r="E859" t="str">
            <v>Fornec. de placa de aco FP+GT</v>
          </cell>
          <cell r="F859" t="str">
            <v>m²</v>
          </cell>
        </row>
        <row r="860">
          <cell r="B860" t="str">
            <v>10.1.42</v>
          </cell>
          <cell r="D860" t="str">
            <v>31.06.05</v>
          </cell>
          <cell r="E860" t="str">
            <v>Placa de alumínio GT+GT</v>
          </cell>
          <cell r="F860" t="str">
            <v>m²</v>
          </cell>
        </row>
        <row r="861">
          <cell r="B861" t="str">
            <v>10.1.43</v>
          </cell>
          <cell r="D861" t="str">
            <v>31.06.06</v>
          </cell>
          <cell r="E861" t="str">
            <v>Suporte madeira tratada 0,10 x 0,10m</v>
          </cell>
          <cell r="F861" t="str">
            <v>m</v>
          </cell>
        </row>
        <row r="862">
          <cell r="B862" t="str">
            <v>10.1.44</v>
          </cell>
          <cell r="D862" t="str">
            <v>31.06.07</v>
          </cell>
          <cell r="E862" t="str">
            <v>Suporte de perfil metálico galvanizado</v>
          </cell>
          <cell r="F862" t="str">
            <v>kg</v>
          </cell>
        </row>
        <row r="863">
          <cell r="B863" t="str">
            <v>10.1.45</v>
          </cell>
          <cell r="D863" t="str">
            <v>31.06.08</v>
          </cell>
          <cell r="E863" t="str">
            <v>Suporte de tubo galvanizado d=2 1/2"</v>
          </cell>
          <cell r="F863" t="str">
            <v>m</v>
          </cell>
        </row>
        <row r="864">
          <cell r="B864" t="str">
            <v>10.1.46</v>
          </cell>
          <cell r="D864" t="str">
            <v>31.06.09</v>
          </cell>
          <cell r="E864" t="str">
            <v>Limpeza tacha refletiva mono/bidirecional</v>
          </cell>
          <cell r="F864" t="str">
            <v>un</v>
          </cell>
        </row>
        <row r="865">
          <cell r="B865" t="str">
            <v>10.1.47</v>
          </cell>
          <cell r="D865" t="str">
            <v>31.06.10</v>
          </cell>
          <cell r="E865" t="str">
            <v>Pintura de caiação 2 demãos</v>
          </cell>
          <cell r="F865" t="str">
            <v>m²</v>
          </cell>
        </row>
        <row r="866">
          <cell r="B866" t="str">
            <v>10.1.48</v>
          </cell>
          <cell r="D866" t="str">
            <v>31.07.01</v>
          </cell>
          <cell r="E866" t="str">
            <v>Substituição de defensa semi-maleável sem mat.</v>
          </cell>
          <cell r="F866" t="str">
            <v>m</v>
          </cell>
        </row>
        <row r="867">
          <cell r="B867" t="str">
            <v>10.1.49</v>
          </cell>
          <cell r="D867" t="str">
            <v>31.07.02</v>
          </cell>
          <cell r="E867" t="str">
            <v>Defensa semi-maleável - fornecimento</v>
          </cell>
          <cell r="F867" t="str">
            <v>m</v>
          </cell>
        </row>
        <row r="868">
          <cell r="B868" t="str">
            <v>10.1.50</v>
          </cell>
          <cell r="D868" t="str">
            <v>31.07.03</v>
          </cell>
          <cell r="E868" t="str">
            <v>Defensa semi-maleável - Instalação</v>
          </cell>
          <cell r="F868" t="str">
            <v>m</v>
          </cell>
        </row>
        <row r="869">
          <cell r="B869" t="str">
            <v>10.1.51</v>
          </cell>
          <cell r="D869" t="str">
            <v>31.07.04</v>
          </cell>
          <cell r="E869" t="str">
            <v>Reparo de guarda corpo metálico</v>
          </cell>
          <cell r="F869" t="str">
            <v>m²</v>
          </cell>
        </row>
        <row r="870">
          <cell r="B870" t="str">
            <v>10.1.52</v>
          </cell>
          <cell r="D870" t="str">
            <v>31.08.01</v>
          </cell>
          <cell r="E870" t="str">
            <v>Limpeza superficial concreto</v>
          </cell>
          <cell r="F870" t="str">
            <v>m²</v>
          </cell>
        </row>
        <row r="871">
          <cell r="B871" t="str">
            <v>10.1.53</v>
          </cell>
          <cell r="D871" t="str">
            <v>31.08.02</v>
          </cell>
          <cell r="E871" t="str">
            <v>Alvenaria de 1 tijolo</v>
          </cell>
          <cell r="F871" t="str">
            <v>m³</v>
          </cell>
        </row>
        <row r="872">
          <cell r="B872" t="str">
            <v>10.1.54</v>
          </cell>
          <cell r="D872" t="str">
            <v>31.08.03</v>
          </cell>
          <cell r="E872" t="str">
            <v xml:space="preserve">Recolhimento de animais </v>
          </cell>
          <cell r="F872" t="str">
            <v>equipexhora</v>
          </cell>
        </row>
        <row r="873">
          <cell r="B873" t="str">
            <v>10.1.55</v>
          </cell>
          <cell r="D873" t="str">
            <v>31.08.07</v>
          </cell>
          <cell r="E873" t="str">
            <v>Equipe para serviços conservação</v>
          </cell>
          <cell r="F873" t="str">
            <v>equipexdia</v>
          </cell>
        </row>
        <row r="874">
          <cell r="B874" t="str">
            <v>10.1.56</v>
          </cell>
          <cell r="D874" t="str">
            <v>31.08.08</v>
          </cell>
          <cell r="E874" t="str">
            <v>Transporte de pessoal</v>
          </cell>
          <cell r="F874" t="str">
            <v>km</v>
          </cell>
        </row>
        <row r="875">
          <cell r="B875" t="str">
            <v>10.1.57</v>
          </cell>
          <cell r="D875" t="str">
            <v>31.08.09</v>
          </cell>
          <cell r="E875" t="str">
            <v>Pintura latex acrílica</v>
          </cell>
          <cell r="F875" t="str">
            <v>m²</v>
          </cell>
        </row>
        <row r="876">
          <cell r="B876" t="str">
            <v>10.1.58</v>
          </cell>
          <cell r="D876" t="str">
            <v>31.09.01</v>
          </cell>
          <cell r="E876" t="str">
            <v>Guia concreto Fck 15 Mpa</v>
          </cell>
          <cell r="F876" t="str">
            <v>m³</v>
          </cell>
        </row>
        <row r="877">
          <cell r="B877" t="str">
            <v>10.1.59</v>
          </cell>
          <cell r="D877" t="str">
            <v>31.09.02</v>
          </cell>
          <cell r="E877" t="str">
            <v>Sarjeta concreto Fck 15 Mpa</v>
          </cell>
          <cell r="F877" t="str">
            <v>m³</v>
          </cell>
        </row>
        <row r="879">
          <cell r="B879" t="str">
            <v>Cód. Colinas</v>
          </cell>
          <cell r="D879" t="str">
            <v>Código</v>
          </cell>
          <cell r="E879" t="str">
            <v>Serviços</v>
          </cell>
          <cell r="F879" t="str">
            <v>Unid.</v>
          </cell>
        </row>
        <row r="882">
          <cell r="D882" t="str">
            <v>FASE 32 - CONSERVAÇÃO ESPECIAL</v>
          </cell>
        </row>
        <row r="883">
          <cell r="B883" t="str">
            <v>11.1.1</v>
          </cell>
          <cell r="D883" t="str">
            <v>32.01.01</v>
          </cell>
          <cell r="E883" t="str">
            <v>Reforço de sub-leito - Escavação</v>
          </cell>
          <cell r="F883" t="str">
            <v>m³</v>
          </cell>
        </row>
        <row r="884">
          <cell r="B884" t="str">
            <v>11.1.2</v>
          </cell>
          <cell r="D884" t="str">
            <v>32.01.02</v>
          </cell>
          <cell r="E884" t="str">
            <v>Reforço de sub-leito - compactação</v>
          </cell>
          <cell r="F884" t="str">
            <v>m³</v>
          </cell>
        </row>
        <row r="885">
          <cell r="B885" t="str">
            <v>11.1.3</v>
          </cell>
          <cell r="D885" t="str">
            <v>32.01.03</v>
          </cell>
          <cell r="E885" t="str">
            <v xml:space="preserve">Preparo e melhoramento sub-leito </v>
          </cell>
          <cell r="F885" t="str">
            <v>m²</v>
          </cell>
        </row>
        <row r="886">
          <cell r="B886" t="str">
            <v>11.1.4</v>
          </cell>
          <cell r="D886" t="str">
            <v>32.01.05</v>
          </cell>
          <cell r="E886" t="str">
            <v>Sub-base ou base brita grad. simples</v>
          </cell>
          <cell r="F886" t="str">
            <v>m³</v>
          </cell>
        </row>
        <row r="887">
          <cell r="B887" t="str">
            <v>11.1.5</v>
          </cell>
          <cell r="D887" t="str">
            <v>32.01.06</v>
          </cell>
          <cell r="E887" t="str">
            <v>Imprimadura bet. impermeabilizante</v>
          </cell>
          <cell r="F887" t="str">
            <v>m²</v>
          </cell>
        </row>
        <row r="888">
          <cell r="B888" t="str">
            <v>11.1.6</v>
          </cell>
          <cell r="D888" t="str">
            <v>32.01.07</v>
          </cell>
          <cell r="E888" t="str">
            <v>Imprimadura betuminosa ligante</v>
          </cell>
          <cell r="F888" t="str">
            <v>m²</v>
          </cell>
        </row>
        <row r="889">
          <cell r="B889" t="str">
            <v>11.1.7</v>
          </cell>
          <cell r="D889" t="str">
            <v>32.01.08</v>
          </cell>
          <cell r="E889" t="str">
            <v>Tratamento superf. c/ lama asfáltica</v>
          </cell>
          <cell r="F889" t="str">
            <v>m²</v>
          </cell>
        </row>
        <row r="890">
          <cell r="B890" t="str">
            <v>11.1.8</v>
          </cell>
          <cell r="D890" t="str">
            <v>32.01.09</v>
          </cell>
          <cell r="E890" t="str">
            <v>Camada de lama asfáltica grossa</v>
          </cell>
          <cell r="F890" t="str">
            <v>m²</v>
          </cell>
        </row>
        <row r="891">
          <cell r="B891" t="str">
            <v>11.1.9</v>
          </cell>
          <cell r="D891" t="str">
            <v>32.01.10.01</v>
          </cell>
          <cell r="E891" t="str">
            <v>Camada de rolamento CBUQ - panos s/DOP</v>
          </cell>
          <cell r="F891" t="str">
            <v>m³</v>
          </cell>
        </row>
        <row r="892">
          <cell r="B892" t="str">
            <v>11.1.10</v>
          </cell>
          <cell r="D892" t="str">
            <v>32.01.11</v>
          </cell>
          <cell r="E892" t="str">
            <v>Camada Base/regularização de pré mist. A frio</v>
          </cell>
          <cell r="F892" t="str">
            <v>m³</v>
          </cell>
        </row>
        <row r="893">
          <cell r="B893" t="str">
            <v>11.1.11</v>
          </cell>
          <cell r="D893" t="str">
            <v>32.01.12</v>
          </cell>
          <cell r="E893" t="str">
            <v>Capa selante Betuminosa</v>
          </cell>
          <cell r="F893" t="str">
            <v>m²</v>
          </cell>
        </row>
        <row r="894">
          <cell r="B894" t="str">
            <v>11.1.12</v>
          </cell>
          <cell r="D894" t="str">
            <v>32.01.13</v>
          </cell>
          <cell r="E894" t="str">
            <v>Fresagem Pavimento</v>
          </cell>
          <cell r="F894" t="str">
            <v>m³</v>
          </cell>
        </row>
        <row r="895">
          <cell r="B895" t="str">
            <v>11.1.13</v>
          </cell>
          <cell r="D895" t="str">
            <v>32.01.14</v>
          </cell>
          <cell r="E895" t="str">
            <v>Imprimadura bet. auxiliar de ligação</v>
          </cell>
          <cell r="F895" t="str">
            <v>m²</v>
          </cell>
        </row>
        <row r="896">
          <cell r="B896" t="str">
            <v>11.1.14</v>
          </cell>
          <cell r="D896" t="str">
            <v>32.01.17</v>
          </cell>
          <cell r="E896" t="str">
            <v>Remoção Camada de rolamento</v>
          </cell>
          <cell r="F896" t="str">
            <v>m³</v>
          </cell>
        </row>
        <row r="897">
          <cell r="B897" t="str">
            <v>11.1.15</v>
          </cell>
          <cell r="D897" t="str">
            <v>32.01.18</v>
          </cell>
          <cell r="E897" t="str">
            <v>Tratamento superficial duplo</v>
          </cell>
          <cell r="F897" t="str">
            <v>m³</v>
          </cell>
        </row>
        <row r="898">
          <cell r="B898" t="str">
            <v>11.1.16</v>
          </cell>
          <cell r="D898" t="str">
            <v>32.01.19</v>
          </cell>
          <cell r="E898" t="str">
            <v>Tratamento superficial triplo</v>
          </cell>
          <cell r="F898" t="str">
            <v>m³</v>
          </cell>
        </row>
        <row r="899">
          <cell r="B899" t="str">
            <v>11.1.17</v>
          </cell>
          <cell r="D899" t="str">
            <v>32.02.01</v>
          </cell>
          <cell r="E899" t="str">
            <v xml:space="preserve">Escavação manual de 1ª/2ª categoria </v>
          </cell>
          <cell r="F899" t="str">
            <v>m³</v>
          </cell>
        </row>
        <row r="900">
          <cell r="B900" t="str">
            <v>11.1.18</v>
          </cell>
          <cell r="D900" t="str">
            <v>32.02.01.01</v>
          </cell>
          <cell r="E900" t="str">
            <v>Escavação fund., bueiro ou dreno s/expl.até 2m</v>
          </cell>
          <cell r="F900" t="str">
            <v>m³</v>
          </cell>
        </row>
        <row r="901">
          <cell r="B901" t="str">
            <v>11.1.19</v>
          </cell>
          <cell r="D901" t="str">
            <v>32.02.01.02</v>
          </cell>
          <cell r="E901" t="str">
            <v>Acresc. p/Escav. 1,5 m prof., além 2m</v>
          </cell>
          <cell r="F901" t="str">
            <v>m³</v>
          </cell>
        </row>
        <row r="902">
          <cell r="B902" t="str">
            <v>11.1.20</v>
          </cell>
          <cell r="D902" t="str">
            <v>32.02.01.03</v>
          </cell>
          <cell r="E902" t="str">
            <v>Escavação fund., bueiro ou dreno c/expl. até 2 m</v>
          </cell>
          <cell r="F902" t="str">
            <v>m³</v>
          </cell>
        </row>
        <row r="903">
          <cell r="B903" t="str">
            <v>11.1.21</v>
          </cell>
          <cell r="D903" t="str">
            <v>32.02.01.04</v>
          </cell>
          <cell r="E903" t="str">
            <v>Acresc. p/escav. ensec.c/explos. c/ 1,5m além 3m</v>
          </cell>
          <cell r="F903" t="str">
            <v>m³</v>
          </cell>
        </row>
        <row r="904">
          <cell r="B904" t="str">
            <v>11.1.22</v>
          </cell>
          <cell r="D904" t="str">
            <v>32.02.02</v>
          </cell>
          <cell r="E904" t="str">
            <v>Compactação manual com reaterro solo local</v>
          </cell>
          <cell r="F904" t="str">
            <v>m³</v>
          </cell>
        </row>
        <row r="905">
          <cell r="B905" t="str">
            <v>11.1.23</v>
          </cell>
          <cell r="D905" t="str">
            <v>32.02.03</v>
          </cell>
          <cell r="E905" t="str">
            <v>Forma plana para concreto comum</v>
          </cell>
          <cell r="F905" t="str">
            <v>m²</v>
          </cell>
        </row>
        <row r="906">
          <cell r="B906" t="str">
            <v>11.1.24</v>
          </cell>
          <cell r="D906" t="str">
            <v>32.02.04</v>
          </cell>
          <cell r="E906" t="str">
            <v>Forma plana para concreto aparente</v>
          </cell>
          <cell r="F906" t="str">
            <v>m²</v>
          </cell>
        </row>
        <row r="907">
          <cell r="B907" t="str">
            <v>11.1.25</v>
          </cell>
          <cell r="D907" t="str">
            <v>32.02.05</v>
          </cell>
          <cell r="E907" t="str">
            <v>Forma curva para concreto comum</v>
          </cell>
          <cell r="F907" t="str">
            <v>m²</v>
          </cell>
        </row>
        <row r="908">
          <cell r="B908" t="str">
            <v>11.1.26</v>
          </cell>
          <cell r="D908" t="str">
            <v>32.02.06</v>
          </cell>
          <cell r="E908" t="str">
            <v>Forma curva para concreto aparente</v>
          </cell>
          <cell r="F908" t="str">
            <v>m²</v>
          </cell>
        </row>
        <row r="909">
          <cell r="B909" t="str">
            <v>11.1.27</v>
          </cell>
          <cell r="D909" t="str">
            <v>32.02.07</v>
          </cell>
          <cell r="E909" t="str">
            <v>Aço CA-25</v>
          </cell>
          <cell r="F909" t="str">
            <v>kg</v>
          </cell>
        </row>
        <row r="910">
          <cell r="B910" t="str">
            <v>11.1.28</v>
          </cell>
          <cell r="D910" t="str">
            <v>32.02.08</v>
          </cell>
          <cell r="E910" t="str">
            <v>Aço CA-50</v>
          </cell>
          <cell r="F910" t="str">
            <v>kg</v>
          </cell>
        </row>
        <row r="911">
          <cell r="B911" t="str">
            <v>11.1.29</v>
          </cell>
          <cell r="D911" t="str">
            <v>32.02.09</v>
          </cell>
          <cell r="E911" t="str">
            <v>Aço CA-60</v>
          </cell>
          <cell r="F911" t="str">
            <v>kg</v>
          </cell>
        </row>
        <row r="912">
          <cell r="B912" t="str">
            <v>11.1.30</v>
          </cell>
          <cell r="D912" t="str">
            <v>32.02.10</v>
          </cell>
          <cell r="E912" t="str">
            <v>Concreto Fck 10 MPa</v>
          </cell>
          <cell r="F912" t="str">
            <v>m³</v>
          </cell>
        </row>
        <row r="913">
          <cell r="B913" t="str">
            <v>11.1.31</v>
          </cell>
          <cell r="D913" t="str">
            <v>32.02.10.01</v>
          </cell>
          <cell r="E913" t="str">
            <v>Concreto Fck 12 MPa</v>
          </cell>
          <cell r="F913" t="str">
            <v>m³</v>
          </cell>
        </row>
        <row r="914">
          <cell r="B914" t="str">
            <v>11.1.32</v>
          </cell>
          <cell r="D914" t="str">
            <v>32.02.11</v>
          </cell>
          <cell r="E914" t="str">
            <v>Concreto Fck 15 MPa</v>
          </cell>
          <cell r="F914" t="str">
            <v>m³</v>
          </cell>
        </row>
        <row r="915">
          <cell r="B915" t="str">
            <v>11.1.33</v>
          </cell>
          <cell r="D915" t="str">
            <v>32.02.11.01</v>
          </cell>
          <cell r="E915" t="str">
            <v>Concreto Fck 16 MPa</v>
          </cell>
          <cell r="F915" t="str">
            <v>m³</v>
          </cell>
        </row>
        <row r="916">
          <cell r="B916" t="str">
            <v>11.1.34</v>
          </cell>
          <cell r="D916" t="str">
            <v>32.02.12</v>
          </cell>
          <cell r="E916" t="str">
            <v>Concreto Fck 18 MPa</v>
          </cell>
          <cell r="F916" t="str">
            <v>m³</v>
          </cell>
        </row>
        <row r="917">
          <cell r="B917" t="str">
            <v>11.1.35</v>
          </cell>
          <cell r="D917" t="str">
            <v>32.02.13</v>
          </cell>
          <cell r="E917" t="str">
            <v>Concreto Fck 20 MPa</v>
          </cell>
          <cell r="F917" t="str">
            <v>m³</v>
          </cell>
        </row>
        <row r="918">
          <cell r="B918" t="str">
            <v>11.1.36</v>
          </cell>
          <cell r="D918" t="str">
            <v>32.02.14</v>
          </cell>
          <cell r="E918" t="str">
            <v>Concreto Fck 25 MPa</v>
          </cell>
          <cell r="F918" t="str">
            <v>m³</v>
          </cell>
        </row>
        <row r="919">
          <cell r="B919" t="str">
            <v>11.1.37</v>
          </cell>
          <cell r="D919" t="str">
            <v>32.02.16</v>
          </cell>
          <cell r="E919" t="str">
            <v>Concreto Fck 30 MPa</v>
          </cell>
          <cell r="F919" t="str">
            <v>m³</v>
          </cell>
        </row>
        <row r="920">
          <cell r="B920" t="str">
            <v>11.1.38</v>
          </cell>
          <cell r="D920" t="str">
            <v>32.02.16.01</v>
          </cell>
          <cell r="E920" t="str">
            <v>Concreto Fck 35 Mpa</v>
          </cell>
          <cell r="F920" t="str">
            <v>m³</v>
          </cell>
        </row>
        <row r="921">
          <cell r="B921" t="str">
            <v>11.1.39</v>
          </cell>
          <cell r="D921" t="str">
            <v>32.02.16.02</v>
          </cell>
          <cell r="E921" t="str">
            <v>Concreto Fck 40 MPa</v>
          </cell>
          <cell r="F921" t="str">
            <v>m³</v>
          </cell>
        </row>
        <row r="922">
          <cell r="B922" t="str">
            <v>11.1.40</v>
          </cell>
          <cell r="D922" t="str">
            <v>32.02.17</v>
          </cell>
          <cell r="E922" t="str">
            <v>Concreto Ciclópico</v>
          </cell>
          <cell r="F922" t="str">
            <v>m³</v>
          </cell>
        </row>
        <row r="923">
          <cell r="B923" t="str">
            <v>11.1.41</v>
          </cell>
          <cell r="D923" t="str">
            <v>32.02.18</v>
          </cell>
          <cell r="E923" t="str">
            <v>Bombeamento p/conc. qualquer resist.</v>
          </cell>
          <cell r="F923" t="str">
            <v>m³</v>
          </cell>
        </row>
        <row r="924">
          <cell r="B924" t="str">
            <v>11.1.42</v>
          </cell>
          <cell r="D924" t="str">
            <v>32.02.19</v>
          </cell>
          <cell r="E924" t="str">
            <v>Enrocamento pedra arrumada</v>
          </cell>
          <cell r="F924" t="str">
            <v>m³</v>
          </cell>
        </row>
        <row r="925">
          <cell r="B925" t="str">
            <v>11.1.43</v>
          </cell>
          <cell r="D925" t="str">
            <v>32.02.20</v>
          </cell>
          <cell r="E925" t="str">
            <v>Enrocamento pedra arrumada e rejuntada</v>
          </cell>
          <cell r="F925" t="str">
            <v>m³</v>
          </cell>
        </row>
        <row r="926">
          <cell r="B926" t="str">
            <v>11.1.44</v>
          </cell>
          <cell r="D926" t="str">
            <v>32.02.21</v>
          </cell>
          <cell r="E926" t="str">
            <v>Enrrocamento pedra jogada</v>
          </cell>
          <cell r="F926" t="str">
            <v>m³</v>
          </cell>
        </row>
        <row r="927">
          <cell r="B927" t="str">
            <v>11.1.45</v>
          </cell>
          <cell r="D927" t="str">
            <v>32.02.22</v>
          </cell>
          <cell r="E927" t="str">
            <v xml:space="preserve">Tubo concreto D=0,40m CA-1 - fornec. </v>
          </cell>
          <cell r="F927" t="str">
            <v>m</v>
          </cell>
        </row>
        <row r="928">
          <cell r="B928" t="str">
            <v>11.1.46</v>
          </cell>
          <cell r="D928" t="str">
            <v>32.02.23</v>
          </cell>
          <cell r="E928" t="str">
            <v>Tubo concreto D=0,40m CA-2 - fornec.</v>
          </cell>
          <cell r="F928" t="str">
            <v>m</v>
          </cell>
        </row>
        <row r="929">
          <cell r="B929" t="str">
            <v>11.1.47</v>
          </cell>
          <cell r="D929" t="str">
            <v>32.02.26</v>
          </cell>
          <cell r="E929" t="str">
            <v xml:space="preserve">Tubo concreto D=0,50m CA-3 - fornec. </v>
          </cell>
          <cell r="F929" t="str">
            <v>m</v>
          </cell>
        </row>
        <row r="930">
          <cell r="B930" t="str">
            <v>11.1.48</v>
          </cell>
          <cell r="D930" t="str">
            <v>32.02.28</v>
          </cell>
          <cell r="E930" t="str">
            <v>Tubo concreto D=0,60m CA-1 - fornec.</v>
          </cell>
          <cell r="F930" t="str">
            <v>m</v>
          </cell>
        </row>
        <row r="931">
          <cell r="B931" t="str">
            <v>11.1.49</v>
          </cell>
          <cell r="D931" t="str">
            <v>32.02.29</v>
          </cell>
          <cell r="E931" t="str">
            <v xml:space="preserve">Tubo concreto D=0,60m CA-2 - fornec. </v>
          </cell>
          <cell r="F931" t="str">
            <v>m</v>
          </cell>
        </row>
        <row r="932">
          <cell r="B932" t="str">
            <v>11.1.50</v>
          </cell>
          <cell r="D932" t="str">
            <v>32.02.30</v>
          </cell>
          <cell r="E932" t="str">
            <v>Tubo concreto D=0,60m CA-3 - fornec.</v>
          </cell>
          <cell r="F932" t="str">
            <v>m</v>
          </cell>
        </row>
        <row r="933">
          <cell r="B933" t="str">
            <v>11.1.51</v>
          </cell>
          <cell r="D933" t="str">
            <v>32.02.31</v>
          </cell>
          <cell r="E933" t="str">
            <v>Tubo concreto D=0,60m CA-4 - fornec.</v>
          </cell>
          <cell r="F933" t="str">
            <v>m</v>
          </cell>
        </row>
        <row r="934">
          <cell r="B934" t="str">
            <v>11.1.52</v>
          </cell>
          <cell r="D934" t="str">
            <v>32.02.32</v>
          </cell>
          <cell r="E934" t="str">
            <v>Tubo concreto D=0,80m CA-1 - fornec.</v>
          </cell>
          <cell r="F934" t="str">
            <v>m</v>
          </cell>
        </row>
        <row r="935">
          <cell r="B935" t="str">
            <v>11.1.53</v>
          </cell>
          <cell r="D935" t="str">
            <v>32.02.33</v>
          </cell>
          <cell r="E935" t="str">
            <v>Tubo concreto D=0,80m CA-2 - fornec.</v>
          </cell>
          <cell r="F935" t="str">
            <v>m</v>
          </cell>
        </row>
        <row r="936">
          <cell r="B936" t="str">
            <v>11.1.54</v>
          </cell>
          <cell r="D936" t="str">
            <v>32.02.34</v>
          </cell>
          <cell r="E936" t="str">
            <v>Tubo concreto D=0,80m CA-3 - fornec.</v>
          </cell>
          <cell r="F936" t="str">
            <v>m</v>
          </cell>
        </row>
        <row r="937">
          <cell r="B937" t="str">
            <v>11.1.55</v>
          </cell>
          <cell r="D937" t="str">
            <v>32.02.35</v>
          </cell>
          <cell r="E937" t="str">
            <v xml:space="preserve">Tubo concreto D=0,80m CA-4 - fornceimento </v>
          </cell>
          <cell r="F937" t="str">
            <v>m</v>
          </cell>
        </row>
        <row r="938">
          <cell r="B938" t="str">
            <v>11.1.56</v>
          </cell>
          <cell r="D938" t="str">
            <v>32.02.36</v>
          </cell>
          <cell r="E938" t="str">
            <v xml:space="preserve">Tubo concreto D=1,00m CA-1 - fornec. </v>
          </cell>
          <cell r="F938" t="str">
            <v>m</v>
          </cell>
        </row>
        <row r="939">
          <cell r="B939" t="str">
            <v>11.1.57</v>
          </cell>
          <cell r="D939" t="str">
            <v>32.02.40</v>
          </cell>
          <cell r="E939" t="str">
            <v xml:space="preserve">Tubo concreto D=1,20m CA-1 - fornec. </v>
          </cell>
          <cell r="F939" t="str">
            <v>m</v>
          </cell>
        </row>
        <row r="940">
          <cell r="B940" t="str">
            <v>11.1.58</v>
          </cell>
          <cell r="D940" t="str">
            <v>32.02.44</v>
          </cell>
          <cell r="E940" t="str">
            <v xml:space="preserve">Tubo concreto D=1,50m CA-1 - fornec. </v>
          </cell>
          <cell r="F940" t="str">
            <v>m</v>
          </cell>
        </row>
        <row r="941">
          <cell r="B941" t="str">
            <v>11.1.59</v>
          </cell>
          <cell r="D941" t="str">
            <v>32.02.48</v>
          </cell>
          <cell r="E941" t="str">
            <v>Tubo concreto D=0,40m assentamento</v>
          </cell>
          <cell r="F941" t="str">
            <v>m</v>
          </cell>
        </row>
        <row r="942">
          <cell r="B942" t="str">
            <v>11.1.60</v>
          </cell>
          <cell r="D942" t="str">
            <v>32.02.49</v>
          </cell>
          <cell r="E942" t="str">
            <v>Tubo de concreto D=0,50m assentamento</v>
          </cell>
          <cell r="F942" t="str">
            <v>m</v>
          </cell>
        </row>
        <row r="943">
          <cell r="B943" t="str">
            <v>11.1.61</v>
          </cell>
          <cell r="D943" t="str">
            <v>32.02.50</v>
          </cell>
          <cell r="E943" t="str">
            <v>Tubo concreto D=0,60m assentamento</v>
          </cell>
          <cell r="F943" t="str">
            <v>m</v>
          </cell>
        </row>
        <row r="944">
          <cell r="B944" t="str">
            <v>11.1.62</v>
          </cell>
          <cell r="D944" t="str">
            <v>32.02.51</v>
          </cell>
          <cell r="E944" t="str">
            <v xml:space="preserve">Tubo concreto D=0,80m assentamento </v>
          </cell>
          <cell r="F944" t="str">
            <v>m</v>
          </cell>
        </row>
        <row r="945">
          <cell r="B945" t="str">
            <v>11.1.63</v>
          </cell>
          <cell r="D945" t="str">
            <v>32.02.52</v>
          </cell>
          <cell r="E945" t="str">
            <v>Tubo concreto D=1,00m assentamento</v>
          </cell>
          <cell r="F945" t="str">
            <v>m</v>
          </cell>
        </row>
        <row r="946">
          <cell r="B946" t="str">
            <v>11.1.64</v>
          </cell>
          <cell r="D946" t="str">
            <v>32.02.53</v>
          </cell>
          <cell r="E946" t="str">
            <v>Tubo concreto D=1,20m assentamento</v>
          </cell>
          <cell r="F946" t="str">
            <v>m</v>
          </cell>
        </row>
        <row r="947">
          <cell r="B947" t="str">
            <v>11.1.65</v>
          </cell>
          <cell r="D947" t="str">
            <v>32.02.54</v>
          </cell>
          <cell r="E947" t="str">
            <v>Tubo concreto D=1,50m assentamento</v>
          </cell>
          <cell r="F947" t="str">
            <v>m</v>
          </cell>
        </row>
        <row r="948">
          <cell r="B948" t="str">
            <v>11.1.66</v>
          </cell>
          <cell r="D948" t="str">
            <v>32.02.55</v>
          </cell>
          <cell r="E948" t="str">
            <v>Gabião tipo caixa 50cm - tela galv.</v>
          </cell>
          <cell r="F948" t="str">
            <v>m³</v>
          </cell>
        </row>
        <row r="949">
          <cell r="B949" t="str">
            <v>11.1.67</v>
          </cell>
          <cell r="D949" t="str">
            <v>32.02.56.01</v>
          </cell>
          <cell r="E949" t="str">
            <v>Gabião tipo colchão e= 17cm - tela galv.</v>
          </cell>
          <cell r="F949" t="str">
            <v>m²</v>
          </cell>
        </row>
        <row r="950">
          <cell r="B950" t="str">
            <v>11.1.68</v>
          </cell>
          <cell r="D950" t="str">
            <v>32.02.57.01</v>
          </cell>
          <cell r="E950" t="str">
            <v>Gabião tipo colchão e= 23cm - tela galv.</v>
          </cell>
          <cell r="F950" t="str">
            <v>m²</v>
          </cell>
        </row>
        <row r="951">
          <cell r="B951" t="str">
            <v>11.1.69</v>
          </cell>
          <cell r="D951" t="str">
            <v>32.02.58.01</v>
          </cell>
          <cell r="E951" t="str">
            <v xml:space="preserve">Gabião tipo colchão espessura 30cm - tela galv. </v>
          </cell>
          <cell r="F951" t="str">
            <v>m²</v>
          </cell>
        </row>
        <row r="952">
          <cell r="B952" t="str">
            <v>11.1.70</v>
          </cell>
          <cell r="D952" t="str">
            <v>32.02.59.01</v>
          </cell>
          <cell r="E952" t="str">
            <v xml:space="preserve">Gabião tipo colchão e= 17cm - tela pvc </v>
          </cell>
          <cell r="F952" t="str">
            <v>m²</v>
          </cell>
        </row>
        <row r="953">
          <cell r="B953" t="str">
            <v>11.1.71</v>
          </cell>
          <cell r="D953" t="str">
            <v>32.02.60.01</v>
          </cell>
          <cell r="E953" t="str">
            <v>Gabião tipo colchão espessura 23cm - tela pvc</v>
          </cell>
          <cell r="F953" t="str">
            <v>m²</v>
          </cell>
        </row>
        <row r="954">
          <cell r="B954" t="str">
            <v>11.1.72</v>
          </cell>
          <cell r="D954" t="str">
            <v>32.02.61.01</v>
          </cell>
          <cell r="E954" t="str">
            <v>Gabião tipo colchão espessura 30cm - tela pvc</v>
          </cell>
          <cell r="F954" t="str">
            <v>m²</v>
          </cell>
        </row>
        <row r="955">
          <cell r="B955" t="str">
            <v>11.1.73</v>
          </cell>
          <cell r="D955" t="str">
            <v>32.02.62</v>
          </cell>
          <cell r="E955" t="str">
            <v>Gabião tipo saco - tela galv.</v>
          </cell>
          <cell r="F955" t="str">
            <v>m³</v>
          </cell>
        </row>
        <row r="956">
          <cell r="B956" t="str">
            <v>11.1.74</v>
          </cell>
          <cell r="D956" t="str">
            <v>32.02.63</v>
          </cell>
          <cell r="E956" t="str">
            <v>Camada filtrante pedra britada</v>
          </cell>
          <cell r="F956" t="str">
            <v>m³</v>
          </cell>
        </row>
        <row r="957">
          <cell r="B957" t="str">
            <v>11.1.75</v>
          </cell>
          <cell r="D957" t="str">
            <v>32.02.66</v>
          </cell>
          <cell r="E957" t="str">
            <v>Canaleta concreto 40 cm</v>
          </cell>
          <cell r="F957" t="str">
            <v>m</v>
          </cell>
        </row>
        <row r="958">
          <cell r="B958" t="str">
            <v>11.1.76</v>
          </cell>
          <cell r="D958" t="str">
            <v>32.02.67</v>
          </cell>
          <cell r="E958" t="str">
            <v>Canaleta concreto 60 cm</v>
          </cell>
          <cell r="F958" t="str">
            <v>m</v>
          </cell>
        </row>
        <row r="959">
          <cell r="B959" t="str">
            <v>11.1.77</v>
          </cell>
          <cell r="D959" t="str">
            <v>32.02.68</v>
          </cell>
          <cell r="E959" t="str">
            <v>Canaleta concreto 80 cm</v>
          </cell>
          <cell r="F959" t="str">
            <v>m</v>
          </cell>
        </row>
        <row r="960">
          <cell r="B960" t="str">
            <v>11.1.78</v>
          </cell>
          <cell r="D960" t="str">
            <v>32.02.69</v>
          </cell>
          <cell r="E960" t="str">
            <v>Tubo pvc perfurado ou não D=0,050m</v>
          </cell>
          <cell r="F960" t="str">
            <v>m</v>
          </cell>
        </row>
        <row r="961">
          <cell r="B961" t="str">
            <v>11.1.79</v>
          </cell>
          <cell r="D961" t="str">
            <v>32.02.71</v>
          </cell>
          <cell r="E961" t="str">
            <v>Tubo pvc perfurado ou não D=0,10m</v>
          </cell>
          <cell r="F961" t="str">
            <v>m</v>
          </cell>
        </row>
        <row r="962">
          <cell r="B962" t="str">
            <v>11.1.80</v>
          </cell>
          <cell r="D962" t="str">
            <v>32.02.72</v>
          </cell>
          <cell r="E962" t="str">
            <v>Tubo pvc perfurado ou não D=0,15m</v>
          </cell>
          <cell r="F962" t="str">
            <v>m</v>
          </cell>
        </row>
        <row r="963">
          <cell r="B963" t="str">
            <v>11.1.81</v>
          </cell>
          <cell r="D963" t="str">
            <v>32.02.73</v>
          </cell>
          <cell r="E963" t="str">
            <v xml:space="preserve">Manta geotêxtil não tecida </v>
          </cell>
          <cell r="F963" t="str">
            <v>kg</v>
          </cell>
        </row>
        <row r="964">
          <cell r="B964" t="str">
            <v>11.1.82</v>
          </cell>
          <cell r="D964" t="str">
            <v>32.02.74</v>
          </cell>
          <cell r="E964" t="str">
            <v xml:space="preserve">Manta geotêxtil tecida </v>
          </cell>
          <cell r="F964" t="str">
            <v>kg</v>
          </cell>
        </row>
        <row r="965">
          <cell r="B965" t="str">
            <v>11.1.83</v>
          </cell>
          <cell r="D965" t="str">
            <v>32.02.75</v>
          </cell>
          <cell r="E965" t="str">
            <v>Enchimento de vala com areia lavada</v>
          </cell>
          <cell r="F965" t="str">
            <v>m³</v>
          </cell>
        </row>
        <row r="966">
          <cell r="B966" t="str">
            <v>11.1.84</v>
          </cell>
          <cell r="D966" t="str">
            <v>32.02.76</v>
          </cell>
          <cell r="E966" t="str">
            <v>Enchimento de vala com pedra britada 3 e 4</v>
          </cell>
          <cell r="F966" t="str">
            <v>m³</v>
          </cell>
        </row>
        <row r="967">
          <cell r="B967" t="str">
            <v>11.1.85</v>
          </cell>
          <cell r="D967" t="str">
            <v>32.02.77</v>
          </cell>
          <cell r="E967" t="str">
            <v>Enchimento de vala com pedra rachão</v>
          </cell>
          <cell r="F967" t="str">
            <v>m³</v>
          </cell>
        </row>
        <row r="968">
          <cell r="B968" t="str">
            <v>11.1.86</v>
          </cell>
          <cell r="D968" t="str">
            <v>32.02.79</v>
          </cell>
          <cell r="E968" t="str">
            <v>Retaludamento mecânico 1ª/2ª cat.</v>
          </cell>
          <cell r="F968" t="str">
            <v>m³</v>
          </cell>
        </row>
        <row r="969">
          <cell r="B969" t="str">
            <v>11.1.87</v>
          </cell>
          <cell r="D969" t="str">
            <v>32.02.80.01</v>
          </cell>
          <cell r="E969" t="str">
            <v>Tubo aço corr.galv.met.não destrutivo</v>
          </cell>
          <cell r="F969" t="str">
            <v>kg</v>
          </cell>
        </row>
        <row r="970">
          <cell r="B970" t="str">
            <v>11.1.88</v>
          </cell>
          <cell r="D970" t="str">
            <v>32.02.80.02</v>
          </cell>
          <cell r="E970" t="str">
            <v>Tubo aço corr.epoxy met.não destrutivo</v>
          </cell>
          <cell r="F970" t="str">
            <v>kg</v>
          </cell>
        </row>
        <row r="971">
          <cell r="B971" t="str">
            <v>11.1.89</v>
          </cell>
          <cell r="D971" t="str">
            <v>32.02.80.03</v>
          </cell>
          <cell r="E971" t="str">
            <v>Tubo aço corr.galv.met. destrutivo</v>
          </cell>
          <cell r="F971" t="str">
            <v>kg</v>
          </cell>
        </row>
        <row r="972">
          <cell r="B972" t="str">
            <v>11.1.90</v>
          </cell>
          <cell r="D972" t="str">
            <v>32.02.80.04</v>
          </cell>
          <cell r="E972" t="str">
            <v>Tubo aço corr.epoxy met. destrutivo</v>
          </cell>
          <cell r="F972" t="str">
            <v>kg</v>
          </cell>
        </row>
        <row r="973">
          <cell r="B973" t="str">
            <v>11.1.91</v>
          </cell>
          <cell r="D973" t="str">
            <v>32.03.01</v>
          </cell>
          <cell r="E973" t="str">
            <v xml:space="preserve">Tacha c/elem refl. vidro esp.lap. monod. </v>
          </cell>
          <cell r="F973" t="str">
            <v>un</v>
          </cell>
        </row>
        <row r="974">
          <cell r="B974" t="str">
            <v>11.1.92</v>
          </cell>
          <cell r="D974" t="str">
            <v>32.03.02</v>
          </cell>
          <cell r="E974" t="str">
            <v xml:space="preserve">Tacha c/elem refl. vidro esp.lap.bidir. </v>
          </cell>
          <cell r="F974" t="str">
            <v>un</v>
          </cell>
        </row>
        <row r="975">
          <cell r="B975" t="str">
            <v>11.1.93</v>
          </cell>
          <cell r="D975" t="str">
            <v>32.03.03</v>
          </cell>
          <cell r="E975" t="str">
            <v xml:space="preserve">Tachão c/elem refl vidro esp.lap.monod. </v>
          </cell>
          <cell r="F975" t="str">
            <v>un</v>
          </cell>
        </row>
        <row r="976">
          <cell r="B976" t="str">
            <v>11.1.94</v>
          </cell>
          <cell r="D976" t="str">
            <v>32.03.04</v>
          </cell>
          <cell r="E976" t="str">
            <v>Tachão c/elem refl. vidro esp.lap bidirec.</v>
          </cell>
          <cell r="F976" t="str">
            <v>un</v>
          </cell>
        </row>
        <row r="977">
          <cell r="B977" t="str">
            <v>11.1.95</v>
          </cell>
          <cell r="D977" t="str">
            <v>32.03.04.01</v>
          </cell>
          <cell r="E977" t="str">
            <v xml:space="preserve">Tachão mini refl. vidro esp.lap.monod. </v>
          </cell>
          <cell r="F977" t="str">
            <v>un</v>
          </cell>
        </row>
        <row r="978">
          <cell r="B978" t="str">
            <v>11.1.96</v>
          </cell>
          <cell r="D978" t="str">
            <v>32.03.04.02</v>
          </cell>
          <cell r="E978" t="str">
            <v xml:space="preserve">Tachão mini refl. vidro esp.lap.bid </v>
          </cell>
          <cell r="F978" t="str">
            <v>un</v>
          </cell>
        </row>
        <row r="979">
          <cell r="B979" t="str">
            <v>11.1.97</v>
          </cell>
          <cell r="D979" t="str">
            <v>32.03.04.03</v>
          </cell>
          <cell r="E979" t="str">
            <v>Tacha c/elem refl de plastico monod.</v>
          </cell>
          <cell r="F979" t="str">
            <v>un</v>
          </cell>
        </row>
        <row r="980">
          <cell r="B980" t="str">
            <v>11.1.98</v>
          </cell>
          <cell r="D980" t="str">
            <v>32.03.04.04</v>
          </cell>
          <cell r="E980" t="str">
            <v xml:space="preserve">Tacha c/elem refl de plastico bidirec. </v>
          </cell>
          <cell r="F980" t="str">
            <v>un</v>
          </cell>
        </row>
        <row r="981">
          <cell r="B981" t="str">
            <v>11.1.99</v>
          </cell>
          <cell r="D981" t="str">
            <v>32.03.04.06</v>
          </cell>
          <cell r="E981" t="str">
            <v xml:space="preserve">Tacha c/elem refl prism. bidirec. </v>
          </cell>
          <cell r="F981" t="str">
            <v>un</v>
          </cell>
        </row>
        <row r="982">
          <cell r="B982" t="str">
            <v>11.1.100</v>
          </cell>
          <cell r="D982" t="str">
            <v>32.03.05</v>
          </cell>
          <cell r="E982" t="str">
            <v>Sinaliz. horiz. acril.base de água m²</v>
          </cell>
          <cell r="F982" t="str">
            <v>m²</v>
          </cell>
        </row>
        <row r="983">
          <cell r="B983" t="str">
            <v>11.1.101</v>
          </cell>
          <cell r="D983" t="str">
            <v>32.03.06</v>
          </cell>
          <cell r="E983" t="str">
            <v>Sinaliz. horiz. acril. base água c/visibead m²</v>
          </cell>
          <cell r="F983" t="str">
            <v>m²</v>
          </cell>
        </row>
        <row r="984">
          <cell r="B984" t="str">
            <v>11.1.102</v>
          </cell>
          <cell r="D984" t="str">
            <v>32.03.07</v>
          </cell>
          <cell r="E984" t="str">
            <v>Renovação tinta res. acríl./vinílica</v>
          </cell>
          <cell r="F984" t="str">
            <v>m²</v>
          </cell>
        </row>
        <row r="985">
          <cell r="B985" t="str">
            <v>11.1.103</v>
          </cell>
          <cell r="D985" t="str">
            <v>32.03.08</v>
          </cell>
          <cell r="E985" t="str">
            <v>Renovação mat.termopl.aspersão</v>
          </cell>
          <cell r="F985" t="str">
            <v>m²</v>
          </cell>
        </row>
        <row r="986">
          <cell r="B986" t="str">
            <v>11.1.104</v>
          </cell>
          <cell r="D986" t="str">
            <v>32.03.09</v>
          </cell>
          <cell r="E986" t="str">
            <v>Renovação mat.termopl.extrusão</v>
          </cell>
          <cell r="F986" t="str">
            <v>m²</v>
          </cell>
        </row>
        <row r="987">
          <cell r="B987" t="str">
            <v>11.1.105</v>
          </cell>
          <cell r="D987" t="str">
            <v>32.03.10</v>
          </cell>
          <cell r="E987" t="str">
            <v>Renovação tinta res. alqd.borracha clorada</v>
          </cell>
          <cell r="F987" t="str">
            <v>m²</v>
          </cell>
        </row>
        <row r="988">
          <cell r="B988" t="str">
            <v>11.1.106</v>
          </cell>
          <cell r="D988" t="str">
            <v>32.04.02</v>
          </cell>
          <cell r="E988" t="str">
            <v xml:space="preserve">Destocamento árv. com perímetro maior que 78cm </v>
          </cell>
          <cell r="F988" t="str">
            <v>un</v>
          </cell>
        </row>
        <row r="989">
          <cell r="B989" t="str">
            <v>11.1.107</v>
          </cell>
          <cell r="D989" t="str">
            <v>32.04.03</v>
          </cell>
          <cell r="E989" t="str">
            <v>Limp. terreno c/ dest.arv.perímetro&lt;= 78cm</v>
          </cell>
          <cell r="F989" t="str">
            <v>m²</v>
          </cell>
        </row>
        <row r="990">
          <cell r="B990" t="str">
            <v>11.1.108</v>
          </cell>
          <cell r="D990" t="str">
            <v>32.04.04</v>
          </cell>
          <cell r="E990" t="str">
            <v>Limp. terreno s/destocamento de árvores</v>
          </cell>
          <cell r="F990" t="str">
            <v>m²</v>
          </cell>
        </row>
        <row r="991">
          <cell r="B991" t="str">
            <v>11.1.109</v>
          </cell>
          <cell r="D991" t="str">
            <v>32.05.01</v>
          </cell>
          <cell r="E991" t="str">
            <v>Escavação 1/2ª cat. trator + pá carreg.</v>
          </cell>
          <cell r="F991" t="str">
            <v>m³</v>
          </cell>
        </row>
        <row r="992">
          <cell r="B992" t="str">
            <v>11.1.110</v>
          </cell>
          <cell r="D992" t="str">
            <v>32.05.02</v>
          </cell>
          <cell r="E992" t="str">
            <v>Escavação 1/2ª cat. c/ motoscraper</v>
          </cell>
          <cell r="F992" t="str">
            <v>m³</v>
          </cell>
        </row>
        <row r="993">
          <cell r="B993" t="str">
            <v>11.1.111</v>
          </cell>
          <cell r="D993" t="str">
            <v>32.05.03</v>
          </cell>
          <cell r="E993" t="str">
            <v>Escavação 1/2ª cat. c/ escav. hidraúlica</v>
          </cell>
          <cell r="F993" t="str">
            <v>m³</v>
          </cell>
        </row>
        <row r="994">
          <cell r="B994" t="str">
            <v>11.1.112</v>
          </cell>
          <cell r="D994" t="str">
            <v>32.05.04</v>
          </cell>
          <cell r="E994" t="str">
            <v>Escavação e carga material 2ª cat. c/ripper</v>
          </cell>
          <cell r="F994" t="str">
            <v>m³</v>
          </cell>
        </row>
        <row r="995">
          <cell r="B995" t="str">
            <v>11.1.113</v>
          </cell>
          <cell r="D995" t="str">
            <v>32.05.05</v>
          </cell>
          <cell r="E995" t="str">
            <v>Escavação carga material 2ª cat. com explosivo</v>
          </cell>
          <cell r="F995" t="str">
            <v>m³</v>
          </cell>
        </row>
        <row r="996">
          <cell r="B996" t="str">
            <v>11.1.114</v>
          </cell>
          <cell r="D996" t="str">
            <v>32.05.06</v>
          </cell>
          <cell r="E996" t="str">
            <v xml:space="preserve">Escavação e carga material de 3ª cat. </v>
          </cell>
          <cell r="F996" t="str">
            <v>m³</v>
          </cell>
        </row>
        <row r="997">
          <cell r="B997" t="str">
            <v>11.1.115</v>
          </cell>
          <cell r="D997" t="str">
            <v>32.06.01</v>
          </cell>
          <cell r="E997" t="str">
            <v xml:space="preserve">Compactação de aterro maior/igual 95%PS </v>
          </cell>
          <cell r="F997" t="str">
            <v>m³</v>
          </cell>
        </row>
        <row r="998">
          <cell r="B998" t="str">
            <v>11.1.116</v>
          </cell>
          <cell r="D998" t="str">
            <v>32.07.01</v>
          </cell>
          <cell r="E998" t="str">
            <v xml:space="preserve">Transporte de 1ª/2ª categoria até 1 km </v>
          </cell>
          <cell r="F998" t="str">
            <v>m³xkm</v>
          </cell>
        </row>
        <row r="999">
          <cell r="B999" t="str">
            <v>11.1.117</v>
          </cell>
          <cell r="D999" t="str">
            <v>32.07.02</v>
          </cell>
          <cell r="E999" t="str">
            <v xml:space="preserve">Transporte de 1ª/2ª categoria até 2 km </v>
          </cell>
          <cell r="F999" t="str">
            <v>m³xkm</v>
          </cell>
        </row>
        <row r="1000">
          <cell r="B1000" t="str">
            <v>11.1.118</v>
          </cell>
          <cell r="D1000" t="str">
            <v>32.07.03</v>
          </cell>
          <cell r="E1000" t="str">
            <v xml:space="preserve">Transporte de 1ª/2ª categoria até 5 km </v>
          </cell>
          <cell r="F1000" t="str">
            <v>m³xkm</v>
          </cell>
        </row>
        <row r="1001">
          <cell r="B1001" t="str">
            <v>11.1.119</v>
          </cell>
          <cell r="D1001" t="str">
            <v>32.07.04</v>
          </cell>
          <cell r="E1001" t="str">
            <v xml:space="preserve">Transporte de 1ª/2ª categoria até 10 km </v>
          </cell>
          <cell r="F1001" t="str">
            <v>m³xkm</v>
          </cell>
        </row>
        <row r="1002">
          <cell r="B1002" t="str">
            <v>11.1.120</v>
          </cell>
          <cell r="D1002" t="str">
            <v>32.07.05</v>
          </cell>
          <cell r="E1002" t="str">
            <v xml:space="preserve">Transporte de 1ª/2ª categoria até 15 km </v>
          </cell>
          <cell r="F1002" t="str">
            <v>m³xkm</v>
          </cell>
        </row>
        <row r="1003">
          <cell r="B1003" t="str">
            <v>11.1.121</v>
          </cell>
          <cell r="D1003" t="str">
            <v>32.07.06</v>
          </cell>
          <cell r="E1003" t="str">
            <v xml:space="preserve">Transporte de 1ª/2ª categoria alem 15 km </v>
          </cell>
          <cell r="F1003" t="str">
            <v>m³xkm</v>
          </cell>
        </row>
        <row r="1004">
          <cell r="B1004" t="str">
            <v>11.1.122</v>
          </cell>
          <cell r="D1004" t="str">
            <v>32.07.11</v>
          </cell>
          <cell r="E1004" t="str">
            <v xml:space="preserve">Transporte de solo cimento ate 5 km </v>
          </cell>
          <cell r="F1004" t="str">
            <v>m³xkm</v>
          </cell>
        </row>
        <row r="1005">
          <cell r="B1005" t="str">
            <v>11.1.123</v>
          </cell>
          <cell r="D1005" t="str">
            <v>32.08.01</v>
          </cell>
          <cell r="E1005" t="str">
            <v xml:space="preserve">Sub-base ou base solo cim 7% - Pulv. </v>
          </cell>
          <cell r="F1005" t="str">
            <v>m³</v>
          </cell>
        </row>
        <row r="1006">
          <cell r="B1006" t="str">
            <v>11.1.124</v>
          </cell>
          <cell r="D1006" t="str">
            <v>32.08.04</v>
          </cell>
          <cell r="E1006" t="str">
            <v xml:space="preserve">Sub-base ou base solo cim 10% - Pulv. </v>
          </cell>
          <cell r="F1006" t="str">
            <v>m³</v>
          </cell>
        </row>
        <row r="1008">
          <cell r="B1008" t="str">
            <v>Cód. Colinas</v>
          </cell>
          <cell r="D1008" t="str">
            <v>Código</v>
          </cell>
          <cell r="E1008" t="str">
            <v>Serviços</v>
          </cell>
          <cell r="F1008" t="str">
            <v>Unid.</v>
          </cell>
        </row>
        <row r="1011">
          <cell r="D1011" t="str">
            <v>FASE 34 - SERVIÇOS TERCEIRIZADOS</v>
          </cell>
        </row>
        <row r="1012">
          <cell r="B1012" t="str">
            <v>12.1.1</v>
          </cell>
          <cell r="D1012" t="str">
            <v>34.01.01</v>
          </cell>
          <cell r="E1012" t="str">
            <v xml:space="preserve">Arrecadador </v>
          </cell>
          <cell r="F1012" t="str">
            <v>sal. mês</v>
          </cell>
        </row>
        <row r="1013">
          <cell r="B1013" t="str">
            <v>12.1.2</v>
          </cell>
          <cell r="D1013" t="str">
            <v>34.01.02</v>
          </cell>
          <cell r="E1013" t="str">
            <v>Auxiliar Man. El. Eletronica</v>
          </cell>
          <cell r="F1013" t="str">
            <v>sal. mês</v>
          </cell>
        </row>
        <row r="1014">
          <cell r="B1014" t="str">
            <v>12.1.3</v>
          </cell>
          <cell r="D1014" t="str">
            <v>34.01.03</v>
          </cell>
          <cell r="E1014" t="str">
            <v>Auxiliar de Pista</v>
          </cell>
          <cell r="F1014" t="str">
            <v>sal. mês</v>
          </cell>
        </row>
        <row r="1015">
          <cell r="B1015" t="str">
            <v>12.1.4</v>
          </cell>
          <cell r="D1015" t="str">
            <v>34.01.04</v>
          </cell>
          <cell r="E1015" t="str">
            <v>Auxiliar de tráfego</v>
          </cell>
          <cell r="F1015" t="str">
            <v>sal. mês</v>
          </cell>
        </row>
        <row r="1016">
          <cell r="B1016" t="str">
            <v>12.1.5</v>
          </cell>
          <cell r="D1016" t="str">
            <v>34.01.05</v>
          </cell>
          <cell r="E1016" t="str">
            <v>Coordenador de pedágio</v>
          </cell>
          <cell r="F1016" t="str">
            <v>sal. mês</v>
          </cell>
        </row>
        <row r="1017">
          <cell r="B1017" t="str">
            <v>12.1.6</v>
          </cell>
          <cell r="D1017" t="str">
            <v>34.01.06</v>
          </cell>
          <cell r="E1017" t="str">
            <v>Supervisor de pedágio</v>
          </cell>
          <cell r="F1017" t="str">
            <v>sal. mês</v>
          </cell>
        </row>
        <row r="1018">
          <cell r="B1018" t="str">
            <v>12.1.7</v>
          </cell>
          <cell r="D1018" t="str">
            <v>34.01.07</v>
          </cell>
          <cell r="E1018" t="str">
            <v>Conferente</v>
          </cell>
          <cell r="F1018" t="str">
            <v>sal. mês</v>
          </cell>
        </row>
        <row r="1019">
          <cell r="B1019" t="str">
            <v>12.1.8</v>
          </cell>
          <cell r="D1019" t="str">
            <v>34.01.10</v>
          </cell>
          <cell r="E1019" t="str">
            <v xml:space="preserve">Técnico manut. Elet-eletr </v>
          </cell>
          <cell r="F1019" t="str">
            <v>sal. mês</v>
          </cell>
        </row>
        <row r="1020">
          <cell r="B1020" t="str">
            <v>12.1.9</v>
          </cell>
          <cell r="D1020" t="str">
            <v>34.01.11</v>
          </cell>
          <cell r="E1020" t="str">
            <v xml:space="preserve">Auxiliar Técnico </v>
          </cell>
          <cell r="F1020" t="str">
            <v>sal. mês</v>
          </cell>
        </row>
        <row r="1021">
          <cell r="B1021" t="str">
            <v>12.1.10</v>
          </cell>
          <cell r="D1021" t="str">
            <v>34.02.01</v>
          </cell>
          <cell r="E1021" t="str">
            <v>Balanceiro</v>
          </cell>
          <cell r="F1021" t="str">
            <v>sal. mês</v>
          </cell>
        </row>
        <row r="1022">
          <cell r="B1022" t="str">
            <v>12.1.11</v>
          </cell>
          <cell r="D1022" t="str">
            <v>34.02.02</v>
          </cell>
          <cell r="E1022" t="str">
            <v>Auxiliar de pesagem</v>
          </cell>
          <cell r="F1022" t="str">
            <v>sal. mês</v>
          </cell>
        </row>
        <row r="1023">
          <cell r="B1023" t="str">
            <v>12.1.12</v>
          </cell>
          <cell r="D1023" t="str">
            <v>34.03.01</v>
          </cell>
          <cell r="E1023" t="str">
            <v>Limpeza de áreas int. pisos acarpetados</v>
          </cell>
          <cell r="F1023" t="str">
            <v>m² x mês</v>
          </cell>
        </row>
        <row r="1024">
          <cell r="B1024" t="str">
            <v>12.1.13</v>
          </cell>
          <cell r="D1024" t="str">
            <v>34.03.02</v>
          </cell>
          <cell r="E1024" t="str">
            <v>Limpeza de áreas internas e pisos frios</v>
          </cell>
          <cell r="F1024" t="str">
            <v>m² x mês</v>
          </cell>
        </row>
        <row r="1025">
          <cell r="B1025" t="str">
            <v>12.1.14</v>
          </cell>
          <cell r="D1025" t="str">
            <v>34.03.03</v>
          </cell>
          <cell r="E1025" t="str">
            <v>Limpeza de áreas internas laboratórios</v>
          </cell>
          <cell r="F1025" t="str">
            <v>m² x mês</v>
          </cell>
        </row>
        <row r="1026">
          <cell r="B1026" t="str">
            <v>12.1.15</v>
          </cell>
          <cell r="D1026" t="str">
            <v>34.03.04</v>
          </cell>
          <cell r="E1026" t="str">
            <v>Limpeza de áreas int.almoxarif.e galpões</v>
          </cell>
          <cell r="F1026" t="str">
            <v>m² x mês</v>
          </cell>
        </row>
        <row r="1027">
          <cell r="B1027" t="str">
            <v>12.1.16</v>
          </cell>
          <cell r="D1027" t="str">
            <v>34.03.05</v>
          </cell>
          <cell r="E1027" t="str">
            <v>Limpeza de áreas internas oficinas</v>
          </cell>
          <cell r="F1027" t="str">
            <v>m² x mês</v>
          </cell>
        </row>
        <row r="1028">
          <cell r="B1028" t="str">
            <v>12.1.17</v>
          </cell>
          <cell r="D1028" t="str">
            <v>34.03.06</v>
          </cell>
          <cell r="E1028" t="str">
            <v>Limpeza áreas ext. pisos pav.e terra</v>
          </cell>
          <cell r="F1028" t="str">
            <v>m² x mês</v>
          </cell>
        </row>
        <row r="1029">
          <cell r="B1029" t="str">
            <v>12.1.18</v>
          </cell>
          <cell r="D1029" t="str">
            <v>34.03.07</v>
          </cell>
          <cell r="E1029" t="str">
            <v>Limpeza ext. pát.e áreas verdes alta freq.</v>
          </cell>
          <cell r="F1029" t="str">
            <v>m² x mês</v>
          </cell>
        </row>
        <row r="1030">
          <cell r="B1030" t="str">
            <v>12.1.19</v>
          </cell>
          <cell r="D1030" t="str">
            <v>34.03.08</v>
          </cell>
          <cell r="E1030" t="str">
            <v xml:space="preserve">Limpeza ext. pát.e áreas verdes média freq </v>
          </cell>
          <cell r="F1030" t="str">
            <v>m² x mês</v>
          </cell>
        </row>
        <row r="1031">
          <cell r="B1031" t="str">
            <v>12.1.20</v>
          </cell>
          <cell r="D1031" t="str">
            <v>34.03.09</v>
          </cell>
          <cell r="E1031" t="str">
            <v>Limpeza ext. pát.e áreas verdes baixa freq</v>
          </cell>
          <cell r="F1031" t="str">
            <v>m² x mês</v>
          </cell>
        </row>
        <row r="1032">
          <cell r="B1032" t="str">
            <v>12.1.21</v>
          </cell>
          <cell r="D1032" t="str">
            <v>34.03.10</v>
          </cell>
          <cell r="E1032" t="str">
            <v xml:space="preserve">Vidros externos c/ exp.risco trimestr. </v>
          </cell>
          <cell r="F1032" t="str">
            <v>m² x mês</v>
          </cell>
        </row>
        <row r="1033">
          <cell r="B1033" t="str">
            <v>12.1.22</v>
          </cell>
          <cell r="D1033" t="str">
            <v>34.03.11</v>
          </cell>
          <cell r="E1033" t="str">
            <v>Vidros externos s/ exp.risco - trimestr.</v>
          </cell>
          <cell r="F1033" t="str">
            <v>m² x mês</v>
          </cell>
        </row>
        <row r="1034">
          <cell r="B1034" t="str">
            <v>12.1.23</v>
          </cell>
          <cell r="D1034" t="str">
            <v>34.03.12</v>
          </cell>
          <cell r="E1034" t="str">
            <v xml:space="preserve">Vidros externos c/ exp.risco - s/estral </v>
          </cell>
          <cell r="F1034" t="str">
            <v>m² x mês</v>
          </cell>
        </row>
        <row r="1035">
          <cell r="B1035" t="str">
            <v>12.1.24</v>
          </cell>
          <cell r="D1035" t="str">
            <v>34.03.13</v>
          </cell>
          <cell r="E1035" t="str">
            <v xml:space="preserve">Vidros externos s/ exp.risco - s/estral </v>
          </cell>
          <cell r="F1035" t="str">
            <v>m² x mês</v>
          </cell>
        </row>
        <row r="1036">
          <cell r="B1036" t="str">
            <v>12.1.25</v>
          </cell>
          <cell r="D1036" t="str">
            <v>34.04.02</v>
          </cell>
          <cell r="E1036" t="str">
            <v xml:space="preserve">Vigilância 44h sem. de segunda a sextaVig.feira </v>
          </cell>
          <cell r="F1036" t="str">
            <v>p x dia</v>
          </cell>
        </row>
        <row r="1037">
          <cell r="B1037" t="str">
            <v>12.1.26</v>
          </cell>
          <cell r="D1037" t="str">
            <v>34.04.04</v>
          </cell>
          <cell r="E1037" t="str">
            <v xml:space="preserve">Vigilância 12h diurno de segunda a domingo </v>
          </cell>
          <cell r="F1037" t="str">
            <v>p x dia</v>
          </cell>
        </row>
        <row r="1038">
          <cell r="B1038" t="str">
            <v>12.1.27</v>
          </cell>
          <cell r="D1038" t="str">
            <v>34.04.06</v>
          </cell>
          <cell r="E1038" t="str">
            <v xml:space="preserve">Vigilância 12h noturno de segunda a domingo </v>
          </cell>
          <cell r="F1038" t="str">
            <v>p x dia</v>
          </cell>
        </row>
        <row r="1039">
          <cell r="B1039" t="str">
            <v>12.1.28</v>
          </cell>
          <cell r="D1039" t="str">
            <v>34.05.02</v>
          </cell>
          <cell r="E1039" t="str">
            <v xml:space="preserve">Portaria 44h sem. diurno deseg/ sexta-feira </v>
          </cell>
          <cell r="F1039" t="str">
            <v>p x dia</v>
          </cell>
        </row>
        <row r="1040">
          <cell r="B1040" t="str">
            <v>12.1.29</v>
          </cell>
          <cell r="D1040" t="str">
            <v>34.05.04</v>
          </cell>
          <cell r="E1040" t="str">
            <v xml:space="preserve">Portaria 12h sem. diurno deseg/ sexta-feira </v>
          </cell>
          <cell r="F1040" t="str">
            <v>p x dia</v>
          </cell>
        </row>
        <row r="1041">
          <cell r="B1041" t="str">
            <v>12.1.30</v>
          </cell>
          <cell r="D1041" t="str">
            <v>34.05.06</v>
          </cell>
          <cell r="E1041" t="str">
            <v xml:space="preserve">Portaria 8h diurno de segunda a domingo </v>
          </cell>
          <cell r="F1041" t="str">
            <v>p x dia</v>
          </cell>
        </row>
        <row r="1042">
          <cell r="B1042" t="str">
            <v>12.1.31</v>
          </cell>
          <cell r="D1042" t="str">
            <v>34.05.08</v>
          </cell>
          <cell r="E1042" t="str">
            <v xml:space="preserve">Portaria 24h diuturno de segunda a domingo </v>
          </cell>
          <cell r="F1042" t="str">
            <v>p x dia</v>
          </cell>
        </row>
        <row r="1043">
          <cell r="B1043" t="str">
            <v>12.1.32</v>
          </cell>
          <cell r="D1043" t="str">
            <v>34.07.01.01</v>
          </cell>
          <cell r="E1043" t="str">
            <v>Médico Supervisor</v>
          </cell>
          <cell r="F1043" t="str">
            <v>h</v>
          </cell>
        </row>
        <row r="1044">
          <cell r="B1044" t="str">
            <v>12.1.33</v>
          </cell>
          <cell r="D1044" t="str">
            <v>34.07.01.02</v>
          </cell>
          <cell r="E1044" t="str">
            <v>Paramédico</v>
          </cell>
          <cell r="F1044" t="str">
            <v>h</v>
          </cell>
        </row>
        <row r="1045">
          <cell r="B1045" t="str">
            <v>12.1.34</v>
          </cell>
          <cell r="D1045" t="str">
            <v>34.07.01.03</v>
          </cell>
          <cell r="E1045" t="str">
            <v>Atendente de primeiros socorros</v>
          </cell>
          <cell r="F1045" t="str">
            <v>h</v>
          </cell>
        </row>
        <row r="1046">
          <cell r="B1046" t="str">
            <v>12.1.35</v>
          </cell>
          <cell r="D1046" t="str">
            <v>34.07.01.04</v>
          </cell>
          <cell r="E1046" t="str">
            <v>Auxiliar Atendente de primeiros socorros</v>
          </cell>
          <cell r="F1046" t="str">
            <v>h</v>
          </cell>
        </row>
        <row r="1047">
          <cell r="B1047" t="str">
            <v>12.1.36</v>
          </cell>
          <cell r="D1047" t="str">
            <v>34.07.01.05</v>
          </cell>
          <cell r="E1047" t="str">
            <v>Motorista ambulância</v>
          </cell>
          <cell r="F1047" t="str">
            <v>h</v>
          </cell>
        </row>
        <row r="1048">
          <cell r="B1048" t="str">
            <v>12.1.37</v>
          </cell>
          <cell r="D1048" t="str">
            <v>34.07.01.06</v>
          </cell>
          <cell r="E1048" t="str">
            <v>Operador de guincho</v>
          </cell>
          <cell r="F1048" t="str">
            <v>h</v>
          </cell>
        </row>
        <row r="1049">
          <cell r="B1049" t="str">
            <v>12.1.38</v>
          </cell>
          <cell r="D1049" t="str">
            <v>34.08.27</v>
          </cell>
          <cell r="E1049" t="str">
            <v>Hidr. Daee e deprn</v>
          </cell>
          <cell r="F1049" t="str">
            <v xml:space="preserve">un </v>
          </cell>
        </row>
        <row r="1051">
          <cell r="B1051" t="str">
            <v>Cód. Colinas</v>
          </cell>
          <cell r="D1051" t="str">
            <v>Código</v>
          </cell>
          <cell r="E1051" t="str">
            <v>Serviços</v>
          </cell>
          <cell r="F1051" t="str">
            <v>Unid.</v>
          </cell>
        </row>
        <row r="1054">
          <cell r="D1054" t="str">
            <v>FASE 35 - EQUIPE DE PROJETO GERENCIAMENTO, MEIO AMBIENTE E OBRA</v>
          </cell>
        </row>
        <row r="1055">
          <cell r="B1055" t="str">
            <v>13.1.1</v>
          </cell>
          <cell r="D1055" t="str">
            <v>35.01.04</v>
          </cell>
          <cell r="E1055" t="str">
            <v>Analista de Sistema Júnior</v>
          </cell>
          <cell r="F1055" t="str">
            <v>h</v>
          </cell>
        </row>
        <row r="1056">
          <cell r="B1056" t="str">
            <v>13.1.2</v>
          </cell>
          <cell r="D1056" t="str">
            <v>35.01.05</v>
          </cell>
          <cell r="E1056" t="str">
            <v>Analista de Sistema Pleno</v>
          </cell>
          <cell r="F1056" t="str">
            <v>h</v>
          </cell>
        </row>
        <row r="1057">
          <cell r="B1057" t="str">
            <v>13.1.3</v>
          </cell>
          <cell r="D1057" t="str">
            <v>35.01.06</v>
          </cell>
          <cell r="E1057" t="str">
            <v>Analista de Sistema Senior</v>
          </cell>
          <cell r="F1057" t="str">
            <v>h</v>
          </cell>
        </row>
        <row r="1058">
          <cell r="B1058" t="str">
            <v>13.1.4</v>
          </cell>
          <cell r="D1058" t="str">
            <v>35.01.09</v>
          </cell>
          <cell r="E1058" t="str">
            <v>Auxiliar de Laboratório</v>
          </cell>
          <cell r="F1058" t="str">
            <v>h</v>
          </cell>
        </row>
        <row r="1059">
          <cell r="B1059" t="str">
            <v>13.1.5</v>
          </cell>
          <cell r="D1059" t="str">
            <v>35.01.10</v>
          </cell>
          <cell r="E1059" t="str">
            <v>Auxiliar Topografia</v>
          </cell>
          <cell r="F1059" t="str">
            <v>h</v>
          </cell>
        </row>
        <row r="1060">
          <cell r="B1060" t="str">
            <v>13.1.6</v>
          </cell>
          <cell r="D1060" t="str">
            <v>35.01.11</v>
          </cell>
          <cell r="E1060" t="str">
            <v>Auxiliar/Escritório</v>
          </cell>
          <cell r="F1060" t="str">
            <v>h</v>
          </cell>
        </row>
        <row r="1061">
          <cell r="B1061" t="str">
            <v>13.1.7</v>
          </cell>
          <cell r="D1061" t="str">
            <v>35.01.12</v>
          </cell>
          <cell r="E1061" t="str">
            <v>Chefe de Escritório</v>
          </cell>
          <cell r="F1061" t="str">
            <v>h</v>
          </cell>
        </row>
        <row r="1062">
          <cell r="B1062" t="str">
            <v>13.1.8</v>
          </cell>
          <cell r="D1062" t="str">
            <v>35.01.13</v>
          </cell>
          <cell r="E1062" t="str">
            <v>Consultor (sem vínculo)</v>
          </cell>
          <cell r="F1062" t="str">
            <v>h</v>
          </cell>
        </row>
        <row r="1063">
          <cell r="B1063" t="str">
            <v>13.1.9</v>
          </cell>
          <cell r="D1063" t="str">
            <v>35.01.13.01</v>
          </cell>
          <cell r="E1063" t="str">
            <v>Consultor jurídico (sem vínculo)</v>
          </cell>
          <cell r="F1063" t="str">
            <v>h</v>
          </cell>
        </row>
        <row r="1064">
          <cell r="B1064" t="str">
            <v>13.1.10</v>
          </cell>
          <cell r="D1064" t="str">
            <v>35.01.15</v>
          </cell>
          <cell r="E1064" t="str">
            <v>Digitado</v>
          </cell>
          <cell r="F1064" t="str">
            <v>h</v>
          </cell>
        </row>
        <row r="1065">
          <cell r="B1065" t="str">
            <v>13.1.11</v>
          </cell>
          <cell r="D1065" t="str">
            <v>35.01.16</v>
          </cell>
          <cell r="E1065" t="str">
            <v>Desenhista</v>
          </cell>
          <cell r="F1065" t="str">
            <v>h</v>
          </cell>
        </row>
        <row r="1066">
          <cell r="B1066" t="str">
            <v>13.1.12</v>
          </cell>
          <cell r="D1066" t="str">
            <v>35.01.17</v>
          </cell>
          <cell r="E1066" t="str">
            <v>Desenhista/Calculista</v>
          </cell>
          <cell r="F1066" t="str">
            <v>h</v>
          </cell>
        </row>
        <row r="1067">
          <cell r="B1067" t="str">
            <v>13.1.13</v>
          </cell>
          <cell r="D1067" t="str">
            <v>35.01.18</v>
          </cell>
          <cell r="E1067" t="str">
            <v>Economista Júnior</v>
          </cell>
          <cell r="F1067" t="str">
            <v>h</v>
          </cell>
        </row>
        <row r="1068">
          <cell r="B1068" t="str">
            <v>13.1.14</v>
          </cell>
          <cell r="D1068" t="str">
            <v>35.01.19</v>
          </cell>
          <cell r="E1068" t="str">
            <v>Economista Pleno</v>
          </cell>
          <cell r="F1068" t="str">
            <v>h</v>
          </cell>
        </row>
        <row r="1069">
          <cell r="B1069" t="str">
            <v>13.1.15</v>
          </cell>
          <cell r="D1069" t="str">
            <v>35.01.20</v>
          </cell>
          <cell r="E1069" t="str">
            <v>Economista Senior</v>
          </cell>
          <cell r="F1069" t="str">
            <v>h</v>
          </cell>
        </row>
        <row r="1070">
          <cell r="B1070" t="str">
            <v>13.1.16</v>
          </cell>
          <cell r="D1070" t="str">
            <v>35.01.21</v>
          </cell>
          <cell r="E1070" t="str">
            <v>Engenheiro Júnior</v>
          </cell>
          <cell r="F1070" t="str">
            <v>h</v>
          </cell>
        </row>
        <row r="1071">
          <cell r="B1071" t="str">
            <v>13.1.17</v>
          </cell>
          <cell r="D1071" t="str">
            <v>35.01.22</v>
          </cell>
          <cell r="E1071" t="str">
            <v>Engenheiro Pleno</v>
          </cell>
          <cell r="F1071" t="str">
            <v>h</v>
          </cell>
        </row>
        <row r="1072">
          <cell r="B1072" t="str">
            <v>13.1.18</v>
          </cell>
          <cell r="D1072" t="str">
            <v>35.01.23</v>
          </cell>
          <cell r="E1072" t="str">
            <v>Engenheiro Senior</v>
          </cell>
          <cell r="F1072" t="str">
            <v>h</v>
          </cell>
        </row>
        <row r="1073">
          <cell r="B1073" t="str">
            <v>13.1.19</v>
          </cell>
          <cell r="D1073" t="str">
            <v>35.01.24</v>
          </cell>
          <cell r="E1073" t="str">
            <v>Especialista em Treinamento Pleno</v>
          </cell>
          <cell r="F1073" t="str">
            <v>h</v>
          </cell>
        </row>
        <row r="1074">
          <cell r="B1074" t="str">
            <v>13.1.20</v>
          </cell>
          <cell r="D1074" t="str">
            <v>35.01.25</v>
          </cell>
          <cell r="E1074" t="str">
            <v>Especialista em Treinamento Senior</v>
          </cell>
          <cell r="F1074" t="str">
            <v>h</v>
          </cell>
        </row>
        <row r="1075">
          <cell r="B1075" t="str">
            <v>13.1.21</v>
          </cell>
          <cell r="D1075" t="str">
            <v>35.01.26</v>
          </cell>
          <cell r="E1075" t="str">
            <v>Fiscal de Obras</v>
          </cell>
          <cell r="F1075" t="str">
            <v>h</v>
          </cell>
        </row>
        <row r="1076">
          <cell r="B1076" t="str">
            <v>13.1.22</v>
          </cell>
          <cell r="D1076" t="str">
            <v>35.01.27</v>
          </cell>
          <cell r="E1076" t="str">
            <v>Geólogo Júnior</v>
          </cell>
          <cell r="F1076" t="str">
            <v>h</v>
          </cell>
        </row>
        <row r="1077">
          <cell r="B1077" t="str">
            <v>13.1.23</v>
          </cell>
          <cell r="D1077" t="str">
            <v>35.01.28</v>
          </cell>
          <cell r="E1077" t="str">
            <v>Geólogo Pleno</v>
          </cell>
          <cell r="F1077" t="str">
            <v>h</v>
          </cell>
        </row>
        <row r="1078">
          <cell r="B1078" t="str">
            <v>13.1.24</v>
          </cell>
          <cell r="D1078" t="str">
            <v>35.01.29</v>
          </cell>
          <cell r="E1078" t="str">
            <v>Geólogo Senior</v>
          </cell>
          <cell r="F1078" t="str">
            <v>h</v>
          </cell>
        </row>
        <row r="1079">
          <cell r="B1079" t="str">
            <v>13.1.25</v>
          </cell>
          <cell r="D1079" t="str">
            <v>35.01.30</v>
          </cell>
          <cell r="E1079" t="str">
            <v>Laboratorista</v>
          </cell>
          <cell r="F1079" t="str">
            <v>h</v>
          </cell>
        </row>
        <row r="1080">
          <cell r="B1080" t="str">
            <v>13.1.26</v>
          </cell>
          <cell r="D1080" t="str">
            <v>35.01.31</v>
          </cell>
          <cell r="E1080" t="str">
            <v>Laboratorista Auxiliar</v>
          </cell>
          <cell r="F1080" t="str">
            <v>h</v>
          </cell>
        </row>
        <row r="1081">
          <cell r="B1081" t="str">
            <v>13.1.27</v>
          </cell>
          <cell r="D1081" t="str">
            <v>35.01.32</v>
          </cell>
          <cell r="E1081" t="str">
            <v>Motorista</v>
          </cell>
          <cell r="F1081" t="str">
            <v>h</v>
          </cell>
        </row>
        <row r="1082">
          <cell r="B1082" t="str">
            <v>13.1.28</v>
          </cell>
          <cell r="D1082" t="str">
            <v>35.01.33</v>
          </cell>
          <cell r="E1082" t="str">
            <v>Nivelador</v>
          </cell>
          <cell r="F1082" t="str">
            <v>h</v>
          </cell>
        </row>
        <row r="1083">
          <cell r="B1083" t="str">
            <v>13.1.29</v>
          </cell>
          <cell r="D1083" t="str">
            <v>35.01.34</v>
          </cell>
          <cell r="E1083" t="str">
            <v>Operador de Microcomputador</v>
          </cell>
          <cell r="F1083" t="str">
            <v>h</v>
          </cell>
        </row>
        <row r="1084">
          <cell r="B1084" t="str">
            <v>13.1.30</v>
          </cell>
          <cell r="D1084" t="str">
            <v>35.01.35</v>
          </cell>
          <cell r="E1084" t="str">
            <v>Programador de Computador Júnior</v>
          </cell>
          <cell r="F1084" t="str">
            <v>h</v>
          </cell>
        </row>
        <row r="1085">
          <cell r="B1085" t="str">
            <v>13.1.31</v>
          </cell>
          <cell r="D1085" t="str">
            <v>35.01.36</v>
          </cell>
          <cell r="E1085" t="str">
            <v>Programador de Computador Pleno</v>
          </cell>
          <cell r="F1085" t="str">
            <v>h</v>
          </cell>
        </row>
        <row r="1086">
          <cell r="B1086" t="str">
            <v>13.1.32</v>
          </cell>
          <cell r="D1086" t="str">
            <v>35.01.37</v>
          </cell>
          <cell r="E1086" t="str">
            <v>Programador de Computador Senior</v>
          </cell>
          <cell r="F1086" t="str">
            <v>h</v>
          </cell>
        </row>
        <row r="1087">
          <cell r="B1087" t="str">
            <v>13.1.33</v>
          </cell>
          <cell r="D1087" t="str">
            <v>35.01.38</v>
          </cell>
          <cell r="E1087" t="str">
            <v>Psicólogo</v>
          </cell>
          <cell r="F1087" t="str">
            <v>h</v>
          </cell>
        </row>
        <row r="1088">
          <cell r="B1088" t="str">
            <v>13.1.34</v>
          </cell>
          <cell r="D1088" t="str">
            <v>35.01.39</v>
          </cell>
          <cell r="E1088" t="str">
            <v>Seccionista</v>
          </cell>
          <cell r="F1088" t="str">
            <v>h</v>
          </cell>
        </row>
        <row r="1089">
          <cell r="B1089" t="str">
            <v>13.1.35</v>
          </cell>
          <cell r="D1089" t="str">
            <v>35.01.40</v>
          </cell>
          <cell r="E1089" t="str">
            <v>Secretária</v>
          </cell>
          <cell r="F1089" t="str">
            <v>h</v>
          </cell>
        </row>
        <row r="1090">
          <cell r="B1090" t="str">
            <v>13.1.36</v>
          </cell>
          <cell r="D1090" t="str">
            <v>35.01.41</v>
          </cell>
          <cell r="E1090" t="str">
            <v>Topógrafo</v>
          </cell>
          <cell r="F1090" t="str">
            <v>h</v>
          </cell>
        </row>
        <row r="1091">
          <cell r="B1091" t="str">
            <v>13.1.37</v>
          </cell>
          <cell r="D1091" t="str">
            <v>35.01.42</v>
          </cell>
          <cell r="E1091" t="str">
            <v>Topógrafo Auxiliar</v>
          </cell>
          <cell r="F1091" t="str">
            <v>h</v>
          </cell>
        </row>
        <row r="1092">
          <cell r="B1092" t="str">
            <v>13.1.38</v>
          </cell>
          <cell r="D1092" t="str">
            <v>35.01.47</v>
          </cell>
          <cell r="E1092" t="str">
            <v>Entrevistador</v>
          </cell>
          <cell r="F1092" t="str">
            <v>h</v>
          </cell>
        </row>
        <row r="1093">
          <cell r="B1093" t="str">
            <v>13.1.39</v>
          </cell>
          <cell r="D1093" t="str">
            <v>35.02.04</v>
          </cell>
          <cell r="E1093" t="str">
            <v>Auxiliar de escritório</v>
          </cell>
          <cell r="F1093" t="str">
            <v>h</v>
          </cell>
        </row>
        <row r="1094">
          <cell r="B1094" t="str">
            <v>13.1.40</v>
          </cell>
          <cell r="D1094" t="str">
            <v>35.02.05</v>
          </cell>
          <cell r="E1094" t="str">
            <v>Auxiliar de topografia</v>
          </cell>
          <cell r="F1094" t="str">
            <v>h</v>
          </cell>
        </row>
        <row r="1095">
          <cell r="B1095" t="str">
            <v>13.1.41</v>
          </cell>
          <cell r="D1095" t="str">
            <v>35.02.06</v>
          </cell>
          <cell r="E1095" t="str">
            <v>Auxiliar Técnico</v>
          </cell>
          <cell r="F1095" t="str">
            <v>h</v>
          </cell>
        </row>
        <row r="1096">
          <cell r="B1096" t="str">
            <v>13.1.42</v>
          </cell>
          <cell r="D1096" t="str">
            <v>35.02.07</v>
          </cell>
          <cell r="E1096" t="str">
            <v>Consultor A</v>
          </cell>
          <cell r="F1096" t="str">
            <v>h</v>
          </cell>
        </row>
        <row r="1097">
          <cell r="B1097" t="str">
            <v>13.1.43</v>
          </cell>
          <cell r="D1097" t="str">
            <v>35.02.08</v>
          </cell>
          <cell r="E1097" t="str">
            <v xml:space="preserve">Consultor B </v>
          </cell>
          <cell r="F1097" t="str">
            <v>h</v>
          </cell>
        </row>
        <row r="1098">
          <cell r="B1098" t="str">
            <v>13.1.44</v>
          </cell>
          <cell r="D1098" t="str">
            <v>35.02.09</v>
          </cell>
          <cell r="E1098" t="str">
            <v>Consultor C</v>
          </cell>
          <cell r="F1098" t="str">
            <v>h</v>
          </cell>
        </row>
        <row r="1099">
          <cell r="B1099" t="str">
            <v>13.1.45</v>
          </cell>
          <cell r="D1099" t="str">
            <v xml:space="preserve">35.02.10 </v>
          </cell>
          <cell r="E1099" t="str">
            <v>Coordenador</v>
          </cell>
          <cell r="F1099" t="str">
            <v>h</v>
          </cell>
        </row>
        <row r="1100">
          <cell r="B1100" t="str">
            <v>13.1.46</v>
          </cell>
          <cell r="D1100" t="str">
            <v>35.02.11</v>
          </cell>
          <cell r="E1100" t="str">
            <v>Desenhista e Calculista I</v>
          </cell>
          <cell r="F1100" t="str">
            <v>h</v>
          </cell>
        </row>
        <row r="1101">
          <cell r="B1101" t="str">
            <v>13.1.47</v>
          </cell>
          <cell r="D1101" t="str">
            <v>35.02.12</v>
          </cell>
          <cell r="E1101" t="str">
            <v>Desenhista e Calculista II</v>
          </cell>
          <cell r="F1101" t="str">
            <v>h</v>
          </cell>
        </row>
        <row r="1102">
          <cell r="B1102" t="str">
            <v>13.1.48</v>
          </cell>
          <cell r="D1102" t="str">
            <v>35.02.13</v>
          </cell>
          <cell r="E1102" t="str">
            <v xml:space="preserve">Desenhista e Calculista III </v>
          </cell>
          <cell r="F1102" t="str">
            <v>h</v>
          </cell>
        </row>
        <row r="1103">
          <cell r="B1103" t="str">
            <v>13.1.49</v>
          </cell>
          <cell r="D1103" t="str">
            <v>35.02.14</v>
          </cell>
          <cell r="E1103" t="str">
            <v>Engenheiro Júnior</v>
          </cell>
          <cell r="F1103" t="str">
            <v>h</v>
          </cell>
        </row>
        <row r="1104">
          <cell r="B1104" t="str">
            <v>13.1.50</v>
          </cell>
          <cell r="D1104" t="str">
            <v>35.02.15</v>
          </cell>
          <cell r="E1104" t="str">
            <v>Engenheiro Pleno</v>
          </cell>
          <cell r="F1104" t="str">
            <v>h</v>
          </cell>
        </row>
        <row r="1105">
          <cell r="B1105" t="str">
            <v>13.1.51</v>
          </cell>
          <cell r="D1105" t="str">
            <v>35.02.16</v>
          </cell>
          <cell r="E1105" t="str">
            <v>Engenheiro Senior</v>
          </cell>
          <cell r="F1105" t="str">
            <v>h</v>
          </cell>
        </row>
        <row r="1106">
          <cell r="B1106" t="str">
            <v>13.1.52</v>
          </cell>
          <cell r="D1106" t="str">
            <v>35.02.17</v>
          </cell>
          <cell r="E1106" t="str">
            <v>Projetista A / Assistente Técnico I</v>
          </cell>
          <cell r="F1106" t="str">
            <v>h</v>
          </cell>
        </row>
        <row r="1107">
          <cell r="B1107" t="str">
            <v>13.1.53</v>
          </cell>
          <cell r="D1107" t="str">
            <v>35.02.18</v>
          </cell>
          <cell r="E1107" t="str">
            <v>Projetista B / Assistente Técnico II</v>
          </cell>
          <cell r="F1107" t="str">
            <v>h</v>
          </cell>
        </row>
        <row r="1108">
          <cell r="B1108" t="str">
            <v>13.1.54</v>
          </cell>
          <cell r="D1108" t="str">
            <v>35.02.19</v>
          </cell>
          <cell r="E1108" t="str">
            <v xml:space="preserve">Projetista C / Assistente Técnico III </v>
          </cell>
          <cell r="F1108" t="str">
            <v>h</v>
          </cell>
        </row>
        <row r="1109">
          <cell r="B1109" t="str">
            <v>13.1.55</v>
          </cell>
          <cell r="D1109" t="str">
            <v>35.02.23</v>
          </cell>
          <cell r="E1109" t="str">
            <v>Engenheiro Agronomo</v>
          </cell>
          <cell r="F1109" t="str">
            <v>h</v>
          </cell>
        </row>
        <row r="1110">
          <cell r="B1110" t="str">
            <v>13.1.56</v>
          </cell>
          <cell r="D1110" t="str">
            <v>35.02.24</v>
          </cell>
          <cell r="E1110" t="str">
            <v>Antropólogo</v>
          </cell>
          <cell r="F1110" t="str">
            <v>h</v>
          </cell>
        </row>
        <row r="1111">
          <cell r="B1111" t="str">
            <v>13.1.57</v>
          </cell>
          <cell r="D1111" t="str">
            <v>35.02.25</v>
          </cell>
          <cell r="E1111" t="str">
            <v>Nivelador</v>
          </cell>
          <cell r="F1111" t="str">
            <v>h</v>
          </cell>
        </row>
        <row r="1112">
          <cell r="B1112" t="str">
            <v>13.1.58</v>
          </cell>
          <cell r="D1112" t="str">
            <v>35.02.26</v>
          </cell>
          <cell r="E1112" t="str">
            <v>Topógrafo</v>
          </cell>
          <cell r="F1112" t="str">
            <v>h</v>
          </cell>
        </row>
        <row r="1113">
          <cell r="B1113" t="str">
            <v>13.1.59</v>
          </cell>
          <cell r="D1113" t="str">
            <v>35.02.28</v>
          </cell>
          <cell r="E1113" t="str">
            <v>Biólogo</v>
          </cell>
          <cell r="F1113" t="str">
            <v>h</v>
          </cell>
        </row>
        <row r="1114">
          <cell r="B1114" t="str">
            <v>13.1.60</v>
          </cell>
          <cell r="D1114" t="str">
            <v>35.02.29</v>
          </cell>
          <cell r="E1114" t="str">
            <v>Economista Júnior</v>
          </cell>
          <cell r="F1114" t="str">
            <v>h</v>
          </cell>
        </row>
        <row r="1115">
          <cell r="B1115" t="str">
            <v>13.1.61</v>
          </cell>
          <cell r="D1115" t="str">
            <v>35.02.30</v>
          </cell>
          <cell r="E1115" t="str">
            <v>Economista Pleno</v>
          </cell>
          <cell r="F1115" t="str">
            <v>h</v>
          </cell>
        </row>
        <row r="1116">
          <cell r="B1116" t="str">
            <v>13.1.62</v>
          </cell>
          <cell r="D1116" t="str">
            <v>35.02.31</v>
          </cell>
          <cell r="E1116" t="str">
            <v>Economista Senior</v>
          </cell>
          <cell r="F1116" t="str">
            <v>h</v>
          </cell>
        </row>
        <row r="1117">
          <cell r="B1117" t="str">
            <v>13.1.63</v>
          </cell>
          <cell r="D1117" t="str">
            <v>35.02.32</v>
          </cell>
          <cell r="E1117" t="str">
            <v>Especialista Ambiental</v>
          </cell>
          <cell r="F1117" t="str">
            <v>h</v>
          </cell>
        </row>
        <row r="1118">
          <cell r="B1118" t="str">
            <v>13.1.64</v>
          </cell>
          <cell r="D1118" t="str">
            <v>35.02.33</v>
          </cell>
          <cell r="E1118" t="str">
            <v>Geógrafo</v>
          </cell>
          <cell r="F1118" t="str">
            <v>h</v>
          </cell>
        </row>
        <row r="1119">
          <cell r="B1119" t="str">
            <v>13.1.65</v>
          </cell>
          <cell r="D1119" t="str">
            <v>35.02.34</v>
          </cell>
          <cell r="E1119" t="str">
            <v>Geólogo Júnior</v>
          </cell>
          <cell r="F1119" t="str">
            <v>h</v>
          </cell>
        </row>
        <row r="1120">
          <cell r="B1120" t="str">
            <v>13.1.66</v>
          </cell>
          <cell r="D1120" t="str">
            <v>35.02.35</v>
          </cell>
          <cell r="E1120" t="str">
            <v>Geólogo Pleno</v>
          </cell>
          <cell r="F1120" t="str">
            <v>h</v>
          </cell>
        </row>
        <row r="1121">
          <cell r="B1121" t="str">
            <v>13.1.67</v>
          </cell>
          <cell r="D1121" t="str">
            <v>35.02.36</v>
          </cell>
          <cell r="E1121" t="str">
            <v>Geólogo Senior</v>
          </cell>
          <cell r="F1121" t="str">
            <v>h</v>
          </cell>
        </row>
        <row r="1122">
          <cell r="B1122" t="str">
            <v>13.1.68</v>
          </cell>
          <cell r="D1122" t="str">
            <v>35.02.37</v>
          </cell>
          <cell r="E1122" t="str">
            <v>Sociólogo</v>
          </cell>
          <cell r="F1122" t="str">
            <v>h</v>
          </cell>
        </row>
        <row r="1123">
          <cell r="B1123" t="str">
            <v>13.1.69</v>
          </cell>
          <cell r="D1123" t="str">
            <v>35.02.38</v>
          </cell>
          <cell r="E1123" t="str">
            <v>Técnico Artes visuais</v>
          </cell>
          <cell r="F1123" t="str">
            <v>h</v>
          </cell>
        </row>
        <row r="1124">
          <cell r="B1124" t="str">
            <v>13.1.70</v>
          </cell>
          <cell r="D1124" t="str">
            <v>35.02.39</v>
          </cell>
          <cell r="E1124" t="str">
            <v>Arqueólogo</v>
          </cell>
          <cell r="F1124" t="str">
            <v>h</v>
          </cell>
        </row>
        <row r="1125">
          <cell r="B1125" t="str">
            <v>13.1.71</v>
          </cell>
          <cell r="D1125" t="str">
            <v>35.02.40</v>
          </cell>
          <cell r="E1125" t="str">
            <v>Geomorfologo</v>
          </cell>
          <cell r="F1125" t="str">
            <v>h</v>
          </cell>
        </row>
        <row r="1127">
          <cell r="B1127" t="str">
            <v>Cód. Colinas</v>
          </cell>
          <cell r="D1127" t="str">
            <v>Código</v>
          </cell>
          <cell r="E1127" t="str">
            <v>Serviços</v>
          </cell>
          <cell r="F1127" t="str">
            <v>Unid.</v>
          </cell>
        </row>
        <row r="1130">
          <cell r="D1130" t="str">
            <v>FASE 36 - CANTEIRO DE OBRA</v>
          </cell>
        </row>
        <row r="1131">
          <cell r="B1131" t="str">
            <v>14.1.1</v>
          </cell>
          <cell r="D1131" t="str">
            <v>36.01.01.01</v>
          </cell>
          <cell r="E1131" t="str">
            <v>Inst. Canteiro tipo I (1,50%)</v>
          </cell>
          <cell r="F1131" t="str">
            <v>gb</v>
          </cell>
        </row>
        <row r="1132">
          <cell r="B1132" t="str">
            <v>14.1.2</v>
          </cell>
          <cell r="D1132" t="str">
            <v>36.01.01.02</v>
          </cell>
          <cell r="E1132" t="str">
            <v xml:space="preserve">Oper. E manutençãocanteiro tipo I (0,875%) </v>
          </cell>
          <cell r="F1132" t="str">
            <v>gb</v>
          </cell>
        </row>
        <row r="1133">
          <cell r="B1133" t="str">
            <v>14.1.3</v>
          </cell>
          <cell r="D1133" t="str">
            <v>36.01.01.03</v>
          </cell>
          <cell r="E1133" t="str">
            <v>Desmobilização canteiro tipo I (0,125%)</v>
          </cell>
          <cell r="F1133" t="str">
            <v>gb</v>
          </cell>
        </row>
        <row r="1134">
          <cell r="B1134" t="str">
            <v>14.1.4</v>
          </cell>
          <cell r="D1134" t="str">
            <v>36.01.02.01</v>
          </cell>
          <cell r="E1134" t="str">
            <v>Inst. Canteiro tipo II (1,80%)</v>
          </cell>
          <cell r="F1134" t="str">
            <v>gb</v>
          </cell>
        </row>
        <row r="1135">
          <cell r="B1135" t="str">
            <v>14.1.5</v>
          </cell>
          <cell r="D1135" t="str">
            <v>36.01.02.02</v>
          </cell>
          <cell r="E1135" t="str">
            <v>Oper. E manutençãocanteiro tipo II (1,050%)</v>
          </cell>
          <cell r="F1135" t="str">
            <v>gb</v>
          </cell>
        </row>
        <row r="1136">
          <cell r="B1136" t="str">
            <v>14.1.6</v>
          </cell>
          <cell r="D1136" t="str">
            <v>36.01.02.03</v>
          </cell>
          <cell r="E1136" t="str">
            <v>Desmobilização canteiro tipo II (0,150%)</v>
          </cell>
          <cell r="F1136" t="str">
            <v>gb</v>
          </cell>
        </row>
        <row r="1137">
          <cell r="B1137" t="str">
            <v>14.1.7</v>
          </cell>
          <cell r="D1137" t="str">
            <v>36.01.03.01</v>
          </cell>
          <cell r="E1137" t="str">
            <v>Inst. Canteiro tipo III (4,80%)</v>
          </cell>
          <cell r="F1137" t="str">
            <v>gb</v>
          </cell>
        </row>
        <row r="1138">
          <cell r="B1138" t="str">
            <v>14.1.8</v>
          </cell>
          <cell r="D1138" t="str">
            <v xml:space="preserve">36.01.03.02 </v>
          </cell>
          <cell r="E1138" t="str">
            <v>Oper. E manutençãocanteiro tipo III (0,900%)</v>
          </cell>
          <cell r="F1138" t="str">
            <v>gb</v>
          </cell>
        </row>
        <row r="1139">
          <cell r="B1139" t="str">
            <v>14.1.9</v>
          </cell>
          <cell r="D1139" t="str">
            <v>36.01.03.03</v>
          </cell>
          <cell r="E1139" t="str">
            <v>Desmobilização canteiro tipo III (0,300%)</v>
          </cell>
          <cell r="F1139" t="str">
            <v>gb</v>
          </cell>
        </row>
        <row r="1141">
          <cell r="B1141" t="str">
            <v>Cód. Colinas</v>
          </cell>
          <cell r="D1141" t="str">
            <v>Código</v>
          </cell>
          <cell r="E1141" t="str">
            <v>Serviços</v>
          </cell>
          <cell r="F1141" t="str">
            <v>Unid.</v>
          </cell>
        </row>
        <row r="1144">
          <cell r="D1144" t="str">
            <v>FASE 37 - SERVIÇOS NÃO CONSTANTES NA PLANILHA</v>
          </cell>
        </row>
        <row r="1145">
          <cell r="B1145" t="str">
            <v>16.1.1</v>
          </cell>
          <cell r="D1145" t="str">
            <v>37.01.01</v>
          </cell>
          <cell r="E1145" t="str">
            <v>Rachão intertravado com bica corrida</v>
          </cell>
          <cell r="F1145" t="str">
            <v>m³</v>
          </cell>
        </row>
        <row r="1146">
          <cell r="B1146" t="str">
            <v>16.1.2</v>
          </cell>
          <cell r="D1146" t="str">
            <v>37.01.02</v>
          </cell>
          <cell r="E1146" t="str">
            <v>Camada de Bloqueio</v>
          </cell>
          <cell r="F1146" t="str">
            <v>m³</v>
          </cell>
        </row>
        <row r="1147">
          <cell r="B1147" t="str">
            <v>16.1.3</v>
          </cell>
          <cell r="D1147" t="str">
            <v>37.01.03</v>
          </cell>
          <cell r="E1147" t="str">
            <v>Conc. asf. us. quente - Grad. C c/ DOP.</v>
          </cell>
          <cell r="F1147" t="str">
            <v>m³</v>
          </cell>
        </row>
        <row r="1148">
          <cell r="B1148" t="str">
            <v>16.1.4</v>
          </cell>
          <cell r="D1148" t="str">
            <v>37.01.04</v>
          </cell>
          <cell r="E1148" t="str">
            <v>Compactação de Aterro maior /igual 95%PS( inclusive Reaterro mat. Brejoso)</v>
          </cell>
          <cell r="F1148" t="str">
            <v>m³</v>
          </cell>
        </row>
        <row r="1149">
          <cell r="B1149" t="str">
            <v>16.1.5</v>
          </cell>
          <cell r="D1149" t="str">
            <v>37.01.05</v>
          </cell>
          <cell r="E1149" t="str">
            <v>Tubo de concreto Ø 0,60m classe CA-2 ( fornecimento e assentamento )</v>
          </cell>
          <cell r="F1149" t="str">
            <v>m</v>
          </cell>
        </row>
        <row r="1150">
          <cell r="B1150" t="str">
            <v>16.1.6</v>
          </cell>
          <cell r="D1150" t="str">
            <v>37.01.06</v>
          </cell>
          <cell r="E1150" t="str">
            <v>Tubo de concreto Ø 1,00m classe CA-2 ( fornecimento e assentamento )</v>
          </cell>
          <cell r="F1150" t="str">
            <v>m</v>
          </cell>
        </row>
        <row r="1151">
          <cell r="B1151" t="str">
            <v>16.1.7</v>
          </cell>
          <cell r="D1151" t="str">
            <v>37.01.07</v>
          </cell>
          <cell r="E1151" t="str">
            <v>Escavação para execução de dreno</v>
          </cell>
          <cell r="F1151" t="str">
            <v>m³</v>
          </cell>
        </row>
        <row r="1152">
          <cell r="B1152" t="str">
            <v>16.1.8</v>
          </cell>
          <cell r="D1152" t="str">
            <v>37.01.08</v>
          </cell>
          <cell r="E1152" t="str">
            <v>Aquis. Mat. Espal. Conf. Rolagem mat. Sil. Argil. (*)</v>
          </cell>
          <cell r="F1152" t="str">
            <v>m³</v>
          </cell>
        </row>
        <row r="1153">
          <cell r="B1153" t="str">
            <v>16.1.9</v>
          </cell>
          <cell r="D1153" t="str">
            <v>37.01.09</v>
          </cell>
          <cell r="E1153" t="str">
            <v>Transporte de 1ª/2ª categoria até 1 Km (*)</v>
          </cell>
          <cell r="F1153" t="str">
            <v>m³xkm</v>
          </cell>
        </row>
        <row r="1154">
          <cell r="B1154" t="str">
            <v>16.1.10</v>
          </cell>
          <cell r="D1154" t="str">
            <v>37.01.10</v>
          </cell>
          <cell r="E1154" t="str">
            <v>Transporte de 1ª/2ª categoria até 2 Km (*)</v>
          </cell>
          <cell r="F1154" t="str">
            <v>m³xkm</v>
          </cell>
        </row>
        <row r="1155">
          <cell r="B1155" t="str">
            <v>16.1.11</v>
          </cell>
          <cell r="D1155" t="str">
            <v>37.01.11</v>
          </cell>
          <cell r="E1155" t="str">
            <v>Espalhamento de material no bota fora inclusive mat. de limpeza</v>
          </cell>
          <cell r="F1155" t="str">
            <v>m³</v>
          </cell>
        </row>
        <row r="1156">
          <cell r="B1156" t="str">
            <v>16.1.12</v>
          </cell>
          <cell r="D1156" t="str">
            <v>37.01.12</v>
          </cell>
          <cell r="E1156" t="str">
            <v>Conc. asf. us. quente - Binder - DERSA</v>
          </cell>
          <cell r="F1156" t="str">
            <v>m³</v>
          </cell>
        </row>
        <row r="1157">
          <cell r="B1157" t="str">
            <v>16.1.13</v>
          </cell>
          <cell r="D1157" t="str">
            <v>37.01.13</v>
          </cell>
          <cell r="E1157" t="str">
            <v>Conc. asf. us. quente - capa asfáltica - DERSA</v>
          </cell>
          <cell r="F1157" t="str">
            <v>m³</v>
          </cell>
        </row>
        <row r="1158">
          <cell r="B1158" t="str">
            <v>16.1.14</v>
          </cell>
          <cell r="D1158" t="str">
            <v>37.01.14</v>
          </cell>
          <cell r="E1158" t="str">
            <v>Tubo de concreto Ø 0,80m classe CA-2 ( fornecimento e assentamento )</v>
          </cell>
          <cell r="F1158" t="str">
            <v>m</v>
          </cell>
        </row>
        <row r="1159">
          <cell r="B1159" t="str">
            <v>16.1.15</v>
          </cell>
          <cell r="D1159" t="str">
            <v>37.01.15</v>
          </cell>
          <cell r="E1159" t="str">
            <v>Tubo de concreto Ø 0,80m classe CA-3 ( fornecimento e assentamento )</v>
          </cell>
          <cell r="F1159" t="str">
            <v>m</v>
          </cell>
        </row>
        <row r="1160">
          <cell r="B1160" t="str">
            <v>16.1.16</v>
          </cell>
          <cell r="D1160" t="str">
            <v>37.01.16</v>
          </cell>
          <cell r="E1160" t="str">
            <v>Tubo de concreto Ø 1,00m classe CA-4 ( fornecimento e assentamento )</v>
          </cell>
          <cell r="F1160" t="str">
            <v>m</v>
          </cell>
        </row>
        <row r="1161">
          <cell r="B1161" t="str">
            <v>16.1.17</v>
          </cell>
          <cell r="D1161" t="str">
            <v>37.01.17</v>
          </cell>
          <cell r="E1161" t="str">
            <v>Tubo de concreto Ø 1,20m classe CA-2 ( fornecimento e assentamento )</v>
          </cell>
          <cell r="F1161" t="str">
            <v>m</v>
          </cell>
        </row>
        <row r="1162">
          <cell r="B1162" t="str">
            <v>16.1.18</v>
          </cell>
          <cell r="D1162" t="str">
            <v>37.01.18</v>
          </cell>
          <cell r="E1162" t="str">
            <v>Tubo de aço corr. Epoxy met. Destrutivo-MP100/ e= 2,0mm/84kg/m Ø = 1,30m</v>
          </cell>
          <cell r="F1162" t="str">
            <v>kg</v>
          </cell>
        </row>
        <row r="1163">
          <cell r="B1163" t="str">
            <v>16.1.19</v>
          </cell>
          <cell r="D1163" t="str">
            <v>37.01.19</v>
          </cell>
          <cell r="E1163" t="str">
            <v>Tubo de aço corr. Epoxy met. Destrutivo-MP100/ e= 3,4mm/136kg/m Ø = 1,30m</v>
          </cell>
          <cell r="F1163" t="str">
            <v>kg</v>
          </cell>
        </row>
        <row r="1164">
          <cell r="B1164" t="str">
            <v>16.1.20</v>
          </cell>
          <cell r="D1164" t="str">
            <v>37.01.20</v>
          </cell>
          <cell r="E1164" t="str">
            <v>Tubo de aço corr. Epoxy met. Destrutivo-MP100/ e= 2,0mm/125kg/m Ø = 1,50m</v>
          </cell>
          <cell r="F1164" t="str">
            <v>kg</v>
          </cell>
        </row>
        <row r="1165">
          <cell r="B1165" t="str">
            <v>16.1.21</v>
          </cell>
          <cell r="D1165" t="str">
            <v>37.01.21</v>
          </cell>
          <cell r="E1165" t="str">
            <v>Tubo de aço corr. Epoxy met. Destrutivo-MP152/ e= 2,7mm/162kg/m Ø = 1,50m</v>
          </cell>
          <cell r="F1165" t="str">
            <v>kg</v>
          </cell>
        </row>
        <row r="1166">
          <cell r="B1166" t="str">
            <v>16.1.22</v>
          </cell>
          <cell r="D1166" t="str">
            <v>37.01.22</v>
          </cell>
          <cell r="E1166" t="str">
            <v>Remoção de Tubo Ø = 0,30m</v>
          </cell>
          <cell r="F1166" t="str">
            <v>m</v>
          </cell>
        </row>
        <row r="1167">
          <cell r="B1167" t="str">
            <v>16.1.23</v>
          </cell>
          <cell r="D1167" t="str">
            <v>37.01.23</v>
          </cell>
          <cell r="E1167" t="str">
            <v>Remoção de Tubo Ø = 0,40m</v>
          </cell>
          <cell r="F1167" t="str">
            <v>m</v>
          </cell>
        </row>
        <row r="1168">
          <cell r="B1168" t="str">
            <v>16.1.24</v>
          </cell>
          <cell r="D1168" t="str">
            <v>37.01.24</v>
          </cell>
          <cell r="E1168" t="str">
            <v>Remoção de Tubo Ø = 0,60m</v>
          </cell>
          <cell r="F1168" t="str">
            <v>m</v>
          </cell>
        </row>
        <row r="1169">
          <cell r="B1169" t="str">
            <v>16.1.25</v>
          </cell>
          <cell r="D1169" t="str">
            <v>37.01.25</v>
          </cell>
          <cell r="E1169" t="str">
            <v>Tubo de concreto Ø 0,60m classe CA-3 ( fornecimento e assentamento )</v>
          </cell>
          <cell r="F1169" t="str">
            <v>m</v>
          </cell>
        </row>
        <row r="1170">
          <cell r="B1170" t="str">
            <v>16.1.26</v>
          </cell>
          <cell r="D1170" t="str">
            <v>37.01.26</v>
          </cell>
          <cell r="E1170" t="str">
            <v>Tubo de concreto Ø 0,40m classe CA-2 ( fornecimento e assentamento )</v>
          </cell>
          <cell r="F1170" t="str">
            <v>m</v>
          </cell>
        </row>
        <row r="1171">
          <cell r="B1171" t="str">
            <v>16.1.27</v>
          </cell>
          <cell r="D1171" t="str">
            <v>37.01.27</v>
          </cell>
          <cell r="E1171" t="str">
            <v>Tubo de concreto Ø 1,50m classe CA-2 ( fornecimento e assentamento )</v>
          </cell>
          <cell r="F1171" t="str">
            <v>m</v>
          </cell>
        </row>
        <row r="1172">
          <cell r="B1172" t="str">
            <v>16.1.28</v>
          </cell>
          <cell r="D1172" t="str">
            <v>37.01.28</v>
          </cell>
          <cell r="E1172" t="str">
            <v>Remoção de Tubo Ø = 0,80m</v>
          </cell>
          <cell r="F1172" t="str">
            <v>m</v>
          </cell>
        </row>
        <row r="1173">
          <cell r="B1173" t="str">
            <v>16.1.29</v>
          </cell>
          <cell r="D1173" t="str">
            <v>37.01.29</v>
          </cell>
          <cell r="E1173" t="str">
            <v>Passeio</v>
          </cell>
          <cell r="F1173" t="str">
            <v>m²</v>
          </cell>
        </row>
        <row r="1174">
          <cell r="B1174" t="str">
            <v>16.1.30</v>
          </cell>
          <cell r="D1174" t="str">
            <v>37.01.30</v>
          </cell>
          <cell r="E1174" t="str">
            <v>Aterro - Solo mole - material de 3ª Categoria</v>
          </cell>
          <cell r="F1174" t="str">
            <v>m³</v>
          </cell>
        </row>
        <row r="1175">
          <cell r="B1175" t="str">
            <v>16.1.31</v>
          </cell>
          <cell r="D1175" t="str">
            <v>37.01.31</v>
          </cell>
          <cell r="E1175" t="str">
            <v>Aterros - materila de 3ª Categoria</v>
          </cell>
          <cell r="F1175" t="str">
            <v>m³</v>
          </cell>
        </row>
        <row r="1176">
          <cell r="B1176" t="str">
            <v>16.1.32</v>
          </cell>
          <cell r="D1176" t="str">
            <v>37.01.32</v>
          </cell>
          <cell r="E1176" t="str">
            <v>Revestimento vegetal de taludes com hidrossemeadura</v>
          </cell>
          <cell r="F1176" t="str">
            <v>m²</v>
          </cell>
        </row>
        <row r="1177">
          <cell r="B1177" t="str">
            <v>16.1.33</v>
          </cell>
          <cell r="D1177" t="str">
            <v>37.01.33</v>
          </cell>
          <cell r="E1177" t="str">
            <v>Abertura de caixa para execução do acostamento</v>
          </cell>
          <cell r="F1177" t="str">
            <v>m³</v>
          </cell>
        </row>
        <row r="1178">
          <cell r="B1178" t="str">
            <v>16.1.34</v>
          </cell>
          <cell r="D1178" t="str">
            <v>37.01.34</v>
          </cell>
          <cell r="E1178" t="str">
            <v>Demolição pavi.flex, incl.transp.até 1km</v>
          </cell>
          <cell r="F1178" t="str">
            <v>m²</v>
          </cell>
        </row>
        <row r="1179">
          <cell r="B1179" t="str">
            <v>16.1.35</v>
          </cell>
          <cell r="D1179" t="str">
            <v>37.01.35</v>
          </cell>
          <cell r="E1179" t="str">
            <v>Concreto Fck 13,5 MPa</v>
          </cell>
          <cell r="F1179" t="str">
            <v>m³</v>
          </cell>
        </row>
        <row r="1180">
          <cell r="B1180" t="str">
            <v>16.1.36</v>
          </cell>
          <cell r="D1180" t="str">
            <v>37.01.36</v>
          </cell>
          <cell r="E1180" t="str">
            <v>Gabião tipo colchão espessura 30cm - tela galv.</v>
          </cell>
          <cell r="F1180" t="str">
            <v>m³</v>
          </cell>
        </row>
        <row r="1181">
          <cell r="B1181" t="str">
            <v>16.1.37</v>
          </cell>
          <cell r="D1181" t="str">
            <v>37.01.37</v>
          </cell>
          <cell r="E1181" t="str">
            <v>Barreira double face New Jersey - des 5514 (TIPO 3)</v>
          </cell>
          <cell r="F1181" t="str">
            <v>m</v>
          </cell>
        </row>
        <row r="1182">
          <cell r="B1182" t="str">
            <v>16.1.38</v>
          </cell>
          <cell r="D1182" t="str">
            <v>37.01.38</v>
          </cell>
          <cell r="E1182" t="str">
            <v>Manta geotêxtil não tecido ( Bidim RT-09 ou similar)</v>
          </cell>
          <cell r="F1182" t="str">
            <v>kg</v>
          </cell>
        </row>
        <row r="1183">
          <cell r="B1183" t="str">
            <v>16.1.39</v>
          </cell>
          <cell r="D1183" t="str">
            <v>37.01.39</v>
          </cell>
          <cell r="E1183" t="str">
            <v>Escavação de material em jazida</v>
          </cell>
          <cell r="F1183" t="str">
            <v>m³</v>
          </cell>
        </row>
        <row r="1184">
          <cell r="B1184" t="str">
            <v>16.1.40</v>
          </cell>
          <cell r="D1184" t="str">
            <v>37.01.40</v>
          </cell>
          <cell r="E1184" t="str">
            <v>Tubo ovóide S=2,25 m²</v>
          </cell>
          <cell r="F1184" t="str">
            <v>m</v>
          </cell>
        </row>
        <row r="1185">
          <cell r="B1185" t="str">
            <v>16.1.41</v>
          </cell>
          <cell r="D1185" t="str">
            <v>37.01.41</v>
          </cell>
          <cell r="E1185" t="str">
            <v>Tubo ovóide S=3,00</v>
          </cell>
          <cell r="F1185" t="str">
            <v>m</v>
          </cell>
        </row>
        <row r="1186">
          <cell r="B1186" t="str">
            <v>16.1.42</v>
          </cell>
          <cell r="D1186" t="str">
            <v>37.01.42</v>
          </cell>
          <cell r="E1186" t="str">
            <v>Tubo ovóide S=4,00</v>
          </cell>
          <cell r="F1186" t="str">
            <v>m</v>
          </cell>
        </row>
        <row r="1187">
          <cell r="B1187" t="str">
            <v>16.1.43</v>
          </cell>
          <cell r="D1187" t="str">
            <v>37.01.43</v>
          </cell>
          <cell r="E1187" t="str">
            <v>Demolição do Pavimento</v>
          </cell>
          <cell r="F1187" t="str">
            <v>m²</v>
          </cell>
        </row>
        <row r="1188">
          <cell r="B1188" t="str">
            <v>16.1.44</v>
          </cell>
          <cell r="D1188" t="str">
            <v>37.01.44</v>
          </cell>
          <cell r="E1188" t="str">
            <v>Restauração do Pavimento</v>
          </cell>
          <cell r="F1188" t="str">
            <v>m²</v>
          </cell>
        </row>
        <row r="1189">
          <cell r="B1189" t="str">
            <v>16.1.45</v>
          </cell>
          <cell r="D1189" t="str">
            <v>37.01.45</v>
          </cell>
          <cell r="E1189" t="str">
            <v xml:space="preserve">Articulação de concreto tipo "Freyssinet" </v>
          </cell>
          <cell r="F1189" t="str">
            <v>m</v>
          </cell>
        </row>
        <row r="1190">
          <cell r="B1190" t="str">
            <v>16.1.46</v>
          </cell>
          <cell r="D1190" t="str">
            <v>37.01.46</v>
          </cell>
          <cell r="E1190" t="str">
            <v>Junta de dilatação tipo Jeene</v>
          </cell>
          <cell r="F1190" t="str">
            <v>m</v>
          </cell>
        </row>
        <row r="1191">
          <cell r="B1191" t="str">
            <v>16.1.47</v>
          </cell>
          <cell r="D1191" t="str">
            <v>37.01.47</v>
          </cell>
          <cell r="E1191" t="str">
            <v>Tirantes 280 kN</v>
          </cell>
          <cell r="F1191" t="str">
            <v>m</v>
          </cell>
        </row>
        <row r="1192">
          <cell r="B1192" t="str">
            <v>16.1.48</v>
          </cell>
          <cell r="D1192" t="str">
            <v>37.01.48</v>
          </cell>
          <cell r="E1192" t="str">
            <v>Tirantes 140 kN</v>
          </cell>
          <cell r="F1192" t="str">
            <v>m</v>
          </cell>
        </row>
        <row r="1193">
          <cell r="B1193" t="str">
            <v>16.1.49</v>
          </cell>
          <cell r="D1193" t="str">
            <v>37.01.49</v>
          </cell>
          <cell r="E1193" t="str">
            <v>Ap. Ancoragem p/ Cabos Proten. Ativa</v>
          </cell>
          <cell r="F1193" t="str">
            <v>un</v>
          </cell>
        </row>
        <row r="1194">
          <cell r="B1194" t="str">
            <v>16.1.50</v>
          </cell>
          <cell r="D1194" t="str">
            <v>37.01.50</v>
          </cell>
          <cell r="E1194" t="str">
            <v>Barbacãs</v>
          </cell>
          <cell r="F1194" t="str">
            <v>un</v>
          </cell>
        </row>
        <row r="1195">
          <cell r="B1195" t="str">
            <v>16.1.51</v>
          </cell>
          <cell r="D1195" t="str">
            <v>37.01.51</v>
          </cell>
          <cell r="E1195" t="str">
            <v>Tubo de concreto Ø 0,50m classe CA-2 ( fornecimento e assentamento )</v>
          </cell>
          <cell r="F1195" t="str">
            <v>m</v>
          </cell>
        </row>
        <row r="1196">
          <cell r="B1196" t="str">
            <v>16.1.52</v>
          </cell>
          <cell r="D1196" t="str">
            <v>37.01.52</v>
          </cell>
          <cell r="E1196" t="str">
            <v>Barreira de segurança tipo New Jersey - des 5396 (TIPO 1A)</v>
          </cell>
          <cell r="F1196" t="str">
            <v>m</v>
          </cell>
        </row>
        <row r="1197">
          <cell r="B1197" t="str">
            <v>16.1.53</v>
          </cell>
          <cell r="D1197" t="str">
            <v>37.01.53</v>
          </cell>
          <cell r="E1197" t="str">
            <v>Tubo MP 100 Ø 2,10m e= 2,0mm - ( Forncimento e assentamento )</v>
          </cell>
          <cell r="F1197" t="str">
            <v>m</v>
          </cell>
        </row>
        <row r="1198">
          <cell r="B1198" t="str">
            <v>16.1.54</v>
          </cell>
          <cell r="D1198" t="str">
            <v>37.01.54</v>
          </cell>
          <cell r="E1198" t="str">
            <v>Tubo MP 100 Ø 2,20m e= 2,7mm - ( Forncimento e assentamento )</v>
          </cell>
          <cell r="F1198" t="str">
            <v>m</v>
          </cell>
        </row>
        <row r="1199">
          <cell r="B1199" t="str">
            <v>16.1.55</v>
          </cell>
          <cell r="D1199" t="str">
            <v>37.01.55</v>
          </cell>
          <cell r="E1199" t="str">
            <v>Tubo MP 152 Ø 4,60m e= 2,7mm - ( Forncimento e assentamento )</v>
          </cell>
          <cell r="F1199" t="str">
            <v>m</v>
          </cell>
        </row>
        <row r="1200">
          <cell r="B1200" t="str">
            <v>16.1.56</v>
          </cell>
          <cell r="D1200" t="str">
            <v>37.01.56</v>
          </cell>
          <cell r="E1200" t="str">
            <v>Remoção de Tubo metálico Ø = 1,50m</v>
          </cell>
          <cell r="F1200" t="str">
            <v>m</v>
          </cell>
        </row>
        <row r="1201">
          <cell r="B1201" t="str">
            <v>16.1.57</v>
          </cell>
          <cell r="D1201" t="str">
            <v>37.01.57</v>
          </cell>
          <cell r="E1201" t="str">
            <v>Tubo Metálico Ø =2,30m</v>
          </cell>
          <cell r="F1201" t="str">
            <v>m</v>
          </cell>
        </row>
        <row r="1202">
          <cell r="B1202" t="str">
            <v>16.1.58</v>
          </cell>
          <cell r="D1202" t="str">
            <v>37.01.58</v>
          </cell>
          <cell r="E1202" t="str">
            <v>Tubo de concreto Ø 1,00m classe CA-3 ( fornecimento e assentamento )</v>
          </cell>
          <cell r="F1202" t="str">
            <v>m</v>
          </cell>
        </row>
        <row r="1203">
          <cell r="B1203" t="str">
            <v>16.1.59</v>
          </cell>
          <cell r="D1203" t="str">
            <v>37.01.59</v>
          </cell>
          <cell r="E1203" t="str">
            <v>Tubo de concreto Ø 0,50m classe CA-4 ( fornecimento e assentamento )</v>
          </cell>
          <cell r="F1203" t="str">
            <v>m</v>
          </cell>
        </row>
        <row r="1204">
          <cell r="B1204" t="str">
            <v>16.1.60</v>
          </cell>
          <cell r="D1204" t="str">
            <v>37.01.60</v>
          </cell>
          <cell r="E1204" t="str">
            <v>Tubo de concreto Ø 1,50m classe CA-3 ( fornecimento e assentamento )</v>
          </cell>
          <cell r="F1204" t="str">
            <v>m</v>
          </cell>
        </row>
        <row r="1205">
          <cell r="B1205" t="str">
            <v>16.1.61</v>
          </cell>
          <cell r="D1205" t="str">
            <v>37.01.61</v>
          </cell>
          <cell r="E1205" t="str">
            <v>Restauração do Pavimento</v>
          </cell>
          <cell r="F1205" t="str">
            <v>m³</v>
          </cell>
        </row>
        <row r="1206">
          <cell r="B1206" t="str">
            <v>16.1.62</v>
          </cell>
          <cell r="D1206" t="str">
            <v>37.01.62</v>
          </cell>
          <cell r="E1206" t="str">
            <v>Aterro solo mole - material de 3ª categoria</v>
          </cell>
          <cell r="F1206" t="str">
            <v>m³</v>
          </cell>
        </row>
        <row r="1207">
          <cell r="B1207" t="str">
            <v>16.1.63</v>
          </cell>
          <cell r="D1207" t="str">
            <v>37.01.63</v>
          </cell>
          <cell r="E1207" t="str">
            <v>Aterros - material de 3ª categoria</v>
          </cell>
          <cell r="F1207" t="str">
            <v>m³</v>
          </cell>
        </row>
        <row r="1208">
          <cell r="B1208" t="str">
            <v>16.1.64</v>
          </cell>
          <cell r="D1208" t="str">
            <v>37.01.64</v>
          </cell>
          <cell r="E1208" t="str">
            <v>Sub-base ou base solo brita c/ cimento</v>
          </cell>
          <cell r="F1208" t="str">
            <v>m³</v>
          </cell>
        </row>
        <row r="1209">
          <cell r="B1209" t="str">
            <v>16.1.65</v>
          </cell>
          <cell r="D1209" t="str">
            <v>37.01.65</v>
          </cell>
          <cell r="E1209" t="str">
            <v>Apiloamento / Nivelamento</v>
          </cell>
          <cell r="F1209" t="str">
            <v>m²</v>
          </cell>
        </row>
        <row r="1210">
          <cell r="B1210" t="str">
            <v>16.1.66</v>
          </cell>
          <cell r="D1210" t="str">
            <v>37.01.66</v>
          </cell>
          <cell r="E1210" t="str">
            <v>Tela metálica</v>
          </cell>
          <cell r="F1210" t="str">
            <v>m²</v>
          </cell>
        </row>
        <row r="1211">
          <cell r="B1211" t="str">
            <v>16.1.67</v>
          </cell>
          <cell r="D1211" t="str">
            <v>37.01.67</v>
          </cell>
        </row>
        <row r="1212">
          <cell r="B1212" t="str">
            <v>16.1.68</v>
          </cell>
          <cell r="D1212" t="str">
            <v>37.01.68</v>
          </cell>
          <cell r="E1212" t="str">
            <v>Perfuração  p/ DHP em solo</v>
          </cell>
          <cell r="F1212" t="str">
            <v>m</v>
          </cell>
        </row>
        <row r="1213">
          <cell r="B1213" t="str">
            <v>16.1.69</v>
          </cell>
          <cell r="D1213" t="str">
            <v>37.01.69</v>
          </cell>
          <cell r="E1213" t="str">
            <v>Perfuração  p/ tirante em solo</v>
          </cell>
          <cell r="F1213" t="str">
            <v>m</v>
          </cell>
        </row>
        <row r="1214">
          <cell r="B1214" t="str">
            <v>16.1.70</v>
          </cell>
          <cell r="D1214" t="str">
            <v>37.01.70</v>
          </cell>
          <cell r="E1214" t="str">
            <v>Túnnel Liner Ø 2,00 e=3,4mm epoxy</v>
          </cell>
          <cell r="F1214" t="str">
            <v>m</v>
          </cell>
        </row>
        <row r="1215">
          <cell r="B1215" t="str">
            <v>16.1.71</v>
          </cell>
          <cell r="D1215" t="str">
            <v>37.01.71</v>
          </cell>
          <cell r="E1215" t="str">
            <v>Implantação de Túnnel Liner Ø = 2,00m e=3,4mm ( em solo )</v>
          </cell>
          <cell r="F1215" t="str">
            <v>m</v>
          </cell>
        </row>
        <row r="1216">
          <cell r="B1216" t="str">
            <v>16.1.72</v>
          </cell>
          <cell r="D1216" t="str">
            <v>37.01.72</v>
          </cell>
          <cell r="E1216" t="str">
            <v>Implantação de Túnnel Liner Ø = 2,00m e=3,4mm ( em talus )</v>
          </cell>
          <cell r="F1216" t="str">
            <v>m</v>
          </cell>
        </row>
        <row r="1217">
          <cell r="B1217" t="str">
            <v>16.1.73</v>
          </cell>
          <cell r="D1217" t="str">
            <v>37.01.73</v>
          </cell>
          <cell r="E1217" t="str">
            <v>Implantação de fuste metálico Ø = 2,00m e=3,4mm ( em talus )</v>
          </cell>
          <cell r="F1217" t="str">
            <v>m</v>
          </cell>
        </row>
        <row r="1218">
          <cell r="B1218" t="str">
            <v>16.1.74</v>
          </cell>
          <cell r="D1218" t="str">
            <v>37.01.74</v>
          </cell>
          <cell r="E1218" t="str">
            <v>Levantamento Topográfico</v>
          </cell>
          <cell r="F1218" t="str">
            <v>m²</v>
          </cell>
        </row>
        <row r="1219">
          <cell r="B1219" t="str">
            <v>16.1.75</v>
          </cell>
          <cell r="D1219" t="str">
            <v>37.01.75</v>
          </cell>
          <cell r="E1219" t="str">
            <v>Remoção de Tubo metálico Ø = 1,50m</v>
          </cell>
        </row>
        <row r="1220">
          <cell r="B1220" t="str">
            <v>16.1.76</v>
          </cell>
          <cell r="D1220" t="str">
            <v>37.01.76</v>
          </cell>
          <cell r="E1220" t="str">
            <v>Injeção de calda de cimento p/ consolidação do Talude</v>
          </cell>
          <cell r="F1220" t="str">
            <v>kg</v>
          </cell>
        </row>
        <row r="1221">
          <cell r="B1221" t="str">
            <v>16.1.77</v>
          </cell>
          <cell r="D1221" t="str">
            <v>37.01.77</v>
          </cell>
          <cell r="E1221" t="str">
            <v xml:space="preserve">Perfuração  p/ DHP  em talus </v>
          </cell>
          <cell r="F1221" t="str">
            <v>m</v>
          </cell>
        </row>
        <row r="1222">
          <cell r="B1222" t="str">
            <v>16.1.78</v>
          </cell>
          <cell r="D1222" t="str">
            <v>37.01.78</v>
          </cell>
          <cell r="E1222" t="str">
            <v xml:space="preserve">Perfuração  p/ tirante em rocha sã </v>
          </cell>
          <cell r="F1222" t="str">
            <v>m</v>
          </cell>
        </row>
        <row r="1223">
          <cell r="B1223" t="str">
            <v>16.1.79</v>
          </cell>
          <cell r="D1223" t="str">
            <v>37.01.79</v>
          </cell>
          <cell r="E1223" t="str">
            <v>Perfuração  p/ tirante em talus</v>
          </cell>
          <cell r="F1223" t="str">
            <v>m</v>
          </cell>
        </row>
        <row r="1224">
          <cell r="B1224" t="str">
            <v>16.1.80</v>
          </cell>
          <cell r="D1224" t="str">
            <v>37.01.80</v>
          </cell>
          <cell r="E1224" t="str">
            <v>Apar. anc. p/ Tirantes 40 TF</v>
          </cell>
          <cell r="F1224" t="str">
            <v>un</v>
          </cell>
        </row>
        <row r="1225">
          <cell r="B1225" t="str">
            <v>16.1.81</v>
          </cell>
          <cell r="D1225" t="str">
            <v>37.01.81</v>
          </cell>
          <cell r="E1225" t="str">
            <v>Tiran. 60 TF 8F D= 1/2"</v>
          </cell>
          <cell r="F1225" t="str">
            <v>m</v>
          </cell>
        </row>
        <row r="1226">
          <cell r="B1226" t="str">
            <v>16.1.82</v>
          </cell>
          <cell r="D1226" t="str">
            <v>37.01.82</v>
          </cell>
          <cell r="E1226" t="str">
            <v>Dispositivo eletronico para canalização de Tráfego</v>
          </cell>
          <cell r="F1226" t="str">
            <v>un</v>
          </cell>
        </row>
        <row r="1227">
          <cell r="B1227" t="str">
            <v>16.1.83</v>
          </cell>
          <cell r="D1227" t="str">
            <v>37.01.83</v>
          </cell>
          <cell r="E1227" t="str">
            <v>Junta Fungenband tipo "O-22"</v>
          </cell>
          <cell r="F1227" t="str">
            <v>m</v>
          </cell>
        </row>
        <row r="1247">
          <cell r="B1247" t="str">
            <v>Cód. Colinas</v>
          </cell>
          <cell r="D1247" t="str">
            <v>Código</v>
          </cell>
          <cell r="E1247" t="str">
            <v>Serviços</v>
          </cell>
          <cell r="F1247" t="str">
            <v>Unid.</v>
          </cell>
        </row>
        <row r="1250">
          <cell r="D1250" t="str">
            <v>FASE 72 - ALUGUEL DE MAQUINAS, VEICULOS E EQUIPAMENTOS</v>
          </cell>
        </row>
        <row r="1251">
          <cell r="B1251" t="str">
            <v>15.1.1</v>
          </cell>
          <cell r="D1251" t="str">
            <v>72.01.01.01</v>
          </cell>
          <cell r="E1251" t="str">
            <v>AC.CONC.SUP.B436 C-A</v>
          </cell>
          <cell r="F1251" t="str">
            <v>h</v>
          </cell>
        </row>
        <row r="1252">
          <cell r="B1252" t="str">
            <v>15.1.2</v>
          </cell>
          <cell r="D1252" t="str">
            <v>72.01.01.02</v>
          </cell>
          <cell r="E1252" t="str">
            <v xml:space="preserve">AC.CONC.SUP.B436 C-B </v>
          </cell>
          <cell r="F1252" t="str">
            <v>h</v>
          </cell>
        </row>
        <row r="1253">
          <cell r="B1253" t="str">
            <v>15.1.3</v>
          </cell>
          <cell r="D1253" t="str">
            <v>72.01.01.03</v>
          </cell>
          <cell r="E1253" t="str">
            <v>AC.CONC.SUP.B436 C-C</v>
          </cell>
          <cell r="F1253" t="str">
            <v>h</v>
          </cell>
        </row>
        <row r="1254">
          <cell r="B1254" t="str">
            <v>15.1.4</v>
          </cell>
          <cell r="D1254" t="str">
            <v>72.01.01.04</v>
          </cell>
          <cell r="E1254" t="str">
            <v>AC.CONC.SUP.B436 C-D</v>
          </cell>
          <cell r="F1254" t="str">
            <v>h</v>
          </cell>
        </row>
        <row r="1255">
          <cell r="B1255" t="str">
            <v>15.1.5</v>
          </cell>
          <cell r="D1255" t="str">
            <v>72.01.02.01</v>
          </cell>
          <cell r="E1255" t="str">
            <v>AC.CONC.SUP.BG38 C-A</v>
          </cell>
          <cell r="F1255" t="str">
            <v>h</v>
          </cell>
        </row>
        <row r="1256">
          <cell r="B1256" t="str">
            <v>15.1.6</v>
          </cell>
          <cell r="D1256" t="str">
            <v>72.01.02.02</v>
          </cell>
          <cell r="E1256" t="str">
            <v>AC.CONC.SUP.BG38 C-B</v>
          </cell>
          <cell r="F1256" t="str">
            <v>h</v>
          </cell>
        </row>
        <row r="1257">
          <cell r="B1257" t="str">
            <v>15.1.7</v>
          </cell>
          <cell r="D1257" t="str">
            <v>72.01.02.03</v>
          </cell>
          <cell r="E1257" t="str">
            <v>AC.CONC.SUP.BG38 C-C</v>
          </cell>
          <cell r="F1257" t="str">
            <v>h</v>
          </cell>
        </row>
        <row r="1258">
          <cell r="B1258" t="str">
            <v>15.1.8</v>
          </cell>
          <cell r="D1258" t="str">
            <v>72.01.02.04</v>
          </cell>
          <cell r="E1258" t="str">
            <v>AC.CONC.SUP.BG38 C-D</v>
          </cell>
          <cell r="F1258" t="str">
            <v>h</v>
          </cell>
        </row>
        <row r="1259">
          <cell r="B1259" t="str">
            <v>15.1.9</v>
          </cell>
          <cell r="D1259" t="str">
            <v>72.02.01.01</v>
          </cell>
          <cell r="E1259" t="str">
            <v>VEIC.PEQ.1600CC C-A</v>
          </cell>
          <cell r="F1259" t="str">
            <v>h</v>
          </cell>
        </row>
        <row r="1260">
          <cell r="B1260" t="str">
            <v>15.1.10</v>
          </cell>
          <cell r="D1260" t="str">
            <v>72.02.01.02</v>
          </cell>
          <cell r="E1260" t="str">
            <v>VEIC.PEQ.1600CC C-B</v>
          </cell>
          <cell r="F1260" t="str">
            <v>h</v>
          </cell>
        </row>
        <row r="1261">
          <cell r="B1261" t="str">
            <v>15.1.11</v>
          </cell>
          <cell r="D1261" t="str">
            <v>72.02.01.03</v>
          </cell>
          <cell r="E1261" t="str">
            <v>VEIC.PEQ.1600CC C-C</v>
          </cell>
          <cell r="F1261" t="str">
            <v>h</v>
          </cell>
        </row>
        <row r="1262">
          <cell r="B1262" t="str">
            <v>15.1.12</v>
          </cell>
          <cell r="D1262" t="str">
            <v>72.02.01.04</v>
          </cell>
          <cell r="E1262" t="str">
            <v>VEIC.PEQ.1600CC C-D</v>
          </cell>
          <cell r="F1262" t="str">
            <v>h</v>
          </cell>
        </row>
        <row r="1263">
          <cell r="B1263" t="str">
            <v>15.1.13</v>
          </cell>
          <cell r="D1263" t="str">
            <v>72.02.01.05</v>
          </cell>
          <cell r="E1263" t="str">
            <v xml:space="preserve">VEIC.PEQ.1600CC C-E </v>
          </cell>
          <cell r="F1263" t="str">
            <v>km</v>
          </cell>
        </row>
        <row r="1264">
          <cell r="B1264" t="str">
            <v>15.1.14</v>
          </cell>
          <cell r="D1264" t="str">
            <v>72.02.01.06</v>
          </cell>
          <cell r="E1264" t="str">
            <v>VEIC.PEQ.1600CC C-F</v>
          </cell>
          <cell r="F1264" t="str">
            <v>vei.mens.</v>
          </cell>
        </row>
        <row r="1265">
          <cell r="B1265" t="str">
            <v>15.1.15</v>
          </cell>
          <cell r="D1265" t="str">
            <v>72.02.02.01</v>
          </cell>
          <cell r="E1265" t="str">
            <v>VEIC.PEQ.1000CC C-A</v>
          </cell>
          <cell r="F1265" t="str">
            <v>h</v>
          </cell>
        </row>
        <row r="1266">
          <cell r="B1266" t="str">
            <v>15.1.16</v>
          </cell>
          <cell r="D1266" t="str">
            <v>72.02.02.02</v>
          </cell>
          <cell r="E1266" t="str">
            <v>VEIC.PEQ.1000CC C-B</v>
          </cell>
          <cell r="F1266" t="str">
            <v>h</v>
          </cell>
        </row>
        <row r="1267">
          <cell r="B1267" t="str">
            <v>15.1.17</v>
          </cell>
          <cell r="D1267" t="str">
            <v>72.02.02.03</v>
          </cell>
          <cell r="E1267" t="str">
            <v>VEIC.PEQ.1000CC C-C</v>
          </cell>
          <cell r="F1267" t="str">
            <v>h</v>
          </cell>
        </row>
        <row r="1268">
          <cell r="B1268" t="str">
            <v>15.1.18</v>
          </cell>
          <cell r="D1268" t="str">
            <v>72.02.02.04</v>
          </cell>
          <cell r="E1268" t="str">
            <v>VEIC.PEQ.1000CC C-D</v>
          </cell>
          <cell r="F1268" t="str">
            <v>h</v>
          </cell>
        </row>
        <row r="1269">
          <cell r="B1269" t="str">
            <v>15.1.19</v>
          </cell>
          <cell r="D1269" t="str">
            <v>72.02.02.05</v>
          </cell>
          <cell r="E1269" t="str">
            <v>VEIC.PEQ.1000CC C-E</v>
          </cell>
          <cell r="F1269" t="str">
            <v>km</v>
          </cell>
        </row>
        <row r="1270">
          <cell r="B1270" t="str">
            <v>15.1.20</v>
          </cell>
          <cell r="D1270" t="str">
            <v>72.02.02.06</v>
          </cell>
          <cell r="E1270" t="str">
            <v xml:space="preserve">VEIC.PEQ.1000CC C-F </v>
          </cell>
          <cell r="F1270" t="str">
            <v>vei.mens.</v>
          </cell>
        </row>
        <row r="1271">
          <cell r="B1271" t="str">
            <v>15.1.21</v>
          </cell>
          <cell r="D1271" t="str">
            <v>72.02.03.01</v>
          </cell>
          <cell r="E1271" t="str">
            <v>VEIC.UTIL. 09 PS C-A</v>
          </cell>
          <cell r="F1271" t="str">
            <v>h</v>
          </cell>
        </row>
        <row r="1272">
          <cell r="B1272" t="str">
            <v>15.1.22</v>
          </cell>
          <cell r="D1272" t="str">
            <v xml:space="preserve">72.02.03.02 </v>
          </cell>
          <cell r="E1272" t="str">
            <v xml:space="preserve">VEIC.UTIL. 09 PS C-B </v>
          </cell>
          <cell r="F1272" t="str">
            <v>h</v>
          </cell>
        </row>
        <row r="1273">
          <cell r="B1273" t="str">
            <v>15.1.23</v>
          </cell>
          <cell r="D1273" t="str">
            <v>72.02.03.03</v>
          </cell>
          <cell r="E1273" t="str">
            <v>VEIC.UTIL. 09 PS C-C</v>
          </cell>
          <cell r="F1273" t="str">
            <v>h</v>
          </cell>
        </row>
        <row r="1274">
          <cell r="B1274" t="str">
            <v>15.1.24</v>
          </cell>
          <cell r="D1274" t="str">
            <v>72.02.03.04</v>
          </cell>
          <cell r="E1274" t="str">
            <v xml:space="preserve">VEIC.UTIL. 09 PS C-D </v>
          </cell>
          <cell r="F1274" t="str">
            <v>h</v>
          </cell>
        </row>
        <row r="1275">
          <cell r="B1275" t="str">
            <v>15.1.25</v>
          </cell>
          <cell r="D1275" t="str">
            <v>72.02.03.05</v>
          </cell>
          <cell r="E1275" t="str">
            <v>VEIC.UTIL. 09 PS C-E</v>
          </cell>
          <cell r="F1275" t="str">
            <v>km</v>
          </cell>
        </row>
        <row r="1276">
          <cell r="B1276" t="str">
            <v>15.1.26</v>
          </cell>
          <cell r="D1276" t="str">
            <v>72.02.03.06</v>
          </cell>
          <cell r="E1276" t="str">
            <v xml:space="preserve">VEIC.UTIL. 09 PS C-F </v>
          </cell>
          <cell r="F1276" t="str">
            <v>vei.mens.</v>
          </cell>
        </row>
        <row r="1277">
          <cell r="B1277" t="str">
            <v>15.1.27</v>
          </cell>
          <cell r="D1277" t="str">
            <v>72.02.04.01</v>
          </cell>
          <cell r="E1277" t="str">
            <v>VEIC.UT.PICK-UP C-A</v>
          </cell>
          <cell r="F1277" t="str">
            <v>h</v>
          </cell>
        </row>
        <row r="1278">
          <cell r="B1278" t="str">
            <v>15.1.28</v>
          </cell>
          <cell r="D1278" t="str">
            <v>72.02.04.02</v>
          </cell>
          <cell r="E1278" t="str">
            <v>VEIC.UT.PICK-UP C-B</v>
          </cell>
          <cell r="F1278" t="str">
            <v>h</v>
          </cell>
        </row>
        <row r="1279">
          <cell r="B1279" t="str">
            <v>15.1.29</v>
          </cell>
          <cell r="D1279" t="str">
            <v>72.02.04.03</v>
          </cell>
          <cell r="E1279" t="str">
            <v xml:space="preserve">VEIC.UT.PICK-UP C-C </v>
          </cell>
          <cell r="F1279" t="str">
            <v>h</v>
          </cell>
        </row>
        <row r="1280">
          <cell r="B1280" t="str">
            <v>15.1.30</v>
          </cell>
          <cell r="D1280" t="str">
            <v>72.02.04.04</v>
          </cell>
          <cell r="E1280" t="str">
            <v>VEIC.UT.PICK-UP C-D</v>
          </cell>
          <cell r="F1280" t="str">
            <v>h</v>
          </cell>
        </row>
        <row r="1281">
          <cell r="B1281" t="str">
            <v>15.1.31</v>
          </cell>
          <cell r="D1281" t="str">
            <v>72.02.04.05</v>
          </cell>
          <cell r="E1281" t="str">
            <v>VEIC.UT.PICK-UP C-E</v>
          </cell>
          <cell r="F1281" t="str">
            <v>km</v>
          </cell>
        </row>
        <row r="1282">
          <cell r="B1282" t="str">
            <v>15.1.32</v>
          </cell>
          <cell r="D1282" t="str">
            <v>72.02.04.06</v>
          </cell>
          <cell r="E1282" t="str">
            <v xml:space="preserve">VEIC.UT.PICK-UP C-F </v>
          </cell>
          <cell r="F1282" t="str">
            <v>vei.mens.</v>
          </cell>
        </row>
        <row r="1283">
          <cell r="B1283" t="str">
            <v>15.1.33</v>
          </cell>
          <cell r="D1283" t="str">
            <v>72.02.05.01</v>
          </cell>
          <cell r="E1283" t="str">
            <v xml:space="preserve">VEIC.PREMARCAÇÃO C-A </v>
          </cell>
          <cell r="F1283" t="str">
            <v>h</v>
          </cell>
        </row>
        <row r="1284">
          <cell r="B1284" t="str">
            <v>15.1.34</v>
          </cell>
          <cell r="D1284" t="str">
            <v>72.02.05.02</v>
          </cell>
          <cell r="E1284" t="str">
            <v>VEIC.PREMARCAÇÃO C-B</v>
          </cell>
          <cell r="F1284" t="str">
            <v>h</v>
          </cell>
        </row>
        <row r="1285">
          <cell r="B1285" t="str">
            <v>15.1.35</v>
          </cell>
          <cell r="D1285" t="str">
            <v>72.02.05.03</v>
          </cell>
          <cell r="E1285" t="str">
            <v xml:space="preserve">VEIC.PREMARCAÇÃO C-C </v>
          </cell>
          <cell r="F1285" t="str">
            <v>h</v>
          </cell>
        </row>
        <row r="1286">
          <cell r="B1286" t="str">
            <v>15.1.36</v>
          </cell>
          <cell r="D1286" t="str">
            <v>72.02.05.04</v>
          </cell>
          <cell r="E1286" t="str">
            <v xml:space="preserve">VEIC.PREMARCAÇÃO C-D </v>
          </cell>
          <cell r="F1286" t="str">
            <v>h</v>
          </cell>
        </row>
        <row r="1287">
          <cell r="B1287" t="str">
            <v>15.1.37</v>
          </cell>
          <cell r="D1287" t="str">
            <v>72.02.06.01</v>
          </cell>
          <cell r="E1287" t="str">
            <v>ONIBUS C-A</v>
          </cell>
          <cell r="F1287" t="str">
            <v>h</v>
          </cell>
        </row>
        <row r="1288">
          <cell r="B1288" t="str">
            <v>15.1.38</v>
          </cell>
          <cell r="D1288" t="str">
            <v>72.02.06.02</v>
          </cell>
          <cell r="E1288" t="str">
            <v xml:space="preserve">ONIBUS C-B </v>
          </cell>
          <cell r="F1288" t="str">
            <v>h</v>
          </cell>
        </row>
        <row r="1289">
          <cell r="B1289" t="str">
            <v>15.1.39</v>
          </cell>
          <cell r="D1289" t="str">
            <v>72.02.06.03</v>
          </cell>
          <cell r="E1289" t="str">
            <v>ONIBUS C-C</v>
          </cell>
          <cell r="F1289" t="str">
            <v>h</v>
          </cell>
        </row>
        <row r="1290">
          <cell r="B1290" t="str">
            <v>15.1.40</v>
          </cell>
          <cell r="D1290" t="str">
            <v>72.02.06.04</v>
          </cell>
          <cell r="E1290" t="str">
            <v>ONIBUS C-D</v>
          </cell>
          <cell r="F1290" t="str">
            <v>h</v>
          </cell>
        </row>
        <row r="1291">
          <cell r="B1291" t="str">
            <v>15.1.41</v>
          </cell>
          <cell r="D1291" t="str">
            <v>72.02.06.05</v>
          </cell>
          <cell r="E1291" t="str">
            <v>ONIBUS C-E</v>
          </cell>
          <cell r="F1291" t="str">
            <v>km</v>
          </cell>
        </row>
        <row r="1292">
          <cell r="B1292" t="str">
            <v>15.1.42</v>
          </cell>
          <cell r="D1292" t="str">
            <v>72.02.07.01</v>
          </cell>
          <cell r="E1292" t="str">
            <v>MICRO ONIBUS C-A</v>
          </cell>
          <cell r="F1292" t="str">
            <v>h</v>
          </cell>
        </row>
        <row r="1293">
          <cell r="B1293" t="str">
            <v>15.1.43</v>
          </cell>
          <cell r="D1293" t="str">
            <v>72.02.07.02</v>
          </cell>
          <cell r="E1293" t="str">
            <v>MICRO ONIBUS C-B</v>
          </cell>
          <cell r="F1293" t="str">
            <v>h</v>
          </cell>
        </row>
        <row r="1294">
          <cell r="B1294" t="str">
            <v>15.1.44</v>
          </cell>
          <cell r="D1294" t="str">
            <v>72.02.07.03</v>
          </cell>
          <cell r="E1294" t="str">
            <v>MICRO ONIBUS C-C</v>
          </cell>
          <cell r="F1294" t="str">
            <v>h</v>
          </cell>
        </row>
        <row r="1295">
          <cell r="B1295" t="str">
            <v>15.1.45</v>
          </cell>
          <cell r="D1295" t="str">
            <v>72.02.07.04</v>
          </cell>
          <cell r="E1295" t="str">
            <v>MICRO ONIBUS C-D</v>
          </cell>
          <cell r="F1295" t="str">
            <v>h</v>
          </cell>
        </row>
        <row r="1296">
          <cell r="B1296" t="str">
            <v>15.1.46</v>
          </cell>
          <cell r="D1296" t="str">
            <v>72.02.07.05</v>
          </cell>
          <cell r="E1296" t="str">
            <v>MICRO ONIBUS C-E</v>
          </cell>
          <cell r="F1296" t="str">
            <v>km</v>
          </cell>
        </row>
        <row r="1297">
          <cell r="B1297" t="str">
            <v>15.1.47</v>
          </cell>
          <cell r="D1297" t="str">
            <v>72.03.01.01</v>
          </cell>
          <cell r="E1297" t="str">
            <v>BATE EST.40/80T C-A</v>
          </cell>
          <cell r="F1297" t="str">
            <v>h</v>
          </cell>
        </row>
        <row r="1298">
          <cell r="B1298" t="str">
            <v>15.1.48</v>
          </cell>
          <cell r="D1298" t="str">
            <v>72.03.01.02</v>
          </cell>
          <cell r="E1298" t="str">
            <v>BATE EST.40/80T C-B</v>
          </cell>
          <cell r="F1298" t="str">
            <v>h</v>
          </cell>
        </row>
        <row r="1299">
          <cell r="B1299" t="str">
            <v>15.1.49</v>
          </cell>
          <cell r="D1299" t="str">
            <v>72.03.01.03</v>
          </cell>
          <cell r="E1299" t="str">
            <v>BATE EST.40/80T C-C</v>
          </cell>
          <cell r="F1299" t="str">
            <v>h</v>
          </cell>
        </row>
        <row r="1300">
          <cell r="B1300" t="str">
            <v>15.1.50</v>
          </cell>
          <cell r="D1300" t="str">
            <v>72.03.01.04</v>
          </cell>
          <cell r="E1300" t="str">
            <v>BATE EST.40/80T C-D</v>
          </cell>
          <cell r="F1300" t="str">
            <v>h</v>
          </cell>
        </row>
        <row r="1301">
          <cell r="B1301" t="str">
            <v>15.1.51</v>
          </cell>
          <cell r="D1301" t="str">
            <v>72.03.02.01</v>
          </cell>
          <cell r="E1301" t="str">
            <v>BATE EST.ATE 40T C-A</v>
          </cell>
          <cell r="F1301" t="str">
            <v>h</v>
          </cell>
        </row>
        <row r="1302">
          <cell r="B1302" t="str">
            <v>15.1.52</v>
          </cell>
          <cell r="D1302" t="str">
            <v>72.03.02.02</v>
          </cell>
          <cell r="E1302" t="str">
            <v>BATE EST.ATE 40T C-B</v>
          </cell>
          <cell r="F1302" t="str">
            <v>h</v>
          </cell>
        </row>
        <row r="1303">
          <cell r="B1303" t="str">
            <v>15.1.53</v>
          </cell>
          <cell r="D1303" t="str">
            <v>72.03.02.03</v>
          </cell>
          <cell r="E1303" t="str">
            <v>BATE EST.ATE 40T C-C</v>
          </cell>
          <cell r="F1303" t="str">
            <v>h</v>
          </cell>
        </row>
        <row r="1304">
          <cell r="B1304" t="str">
            <v>15.1.54</v>
          </cell>
          <cell r="D1304" t="str">
            <v>72.03.02.04</v>
          </cell>
          <cell r="E1304" t="str">
            <v>BATE EST.ATE 40T C-D</v>
          </cell>
          <cell r="F1304" t="str">
            <v>h</v>
          </cell>
        </row>
        <row r="1305">
          <cell r="B1305" t="str">
            <v>15.1.55</v>
          </cell>
          <cell r="D1305" t="str">
            <v>72.04.01.01</v>
          </cell>
          <cell r="E1305" t="str">
            <v>BETONEIRA 320L C-A</v>
          </cell>
          <cell r="F1305" t="str">
            <v>h</v>
          </cell>
        </row>
        <row r="1306">
          <cell r="B1306" t="str">
            <v>15.1.56</v>
          </cell>
          <cell r="D1306" t="str">
            <v>72.04.01.02</v>
          </cell>
          <cell r="E1306" t="str">
            <v>BETONEIRA 320L C-B</v>
          </cell>
          <cell r="F1306" t="str">
            <v>h</v>
          </cell>
        </row>
        <row r="1307">
          <cell r="B1307" t="str">
            <v>15.1.57</v>
          </cell>
          <cell r="D1307" t="str">
            <v>72.04.01.03</v>
          </cell>
          <cell r="E1307" t="str">
            <v>BETONEIRA 320L C-C</v>
          </cell>
          <cell r="F1307" t="str">
            <v>h</v>
          </cell>
        </row>
        <row r="1308">
          <cell r="B1308" t="str">
            <v>15.1.58</v>
          </cell>
          <cell r="D1308" t="str">
            <v>72.04.01.04</v>
          </cell>
          <cell r="E1308" t="str">
            <v>BETONEIRA 320L C-D</v>
          </cell>
          <cell r="F1308" t="str">
            <v>h</v>
          </cell>
        </row>
        <row r="1309">
          <cell r="B1309" t="str">
            <v>15.1.59</v>
          </cell>
          <cell r="D1309" t="str">
            <v>72.04.02.01</v>
          </cell>
          <cell r="E1309" t="str">
            <v>BETON.320L M.G.C-A</v>
          </cell>
          <cell r="F1309" t="str">
            <v>h</v>
          </cell>
        </row>
        <row r="1310">
          <cell r="B1310" t="str">
            <v>15.1.60</v>
          </cell>
          <cell r="D1310" t="str">
            <v>72.04.02.02</v>
          </cell>
          <cell r="E1310" t="str">
            <v>BETON.320L M.G.C-B</v>
          </cell>
          <cell r="F1310" t="str">
            <v>h</v>
          </cell>
        </row>
        <row r="1311">
          <cell r="B1311" t="str">
            <v>15.1.61</v>
          </cell>
          <cell r="D1311" t="str">
            <v>72.04.02.03</v>
          </cell>
          <cell r="E1311" t="str">
            <v>BETON.320L M.G.C-C</v>
          </cell>
          <cell r="F1311" t="str">
            <v>h</v>
          </cell>
        </row>
        <row r="1312">
          <cell r="B1312" t="str">
            <v>15.1.62</v>
          </cell>
          <cell r="D1312" t="str">
            <v>72.04.02.04</v>
          </cell>
          <cell r="E1312" t="str">
            <v>BETON.320L M.G.C-D</v>
          </cell>
          <cell r="F1312" t="str">
            <v>h</v>
          </cell>
        </row>
        <row r="1313">
          <cell r="B1313" t="str">
            <v>15.1.63</v>
          </cell>
          <cell r="D1313" t="str">
            <v>72.04.03.01</v>
          </cell>
          <cell r="E1313" t="str">
            <v>BETON.580L E.C/C.C-A</v>
          </cell>
          <cell r="F1313" t="str">
            <v>h</v>
          </cell>
        </row>
        <row r="1314">
          <cell r="B1314" t="str">
            <v>15.1.64</v>
          </cell>
          <cell r="D1314" t="str">
            <v>72.04.03.02</v>
          </cell>
          <cell r="E1314" t="str">
            <v>BETON.580L E.C/C.C-B</v>
          </cell>
          <cell r="F1314" t="str">
            <v>h</v>
          </cell>
        </row>
        <row r="1315">
          <cell r="B1315" t="str">
            <v>15.1.65</v>
          </cell>
          <cell r="D1315" t="str">
            <v>72.04.03.03</v>
          </cell>
          <cell r="E1315" t="str">
            <v>BETON.580L E.C/C.C-C</v>
          </cell>
          <cell r="F1315" t="str">
            <v>h</v>
          </cell>
        </row>
        <row r="1316">
          <cell r="B1316" t="str">
            <v>15.1.66</v>
          </cell>
          <cell r="D1316" t="str">
            <v>72.04.03.04</v>
          </cell>
          <cell r="E1316" t="str">
            <v>BETON.580L E.C/C.C-D</v>
          </cell>
          <cell r="F1316" t="str">
            <v>h</v>
          </cell>
        </row>
        <row r="1317">
          <cell r="B1317" t="str">
            <v>15.1.67</v>
          </cell>
          <cell r="D1317" t="str">
            <v>72.04.04.01</v>
          </cell>
          <cell r="E1317" t="str">
            <v xml:space="preserve">BETON.580L M.G.C-A </v>
          </cell>
          <cell r="F1317" t="str">
            <v>h</v>
          </cell>
        </row>
        <row r="1318">
          <cell r="B1318" t="str">
            <v>15.1.68</v>
          </cell>
          <cell r="D1318" t="str">
            <v>72.04.04.02</v>
          </cell>
          <cell r="E1318" t="str">
            <v>BETON.580L M.G.C-B</v>
          </cell>
          <cell r="F1318" t="str">
            <v>h</v>
          </cell>
        </row>
        <row r="1319">
          <cell r="B1319" t="str">
            <v>15.1.69</v>
          </cell>
          <cell r="D1319" t="str">
            <v>72.04.04.03</v>
          </cell>
          <cell r="E1319" t="str">
            <v>BETON.580L M.G.C-C</v>
          </cell>
          <cell r="F1319" t="str">
            <v>h</v>
          </cell>
        </row>
        <row r="1320">
          <cell r="B1320" t="str">
            <v>15.1.70</v>
          </cell>
          <cell r="D1320" t="str">
            <v>72.04.04.04</v>
          </cell>
          <cell r="E1320" t="str">
            <v>BETON.580L M.G.C-D</v>
          </cell>
          <cell r="F1320" t="str">
            <v>h</v>
          </cell>
        </row>
        <row r="1321">
          <cell r="B1321" t="str">
            <v>15.1.71</v>
          </cell>
          <cell r="D1321" t="str">
            <v>72.05.01.01</v>
          </cell>
          <cell r="E1321" t="str">
            <v>BOM.DREN.27M3/H C-A</v>
          </cell>
          <cell r="F1321" t="str">
            <v>h</v>
          </cell>
        </row>
        <row r="1322">
          <cell r="B1322" t="str">
            <v>15.1.72</v>
          </cell>
          <cell r="D1322" t="str">
            <v>72.05.01.02</v>
          </cell>
          <cell r="E1322" t="str">
            <v>BOM.DREN.27M3/H C-B</v>
          </cell>
          <cell r="F1322" t="str">
            <v>h</v>
          </cell>
        </row>
        <row r="1323">
          <cell r="B1323" t="str">
            <v>15.1.73</v>
          </cell>
          <cell r="D1323" t="str">
            <v>72.05.01.03</v>
          </cell>
          <cell r="E1323" t="str">
            <v>BOM.DREN.27M3/H C-C</v>
          </cell>
          <cell r="F1323" t="str">
            <v>h</v>
          </cell>
        </row>
        <row r="1324">
          <cell r="B1324" t="str">
            <v>15.1.74</v>
          </cell>
          <cell r="D1324" t="str">
            <v>72.05.01.04</v>
          </cell>
          <cell r="E1324" t="str">
            <v>BOM.DREN.27M3/H C-D</v>
          </cell>
          <cell r="F1324" t="str">
            <v>h</v>
          </cell>
        </row>
        <row r="1325">
          <cell r="B1325" t="str">
            <v>15.1.75</v>
          </cell>
          <cell r="D1325" t="str">
            <v>72.05.02.01</v>
          </cell>
          <cell r="E1325" t="str">
            <v>BOM.DREN.60M3/H C-A</v>
          </cell>
          <cell r="F1325" t="str">
            <v>h</v>
          </cell>
        </row>
        <row r="1326">
          <cell r="B1326" t="str">
            <v>15.1.76</v>
          </cell>
          <cell r="D1326" t="str">
            <v>72.05.02.02</v>
          </cell>
          <cell r="E1326" t="str">
            <v>BOM.DREN.60M3/H C-B</v>
          </cell>
          <cell r="F1326" t="str">
            <v>h</v>
          </cell>
        </row>
        <row r="1327">
          <cell r="B1327" t="str">
            <v>15.1.77</v>
          </cell>
          <cell r="D1327" t="str">
            <v>72.05.02.03</v>
          </cell>
          <cell r="E1327" t="str">
            <v>BOM.DREN.60M3/H C-C</v>
          </cell>
          <cell r="F1327" t="str">
            <v>h</v>
          </cell>
        </row>
        <row r="1328">
          <cell r="B1328" t="str">
            <v>15.1.78</v>
          </cell>
          <cell r="D1328" t="str">
            <v>72.05.02.04</v>
          </cell>
          <cell r="E1328" t="str">
            <v>BOM.DREN.60M3/H C-D</v>
          </cell>
          <cell r="F1328" t="str">
            <v>h</v>
          </cell>
        </row>
        <row r="1329">
          <cell r="B1329" t="str">
            <v>15.1.79</v>
          </cell>
          <cell r="D1329" t="str">
            <v>72.05.03.01</v>
          </cell>
          <cell r="E1329" t="str">
            <v>BOM.DREN.144M3/H C-A</v>
          </cell>
          <cell r="F1329" t="str">
            <v>h</v>
          </cell>
        </row>
        <row r="1330">
          <cell r="B1330" t="str">
            <v>15.1.80</v>
          </cell>
          <cell r="D1330" t="str">
            <v>72.05.03.02</v>
          </cell>
          <cell r="E1330" t="str">
            <v>BOM.DREN.144M3/H C-B</v>
          </cell>
          <cell r="F1330" t="str">
            <v>h</v>
          </cell>
        </row>
        <row r="1331">
          <cell r="B1331" t="str">
            <v>15.1.81</v>
          </cell>
          <cell r="D1331" t="str">
            <v>72.05.03.03</v>
          </cell>
          <cell r="E1331" t="str">
            <v>BOM.DREN.144M3/H C-C</v>
          </cell>
          <cell r="F1331" t="str">
            <v>h</v>
          </cell>
        </row>
        <row r="1332">
          <cell r="B1332" t="str">
            <v>15.1.82</v>
          </cell>
          <cell r="D1332" t="str">
            <v>72.05.03.04</v>
          </cell>
          <cell r="E1332" t="str">
            <v>BOM.DREN.144M3/H C-D</v>
          </cell>
          <cell r="F1332" t="str">
            <v>h</v>
          </cell>
        </row>
        <row r="1333">
          <cell r="B1333" t="str">
            <v>15.1.83</v>
          </cell>
          <cell r="D1333" t="str">
            <v>72.05.04.01</v>
          </cell>
          <cell r="E1333" t="str">
            <v>BOM.DREN.180M3/H C-A</v>
          </cell>
          <cell r="F1333" t="str">
            <v>h</v>
          </cell>
        </row>
        <row r="1334">
          <cell r="B1334" t="str">
            <v>15.1.84</v>
          </cell>
          <cell r="D1334" t="str">
            <v>72.05.04.02</v>
          </cell>
          <cell r="E1334" t="str">
            <v>BOM.DREN.180M3/H C-B</v>
          </cell>
          <cell r="F1334" t="str">
            <v>h</v>
          </cell>
        </row>
        <row r="1335">
          <cell r="B1335" t="str">
            <v>15.1.85</v>
          </cell>
          <cell r="D1335" t="str">
            <v>72.05.04.03</v>
          </cell>
          <cell r="E1335" t="str">
            <v>BOM.DREN.180M3/H C-C</v>
          </cell>
          <cell r="F1335" t="str">
            <v>h</v>
          </cell>
        </row>
        <row r="1336">
          <cell r="B1336" t="str">
            <v>15.1.86</v>
          </cell>
          <cell r="D1336" t="str">
            <v>72.05.04.04</v>
          </cell>
          <cell r="E1336" t="str">
            <v>BOM.DREN.180M3/H C-D</v>
          </cell>
          <cell r="F1336" t="str">
            <v>h</v>
          </cell>
        </row>
        <row r="1337">
          <cell r="B1337" t="str">
            <v>15.1.87</v>
          </cell>
          <cell r="D1337" t="str">
            <v>72.05.05.01</v>
          </cell>
          <cell r="E1337" t="str">
            <v>BOM.DREN.60.000L C-A</v>
          </cell>
          <cell r="F1337" t="str">
            <v>h</v>
          </cell>
        </row>
        <row r="1338">
          <cell r="B1338" t="str">
            <v>15.1.88</v>
          </cell>
          <cell r="D1338" t="str">
            <v>72.05.05.02</v>
          </cell>
          <cell r="E1338" t="str">
            <v>BOM.DREN.60.000L C-B</v>
          </cell>
          <cell r="F1338" t="str">
            <v>h</v>
          </cell>
        </row>
        <row r="1339">
          <cell r="B1339" t="str">
            <v>15.1.89</v>
          </cell>
          <cell r="D1339" t="str">
            <v>72.05.05.03</v>
          </cell>
          <cell r="E1339" t="str">
            <v>BOM.DREN.60.000L C-C</v>
          </cell>
          <cell r="F1339" t="str">
            <v>h</v>
          </cell>
        </row>
        <row r="1340">
          <cell r="B1340" t="str">
            <v>15.1.90</v>
          </cell>
          <cell r="D1340" t="str">
            <v>72.05.05.04</v>
          </cell>
          <cell r="E1340" t="str">
            <v>BOM.DREN.60.000L C-D</v>
          </cell>
          <cell r="F1340" t="str">
            <v>h</v>
          </cell>
        </row>
        <row r="1341">
          <cell r="B1341" t="str">
            <v>15.1.91</v>
          </cell>
          <cell r="D1341" t="str">
            <v>72.06.01.01</v>
          </cell>
          <cell r="E1341" t="str">
            <v>BOM.INJ.1M3/H C-A</v>
          </cell>
          <cell r="F1341" t="str">
            <v>h</v>
          </cell>
        </row>
        <row r="1342">
          <cell r="B1342" t="str">
            <v>15.1.92</v>
          </cell>
          <cell r="D1342" t="str">
            <v>72.06.01.02</v>
          </cell>
          <cell r="E1342" t="str">
            <v xml:space="preserve">BOM.INJ.1M3/H C-B </v>
          </cell>
          <cell r="F1342" t="str">
            <v>h</v>
          </cell>
        </row>
        <row r="1343">
          <cell r="B1343" t="str">
            <v>15.1.93</v>
          </cell>
          <cell r="D1343" t="str">
            <v>72.06.01.03</v>
          </cell>
          <cell r="E1343" t="str">
            <v>BOM.INJ.1M3/H C-C</v>
          </cell>
          <cell r="F1343" t="str">
            <v>h</v>
          </cell>
        </row>
        <row r="1344">
          <cell r="B1344" t="str">
            <v>15.1.94</v>
          </cell>
          <cell r="D1344" t="str">
            <v>72.06.01.04</v>
          </cell>
          <cell r="E1344" t="str">
            <v>BOM.INJ.1M3/H C-D</v>
          </cell>
          <cell r="F1344" t="str">
            <v>h</v>
          </cell>
        </row>
        <row r="1345">
          <cell r="B1345" t="str">
            <v>15.1.95</v>
          </cell>
          <cell r="D1345" t="str">
            <v>72.06.02.01</v>
          </cell>
          <cell r="E1345" t="str">
            <v>BOM.INJ.3M3/H C-A</v>
          </cell>
          <cell r="F1345" t="str">
            <v>h</v>
          </cell>
        </row>
        <row r="1346">
          <cell r="B1346" t="str">
            <v>15.1.96</v>
          </cell>
          <cell r="D1346" t="str">
            <v>72.06.02.02</v>
          </cell>
          <cell r="E1346" t="str">
            <v>BOM.INJ.3M3/H C-B</v>
          </cell>
          <cell r="F1346" t="str">
            <v>h</v>
          </cell>
        </row>
        <row r="1347">
          <cell r="B1347" t="str">
            <v>15.1.97</v>
          </cell>
          <cell r="D1347" t="str">
            <v>72.06.02.03</v>
          </cell>
          <cell r="E1347" t="str">
            <v>BOM.INJ.3M3/H C-C</v>
          </cell>
          <cell r="F1347" t="str">
            <v>h</v>
          </cell>
        </row>
        <row r="1348">
          <cell r="B1348" t="str">
            <v>15.1.98</v>
          </cell>
          <cell r="D1348" t="str">
            <v>72.06.02.04</v>
          </cell>
          <cell r="E1348" t="str">
            <v xml:space="preserve">BOM.INJ.3M3/H C-D </v>
          </cell>
          <cell r="F1348" t="str">
            <v>h</v>
          </cell>
        </row>
        <row r="1349">
          <cell r="B1349" t="str">
            <v>15.1.99</v>
          </cell>
          <cell r="D1349" t="str">
            <v>72.06.03.01</v>
          </cell>
          <cell r="E1349" t="str">
            <v>BOM.INJ.35 M3/H C-A</v>
          </cell>
          <cell r="F1349" t="str">
            <v>h</v>
          </cell>
        </row>
        <row r="1350">
          <cell r="B1350" t="str">
            <v>15.1.100</v>
          </cell>
          <cell r="D1350" t="str">
            <v>72.06.03.02</v>
          </cell>
          <cell r="E1350" t="str">
            <v>BOM.INJ.35 M3/H C-B</v>
          </cell>
          <cell r="F1350" t="str">
            <v>h</v>
          </cell>
        </row>
        <row r="1351">
          <cell r="B1351" t="str">
            <v>15.1.101</v>
          </cell>
          <cell r="D1351" t="str">
            <v xml:space="preserve">72.06.03.03 </v>
          </cell>
          <cell r="E1351" t="str">
            <v>BOM.INJ.35 M3/H C-C</v>
          </cell>
          <cell r="F1351" t="str">
            <v>h</v>
          </cell>
        </row>
        <row r="1352">
          <cell r="B1352" t="str">
            <v>15.1.102</v>
          </cell>
          <cell r="D1352" t="str">
            <v xml:space="preserve">72.06.03.04 </v>
          </cell>
          <cell r="E1352" t="str">
            <v>BOM.INJ.35 M3/H C-D</v>
          </cell>
          <cell r="F1352" t="str">
            <v>h</v>
          </cell>
        </row>
        <row r="1353">
          <cell r="B1353" t="str">
            <v>15.1.103</v>
          </cell>
          <cell r="D1353" t="str">
            <v>72.06.04.01</v>
          </cell>
          <cell r="E1353" t="str">
            <v>BOM.PROJ.MAN.10 C-A</v>
          </cell>
          <cell r="F1353" t="str">
            <v>h</v>
          </cell>
        </row>
        <row r="1354">
          <cell r="B1354" t="str">
            <v>15.1.104</v>
          </cell>
          <cell r="D1354" t="str">
            <v>72.06.04.02</v>
          </cell>
          <cell r="E1354" t="str">
            <v>BOM.PROJ.MAN.10 C-B</v>
          </cell>
          <cell r="F1354" t="str">
            <v>h</v>
          </cell>
        </row>
        <row r="1355">
          <cell r="B1355" t="str">
            <v>15.1.105</v>
          </cell>
          <cell r="D1355" t="str">
            <v>72.06.04.03</v>
          </cell>
          <cell r="E1355" t="str">
            <v>BOM.PROJ.MAN.10 C-C</v>
          </cell>
          <cell r="F1355" t="str">
            <v>h</v>
          </cell>
        </row>
        <row r="1356">
          <cell r="B1356" t="str">
            <v>15.1.106</v>
          </cell>
          <cell r="D1356" t="str">
            <v>72.06.04.04</v>
          </cell>
          <cell r="E1356" t="str">
            <v>BOM.PROJ.MAN.10 C-D</v>
          </cell>
          <cell r="F1356" t="str">
            <v>h</v>
          </cell>
        </row>
        <row r="1357">
          <cell r="B1357" t="str">
            <v>15.1.107</v>
          </cell>
          <cell r="D1357" t="str">
            <v>72.06.05.01</v>
          </cell>
          <cell r="E1357" t="str">
            <v>BOM.PROJ.23M3/H C-A</v>
          </cell>
          <cell r="F1357" t="str">
            <v>h</v>
          </cell>
        </row>
        <row r="1358">
          <cell r="B1358" t="str">
            <v>15.1.108</v>
          </cell>
          <cell r="D1358" t="str">
            <v>72.06.05.02</v>
          </cell>
          <cell r="E1358" t="str">
            <v>BOM.PROJ.23M3/H C-B</v>
          </cell>
          <cell r="F1358" t="str">
            <v>h</v>
          </cell>
        </row>
        <row r="1359">
          <cell r="B1359" t="str">
            <v>15.1.109</v>
          </cell>
          <cell r="D1359" t="str">
            <v>72.06.05.03</v>
          </cell>
          <cell r="E1359" t="str">
            <v>BOM.PROJ.23M3/H C-C</v>
          </cell>
          <cell r="F1359" t="str">
            <v>h</v>
          </cell>
        </row>
        <row r="1360">
          <cell r="B1360" t="str">
            <v>15.1.110</v>
          </cell>
          <cell r="D1360" t="str">
            <v>72.06.05.04</v>
          </cell>
          <cell r="E1360" t="str">
            <v>BOM.PROJ.23M3/H C-D</v>
          </cell>
          <cell r="F1360" t="str">
            <v>h</v>
          </cell>
        </row>
        <row r="1361">
          <cell r="B1361" t="str">
            <v>15.1.111</v>
          </cell>
          <cell r="D1361" t="str">
            <v>72.07.01.01</v>
          </cell>
          <cell r="E1361" t="str">
            <v>BOMBA HIDR.PROT.C-A</v>
          </cell>
          <cell r="F1361" t="str">
            <v>h</v>
          </cell>
        </row>
        <row r="1362">
          <cell r="B1362" t="str">
            <v>15.1.112</v>
          </cell>
          <cell r="D1362" t="str">
            <v>72.07.01.02</v>
          </cell>
          <cell r="E1362" t="str">
            <v>BOMBA HIDR.PROT.C-B</v>
          </cell>
          <cell r="F1362" t="str">
            <v>h</v>
          </cell>
        </row>
        <row r="1363">
          <cell r="B1363" t="str">
            <v>15.1.113</v>
          </cell>
          <cell r="D1363" t="str">
            <v>72.07.01.03</v>
          </cell>
          <cell r="E1363" t="str">
            <v>BOMBA HIDR.PROT.C-C</v>
          </cell>
          <cell r="F1363" t="str">
            <v>h</v>
          </cell>
        </row>
        <row r="1364">
          <cell r="B1364" t="str">
            <v>15.1.114</v>
          </cell>
          <cell r="D1364" t="str">
            <v>72.07.01.04</v>
          </cell>
          <cell r="E1364" t="str">
            <v>BOMBA HIDR.PROT.C-D</v>
          </cell>
          <cell r="F1364" t="str">
            <v>h</v>
          </cell>
        </row>
        <row r="1365">
          <cell r="B1365" t="str">
            <v>15.1.115</v>
          </cell>
          <cell r="D1365" t="str">
            <v>72.07.02.01</v>
          </cell>
          <cell r="E1365" t="str">
            <v>MAC.P/PROT. AU-1 C-A</v>
          </cell>
          <cell r="F1365" t="str">
            <v>h</v>
          </cell>
        </row>
        <row r="1366">
          <cell r="B1366" t="str">
            <v>15.1.116</v>
          </cell>
          <cell r="D1366" t="str">
            <v>72.07.02.02</v>
          </cell>
          <cell r="E1366" t="str">
            <v>MAC.P/PROT. AU-1 C-B</v>
          </cell>
          <cell r="F1366" t="str">
            <v>h</v>
          </cell>
        </row>
        <row r="1367">
          <cell r="B1367" t="str">
            <v>15.1.117</v>
          </cell>
          <cell r="D1367" t="str">
            <v>72.07.02.03</v>
          </cell>
          <cell r="E1367" t="str">
            <v>MAC.P/PROT. AU-1 C-C</v>
          </cell>
          <cell r="F1367" t="str">
            <v>h</v>
          </cell>
        </row>
        <row r="1368">
          <cell r="B1368" t="str">
            <v>15.1.118</v>
          </cell>
          <cell r="D1368" t="str">
            <v>72.07.02.04</v>
          </cell>
          <cell r="E1368" t="str">
            <v>MAC.P/PROT. AU-1 C-D</v>
          </cell>
          <cell r="F1368" t="str">
            <v>h</v>
          </cell>
        </row>
        <row r="1369">
          <cell r="B1369" t="str">
            <v>15.1.119</v>
          </cell>
          <cell r="D1369" t="str">
            <v>72.07.03.01</v>
          </cell>
          <cell r="E1369" t="str">
            <v>MAC.P/PROT. AU-5 C-A</v>
          </cell>
          <cell r="F1369" t="str">
            <v>h</v>
          </cell>
        </row>
        <row r="1370">
          <cell r="B1370" t="str">
            <v>15.1.120</v>
          </cell>
          <cell r="D1370" t="str">
            <v>72.07.03.02</v>
          </cell>
          <cell r="E1370" t="str">
            <v>MAC.P/PROT. AU-5 C-B</v>
          </cell>
          <cell r="F1370" t="str">
            <v>h</v>
          </cell>
        </row>
        <row r="1371">
          <cell r="B1371" t="str">
            <v>15.1.121</v>
          </cell>
          <cell r="D1371" t="str">
            <v>72.07.03.03</v>
          </cell>
          <cell r="E1371" t="str">
            <v>MAC.P/PROT. AU-5 C-C</v>
          </cell>
          <cell r="F1371" t="str">
            <v>h</v>
          </cell>
        </row>
        <row r="1372">
          <cell r="B1372" t="str">
            <v>15.1.122</v>
          </cell>
          <cell r="D1372" t="str">
            <v>72.07.03.04</v>
          </cell>
          <cell r="E1372" t="str">
            <v>MAC.P/PROT. AU-5 C-D</v>
          </cell>
          <cell r="F1372" t="str">
            <v>h</v>
          </cell>
        </row>
        <row r="1373">
          <cell r="B1373" t="str">
            <v>15.1.123</v>
          </cell>
          <cell r="D1373" t="str">
            <v>72.07.06.01</v>
          </cell>
          <cell r="E1373" t="str">
            <v>MAC.P/PROT.S-6 C-A</v>
          </cell>
          <cell r="F1373" t="str">
            <v>h</v>
          </cell>
        </row>
        <row r="1374">
          <cell r="B1374" t="str">
            <v>15.1.124</v>
          </cell>
          <cell r="D1374" t="str">
            <v>72.07.06.02</v>
          </cell>
          <cell r="E1374" t="str">
            <v>MAC.P/PROT.S-6 C-B</v>
          </cell>
          <cell r="F1374" t="str">
            <v>h</v>
          </cell>
        </row>
        <row r="1375">
          <cell r="B1375" t="str">
            <v>15.1.125</v>
          </cell>
          <cell r="D1375" t="str">
            <v>72.07.06.03</v>
          </cell>
          <cell r="E1375" t="str">
            <v>MAC.P/PROT.S-6 C-C</v>
          </cell>
          <cell r="F1375" t="str">
            <v>h</v>
          </cell>
        </row>
        <row r="1376">
          <cell r="B1376" t="str">
            <v>15.1.126</v>
          </cell>
          <cell r="D1376" t="str">
            <v>72.07.06.04</v>
          </cell>
          <cell r="E1376" t="str">
            <v>MAC.P/PROT.S-6 C-D</v>
          </cell>
          <cell r="F1376" t="str">
            <v>h</v>
          </cell>
        </row>
        <row r="1377">
          <cell r="B1377" t="str">
            <v>15.1.127</v>
          </cell>
          <cell r="D1377" t="str">
            <v>72.07.07.01</v>
          </cell>
          <cell r="E1377" t="str">
            <v>MAC.P/PROT.K-350 C-A</v>
          </cell>
          <cell r="F1377" t="str">
            <v>h</v>
          </cell>
        </row>
        <row r="1378">
          <cell r="B1378" t="str">
            <v>15.1.128</v>
          </cell>
          <cell r="D1378" t="str">
            <v>72.07.07.02</v>
          </cell>
          <cell r="E1378" t="str">
            <v>MAC.P/PROT.K-350 C-B</v>
          </cell>
          <cell r="F1378" t="str">
            <v>h</v>
          </cell>
        </row>
        <row r="1379">
          <cell r="B1379" t="str">
            <v>15.1.129</v>
          </cell>
          <cell r="D1379" t="str">
            <v>72.07.07.03</v>
          </cell>
          <cell r="E1379" t="str">
            <v>MAC.P/PROT.K-350 C-C</v>
          </cell>
          <cell r="F1379" t="str">
            <v>h</v>
          </cell>
        </row>
        <row r="1380">
          <cell r="B1380" t="str">
            <v>15.1.130</v>
          </cell>
          <cell r="D1380" t="str">
            <v>72.07.07.04</v>
          </cell>
          <cell r="E1380" t="str">
            <v>MAC.P/PROT.K-350 C-D</v>
          </cell>
          <cell r="F1380" t="str">
            <v>h</v>
          </cell>
        </row>
        <row r="1381">
          <cell r="B1381" t="str">
            <v>15.1.131</v>
          </cell>
          <cell r="D1381" t="str">
            <v>72.08.01.01</v>
          </cell>
          <cell r="E1381" t="str">
            <v>CHAS.IRRIG.6000L C-A</v>
          </cell>
          <cell r="F1381" t="str">
            <v>h</v>
          </cell>
        </row>
        <row r="1382">
          <cell r="B1382" t="str">
            <v>15.1.132</v>
          </cell>
          <cell r="D1382" t="str">
            <v>72.08.01.02</v>
          </cell>
          <cell r="E1382" t="str">
            <v>CHAS.IRRIG.6000L C-B</v>
          </cell>
          <cell r="F1382" t="str">
            <v>h</v>
          </cell>
        </row>
        <row r="1383">
          <cell r="B1383" t="str">
            <v>15.1.133</v>
          </cell>
          <cell r="D1383" t="str">
            <v>72.08.01.03</v>
          </cell>
          <cell r="E1383" t="str">
            <v>CHAS.IRRIG.6000L C-C</v>
          </cell>
          <cell r="F1383" t="str">
            <v>h</v>
          </cell>
        </row>
        <row r="1384">
          <cell r="B1384" t="str">
            <v>15.1.134</v>
          </cell>
          <cell r="D1384" t="str">
            <v>72.08.01.04</v>
          </cell>
          <cell r="E1384" t="str">
            <v>CHAS.IRRIG.6000L C-D</v>
          </cell>
          <cell r="F1384" t="str">
            <v>h</v>
          </cell>
        </row>
        <row r="1385">
          <cell r="B1385" t="str">
            <v>15.1.135</v>
          </cell>
          <cell r="D1385" t="str">
            <v>72.08.01.05</v>
          </cell>
          <cell r="E1385" t="str">
            <v>CHAS.IRRIG.6000L C-E</v>
          </cell>
          <cell r="F1385" t="str">
            <v>km</v>
          </cell>
        </row>
        <row r="1386">
          <cell r="B1386" t="str">
            <v>15.1.136</v>
          </cell>
          <cell r="D1386" t="str">
            <v>72.08.02.01</v>
          </cell>
          <cell r="E1386" t="str">
            <v>CHAS.IRRIG.9000L C-A</v>
          </cell>
          <cell r="F1386" t="str">
            <v>h</v>
          </cell>
        </row>
        <row r="1387">
          <cell r="B1387" t="str">
            <v>15.1.137</v>
          </cell>
          <cell r="D1387" t="str">
            <v>72.08.02.02</v>
          </cell>
          <cell r="E1387" t="str">
            <v>CHAS.IRRIG.9000L C-B</v>
          </cell>
          <cell r="F1387" t="str">
            <v>h</v>
          </cell>
        </row>
        <row r="1388">
          <cell r="B1388" t="str">
            <v>15.1.138</v>
          </cell>
          <cell r="D1388" t="str">
            <v>72.08.02.03</v>
          </cell>
          <cell r="E1388" t="str">
            <v>CHAS.IRRIG.9000L C-C</v>
          </cell>
          <cell r="F1388" t="str">
            <v>h</v>
          </cell>
        </row>
        <row r="1389">
          <cell r="B1389" t="str">
            <v>15.1.139</v>
          </cell>
          <cell r="D1389" t="str">
            <v>72.08.02.04</v>
          </cell>
          <cell r="E1389" t="str">
            <v>CHAS.IRRIG.9000L C-D</v>
          </cell>
          <cell r="F1389" t="str">
            <v>h</v>
          </cell>
        </row>
        <row r="1390">
          <cell r="B1390" t="str">
            <v>15.1.140</v>
          </cell>
          <cell r="D1390" t="str">
            <v>72.08.02.05</v>
          </cell>
          <cell r="E1390" t="str">
            <v>CHAS.IRRIG.9000L C-E</v>
          </cell>
          <cell r="F1390" t="str">
            <v>km</v>
          </cell>
        </row>
        <row r="1391">
          <cell r="B1391" t="str">
            <v>15.1.141</v>
          </cell>
          <cell r="D1391" t="str">
            <v>72.09.01.01</v>
          </cell>
          <cell r="E1391" t="str">
            <v>CHAS.BASC. 5M3 C-A</v>
          </cell>
          <cell r="F1391" t="str">
            <v>h</v>
          </cell>
        </row>
        <row r="1392">
          <cell r="B1392" t="str">
            <v>15.1.142</v>
          </cell>
          <cell r="D1392" t="str">
            <v>72.09.01.02</v>
          </cell>
          <cell r="E1392" t="str">
            <v>CHAS.BASC. 5M3 C-B</v>
          </cell>
          <cell r="F1392" t="str">
            <v>h</v>
          </cell>
        </row>
        <row r="1393">
          <cell r="B1393" t="str">
            <v>15.1.143</v>
          </cell>
          <cell r="D1393" t="str">
            <v>72.09.01.03</v>
          </cell>
          <cell r="E1393" t="str">
            <v>CHAS.BASC. 5M3 C-C</v>
          </cell>
          <cell r="F1393" t="str">
            <v>h</v>
          </cell>
        </row>
        <row r="1394">
          <cell r="B1394" t="str">
            <v>15.1.144</v>
          </cell>
          <cell r="D1394" t="str">
            <v>72.09.01.04</v>
          </cell>
          <cell r="E1394" t="str">
            <v>CHAS.BASC. 5M3 C-D</v>
          </cell>
          <cell r="F1394" t="str">
            <v>h</v>
          </cell>
        </row>
        <row r="1395">
          <cell r="B1395" t="str">
            <v>15.1.145</v>
          </cell>
          <cell r="D1395" t="str">
            <v>72.09.01.05</v>
          </cell>
          <cell r="E1395" t="str">
            <v>CHAS.BASC. 5M3 C-E</v>
          </cell>
          <cell r="F1395" t="str">
            <v>km</v>
          </cell>
        </row>
        <row r="1396">
          <cell r="B1396" t="str">
            <v>15.1.146</v>
          </cell>
          <cell r="D1396" t="str">
            <v>72.09.02.01</v>
          </cell>
          <cell r="E1396" t="str">
            <v>CHAS.BASC. 8M3 C-A</v>
          </cell>
          <cell r="F1396" t="str">
            <v>h</v>
          </cell>
        </row>
        <row r="1397">
          <cell r="B1397" t="str">
            <v>15.1.147</v>
          </cell>
          <cell r="D1397" t="str">
            <v>72.09.02.02</v>
          </cell>
          <cell r="E1397" t="str">
            <v>CHAS.BASC. 8M3 C-B</v>
          </cell>
          <cell r="F1397" t="str">
            <v>h</v>
          </cell>
        </row>
        <row r="1398">
          <cell r="B1398" t="str">
            <v>15.1.148</v>
          </cell>
          <cell r="D1398" t="str">
            <v>72.09.02.03</v>
          </cell>
          <cell r="E1398" t="str">
            <v>CHAS.BASC. 8M3 C-C</v>
          </cell>
          <cell r="F1398" t="str">
            <v>h</v>
          </cell>
        </row>
        <row r="1399">
          <cell r="B1399" t="str">
            <v>15.1.149</v>
          </cell>
          <cell r="D1399" t="str">
            <v>72.09.02.04</v>
          </cell>
          <cell r="E1399" t="str">
            <v>CHAS.BASC. 8M3 C-D</v>
          </cell>
          <cell r="F1399" t="str">
            <v>h</v>
          </cell>
        </row>
        <row r="1400">
          <cell r="B1400" t="str">
            <v>15.1.150</v>
          </cell>
          <cell r="D1400" t="str">
            <v>72.09.02.05</v>
          </cell>
          <cell r="E1400" t="str">
            <v xml:space="preserve">CHAS.BASC. 8M3 C-E </v>
          </cell>
          <cell r="F1400" t="str">
            <v>km</v>
          </cell>
        </row>
        <row r="1401">
          <cell r="B1401" t="str">
            <v>15.1.151</v>
          </cell>
          <cell r="D1401" t="str">
            <v>72.09.03.01</v>
          </cell>
          <cell r="E1401" t="str">
            <v>CHAS.BASC. 10M3 C-A</v>
          </cell>
          <cell r="F1401" t="str">
            <v>h</v>
          </cell>
        </row>
        <row r="1402">
          <cell r="B1402" t="str">
            <v>15.1.152</v>
          </cell>
          <cell r="D1402" t="str">
            <v>72.09.03.02</v>
          </cell>
          <cell r="E1402" t="str">
            <v>CHAS.BASC. 10M3 C-B</v>
          </cell>
          <cell r="F1402" t="str">
            <v>h</v>
          </cell>
        </row>
        <row r="1403">
          <cell r="B1403" t="str">
            <v>15.1.153</v>
          </cell>
          <cell r="D1403" t="str">
            <v>72.09.03.03</v>
          </cell>
          <cell r="E1403" t="str">
            <v>CHAS.BASC. 10M3 C-C</v>
          </cell>
          <cell r="F1403" t="str">
            <v>h</v>
          </cell>
        </row>
        <row r="1404">
          <cell r="B1404" t="str">
            <v>15.1.154</v>
          </cell>
          <cell r="D1404" t="str">
            <v>72.09.03.04</v>
          </cell>
          <cell r="E1404" t="str">
            <v>CHAS.BASC. 10M3 C-D</v>
          </cell>
          <cell r="F1404" t="str">
            <v>h</v>
          </cell>
        </row>
        <row r="1405">
          <cell r="B1405" t="str">
            <v>15.1.155</v>
          </cell>
          <cell r="D1405" t="str">
            <v>72.09.03.05</v>
          </cell>
          <cell r="E1405" t="str">
            <v>CHAS.BASC. 10M3 C-E</v>
          </cell>
          <cell r="F1405" t="str">
            <v>km</v>
          </cell>
        </row>
        <row r="1406">
          <cell r="B1406" t="str">
            <v>15.1.156</v>
          </cell>
          <cell r="D1406" t="str">
            <v>72.10.01.01</v>
          </cell>
          <cell r="E1406" t="str">
            <v>CHAS.BASC. 18,3M3 C-A</v>
          </cell>
          <cell r="F1406" t="str">
            <v>h</v>
          </cell>
        </row>
        <row r="1407">
          <cell r="B1407" t="str">
            <v>15.1.157</v>
          </cell>
          <cell r="D1407" t="str">
            <v>72.10.01.02</v>
          </cell>
          <cell r="E1407" t="str">
            <v>CHAS.BASC. 18,3M3 C-B</v>
          </cell>
          <cell r="F1407" t="str">
            <v>h</v>
          </cell>
        </row>
        <row r="1408">
          <cell r="B1408" t="str">
            <v>15.1.158</v>
          </cell>
          <cell r="D1408" t="str">
            <v>72.10.01.03</v>
          </cell>
          <cell r="E1408" t="str">
            <v>CHAS.BASC. 18,3M3 C-C</v>
          </cell>
          <cell r="F1408" t="str">
            <v>h</v>
          </cell>
        </row>
        <row r="1409">
          <cell r="B1409" t="str">
            <v>15.1.159</v>
          </cell>
          <cell r="D1409" t="str">
            <v>72.10.01.04</v>
          </cell>
          <cell r="E1409" t="str">
            <v>CHAS.BASC. 18,3M3 C-D</v>
          </cell>
          <cell r="F1409" t="str">
            <v>h</v>
          </cell>
        </row>
        <row r="1410">
          <cell r="B1410" t="str">
            <v>15.1.160</v>
          </cell>
          <cell r="D1410" t="str">
            <v>72.10.01.05</v>
          </cell>
          <cell r="E1410" t="str">
            <v>CHAS.BASC. 18,3M3 C-E</v>
          </cell>
          <cell r="F1410" t="str">
            <v>km</v>
          </cell>
        </row>
        <row r="1411">
          <cell r="B1411" t="str">
            <v>15.1.161</v>
          </cell>
          <cell r="D1411" t="str">
            <v>72.11.01.01</v>
          </cell>
          <cell r="E1411" t="str">
            <v xml:space="preserve">CHAS.BET. 5M3 C-A </v>
          </cell>
          <cell r="F1411" t="str">
            <v>h</v>
          </cell>
        </row>
        <row r="1412">
          <cell r="B1412" t="str">
            <v>15.1.162</v>
          </cell>
          <cell r="D1412" t="str">
            <v>72.11.01.02</v>
          </cell>
          <cell r="E1412" t="str">
            <v>CHAS.BET. 5M3 C-B</v>
          </cell>
          <cell r="F1412" t="str">
            <v>h</v>
          </cell>
        </row>
        <row r="1413">
          <cell r="B1413" t="str">
            <v>15.1.163</v>
          </cell>
          <cell r="D1413" t="str">
            <v>72.11.01.03</v>
          </cell>
          <cell r="E1413" t="str">
            <v>CHAS.BET. 5M3 C-C</v>
          </cell>
          <cell r="F1413" t="str">
            <v>h</v>
          </cell>
        </row>
        <row r="1414">
          <cell r="B1414" t="str">
            <v>15.1.164</v>
          </cell>
          <cell r="D1414" t="str">
            <v>72.11.01.04</v>
          </cell>
          <cell r="E1414" t="str">
            <v>CHAS.BET. 5M3 C-D</v>
          </cell>
          <cell r="F1414" t="str">
            <v>h</v>
          </cell>
        </row>
        <row r="1415">
          <cell r="B1415" t="str">
            <v>15.1.165</v>
          </cell>
          <cell r="D1415" t="str">
            <v>72.11.01.05</v>
          </cell>
          <cell r="E1415" t="str">
            <v>CHAS.BET. 5M3 C-E</v>
          </cell>
          <cell r="F1415" t="str">
            <v>km</v>
          </cell>
        </row>
        <row r="1416">
          <cell r="B1416" t="str">
            <v>15.1.166</v>
          </cell>
          <cell r="D1416" t="str">
            <v>72.11.02.01</v>
          </cell>
          <cell r="E1416" t="str">
            <v>CHAS.BET. 7M3 C-A</v>
          </cell>
          <cell r="F1416" t="str">
            <v>h</v>
          </cell>
        </row>
        <row r="1417">
          <cell r="B1417" t="str">
            <v>15.1.167</v>
          </cell>
          <cell r="D1417" t="str">
            <v>72.11.02.02</v>
          </cell>
          <cell r="E1417" t="str">
            <v>CHAS.BET. 7M3 C-B</v>
          </cell>
          <cell r="F1417" t="str">
            <v>h</v>
          </cell>
        </row>
        <row r="1418">
          <cell r="B1418" t="str">
            <v>15.1.168</v>
          </cell>
          <cell r="D1418" t="str">
            <v>72.11.02.03</v>
          </cell>
          <cell r="E1418" t="str">
            <v>CHAS.BET. 7M3 C-C</v>
          </cell>
          <cell r="F1418" t="str">
            <v>h</v>
          </cell>
        </row>
        <row r="1419">
          <cell r="B1419" t="str">
            <v>15.1.169</v>
          </cell>
          <cell r="D1419" t="str">
            <v>72.11.02.04</v>
          </cell>
          <cell r="E1419" t="str">
            <v>CHAS.BET. 7M3 C-D</v>
          </cell>
          <cell r="F1419" t="str">
            <v>h</v>
          </cell>
        </row>
        <row r="1420">
          <cell r="B1420" t="str">
            <v>15.1.170</v>
          </cell>
          <cell r="D1420" t="str">
            <v>72.11.02.05</v>
          </cell>
          <cell r="E1420" t="str">
            <v>CHAS.BET. 7M3 C-E</v>
          </cell>
          <cell r="F1420" t="str">
            <v>km</v>
          </cell>
        </row>
        <row r="1421">
          <cell r="B1421" t="str">
            <v>15.1.171</v>
          </cell>
          <cell r="D1421" t="str">
            <v>72.11.03.01</v>
          </cell>
          <cell r="E1421" t="str">
            <v>CHAS.BOMB.C.22T C-A</v>
          </cell>
          <cell r="F1421" t="str">
            <v>h</v>
          </cell>
        </row>
        <row r="1422">
          <cell r="B1422" t="str">
            <v>15.1.172</v>
          </cell>
          <cell r="D1422" t="str">
            <v>72.11.03.02</v>
          </cell>
          <cell r="E1422" t="str">
            <v>CHAS.BOMB.C.22T C-B</v>
          </cell>
          <cell r="F1422" t="str">
            <v>h</v>
          </cell>
        </row>
        <row r="1423">
          <cell r="B1423" t="str">
            <v>15.1.173</v>
          </cell>
          <cell r="D1423" t="str">
            <v>72.11.03.03</v>
          </cell>
          <cell r="E1423" t="str">
            <v>CHAS.BOMB.C.22T C-C</v>
          </cell>
          <cell r="F1423" t="str">
            <v>h</v>
          </cell>
        </row>
        <row r="1424">
          <cell r="B1424" t="str">
            <v>15.1.174</v>
          </cell>
          <cell r="D1424" t="str">
            <v>72.11.03.04</v>
          </cell>
          <cell r="E1424" t="str">
            <v>CHAS.BOMB.C.22T C-D</v>
          </cell>
          <cell r="F1424" t="str">
            <v>h</v>
          </cell>
        </row>
        <row r="1425">
          <cell r="B1425" t="str">
            <v>15.1.175</v>
          </cell>
          <cell r="D1425" t="str">
            <v>72.11.03.05</v>
          </cell>
          <cell r="E1425" t="str">
            <v>CHAS.BOMB.C.22T C-E</v>
          </cell>
          <cell r="F1425" t="str">
            <v>km</v>
          </cell>
        </row>
        <row r="1426">
          <cell r="B1426" t="str">
            <v>15.1.176</v>
          </cell>
          <cell r="D1426" t="str">
            <v>72.12.01.01</v>
          </cell>
          <cell r="E1426" t="str">
            <v>CHAS.C.M.4,5T C-A</v>
          </cell>
          <cell r="F1426" t="str">
            <v>h</v>
          </cell>
        </row>
        <row r="1427">
          <cell r="B1427" t="str">
            <v>15.1.177</v>
          </cell>
          <cell r="D1427" t="str">
            <v>72.12.01.02</v>
          </cell>
          <cell r="E1427" t="str">
            <v>CHAS.C.M.4,5T C-B</v>
          </cell>
          <cell r="F1427" t="str">
            <v>h</v>
          </cell>
        </row>
        <row r="1428">
          <cell r="B1428" t="str">
            <v>15.1.178</v>
          </cell>
          <cell r="D1428" t="str">
            <v>72.12.01.03</v>
          </cell>
          <cell r="E1428" t="str">
            <v>CHAS.C.M.4,5T C-C</v>
          </cell>
          <cell r="F1428" t="str">
            <v>h</v>
          </cell>
        </row>
        <row r="1429">
          <cell r="B1429" t="str">
            <v>15.1.179</v>
          </cell>
          <cell r="D1429" t="str">
            <v>72.12.01.04</v>
          </cell>
          <cell r="E1429" t="str">
            <v>CHAS.C.M.4,5T C-D</v>
          </cell>
          <cell r="F1429" t="str">
            <v>h</v>
          </cell>
        </row>
        <row r="1430">
          <cell r="B1430" t="str">
            <v>15.1.180</v>
          </cell>
          <cell r="D1430" t="str">
            <v>72.12.01.05</v>
          </cell>
          <cell r="E1430" t="str">
            <v>CHAS.C.M.4,5T C-E</v>
          </cell>
          <cell r="F1430" t="str">
            <v>km</v>
          </cell>
        </row>
        <row r="1431">
          <cell r="B1431" t="str">
            <v>15.1.181</v>
          </cell>
          <cell r="D1431" t="str">
            <v>72.12.02.01</v>
          </cell>
          <cell r="E1431" t="str">
            <v xml:space="preserve">CHAS.C.M.8,0T C-A </v>
          </cell>
          <cell r="F1431" t="str">
            <v>h</v>
          </cell>
        </row>
        <row r="1432">
          <cell r="B1432" t="str">
            <v>15.1.182</v>
          </cell>
          <cell r="D1432" t="str">
            <v>72.12.02.02</v>
          </cell>
          <cell r="E1432" t="str">
            <v>CHAS.C.M.8,0T C-B</v>
          </cell>
          <cell r="F1432" t="str">
            <v>h</v>
          </cell>
        </row>
        <row r="1433">
          <cell r="B1433" t="str">
            <v>15.1.183</v>
          </cell>
          <cell r="D1433" t="str">
            <v>72.12.02.03</v>
          </cell>
          <cell r="E1433" t="str">
            <v>CHAS.C.M.8,0T C-C</v>
          </cell>
          <cell r="F1433" t="str">
            <v>h</v>
          </cell>
        </row>
        <row r="1434">
          <cell r="B1434" t="str">
            <v>15.1.184</v>
          </cell>
          <cell r="D1434" t="str">
            <v>72.12.02.04</v>
          </cell>
          <cell r="E1434" t="str">
            <v xml:space="preserve">CHAS.C.M.8,0T C-D </v>
          </cell>
          <cell r="F1434" t="str">
            <v>h</v>
          </cell>
        </row>
        <row r="1435">
          <cell r="B1435" t="str">
            <v>15.1.185</v>
          </cell>
          <cell r="D1435" t="str">
            <v>72.12.02.05</v>
          </cell>
          <cell r="E1435" t="str">
            <v>CHAS.C.M.8,0T C-E</v>
          </cell>
          <cell r="F1435" t="str">
            <v>km</v>
          </cell>
        </row>
        <row r="1436">
          <cell r="B1436" t="str">
            <v>15.1.186</v>
          </cell>
          <cell r="D1436" t="str">
            <v>72.12.03.01</v>
          </cell>
          <cell r="E1436" t="str">
            <v>CHAS.C.M.10,5T C-A</v>
          </cell>
          <cell r="F1436" t="str">
            <v>h</v>
          </cell>
        </row>
        <row r="1437">
          <cell r="B1437" t="str">
            <v>15.1.187</v>
          </cell>
          <cell r="D1437" t="str">
            <v>72.12.03.02</v>
          </cell>
          <cell r="E1437" t="str">
            <v>CHAS.C.M.10,5T C-B</v>
          </cell>
          <cell r="F1437" t="str">
            <v>h</v>
          </cell>
        </row>
        <row r="1438">
          <cell r="B1438" t="str">
            <v>15.1.188</v>
          </cell>
          <cell r="D1438" t="str">
            <v>72.12.03.03</v>
          </cell>
          <cell r="E1438" t="str">
            <v>CHAS.C.M.10,5T C-C</v>
          </cell>
          <cell r="F1438" t="str">
            <v>h</v>
          </cell>
        </row>
        <row r="1439">
          <cell r="B1439" t="str">
            <v>15.1.189</v>
          </cell>
          <cell r="D1439" t="str">
            <v>72.12.03.04</v>
          </cell>
          <cell r="E1439" t="str">
            <v xml:space="preserve">CHAS.C.M.10,5T C-D </v>
          </cell>
          <cell r="F1439" t="str">
            <v>h</v>
          </cell>
        </row>
        <row r="1440">
          <cell r="B1440" t="str">
            <v>15.1.190</v>
          </cell>
          <cell r="D1440" t="str">
            <v>72.12.03.05</v>
          </cell>
          <cell r="E1440" t="str">
            <v>CHAS.C.M.10,5T C-E</v>
          </cell>
          <cell r="F1440" t="str">
            <v>km</v>
          </cell>
        </row>
        <row r="1441">
          <cell r="B1441" t="str">
            <v>15.1.191</v>
          </cell>
          <cell r="D1441" t="str">
            <v>72.12.04.01</v>
          </cell>
          <cell r="E1441" t="str">
            <v>CHAS.LUBR.3000L C-A</v>
          </cell>
          <cell r="F1441" t="str">
            <v>h</v>
          </cell>
        </row>
        <row r="1442">
          <cell r="B1442" t="str">
            <v>15.1.192</v>
          </cell>
          <cell r="D1442" t="str">
            <v>72.12.04.02</v>
          </cell>
          <cell r="E1442" t="str">
            <v>CHAS.LUBR.3000L C-B</v>
          </cell>
          <cell r="F1442" t="str">
            <v>h</v>
          </cell>
        </row>
        <row r="1443">
          <cell r="B1443" t="str">
            <v>15.1.193</v>
          </cell>
          <cell r="D1443" t="str">
            <v>72.12.04.03</v>
          </cell>
          <cell r="E1443" t="str">
            <v>CHAS.LUBR.3000L C-C</v>
          </cell>
          <cell r="F1443" t="str">
            <v>h</v>
          </cell>
        </row>
        <row r="1444">
          <cell r="B1444" t="str">
            <v>15.1.194</v>
          </cell>
          <cell r="D1444" t="str">
            <v>72.12.04.04</v>
          </cell>
          <cell r="E1444" t="str">
            <v>CHAS.LUBR.3000L C-D</v>
          </cell>
          <cell r="F1444" t="str">
            <v>h</v>
          </cell>
        </row>
        <row r="1445">
          <cell r="B1445" t="str">
            <v>15.1.195</v>
          </cell>
          <cell r="D1445" t="str">
            <v>72.12.04.05</v>
          </cell>
          <cell r="E1445" t="str">
            <v>CHAS.LUBR.3000L C-E</v>
          </cell>
          <cell r="F1445" t="str">
            <v>km</v>
          </cell>
        </row>
        <row r="1446">
          <cell r="B1446" t="str">
            <v>15.1.196</v>
          </cell>
          <cell r="D1446" t="str">
            <v>72.12.05.01</v>
          </cell>
          <cell r="E1446" t="str">
            <v>CHAS.LUBR.7000L C-A</v>
          </cell>
          <cell r="F1446" t="str">
            <v>h</v>
          </cell>
        </row>
        <row r="1447">
          <cell r="B1447" t="str">
            <v>15.1.197</v>
          </cell>
          <cell r="D1447" t="str">
            <v>72.12.05.02</v>
          </cell>
          <cell r="E1447" t="str">
            <v>CHAS.LUBR.7000L C-B</v>
          </cell>
          <cell r="F1447" t="str">
            <v>h</v>
          </cell>
        </row>
        <row r="1448">
          <cell r="B1448" t="str">
            <v>15.1.198</v>
          </cell>
          <cell r="D1448" t="str">
            <v>72.12.05.03</v>
          </cell>
          <cell r="E1448" t="str">
            <v>CHAS.LUBR.7000L C-C</v>
          </cell>
          <cell r="F1448" t="str">
            <v>h</v>
          </cell>
        </row>
        <row r="1449">
          <cell r="B1449" t="str">
            <v>15.1.199</v>
          </cell>
          <cell r="D1449" t="str">
            <v>72.12.05.04</v>
          </cell>
          <cell r="E1449" t="str">
            <v>CHAS.LUBR.7000L C-D</v>
          </cell>
          <cell r="F1449" t="str">
            <v>h</v>
          </cell>
        </row>
        <row r="1450">
          <cell r="B1450" t="str">
            <v>15.1.200</v>
          </cell>
          <cell r="D1450" t="str">
            <v>72.12.05.05</v>
          </cell>
          <cell r="E1450" t="str">
            <v>CHAS.LUBR.7000L C-E</v>
          </cell>
          <cell r="F1450" t="str">
            <v>km</v>
          </cell>
        </row>
        <row r="1451">
          <cell r="B1451" t="str">
            <v>15.1.201</v>
          </cell>
          <cell r="D1451" t="str">
            <v>72.12.06.01</v>
          </cell>
          <cell r="E1451" t="str">
            <v>CHAS.ABASTECEDOR C-A</v>
          </cell>
          <cell r="F1451" t="str">
            <v>h</v>
          </cell>
        </row>
        <row r="1452">
          <cell r="B1452" t="str">
            <v>15.1.202</v>
          </cell>
          <cell r="D1452" t="str">
            <v>72.12.06.02</v>
          </cell>
          <cell r="E1452" t="str">
            <v>CHAS.ABASTECEDOR C-B</v>
          </cell>
          <cell r="F1452" t="str">
            <v>h</v>
          </cell>
        </row>
        <row r="1453">
          <cell r="B1453" t="str">
            <v>15.1.203</v>
          </cell>
          <cell r="D1453" t="str">
            <v>72.12.06.03</v>
          </cell>
          <cell r="E1453" t="str">
            <v>CHAS.ABASTECEDOR C-C</v>
          </cell>
          <cell r="F1453" t="str">
            <v>h</v>
          </cell>
        </row>
        <row r="1454">
          <cell r="B1454" t="str">
            <v>15.1.204</v>
          </cell>
          <cell r="D1454" t="str">
            <v>72.12.06.04</v>
          </cell>
          <cell r="E1454" t="str">
            <v>CHAS.ABASTECEDOR C-D</v>
          </cell>
          <cell r="F1454" t="str">
            <v>h</v>
          </cell>
        </row>
        <row r="1455">
          <cell r="B1455" t="str">
            <v>15.1.205</v>
          </cell>
          <cell r="D1455" t="str">
            <v>72.12.06.05</v>
          </cell>
          <cell r="E1455" t="str">
            <v>CHAS.ABASTECEDOR C-E</v>
          </cell>
          <cell r="F1455" t="str">
            <v>km</v>
          </cell>
        </row>
        <row r="1456">
          <cell r="B1456" t="str">
            <v>15.1.206</v>
          </cell>
          <cell r="D1456" t="str">
            <v>72.12.07.01</v>
          </cell>
          <cell r="E1456" t="str">
            <v>CHAS.BOIAD.R. 8T C-A</v>
          </cell>
          <cell r="F1456" t="str">
            <v>h</v>
          </cell>
        </row>
        <row r="1457">
          <cell r="B1457" t="str">
            <v>15.1.207</v>
          </cell>
          <cell r="D1457" t="str">
            <v>72.12.07.02</v>
          </cell>
          <cell r="E1457" t="str">
            <v>CHAS.BOIAD.R. 8T C-B</v>
          </cell>
          <cell r="F1457" t="str">
            <v>h</v>
          </cell>
        </row>
        <row r="1458">
          <cell r="B1458" t="str">
            <v>15.1.208</v>
          </cell>
          <cell r="D1458" t="str">
            <v>72.12.07.03</v>
          </cell>
          <cell r="E1458" t="str">
            <v>CHAS.BOIAD.R. 8T C-C</v>
          </cell>
          <cell r="F1458" t="str">
            <v>h</v>
          </cell>
        </row>
        <row r="1459">
          <cell r="B1459" t="str">
            <v>15.1.209</v>
          </cell>
          <cell r="D1459" t="str">
            <v>72.12.07.04</v>
          </cell>
          <cell r="E1459" t="str">
            <v>CHAS.BOIAD.R. 8T C-D</v>
          </cell>
          <cell r="F1459" t="str">
            <v>h</v>
          </cell>
        </row>
        <row r="1460">
          <cell r="B1460" t="str">
            <v>15.1.210</v>
          </cell>
          <cell r="D1460" t="str">
            <v>72.12.08.04</v>
          </cell>
          <cell r="E1460" t="str">
            <v>CAMIN. ELEETRIF. C/CEST</v>
          </cell>
          <cell r="F1460" t="str">
            <v>h</v>
          </cell>
        </row>
        <row r="1461">
          <cell r="B1461" t="str">
            <v>15.1.211</v>
          </cell>
          <cell r="D1461" t="str">
            <v>72.13.01.01</v>
          </cell>
          <cell r="E1461" t="str">
            <v>CHAS.HIDROS.5600 C-A</v>
          </cell>
          <cell r="F1461" t="str">
            <v>h</v>
          </cell>
        </row>
        <row r="1462">
          <cell r="B1462" t="str">
            <v>15.1.212</v>
          </cell>
          <cell r="D1462" t="str">
            <v>72.13.01.02</v>
          </cell>
          <cell r="E1462" t="str">
            <v>CHAS.HIDROS.5600 C-B</v>
          </cell>
          <cell r="F1462" t="str">
            <v>h</v>
          </cell>
        </row>
        <row r="1463">
          <cell r="B1463" t="str">
            <v>15.1.213</v>
          </cell>
          <cell r="D1463" t="str">
            <v>72.13.01.03</v>
          </cell>
          <cell r="E1463" t="str">
            <v>CHAS.HIDROS.5600 C-C</v>
          </cell>
          <cell r="F1463" t="str">
            <v>h</v>
          </cell>
        </row>
        <row r="1464">
          <cell r="B1464" t="str">
            <v>15.1.214</v>
          </cell>
          <cell r="D1464" t="str">
            <v>72.13.01.04</v>
          </cell>
          <cell r="E1464" t="str">
            <v>CHAS.HIDROS.5600 C-D</v>
          </cell>
          <cell r="F1464" t="str">
            <v>h</v>
          </cell>
        </row>
        <row r="1465">
          <cell r="B1465" t="str">
            <v>15.1.215</v>
          </cell>
          <cell r="D1465" t="str">
            <v>72.13.01.05</v>
          </cell>
          <cell r="E1465" t="str">
            <v>CHAS.HIDROS.5600 C-E</v>
          </cell>
          <cell r="F1465" t="str">
            <v>km</v>
          </cell>
        </row>
        <row r="1466">
          <cell r="B1466" t="str">
            <v>15.1.216</v>
          </cell>
          <cell r="D1466" t="str">
            <v>72.14.01.01</v>
          </cell>
          <cell r="E1466" t="str">
            <v>CHAS.ESPARG.6000 C-A</v>
          </cell>
          <cell r="F1466" t="str">
            <v>h</v>
          </cell>
        </row>
        <row r="1467">
          <cell r="B1467" t="str">
            <v>15.1.217</v>
          </cell>
          <cell r="D1467" t="str">
            <v>72.14.01.02</v>
          </cell>
          <cell r="E1467" t="str">
            <v>CHAS.ESPARG.6000 C-B</v>
          </cell>
          <cell r="F1467" t="str">
            <v>h</v>
          </cell>
        </row>
        <row r="1468">
          <cell r="B1468" t="str">
            <v>15.1.218</v>
          </cell>
          <cell r="D1468" t="str">
            <v>72.14.01.03</v>
          </cell>
          <cell r="E1468" t="str">
            <v>CHAS.ESPARG.6000 C-C</v>
          </cell>
          <cell r="F1468" t="str">
            <v>h</v>
          </cell>
        </row>
        <row r="1469">
          <cell r="B1469" t="str">
            <v>15.1.219</v>
          </cell>
          <cell r="D1469" t="str">
            <v>72.14.01.04</v>
          </cell>
          <cell r="E1469" t="str">
            <v>CHAS.ESPARG.6000 C-D</v>
          </cell>
          <cell r="F1469" t="str">
            <v>h</v>
          </cell>
        </row>
        <row r="1470">
          <cell r="B1470" t="str">
            <v>15.1.220</v>
          </cell>
          <cell r="D1470" t="str">
            <v>72.14.01.05</v>
          </cell>
          <cell r="E1470" t="str">
            <v>CHAS.ESPARG.6000 C-E</v>
          </cell>
          <cell r="F1470" t="str">
            <v>km</v>
          </cell>
        </row>
        <row r="1471">
          <cell r="B1471" t="str">
            <v>15.1.221</v>
          </cell>
          <cell r="D1471" t="str">
            <v>72.15.01.01</v>
          </cell>
          <cell r="E1471" t="str">
            <v>CHAS.GUIN. 3,75T C-A</v>
          </cell>
          <cell r="F1471" t="str">
            <v>h</v>
          </cell>
        </row>
        <row r="1472">
          <cell r="B1472" t="str">
            <v>15.1.222</v>
          </cell>
          <cell r="D1472" t="str">
            <v>72.15.01.02</v>
          </cell>
          <cell r="E1472" t="str">
            <v>CHAS.GUIN. 3,75T C-B</v>
          </cell>
          <cell r="F1472" t="str">
            <v>h</v>
          </cell>
        </row>
        <row r="1473">
          <cell r="B1473" t="str">
            <v>15.1.223</v>
          </cell>
          <cell r="D1473" t="str">
            <v>72.15.01.03</v>
          </cell>
          <cell r="E1473" t="str">
            <v>CHAS.GUIN. 3,75T C-C</v>
          </cell>
          <cell r="F1473" t="str">
            <v>h</v>
          </cell>
        </row>
        <row r="1474">
          <cell r="B1474" t="str">
            <v>15.1.224</v>
          </cell>
          <cell r="D1474" t="str">
            <v>72.15.01.04</v>
          </cell>
          <cell r="E1474" t="str">
            <v>CHAS.GUIN. 3,75T C-D</v>
          </cell>
          <cell r="F1474" t="str">
            <v>h</v>
          </cell>
        </row>
        <row r="1475">
          <cell r="B1475" t="str">
            <v>15.1.225</v>
          </cell>
          <cell r="D1475" t="str">
            <v>72.15.01.05</v>
          </cell>
          <cell r="E1475" t="str">
            <v>CHAS.GUIN. 3,75T C-E</v>
          </cell>
          <cell r="F1475" t="str">
            <v>km</v>
          </cell>
        </row>
        <row r="1476">
          <cell r="B1476" t="str">
            <v>15.1.226</v>
          </cell>
          <cell r="D1476" t="str">
            <v>72.15.02.01</v>
          </cell>
          <cell r="E1476" t="str">
            <v>CHAS.GUINCHO 4,10T C-A</v>
          </cell>
          <cell r="F1476" t="str">
            <v>h</v>
          </cell>
        </row>
        <row r="1477">
          <cell r="B1477" t="str">
            <v>15.1.227</v>
          </cell>
          <cell r="D1477" t="str">
            <v>72.15.02.02</v>
          </cell>
          <cell r="E1477" t="str">
            <v>CHAS.GUINCHO 4,10T C-B</v>
          </cell>
          <cell r="F1477" t="str">
            <v>h</v>
          </cell>
        </row>
        <row r="1478">
          <cell r="B1478" t="str">
            <v>15.1.228</v>
          </cell>
          <cell r="D1478" t="str">
            <v>72.15.02.03</v>
          </cell>
          <cell r="E1478" t="str">
            <v>CHAS.GUINCHO 4,10T C-C</v>
          </cell>
          <cell r="F1478" t="str">
            <v>h</v>
          </cell>
        </row>
        <row r="1479">
          <cell r="B1479" t="str">
            <v>15.1.229</v>
          </cell>
          <cell r="D1479" t="str">
            <v>72.15.02.04</v>
          </cell>
          <cell r="E1479" t="str">
            <v>CHAS.GUINCHO 4,10T C-D</v>
          </cell>
          <cell r="F1479" t="str">
            <v>h</v>
          </cell>
        </row>
        <row r="1480">
          <cell r="B1480" t="str">
            <v>15.1.230</v>
          </cell>
          <cell r="D1480" t="str">
            <v>72.15.02.05</v>
          </cell>
          <cell r="E1480" t="str">
            <v>CHAS.GUINCHO 4,10T C-E</v>
          </cell>
          <cell r="F1480" t="str">
            <v>km</v>
          </cell>
        </row>
        <row r="1481">
          <cell r="B1481" t="str">
            <v>15.1.231</v>
          </cell>
          <cell r="D1481" t="str">
            <v>72.16.01.01</v>
          </cell>
          <cell r="E1481" t="str">
            <v>CHAS.US.L.A.10,5 C-A</v>
          </cell>
          <cell r="F1481" t="str">
            <v>h</v>
          </cell>
        </row>
        <row r="1482">
          <cell r="B1482" t="str">
            <v>15.1.232</v>
          </cell>
          <cell r="D1482" t="str">
            <v>72.16.01.02</v>
          </cell>
          <cell r="E1482" t="str">
            <v>CHAS.US.L.A.10,5 C-B</v>
          </cell>
          <cell r="F1482" t="str">
            <v>h</v>
          </cell>
        </row>
        <row r="1483">
          <cell r="B1483" t="str">
            <v>15.1.233</v>
          </cell>
          <cell r="D1483" t="str">
            <v>72.16.01.03</v>
          </cell>
          <cell r="E1483" t="str">
            <v>CHAS.US.L.A.10,5 C-C</v>
          </cell>
          <cell r="F1483" t="str">
            <v>h</v>
          </cell>
        </row>
        <row r="1484">
          <cell r="B1484" t="str">
            <v>15.1.234</v>
          </cell>
          <cell r="D1484" t="str">
            <v>72.16.01.04</v>
          </cell>
          <cell r="E1484" t="str">
            <v>CHAS.US.L.A.10,5 C-D</v>
          </cell>
          <cell r="F1484" t="str">
            <v>h</v>
          </cell>
        </row>
        <row r="1485">
          <cell r="B1485" t="str">
            <v>15.1.235</v>
          </cell>
          <cell r="D1485" t="str">
            <v>72.16.01.05</v>
          </cell>
          <cell r="E1485" t="str">
            <v>CHAS.US.L.A.10,5 C-E</v>
          </cell>
          <cell r="F1485" t="str">
            <v>km</v>
          </cell>
        </row>
        <row r="1486">
          <cell r="B1486" t="str">
            <v>15.1.236</v>
          </cell>
          <cell r="D1486" t="str">
            <v>72.16.02.01</v>
          </cell>
          <cell r="E1486" t="str">
            <v>CHAS.US.M.P.9M3 C-A</v>
          </cell>
          <cell r="F1486" t="str">
            <v>h</v>
          </cell>
        </row>
        <row r="1487">
          <cell r="B1487" t="str">
            <v>15.1.237</v>
          </cell>
          <cell r="D1487" t="str">
            <v>72.16.02.02</v>
          </cell>
          <cell r="E1487" t="str">
            <v>CHAS.US.M.P.9M3 C-B</v>
          </cell>
          <cell r="F1487" t="str">
            <v>h</v>
          </cell>
        </row>
        <row r="1488">
          <cell r="B1488" t="str">
            <v>15.1.238</v>
          </cell>
          <cell r="D1488" t="str">
            <v>72.16.02.03</v>
          </cell>
          <cell r="E1488" t="str">
            <v>CHAS.US.M.P.9M3 C-C</v>
          </cell>
          <cell r="F1488" t="str">
            <v>h</v>
          </cell>
        </row>
        <row r="1489">
          <cell r="B1489" t="str">
            <v>15.1.239</v>
          </cell>
          <cell r="D1489" t="str">
            <v>72.16.02.04</v>
          </cell>
          <cell r="E1489" t="str">
            <v>CHAS.US.M.P.9M3 C-D</v>
          </cell>
          <cell r="F1489" t="str">
            <v>h</v>
          </cell>
        </row>
        <row r="1490">
          <cell r="B1490" t="str">
            <v>15.1.240</v>
          </cell>
          <cell r="D1490" t="str">
            <v>72.17.01.01</v>
          </cell>
          <cell r="E1490" t="str">
            <v>CHAS.PANT.9M C-A</v>
          </cell>
          <cell r="F1490" t="str">
            <v>h</v>
          </cell>
        </row>
        <row r="1491">
          <cell r="B1491" t="str">
            <v>15.1.241</v>
          </cell>
          <cell r="D1491" t="str">
            <v>72.17.01.02</v>
          </cell>
          <cell r="E1491" t="str">
            <v>CHAS.PANT.9M C-B</v>
          </cell>
          <cell r="F1491" t="str">
            <v>h</v>
          </cell>
        </row>
        <row r="1492">
          <cell r="B1492" t="str">
            <v>15.1.242</v>
          </cell>
          <cell r="D1492" t="str">
            <v>72.17.01.03</v>
          </cell>
          <cell r="E1492" t="str">
            <v>CHAS.PANT.9M C-C</v>
          </cell>
          <cell r="F1492" t="str">
            <v>h</v>
          </cell>
        </row>
        <row r="1493">
          <cell r="B1493" t="str">
            <v>15.1.243</v>
          </cell>
          <cell r="D1493" t="str">
            <v>72.17.01.04</v>
          </cell>
          <cell r="E1493" t="str">
            <v>CHAS.PANT.9M C-D</v>
          </cell>
          <cell r="F1493" t="str">
            <v>h</v>
          </cell>
        </row>
        <row r="1494">
          <cell r="B1494" t="str">
            <v>15.1.244</v>
          </cell>
          <cell r="D1494" t="str">
            <v>72.18.01.01</v>
          </cell>
          <cell r="E1494" t="str">
            <v>CAV.M.CARR.30000 C-A</v>
          </cell>
          <cell r="F1494" t="str">
            <v>h</v>
          </cell>
        </row>
        <row r="1495">
          <cell r="B1495" t="str">
            <v>15.1.245</v>
          </cell>
          <cell r="D1495" t="str">
            <v>72.18.01.02</v>
          </cell>
          <cell r="E1495" t="str">
            <v>CAV.M.CARR.30000 C-B</v>
          </cell>
          <cell r="F1495" t="str">
            <v>h</v>
          </cell>
        </row>
        <row r="1496">
          <cell r="B1496" t="str">
            <v>15.1.246</v>
          </cell>
          <cell r="D1496" t="str">
            <v>72.18.01.03</v>
          </cell>
          <cell r="E1496" t="str">
            <v>CAV.M.CARR.30000 C-C</v>
          </cell>
          <cell r="F1496" t="str">
            <v>h</v>
          </cell>
        </row>
        <row r="1497">
          <cell r="B1497" t="str">
            <v>15.1.247</v>
          </cell>
          <cell r="D1497" t="str">
            <v>72.18.01.04</v>
          </cell>
          <cell r="E1497" t="str">
            <v>CAV.M.CARR.30000 C-D</v>
          </cell>
          <cell r="F1497" t="str">
            <v>h</v>
          </cell>
        </row>
        <row r="1498">
          <cell r="B1498" t="str">
            <v>15.1.248</v>
          </cell>
          <cell r="D1498" t="str">
            <v>72.18.01.05</v>
          </cell>
          <cell r="E1498" t="str">
            <v>CAV.M.CARR.30000 C-E</v>
          </cell>
          <cell r="F1498" t="str">
            <v>km</v>
          </cell>
        </row>
        <row r="1499">
          <cell r="B1499" t="str">
            <v>15.1.249</v>
          </cell>
          <cell r="D1499" t="str">
            <v>72.18.02.01</v>
          </cell>
          <cell r="E1499" t="str">
            <v>CAV.M.PRAN.30000 C-A</v>
          </cell>
          <cell r="F1499" t="str">
            <v>h</v>
          </cell>
        </row>
        <row r="1500">
          <cell r="B1500" t="str">
            <v>15.1.250</v>
          </cell>
          <cell r="D1500" t="str">
            <v>72.18.02.02</v>
          </cell>
          <cell r="E1500" t="str">
            <v>CAV.M.PRAN.30000 C-B</v>
          </cell>
          <cell r="F1500" t="str">
            <v>h</v>
          </cell>
        </row>
        <row r="1501">
          <cell r="B1501" t="str">
            <v>15.1.251</v>
          </cell>
          <cell r="D1501" t="str">
            <v>72.18.02.03</v>
          </cell>
          <cell r="E1501" t="str">
            <v>CAV.M.PRAN.30000 C-C</v>
          </cell>
          <cell r="F1501" t="str">
            <v>h</v>
          </cell>
        </row>
        <row r="1502">
          <cell r="B1502" t="str">
            <v>15.1.252</v>
          </cell>
          <cell r="D1502" t="str">
            <v>72.18.02.04</v>
          </cell>
          <cell r="E1502" t="str">
            <v>CAV.M.PRAN.30000 C-D</v>
          </cell>
          <cell r="F1502" t="str">
            <v>h</v>
          </cell>
        </row>
        <row r="1503">
          <cell r="B1503" t="str">
            <v>15.1.253</v>
          </cell>
          <cell r="D1503" t="str">
            <v>72.18.02.05</v>
          </cell>
          <cell r="E1503" t="str">
            <v>CAV.M.PRAN.30000 C-E</v>
          </cell>
          <cell r="F1503" t="str">
            <v>km</v>
          </cell>
        </row>
        <row r="1504">
          <cell r="B1504" t="str">
            <v>15.1.254</v>
          </cell>
          <cell r="D1504" t="str">
            <v>72.19.01.01</v>
          </cell>
          <cell r="E1504" t="str">
            <v>CAMPANULA C-A</v>
          </cell>
          <cell r="F1504" t="str">
            <v>h</v>
          </cell>
        </row>
        <row r="1505">
          <cell r="B1505" t="str">
            <v>15.1.255</v>
          </cell>
          <cell r="D1505" t="str">
            <v>72.19.01.02</v>
          </cell>
          <cell r="E1505" t="str">
            <v>CAMPANULA C-B</v>
          </cell>
          <cell r="F1505" t="str">
            <v>h</v>
          </cell>
        </row>
        <row r="1506">
          <cell r="B1506" t="str">
            <v>15.1.256</v>
          </cell>
          <cell r="D1506" t="str">
            <v>72.19.01.03</v>
          </cell>
          <cell r="E1506" t="str">
            <v>CAMPANULA C-C</v>
          </cell>
          <cell r="F1506" t="str">
            <v>h</v>
          </cell>
        </row>
        <row r="1507">
          <cell r="B1507" t="str">
            <v>15.1.257</v>
          </cell>
          <cell r="D1507" t="str">
            <v>72.19.01.04</v>
          </cell>
          <cell r="E1507" t="str">
            <v>CAMPANULA C-D</v>
          </cell>
          <cell r="F1507" t="str">
            <v>h</v>
          </cell>
        </row>
        <row r="1508">
          <cell r="B1508" t="str">
            <v>15.1.258</v>
          </cell>
          <cell r="D1508" t="str">
            <v>72.20.01.01</v>
          </cell>
          <cell r="E1508" t="str">
            <v xml:space="preserve">COMP.PERC.M.220 C-A </v>
          </cell>
          <cell r="F1508" t="str">
            <v>h</v>
          </cell>
        </row>
        <row r="1509">
          <cell r="B1509" t="str">
            <v>15.1.259</v>
          </cell>
          <cell r="D1509" t="str">
            <v>72.20.01.02</v>
          </cell>
          <cell r="E1509" t="str">
            <v>COMP.PERC.M.220 C-B</v>
          </cell>
          <cell r="F1509" t="str">
            <v>h</v>
          </cell>
        </row>
        <row r="1510">
          <cell r="B1510" t="str">
            <v>15.1.260</v>
          </cell>
          <cell r="D1510" t="str">
            <v>72.20.01.03</v>
          </cell>
          <cell r="E1510" t="str">
            <v>COMP.PERC.M.220 C-C</v>
          </cell>
          <cell r="F1510" t="str">
            <v>h</v>
          </cell>
        </row>
        <row r="1511">
          <cell r="B1511" t="str">
            <v>15.1.261</v>
          </cell>
          <cell r="D1511" t="str">
            <v>72.20.01.04</v>
          </cell>
          <cell r="E1511" t="str">
            <v>COMP.PERC.M.220 C-D</v>
          </cell>
          <cell r="F1511" t="str">
            <v>h</v>
          </cell>
        </row>
        <row r="1512">
          <cell r="B1512" t="str">
            <v>15.1.262</v>
          </cell>
          <cell r="D1512" t="str">
            <v>72.20.02.01</v>
          </cell>
          <cell r="E1512" t="str">
            <v>COMP.PL.M.1000 C-A</v>
          </cell>
          <cell r="F1512" t="str">
            <v>h</v>
          </cell>
        </row>
        <row r="1513">
          <cell r="B1513" t="str">
            <v>15.1.263</v>
          </cell>
          <cell r="D1513" t="str">
            <v>72.20.02.02</v>
          </cell>
          <cell r="E1513" t="str">
            <v>COMP.PL.M.1000 C-B</v>
          </cell>
          <cell r="F1513" t="str">
            <v>h</v>
          </cell>
        </row>
        <row r="1514">
          <cell r="B1514" t="str">
            <v>15.1.264</v>
          </cell>
          <cell r="D1514" t="str">
            <v>72.20.02.03</v>
          </cell>
          <cell r="E1514" t="str">
            <v>COMP.PL.M.1000 C-C</v>
          </cell>
          <cell r="F1514" t="str">
            <v>h</v>
          </cell>
        </row>
        <row r="1515">
          <cell r="B1515" t="str">
            <v>15.1.265</v>
          </cell>
          <cell r="D1515" t="str">
            <v>72.20.02.04</v>
          </cell>
          <cell r="E1515" t="str">
            <v>COMP.PL.M.1000 C-D</v>
          </cell>
          <cell r="F1515" t="str">
            <v>h</v>
          </cell>
        </row>
        <row r="1516">
          <cell r="B1516" t="str">
            <v>15.1.266</v>
          </cell>
          <cell r="D1516" t="str">
            <v>72.21.01.01</v>
          </cell>
          <cell r="E1516" t="str">
            <v>COMP. XA-90 MWD C-A</v>
          </cell>
          <cell r="F1516" t="str">
            <v>h</v>
          </cell>
        </row>
        <row r="1517">
          <cell r="B1517" t="str">
            <v>15.1.267</v>
          </cell>
          <cell r="D1517" t="str">
            <v>72.21.01.02</v>
          </cell>
          <cell r="E1517" t="str">
            <v>COMP. XA-90 MWD C-B</v>
          </cell>
          <cell r="F1517" t="str">
            <v>h</v>
          </cell>
        </row>
        <row r="1518">
          <cell r="B1518" t="str">
            <v>15.1.268</v>
          </cell>
          <cell r="D1518" t="str">
            <v>72.21.01.03</v>
          </cell>
          <cell r="E1518" t="str">
            <v>COMP. XA-90 MWD C-C</v>
          </cell>
          <cell r="F1518" t="str">
            <v>h</v>
          </cell>
        </row>
        <row r="1519">
          <cell r="B1519" t="str">
            <v>15.1.269</v>
          </cell>
          <cell r="D1519" t="str">
            <v>72.21.01.04</v>
          </cell>
          <cell r="E1519" t="str">
            <v>COMP. XA-90 MWD C-D</v>
          </cell>
          <cell r="F1519" t="str">
            <v>h</v>
          </cell>
        </row>
        <row r="1520">
          <cell r="B1520" t="str">
            <v>15.1.270</v>
          </cell>
          <cell r="D1520" t="str">
            <v>72.21.02.01</v>
          </cell>
          <cell r="E1520" t="str">
            <v>COMP. XA-125 MWD C-A</v>
          </cell>
          <cell r="F1520" t="str">
            <v>h</v>
          </cell>
        </row>
        <row r="1521">
          <cell r="B1521" t="str">
            <v>15.1.271</v>
          </cell>
          <cell r="D1521" t="str">
            <v>72.21.02.02</v>
          </cell>
          <cell r="E1521" t="str">
            <v>COMP. XA-125 MWD C-B</v>
          </cell>
          <cell r="F1521" t="str">
            <v>h</v>
          </cell>
        </row>
        <row r="1522">
          <cell r="B1522" t="str">
            <v>15.1.272</v>
          </cell>
          <cell r="D1522" t="str">
            <v>72.21.02.03</v>
          </cell>
          <cell r="E1522" t="str">
            <v>COMP. XA-125 MWD C-C</v>
          </cell>
          <cell r="F1522" t="str">
            <v>h</v>
          </cell>
        </row>
        <row r="1523">
          <cell r="B1523" t="str">
            <v>15.1.273</v>
          </cell>
          <cell r="D1523" t="str">
            <v>72.21.02.04</v>
          </cell>
          <cell r="E1523" t="str">
            <v>COMP. XA-125 MWD C-D</v>
          </cell>
          <cell r="F1523" t="str">
            <v>h</v>
          </cell>
        </row>
        <row r="1524">
          <cell r="B1524" t="str">
            <v>15.1.274</v>
          </cell>
          <cell r="D1524" t="str">
            <v>72.21.03.01</v>
          </cell>
          <cell r="E1524" t="str">
            <v>COMP. XA-175 MWD C-A</v>
          </cell>
          <cell r="F1524" t="str">
            <v>h</v>
          </cell>
        </row>
        <row r="1525">
          <cell r="B1525" t="str">
            <v>15.1.275</v>
          </cell>
          <cell r="D1525" t="str">
            <v>72.21.03.02</v>
          </cell>
          <cell r="E1525" t="str">
            <v>COMP. XA-175 MWD C-B</v>
          </cell>
          <cell r="F1525" t="str">
            <v>h</v>
          </cell>
        </row>
        <row r="1526">
          <cell r="B1526" t="str">
            <v>15.1.276</v>
          </cell>
          <cell r="D1526" t="str">
            <v>72.21.03.03</v>
          </cell>
          <cell r="E1526" t="str">
            <v>COMP. XA-175 MWD C-C</v>
          </cell>
          <cell r="F1526" t="str">
            <v>h</v>
          </cell>
        </row>
        <row r="1527">
          <cell r="B1527" t="str">
            <v>15.1.277</v>
          </cell>
          <cell r="D1527" t="str">
            <v>72.21.03.04</v>
          </cell>
          <cell r="E1527" t="str">
            <v>COMP. XA-175 MWD C-D</v>
          </cell>
          <cell r="F1527" t="str">
            <v>h</v>
          </cell>
        </row>
        <row r="1528">
          <cell r="B1528" t="str">
            <v>15.1.278</v>
          </cell>
          <cell r="D1528" t="str">
            <v>72.21.04.01</v>
          </cell>
          <cell r="E1528" t="str">
            <v>COMP. XA-360 MWD C-A</v>
          </cell>
          <cell r="F1528" t="str">
            <v>h</v>
          </cell>
        </row>
        <row r="1529">
          <cell r="B1529" t="str">
            <v>15.1.279</v>
          </cell>
          <cell r="D1529" t="str">
            <v>72.21.04.02</v>
          </cell>
          <cell r="E1529" t="str">
            <v>COMP. XA-360 MWD C-B</v>
          </cell>
          <cell r="F1529" t="str">
            <v>h</v>
          </cell>
        </row>
        <row r="1530">
          <cell r="B1530" t="str">
            <v>15.1.280</v>
          </cell>
          <cell r="D1530" t="str">
            <v>72.21.04.03</v>
          </cell>
          <cell r="E1530" t="str">
            <v>COMP. XA-360 MWD C-C</v>
          </cell>
          <cell r="F1530" t="str">
            <v>h</v>
          </cell>
        </row>
        <row r="1531">
          <cell r="B1531" t="str">
            <v>15.1.281</v>
          </cell>
          <cell r="D1531" t="str">
            <v>72.21.04.04</v>
          </cell>
          <cell r="E1531" t="str">
            <v>COMP. XA-360 MWD C-D</v>
          </cell>
          <cell r="F1531" t="str">
            <v>h</v>
          </cell>
        </row>
        <row r="1532">
          <cell r="B1532" t="str">
            <v>15.1.282</v>
          </cell>
          <cell r="D1532" t="str">
            <v>72.22.03.01</v>
          </cell>
          <cell r="E1532" t="str">
            <v>DEM.FAIXA Q. 500L C-A</v>
          </cell>
          <cell r="F1532" t="str">
            <v>h</v>
          </cell>
        </row>
        <row r="1533">
          <cell r="B1533" t="str">
            <v>15.1.283</v>
          </cell>
          <cell r="D1533" t="str">
            <v>72.22.03.02</v>
          </cell>
          <cell r="E1533" t="str">
            <v>DEM.FAIXA Q. 500L C-B</v>
          </cell>
          <cell r="F1533" t="str">
            <v>h</v>
          </cell>
        </row>
        <row r="1534">
          <cell r="B1534" t="str">
            <v>15.1.284</v>
          </cell>
          <cell r="D1534" t="str">
            <v>72.22.03.03</v>
          </cell>
          <cell r="E1534" t="str">
            <v>DEM.FAIXA Q. 500L C-C</v>
          </cell>
          <cell r="F1534" t="str">
            <v>h</v>
          </cell>
        </row>
        <row r="1535">
          <cell r="B1535" t="str">
            <v>15.1.285</v>
          </cell>
          <cell r="D1535" t="str">
            <v>72.22.03.04</v>
          </cell>
          <cell r="E1535" t="str">
            <v>DEM.FAIXA Q. 500L C-D</v>
          </cell>
          <cell r="F1535" t="str">
            <v>h</v>
          </cell>
        </row>
        <row r="1536">
          <cell r="B1536" t="str">
            <v>15.1.286</v>
          </cell>
          <cell r="D1536" t="str">
            <v>72.23.01.01</v>
          </cell>
          <cell r="E1536" t="str">
            <v>DIST.A.S/E 1000 C-A</v>
          </cell>
          <cell r="F1536" t="str">
            <v>h</v>
          </cell>
        </row>
        <row r="1537">
          <cell r="B1537" t="str">
            <v>15.1.287</v>
          </cell>
          <cell r="D1537" t="str">
            <v>72.23.01.02</v>
          </cell>
          <cell r="E1537" t="str">
            <v>DIST.A.S/E 1000 C-B</v>
          </cell>
          <cell r="F1537" t="str">
            <v>h</v>
          </cell>
        </row>
        <row r="1538">
          <cell r="B1538" t="str">
            <v>15.1.288</v>
          </cell>
          <cell r="D1538" t="str">
            <v>72.23.01.03</v>
          </cell>
          <cell r="E1538" t="str">
            <v>DIST.A.S/E 1000 C-C</v>
          </cell>
          <cell r="F1538" t="str">
            <v>h</v>
          </cell>
        </row>
        <row r="1539">
          <cell r="B1539" t="str">
            <v>15.1.289</v>
          </cell>
          <cell r="D1539" t="str">
            <v>72.23.01.04</v>
          </cell>
          <cell r="E1539" t="str">
            <v>DIST.A.S/E 1000 C-D</v>
          </cell>
          <cell r="F1539" t="str">
            <v>h</v>
          </cell>
        </row>
        <row r="1540">
          <cell r="B1540" t="str">
            <v>15.1.290</v>
          </cell>
          <cell r="D1540" t="str">
            <v>72.23.02.01</v>
          </cell>
          <cell r="E1540" t="str">
            <v>DIST.AGR.600T/H C-A</v>
          </cell>
          <cell r="F1540" t="str">
            <v>h</v>
          </cell>
        </row>
        <row r="1541">
          <cell r="B1541" t="str">
            <v>15.1.291</v>
          </cell>
          <cell r="D1541" t="str">
            <v>72.23.02.02</v>
          </cell>
          <cell r="E1541" t="str">
            <v>DIST.AGR.600T/H C-B</v>
          </cell>
          <cell r="F1541" t="str">
            <v>h</v>
          </cell>
        </row>
        <row r="1542">
          <cell r="B1542" t="str">
            <v>15.1.292</v>
          </cell>
          <cell r="D1542" t="str">
            <v>72.23.02.03</v>
          </cell>
          <cell r="E1542" t="str">
            <v>DIST.AGR.600T/H C-C</v>
          </cell>
          <cell r="F1542" t="str">
            <v>h</v>
          </cell>
        </row>
        <row r="1543">
          <cell r="B1543" t="str">
            <v>15.1.293</v>
          </cell>
          <cell r="D1543" t="str">
            <v>72.23.02.04</v>
          </cell>
          <cell r="E1543" t="str">
            <v>DIST.AGR.600T/H C-D</v>
          </cell>
          <cell r="F1543" t="str">
            <v>h</v>
          </cell>
        </row>
        <row r="1544">
          <cell r="B1544" t="str">
            <v>15.1.294</v>
          </cell>
          <cell r="D1544" t="str">
            <v>72.23.03.01</v>
          </cell>
          <cell r="E1544" t="str">
            <v>DISTR.ASF.R.2400 C-A</v>
          </cell>
          <cell r="F1544" t="str">
            <v>h</v>
          </cell>
        </row>
        <row r="1545">
          <cell r="B1545" t="str">
            <v>15.1.295</v>
          </cell>
          <cell r="D1545" t="str">
            <v>72.23.03.02</v>
          </cell>
          <cell r="E1545" t="str">
            <v>DISTR.ASF.R.2400 C-B</v>
          </cell>
          <cell r="F1545" t="str">
            <v>h</v>
          </cell>
        </row>
        <row r="1546">
          <cell r="B1546" t="str">
            <v>15.1.296</v>
          </cell>
          <cell r="D1546" t="str">
            <v>72.23.03.03</v>
          </cell>
          <cell r="E1546" t="str">
            <v>DISTR.ASF.R.2400 C-C</v>
          </cell>
          <cell r="F1546" t="str">
            <v>h</v>
          </cell>
        </row>
        <row r="1547">
          <cell r="B1547" t="str">
            <v>15.1.297</v>
          </cell>
          <cell r="D1547" t="str">
            <v>72.23.03.04</v>
          </cell>
          <cell r="E1547" t="str">
            <v>DISTR.ASF.R.2400 C-D</v>
          </cell>
          <cell r="F1547" t="str">
            <v>h</v>
          </cell>
        </row>
        <row r="1548">
          <cell r="B1548" t="str">
            <v>15.1.298</v>
          </cell>
          <cell r="D1548" t="str">
            <v>72.24.01.01</v>
          </cell>
          <cell r="E1548" t="str">
            <v>DIST.AD. SEM.700L C-A</v>
          </cell>
          <cell r="F1548" t="str">
            <v>h</v>
          </cell>
        </row>
        <row r="1549">
          <cell r="B1549" t="str">
            <v>15.1.299</v>
          </cell>
          <cell r="D1549" t="str">
            <v>72.24.01.02</v>
          </cell>
          <cell r="E1549" t="str">
            <v>DIST.AD. SEM.700L C-B</v>
          </cell>
          <cell r="F1549" t="str">
            <v>h</v>
          </cell>
        </row>
        <row r="1550">
          <cell r="B1550" t="str">
            <v>15.1.300</v>
          </cell>
          <cell r="D1550" t="str">
            <v>72.24.01.03</v>
          </cell>
          <cell r="E1550" t="str">
            <v>DIST.AD. SEM.700L C-C</v>
          </cell>
          <cell r="F1550" t="str">
            <v>h</v>
          </cell>
        </row>
        <row r="1551">
          <cell r="B1551" t="str">
            <v>15.1.301</v>
          </cell>
          <cell r="D1551" t="str">
            <v>72.24.01.04</v>
          </cell>
          <cell r="E1551" t="str">
            <v>DIST.AD. SEM.700L C-D</v>
          </cell>
          <cell r="F1551" t="str">
            <v>h</v>
          </cell>
        </row>
        <row r="1552">
          <cell r="B1552" t="str">
            <v>15.1.302</v>
          </cell>
          <cell r="D1552" t="str">
            <v>72.25.01.01</v>
          </cell>
          <cell r="E1552" t="str">
            <v>DRAGA C/EMB.A.400 C-A</v>
          </cell>
          <cell r="F1552" t="str">
            <v>h</v>
          </cell>
        </row>
        <row r="1553">
          <cell r="B1553" t="str">
            <v>15.1.303</v>
          </cell>
          <cell r="D1553" t="str">
            <v>72.25.01.02</v>
          </cell>
          <cell r="E1553" t="str">
            <v>DRAGA C/EMB.A.400 C-B</v>
          </cell>
          <cell r="F1553" t="str">
            <v>h</v>
          </cell>
        </row>
        <row r="1554">
          <cell r="B1554" t="str">
            <v>15.1.304</v>
          </cell>
          <cell r="D1554" t="str">
            <v>72.25.01.03</v>
          </cell>
          <cell r="E1554" t="str">
            <v>DRAGA C/EMB.A.400 C-C h</v>
          </cell>
          <cell r="F1554" t="str">
            <v>h</v>
          </cell>
        </row>
        <row r="1555">
          <cell r="B1555" t="str">
            <v>15.1.305</v>
          </cell>
          <cell r="D1555" t="str">
            <v>72.25.01.04</v>
          </cell>
          <cell r="E1555" t="str">
            <v>DRAGA C/EMB.A.400 C-D</v>
          </cell>
          <cell r="F1555" t="str">
            <v>h</v>
          </cell>
        </row>
        <row r="1556">
          <cell r="B1556" t="str">
            <v>15.1.306</v>
          </cell>
          <cell r="D1556" t="str">
            <v>72.26.01.01</v>
          </cell>
          <cell r="E1556" t="str">
            <v>EQUIP.VIS.OAE 25M C-A</v>
          </cell>
          <cell r="F1556" t="str">
            <v>h</v>
          </cell>
        </row>
        <row r="1557">
          <cell r="B1557" t="str">
            <v>15.1.307</v>
          </cell>
          <cell r="D1557" t="str">
            <v>72.26.01.02</v>
          </cell>
          <cell r="E1557" t="str">
            <v>EQUIP.VIS.OAE 25M C-B</v>
          </cell>
          <cell r="F1557" t="str">
            <v>h</v>
          </cell>
        </row>
        <row r="1558">
          <cell r="B1558" t="str">
            <v>15.1.308</v>
          </cell>
          <cell r="D1558" t="str">
            <v>72.26.01.03</v>
          </cell>
          <cell r="E1558" t="str">
            <v>EQUIP.VIS.OAE 25M C-C</v>
          </cell>
          <cell r="F1558" t="str">
            <v>h</v>
          </cell>
        </row>
        <row r="1559">
          <cell r="B1559" t="str">
            <v>15.1.309</v>
          </cell>
          <cell r="D1559" t="str">
            <v>72.26.01.04</v>
          </cell>
          <cell r="E1559" t="str">
            <v>EQUIP.VIS.OAE 25M C-D</v>
          </cell>
          <cell r="F1559" t="str">
            <v>h</v>
          </cell>
        </row>
        <row r="1560">
          <cell r="B1560" t="str">
            <v>15.1.310</v>
          </cell>
          <cell r="D1560" t="str">
            <v>72.26.02.01</v>
          </cell>
          <cell r="E1560" t="str">
            <v>EQ.VIS.OAE 12,14M C-A</v>
          </cell>
          <cell r="F1560" t="str">
            <v>h</v>
          </cell>
        </row>
        <row r="1561">
          <cell r="B1561" t="str">
            <v>15.1.311</v>
          </cell>
          <cell r="D1561" t="str">
            <v>72.26.02.02</v>
          </cell>
          <cell r="E1561" t="str">
            <v>EQ.VIS.OAE 12,14M C-B</v>
          </cell>
          <cell r="F1561" t="str">
            <v>h</v>
          </cell>
        </row>
        <row r="1562">
          <cell r="B1562" t="str">
            <v>15.1.312</v>
          </cell>
          <cell r="D1562" t="str">
            <v>72.26.02.03</v>
          </cell>
          <cell r="E1562" t="str">
            <v>EQ.VIS.OAE 12,14M C-C</v>
          </cell>
          <cell r="F1562" t="str">
            <v>h</v>
          </cell>
        </row>
        <row r="1563">
          <cell r="B1563" t="str">
            <v>15.1.313</v>
          </cell>
          <cell r="D1563" t="str">
            <v>72.26.02.04</v>
          </cell>
          <cell r="E1563" t="str">
            <v xml:space="preserve">EQ.VIS.OAE 12,14M C-D </v>
          </cell>
          <cell r="F1563" t="str">
            <v>h</v>
          </cell>
        </row>
        <row r="1564">
          <cell r="B1564" t="str">
            <v>15.1.314</v>
          </cell>
          <cell r="D1564" t="str">
            <v>72.26.03.01</v>
          </cell>
          <cell r="E1564" t="str">
            <v>EQ.VIS.OAE 7,62M C-A</v>
          </cell>
          <cell r="F1564" t="str">
            <v>h</v>
          </cell>
        </row>
        <row r="1565">
          <cell r="B1565" t="str">
            <v>15.1.315</v>
          </cell>
          <cell r="D1565" t="str">
            <v>72.26.03.02</v>
          </cell>
          <cell r="E1565" t="str">
            <v>EQ.VIS.OAE 7,62M C-B</v>
          </cell>
          <cell r="F1565" t="str">
            <v>h</v>
          </cell>
        </row>
        <row r="1566">
          <cell r="B1566" t="str">
            <v>15.1.316</v>
          </cell>
          <cell r="D1566" t="str">
            <v>72.26.03.03</v>
          </cell>
          <cell r="E1566" t="str">
            <v>EQ.VIS.OAE 7,62M C-C</v>
          </cell>
          <cell r="F1566" t="str">
            <v>h</v>
          </cell>
        </row>
        <row r="1567">
          <cell r="B1567" t="str">
            <v>15.1.317</v>
          </cell>
          <cell r="D1567" t="str">
            <v>72.26.03.04</v>
          </cell>
          <cell r="E1567" t="str">
            <v>EQ.VIS.OAE 7,62M C-D</v>
          </cell>
          <cell r="F1567" t="str">
            <v>h</v>
          </cell>
        </row>
        <row r="1568">
          <cell r="B1568" t="str">
            <v>15.1.318</v>
          </cell>
          <cell r="D1568" t="str">
            <v xml:space="preserve">72.26.04.06 </v>
          </cell>
          <cell r="E1568" t="str">
            <v>E. LAB. CAMPO/SEDE C-F</v>
          </cell>
          <cell r="F1568" t="str">
            <v>equip. mensal</v>
          </cell>
        </row>
        <row r="1569">
          <cell r="B1569" t="str">
            <v>15.1.319</v>
          </cell>
          <cell r="D1569" t="str">
            <v>72.27.01.01</v>
          </cell>
          <cell r="E1569" t="str">
            <v>ESC.H.S/ES.0,7M3 C-A</v>
          </cell>
          <cell r="F1569" t="str">
            <v>h</v>
          </cell>
        </row>
        <row r="1570">
          <cell r="B1570" t="str">
            <v>15.1.320</v>
          </cell>
          <cell r="D1570" t="str">
            <v>72.27.01.02</v>
          </cell>
          <cell r="E1570" t="str">
            <v>ESC.H.S/ES.0,7M3 C-B</v>
          </cell>
          <cell r="F1570" t="str">
            <v>h</v>
          </cell>
        </row>
        <row r="1571">
          <cell r="B1571" t="str">
            <v>15.1.321</v>
          </cell>
          <cell r="D1571" t="str">
            <v>72.27.01.03</v>
          </cell>
          <cell r="E1571" t="str">
            <v>ESC.H.S/ES.0,7M3 C-C</v>
          </cell>
          <cell r="F1571" t="str">
            <v>h</v>
          </cell>
        </row>
        <row r="1572">
          <cell r="B1572" t="str">
            <v>15.1.322</v>
          </cell>
          <cell r="D1572" t="str">
            <v>72.27.01.04</v>
          </cell>
          <cell r="E1572" t="str">
            <v>ESC.H.S/ES.0,7M3 C-D</v>
          </cell>
          <cell r="F1572" t="str">
            <v>h</v>
          </cell>
        </row>
        <row r="1573">
          <cell r="B1573" t="str">
            <v>15.1.323</v>
          </cell>
          <cell r="D1573" t="str">
            <v>72.27.02.01</v>
          </cell>
          <cell r="E1573" t="str">
            <v>ESC.H.S/ES.0,6M3 C-A</v>
          </cell>
          <cell r="F1573" t="str">
            <v>h</v>
          </cell>
        </row>
        <row r="1574">
          <cell r="B1574" t="str">
            <v>15.1.324</v>
          </cell>
          <cell r="D1574" t="str">
            <v>72.27.02.02</v>
          </cell>
          <cell r="E1574" t="str">
            <v xml:space="preserve">ESC.H.S/ES.0,6M3 C-B </v>
          </cell>
          <cell r="F1574" t="str">
            <v>h</v>
          </cell>
        </row>
        <row r="1575">
          <cell r="B1575" t="str">
            <v>15.1.325</v>
          </cell>
          <cell r="D1575" t="str">
            <v>72.27.02.03</v>
          </cell>
          <cell r="E1575" t="str">
            <v>ESC.H.S/ES.0,6M3 C-C</v>
          </cell>
          <cell r="F1575" t="str">
            <v>h</v>
          </cell>
        </row>
        <row r="1576">
          <cell r="B1576" t="str">
            <v>15.1.326</v>
          </cell>
          <cell r="D1576" t="str">
            <v>72.27.02.04</v>
          </cell>
          <cell r="E1576" t="str">
            <v>ESC.H.S/ES.0,6M3 C-D</v>
          </cell>
          <cell r="F1576" t="str">
            <v>h</v>
          </cell>
        </row>
        <row r="1577">
          <cell r="B1577" t="str">
            <v>15.1.327</v>
          </cell>
          <cell r="D1577" t="str">
            <v>72.27.03.01</v>
          </cell>
          <cell r="E1577" t="str">
            <v xml:space="preserve">ESC.H.S/ES.0,62M3 C-A </v>
          </cell>
          <cell r="F1577" t="str">
            <v>h</v>
          </cell>
        </row>
        <row r="1578">
          <cell r="B1578" t="str">
            <v>15.1.328</v>
          </cell>
          <cell r="D1578" t="str">
            <v>72.27.03.02</v>
          </cell>
          <cell r="E1578" t="str">
            <v>ESC.H.S/ES.0,62M3 C-B</v>
          </cell>
          <cell r="F1578" t="str">
            <v>h</v>
          </cell>
        </row>
        <row r="1579">
          <cell r="B1579" t="str">
            <v>15.1.329</v>
          </cell>
          <cell r="D1579" t="str">
            <v>72.27.03.03</v>
          </cell>
          <cell r="E1579" t="str">
            <v>ESC.H.S/ES.0,62M3 C-C</v>
          </cell>
          <cell r="F1579" t="str">
            <v>h</v>
          </cell>
        </row>
        <row r="1580">
          <cell r="B1580" t="str">
            <v>15.1.330</v>
          </cell>
          <cell r="D1580" t="str">
            <v>72.27.03.04</v>
          </cell>
          <cell r="E1580" t="str">
            <v>ESC.H.S/ES.0,62M3 C-D</v>
          </cell>
          <cell r="F1580" t="str">
            <v>h</v>
          </cell>
        </row>
        <row r="1581">
          <cell r="B1581" t="str">
            <v>15.1.331</v>
          </cell>
          <cell r="D1581" t="str">
            <v>72.27.04.01</v>
          </cell>
          <cell r="E1581" t="str">
            <v>ESC.H.S/ES.2,2M3 C-A</v>
          </cell>
          <cell r="F1581" t="str">
            <v>h</v>
          </cell>
        </row>
        <row r="1582">
          <cell r="B1582" t="str">
            <v>15.1.332</v>
          </cell>
          <cell r="D1582" t="str">
            <v>72.27.04.02</v>
          </cell>
          <cell r="E1582" t="str">
            <v>ESC.H.S/ES.2,2M3 C-B</v>
          </cell>
          <cell r="F1582" t="str">
            <v>h</v>
          </cell>
        </row>
        <row r="1583">
          <cell r="B1583" t="str">
            <v>15.1.333</v>
          </cell>
          <cell r="D1583" t="str">
            <v>72.27.04.03</v>
          </cell>
          <cell r="E1583" t="str">
            <v>ESC.H.S/ES.2,2M3 C-C</v>
          </cell>
          <cell r="F1583" t="str">
            <v>h</v>
          </cell>
        </row>
        <row r="1584">
          <cell r="B1584" t="str">
            <v>15.1.334</v>
          </cell>
          <cell r="D1584" t="str">
            <v>72.27.04.04</v>
          </cell>
          <cell r="E1584" t="str">
            <v>ESC.H.S/ES.2,2M3 C-D</v>
          </cell>
          <cell r="F1584" t="str">
            <v>h</v>
          </cell>
        </row>
        <row r="1585">
          <cell r="B1585" t="str">
            <v>15.1.335</v>
          </cell>
          <cell r="D1585" t="str">
            <v>72.27.05.01</v>
          </cell>
          <cell r="E1585" t="str">
            <v>ESC.H.S/PN0,25M3 C-A</v>
          </cell>
          <cell r="F1585" t="str">
            <v>h</v>
          </cell>
        </row>
        <row r="1586">
          <cell r="B1586" t="str">
            <v>15.1.336</v>
          </cell>
          <cell r="D1586" t="str">
            <v>72.27.05.02</v>
          </cell>
          <cell r="E1586" t="str">
            <v>ESC.H.S/PN0,25M3 C-B</v>
          </cell>
          <cell r="F1586" t="str">
            <v>h</v>
          </cell>
        </row>
        <row r="1587">
          <cell r="B1587" t="str">
            <v>15.1.337</v>
          </cell>
          <cell r="D1587" t="str">
            <v>72.27.05.03</v>
          </cell>
          <cell r="E1587" t="str">
            <v>ESC.H.S/PN0,25M3 C-C</v>
          </cell>
          <cell r="F1587" t="str">
            <v>h</v>
          </cell>
        </row>
        <row r="1588">
          <cell r="B1588" t="str">
            <v>15.1.338</v>
          </cell>
          <cell r="D1588" t="str">
            <v>72.27.05.04</v>
          </cell>
          <cell r="E1588" t="str">
            <v>ESC.H.S/PN0,25M3 C-D</v>
          </cell>
          <cell r="F1588" t="str">
            <v>h</v>
          </cell>
        </row>
        <row r="1589">
          <cell r="B1589" t="str">
            <v>15.1.339</v>
          </cell>
          <cell r="D1589" t="str">
            <v>72.28.01.01</v>
          </cell>
          <cell r="E1589" t="str">
            <v>EMPILHAD.2500KG C-A</v>
          </cell>
          <cell r="F1589" t="str">
            <v>h</v>
          </cell>
        </row>
        <row r="1590">
          <cell r="B1590" t="str">
            <v>15.1.340</v>
          </cell>
          <cell r="D1590" t="str">
            <v>72.28.01.02</v>
          </cell>
          <cell r="E1590" t="str">
            <v>EMPILHAD.2500KG C-B</v>
          </cell>
          <cell r="F1590" t="str">
            <v>h</v>
          </cell>
        </row>
        <row r="1591">
          <cell r="B1591" t="str">
            <v>15.1.341</v>
          </cell>
          <cell r="D1591" t="str">
            <v>72.28.01.03</v>
          </cell>
          <cell r="E1591" t="str">
            <v xml:space="preserve">EMPILHAD.2500KG C-C </v>
          </cell>
          <cell r="F1591" t="str">
            <v>h</v>
          </cell>
        </row>
        <row r="1592">
          <cell r="B1592" t="str">
            <v>15.1.342</v>
          </cell>
          <cell r="D1592" t="str">
            <v>72.28.01.04</v>
          </cell>
          <cell r="E1592" t="str">
            <v>EMPILHAD.2500KG C-D</v>
          </cell>
          <cell r="F1592" t="str">
            <v>h</v>
          </cell>
        </row>
        <row r="1593">
          <cell r="B1593" t="str">
            <v>15.1.343</v>
          </cell>
          <cell r="D1593" t="str">
            <v>72.28.02.01</v>
          </cell>
          <cell r="E1593" t="str">
            <v>EMPILHAD.5000KG C-A</v>
          </cell>
          <cell r="F1593" t="str">
            <v>h</v>
          </cell>
        </row>
        <row r="1594">
          <cell r="B1594" t="str">
            <v>15.1.344</v>
          </cell>
          <cell r="D1594" t="str">
            <v>72.28.02.02</v>
          </cell>
          <cell r="E1594" t="str">
            <v>EMPILHAD.5000KG C-B</v>
          </cell>
          <cell r="F1594" t="str">
            <v>h</v>
          </cell>
        </row>
        <row r="1595">
          <cell r="B1595" t="str">
            <v>15.1.345</v>
          </cell>
          <cell r="D1595" t="str">
            <v>72.28.02.03</v>
          </cell>
          <cell r="E1595" t="str">
            <v>EMPILHAD.5000KG C-C</v>
          </cell>
          <cell r="F1595" t="str">
            <v>h</v>
          </cell>
        </row>
        <row r="1596">
          <cell r="B1596" t="str">
            <v>15.1.346</v>
          </cell>
          <cell r="D1596" t="str">
            <v>72.28.02.04</v>
          </cell>
          <cell r="E1596" t="str">
            <v>EMPILHAD.5000KG C-D</v>
          </cell>
          <cell r="F1596" t="str">
            <v>h</v>
          </cell>
        </row>
        <row r="1597">
          <cell r="B1597" t="str">
            <v>15.1.347</v>
          </cell>
          <cell r="D1597" t="str">
            <v>72.29.01.01</v>
          </cell>
          <cell r="E1597" t="str">
            <v>FRES.F.S/PN 150 C-A</v>
          </cell>
          <cell r="F1597" t="str">
            <v>h</v>
          </cell>
        </row>
        <row r="1598">
          <cell r="B1598" t="str">
            <v>15.1.348</v>
          </cell>
          <cell r="D1598" t="str">
            <v>72.29.01.02</v>
          </cell>
          <cell r="E1598" t="str">
            <v>FRES.F.S/PN 150 C-B</v>
          </cell>
          <cell r="F1598" t="str">
            <v>h</v>
          </cell>
        </row>
        <row r="1599">
          <cell r="B1599" t="str">
            <v>15.1.349</v>
          </cell>
          <cell r="D1599" t="str">
            <v>72.29.01.03</v>
          </cell>
          <cell r="E1599" t="str">
            <v xml:space="preserve">FRES.F.S/PN 150 C-C </v>
          </cell>
          <cell r="F1599" t="str">
            <v>h</v>
          </cell>
        </row>
        <row r="1600">
          <cell r="B1600" t="str">
            <v>15.1.350</v>
          </cell>
          <cell r="D1600" t="str">
            <v>72.29.01.04</v>
          </cell>
          <cell r="E1600" t="str">
            <v>FRES.F.S/PN 150 C-D</v>
          </cell>
          <cell r="F1600" t="str">
            <v>h</v>
          </cell>
        </row>
        <row r="1601">
          <cell r="B1601" t="str">
            <v>15.1.351</v>
          </cell>
          <cell r="D1601" t="str">
            <v>72.29.02.01</v>
          </cell>
          <cell r="E1601" t="str">
            <v>FRES.F.S/EST.403 C-A</v>
          </cell>
          <cell r="F1601" t="str">
            <v>h</v>
          </cell>
        </row>
        <row r="1602">
          <cell r="B1602" t="str">
            <v>15.1.352</v>
          </cell>
          <cell r="D1602" t="str">
            <v>72.29.02.02</v>
          </cell>
          <cell r="E1602" t="str">
            <v>FRES.F.S/EST.403 C-B</v>
          </cell>
          <cell r="F1602" t="str">
            <v>h</v>
          </cell>
        </row>
        <row r="1603">
          <cell r="B1603" t="str">
            <v>15.1.353</v>
          </cell>
          <cell r="D1603" t="str">
            <v>72.29.02.03</v>
          </cell>
          <cell r="E1603" t="str">
            <v>FRES.F.S/EST.403 C-C</v>
          </cell>
          <cell r="F1603" t="str">
            <v>h</v>
          </cell>
        </row>
        <row r="1604">
          <cell r="B1604" t="str">
            <v>15.1.354</v>
          </cell>
          <cell r="D1604" t="str">
            <v>72.29.02.04</v>
          </cell>
          <cell r="E1604" t="str">
            <v>FRES.F.S/EST.403 C-D</v>
          </cell>
          <cell r="F1604" t="str">
            <v>h</v>
          </cell>
        </row>
        <row r="1605">
          <cell r="B1605" t="str">
            <v>15.1.355</v>
          </cell>
          <cell r="D1605" t="str">
            <v>72.31.01.01</v>
          </cell>
          <cell r="E1605" t="str">
            <v>GRUP.GERAD.40KVA C-A</v>
          </cell>
          <cell r="F1605" t="str">
            <v>h</v>
          </cell>
        </row>
        <row r="1606">
          <cell r="B1606" t="str">
            <v>15.1.356</v>
          </cell>
          <cell r="D1606" t="str">
            <v>72.31.01.02</v>
          </cell>
          <cell r="E1606" t="str">
            <v>GRUP.GERAD.40KVA C-B</v>
          </cell>
          <cell r="F1606" t="str">
            <v>h</v>
          </cell>
        </row>
        <row r="1607">
          <cell r="B1607" t="str">
            <v>15.1.357</v>
          </cell>
          <cell r="D1607" t="str">
            <v>72.31.01.03</v>
          </cell>
          <cell r="E1607" t="str">
            <v>GRUP.GERAD.40KVA C-C</v>
          </cell>
          <cell r="F1607" t="str">
            <v>h</v>
          </cell>
        </row>
        <row r="1608">
          <cell r="B1608" t="str">
            <v>15.1.358</v>
          </cell>
          <cell r="D1608" t="str">
            <v>72.31.01.04</v>
          </cell>
          <cell r="E1608" t="str">
            <v>GRUP.GERAD.40 KVA C-D</v>
          </cell>
          <cell r="F1608" t="str">
            <v>h</v>
          </cell>
        </row>
        <row r="1609">
          <cell r="B1609" t="str">
            <v>15.1.359</v>
          </cell>
          <cell r="D1609" t="str">
            <v>72.31.02.01</v>
          </cell>
          <cell r="E1609" t="str">
            <v>GRUP.GERAD.55 KVA C-A</v>
          </cell>
          <cell r="F1609" t="str">
            <v>h</v>
          </cell>
        </row>
        <row r="1610">
          <cell r="B1610" t="str">
            <v>15.1.360</v>
          </cell>
          <cell r="D1610" t="str">
            <v>72.31.02.02</v>
          </cell>
          <cell r="E1610" t="str">
            <v>GRUP.GERAD.55 KVA C-B</v>
          </cell>
          <cell r="F1610" t="str">
            <v>h</v>
          </cell>
        </row>
        <row r="1611">
          <cell r="B1611" t="str">
            <v>15.1.361</v>
          </cell>
          <cell r="D1611" t="str">
            <v>72.31.02.03</v>
          </cell>
          <cell r="E1611" t="str">
            <v>GRUP.GERAD.55 KVA C-C</v>
          </cell>
          <cell r="F1611" t="str">
            <v>h</v>
          </cell>
        </row>
        <row r="1612">
          <cell r="B1612" t="str">
            <v>15.1.362</v>
          </cell>
          <cell r="D1612" t="str">
            <v>72.31.02.04</v>
          </cell>
          <cell r="E1612" t="str">
            <v>GRUP.GERAD.55 KVA C-D</v>
          </cell>
          <cell r="F1612" t="str">
            <v>h</v>
          </cell>
        </row>
        <row r="1613">
          <cell r="B1613" t="str">
            <v>15.1.363</v>
          </cell>
          <cell r="D1613" t="str">
            <v>72.31.03.01</v>
          </cell>
          <cell r="E1613" t="str">
            <v>GRUP.GERAD.83 KVA C-A</v>
          </cell>
          <cell r="F1613" t="str">
            <v>h</v>
          </cell>
        </row>
        <row r="1614">
          <cell r="B1614" t="str">
            <v>15.1.364</v>
          </cell>
          <cell r="D1614" t="str">
            <v>72.31.03.02</v>
          </cell>
          <cell r="E1614" t="str">
            <v>GRUP.GERAD.83 KVA C-B</v>
          </cell>
          <cell r="F1614" t="str">
            <v>h</v>
          </cell>
        </row>
        <row r="1615">
          <cell r="B1615" t="str">
            <v>15.1.365</v>
          </cell>
          <cell r="D1615" t="str">
            <v>72.31.03.03</v>
          </cell>
          <cell r="E1615" t="str">
            <v>GRUP.GERAD.83 KVA C-C</v>
          </cell>
          <cell r="F1615" t="str">
            <v>h</v>
          </cell>
        </row>
        <row r="1616">
          <cell r="B1616" t="str">
            <v>15.1.366</v>
          </cell>
          <cell r="D1616" t="str">
            <v>72.31.03.04</v>
          </cell>
          <cell r="E1616" t="str">
            <v>GRUP.GERAD.83 KVA C-D</v>
          </cell>
          <cell r="F1616" t="str">
            <v>h</v>
          </cell>
        </row>
        <row r="1617">
          <cell r="B1617" t="str">
            <v>15.1.367</v>
          </cell>
          <cell r="D1617" t="str">
            <v>72.31.04.01</v>
          </cell>
          <cell r="E1617" t="str">
            <v>G.GERADOR 115 KVA C-A</v>
          </cell>
          <cell r="F1617" t="str">
            <v>h</v>
          </cell>
        </row>
        <row r="1618">
          <cell r="B1618" t="str">
            <v>15.1.368</v>
          </cell>
          <cell r="D1618" t="str">
            <v>72.31.04.02</v>
          </cell>
          <cell r="E1618" t="str">
            <v>G.GERADOR 115 KVA C-B</v>
          </cell>
          <cell r="F1618" t="str">
            <v>h</v>
          </cell>
        </row>
        <row r="1619">
          <cell r="B1619" t="str">
            <v>15.1.369</v>
          </cell>
          <cell r="D1619" t="str">
            <v>72.31.04.03</v>
          </cell>
          <cell r="E1619" t="str">
            <v>G.GERADOR 115 KVA C-C</v>
          </cell>
          <cell r="F1619" t="str">
            <v>h</v>
          </cell>
        </row>
        <row r="1620">
          <cell r="B1620" t="str">
            <v>15.1.370</v>
          </cell>
          <cell r="D1620" t="str">
            <v>72.31.04.04</v>
          </cell>
          <cell r="E1620" t="str">
            <v>G.GERADOR 115 KVA C-D</v>
          </cell>
          <cell r="F1620" t="str">
            <v>h</v>
          </cell>
        </row>
        <row r="1621">
          <cell r="B1621" t="str">
            <v>15.1.371</v>
          </cell>
          <cell r="D1621" t="str">
            <v>72.31.05.01</v>
          </cell>
          <cell r="E1621" t="str">
            <v>G.GER.POR.3,5KVA C-A</v>
          </cell>
          <cell r="F1621" t="str">
            <v>h</v>
          </cell>
        </row>
        <row r="1622">
          <cell r="B1622" t="str">
            <v>15.1.372</v>
          </cell>
          <cell r="D1622" t="str">
            <v>72.31.05.02</v>
          </cell>
          <cell r="E1622" t="str">
            <v>G.GER.POR.3,5KVA C-B</v>
          </cell>
          <cell r="F1622" t="str">
            <v>h</v>
          </cell>
        </row>
        <row r="1623">
          <cell r="B1623" t="str">
            <v>15.1.373</v>
          </cell>
          <cell r="D1623" t="str">
            <v>72.31.05.03</v>
          </cell>
          <cell r="E1623" t="str">
            <v>G.GER.POR.3,5KVA C-C</v>
          </cell>
          <cell r="F1623" t="str">
            <v>h</v>
          </cell>
        </row>
        <row r="1624">
          <cell r="B1624" t="str">
            <v>15.1.374</v>
          </cell>
          <cell r="D1624" t="str">
            <v>72.31.05.04</v>
          </cell>
          <cell r="E1624" t="str">
            <v>G.GER.POR.3,5KVA C-D</v>
          </cell>
          <cell r="F1624" t="str">
            <v>h</v>
          </cell>
        </row>
        <row r="1625">
          <cell r="B1625" t="str">
            <v>15.1.375</v>
          </cell>
          <cell r="D1625" t="str">
            <v>72.31.06.01</v>
          </cell>
          <cell r="E1625" t="str">
            <v>G.GER.POR.7KVA C-A</v>
          </cell>
          <cell r="F1625" t="str">
            <v>h</v>
          </cell>
        </row>
        <row r="1626">
          <cell r="B1626" t="str">
            <v>15.1.376</v>
          </cell>
          <cell r="D1626" t="str">
            <v>72.31.06.02</v>
          </cell>
          <cell r="E1626" t="str">
            <v>G.GER.POR.7KVA C-B</v>
          </cell>
          <cell r="F1626" t="str">
            <v>h</v>
          </cell>
        </row>
        <row r="1627">
          <cell r="B1627" t="str">
            <v>15.1.377</v>
          </cell>
          <cell r="D1627" t="str">
            <v>72.31.06.03</v>
          </cell>
          <cell r="E1627" t="str">
            <v>G.GER.POR.7KVA C-C</v>
          </cell>
          <cell r="F1627" t="str">
            <v>h</v>
          </cell>
        </row>
        <row r="1628">
          <cell r="B1628" t="str">
            <v>15.1.378</v>
          </cell>
          <cell r="D1628" t="str">
            <v>72.31.06.04</v>
          </cell>
          <cell r="E1628" t="str">
            <v>G.GER.POR.7KVA C-D</v>
          </cell>
          <cell r="F1628" t="str">
            <v>h</v>
          </cell>
        </row>
        <row r="1629">
          <cell r="B1629" t="str">
            <v>15.1.379</v>
          </cell>
          <cell r="D1629" t="str">
            <v>72.32.01.01</v>
          </cell>
          <cell r="E1629" t="str">
            <v>GUIN.ELET.COL.30MC-A</v>
          </cell>
          <cell r="F1629" t="str">
            <v>h</v>
          </cell>
        </row>
        <row r="1630">
          <cell r="B1630" t="str">
            <v>15.1.380</v>
          </cell>
          <cell r="D1630" t="str">
            <v>72.32.01.02</v>
          </cell>
          <cell r="E1630" t="str">
            <v>GUIN.ELET.COL.30MC-B</v>
          </cell>
          <cell r="F1630" t="str">
            <v>h</v>
          </cell>
        </row>
        <row r="1631">
          <cell r="B1631" t="str">
            <v>15.1.381</v>
          </cell>
          <cell r="D1631" t="str">
            <v>72.32.01.03</v>
          </cell>
          <cell r="E1631" t="str">
            <v>GUIN.ELET.COL.30MC-C</v>
          </cell>
          <cell r="F1631" t="str">
            <v>h</v>
          </cell>
        </row>
        <row r="1632">
          <cell r="B1632" t="str">
            <v>15.1.382</v>
          </cell>
          <cell r="D1632" t="str">
            <v>72.32.01.04</v>
          </cell>
          <cell r="E1632" t="str">
            <v>GUIN.ELET.COL.30MC-D</v>
          </cell>
          <cell r="F1632" t="str">
            <v>h</v>
          </cell>
        </row>
        <row r="1633">
          <cell r="B1633" t="str">
            <v>15.1.383</v>
          </cell>
          <cell r="D1633" t="str">
            <v>72.32.02.01</v>
          </cell>
          <cell r="E1633" t="str">
            <v>GUIN.ELET.EL.30M C-A</v>
          </cell>
          <cell r="F1633" t="str">
            <v>h</v>
          </cell>
        </row>
        <row r="1634">
          <cell r="B1634" t="str">
            <v>15.1.384</v>
          </cell>
          <cell r="D1634" t="str">
            <v>72.32.02.02</v>
          </cell>
          <cell r="E1634" t="str">
            <v>GUIN.ELET.EL.30M C-B</v>
          </cell>
          <cell r="F1634" t="str">
            <v>h</v>
          </cell>
        </row>
        <row r="1635">
          <cell r="B1635" t="str">
            <v>15.1.385</v>
          </cell>
          <cell r="D1635" t="str">
            <v>72.32.02.03</v>
          </cell>
          <cell r="E1635" t="str">
            <v>GUIN.ELET.EL.30M C-C</v>
          </cell>
          <cell r="F1635" t="str">
            <v>h</v>
          </cell>
        </row>
        <row r="1636">
          <cell r="B1636" t="str">
            <v>15.1.386</v>
          </cell>
          <cell r="D1636" t="str">
            <v>72.32.02.04</v>
          </cell>
          <cell r="E1636" t="str">
            <v>GUIN.ELET.EL.30M C-D</v>
          </cell>
          <cell r="F1636" t="str">
            <v>h</v>
          </cell>
        </row>
        <row r="1637">
          <cell r="B1637" t="str">
            <v>15.1.387</v>
          </cell>
          <cell r="D1637" t="str">
            <v>72.33.01.01</v>
          </cell>
          <cell r="E1637" t="str">
            <v>GUIN.H.S/PN 20T C-A</v>
          </cell>
          <cell r="F1637" t="str">
            <v>h</v>
          </cell>
        </row>
        <row r="1638">
          <cell r="B1638" t="str">
            <v>15.1.388</v>
          </cell>
          <cell r="D1638" t="str">
            <v>72.33.01.02</v>
          </cell>
          <cell r="E1638" t="str">
            <v>GUIN.H.S/PN 20T C-B h</v>
          </cell>
          <cell r="F1638" t="str">
            <v>h</v>
          </cell>
        </row>
        <row r="1639">
          <cell r="B1639" t="str">
            <v>15.1.389</v>
          </cell>
          <cell r="D1639" t="str">
            <v>72.33.01.03</v>
          </cell>
          <cell r="E1639" t="str">
            <v>GUIN.H.S/PN 20T C-C</v>
          </cell>
          <cell r="F1639" t="str">
            <v>h</v>
          </cell>
        </row>
        <row r="1640">
          <cell r="B1640" t="str">
            <v>15.1.390</v>
          </cell>
          <cell r="D1640" t="str">
            <v>72.33.01.04</v>
          </cell>
          <cell r="E1640" t="str">
            <v>GUIN.H.S/PN 20T C-D</v>
          </cell>
          <cell r="F1640" t="str">
            <v>h</v>
          </cell>
        </row>
        <row r="1641">
          <cell r="B1641" t="str">
            <v>15.1.391</v>
          </cell>
          <cell r="D1641" t="str">
            <v>72.33.02.01</v>
          </cell>
          <cell r="E1641" t="str">
            <v>GUIN.H.S/PN27,2T C-A</v>
          </cell>
          <cell r="F1641" t="str">
            <v>h</v>
          </cell>
        </row>
        <row r="1642">
          <cell r="B1642" t="str">
            <v>15.1.392</v>
          </cell>
          <cell r="D1642" t="str">
            <v>72.33.02.02</v>
          </cell>
          <cell r="E1642" t="str">
            <v>GUIN.H.S/PN27,2T C-B</v>
          </cell>
          <cell r="F1642" t="str">
            <v>h</v>
          </cell>
        </row>
        <row r="1643">
          <cell r="B1643" t="str">
            <v>15.1.393</v>
          </cell>
          <cell r="D1643" t="str">
            <v>72.33.02.03</v>
          </cell>
          <cell r="E1643" t="str">
            <v>GUIN.H.S/PN27,2T C-C</v>
          </cell>
          <cell r="F1643" t="str">
            <v>h</v>
          </cell>
        </row>
        <row r="1644">
          <cell r="B1644" t="str">
            <v>15.1.394</v>
          </cell>
          <cell r="D1644" t="str">
            <v>72.33.02.04</v>
          </cell>
          <cell r="E1644" t="str">
            <v>GUIN.H.S/PN27,2T C-D</v>
          </cell>
          <cell r="F1644" t="str">
            <v>h</v>
          </cell>
        </row>
        <row r="1645">
          <cell r="B1645" t="str">
            <v>15.1.395</v>
          </cell>
          <cell r="D1645" t="str">
            <v>72.34.01.01</v>
          </cell>
          <cell r="E1645" t="str">
            <v>LAVA JATO 200L/H C-A</v>
          </cell>
          <cell r="F1645" t="str">
            <v>h</v>
          </cell>
        </row>
        <row r="1646">
          <cell r="B1646" t="str">
            <v>15.1.396</v>
          </cell>
          <cell r="D1646" t="str">
            <v>72.34.01.02</v>
          </cell>
          <cell r="E1646" t="str">
            <v xml:space="preserve">LAVA JATO 200L/H C-B </v>
          </cell>
          <cell r="F1646" t="str">
            <v>h</v>
          </cell>
        </row>
        <row r="1647">
          <cell r="B1647" t="str">
            <v>15.1.397</v>
          </cell>
          <cell r="D1647" t="str">
            <v>72.34.01.03</v>
          </cell>
          <cell r="E1647" t="str">
            <v>LAVA JATO 200L/H C-C</v>
          </cell>
          <cell r="F1647" t="str">
            <v>h</v>
          </cell>
        </row>
        <row r="1648">
          <cell r="B1648" t="str">
            <v>15.1.398</v>
          </cell>
          <cell r="D1648" t="str">
            <v>72.34.01.04</v>
          </cell>
          <cell r="E1648" t="str">
            <v>LAVA JATO 200L/H C-D</v>
          </cell>
          <cell r="F1648" t="str">
            <v>h</v>
          </cell>
        </row>
        <row r="1649">
          <cell r="B1649" t="str">
            <v>15.1.399</v>
          </cell>
          <cell r="D1649" t="str">
            <v>72.35.01.01</v>
          </cell>
          <cell r="E1649" t="str">
            <v>MAR.ROMP.PN.11,2 C-A</v>
          </cell>
          <cell r="F1649" t="str">
            <v>h</v>
          </cell>
        </row>
        <row r="1650">
          <cell r="B1650" t="str">
            <v>15.1.400</v>
          </cell>
          <cell r="D1650" t="str">
            <v>72.35.01.02</v>
          </cell>
          <cell r="E1650" t="str">
            <v>MAR.ROMP.PN.11,2 C-B</v>
          </cell>
          <cell r="F1650" t="str">
            <v>h</v>
          </cell>
        </row>
        <row r="1651">
          <cell r="B1651" t="str">
            <v>15.1.401</v>
          </cell>
          <cell r="D1651" t="str">
            <v>72.35.01.03</v>
          </cell>
          <cell r="E1651" t="str">
            <v>MAR.ROMP.PN.11,2 C-C</v>
          </cell>
          <cell r="F1651" t="str">
            <v>h</v>
          </cell>
        </row>
        <row r="1652">
          <cell r="B1652" t="str">
            <v>15.1.402</v>
          </cell>
          <cell r="D1652" t="str">
            <v>72.35.01.04</v>
          </cell>
          <cell r="E1652" t="str">
            <v>MAR.ROMP.PN.11,2 C-D</v>
          </cell>
          <cell r="F1652" t="str">
            <v>h</v>
          </cell>
        </row>
        <row r="1653">
          <cell r="B1653" t="str">
            <v>15.1.403</v>
          </cell>
          <cell r="D1653" t="str">
            <v xml:space="preserve">72.35.02.01 </v>
          </cell>
          <cell r="E1653" t="str">
            <v>MAR.ROMP.PN.35KG C-A</v>
          </cell>
          <cell r="F1653" t="str">
            <v>h</v>
          </cell>
        </row>
        <row r="1654">
          <cell r="B1654" t="str">
            <v>15.1.404</v>
          </cell>
          <cell r="D1654" t="str">
            <v xml:space="preserve">72.35.02.02 </v>
          </cell>
          <cell r="E1654" t="str">
            <v>MAR.ROMP.PN.35KG C-B</v>
          </cell>
          <cell r="F1654" t="str">
            <v>h</v>
          </cell>
        </row>
        <row r="1655">
          <cell r="B1655" t="str">
            <v>15.1.405</v>
          </cell>
          <cell r="D1655" t="str">
            <v>72.35.02.03</v>
          </cell>
          <cell r="E1655" t="str">
            <v>MAR.ROMP.PN.35KG C-C</v>
          </cell>
          <cell r="F1655" t="str">
            <v>h</v>
          </cell>
        </row>
        <row r="1656">
          <cell r="B1656" t="str">
            <v>15.1.406</v>
          </cell>
          <cell r="D1656" t="str">
            <v>72.35.02.04</v>
          </cell>
          <cell r="E1656" t="str">
            <v>MAR.ROMP.PN.35KG C-D</v>
          </cell>
          <cell r="F1656" t="str">
            <v>h</v>
          </cell>
        </row>
        <row r="1657">
          <cell r="B1657" t="str">
            <v>15.1.407</v>
          </cell>
          <cell r="D1657" t="str">
            <v>72.35.03.01</v>
          </cell>
          <cell r="E1657" t="str">
            <v>MAR.ROMP.PN.42KG C-A</v>
          </cell>
          <cell r="F1657" t="str">
            <v>h</v>
          </cell>
        </row>
        <row r="1658">
          <cell r="B1658" t="str">
            <v>15.1.408</v>
          </cell>
          <cell r="D1658" t="str">
            <v>72.35.03.02</v>
          </cell>
          <cell r="E1658" t="str">
            <v>MAR.ROMP.PN.42KG C-B</v>
          </cell>
          <cell r="F1658" t="str">
            <v>h</v>
          </cell>
        </row>
        <row r="1659">
          <cell r="B1659" t="str">
            <v>15.1.409</v>
          </cell>
          <cell r="D1659" t="str">
            <v>72.35.03.03</v>
          </cell>
          <cell r="E1659" t="str">
            <v>MAR.ROMP.PN.42KG C-C</v>
          </cell>
          <cell r="F1659" t="str">
            <v>h</v>
          </cell>
        </row>
        <row r="1660">
          <cell r="B1660" t="str">
            <v>15.1.410</v>
          </cell>
          <cell r="D1660" t="str">
            <v>72.35.03.04</v>
          </cell>
          <cell r="E1660" t="str">
            <v>MAR.ROMP.PN.42KG C-D</v>
          </cell>
          <cell r="F1660" t="str">
            <v>h</v>
          </cell>
        </row>
        <row r="1661">
          <cell r="B1661" t="str">
            <v>15.1.411</v>
          </cell>
          <cell r="D1661" t="str">
            <v xml:space="preserve">72.36.01.01 </v>
          </cell>
          <cell r="E1661" t="str">
            <v>ROMP.HIDR.ESC. C-A</v>
          </cell>
          <cell r="F1661" t="str">
            <v>h</v>
          </cell>
        </row>
        <row r="1662">
          <cell r="B1662" t="str">
            <v>15.1.412</v>
          </cell>
          <cell r="D1662" t="str">
            <v>72.36.01.02</v>
          </cell>
          <cell r="E1662" t="str">
            <v>ROMP.HIDR.ESC. C-B</v>
          </cell>
          <cell r="F1662" t="str">
            <v>h</v>
          </cell>
        </row>
        <row r="1663">
          <cell r="B1663" t="str">
            <v>15.1.413</v>
          </cell>
          <cell r="D1663" t="str">
            <v>72.36.01.03</v>
          </cell>
          <cell r="E1663" t="str">
            <v>ROMP.HIDR.ESC. C-C</v>
          </cell>
          <cell r="F1663" t="str">
            <v>h</v>
          </cell>
        </row>
        <row r="1664">
          <cell r="B1664" t="str">
            <v>15.1.414</v>
          </cell>
          <cell r="D1664" t="str">
            <v xml:space="preserve">72.36.01.04 </v>
          </cell>
          <cell r="E1664" t="str">
            <v>ROMP.HIDR.ESC. C-D</v>
          </cell>
          <cell r="F1664" t="str">
            <v>h</v>
          </cell>
        </row>
        <row r="1665">
          <cell r="B1665" t="str">
            <v>15.1.415</v>
          </cell>
          <cell r="D1665" t="str">
            <v>72.36.02.01</v>
          </cell>
          <cell r="E1665" t="str">
            <v>ROMP.HID.RETRO. C-A</v>
          </cell>
          <cell r="F1665" t="str">
            <v>h</v>
          </cell>
        </row>
        <row r="1666">
          <cell r="B1666" t="str">
            <v>15.1.416</v>
          </cell>
          <cell r="D1666" t="str">
            <v xml:space="preserve">72.36.02.02 </v>
          </cell>
          <cell r="E1666" t="str">
            <v>ROMP.HID.RETRO. C-B</v>
          </cell>
          <cell r="F1666" t="str">
            <v>h</v>
          </cell>
        </row>
        <row r="1667">
          <cell r="B1667" t="str">
            <v>15.1.417</v>
          </cell>
          <cell r="D1667" t="str">
            <v xml:space="preserve">72.36.02.03 </v>
          </cell>
          <cell r="E1667" t="str">
            <v>ROMP.HID.RETRO. C-C</v>
          </cell>
          <cell r="F1667" t="str">
            <v>h</v>
          </cell>
        </row>
        <row r="1668">
          <cell r="B1668" t="str">
            <v>15.1.418</v>
          </cell>
          <cell r="D1668" t="str">
            <v>72.36.02.04</v>
          </cell>
          <cell r="E1668" t="str">
            <v>ROMP.HID.RETRO. C-D</v>
          </cell>
          <cell r="F1668" t="str">
            <v>h</v>
          </cell>
        </row>
        <row r="1669">
          <cell r="B1669" t="str">
            <v>15.1.419</v>
          </cell>
          <cell r="D1669" t="str">
            <v>72.37.01.01</v>
          </cell>
          <cell r="E1669" t="str">
            <v>MOTONIV.RIPPER C-A</v>
          </cell>
          <cell r="F1669" t="str">
            <v>h</v>
          </cell>
        </row>
        <row r="1670">
          <cell r="B1670" t="str">
            <v>15.1.420</v>
          </cell>
          <cell r="D1670" t="str">
            <v>72.37.01.02</v>
          </cell>
          <cell r="E1670" t="str">
            <v>MOTONIV.RIPPER C-B</v>
          </cell>
          <cell r="F1670" t="str">
            <v>h</v>
          </cell>
        </row>
        <row r="1671">
          <cell r="B1671" t="str">
            <v>15.1.421</v>
          </cell>
          <cell r="D1671" t="str">
            <v>72.37.01.03</v>
          </cell>
          <cell r="E1671" t="str">
            <v>MOTONIV.RIPPER C-C</v>
          </cell>
          <cell r="F1671" t="str">
            <v>h</v>
          </cell>
        </row>
        <row r="1672">
          <cell r="B1672" t="str">
            <v>15.1.422</v>
          </cell>
          <cell r="D1672" t="str">
            <v>72.37.01.04</v>
          </cell>
          <cell r="E1672" t="str">
            <v>MOTONIV.RIPPER C-D</v>
          </cell>
          <cell r="F1672" t="str">
            <v>h</v>
          </cell>
        </row>
        <row r="1673">
          <cell r="B1673" t="str">
            <v>15.1.423</v>
          </cell>
          <cell r="D1673" t="str">
            <v xml:space="preserve">72.37.02.01 </v>
          </cell>
          <cell r="E1673" t="str">
            <v>MOTONIV.ESCARIF. C-A</v>
          </cell>
          <cell r="F1673" t="str">
            <v>h</v>
          </cell>
        </row>
        <row r="1674">
          <cell r="B1674" t="str">
            <v>15.1.424</v>
          </cell>
          <cell r="D1674" t="str">
            <v xml:space="preserve">72.37.02.02 </v>
          </cell>
          <cell r="E1674" t="str">
            <v>MOTONIV.ESCARIF. C-B</v>
          </cell>
          <cell r="F1674" t="str">
            <v>h</v>
          </cell>
        </row>
        <row r="1675">
          <cell r="B1675" t="str">
            <v>15.1.425</v>
          </cell>
          <cell r="D1675" t="str">
            <v xml:space="preserve">72.37.02.03 </v>
          </cell>
          <cell r="E1675" t="str">
            <v>MOTONIV.ESCARIF. C-C</v>
          </cell>
          <cell r="F1675" t="str">
            <v>h</v>
          </cell>
        </row>
        <row r="1676">
          <cell r="B1676" t="str">
            <v>15.1.426</v>
          </cell>
          <cell r="D1676" t="str">
            <v>72.37.02.04</v>
          </cell>
          <cell r="E1676" t="str">
            <v>MOTONIV.ESCARIF. C-D</v>
          </cell>
          <cell r="F1676" t="str">
            <v>h</v>
          </cell>
        </row>
        <row r="1677">
          <cell r="B1677" t="str">
            <v>15.1.427</v>
          </cell>
          <cell r="D1677" t="str">
            <v>72.38.01.01</v>
          </cell>
          <cell r="E1677" t="str">
            <v>MOTOSCRAPER 15M3 C-A</v>
          </cell>
          <cell r="F1677" t="str">
            <v>h</v>
          </cell>
        </row>
        <row r="1678">
          <cell r="B1678" t="str">
            <v>15.1.428</v>
          </cell>
          <cell r="D1678" t="str">
            <v>72.38.01.02</v>
          </cell>
          <cell r="E1678" t="str">
            <v>MOTOSCRAPER 15M3 C-B</v>
          </cell>
          <cell r="F1678" t="str">
            <v>h</v>
          </cell>
        </row>
        <row r="1679">
          <cell r="B1679" t="str">
            <v>15.1.429</v>
          </cell>
          <cell r="D1679" t="str">
            <v xml:space="preserve">72.38.01.03 </v>
          </cell>
          <cell r="E1679" t="str">
            <v>MOTOSCRAPER 15M3 C-C</v>
          </cell>
          <cell r="F1679" t="str">
            <v>h</v>
          </cell>
        </row>
        <row r="1680">
          <cell r="B1680" t="str">
            <v>15.1.430</v>
          </cell>
          <cell r="D1680" t="str">
            <v>72.38.01.04</v>
          </cell>
          <cell r="E1680" t="str">
            <v>MOTOSCRAPER 15M3 C-D</v>
          </cell>
          <cell r="F1680" t="str">
            <v>h</v>
          </cell>
        </row>
        <row r="1681">
          <cell r="B1681" t="str">
            <v>15.1.431</v>
          </cell>
          <cell r="D1681" t="str">
            <v xml:space="preserve">72.38.02.01 </v>
          </cell>
          <cell r="E1681" t="str">
            <v>MOTOSCRAPER 26M3 C-A</v>
          </cell>
          <cell r="F1681" t="str">
            <v>h</v>
          </cell>
        </row>
        <row r="1682">
          <cell r="B1682" t="str">
            <v>15.1.432</v>
          </cell>
          <cell r="D1682" t="str">
            <v xml:space="preserve">72.38.02.02 </v>
          </cell>
          <cell r="E1682" t="str">
            <v>MOTOSCRAPER 26M3 C-B</v>
          </cell>
          <cell r="F1682" t="str">
            <v>h</v>
          </cell>
        </row>
        <row r="1683">
          <cell r="B1683" t="str">
            <v>15.1.433</v>
          </cell>
          <cell r="D1683" t="str">
            <v xml:space="preserve">72.38.02.03 </v>
          </cell>
          <cell r="E1683" t="str">
            <v>MOTOSCRAPER 26M3 C-C</v>
          </cell>
          <cell r="F1683" t="str">
            <v>h</v>
          </cell>
        </row>
        <row r="1684">
          <cell r="B1684" t="str">
            <v>15.1.434</v>
          </cell>
          <cell r="D1684" t="str">
            <v xml:space="preserve">72.38.02.04 </v>
          </cell>
          <cell r="E1684" t="str">
            <v>MOTOSCRAPER 26M3 C-D</v>
          </cell>
          <cell r="F1684" t="str">
            <v>h</v>
          </cell>
        </row>
        <row r="1685">
          <cell r="B1685" t="str">
            <v>15.1.435</v>
          </cell>
          <cell r="D1685" t="str">
            <v xml:space="preserve">72.39.01.01 </v>
          </cell>
          <cell r="E1685" t="str">
            <v>MAQ.SOLDA ELETR. C-A</v>
          </cell>
          <cell r="F1685" t="str">
            <v>h</v>
          </cell>
        </row>
        <row r="1686">
          <cell r="B1686" t="str">
            <v>15.1.436</v>
          </cell>
          <cell r="D1686" t="str">
            <v xml:space="preserve">72.39.01.02 </v>
          </cell>
          <cell r="E1686" t="str">
            <v>MAQ.SOLDA ELETR. C-B</v>
          </cell>
          <cell r="F1686" t="str">
            <v>h</v>
          </cell>
        </row>
        <row r="1687">
          <cell r="B1687" t="str">
            <v>15.1.437</v>
          </cell>
          <cell r="D1687" t="str">
            <v>72.39.01.03</v>
          </cell>
          <cell r="E1687" t="str">
            <v>MAQ.SOLDA ELETR. C-C</v>
          </cell>
          <cell r="F1687" t="str">
            <v>h</v>
          </cell>
        </row>
        <row r="1688">
          <cell r="B1688" t="str">
            <v>15.1.438</v>
          </cell>
          <cell r="D1688" t="str">
            <v xml:space="preserve">72.39.01.04 </v>
          </cell>
          <cell r="E1688" t="str">
            <v>MAQ.SOLDA ELETR. C-D</v>
          </cell>
          <cell r="F1688" t="str">
            <v>h</v>
          </cell>
        </row>
        <row r="1689">
          <cell r="B1689" t="str">
            <v>15.1.439</v>
          </cell>
          <cell r="D1689" t="str">
            <v xml:space="preserve">72.39.02.01 </v>
          </cell>
          <cell r="E1689" t="str">
            <v>MAQ.SOLDA DIESEL C-A</v>
          </cell>
          <cell r="F1689" t="str">
            <v>h</v>
          </cell>
        </row>
        <row r="1690">
          <cell r="B1690" t="str">
            <v>15.1.440</v>
          </cell>
          <cell r="D1690" t="str">
            <v xml:space="preserve">72.39.02.02 </v>
          </cell>
          <cell r="E1690" t="str">
            <v>MAQ.SOLDA DIESEL C-B</v>
          </cell>
          <cell r="F1690" t="str">
            <v>h</v>
          </cell>
        </row>
        <row r="1691">
          <cell r="B1691" t="str">
            <v>15.1.441</v>
          </cell>
          <cell r="D1691" t="str">
            <v xml:space="preserve">72.39.02.03 </v>
          </cell>
          <cell r="E1691" t="str">
            <v>MAQ.SOLDA DIESEL C-C</v>
          </cell>
          <cell r="F1691" t="str">
            <v>h</v>
          </cell>
        </row>
        <row r="1692">
          <cell r="B1692" t="str">
            <v>15.1.442</v>
          </cell>
          <cell r="D1692" t="str">
            <v xml:space="preserve">72.39.02.04 </v>
          </cell>
          <cell r="E1692" t="str">
            <v>MAQ.SOLDA DIESEL C-D</v>
          </cell>
          <cell r="F1692" t="str">
            <v>h</v>
          </cell>
        </row>
        <row r="1693">
          <cell r="B1693" t="str">
            <v>15.1.443</v>
          </cell>
          <cell r="D1693" t="str">
            <v xml:space="preserve">72.39.03.01 </v>
          </cell>
          <cell r="E1693" t="str">
            <v>MACARICO CORTE C-A</v>
          </cell>
          <cell r="F1693" t="str">
            <v>h</v>
          </cell>
        </row>
        <row r="1694">
          <cell r="B1694" t="str">
            <v>15.1.444</v>
          </cell>
          <cell r="D1694" t="str">
            <v>72.39.03.02</v>
          </cell>
          <cell r="E1694" t="str">
            <v>MACARICO CORTE C-B</v>
          </cell>
          <cell r="F1694" t="str">
            <v>h</v>
          </cell>
        </row>
        <row r="1695">
          <cell r="B1695" t="str">
            <v>15.1.445</v>
          </cell>
          <cell r="D1695" t="str">
            <v xml:space="preserve">72.39.03.03 </v>
          </cell>
          <cell r="E1695" t="str">
            <v>MACARICO CORTE C-C</v>
          </cell>
          <cell r="F1695" t="str">
            <v>h</v>
          </cell>
        </row>
        <row r="1696">
          <cell r="B1696" t="str">
            <v>15.1.446</v>
          </cell>
          <cell r="D1696" t="str">
            <v>72.39.03.04</v>
          </cell>
          <cell r="E1696" t="str">
            <v>MACARICO CORTE C-D</v>
          </cell>
          <cell r="F1696" t="str">
            <v>h</v>
          </cell>
        </row>
        <row r="1697">
          <cell r="B1697" t="str">
            <v>15.1.447</v>
          </cell>
          <cell r="D1697" t="str">
            <v xml:space="preserve">72.40.01.01 </v>
          </cell>
          <cell r="E1697" t="str">
            <v>TEODOLITO C/TRIP.C-A</v>
          </cell>
          <cell r="F1697" t="str">
            <v>h</v>
          </cell>
        </row>
        <row r="1698">
          <cell r="B1698" t="str">
            <v>15.1.448</v>
          </cell>
          <cell r="D1698" t="str">
            <v xml:space="preserve">72.40.01.02 </v>
          </cell>
          <cell r="E1698" t="str">
            <v>TEODOLITO C/TRIP.C-B</v>
          </cell>
          <cell r="F1698" t="str">
            <v>h</v>
          </cell>
        </row>
        <row r="1699">
          <cell r="B1699" t="str">
            <v>15.1.449</v>
          </cell>
          <cell r="D1699" t="str">
            <v xml:space="preserve">72.40.01.03 </v>
          </cell>
          <cell r="E1699" t="str">
            <v>TEODOLITO C/TRIP.C-C</v>
          </cell>
          <cell r="F1699" t="str">
            <v>h</v>
          </cell>
        </row>
        <row r="1700">
          <cell r="B1700" t="str">
            <v>15.1.450</v>
          </cell>
          <cell r="D1700" t="str">
            <v xml:space="preserve">72.40.01.04 </v>
          </cell>
          <cell r="E1700" t="str">
            <v>TEODOLITO C/TRIP.C-D</v>
          </cell>
          <cell r="F1700" t="str">
            <v>h</v>
          </cell>
        </row>
        <row r="1701">
          <cell r="B1701" t="str">
            <v>15.1.451</v>
          </cell>
          <cell r="D1701" t="str">
            <v xml:space="preserve">72.40.02.01 </v>
          </cell>
          <cell r="E1701" t="str">
            <v xml:space="preserve">ESTACAO TOTAL C-A </v>
          </cell>
          <cell r="F1701" t="str">
            <v>h</v>
          </cell>
        </row>
        <row r="1702">
          <cell r="B1702" t="str">
            <v>15.1.452</v>
          </cell>
          <cell r="D1702" t="str">
            <v>72.40.02.02</v>
          </cell>
          <cell r="E1702" t="str">
            <v>ESTACAO TOTAL C-B</v>
          </cell>
          <cell r="F1702" t="str">
            <v>h</v>
          </cell>
        </row>
        <row r="1703">
          <cell r="B1703" t="str">
            <v>15.1.453</v>
          </cell>
          <cell r="D1703" t="str">
            <v xml:space="preserve">72.40.02.03 </v>
          </cell>
          <cell r="E1703" t="str">
            <v>ESTACAO TOTAL C-C</v>
          </cell>
          <cell r="F1703" t="str">
            <v>h</v>
          </cell>
        </row>
        <row r="1704">
          <cell r="B1704" t="str">
            <v>15.1.454</v>
          </cell>
          <cell r="D1704" t="str">
            <v xml:space="preserve">72.40.02.04 </v>
          </cell>
          <cell r="E1704" t="str">
            <v>ESTACAO TOTAL C-D</v>
          </cell>
          <cell r="F1704" t="str">
            <v>h</v>
          </cell>
        </row>
        <row r="1705">
          <cell r="B1705" t="str">
            <v>15.1.455</v>
          </cell>
          <cell r="D1705" t="str">
            <v xml:space="preserve">72.40.03.01 </v>
          </cell>
          <cell r="E1705" t="str">
            <v xml:space="preserve">NIVEL C/TRIPE C-A </v>
          </cell>
          <cell r="F1705" t="str">
            <v>h</v>
          </cell>
        </row>
        <row r="1706">
          <cell r="B1706" t="str">
            <v>15.1.456</v>
          </cell>
          <cell r="D1706" t="str">
            <v>72.40.03.02</v>
          </cell>
          <cell r="E1706" t="str">
            <v>NIVEL C/TRIPE C-B</v>
          </cell>
          <cell r="F1706" t="str">
            <v>h</v>
          </cell>
        </row>
        <row r="1707">
          <cell r="B1707" t="str">
            <v>15.1.457</v>
          </cell>
          <cell r="D1707" t="str">
            <v>72.40.03.03</v>
          </cell>
          <cell r="E1707" t="str">
            <v>NIVEL C/TRIPE C-C</v>
          </cell>
          <cell r="F1707" t="str">
            <v>h</v>
          </cell>
        </row>
        <row r="1708">
          <cell r="B1708" t="str">
            <v>15.1.458</v>
          </cell>
          <cell r="D1708" t="str">
            <v>72.40.03.04</v>
          </cell>
          <cell r="E1708" t="str">
            <v>NIVEL C/TRIPE C-D</v>
          </cell>
          <cell r="F1708" t="str">
            <v>h</v>
          </cell>
        </row>
        <row r="1709">
          <cell r="B1709" t="str">
            <v>15.1.459</v>
          </cell>
          <cell r="D1709" t="str">
            <v>72.41.01.01</v>
          </cell>
          <cell r="E1709" t="str">
            <v>PA CAR.S/PN1,8M3 C-A</v>
          </cell>
          <cell r="F1709" t="str">
            <v>h</v>
          </cell>
        </row>
        <row r="1710">
          <cell r="B1710" t="str">
            <v>15.1.460</v>
          </cell>
          <cell r="D1710" t="str">
            <v>72.41.01.02</v>
          </cell>
          <cell r="E1710" t="str">
            <v>PA CAR.S/PN1,8M3 C-B</v>
          </cell>
          <cell r="F1710" t="str">
            <v>h</v>
          </cell>
        </row>
        <row r="1711">
          <cell r="B1711" t="str">
            <v>15.1.461</v>
          </cell>
          <cell r="D1711" t="str">
            <v xml:space="preserve">72.41.01.03 </v>
          </cell>
          <cell r="E1711" t="str">
            <v>PA CAR.S/PN1,8M3 C-C</v>
          </cell>
          <cell r="F1711" t="str">
            <v>h</v>
          </cell>
        </row>
        <row r="1712">
          <cell r="B1712" t="str">
            <v>15.1.462</v>
          </cell>
          <cell r="D1712" t="str">
            <v>72.41.01.04</v>
          </cell>
          <cell r="E1712" t="str">
            <v>PA CAR.S/PN1,8M3 C-D</v>
          </cell>
          <cell r="F1712" t="str">
            <v>h</v>
          </cell>
        </row>
        <row r="1713">
          <cell r="B1713" t="str">
            <v>15.1.463</v>
          </cell>
          <cell r="D1713" t="str">
            <v>72.41.02.01</v>
          </cell>
          <cell r="E1713" t="str">
            <v>PA CAR.S/PN2,2M3 C-A</v>
          </cell>
          <cell r="F1713" t="str">
            <v>h</v>
          </cell>
        </row>
        <row r="1714">
          <cell r="B1714" t="str">
            <v>15.1.464</v>
          </cell>
          <cell r="D1714" t="str">
            <v>72.41.02.02</v>
          </cell>
          <cell r="E1714" t="str">
            <v>PA CAR.S/PN2,2M3 C-B</v>
          </cell>
          <cell r="F1714" t="str">
            <v>h</v>
          </cell>
        </row>
        <row r="1715">
          <cell r="B1715" t="str">
            <v>15.1.465</v>
          </cell>
          <cell r="D1715" t="str">
            <v xml:space="preserve">72.41.02.03 </v>
          </cell>
          <cell r="E1715" t="str">
            <v>PA CAR.S/PN2,2M3 C-C</v>
          </cell>
          <cell r="F1715" t="str">
            <v>h</v>
          </cell>
        </row>
        <row r="1716">
          <cell r="B1716" t="str">
            <v>15.1.466</v>
          </cell>
          <cell r="D1716" t="str">
            <v>72.41.02.04</v>
          </cell>
          <cell r="E1716" t="str">
            <v>PA CAR.S/PN2,2M3 C-D</v>
          </cell>
          <cell r="F1716" t="str">
            <v>h</v>
          </cell>
        </row>
        <row r="1717">
          <cell r="B1717" t="str">
            <v>15.1.467</v>
          </cell>
          <cell r="D1717" t="str">
            <v>72.41.03.01</v>
          </cell>
          <cell r="E1717" t="str">
            <v>PA CAR.S/PN3,6M3 C-A</v>
          </cell>
          <cell r="F1717" t="str">
            <v>h</v>
          </cell>
        </row>
        <row r="1718">
          <cell r="B1718" t="str">
            <v>15.1.468</v>
          </cell>
          <cell r="D1718" t="str">
            <v xml:space="preserve">72.41.03.02 </v>
          </cell>
          <cell r="E1718" t="str">
            <v>PA CAR.S/PN3,6M3 C-B</v>
          </cell>
          <cell r="F1718" t="str">
            <v>h</v>
          </cell>
        </row>
        <row r="1719">
          <cell r="B1719" t="str">
            <v>15.1.469</v>
          </cell>
          <cell r="D1719" t="str">
            <v>72.41.03.03</v>
          </cell>
          <cell r="E1719" t="str">
            <v>PA CAR.S/PN3,6M3 C-C</v>
          </cell>
          <cell r="F1719" t="str">
            <v>h</v>
          </cell>
        </row>
        <row r="1720">
          <cell r="B1720" t="str">
            <v>15.1.470</v>
          </cell>
          <cell r="D1720" t="str">
            <v>72.41.03.04</v>
          </cell>
          <cell r="E1720" t="str">
            <v>PA CAR.S/PN3,6M3 C-D</v>
          </cell>
          <cell r="F1720" t="str">
            <v>h</v>
          </cell>
        </row>
        <row r="1721">
          <cell r="B1721" t="str">
            <v>15.1.471</v>
          </cell>
          <cell r="D1721" t="str">
            <v>72.41.04.01</v>
          </cell>
          <cell r="E1721" t="str">
            <v>PA CAR.S/ES.1,85 C-A</v>
          </cell>
          <cell r="F1721" t="str">
            <v>h</v>
          </cell>
        </row>
        <row r="1722">
          <cell r="B1722" t="str">
            <v>15.1.472</v>
          </cell>
          <cell r="D1722" t="str">
            <v xml:space="preserve">72.41.04.02 </v>
          </cell>
          <cell r="E1722" t="str">
            <v>PA CAR.S/ES.1,85 C-B</v>
          </cell>
          <cell r="F1722" t="str">
            <v>h</v>
          </cell>
        </row>
        <row r="1723">
          <cell r="B1723" t="str">
            <v>15.1.473</v>
          </cell>
          <cell r="D1723" t="str">
            <v xml:space="preserve">72.41.04.03 </v>
          </cell>
          <cell r="E1723" t="str">
            <v>PA CAR.S/ES.1,85 C-C</v>
          </cell>
          <cell r="F1723" t="str">
            <v>h</v>
          </cell>
        </row>
        <row r="1724">
          <cell r="B1724" t="str">
            <v>15.1.474</v>
          </cell>
          <cell r="D1724" t="str">
            <v>72.41.04.04</v>
          </cell>
          <cell r="E1724" t="str">
            <v>PA CAR.S/ES.1,85 C-D</v>
          </cell>
          <cell r="F1724" t="str">
            <v>h</v>
          </cell>
        </row>
        <row r="1725">
          <cell r="B1725" t="str">
            <v>15.1.475</v>
          </cell>
          <cell r="D1725" t="str">
            <v>72.41.05.01</v>
          </cell>
          <cell r="E1725" t="str">
            <v xml:space="preserve">PA CAR.S/ES.2,3 C-A </v>
          </cell>
          <cell r="F1725" t="str">
            <v>h</v>
          </cell>
        </row>
        <row r="1726">
          <cell r="B1726" t="str">
            <v>15.1.476</v>
          </cell>
          <cell r="D1726" t="str">
            <v>72.41.05.02</v>
          </cell>
          <cell r="E1726" t="str">
            <v>PA CAR.S/ES.2,3 C-B</v>
          </cell>
          <cell r="F1726" t="str">
            <v>h</v>
          </cell>
        </row>
        <row r="1727">
          <cell r="B1727" t="str">
            <v>15.1.477</v>
          </cell>
          <cell r="D1727" t="str">
            <v>72.41.05.03</v>
          </cell>
          <cell r="E1727" t="str">
            <v>PA CAR.S/ES.2,3 C-C</v>
          </cell>
          <cell r="F1727" t="str">
            <v>h</v>
          </cell>
        </row>
        <row r="1728">
          <cell r="B1728" t="str">
            <v>15.1.478</v>
          </cell>
          <cell r="D1728" t="str">
            <v xml:space="preserve">72.41.05.04 </v>
          </cell>
          <cell r="E1728" t="str">
            <v>PA CAR.S/ES.2,3 C-D</v>
          </cell>
          <cell r="F1728" t="str">
            <v>h</v>
          </cell>
        </row>
        <row r="1729">
          <cell r="B1729" t="str">
            <v>15.1.479</v>
          </cell>
          <cell r="D1729" t="str">
            <v>72.42.01.01</v>
          </cell>
          <cell r="E1729" t="str">
            <v>PERF. MANUAL C-A</v>
          </cell>
          <cell r="F1729" t="str">
            <v>h</v>
          </cell>
        </row>
        <row r="1730">
          <cell r="B1730" t="str">
            <v>15.1.480</v>
          </cell>
          <cell r="D1730" t="str">
            <v xml:space="preserve">72.42.01.02 </v>
          </cell>
          <cell r="E1730" t="str">
            <v>PERF. MANUAL C-B</v>
          </cell>
          <cell r="F1730" t="str">
            <v>h</v>
          </cell>
        </row>
        <row r="1731">
          <cell r="B1731" t="str">
            <v>15.1.481</v>
          </cell>
          <cell r="D1731" t="str">
            <v xml:space="preserve">72.42.01.03 </v>
          </cell>
          <cell r="E1731" t="str">
            <v>PERF. MANUAL C-C</v>
          </cell>
          <cell r="F1731" t="str">
            <v>h</v>
          </cell>
        </row>
        <row r="1732">
          <cell r="B1732" t="str">
            <v>15.1.482</v>
          </cell>
          <cell r="D1732" t="str">
            <v xml:space="preserve">72.42.01.04 </v>
          </cell>
          <cell r="E1732" t="str">
            <v>PERF. MANUAL C-D</v>
          </cell>
          <cell r="F1732" t="str">
            <v>h</v>
          </cell>
        </row>
        <row r="1733">
          <cell r="B1733" t="str">
            <v>15.1.483</v>
          </cell>
          <cell r="D1733" t="str">
            <v xml:space="preserve">72.42.02.01 </v>
          </cell>
          <cell r="E1733" t="str">
            <v>PERF.S/EST. C-A</v>
          </cell>
          <cell r="F1733" t="str">
            <v>h</v>
          </cell>
        </row>
        <row r="1734">
          <cell r="B1734" t="str">
            <v>15.1.484</v>
          </cell>
          <cell r="D1734" t="str">
            <v xml:space="preserve">72.42.02.02 </v>
          </cell>
          <cell r="E1734" t="str">
            <v>PERF.S/EST. C-B</v>
          </cell>
          <cell r="F1734" t="str">
            <v>h</v>
          </cell>
        </row>
        <row r="1735">
          <cell r="B1735" t="str">
            <v>15.1.485</v>
          </cell>
          <cell r="D1735" t="str">
            <v>72.42.02.03</v>
          </cell>
          <cell r="E1735" t="str">
            <v>PERF.S/EST. C-C</v>
          </cell>
          <cell r="F1735" t="str">
            <v>h</v>
          </cell>
        </row>
        <row r="1736">
          <cell r="B1736" t="str">
            <v>15.1.486</v>
          </cell>
          <cell r="D1736" t="str">
            <v xml:space="preserve">72.42.02.04 </v>
          </cell>
          <cell r="E1736" t="str">
            <v>PERF.S/EST. C-D</v>
          </cell>
          <cell r="F1736" t="str">
            <v>h</v>
          </cell>
        </row>
        <row r="1737">
          <cell r="B1737" t="str">
            <v>15.1.487</v>
          </cell>
          <cell r="D1737" t="str">
            <v>72.42.03.01</v>
          </cell>
          <cell r="E1737" t="str">
            <v>PERF.JUMBO C-A</v>
          </cell>
          <cell r="F1737" t="str">
            <v>h</v>
          </cell>
        </row>
        <row r="1738">
          <cell r="B1738" t="str">
            <v>15.1.488</v>
          </cell>
          <cell r="D1738" t="str">
            <v>72.42.03.02</v>
          </cell>
          <cell r="E1738" t="str">
            <v>PERF.JUMBO C-B</v>
          </cell>
          <cell r="F1738" t="str">
            <v>h</v>
          </cell>
        </row>
        <row r="1739">
          <cell r="B1739" t="str">
            <v>15.1.489</v>
          </cell>
          <cell r="D1739" t="str">
            <v xml:space="preserve">72.42.03.03 </v>
          </cell>
          <cell r="E1739" t="str">
            <v>PERF.JUMBO C-C</v>
          </cell>
          <cell r="F1739" t="str">
            <v>h</v>
          </cell>
        </row>
        <row r="1740">
          <cell r="B1740" t="str">
            <v>15.1.490</v>
          </cell>
          <cell r="D1740" t="str">
            <v>72.42.03.04</v>
          </cell>
          <cell r="E1740" t="str">
            <v>PERF.JUMBO C-D</v>
          </cell>
          <cell r="F1740" t="str">
            <v>h</v>
          </cell>
        </row>
        <row r="1741">
          <cell r="B1741" t="str">
            <v>15.1.491</v>
          </cell>
          <cell r="D1741" t="str">
            <v xml:space="preserve">72.42.04.01 </v>
          </cell>
          <cell r="E1741" t="str">
            <v>SONDA ROTATIVA C-A</v>
          </cell>
          <cell r="F1741" t="str">
            <v>h</v>
          </cell>
        </row>
        <row r="1742">
          <cell r="B1742" t="str">
            <v>15.1.492</v>
          </cell>
          <cell r="D1742" t="str">
            <v xml:space="preserve">72.42.04.02 </v>
          </cell>
          <cell r="E1742" t="str">
            <v>SONDA ROTATIVA C-B</v>
          </cell>
          <cell r="F1742" t="str">
            <v>h</v>
          </cell>
        </row>
        <row r="1743">
          <cell r="B1743" t="str">
            <v>15.1.493</v>
          </cell>
          <cell r="D1743" t="str">
            <v>72.42.04.03</v>
          </cell>
          <cell r="E1743" t="str">
            <v>SONDA ROTATIVA C-C</v>
          </cell>
          <cell r="F1743" t="str">
            <v>h</v>
          </cell>
        </row>
        <row r="1744">
          <cell r="B1744" t="str">
            <v>15.1.494</v>
          </cell>
          <cell r="D1744" t="str">
            <v>72.42.04.04</v>
          </cell>
          <cell r="E1744" t="str">
            <v>SONDA ROTATIVA C-D</v>
          </cell>
          <cell r="F1744" t="str">
            <v>h</v>
          </cell>
        </row>
        <row r="1745">
          <cell r="B1745" t="str">
            <v>15.1.495</v>
          </cell>
          <cell r="D1745" t="str">
            <v xml:space="preserve">72.42.05.01 </v>
          </cell>
          <cell r="E1745" t="str">
            <v>PERF.CINZAL C-A</v>
          </cell>
          <cell r="F1745" t="str">
            <v>h</v>
          </cell>
        </row>
        <row r="1746">
          <cell r="B1746" t="str">
            <v>15.1.496</v>
          </cell>
          <cell r="D1746" t="str">
            <v>72.42.05.02</v>
          </cell>
          <cell r="E1746" t="str">
            <v>PERF.CINZAL C-B</v>
          </cell>
          <cell r="F1746" t="str">
            <v>h</v>
          </cell>
        </row>
        <row r="1747">
          <cell r="B1747" t="str">
            <v>15.1.497</v>
          </cell>
          <cell r="D1747" t="str">
            <v xml:space="preserve">72.42.05.03 </v>
          </cell>
          <cell r="E1747" t="str">
            <v>PERF.CINZAL C-C</v>
          </cell>
          <cell r="F1747" t="str">
            <v>h</v>
          </cell>
        </row>
        <row r="1748">
          <cell r="B1748" t="str">
            <v>15.1.498</v>
          </cell>
          <cell r="D1748" t="str">
            <v xml:space="preserve">72.42.05.04 </v>
          </cell>
          <cell r="E1748" t="str">
            <v>PERF.CINZAL C-D</v>
          </cell>
          <cell r="F1748" t="str">
            <v>h</v>
          </cell>
        </row>
        <row r="1749">
          <cell r="B1749" t="str">
            <v>15.1.499</v>
          </cell>
          <cell r="D1749" t="str">
            <v xml:space="preserve">72.43.01.01 </v>
          </cell>
          <cell r="E1749" t="str">
            <v>RETRO CARR.0,77M3C-A</v>
          </cell>
          <cell r="F1749" t="str">
            <v>h</v>
          </cell>
        </row>
        <row r="1750">
          <cell r="B1750" t="str">
            <v>15.1.500</v>
          </cell>
          <cell r="D1750" t="str">
            <v>72.43.01.02</v>
          </cell>
          <cell r="E1750" t="str">
            <v>RETRO CARR.0,77M3C-B</v>
          </cell>
          <cell r="F1750" t="str">
            <v>h</v>
          </cell>
        </row>
        <row r="1751">
          <cell r="B1751" t="str">
            <v>15.1.501</v>
          </cell>
          <cell r="D1751" t="str">
            <v xml:space="preserve">72.43.01.03 </v>
          </cell>
          <cell r="E1751" t="str">
            <v>RETRO CARR.0,77M3C-C</v>
          </cell>
          <cell r="F1751" t="str">
            <v>h</v>
          </cell>
        </row>
        <row r="1752">
          <cell r="B1752" t="str">
            <v>15.1.502</v>
          </cell>
          <cell r="D1752" t="str">
            <v>72.43.01.04</v>
          </cell>
          <cell r="E1752" t="str">
            <v>RETRO CARR.0,77M3C-D</v>
          </cell>
          <cell r="F1752" t="str">
            <v>h</v>
          </cell>
        </row>
        <row r="1753">
          <cell r="B1753" t="str">
            <v>15.1.503</v>
          </cell>
          <cell r="D1753" t="str">
            <v xml:space="preserve">72.43.02.01 </v>
          </cell>
          <cell r="E1753" t="str">
            <v>RETRO CARR.0,30M3C-A</v>
          </cell>
          <cell r="F1753" t="str">
            <v>h</v>
          </cell>
        </row>
        <row r="1754">
          <cell r="B1754" t="str">
            <v>15.1.504</v>
          </cell>
          <cell r="D1754" t="str">
            <v>72.43.02.02</v>
          </cell>
          <cell r="E1754" t="str">
            <v>RETRO CARR.0,30M3C-B</v>
          </cell>
          <cell r="F1754" t="str">
            <v>h</v>
          </cell>
        </row>
        <row r="1755">
          <cell r="B1755" t="str">
            <v>15.1.505</v>
          </cell>
          <cell r="D1755" t="str">
            <v>72.43.02.03</v>
          </cell>
          <cell r="E1755" t="str">
            <v>RETRO CARR.0,30M3C-C</v>
          </cell>
          <cell r="F1755" t="str">
            <v>h</v>
          </cell>
        </row>
        <row r="1756">
          <cell r="B1756" t="str">
            <v>15.1.506</v>
          </cell>
          <cell r="D1756" t="str">
            <v>72.43.02.04</v>
          </cell>
          <cell r="E1756" t="str">
            <v>RETRO CARR.0,30M3C-D</v>
          </cell>
          <cell r="F1756" t="str">
            <v>h</v>
          </cell>
        </row>
        <row r="1757">
          <cell r="B1757" t="str">
            <v>15.1.507</v>
          </cell>
          <cell r="D1757" t="str">
            <v>72.44.01.01</v>
          </cell>
          <cell r="E1757" t="str">
            <v>ROCAD.MAN.GAS. C-A</v>
          </cell>
          <cell r="F1757" t="str">
            <v>h</v>
          </cell>
        </row>
        <row r="1758">
          <cell r="B1758" t="str">
            <v>15.1.508</v>
          </cell>
          <cell r="D1758" t="str">
            <v>72.44.01.02</v>
          </cell>
          <cell r="E1758" t="str">
            <v>ROCAD.MAN.GAS. C-B</v>
          </cell>
          <cell r="F1758" t="str">
            <v>h</v>
          </cell>
        </row>
        <row r="1759">
          <cell r="B1759" t="str">
            <v>15.1.509</v>
          </cell>
          <cell r="D1759" t="str">
            <v>72.44.01.03</v>
          </cell>
          <cell r="E1759" t="str">
            <v>ROCAD.MAN.GAS. C-C</v>
          </cell>
          <cell r="F1759" t="str">
            <v>h</v>
          </cell>
        </row>
        <row r="1760">
          <cell r="B1760" t="str">
            <v>15.1.510</v>
          </cell>
          <cell r="D1760" t="str">
            <v>72.44.01.04</v>
          </cell>
          <cell r="E1760" t="str">
            <v>ROCAD.MAN.GAS. C-D</v>
          </cell>
          <cell r="F1760" t="str">
            <v>h</v>
          </cell>
        </row>
        <row r="1761">
          <cell r="B1761" t="str">
            <v>15.1.511</v>
          </cell>
          <cell r="D1761" t="str">
            <v>72.44.02.01</v>
          </cell>
          <cell r="E1761" t="str">
            <v>ROCAD.MAN.ELETR. C-A</v>
          </cell>
          <cell r="F1761" t="str">
            <v>h</v>
          </cell>
        </row>
        <row r="1762">
          <cell r="B1762" t="str">
            <v>15.1.512</v>
          </cell>
          <cell r="D1762" t="str">
            <v>72.44.02.02</v>
          </cell>
          <cell r="E1762" t="str">
            <v>ROCAD.MAN.ELETR. C-B</v>
          </cell>
          <cell r="F1762" t="str">
            <v>h</v>
          </cell>
        </row>
        <row r="1763">
          <cell r="B1763" t="str">
            <v>15.1.513</v>
          </cell>
          <cell r="D1763" t="str">
            <v>72.44.02.03</v>
          </cell>
          <cell r="E1763" t="str">
            <v>ROCAD.MAN.ELETR. C-C</v>
          </cell>
          <cell r="F1763" t="str">
            <v>h</v>
          </cell>
        </row>
        <row r="1764">
          <cell r="B1764" t="str">
            <v>15.1.514</v>
          </cell>
          <cell r="D1764" t="str">
            <v>72.44.02.04</v>
          </cell>
          <cell r="E1764" t="str">
            <v>ROCAD.MAN.ELETR. C-D</v>
          </cell>
          <cell r="F1764" t="str">
            <v>h</v>
          </cell>
        </row>
        <row r="1765">
          <cell r="B1765" t="str">
            <v>15.1.515</v>
          </cell>
          <cell r="D1765" t="str">
            <v>72.44.03.01</v>
          </cell>
          <cell r="E1765" t="str">
            <v>ROCAD. REBOC. C-A</v>
          </cell>
          <cell r="F1765" t="str">
            <v>h</v>
          </cell>
        </row>
        <row r="1766">
          <cell r="B1766" t="str">
            <v>15.1.516</v>
          </cell>
          <cell r="D1766" t="str">
            <v>72.44.03.02</v>
          </cell>
          <cell r="E1766" t="str">
            <v>ROCAD. REBOC. C-B</v>
          </cell>
          <cell r="F1766" t="str">
            <v>h</v>
          </cell>
        </row>
        <row r="1767">
          <cell r="B1767" t="str">
            <v>15.1.517</v>
          </cell>
          <cell r="D1767" t="str">
            <v>72.44.03.03</v>
          </cell>
          <cell r="E1767" t="str">
            <v>ROCAD. REBOC. C-C</v>
          </cell>
          <cell r="F1767" t="str">
            <v>h</v>
          </cell>
        </row>
        <row r="1768">
          <cell r="B1768" t="str">
            <v>15.1.518</v>
          </cell>
          <cell r="D1768" t="str">
            <v>72.44.03.04</v>
          </cell>
          <cell r="E1768" t="str">
            <v>ROCAD. REBOC. C-D</v>
          </cell>
          <cell r="F1768" t="str">
            <v>h</v>
          </cell>
        </row>
        <row r="1769">
          <cell r="B1769" t="str">
            <v>15.1.519</v>
          </cell>
          <cell r="D1769" t="str">
            <v>72.45.01.01</v>
          </cell>
          <cell r="E1769" t="str">
            <v>ROLO COMPACT.7T C-A</v>
          </cell>
          <cell r="F1769" t="str">
            <v>h</v>
          </cell>
        </row>
        <row r="1770">
          <cell r="B1770" t="str">
            <v>15.1.520</v>
          </cell>
          <cell r="D1770" t="str">
            <v>72.45.01.02</v>
          </cell>
          <cell r="E1770" t="str">
            <v>ROLO COMPACT.7T C-B</v>
          </cell>
          <cell r="F1770" t="str">
            <v>h</v>
          </cell>
        </row>
        <row r="1771">
          <cell r="B1771" t="str">
            <v>15.1.521</v>
          </cell>
          <cell r="D1771" t="str">
            <v>72.45.01.03</v>
          </cell>
          <cell r="E1771" t="str">
            <v xml:space="preserve">ROLO COMPACT.7T C-C </v>
          </cell>
          <cell r="F1771" t="str">
            <v>h</v>
          </cell>
        </row>
        <row r="1772">
          <cell r="B1772" t="str">
            <v>15.1.522</v>
          </cell>
          <cell r="D1772" t="str">
            <v>72.45.01.04</v>
          </cell>
          <cell r="E1772" t="str">
            <v>ROLO COMPACT.7T C-D</v>
          </cell>
          <cell r="F1772" t="str">
            <v>h</v>
          </cell>
        </row>
        <row r="1773">
          <cell r="B1773" t="str">
            <v>15.1.523</v>
          </cell>
          <cell r="D1773" t="str">
            <v>72.45.02.01</v>
          </cell>
          <cell r="E1773" t="str">
            <v>ROLO COMPACT.7,7T C-A</v>
          </cell>
          <cell r="F1773" t="str">
            <v>h</v>
          </cell>
        </row>
        <row r="1774">
          <cell r="B1774" t="str">
            <v>15.1.524</v>
          </cell>
          <cell r="D1774" t="str">
            <v>72.45.02.02</v>
          </cell>
          <cell r="E1774" t="str">
            <v>ROLO COMPACT.7,7T C-B</v>
          </cell>
          <cell r="F1774" t="str">
            <v>h</v>
          </cell>
        </row>
        <row r="1775">
          <cell r="B1775" t="str">
            <v>15.1.525</v>
          </cell>
          <cell r="D1775" t="str">
            <v>72.45.02.03</v>
          </cell>
          <cell r="E1775" t="str">
            <v xml:space="preserve">ROLO COMPACT.7,7T C-C </v>
          </cell>
          <cell r="F1775" t="str">
            <v>h</v>
          </cell>
        </row>
        <row r="1776">
          <cell r="B1776" t="str">
            <v>15.1.526</v>
          </cell>
          <cell r="D1776" t="str">
            <v>72.45.02.04</v>
          </cell>
          <cell r="E1776" t="str">
            <v>ROLO COMPACT.7,7T C-D</v>
          </cell>
          <cell r="F1776" t="str">
            <v>h</v>
          </cell>
        </row>
        <row r="1777">
          <cell r="B1777" t="str">
            <v>15.1.527</v>
          </cell>
          <cell r="D1777" t="str">
            <v>72.45.03.01</v>
          </cell>
          <cell r="E1777" t="str">
            <v>ROLO COMPACT.10T C-A</v>
          </cell>
          <cell r="F1777" t="str">
            <v>h</v>
          </cell>
        </row>
        <row r="1778">
          <cell r="B1778" t="str">
            <v>15.1.528</v>
          </cell>
          <cell r="D1778" t="str">
            <v>72.45.03.02</v>
          </cell>
          <cell r="E1778" t="str">
            <v>ROLO COMPACT.10T C-B</v>
          </cell>
          <cell r="F1778" t="str">
            <v>h</v>
          </cell>
        </row>
        <row r="1779">
          <cell r="B1779" t="str">
            <v>15.1.529</v>
          </cell>
          <cell r="D1779" t="str">
            <v>72.45.03.03</v>
          </cell>
          <cell r="E1779" t="str">
            <v>ROLO COMPACT.10T C-C</v>
          </cell>
          <cell r="F1779" t="str">
            <v>h</v>
          </cell>
        </row>
        <row r="1780">
          <cell r="B1780" t="str">
            <v>15.1.530</v>
          </cell>
          <cell r="D1780" t="str">
            <v>72.45.03.04</v>
          </cell>
          <cell r="E1780" t="str">
            <v>ROLO COMPACT.10T C-D</v>
          </cell>
          <cell r="F1780" t="str">
            <v>h</v>
          </cell>
        </row>
        <row r="1781">
          <cell r="B1781" t="str">
            <v>15.1.531</v>
          </cell>
          <cell r="D1781" t="str">
            <v>72.45.04.01</v>
          </cell>
          <cell r="E1781" t="str">
            <v>ROLO COMPAC.11,3T C-A</v>
          </cell>
          <cell r="F1781" t="str">
            <v>h</v>
          </cell>
        </row>
        <row r="1782">
          <cell r="B1782" t="str">
            <v>15.1.532</v>
          </cell>
          <cell r="D1782" t="str">
            <v>72.45.04.02</v>
          </cell>
          <cell r="E1782" t="str">
            <v>ROLO COMPAC.11,3T C-B</v>
          </cell>
          <cell r="F1782" t="str">
            <v>h</v>
          </cell>
        </row>
        <row r="1783">
          <cell r="B1783" t="str">
            <v>15.1.533</v>
          </cell>
          <cell r="D1783" t="str">
            <v>72.45.04.03</v>
          </cell>
          <cell r="E1783" t="str">
            <v>ROLO COMPAC.11,3T C-C</v>
          </cell>
          <cell r="F1783" t="str">
            <v>h</v>
          </cell>
        </row>
        <row r="1784">
          <cell r="B1784" t="str">
            <v>15.1.534</v>
          </cell>
          <cell r="D1784" t="str">
            <v>72.45.04.04</v>
          </cell>
          <cell r="E1784" t="str">
            <v>ROLO COMPAC.11,3T C-D</v>
          </cell>
          <cell r="F1784" t="str">
            <v>h</v>
          </cell>
        </row>
        <row r="1785">
          <cell r="B1785" t="str">
            <v>15.1.535</v>
          </cell>
          <cell r="D1785" t="str">
            <v>72.45.05.01</v>
          </cell>
          <cell r="E1785" t="str">
            <v>ROLO COMPAC.15,5T C-A</v>
          </cell>
          <cell r="F1785" t="str">
            <v>h</v>
          </cell>
        </row>
        <row r="1786">
          <cell r="B1786" t="str">
            <v>15.1.536</v>
          </cell>
          <cell r="D1786" t="str">
            <v>72.45.05.02</v>
          </cell>
          <cell r="E1786" t="str">
            <v>ROLO COMPAC.15,5T C-B</v>
          </cell>
          <cell r="F1786" t="str">
            <v>h</v>
          </cell>
        </row>
        <row r="1787">
          <cell r="B1787" t="str">
            <v>15.1.537</v>
          </cell>
          <cell r="D1787" t="str">
            <v>72.45.05.03</v>
          </cell>
          <cell r="E1787" t="str">
            <v>ROLO COMPAC.15,5T C-C</v>
          </cell>
          <cell r="F1787" t="str">
            <v>h</v>
          </cell>
        </row>
        <row r="1788">
          <cell r="B1788" t="str">
            <v>15.1.538</v>
          </cell>
          <cell r="D1788" t="str">
            <v>72.45.05.04</v>
          </cell>
          <cell r="E1788" t="str">
            <v>ROLO COMPAC.15,5T C-D</v>
          </cell>
          <cell r="F1788" t="str">
            <v>h</v>
          </cell>
        </row>
        <row r="1789">
          <cell r="B1789" t="str">
            <v>15.1.539</v>
          </cell>
          <cell r="D1789" t="str">
            <v>72.45.06.01</v>
          </cell>
          <cell r="E1789" t="str">
            <v>ROLO COMP.PE15,5T C-A</v>
          </cell>
          <cell r="F1789" t="str">
            <v>h</v>
          </cell>
        </row>
        <row r="1790">
          <cell r="B1790" t="str">
            <v>15.1.540</v>
          </cell>
          <cell r="D1790" t="str">
            <v>72.45.06.02</v>
          </cell>
          <cell r="E1790" t="str">
            <v>ROLO COMP.PE15,5T C-B</v>
          </cell>
          <cell r="F1790" t="str">
            <v>h</v>
          </cell>
        </row>
        <row r="1791">
          <cell r="B1791" t="str">
            <v>15.1.541</v>
          </cell>
          <cell r="D1791" t="str">
            <v>72.45.06.03</v>
          </cell>
          <cell r="E1791" t="str">
            <v>ROLO COMP.PE15,5T C-C</v>
          </cell>
          <cell r="F1791" t="str">
            <v>h</v>
          </cell>
        </row>
        <row r="1792">
          <cell r="B1792" t="str">
            <v>15.1.542</v>
          </cell>
          <cell r="D1792" t="str">
            <v>72.45.06.04</v>
          </cell>
          <cell r="E1792" t="str">
            <v>ROLO COMP.PE15,5T C-D</v>
          </cell>
          <cell r="F1792" t="str">
            <v>h</v>
          </cell>
        </row>
        <row r="1793">
          <cell r="B1793" t="str">
            <v>15.1.543</v>
          </cell>
          <cell r="D1793" t="str">
            <v>72.46.01.01</v>
          </cell>
          <cell r="E1793" t="str">
            <v>ROLO COMP.ASF.7,2 C-A</v>
          </cell>
          <cell r="F1793" t="str">
            <v>h</v>
          </cell>
        </row>
        <row r="1794">
          <cell r="B1794" t="str">
            <v>15.1.544</v>
          </cell>
          <cell r="D1794" t="str">
            <v>72.46.01.02</v>
          </cell>
          <cell r="E1794" t="str">
            <v>ROLO COMP.ASF.7,2 C-B</v>
          </cell>
          <cell r="F1794" t="str">
            <v>h</v>
          </cell>
        </row>
        <row r="1795">
          <cell r="B1795" t="str">
            <v>15.1.545</v>
          </cell>
          <cell r="D1795" t="str">
            <v>72.46.01.03</v>
          </cell>
          <cell r="E1795" t="str">
            <v>ROLO COMP.ASF.7,2 C-C</v>
          </cell>
          <cell r="F1795" t="str">
            <v>h</v>
          </cell>
        </row>
        <row r="1796">
          <cell r="B1796" t="str">
            <v>15.1.546</v>
          </cell>
          <cell r="D1796" t="str">
            <v>72.46.01.04</v>
          </cell>
          <cell r="E1796" t="str">
            <v>ROLO COMP.ASF.7,2 C-D</v>
          </cell>
          <cell r="F1796" t="str">
            <v>h</v>
          </cell>
        </row>
        <row r="1797">
          <cell r="B1797" t="str">
            <v>15.1.547</v>
          </cell>
          <cell r="D1797" t="str">
            <v>72.46.02.01</v>
          </cell>
          <cell r="E1797" t="str">
            <v>ROLO COM.ASF.10,2 C-A</v>
          </cell>
          <cell r="F1797" t="str">
            <v>h</v>
          </cell>
        </row>
        <row r="1798">
          <cell r="B1798" t="str">
            <v>15.1.548</v>
          </cell>
          <cell r="D1798" t="str">
            <v>72.46.02.02</v>
          </cell>
          <cell r="E1798" t="str">
            <v>ROLO COM.ASF.10,2 C-B</v>
          </cell>
          <cell r="F1798" t="str">
            <v>h</v>
          </cell>
        </row>
        <row r="1799">
          <cell r="B1799" t="str">
            <v>15.1.549</v>
          </cell>
          <cell r="D1799" t="str">
            <v>72.46.02.03</v>
          </cell>
          <cell r="E1799" t="str">
            <v>ROLO COM.ASF.10,2 C-C</v>
          </cell>
          <cell r="F1799" t="str">
            <v>h</v>
          </cell>
        </row>
        <row r="1800">
          <cell r="B1800" t="str">
            <v>15.1.550</v>
          </cell>
          <cell r="D1800" t="str">
            <v>72.46.02.04</v>
          </cell>
          <cell r="E1800" t="str">
            <v>ROLO COM.ASF.10,2 C-D</v>
          </cell>
          <cell r="F1800" t="str">
            <v>h</v>
          </cell>
        </row>
        <row r="1801">
          <cell r="B1801" t="str">
            <v>15.1.551</v>
          </cell>
          <cell r="D1801" t="str">
            <v>72.47.01.01</v>
          </cell>
          <cell r="E1801" t="str">
            <v>ROLO COM.TAN.2,3 C-A</v>
          </cell>
          <cell r="F1801" t="str">
            <v>h</v>
          </cell>
        </row>
        <row r="1802">
          <cell r="B1802" t="str">
            <v>15.1.552</v>
          </cell>
          <cell r="D1802" t="str">
            <v>72.47.01.02</v>
          </cell>
          <cell r="E1802" t="str">
            <v>ROLO COM.TAN.2,3 C-B</v>
          </cell>
          <cell r="F1802" t="str">
            <v>h</v>
          </cell>
        </row>
        <row r="1803">
          <cell r="B1803" t="str">
            <v>15.1.553</v>
          </cell>
          <cell r="D1803" t="str">
            <v>72.47.01.03</v>
          </cell>
          <cell r="E1803" t="str">
            <v>ROLO COM.TAN.2,3 C-C</v>
          </cell>
          <cell r="F1803" t="str">
            <v>h</v>
          </cell>
        </row>
        <row r="1804">
          <cell r="B1804" t="str">
            <v>15.1.554</v>
          </cell>
          <cell r="D1804" t="str">
            <v>72.47.01.04</v>
          </cell>
          <cell r="E1804" t="str">
            <v>ROLO COM.TAN.2,3 C-D</v>
          </cell>
          <cell r="F1804" t="str">
            <v>h</v>
          </cell>
        </row>
        <row r="1805">
          <cell r="B1805" t="str">
            <v>15.1.555</v>
          </cell>
          <cell r="D1805" t="str">
            <v>72.47.02.01</v>
          </cell>
          <cell r="E1805" t="str">
            <v>ROLO COMP.TAN.7T C-A</v>
          </cell>
          <cell r="F1805" t="str">
            <v>h</v>
          </cell>
        </row>
        <row r="1806">
          <cell r="B1806" t="str">
            <v>15.1.556</v>
          </cell>
          <cell r="D1806" t="str">
            <v>72.47.02.02</v>
          </cell>
          <cell r="E1806" t="str">
            <v>ROLO COMP.TAN.7T C-B</v>
          </cell>
          <cell r="F1806" t="str">
            <v>h</v>
          </cell>
        </row>
        <row r="1807">
          <cell r="B1807" t="str">
            <v>15.1.557</v>
          </cell>
          <cell r="D1807" t="str">
            <v>72.47.02.03</v>
          </cell>
          <cell r="E1807" t="str">
            <v>ROLO COMP.TAN.7T C-C</v>
          </cell>
          <cell r="F1807" t="str">
            <v>h</v>
          </cell>
        </row>
        <row r="1808">
          <cell r="B1808" t="str">
            <v>15.1.558</v>
          </cell>
          <cell r="D1808" t="str">
            <v>72.47.02.04</v>
          </cell>
          <cell r="E1808" t="str">
            <v>ROLO COMP.TAN.7T C-D</v>
          </cell>
          <cell r="F1808" t="str">
            <v>h</v>
          </cell>
        </row>
        <row r="1809">
          <cell r="B1809" t="str">
            <v>15.1.559</v>
          </cell>
          <cell r="D1809" t="str">
            <v>72.47.03.01</v>
          </cell>
          <cell r="E1809" t="str">
            <v>ROLO COMP.TAN.12T C-A</v>
          </cell>
          <cell r="F1809" t="str">
            <v>h</v>
          </cell>
        </row>
        <row r="1810">
          <cell r="B1810" t="str">
            <v>15.1.560</v>
          </cell>
          <cell r="D1810" t="str">
            <v>72.47.03.02</v>
          </cell>
          <cell r="E1810" t="str">
            <v>ROLO COMP.TAN.12T C-B</v>
          </cell>
          <cell r="F1810" t="str">
            <v>h</v>
          </cell>
        </row>
        <row r="1811">
          <cell r="B1811" t="str">
            <v>15.1.561</v>
          </cell>
          <cell r="D1811" t="str">
            <v>72.47.03.03</v>
          </cell>
          <cell r="E1811" t="str">
            <v>ROLO COMP.TAN.12T C-C</v>
          </cell>
          <cell r="F1811" t="str">
            <v>h</v>
          </cell>
        </row>
        <row r="1812">
          <cell r="B1812" t="str">
            <v>15.1.562</v>
          </cell>
          <cell r="D1812" t="str">
            <v>72.47.03.04</v>
          </cell>
          <cell r="E1812" t="str">
            <v>ROLO COMP.TAN.12T C-D</v>
          </cell>
          <cell r="F1812" t="str">
            <v>h</v>
          </cell>
        </row>
        <row r="1813">
          <cell r="B1813" t="str">
            <v>15.1.563</v>
          </cell>
          <cell r="D1813" t="str">
            <v>72.48.01.01</v>
          </cell>
          <cell r="E1813" t="str">
            <v>ROLO COM.P.A.12,5 C-A</v>
          </cell>
          <cell r="F1813" t="str">
            <v>h</v>
          </cell>
        </row>
        <row r="1814">
          <cell r="B1814" t="str">
            <v>15.1.564</v>
          </cell>
          <cell r="D1814" t="str">
            <v>72.48.01.02</v>
          </cell>
          <cell r="E1814" t="str">
            <v>ROLO COM.P.A.12,5 C-B</v>
          </cell>
          <cell r="F1814" t="str">
            <v>h</v>
          </cell>
        </row>
        <row r="1815">
          <cell r="B1815" t="str">
            <v>15.1.565</v>
          </cell>
          <cell r="D1815" t="str">
            <v>72.48.01.03</v>
          </cell>
          <cell r="E1815" t="str">
            <v>ROLO COM.P.A.12,5 C-C</v>
          </cell>
          <cell r="F1815" t="str">
            <v>h</v>
          </cell>
        </row>
        <row r="1816">
          <cell r="B1816" t="str">
            <v>15.1.566</v>
          </cell>
          <cell r="D1816" t="str">
            <v>72.48.01.04</v>
          </cell>
          <cell r="E1816" t="str">
            <v>ROLO COM.P.A.12,5 C-D</v>
          </cell>
          <cell r="F1816" t="str">
            <v>h</v>
          </cell>
        </row>
        <row r="1817">
          <cell r="B1817" t="str">
            <v>15.1.567</v>
          </cell>
          <cell r="D1817" t="str">
            <v>72.48.02.01</v>
          </cell>
          <cell r="E1817" t="str">
            <v>ROLO COM.P.A.27T C-A</v>
          </cell>
          <cell r="F1817" t="str">
            <v>h</v>
          </cell>
        </row>
        <row r="1818">
          <cell r="B1818" t="str">
            <v>15.1.568</v>
          </cell>
          <cell r="D1818" t="str">
            <v>72.48.02.02</v>
          </cell>
          <cell r="E1818" t="str">
            <v>ROLO COM.P.A.27T C-B</v>
          </cell>
          <cell r="F1818" t="str">
            <v>h</v>
          </cell>
        </row>
        <row r="1819">
          <cell r="B1819" t="str">
            <v>15.1.569</v>
          </cell>
          <cell r="D1819" t="str">
            <v>72.48.02.03</v>
          </cell>
          <cell r="E1819" t="str">
            <v>ROLO COM.P.A.27T C-C</v>
          </cell>
          <cell r="F1819" t="str">
            <v>h</v>
          </cell>
        </row>
        <row r="1820">
          <cell r="B1820" t="str">
            <v>15.1.570</v>
          </cell>
          <cell r="D1820" t="str">
            <v>72.48.02.04</v>
          </cell>
          <cell r="E1820" t="str">
            <v>ROLO COM.P.A.27T C-D</v>
          </cell>
          <cell r="F1820" t="str">
            <v>h</v>
          </cell>
        </row>
        <row r="1821">
          <cell r="B1821" t="str">
            <v>15.1.571</v>
          </cell>
          <cell r="D1821" t="str">
            <v>72.49.01.01</v>
          </cell>
          <cell r="E1821" t="str">
            <v>TRAT.AGR.3,7TON C-A</v>
          </cell>
          <cell r="F1821" t="str">
            <v>h</v>
          </cell>
        </row>
        <row r="1822">
          <cell r="B1822" t="str">
            <v>15.1.572</v>
          </cell>
          <cell r="D1822" t="str">
            <v>72.49.01.02</v>
          </cell>
          <cell r="E1822" t="str">
            <v>TRAT.AGR.3,7TON C-B</v>
          </cell>
          <cell r="F1822" t="str">
            <v>h</v>
          </cell>
        </row>
        <row r="1823">
          <cell r="B1823" t="str">
            <v>15.1.573</v>
          </cell>
          <cell r="D1823" t="str">
            <v>72.49.01.03</v>
          </cell>
          <cell r="E1823" t="str">
            <v>TRAT.AGR.3,7TON C-C</v>
          </cell>
          <cell r="F1823" t="str">
            <v>h</v>
          </cell>
        </row>
        <row r="1824">
          <cell r="B1824" t="str">
            <v>15.1.574</v>
          </cell>
          <cell r="D1824" t="str">
            <v>72.49.01.04</v>
          </cell>
          <cell r="E1824" t="str">
            <v>TRAT.AGR.3,7TON C-D</v>
          </cell>
          <cell r="F1824" t="str">
            <v>h</v>
          </cell>
        </row>
        <row r="1825">
          <cell r="B1825" t="str">
            <v>15.1.575</v>
          </cell>
          <cell r="D1825" t="str">
            <v>72.49.02.01</v>
          </cell>
          <cell r="E1825" t="str">
            <v>TRAT.AGR.5TON C-A</v>
          </cell>
          <cell r="F1825" t="str">
            <v>h</v>
          </cell>
        </row>
        <row r="1826">
          <cell r="B1826" t="str">
            <v>15.1.576</v>
          </cell>
          <cell r="D1826" t="str">
            <v>72.49.02.02</v>
          </cell>
          <cell r="E1826" t="str">
            <v>TRAT.AGR.5TON C-B</v>
          </cell>
          <cell r="F1826" t="str">
            <v>h</v>
          </cell>
        </row>
        <row r="1827">
          <cell r="B1827" t="str">
            <v>15.1.577</v>
          </cell>
          <cell r="D1827" t="str">
            <v>72.49.02.03</v>
          </cell>
          <cell r="E1827" t="str">
            <v>TRAT.AGR.5TON C-C</v>
          </cell>
          <cell r="F1827" t="str">
            <v>h</v>
          </cell>
        </row>
        <row r="1828">
          <cell r="B1828" t="str">
            <v>15.1.578</v>
          </cell>
          <cell r="D1828" t="str">
            <v>72.49.02.04</v>
          </cell>
          <cell r="E1828" t="str">
            <v>TRAT.AGR.5TON C-D</v>
          </cell>
          <cell r="F1828" t="str">
            <v>h</v>
          </cell>
        </row>
        <row r="1829">
          <cell r="B1829" t="str">
            <v>15.1.579</v>
          </cell>
          <cell r="D1829" t="str">
            <v>72.49.03.01</v>
          </cell>
          <cell r="E1829" t="str">
            <v>MICRO TRAT.2,2T C-A</v>
          </cell>
          <cell r="F1829" t="str">
            <v>h</v>
          </cell>
        </row>
        <row r="1830">
          <cell r="B1830" t="str">
            <v>15.1.580</v>
          </cell>
          <cell r="D1830" t="str">
            <v>72.49.03.02</v>
          </cell>
          <cell r="E1830" t="str">
            <v>MICRO TRAT.2,2T C-B</v>
          </cell>
          <cell r="F1830" t="str">
            <v>h</v>
          </cell>
        </row>
        <row r="1831">
          <cell r="B1831" t="str">
            <v>15.1.581</v>
          </cell>
          <cell r="D1831" t="str">
            <v>72.49.03.03</v>
          </cell>
          <cell r="E1831" t="str">
            <v>MICRO TRAT.2,2T C-C</v>
          </cell>
          <cell r="F1831" t="str">
            <v>h</v>
          </cell>
        </row>
        <row r="1832">
          <cell r="B1832" t="str">
            <v>15.1.582</v>
          </cell>
          <cell r="D1832" t="str">
            <v>72.49.03.04</v>
          </cell>
          <cell r="E1832" t="str">
            <v>MICRO TRAT.2,2T C-D</v>
          </cell>
          <cell r="F1832" t="str">
            <v>h</v>
          </cell>
        </row>
        <row r="1833">
          <cell r="B1833" t="str">
            <v>15.1.583</v>
          </cell>
          <cell r="D1833" t="str">
            <v>72.49.04.01</v>
          </cell>
          <cell r="E1833" t="str">
            <v>TRAT.TRIT.VEG.5T C-A</v>
          </cell>
          <cell r="F1833" t="str">
            <v>h</v>
          </cell>
        </row>
        <row r="1834">
          <cell r="B1834" t="str">
            <v>15.1.584</v>
          </cell>
          <cell r="D1834" t="str">
            <v>72.49.04.02</v>
          </cell>
          <cell r="E1834" t="str">
            <v>TRAT.TRIT.VEG.5T C-B</v>
          </cell>
          <cell r="F1834" t="str">
            <v>h</v>
          </cell>
        </row>
        <row r="1835">
          <cell r="B1835" t="str">
            <v>15.1.585</v>
          </cell>
          <cell r="D1835" t="str">
            <v>72.49.04.03</v>
          </cell>
          <cell r="E1835" t="str">
            <v>TRAT.TRIT.VEG.5T C-C</v>
          </cell>
          <cell r="F1835" t="str">
            <v>h</v>
          </cell>
        </row>
        <row r="1836">
          <cell r="B1836" t="str">
            <v>15.1.586</v>
          </cell>
          <cell r="D1836" t="str">
            <v>72.49.04.04</v>
          </cell>
          <cell r="E1836" t="str">
            <v>TRAT.TRIT.VEG.5T C-D</v>
          </cell>
          <cell r="F1836" t="str">
            <v>h</v>
          </cell>
        </row>
        <row r="1837">
          <cell r="B1837" t="str">
            <v>15.1.587</v>
          </cell>
          <cell r="D1837" t="str">
            <v>72.49.05.01</v>
          </cell>
          <cell r="E1837" t="str">
            <v>TRAT.AGR.PULV.5T C-A</v>
          </cell>
          <cell r="F1837" t="str">
            <v>h</v>
          </cell>
        </row>
        <row r="1838">
          <cell r="B1838" t="str">
            <v>15.1.588</v>
          </cell>
          <cell r="D1838" t="str">
            <v>72.49.05.02</v>
          </cell>
          <cell r="E1838" t="str">
            <v>TRAT.AGR.PULV.5T C-B</v>
          </cell>
          <cell r="F1838" t="str">
            <v>h</v>
          </cell>
        </row>
        <row r="1839">
          <cell r="B1839" t="str">
            <v>15.1.589</v>
          </cell>
          <cell r="D1839" t="str">
            <v>72.49.05.03</v>
          </cell>
          <cell r="E1839" t="str">
            <v>TRAT.AGR.PULV.5T C-C</v>
          </cell>
          <cell r="F1839" t="str">
            <v>h</v>
          </cell>
        </row>
        <row r="1840">
          <cell r="B1840" t="str">
            <v>15.1.590</v>
          </cell>
          <cell r="D1840" t="str">
            <v>72.49.05.04</v>
          </cell>
          <cell r="E1840" t="str">
            <v>TRAT.AGR.PULV.5T C-D</v>
          </cell>
          <cell r="F1840" t="str">
            <v>h</v>
          </cell>
        </row>
        <row r="1841">
          <cell r="B1841" t="str">
            <v>15.1.591</v>
          </cell>
          <cell r="D1841" t="str">
            <v>72.50.01.01</v>
          </cell>
          <cell r="E1841" t="str">
            <v>TRAT.EST.L.1,93M3 C-A</v>
          </cell>
          <cell r="F1841" t="str">
            <v>h</v>
          </cell>
        </row>
        <row r="1842">
          <cell r="B1842" t="str">
            <v>15.1.592</v>
          </cell>
          <cell r="D1842" t="str">
            <v>72.50.01.02</v>
          </cell>
          <cell r="E1842" t="str">
            <v>TRAT.EST.L.1,93M3 C-B</v>
          </cell>
          <cell r="F1842" t="str">
            <v>h</v>
          </cell>
        </row>
        <row r="1843">
          <cell r="B1843" t="str">
            <v>15.1.593</v>
          </cell>
          <cell r="D1843" t="str">
            <v>72.50.01.03</v>
          </cell>
          <cell r="E1843" t="str">
            <v>TRAT.EST.L.1,93M3 C-C</v>
          </cell>
          <cell r="F1843" t="str">
            <v>h</v>
          </cell>
        </row>
        <row r="1844">
          <cell r="B1844" t="str">
            <v>15.1.594</v>
          </cell>
          <cell r="D1844" t="str">
            <v>72.50.01.04</v>
          </cell>
          <cell r="E1844" t="str">
            <v>TRAT.EST.L.1,93M3 C-D</v>
          </cell>
          <cell r="F1844" t="str">
            <v>h</v>
          </cell>
        </row>
        <row r="1845">
          <cell r="B1845" t="str">
            <v>15.1.595</v>
          </cell>
          <cell r="D1845" t="str">
            <v>72.50.02.01</v>
          </cell>
          <cell r="E1845" t="str">
            <v>TRAT.EST.L.3,18M3 C-A</v>
          </cell>
          <cell r="F1845" t="str">
            <v>h</v>
          </cell>
        </row>
        <row r="1846">
          <cell r="B1846" t="str">
            <v>15.1.596</v>
          </cell>
          <cell r="D1846" t="str">
            <v>72.50.02.02</v>
          </cell>
          <cell r="E1846" t="str">
            <v>TRAT.EST.L.3,18M3 C-B</v>
          </cell>
          <cell r="F1846" t="str">
            <v>h</v>
          </cell>
        </row>
        <row r="1847">
          <cell r="B1847" t="str">
            <v>15.1.597</v>
          </cell>
          <cell r="D1847" t="str">
            <v>72.50.02.03</v>
          </cell>
          <cell r="E1847" t="str">
            <v>TRAT.EST.L.3,18M3 C-C</v>
          </cell>
          <cell r="F1847" t="str">
            <v>h</v>
          </cell>
        </row>
        <row r="1848">
          <cell r="B1848" t="str">
            <v>15.1.598</v>
          </cell>
          <cell r="D1848" t="str">
            <v>72.50.02.04</v>
          </cell>
          <cell r="E1848" t="str">
            <v>TRAT.EST.L.3,18M3 C-D</v>
          </cell>
          <cell r="F1848" t="str">
            <v>h</v>
          </cell>
        </row>
        <row r="1849">
          <cell r="B1849" t="str">
            <v>15.1.599</v>
          </cell>
          <cell r="D1849" t="str">
            <v>72.50.03.01</v>
          </cell>
          <cell r="E1849" t="str">
            <v>TRAT.EST.L.2,28M3 C-A</v>
          </cell>
          <cell r="F1849" t="str">
            <v>h</v>
          </cell>
        </row>
        <row r="1850">
          <cell r="B1850" t="str">
            <v>15.1.600</v>
          </cell>
          <cell r="D1850" t="str">
            <v>72.50.03.02</v>
          </cell>
          <cell r="E1850" t="str">
            <v>TRAT.EST.L.2,28M3 C-B</v>
          </cell>
          <cell r="F1850" t="str">
            <v>h</v>
          </cell>
        </row>
        <row r="1851">
          <cell r="B1851" t="str">
            <v>15.1.601</v>
          </cell>
          <cell r="D1851" t="str">
            <v>72.50.03.03</v>
          </cell>
          <cell r="E1851" t="str">
            <v>TRAT.EST.L.2,28M3 C-C</v>
          </cell>
          <cell r="F1851" t="str">
            <v>h</v>
          </cell>
        </row>
        <row r="1852">
          <cell r="B1852" t="str">
            <v>15.1.602</v>
          </cell>
          <cell r="D1852" t="str">
            <v>72.50.03.04</v>
          </cell>
          <cell r="E1852" t="str">
            <v>TRAT.EST.L.2,28M3 C-D</v>
          </cell>
          <cell r="F1852" t="str">
            <v>h</v>
          </cell>
        </row>
        <row r="1853">
          <cell r="B1853" t="str">
            <v>15.1.603</v>
          </cell>
          <cell r="D1853" t="str">
            <v>72.50.04.01</v>
          </cell>
          <cell r="E1853" t="str">
            <v xml:space="preserve">TRAT.EST.R.1,93M3 C-A </v>
          </cell>
          <cell r="F1853" t="str">
            <v>h</v>
          </cell>
        </row>
        <row r="1854">
          <cell r="B1854" t="str">
            <v>15.1.604</v>
          </cell>
          <cell r="D1854" t="str">
            <v xml:space="preserve">72.50.04.02 </v>
          </cell>
          <cell r="E1854" t="str">
            <v xml:space="preserve">TRAT.EST.R.1,93M3 C-B </v>
          </cell>
          <cell r="F1854" t="str">
            <v>h</v>
          </cell>
        </row>
        <row r="1855">
          <cell r="B1855" t="str">
            <v>15.1.605</v>
          </cell>
          <cell r="D1855" t="str">
            <v>72.50.04.03</v>
          </cell>
          <cell r="E1855" t="str">
            <v xml:space="preserve">TRAT.EST.R.1,93M3 C-C </v>
          </cell>
          <cell r="F1855" t="str">
            <v>h</v>
          </cell>
        </row>
        <row r="1856">
          <cell r="B1856" t="str">
            <v>15.1.606</v>
          </cell>
          <cell r="D1856" t="str">
            <v>72.50.04.04</v>
          </cell>
          <cell r="E1856" t="str">
            <v xml:space="preserve">TRAT.EST.R.1,93M3 C-D </v>
          </cell>
          <cell r="F1856" t="str">
            <v>h</v>
          </cell>
        </row>
        <row r="1857">
          <cell r="B1857" t="str">
            <v>15.1.607</v>
          </cell>
          <cell r="D1857" t="str">
            <v>72.50.05.01</v>
          </cell>
          <cell r="E1857" t="str">
            <v xml:space="preserve">TRAT.EST.R.2,28M3 C-A </v>
          </cell>
          <cell r="F1857" t="str">
            <v>h</v>
          </cell>
        </row>
        <row r="1858">
          <cell r="B1858" t="str">
            <v>15.1.608</v>
          </cell>
          <cell r="D1858" t="str">
            <v>72.50.05.02</v>
          </cell>
          <cell r="E1858" t="str">
            <v>TRAT.EST.R..2,28M3 C-B</v>
          </cell>
          <cell r="F1858" t="str">
            <v>h</v>
          </cell>
        </row>
        <row r="1859">
          <cell r="B1859" t="str">
            <v>15.1.609</v>
          </cell>
          <cell r="D1859" t="str">
            <v>72.50.05.03</v>
          </cell>
          <cell r="E1859" t="str">
            <v xml:space="preserve">TRAT.EST.R.2,28M3 C-C </v>
          </cell>
          <cell r="F1859" t="str">
            <v>h</v>
          </cell>
        </row>
        <row r="1860">
          <cell r="B1860" t="str">
            <v>15.1.610</v>
          </cell>
          <cell r="D1860" t="str">
            <v>72.50.05.04</v>
          </cell>
          <cell r="E1860" t="str">
            <v xml:space="preserve">TRAT.EST.R.2,28M3 C-D </v>
          </cell>
          <cell r="F1860" t="str">
            <v>h</v>
          </cell>
        </row>
        <row r="1861">
          <cell r="B1861" t="str">
            <v>15.1.611</v>
          </cell>
          <cell r="D1861" t="str">
            <v>72.50.06.01</v>
          </cell>
          <cell r="E1861" t="str">
            <v>TRAT.EST.R.3,18M3 C-A</v>
          </cell>
          <cell r="F1861" t="str">
            <v>h</v>
          </cell>
        </row>
        <row r="1862">
          <cell r="B1862" t="str">
            <v>15.1.612</v>
          </cell>
          <cell r="D1862" t="str">
            <v>72.50.06.02</v>
          </cell>
          <cell r="E1862" t="str">
            <v>TRAT.EST.R.3,18M3 C-B</v>
          </cell>
          <cell r="F1862" t="str">
            <v>h</v>
          </cell>
        </row>
        <row r="1863">
          <cell r="B1863" t="str">
            <v>15.1.613</v>
          </cell>
          <cell r="D1863" t="str">
            <v>72.50.06.03</v>
          </cell>
          <cell r="E1863" t="str">
            <v>TRAT.EST.R.3,18M3 C-C</v>
          </cell>
          <cell r="F1863" t="str">
            <v>h</v>
          </cell>
        </row>
        <row r="1864">
          <cell r="B1864" t="str">
            <v>15.1.614</v>
          </cell>
          <cell r="D1864" t="str">
            <v xml:space="preserve">72.50.06.04 </v>
          </cell>
          <cell r="E1864" t="str">
            <v xml:space="preserve">TRAT.EST.R.3,18M3 C-D </v>
          </cell>
          <cell r="F1864" t="str">
            <v>h</v>
          </cell>
        </row>
        <row r="1865">
          <cell r="B1865" t="str">
            <v>15.1.615</v>
          </cell>
          <cell r="D1865" t="str">
            <v xml:space="preserve">72.52.01.01 </v>
          </cell>
          <cell r="E1865" t="str">
            <v>US.CONC.200M3/H C-A</v>
          </cell>
          <cell r="F1865" t="str">
            <v>h</v>
          </cell>
        </row>
        <row r="1866">
          <cell r="B1866" t="str">
            <v>15.1.616</v>
          </cell>
          <cell r="D1866" t="str">
            <v>72.52.01.02</v>
          </cell>
          <cell r="E1866" t="str">
            <v>US.CONC.200M3/H C-B</v>
          </cell>
          <cell r="F1866" t="str">
            <v>h</v>
          </cell>
        </row>
        <row r="1867">
          <cell r="B1867" t="str">
            <v>15.1.617</v>
          </cell>
          <cell r="D1867" t="str">
            <v xml:space="preserve">72.52.01.03 </v>
          </cell>
          <cell r="E1867" t="str">
            <v>US.CONC.200M3/H C-C</v>
          </cell>
          <cell r="F1867" t="str">
            <v>h</v>
          </cell>
        </row>
        <row r="1868">
          <cell r="B1868" t="str">
            <v>15.1.618</v>
          </cell>
          <cell r="D1868" t="str">
            <v>72.52.01.04</v>
          </cell>
          <cell r="E1868" t="str">
            <v>US.CONC.200M3/H C-D</v>
          </cell>
          <cell r="F1868" t="str">
            <v>h</v>
          </cell>
        </row>
        <row r="1869">
          <cell r="B1869" t="str">
            <v>15.1.619</v>
          </cell>
          <cell r="D1869" t="str">
            <v>72.52.02.01</v>
          </cell>
          <cell r="E1869" t="str">
            <v>US.CONC.40M3/H C-A</v>
          </cell>
          <cell r="F1869" t="str">
            <v>h</v>
          </cell>
        </row>
        <row r="1870">
          <cell r="B1870" t="str">
            <v>15.1.620</v>
          </cell>
          <cell r="D1870" t="str">
            <v>72.52.02.02</v>
          </cell>
          <cell r="E1870" t="str">
            <v>US.CONC.40M3/H C-B</v>
          </cell>
          <cell r="F1870" t="str">
            <v>h</v>
          </cell>
        </row>
        <row r="1871">
          <cell r="B1871" t="str">
            <v>15.1.621</v>
          </cell>
          <cell r="D1871" t="str">
            <v>72.52.02.03</v>
          </cell>
          <cell r="E1871" t="str">
            <v>US.CONC.40M3/H C-C</v>
          </cell>
          <cell r="F1871" t="str">
            <v>h</v>
          </cell>
        </row>
        <row r="1872">
          <cell r="B1872" t="str">
            <v>15.1.622</v>
          </cell>
          <cell r="D1872" t="str">
            <v>72.52.02.04</v>
          </cell>
          <cell r="E1872" t="str">
            <v>US.CONC.40M3/H C-D</v>
          </cell>
          <cell r="F1872" t="str">
            <v>h</v>
          </cell>
        </row>
        <row r="1873">
          <cell r="B1873" t="str">
            <v>15.1.623</v>
          </cell>
          <cell r="D1873" t="str">
            <v>72.52.03.01</v>
          </cell>
          <cell r="E1873" t="str">
            <v>US.GRAV.Q.80T/H C-A</v>
          </cell>
          <cell r="F1873" t="str">
            <v>h</v>
          </cell>
        </row>
        <row r="1874">
          <cell r="B1874" t="str">
            <v>15.1.624</v>
          </cell>
          <cell r="D1874" t="str">
            <v>72.52.03.02</v>
          </cell>
          <cell r="E1874" t="str">
            <v>US.GRAV.Q.80T/H C-B</v>
          </cell>
          <cell r="F1874" t="str">
            <v>h</v>
          </cell>
        </row>
        <row r="1875">
          <cell r="B1875" t="str">
            <v>15.1.625</v>
          </cell>
          <cell r="D1875" t="str">
            <v xml:space="preserve">72.52.03.03 </v>
          </cell>
          <cell r="E1875" t="str">
            <v>US.GRAV.Q.80T/H C-C</v>
          </cell>
          <cell r="F1875" t="str">
            <v>h</v>
          </cell>
        </row>
        <row r="1876">
          <cell r="B1876" t="str">
            <v>15.1.626</v>
          </cell>
          <cell r="D1876" t="str">
            <v>72.52.03.04</v>
          </cell>
          <cell r="E1876" t="str">
            <v>US.GRAV.Q.80T/H C-D</v>
          </cell>
          <cell r="F1876" t="str">
            <v>h</v>
          </cell>
        </row>
        <row r="1877">
          <cell r="B1877" t="str">
            <v>15.1.627</v>
          </cell>
          <cell r="D1877" t="str">
            <v xml:space="preserve">72.52.04.01 </v>
          </cell>
          <cell r="E1877" t="str">
            <v>US.ASF.FR.150T/H C-A</v>
          </cell>
          <cell r="F1877" t="str">
            <v>h</v>
          </cell>
        </row>
        <row r="1878">
          <cell r="B1878" t="str">
            <v>15.1.628</v>
          </cell>
          <cell r="D1878" t="str">
            <v xml:space="preserve">72.52.04.02 </v>
          </cell>
          <cell r="E1878" t="str">
            <v>US.ASF.FR.150T/H C-B</v>
          </cell>
          <cell r="F1878" t="str">
            <v>h</v>
          </cell>
        </row>
        <row r="1879">
          <cell r="B1879" t="str">
            <v>15.1.629</v>
          </cell>
          <cell r="D1879" t="str">
            <v xml:space="preserve">72.52.04.03 </v>
          </cell>
          <cell r="E1879" t="str">
            <v>US.ASF.FR.150T/H C-C</v>
          </cell>
          <cell r="F1879" t="str">
            <v>h</v>
          </cell>
        </row>
        <row r="1880">
          <cell r="B1880" t="str">
            <v>15.1.630</v>
          </cell>
          <cell r="D1880" t="str">
            <v>72.52.04.04</v>
          </cell>
          <cell r="E1880" t="str">
            <v>US.ASF.FR.150T/H C-D</v>
          </cell>
          <cell r="F1880" t="str">
            <v>h</v>
          </cell>
        </row>
        <row r="1881">
          <cell r="B1881" t="str">
            <v>15.1.631</v>
          </cell>
          <cell r="D1881" t="str">
            <v xml:space="preserve">72.52.05.01 </v>
          </cell>
          <cell r="E1881" t="str">
            <v xml:space="preserve">US.SOLOS 400T/H C-A </v>
          </cell>
          <cell r="F1881" t="str">
            <v>h</v>
          </cell>
        </row>
        <row r="1882">
          <cell r="B1882" t="str">
            <v>15.1.632</v>
          </cell>
          <cell r="D1882" t="str">
            <v xml:space="preserve">72.52.05.02 </v>
          </cell>
          <cell r="E1882" t="str">
            <v>US.SOLOS 400T/H C-B</v>
          </cell>
          <cell r="F1882" t="str">
            <v>h</v>
          </cell>
        </row>
        <row r="1883">
          <cell r="B1883" t="str">
            <v>15.1.633</v>
          </cell>
          <cell r="D1883" t="str">
            <v>72.52.05.03</v>
          </cell>
          <cell r="E1883" t="str">
            <v xml:space="preserve">US.SOLOS 400T/H C-C </v>
          </cell>
          <cell r="F1883" t="str">
            <v>h</v>
          </cell>
        </row>
        <row r="1884">
          <cell r="B1884" t="str">
            <v>15.1.634</v>
          </cell>
          <cell r="D1884" t="str">
            <v xml:space="preserve">72.52.05.04 </v>
          </cell>
          <cell r="E1884" t="str">
            <v>US.SOLOS 400T/H C-D</v>
          </cell>
          <cell r="F1884" t="str">
            <v>h</v>
          </cell>
        </row>
        <row r="1885">
          <cell r="B1885" t="str">
            <v>15.1.635</v>
          </cell>
          <cell r="D1885" t="str">
            <v xml:space="preserve">72.53.01.01 </v>
          </cell>
          <cell r="E1885" t="str">
            <v>VIBR.IMER.ELETR.C-A</v>
          </cell>
          <cell r="F1885" t="str">
            <v>h</v>
          </cell>
        </row>
        <row r="1886">
          <cell r="B1886" t="str">
            <v>15.1.636</v>
          </cell>
          <cell r="D1886" t="str">
            <v xml:space="preserve">72.53.01.02 </v>
          </cell>
          <cell r="E1886" t="str">
            <v>VIBR.IMER.ELETR.C-B</v>
          </cell>
          <cell r="F1886" t="str">
            <v>h</v>
          </cell>
        </row>
        <row r="1887">
          <cell r="B1887" t="str">
            <v>15.1.637</v>
          </cell>
          <cell r="D1887" t="str">
            <v>72.53.01.03</v>
          </cell>
          <cell r="E1887" t="str">
            <v>VIBR.IMER.ELETR.C-C</v>
          </cell>
          <cell r="F1887" t="str">
            <v>h</v>
          </cell>
        </row>
        <row r="1888">
          <cell r="B1888" t="str">
            <v>15.1.638</v>
          </cell>
          <cell r="D1888" t="str">
            <v xml:space="preserve">72.53.01.04 </v>
          </cell>
          <cell r="E1888" t="str">
            <v>VIBR.IMER.ELETR.C-D</v>
          </cell>
          <cell r="F1888" t="str">
            <v>h</v>
          </cell>
        </row>
        <row r="1889">
          <cell r="B1889" t="str">
            <v>15.1.639</v>
          </cell>
          <cell r="D1889" t="str">
            <v xml:space="preserve">72.53.02.01 </v>
          </cell>
          <cell r="E1889" t="str">
            <v>VIBR.IMER.GAS. C-A</v>
          </cell>
          <cell r="F1889" t="str">
            <v>h</v>
          </cell>
        </row>
        <row r="1890">
          <cell r="B1890" t="str">
            <v>15.1.640</v>
          </cell>
          <cell r="D1890" t="str">
            <v>72.53.02.02</v>
          </cell>
          <cell r="E1890" t="str">
            <v>VIBR.IMER.GAS. C-B</v>
          </cell>
          <cell r="F1890" t="str">
            <v>h</v>
          </cell>
        </row>
        <row r="1891">
          <cell r="B1891" t="str">
            <v>15.1.641</v>
          </cell>
          <cell r="D1891" t="str">
            <v xml:space="preserve">72.53.02.03 </v>
          </cell>
          <cell r="E1891" t="str">
            <v xml:space="preserve">VIBR.IMER.GAS. C-C </v>
          </cell>
          <cell r="F1891" t="str">
            <v>h</v>
          </cell>
        </row>
        <row r="1892">
          <cell r="B1892" t="str">
            <v>15.1.642</v>
          </cell>
          <cell r="D1892" t="str">
            <v xml:space="preserve">72.53.02.04 </v>
          </cell>
          <cell r="E1892" t="str">
            <v>VIBR.IMER.GAS. C-D</v>
          </cell>
          <cell r="F1892" t="str">
            <v>h</v>
          </cell>
        </row>
        <row r="1893">
          <cell r="B1893" t="str">
            <v>15.1.643</v>
          </cell>
          <cell r="D1893" t="str">
            <v>72.54.01.01</v>
          </cell>
          <cell r="E1893" t="str">
            <v>VIB.AC.AS.400T/H C-A</v>
          </cell>
          <cell r="F1893" t="str">
            <v>h</v>
          </cell>
        </row>
        <row r="1894">
          <cell r="B1894" t="str">
            <v>15.1.644</v>
          </cell>
          <cell r="D1894" t="str">
            <v>72.54.01.02</v>
          </cell>
          <cell r="E1894" t="str">
            <v>VIB.AC.AS.400T/H C-B</v>
          </cell>
          <cell r="F1894" t="str">
            <v>h</v>
          </cell>
        </row>
        <row r="1895">
          <cell r="B1895" t="str">
            <v>15.1.645</v>
          </cell>
          <cell r="D1895" t="str">
            <v xml:space="preserve">72.54.01.03 </v>
          </cell>
          <cell r="E1895" t="str">
            <v>VIB.AC.AS.400T/H C-C</v>
          </cell>
          <cell r="F1895" t="str">
            <v>h</v>
          </cell>
        </row>
        <row r="1896">
          <cell r="B1896" t="str">
            <v>15.1.646</v>
          </cell>
          <cell r="D1896" t="str">
            <v>72.54.01.04</v>
          </cell>
          <cell r="E1896" t="str">
            <v>VIB.AC.AS.400T/H C-D</v>
          </cell>
          <cell r="F1896" t="str">
            <v>h</v>
          </cell>
        </row>
        <row r="1897">
          <cell r="B1897" t="str">
            <v>15.1.647</v>
          </cell>
          <cell r="D1897" t="str">
            <v>72.54.02.01</v>
          </cell>
          <cell r="E1897" t="str">
            <v>VIB.AC.AS.2838T/H C-A</v>
          </cell>
          <cell r="F1897" t="str">
            <v>h</v>
          </cell>
        </row>
        <row r="1898">
          <cell r="B1898" t="str">
            <v>15.1.648</v>
          </cell>
          <cell r="D1898" t="str">
            <v>72.54.02.02</v>
          </cell>
          <cell r="E1898" t="str">
            <v>VIB.AC.AS.2838T/H C-B</v>
          </cell>
          <cell r="F1898" t="str">
            <v>h</v>
          </cell>
        </row>
        <row r="1899">
          <cell r="B1899" t="str">
            <v>15.1.649</v>
          </cell>
          <cell r="D1899" t="str">
            <v xml:space="preserve">72.54.02.03 </v>
          </cell>
          <cell r="E1899" t="str">
            <v>VIB.AC.AS.2838T/H C-C</v>
          </cell>
          <cell r="F1899" t="str">
            <v>h</v>
          </cell>
        </row>
        <row r="1900">
          <cell r="B1900" t="str">
            <v>15.1.650</v>
          </cell>
          <cell r="D1900" t="str">
            <v xml:space="preserve">72.54.02.04 </v>
          </cell>
          <cell r="E1900" t="str">
            <v>VIB.AC.AS.2838T/H C-D</v>
          </cell>
          <cell r="F1900" t="str">
            <v>h</v>
          </cell>
        </row>
        <row r="1901">
          <cell r="B1901" t="str">
            <v>15.1.651</v>
          </cell>
          <cell r="D1901" t="str">
            <v xml:space="preserve">72.54.03.01 </v>
          </cell>
          <cell r="E1901" t="str">
            <v>VIB.AC.AS.500T/H C-A</v>
          </cell>
          <cell r="F1901" t="str">
            <v>h</v>
          </cell>
        </row>
        <row r="1902">
          <cell r="B1902" t="str">
            <v>15.1.652</v>
          </cell>
          <cell r="D1902" t="str">
            <v>72.54.03.02</v>
          </cell>
          <cell r="E1902" t="str">
            <v xml:space="preserve">VIB.AC.AS.500T/H C-B </v>
          </cell>
          <cell r="F1902" t="str">
            <v>h</v>
          </cell>
        </row>
        <row r="1903">
          <cell r="B1903" t="str">
            <v>15.1.653</v>
          </cell>
          <cell r="D1903" t="str">
            <v>72.54.03.03</v>
          </cell>
          <cell r="E1903" t="str">
            <v xml:space="preserve">VIB.AC.AS.500T/H C-C </v>
          </cell>
          <cell r="F1903" t="str">
            <v>h</v>
          </cell>
        </row>
        <row r="1904">
          <cell r="B1904" t="str">
            <v>15.1.654</v>
          </cell>
          <cell r="D1904" t="str">
            <v>72.54.03.04</v>
          </cell>
          <cell r="E1904" t="str">
            <v xml:space="preserve">VIB.AC.AS.500T/H C-D </v>
          </cell>
          <cell r="F1904" t="str">
            <v>h</v>
          </cell>
        </row>
        <row r="1905">
          <cell r="B1905" t="str">
            <v>15.1.655</v>
          </cell>
          <cell r="D1905" t="str">
            <v>72.54.04.01</v>
          </cell>
          <cell r="E1905" t="str">
            <v xml:space="preserve">VIB.AC.AS.14,7T/H C-A </v>
          </cell>
          <cell r="F1905" t="str">
            <v>h</v>
          </cell>
        </row>
        <row r="1906">
          <cell r="B1906" t="str">
            <v>15.1.656</v>
          </cell>
          <cell r="D1906" t="str">
            <v>72.54.04.02</v>
          </cell>
          <cell r="E1906" t="str">
            <v xml:space="preserve">VIB.AC.AS.14,7T/H C-B </v>
          </cell>
          <cell r="F1906" t="str">
            <v>h</v>
          </cell>
        </row>
        <row r="1907">
          <cell r="B1907" t="str">
            <v>15.1.657</v>
          </cell>
          <cell r="D1907" t="str">
            <v>72.54.04.03</v>
          </cell>
          <cell r="E1907" t="str">
            <v>VIB.AC.AS.14,7T/H C-C</v>
          </cell>
          <cell r="F1907" t="str">
            <v>h</v>
          </cell>
        </row>
        <row r="1908">
          <cell r="B1908" t="str">
            <v>15.1.658</v>
          </cell>
          <cell r="D1908" t="str">
            <v>72.54.04.04</v>
          </cell>
          <cell r="E1908" t="str">
            <v>VIB.AC.AS.14,7T/H C-D</v>
          </cell>
          <cell r="F1908" t="str">
            <v>h</v>
          </cell>
        </row>
        <row r="1909">
          <cell r="B1909" t="str">
            <v>15.1.659</v>
          </cell>
          <cell r="D1909" t="str">
            <v>72.55.01.01</v>
          </cell>
          <cell r="E1909" t="str">
            <v>V.AC.CONC.200M3/H C-A</v>
          </cell>
          <cell r="F1909" t="str">
            <v>h</v>
          </cell>
        </row>
        <row r="1910">
          <cell r="B1910" t="str">
            <v>15.1.660</v>
          </cell>
          <cell r="D1910" t="str">
            <v>72.55.01.02</v>
          </cell>
          <cell r="E1910" t="str">
            <v>V.AC.CONC.200M3/H C-B</v>
          </cell>
          <cell r="F1910" t="str">
            <v>h</v>
          </cell>
        </row>
        <row r="1911">
          <cell r="B1911" t="str">
            <v>15.1.661</v>
          </cell>
          <cell r="D1911" t="str">
            <v>72.55.01.03</v>
          </cell>
          <cell r="E1911" t="str">
            <v xml:space="preserve">V.AC.CONC.200M3/H C-C </v>
          </cell>
          <cell r="F1911" t="str">
            <v>h</v>
          </cell>
        </row>
        <row r="1912">
          <cell r="B1912" t="str">
            <v>15.1.662</v>
          </cell>
          <cell r="D1912" t="str">
            <v>72.55.01.04</v>
          </cell>
          <cell r="E1912" t="str">
            <v xml:space="preserve">V.AC.CONC.200M3/H C-D </v>
          </cell>
          <cell r="F1912" t="str">
            <v>h</v>
          </cell>
        </row>
        <row r="1913">
          <cell r="B1913" t="str">
            <v>15.1.663</v>
          </cell>
          <cell r="D1913" t="str">
            <v>72.56.01.01</v>
          </cell>
          <cell r="E1913" t="str">
            <v xml:space="preserve">SERRA PAV.8HP C-A </v>
          </cell>
          <cell r="F1913" t="str">
            <v>h</v>
          </cell>
        </row>
        <row r="1914">
          <cell r="B1914" t="str">
            <v>15.1.664</v>
          </cell>
          <cell r="D1914" t="str">
            <v>72.56.01.02</v>
          </cell>
          <cell r="E1914" t="str">
            <v>SERRA PAV.8HP C-B</v>
          </cell>
          <cell r="F1914" t="str">
            <v>h</v>
          </cell>
        </row>
        <row r="1915">
          <cell r="B1915" t="str">
            <v>15.1.665</v>
          </cell>
          <cell r="D1915" t="str">
            <v>72.56.01.03</v>
          </cell>
          <cell r="E1915" t="str">
            <v>SERRA PAV.8HP C-C</v>
          </cell>
          <cell r="F1915" t="str">
            <v>h</v>
          </cell>
        </row>
        <row r="1916">
          <cell r="B1916" t="str">
            <v>15.1.666</v>
          </cell>
          <cell r="D1916" t="str">
            <v>72.56.01.04</v>
          </cell>
          <cell r="E1916" t="str">
            <v xml:space="preserve">SERRA PAV.8HP C-D </v>
          </cell>
          <cell r="F1916" t="str">
            <v>h</v>
          </cell>
        </row>
        <row r="1917">
          <cell r="B1917" t="str">
            <v>15.1.667</v>
          </cell>
          <cell r="D1917" t="str">
            <v>72.56.03.01</v>
          </cell>
          <cell r="E1917" t="str">
            <v xml:space="preserve">SERRA PAV.9HP C-A </v>
          </cell>
          <cell r="F1917" t="str">
            <v>h</v>
          </cell>
        </row>
        <row r="1918">
          <cell r="B1918" t="str">
            <v>15.1.668</v>
          </cell>
          <cell r="D1918" t="str">
            <v>72.56.03.02</v>
          </cell>
          <cell r="E1918" t="str">
            <v>SERRA PAV.9HP C-B</v>
          </cell>
          <cell r="F1918" t="str">
            <v>h</v>
          </cell>
        </row>
        <row r="1919">
          <cell r="B1919" t="str">
            <v>15.1.669</v>
          </cell>
          <cell r="D1919" t="str">
            <v>72.56.03.03</v>
          </cell>
          <cell r="E1919" t="str">
            <v>SERRA PAV.9HP C-C</v>
          </cell>
          <cell r="F1919" t="str">
            <v>h</v>
          </cell>
        </row>
        <row r="1920">
          <cell r="B1920" t="str">
            <v>15.1.670</v>
          </cell>
          <cell r="D1920" t="str">
            <v>72.56.03.04</v>
          </cell>
          <cell r="E1920" t="str">
            <v xml:space="preserve">SERRA PAV.9HP C-D </v>
          </cell>
          <cell r="F1920" t="str">
            <v>h</v>
          </cell>
        </row>
        <row r="1921">
          <cell r="B1921" t="str">
            <v>15.1.671</v>
          </cell>
          <cell r="D1921" t="str">
            <v>72.57.01.01</v>
          </cell>
          <cell r="E1921" t="str">
            <v>SELADORA A FRIO C-A</v>
          </cell>
          <cell r="F1921" t="str">
            <v>h</v>
          </cell>
        </row>
        <row r="1922">
          <cell r="B1922" t="str">
            <v>15.1.672</v>
          </cell>
          <cell r="D1922" t="str">
            <v>72.57.01.02</v>
          </cell>
          <cell r="E1922" t="str">
            <v>SELADORA A FRIO C-B</v>
          </cell>
          <cell r="F1922" t="str">
            <v>h</v>
          </cell>
        </row>
        <row r="1923">
          <cell r="B1923" t="str">
            <v>15.1.673</v>
          </cell>
          <cell r="D1923" t="str">
            <v>72.57.01.03</v>
          </cell>
          <cell r="E1923" t="str">
            <v>SELADORA A FRIO C-C</v>
          </cell>
          <cell r="F1923" t="str">
            <v>h</v>
          </cell>
        </row>
        <row r="1924">
          <cell r="B1924" t="str">
            <v>15.1.674</v>
          </cell>
          <cell r="D1924" t="str">
            <v>72.57.01.04</v>
          </cell>
          <cell r="E1924" t="str">
            <v>SELADORA A FRIO C-D</v>
          </cell>
          <cell r="F1924" t="str">
            <v>h</v>
          </cell>
        </row>
        <row r="1925">
          <cell r="B1925" t="str">
            <v>15.1.675</v>
          </cell>
          <cell r="D1925" t="str">
            <v>72.58.01.01</v>
          </cell>
          <cell r="E1925" t="str">
            <v>UNID.APLIC.EXTR. C-A</v>
          </cell>
          <cell r="F1925" t="str">
            <v>h</v>
          </cell>
        </row>
        <row r="1926">
          <cell r="B1926" t="str">
            <v>15.1.676</v>
          </cell>
          <cell r="D1926" t="str">
            <v>72.58.01.02</v>
          </cell>
          <cell r="E1926" t="str">
            <v>UNID.APLIC.EXTR. C-B</v>
          </cell>
          <cell r="F1926" t="str">
            <v>h</v>
          </cell>
        </row>
        <row r="1927">
          <cell r="B1927" t="str">
            <v>15.1.677</v>
          </cell>
          <cell r="D1927" t="str">
            <v>72.58.01.03</v>
          </cell>
          <cell r="E1927" t="str">
            <v>UNID.APLIC.EXTR. C-C</v>
          </cell>
          <cell r="F1927" t="str">
            <v>h</v>
          </cell>
        </row>
        <row r="1928">
          <cell r="B1928" t="str">
            <v>15.1.678</v>
          </cell>
          <cell r="D1928" t="str">
            <v>72.58.01.04</v>
          </cell>
          <cell r="E1928" t="str">
            <v>UNID.APLIC.EXTR. C-D</v>
          </cell>
          <cell r="F1928" t="str">
            <v>h</v>
          </cell>
        </row>
        <row r="1929">
          <cell r="B1929" t="str">
            <v>15.1.679</v>
          </cell>
          <cell r="D1929" t="str">
            <v>72.58.02.01</v>
          </cell>
          <cell r="E1929" t="str">
            <v xml:space="preserve">UNI.APLI.TINT.EL.C-A </v>
          </cell>
          <cell r="F1929" t="str">
            <v>h</v>
          </cell>
        </row>
        <row r="1930">
          <cell r="B1930" t="str">
            <v>15.1.680</v>
          </cell>
          <cell r="D1930" t="str">
            <v>72.58.02.02</v>
          </cell>
          <cell r="E1930" t="str">
            <v>UNI.APLI.TINT.EL.C-B</v>
          </cell>
          <cell r="F1930" t="str">
            <v>h</v>
          </cell>
        </row>
        <row r="1931">
          <cell r="B1931" t="str">
            <v>15.1.681</v>
          </cell>
          <cell r="D1931" t="str">
            <v>72.58.02.03</v>
          </cell>
          <cell r="E1931" t="str">
            <v xml:space="preserve">UNI.APLI.TINT.EL.C-C </v>
          </cell>
          <cell r="F1931" t="str">
            <v>h</v>
          </cell>
        </row>
        <row r="1932">
          <cell r="B1932" t="str">
            <v>15.1.682</v>
          </cell>
          <cell r="D1932" t="str">
            <v>72.58.02.04</v>
          </cell>
          <cell r="E1932" t="str">
            <v>UNI.APLI.TINT.EL.C-D</v>
          </cell>
          <cell r="F1932" t="str">
            <v>h</v>
          </cell>
        </row>
        <row r="1933">
          <cell r="B1933" t="str">
            <v>15.1.683</v>
          </cell>
          <cell r="D1933" t="str">
            <v>72.58.03.01</v>
          </cell>
          <cell r="E1933" t="str">
            <v>UNIDADE FUSORA C-A</v>
          </cell>
          <cell r="F1933" t="str">
            <v>h</v>
          </cell>
        </row>
        <row r="1934">
          <cell r="B1934" t="str">
            <v>15.1.684</v>
          </cell>
          <cell r="D1934" t="str">
            <v>72.58.03.02</v>
          </cell>
          <cell r="E1934" t="str">
            <v xml:space="preserve">UNIDADE FUSORA C-B </v>
          </cell>
          <cell r="F1934" t="str">
            <v>h</v>
          </cell>
        </row>
        <row r="1935">
          <cell r="B1935" t="str">
            <v>15.1.685</v>
          </cell>
          <cell r="D1935" t="str">
            <v>72.58.03.03</v>
          </cell>
          <cell r="E1935" t="str">
            <v>UNIDADE FUSORA C-C</v>
          </cell>
          <cell r="F1935" t="str">
            <v>h</v>
          </cell>
        </row>
        <row r="1936">
          <cell r="B1936" t="str">
            <v>15.1.686</v>
          </cell>
          <cell r="D1936" t="str">
            <v>72.58.03.04</v>
          </cell>
          <cell r="E1936" t="str">
            <v xml:space="preserve">UNIDADE FUSORA C-D </v>
          </cell>
          <cell r="F1936" t="str">
            <v>h</v>
          </cell>
        </row>
        <row r="1937">
          <cell r="B1937" t="str">
            <v>15.1.687</v>
          </cell>
          <cell r="D1937" t="str">
            <v>72.58.04.01</v>
          </cell>
          <cell r="E1937" t="str">
            <v>UN.APL.HOT-SPRAY C-A</v>
          </cell>
          <cell r="F1937" t="str">
            <v>h</v>
          </cell>
        </row>
        <row r="1938">
          <cell r="B1938" t="str">
            <v>15.1.688</v>
          </cell>
          <cell r="D1938" t="str">
            <v>72.58.04.02</v>
          </cell>
          <cell r="E1938" t="str">
            <v xml:space="preserve">UN.APL.HOT-SPRAY C-B </v>
          </cell>
          <cell r="F1938" t="str">
            <v>h</v>
          </cell>
        </row>
        <row r="1939">
          <cell r="B1939" t="str">
            <v>15.1.689</v>
          </cell>
          <cell r="D1939" t="str">
            <v>72.58.04.03</v>
          </cell>
          <cell r="E1939" t="str">
            <v>UN.APL.HOT-SPRAY C-C</v>
          </cell>
          <cell r="F1939" t="str">
            <v>h</v>
          </cell>
        </row>
        <row r="1940">
          <cell r="B1940" t="str">
            <v>15.1.690</v>
          </cell>
          <cell r="D1940" t="str">
            <v>72.58.04.04</v>
          </cell>
          <cell r="E1940" t="str">
            <v>UN.APL.HOT-SPRAY C-D</v>
          </cell>
          <cell r="F1940" t="str">
            <v>h</v>
          </cell>
        </row>
        <row r="1941">
          <cell r="B1941" t="str">
            <v>15.1.691</v>
          </cell>
          <cell r="D1941" t="str">
            <v>72.58.05.01</v>
          </cell>
          <cell r="E1941" t="str">
            <v>UN.APL.HOFFMAN C-A</v>
          </cell>
          <cell r="F1941" t="str">
            <v>h</v>
          </cell>
        </row>
        <row r="1942">
          <cell r="B1942" t="str">
            <v>15.1.692</v>
          </cell>
          <cell r="D1942" t="str">
            <v>72.58.05.02</v>
          </cell>
          <cell r="E1942" t="str">
            <v>UN.APL.HOFFMAN C-B</v>
          </cell>
          <cell r="F1942" t="str">
            <v>h</v>
          </cell>
        </row>
        <row r="1943">
          <cell r="B1943" t="str">
            <v>15.1.693</v>
          </cell>
          <cell r="D1943" t="str">
            <v>72.58.05.03</v>
          </cell>
          <cell r="E1943" t="str">
            <v>UN.APL.HOFFMAN C-C</v>
          </cell>
          <cell r="F1943" t="str">
            <v>h</v>
          </cell>
        </row>
        <row r="1944">
          <cell r="B1944" t="str">
            <v>15.1.694</v>
          </cell>
          <cell r="D1944" t="str">
            <v>72.58.05.04</v>
          </cell>
          <cell r="E1944" t="str">
            <v>UN.APL.HOFFMAN C-D</v>
          </cell>
          <cell r="F1944" t="str">
            <v>h</v>
          </cell>
        </row>
        <row r="1945">
          <cell r="B1945" t="str">
            <v>15.1.695</v>
          </cell>
          <cell r="D1945" t="str">
            <v>72.59.01.01</v>
          </cell>
          <cell r="E1945" t="str">
            <v>SILO EST.CIM.30T C-A</v>
          </cell>
          <cell r="F1945" t="str">
            <v>h</v>
          </cell>
        </row>
        <row r="1946">
          <cell r="B1946" t="str">
            <v>15.1.696</v>
          </cell>
          <cell r="D1946" t="str">
            <v>72.59.01.02</v>
          </cell>
          <cell r="E1946" t="str">
            <v>SILO EST.CIM.30T C-B</v>
          </cell>
          <cell r="F1946" t="str">
            <v>h</v>
          </cell>
        </row>
        <row r="1947">
          <cell r="B1947" t="str">
            <v>15.1.697</v>
          </cell>
          <cell r="D1947" t="str">
            <v>72.59.01.03</v>
          </cell>
          <cell r="E1947" t="str">
            <v>SILO EST.CIM.30T C-C</v>
          </cell>
          <cell r="F1947" t="str">
            <v>h</v>
          </cell>
        </row>
        <row r="1948">
          <cell r="B1948" t="str">
            <v>15.1.698</v>
          </cell>
          <cell r="D1948" t="str">
            <v>72.59.01.04</v>
          </cell>
          <cell r="E1948" t="str">
            <v>SILO EST.CIM.30T C-D</v>
          </cell>
          <cell r="F1948" t="str">
            <v>h</v>
          </cell>
        </row>
        <row r="1949">
          <cell r="B1949" t="str">
            <v>15.1.699</v>
          </cell>
          <cell r="D1949" t="str">
            <v>72.59.02.01</v>
          </cell>
          <cell r="E1949" t="str">
            <v>SILO EST.ASF.35T C-A</v>
          </cell>
          <cell r="F1949" t="str">
            <v>h</v>
          </cell>
        </row>
        <row r="1950">
          <cell r="B1950" t="str">
            <v>15.1.700</v>
          </cell>
          <cell r="D1950" t="str">
            <v>72.59.02.02</v>
          </cell>
          <cell r="E1950" t="str">
            <v xml:space="preserve">SILO EST.ASF.35T C-B </v>
          </cell>
          <cell r="F1950" t="str">
            <v>h</v>
          </cell>
        </row>
        <row r="1951">
          <cell r="B1951" t="str">
            <v>15.1.701</v>
          </cell>
          <cell r="D1951" t="str">
            <v>72.59.02.03</v>
          </cell>
          <cell r="E1951" t="str">
            <v xml:space="preserve">SILO EST.ASF.35T C-C </v>
          </cell>
          <cell r="F1951" t="str">
            <v>h</v>
          </cell>
        </row>
        <row r="1952">
          <cell r="B1952" t="str">
            <v>15.1.702</v>
          </cell>
          <cell r="D1952" t="str">
            <v>72.59.02.04</v>
          </cell>
          <cell r="E1952" t="str">
            <v xml:space="preserve">SILO EST.ASF.35T C-D </v>
          </cell>
          <cell r="F1952" t="str">
            <v>h</v>
          </cell>
        </row>
        <row r="1953">
          <cell r="B1953" t="str">
            <v>15.1.703</v>
          </cell>
          <cell r="D1953" t="str">
            <v>72.61.01.01</v>
          </cell>
          <cell r="E1953" t="str">
            <v xml:space="preserve">VAS.MEC.REBOC. C-A </v>
          </cell>
          <cell r="F1953" t="str">
            <v>h</v>
          </cell>
        </row>
        <row r="1954">
          <cell r="B1954" t="str">
            <v>15.1.704</v>
          </cell>
          <cell r="D1954" t="str">
            <v>72.61.01.02</v>
          </cell>
          <cell r="E1954" t="str">
            <v>VAS.MEC.REBOC. C-B</v>
          </cell>
          <cell r="F1954" t="str">
            <v>h</v>
          </cell>
        </row>
        <row r="1955">
          <cell r="B1955" t="str">
            <v>15.1.705</v>
          </cell>
          <cell r="D1955" t="str">
            <v>72.61.01.03</v>
          </cell>
          <cell r="E1955" t="str">
            <v>VAS.MEC.REBOC. C-C</v>
          </cell>
          <cell r="F1955" t="str">
            <v>h</v>
          </cell>
        </row>
        <row r="1956">
          <cell r="B1956" t="str">
            <v>15.1.706</v>
          </cell>
          <cell r="D1956" t="str">
            <v>72.61.01.04</v>
          </cell>
          <cell r="E1956" t="str">
            <v xml:space="preserve">VAS.MEC.REBOC. C-D </v>
          </cell>
          <cell r="F1956" t="str">
            <v>h</v>
          </cell>
        </row>
        <row r="1957">
          <cell r="B1957" t="str">
            <v>15.1.707</v>
          </cell>
          <cell r="D1957" t="str">
            <v>72.63.01.01</v>
          </cell>
          <cell r="E1957" t="str">
            <v xml:space="preserve">MAQUINA DE JATO C-A </v>
          </cell>
          <cell r="F1957" t="str">
            <v>h</v>
          </cell>
        </row>
        <row r="1958">
          <cell r="B1958" t="str">
            <v>15.1.708</v>
          </cell>
          <cell r="D1958" t="str">
            <v>72.63.01.02</v>
          </cell>
          <cell r="E1958" t="str">
            <v xml:space="preserve">MAQUINA DE JATO C-B </v>
          </cell>
          <cell r="F1958" t="str">
            <v>h</v>
          </cell>
        </row>
        <row r="1959">
          <cell r="B1959" t="str">
            <v>15.1.709</v>
          </cell>
          <cell r="D1959" t="str">
            <v>72.63.01.03</v>
          </cell>
          <cell r="E1959" t="str">
            <v>MAQUINA DE JATO C-C</v>
          </cell>
          <cell r="F1959" t="str">
            <v>h</v>
          </cell>
        </row>
        <row r="1960">
          <cell r="B1960" t="str">
            <v>15.1.710</v>
          </cell>
          <cell r="D1960" t="str">
            <v>72.63.01.04</v>
          </cell>
          <cell r="E1960" t="str">
            <v>MAQUINA DE JATO C-D</v>
          </cell>
          <cell r="F1960" t="str">
            <v>h</v>
          </cell>
        </row>
      </sheetData>
      <sheetData sheetId="6"/>
      <sheetData sheetId="7" refreshError="1"/>
      <sheetData sheetId="8" refreshError="1"/>
      <sheetData sheetId="9" refreshError="1"/>
      <sheetData sheetId="10" refreshError="1"/>
      <sheetData sheetId="1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dital Dados"/>
      <sheetName val="Servico"/>
      <sheetName val="Material"/>
      <sheetName val="Salario"/>
      <sheetName val="Transporte"/>
      <sheetName val="Equipame"/>
      <sheetName val="INVENTÁRIO"/>
      <sheetName val="TREVOS"/>
      <sheetName val="CROQUIS"/>
      <sheetName val="MB"/>
      <sheetName val="AQ TR MB"/>
      <sheetName val="MOBIL-CANT"/>
      <sheetName val="P reaj x P atual"/>
      <sheetName val="P reaj x P atual A"/>
      <sheetName val="P reaj x P atual B"/>
      <sheetName val="5 S 01 513 01"/>
      <sheetName val="3 S 02 241 00"/>
      <sheetName val="3 S 08 301 01"/>
      <sheetName val="3 S 02 540 01"/>
      <sheetName val="3 S 08 109 12"/>
      <sheetName val="3 S 08 200 50"/>
      <sheetName val="3 S 08 103 50"/>
      <sheetName val="3 S 08 101 01"/>
      <sheetName val="3 S 08 101 02"/>
      <sheetName val="2 S 04 964 51"/>
      <sheetName val="2 S 04 964 52"/>
      <sheetName val="2 S 04 964 53"/>
      <sheetName val="2 S 04 964 54"/>
      <sheetName val="2 S 04 963 53"/>
      <sheetName val="2 S 04 963 60"/>
      <sheetName val="2 S 04 963 81"/>
      <sheetName val="2 S 04 963 82"/>
      <sheetName val="2 S 04 963 83"/>
      <sheetName val="2 S 04 963 84"/>
      <sheetName val="2 S 04 963 85"/>
      <sheetName val="2 S 01 510 00"/>
      <sheetName val="4 S 06 100 21"/>
      <sheetName val="3 S 08 100 00"/>
      <sheetName val="3 S 08 300 01"/>
      <sheetName val="3 S 08 301 02"/>
      <sheetName val="3 S 08 301 03"/>
      <sheetName val="3 S 08 302 01"/>
      <sheetName val="3 S 08 302 02"/>
      <sheetName val="3 S 08 400 00"/>
      <sheetName val="3 S 08 400 01"/>
      <sheetName val="3 S 08 401 00"/>
      <sheetName val="3 S 08 402 00"/>
      <sheetName val="3 S 08 403 00"/>
      <sheetName val="3 S 08 900 00"/>
      <sheetName val="3 S 08 900 01"/>
      <sheetName val="3 S 08 901 00"/>
      <sheetName val="3 S 08 901 01"/>
      <sheetName val="3 S 08 910 00"/>
      <sheetName val="5 S 02 400 00"/>
      <sheetName val="3 S 03 950 00"/>
      <sheetName val="3 S 05 000 00"/>
      <sheetName val="3 S 05 001 00"/>
      <sheetName val="3 S 08 500 00"/>
      <sheetName val="3 S 08 501 00"/>
      <sheetName val="3 S 02 540 50"/>
      <sheetName val="3 S 01 200 00"/>
      <sheetName val="3 S 03 329 01"/>
      <sheetName val="3 S 03 329 51"/>
      <sheetName val="3 S 03 940 02"/>
      <sheetName val="3 S 03 353 00"/>
      <sheetName val="2 S 04 962 60"/>
      <sheetName val="3 S 03 940 01"/>
      <sheetName val="2 S 04 991 51"/>
      <sheetName val="2 S 04 950 75"/>
      <sheetName val="2 S 04 950 77"/>
      <sheetName val="2 S 04 901 21"/>
      <sheetName val="2 S 04 931 51"/>
      <sheetName val="2 S 04 931 52"/>
      <sheetName val="2 S 04 931 53"/>
      <sheetName val="2 S 04 931 56"/>
      <sheetName val="2 S 04 931 57"/>
      <sheetName val="2 S 04 931 58"/>
      <sheetName val="2 S 04 931 61"/>
      <sheetName val="2 S 05 302 07"/>
      <sheetName val="2 S 04 964 56"/>
      <sheetName val="2 S 04 961 52"/>
      <sheetName val="2 S 04 999 57"/>
      <sheetName val="2 S 05 100 00"/>
      <sheetName val="2 S 05 302 05"/>
      <sheetName val="2 S 05 102 00"/>
      <sheetName val="2 S 04 963 54"/>
      <sheetName val="2 S 04 963 66"/>
      <sheetName val="2 S 04 963 68"/>
      <sheetName val="2 S 04 963 86"/>
      <sheetName val="2 S 04 962 66"/>
      <sheetName val="2 S 04 962 68"/>
      <sheetName val="3 S 08 109 00 "/>
      <sheetName val="2 S 01 100 23"/>
      <sheetName val="2 S 01 100 26"/>
      <sheetName val="2 S 04 962 62"/>
      <sheetName val="1 A 01 401 01"/>
      <sheetName val="1 A 01 415 51"/>
      <sheetName val="1 A 01 890 01"/>
      <sheetName val="1 A 01 892 01"/>
      <sheetName val="1 A 00 002 00 "/>
      <sheetName val="1 A 00 002 03"/>
      <sheetName val="1 A 00 002 06"/>
      <sheetName val="1 A 00 002 41"/>
      <sheetName val="E412"/>
      <sheetName val="T501"/>
      <sheetName val="T701"/>
      <sheetName val="E011"/>
      <sheetName val="E402"/>
      <sheetName val="1 A 00 002 91"/>
      <sheetName val="1 A 00 301 00"/>
      <sheetName val="1 A 01 170 02"/>
      <sheetName val="1 A 01 720 02"/>
      <sheetName val="1 A 01 720 00"/>
      <sheetName val="1 A 01 200 02"/>
      <sheetName val="1 A 00 961 00"/>
      <sheetName val="1 A 00 716 00"/>
      <sheetName val="1 A 00 717 00"/>
      <sheetName val="1 A 01 755 51"/>
      <sheetName val="1 A 01 760 51"/>
      <sheetName val="1 A 01 765 51"/>
      <sheetName val="1 A 01 580 02"/>
      <sheetName val="1 A 01 580 01"/>
      <sheetName val="1 A 00 302 00"/>
      <sheetName val="1 A 00 303 00"/>
      <sheetName val="1 A 01 120 01"/>
      <sheetName val="1 A 01 412 01"/>
      <sheetName val="1 A 01 790 01"/>
      <sheetName val="1 A 01 604 51"/>
      <sheetName val="1 A 01 751 51"/>
      <sheetName val="1 A 01 423 50"/>
      <sheetName val="1 A 01 412 51"/>
      <sheetName val="1 A 01 170 01"/>
      <sheetName val="1 A 01 200 01"/>
      <sheetName val="1 A 00 963 00"/>
      <sheetName val="1 A 01 150 01"/>
      <sheetName val="1 A 01 100 01"/>
      <sheetName val="1 A 00 002 90"/>
      <sheetName val="1 A 01 780 01"/>
      <sheetName val="1 A 01 105 01"/>
      <sheetName val="1 A 00 901 51"/>
      <sheetName val="1 A 01 603 51"/>
      <sheetName val="1 A 01 580 03"/>
      <sheetName val="1 A 00 902 51"/>
      <sheetName val="1 A 01 422 51"/>
      <sheetName val="1 A 01 893 01"/>
      <sheetName val="1 A 01 111 01"/>
      <sheetName val="1 A 01 200 04"/>
      <sheetName val="1 A 01 150 02"/>
      <sheetName val="1 A 01 775 51"/>
      <sheetName val="1 A 01 100 02 "/>
      <sheetName val="1 A 01 105 02"/>
      <sheetName val="1 A 01 418 51"/>
      <sheetName val="1 A 99 004 00"/>
      <sheetName val="A"/>
      <sheetName val="p a t o 99 b"/>
      <sheetName val="p a t o"/>
      <sheetName val="aux"/>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6">
          <cell r="N6">
            <v>8.4699999999999998E-2</v>
          </cell>
          <cell r="S6">
            <v>4.1599999999999998E-2</v>
          </cell>
        </row>
        <row r="7">
          <cell r="N7">
            <v>-9.69E-2</v>
          </cell>
          <cell r="S7">
            <v>3.61E-2</v>
          </cell>
        </row>
        <row r="8">
          <cell r="N8">
            <v>2.9100000000000001E-2</v>
          </cell>
          <cell r="S8">
            <v>3.7999999999999999E-2</v>
          </cell>
        </row>
        <row r="9">
          <cell r="N9">
            <v>6.7000000000000002E-3</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efreshError="1"/>
      <sheetData sheetId="154" refreshError="1"/>
      <sheetData sheetId="155" refreshError="1"/>
      <sheetData sheetId="156"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TEIRO DE UTILIZAÇÃO"/>
      <sheetName val="procedimentos"/>
      <sheetName val="SERVIÇOS"/>
      <sheetName val="MATERIAIS"/>
      <sheetName val="EQUIPAMENTO"/>
      <sheetName val="MÃO DE OBRA"/>
      <sheetName val="CAPA"/>
      <sheetName val="MAPA LOCALIZAÇÃO"/>
      <sheetName val="INVENTÁRIO"/>
      <sheetName val="RESUMO"/>
      <sheetName val="ORÇAMENTO"/>
      <sheetName val="CAL MAT BET CONSERVA "/>
      <sheetName val="COMP.MAT.BET."/>
      <sheetName val="LDI"/>
      <sheetName val="TRANSPORTES CONSERVAÇÃO"/>
      <sheetName val="PLANILHA ORÇAMENTÁRIA"/>
      <sheetName val="CRONOGRAMA"/>
      <sheetName val="CROQUI PESQUISADAS"/>
      <sheetName val="ESTUDO ECONÔMICO USINA"/>
      <sheetName val="CROQUI ADOTADAS"/>
      <sheetName val="COMP.SERVIÇOS"/>
      <sheetName val="MOBILIZAÇÃO"/>
      <sheetName val="COMP.AUTOMÓVEL"/>
      <sheetName val="INST.CANT.OBRA"/>
      <sheetName val="LAY OUT CANTEIRO DE OBRAS"/>
      <sheetName val="MEMÓRIA CONSERVAÇÃO"/>
      <sheetName val="MEMÓRIA CONS MAT BET CONS"/>
      <sheetName val="DECLARAÇÕES"/>
      <sheetName val="SOLICITAÇÕES DE ORÇAMENTO"/>
      <sheetName val="ORÇAMENTO RASCUNHO"/>
      <sheetName val="justif. veículo sugestão"/>
      <sheetName val="VERIFICAÇÕES"/>
      <sheetName val="Plan1"/>
      <sheetName val="MAT. ASFÁLTICOS"/>
    </sheetNames>
    <sheetDataSet>
      <sheetData sheetId="0"/>
      <sheetData sheetId="1">
        <row r="22">
          <cell r="B22">
            <v>1.2E-2</v>
          </cell>
        </row>
        <row r="28">
          <cell r="B28">
            <v>1.8</v>
          </cell>
        </row>
        <row r="29">
          <cell r="B29">
            <v>0.27500000000000002</v>
          </cell>
        </row>
        <row r="37">
          <cell r="B37">
            <v>1.9619999999999999E-2</v>
          </cell>
        </row>
        <row r="85">
          <cell r="B85">
            <v>2.8999999999999998E-3</v>
          </cell>
        </row>
      </sheetData>
      <sheetData sheetId="2"/>
      <sheetData sheetId="3"/>
      <sheetData sheetId="4"/>
      <sheetData sheetId="5"/>
      <sheetData sheetId="6"/>
      <sheetData sheetId="7"/>
      <sheetData sheetId="8"/>
      <sheetData sheetId="9">
        <row r="34">
          <cell r="H34">
            <v>77006586.269999981</v>
          </cell>
        </row>
      </sheetData>
      <sheetData sheetId="10"/>
      <sheetData sheetId="11"/>
      <sheetData sheetId="12"/>
      <sheetData sheetId="13"/>
      <sheetData sheetId="14"/>
      <sheetData sheetId="15"/>
      <sheetData sheetId="16"/>
      <sheetData sheetId="17"/>
      <sheetData sheetId="18"/>
      <sheetData sheetId="19">
        <row r="36">
          <cell r="H36">
            <v>4.5</v>
          </cell>
          <cell r="K36">
            <v>33.387144780664606</v>
          </cell>
        </row>
        <row r="37">
          <cell r="K37">
            <v>33.826485272774505</v>
          </cell>
        </row>
        <row r="38">
          <cell r="K38">
            <v>31.736000000000001</v>
          </cell>
        </row>
        <row r="42">
          <cell r="K42">
            <v>2.62</v>
          </cell>
        </row>
        <row r="43">
          <cell r="K43">
            <v>31.736000000000001</v>
          </cell>
        </row>
        <row r="44">
          <cell r="K44">
            <v>31.736000000000001</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básico referencial"/>
      <sheetName val="Dimensiona equipam + pessoal"/>
      <sheetName val="Equipamentos"/>
      <sheetName val="Dimensiona equipa lote PA_01 "/>
      <sheetName val="QuQuant"/>
    </sheetNames>
    <sheetDataSet>
      <sheetData sheetId="0"/>
      <sheetData sheetId="1" refreshError="1"/>
      <sheetData sheetId="2"/>
      <sheetData sheetId="3" refreshError="1"/>
      <sheetData sheetId="4"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TCB5"/>
      <sheetName val="TEB4"/>
      <sheetName val="TCC4"/>
      <sheetName val="TLMB"/>
      <sheetName val="ORÇAMENTO"/>
      <sheetName val="Plan7"/>
      <sheetName val="Plan8"/>
      <sheetName val="Plan9"/>
      <sheetName val="Plan10"/>
      <sheetName val="Plan11"/>
      <sheetName val="Plan12"/>
      <sheetName val="Plan13"/>
      <sheetName val="Plan14"/>
      <sheetName val="Plan15"/>
      <sheetName val="Plan16"/>
    </sheetNames>
    <sheetDataSet>
      <sheetData sheetId="0" refreshError="1">
        <row r="5">
          <cell r="I5" t="str">
            <v>PD/19 - 22/95</v>
          </cell>
        </row>
        <row r="6">
          <cell r="I6" t="str">
            <v>SERCEL LTDA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
      <sheetName val="Projeto básico referencial"/>
      <sheetName val="Dimensiona equipam + pessoal"/>
      <sheetName val="Equipamentos"/>
      <sheetName val="Dimensiona equipa lote PA_01 "/>
      <sheetName val="DADOS"/>
    </sheetNames>
    <sheetDataSet>
      <sheetData sheetId="0"/>
      <sheetData sheetId="1" refreshError="1"/>
      <sheetData sheetId="2"/>
      <sheetData sheetId="3" refreshError="1"/>
      <sheetData sheetId="4" refreshError="1"/>
      <sheetData sheetId="5"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 val="CS_"/>
      <sheetName val="Plan1"/>
      <sheetName val="Plan2"/>
      <sheetName val="Plan3"/>
      <sheetName val="TOTAL GERAL"/>
      <sheetName val="Adelphia FURUKAWA"/>
      <sheetName val="Turn-Key - G.I."/>
      <sheetName val="Turn-Key - S.A."/>
      <sheetName val="QTD_PREÇO UNIT"/>
      <sheetName val="ENT-RES"/>
      <sheetName val="COAXIAL"/>
      <sheetName val="ÓPTICO"/>
      <sheetName val="FERRAGENS"/>
      <sheetName val="SERVIÇO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Testes"/>
      <sheetName val="CPV"/>
      <sheetName val="Planejado"/>
      <sheetName val="Equipamentos"/>
      <sheetName val="TPU-MARÇO_2002"/>
      <sheetName val="RESUMO CD"/>
      <sheetName val="1- BANCO DE DADOS MOB-DESM"/>
      <sheetName val="Página 16"/>
      <sheetName val="Preços"/>
      <sheetName val="CUSTO INDIRETO"/>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1ExecuçServiços"/>
      <sheetName val="CR LOTE 02"/>
      <sheetName val="PRO-08"/>
      <sheetName val="RESUMO_AUT1"/>
      <sheetName val="DG"/>
      <sheetName val="Medição (2"/>
      <sheetName val="Medição Completa"/>
      <sheetName val="PRO_08"/>
      <sheetName val="2.2.5.CBUQ"/>
      <sheetName val="2.2.5.PMQ"/>
      <sheetName val="Teor"/>
      <sheetName val="Capa Resumo"/>
      <sheetName val="Capa Anexo II"/>
      <sheetName val="Capa Anexo III"/>
      <sheetName val="Capa Anexo IV"/>
      <sheetName val="CRONFISFIN_"/>
      <sheetName val=" PIPEWORK 1  "/>
      <sheetName val="Viaduto S. Pompeu"/>
      <sheetName val="PROJETO"/>
      <sheetName val="P A T O 98 D"/>
      <sheetName val="DADOS"/>
      <sheetName val="CONTROLE DE OCTF'S"/>
      <sheetName val="INVENTÁRIO"/>
      <sheetName val="MATBET CUSTO"/>
      <sheetName val="PRZ"/>
      <sheetName val="Memória"/>
      <sheetName val="fisico-financeiro geral "/>
      <sheetName val="DESMATAMENTO"/>
      <sheetName val="compos1"/>
    </sheetNames>
    <definedNames>
      <definedName name="Dom_Páscoa"/>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ow r="3">
          <cell r="B3">
            <v>0</v>
          </cell>
        </row>
      </sheetData>
      <sheetData sheetId="108"/>
      <sheetData sheetId="109"/>
      <sheetData sheetId="110" refreshError="1"/>
      <sheetData sheetId="111"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1M-CBMI"/>
      <sheetName val="MAT-BET"/>
      <sheetName val="REL-AC"/>
      <sheetName val="PLUVIOM"/>
      <sheetName val="TAPA BURACO"/>
      <sheetName val="RECOMP REVESTIMENTO"/>
      <sheetName val="LIMP MEIO FIO"/>
      <sheetName val="LIMP VALETAS"/>
      <sheetName val="REMOCAO MEC BAR"/>
      <sheetName val="REMOCAO MEC BAR (2)"/>
      <sheetName val="M.OBRA MARCO"/>
      <sheetName val="RESUMO "/>
      <sheetName val="WILSON"/>
      <sheetName val="H-HORAS MARCO"/>
      <sheetName val="acertos"/>
      <sheetName val="CONT MAT BET"/>
      <sheetName val="QUADRO COMPARATIVO"/>
      <sheetName val="CS#"/>
      <sheetName val="61MCBMI.DNIT"/>
      <sheetName val="CUSTO INDIRETO"/>
    </sheetNames>
    <sheetDataSet>
      <sheetData sheetId="0">
        <row r="9">
          <cell r="AA9" t="str">
            <v xml:space="preserve">DEPARTAMENTO NACIONAL DE INFRA-ESTRUTURA DE TRANSPORTES            </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rvas_tratamento"/>
      <sheetName val="Defensas_necessidades"/>
      <sheetName val="sin_vertical_necessidades"/>
      <sheetName val="tachas_necessidades"/>
    </sheetNames>
    <sheetDataSet>
      <sheetData sheetId="0" refreshError="1"/>
      <sheetData sheetId="1" refreshError="1"/>
      <sheetData sheetId="2" refreshError="1"/>
      <sheetData sheetId="3"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PRANCHA"/>
      <sheetName val="LEGENDAS"/>
      <sheetName val="CREMA"/>
      <sheetName val="VDM"/>
      <sheetName val="SNV"/>
      <sheetName val="caracteristicas_segmento"/>
      <sheetName val="legendas_cadastro"/>
      <sheetName val="sin_hor_necessidades_man"/>
      <sheetName val="sin_hor_necessidades_mec"/>
      <sheetName val="tachas_necessidades"/>
      <sheetName val="Plan2"/>
      <sheetName val="DG"/>
      <sheetName val="PERFIS_MT"/>
      <sheetName val="Plan3"/>
      <sheetName val="sin_vertical_necessidades"/>
      <sheetName val="Plan1"/>
      <sheetName val="curvas_tratamento"/>
      <sheetName val="Defensas_necessidades"/>
      <sheetName val="CLASSE"/>
      <sheetName val="CURVAS_CRIT"/>
      <sheetName val="quantitativos_por_SN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1">
          <cell r="I11" t="str">
            <v>NBR-13731/07</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1">
          <cell r="Y11">
            <v>0</v>
          </cell>
          <cell r="AA11">
            <v>0</v>
          </cell>
        </row>
        <row r="12">
          <cell r="AA12">
            <v>0</v>
          </cell>
        </row>
        <row r="13">
          <cell r="AA13">
            <v>0</v>
          </cell>
        </row>
        <row r="14">
          <cell r="AA14">
            <v>0</v>
          </cell>
        </row>
        <row r="15">
          <cell r="AA15">
            <v>0</v>
          </cell>
        </row>
        <row r="16">
          <cell r="AA16">
            <v>0</v>
          </cell>
        </row>
        <row r="17">
          <cell r="AA17">
            <v>0</v>
          </cell>
        </row>
        <row r="18">
          <cell r="AA18">
            <v>0</v>
          </cell>
        </row>
        <row r="19">
          <cell r="AA19">
            <v>0</v>
          </cell>
        </row>
        <row r="20">
          <cell r="AA20">
            <v>0</v>
          </cell>
        </row>
        <row r="21">
          <cell r="AA21">
            <v>0</v>
          </cell>
        </row>
        <row r="22">
          <cell r="AA22">
            <v>0</v>
          </cell>
        </row>
        <row r="23">
          <cell r="AA23">
            <v>0</v>
          </cell>
        </row>
        <row r="24">
          <cell r="AA24">
            <v>0</v>
          </cell>
        </row>
        <row r="25">
          <cell r="AA25">
            <v>0</v>
          </cell>
        </row>
        <row r="26">
          <cell r="AA26">
            <v>0</v>
          </cell>
        </row>
        <row r="27">
          <cell r="AA27">
            <v>0</v>
          </cell>
        </row>
        <row r="28">
          <cell r="AA28">
            <v>0</v>
          </cell>
        </row>
        <row r="29">
          <cell r="AA29">
            <v>0</v>
          </cell>
        </row>
        <row r="30">
          <cell r="AA30">
            <v>0</v>
          </cell>
        </row>
        <row r="31">
          <cell r="AA31">
            <v>0</v>
          </cell>
        </row>
        <row r="32">
          <cell r="AA32">
            <v>0</v>
          </cell>
        </row>
        <row r="33">
          <cell r="AA33">
            <v>0</v>
          </cell>
        </row>
        <row r="34">
          <cell r="AA34">
            <v>0</v>
          </cell>
        </row>
        <row r="35">
          <cell r="AA35">
            <v>0</v>
          </cell>
        </row>
        <row r="36">
          <cell r="AA36">
            <v>0</v>
          </cell>
        </row>
        <row r="37">
          <cell r="AA37">
            <v>0</v>
          </cell>
        </row>
        <row r="38">
          <cell r="AA38">
            <v>0</v>
          </cell>
        </row>
        <row r="39">
          <cell r="AA39">
            <v>0</v>
          </cell>
        </row>
        <row r="40">
          <cell r="AA40">
            <v>0</v>
          </cell>
        </row>
        <row r="41">
          <cell r="AA41">
            <v>0</v>
          </cell>
        </row>
        <row r="42">
          <cell r="AA42">
            <v>0</v>
          </cell>
        </row>
        <row r="43">
          <cell r="AA43">
            <v>0</v>
          </cell>
        </row>
        <row r="44">
          <cell r="AA44">
            <v>0</v>
          </cell>
        </row>
        <row r="45">
          <cell r="AA45">
            <v>0</v>
          </cell>
        </row>
        <row r="46">
          <cell r="AA46">
            <v>0</v>
          </cell>
        </row>
        <row r="47">
          <cell r="AA47">
            <v>0</v>
          </cell>
        </row>
        <row r="48">
          <cell r="AA48">
            <v>0</v>
          </cell>
        </row>
        <row r="49">
          <cell r="AA49">
            <v>0</v>
          </cell>
        </row>
        <row r="50">
          <cell r="AA50">
            <v>0</v>
          </cell>
        </row>
        <row r="51">
          <cell r="AA51">
            <v>0</v>
          </cell>
        </row>
        <row r="52">
          <cell r="AA52">
            <v>0</v>
          </cell>
        </row>
        <row r="53">
          <cell r="AA53">
            <v>0</v>
          </cell>
        </row>
        <row r="54">
          <cell r="AA54">
            <v>0</v>
          </cell>
        </row>
        <row r="55">
          <cell r="AA55">
            <v>0</v>
          </cell>
        </row>
        <row r="56">
          <cell r="AA56">
            <v>0</v>
          </cell>
        </row>
        <row r="57">
          <cell r="AA57">
            <v>0</v>
          </cell>
        </row>
        <row r="58">
          <cell r="AA58">
            <v>0</v>
          </cell>
        </row>
        <row r="59">
          <cell r="AA59">
            <v>0</v>
          </cell>
        </row>
        <row r="60">
          <cell r="AA60">
            <v>0</v>
          </cell>
        </row>
        <row r="61">
          <cell r="AA61">
            <v>0</v>
          </cell>
        </row>
        <row r="62">
          <cell r="AA62">
            <v>0</v>
          </cell>
        </row>
        <row r="63">
          <cell r="AA63">
            <v>0</v>
          </cell>
        </row>
        <row r="64">
          <cell r="AA64">
            <v>0</v>
          </cell>
        </row>
        <row r="65">
          <cell r="AA65">
            <v>0</v>
          </cell>
        </row>
        <row r="66">
          <cell r="AA66">
            <v>0</v>
          </cell>
        </row>
        <row r="67">
          <cell r="AA67">
            <v>0</v>
          </cell>
        </row>
        <row r="68">
          <cell r="AA68">
            <v>0</v>
          </cell>
        </row>
        <row r="69">
          <cell r="AA69">
            <v>0</v>
          </cell>
        </row>
        <row r="70">
          <cell r="AA70">
            <v>0</v>
          </cell>
        </row>
        <row r="71">
          <cell r="AA71">
            <v>0</v>
          </cell>
        </row>
        <row r="72">
          <cell r="AA72">
            <v>0</v>
          </cell>
        </row>
        <row r="73">
          <cell r="AA73">
            <v>0</v>
          </cell>
        </row>
        <row r="74">
          <cell r="AA74">
            <v>0</v>
          </cell>
        </row>
        <row r="75">
          <cell r="AA75">
            <v>0</v>
          </cell>
        </row>
        <row r="76">
          <cell r="AA76">
            <v>0</v>
          </cell>
        </row>
        <row r="77">
          <cell r="AA77">
            <v>0</v>
          </cell>
        </row>
        <row r="78">
          <cell r="AA78">
            <v>0</v>
          </cell>
        </row>
        <row r="79">
          <cell r="AA79">
            <v>0</v>
          </cell>
        </row>
        <row r="80">
          <cell r="AA80">
            <v>0</v>
          </cell>
        </row>
        <row r="81">
          <cell r="AA81">
            <v>0</v>
          </cell>
        </row>
        <row r="82">
          <cell r="AA82">
            <v>0</v>
          </cell>
        </row>
        <row r="83">
          <cell r="AA83">
            <v>0</v>
          </cell>
        </row>
        <row r="84">
          <cell r="AA84">
            <v>0</v>
          </cell>
        </row>
        <row r="85">
          <cell r="AA85">
            <v>0</v>
          </cell>
        </row>
        <row r="86">
          <cell r="AA86">
            <v>0</v>
          </cell>
        </row>
        <row r="87">
          <cell r="AA87">
            <v>0</v>
          </cell>
        </row>
        <row r="88">
          <cell r="AA88">
            <v>0</v>
          </cell>
        </row>
        <row r="89">
          <cell r="AA89">
            <v>0</v>
          </cell>
        </row>
        <row r="90">
          <cell r="AA90">
            <v>0</v>
          </cell>
        </row>
        <row r="91">
          <cell r="AA91">
            <v>0</v>
          </cell>
        </row>
        <row r="92">
          <cell r="AA92">
            <v>0</v>
          </cell>
        </row>
        <row r="93">
          <cell r="AA93">
            <v>0</v>
          </cell>
        </row>
        <row r="94">
          <cell r="AA94">
            <v>0</v>
          </cell>
        </row>
        <row r="95">
          <cell r="AA95">
            <v>0</v>
          </cell>
        </row>
        <row r="96">
          <cell r="AA96">
            <v>0</v>
          </cell>
        </row>
        <row r="97">
          <cell r="AA97">
            <v>0</v>
          </cell>
        </row>
        <row r="98">
          <cell r="AA98">
            <v>0</v>
          </cell>
        </row>
        <row r="99">
          <cell r="AA99">
            <v>0</v>
          </cell>
        </row>
        <row r="100">
          <cell r="AA100">
            <v>0</v>
          </cell>
        </row>
        <row r="101">
          <cell r="AA101">
            <v>0</v>
          </cell>
        </row>
        <row r="102">
          <cell r="AA102">
            <v>0</v>
          </cell>
        </row>
        <row r="103">
          <cell r="AA103">
            <v>0</v>
          </cell>
        </row>
        <row r="104">
          <cell r="AA104">
            <v>0</v>
          </cell>
        </row>
        <row r="105">
          <cell r="AA105">
            <v>0</v>
          </cell>
        </row>
        <row r="106">
          <cell r="AA106">
            <v>0</v>
          </cell>
        </row>
        <row r="107">
          <cell r="AA107">
            <v>0</v>
          </cell>
        </row>
        <row r="108">
          <cell r="AA108">
            <v>0</v>
          </cell>
        </row>
        <row r="109">
          <cell r="AA109">
            <v>0</v>
          </cell>
        </row>
        <row r="110">
          <cell r="AA110">
            <v>0</v>
          </cell>
        </row>
        <row r="111">
          <cell r="AA111">
            <v>0</v>
          </cell>
        </row>
        <row r="112">
          <cell r="AA112">
            <v>0</v>
          </cell>
        </row>
        <row r="113">
          <cell r="AA113">
            <v>0</v>
          </cell>
        </row>
        <row r="114">
          <cell r="AA114">
            <v>0</v>
          </cell>
        </row>
        <row r="115">
          <cell r="AA115">
            <v>0</v>
          </cell>
        </row>
        <row r="116">
          <cell r="AA116">
            <v>0</v>
          </cell>
        </row>
        <row r="117">
          <cell r="AA117">
            <v>0</v>
          </cell>
        </row>
        <row r="118">
          <cell r="AA118">
            <v>0</v>
          </cell>
        </row>
        <row r="119">
          <cell r="AA119">
            <v>0</v>
          </cell>
        </row>
        <row r="120">
          <cell r="AA120">
            <v>0</v>
          </cell>
        </row>
        <row r="121">
          <cell r="AA121">
            <v>0</v>
          </cell>
        </row>
        <row r="122">
          <cell r="AA122">
            <v>0</v>
          </cell>
        </row>
        <row r="123">
          <cell r="AA123">
            <v>0</v>
          </cell>
        </row>
        <row r="124">
          <cell r="AA124">
            <v>0</v>
          </cell>
        </row>
        <row r="125">
          <cell r="AA125">
            <v>0</v>
          </cell>
        </row>
        <row r="126">
          <cell r="AA126">
            <v>0</v>
          </cell>
        </row>
        <row r="127">
          <cell r="AA127">
            <v>0</v>
          </cell>
        </row>
        <row r="128">
          <cell r="AA128">
            <v>0</v>
          </cell>
        </row>
        <row r="129">
          <cell r="AA129">
            <v>0</v>
          </cell>
        </row>
        <row r="130">
          <cell r="AA130">
            <v>0</v>
          </cell>
        </row>
        <row r="131">
          <cell r="AA131">
            <v>0</v>
          </cell>
        </row>
        <row r="132">
          <cell r="AA132">
            <v>0</v>
          </cell>
        </row>
        <row r="133">
          <cell r="AA133">
            <v>0</v>
          </cell>
        </row>
        <row r="134">
          <cell r="AA134">
            <v>0</v>
          </cell>
        </row>
        <row r="135">
          <cell r="AA135">
            <v>0</v>
          </cell>
        </row>
        <row r="136">
          <cell r="AA136">
            <v>0</v>
          </cell>
        </row>
        <row r="137">
          <cell r="AA137">
            <v>0</v>
          </cell>
        </row>
        <row r="138">
          <cell r="AA138">
            <v>0</v>
          </cell>
        </row>
        <row r="139">
          <cell r="AA139">
            <v>0</v>
          </cell>
        </row>
        <row r="140">
          <cell r="AA140">
            <v>0</v>
          </cell>
        </row>
        <row r="141">
          <cell r="AA141">
            <v>0</v>
          </cell>
        </row>
        <row r="142">
          <cell r="AA142">
            <v>0</v>
          </cell>
        </row>
        <row r="143">
          <cell r="AA143">
            <v>0</v>
          </cell>
        </row>
        <row r="144">
          <cell r="AA144">
            <v>0</v>
          </cell>
        </row>
        <row r="145">
          <cell r="AA145">
            <v>0</v>
          </cell>
        </row>
        <row r="146">
          <cell r="AA146">
            <v>0</v>
          </cell>
        </row>
        <row r="147">
          <cell r="AA147">
            <v>0</v>
          </cell>
        </row>
        <row r="148">
          <cell r="AA148">
            <v>0</v>
          </cell>
        </row>
        <row r="149">
          <cell r="AA149">
            <v>0</v>
          </cell>
        </row>
        <row r="150">
          <cell r="AA150">
            <v>0</v>
          </cell>
        </row>
        <row r="151">
          <cell r="AA151">
            <v>0</v>
          </cell>
        </row>
        <row r="152">
          <cell r="AA152">
            <v>0</v>
          </cell>
        </row>
        <row r="153">
          <cell r="AA153">
            <v>0</v>
          </cell>
        </row>
        <row r="154">
          <cell r="AA154">
            <v>0</v>
          </cell>
        </row>
        <row r="155">
          <cell r="AA155">
            <v>0</v>
          </cell>
        </row>
        <row r="156">
          <cell r="AA156">
            <v>0</v>
          </cell>
        </row>
        <row r="157">
          <cell r="AA157">
            <v>0</v>
          </cell>
        </row>
        <row r="158">
          <cell r="AA158">
            <v>0</v>
          </cell>
        </row>
        <row r="159">
          <cell r="AA159">
            <v>0</v>
          </cell>
        </row>
        <row r="160">
          <cell r="AA160">
            <v>0</v>
          </cell>
        </row>
        <row r="161">
          <cell r="AA161">
            <v>0</v>
          </cell>
        </row>
        <row r="162">
          <cell r="AA162">
            <v>0</v>
          </cell>
        </row>
        <row r="163">
          <cell r="AA163">
            <v>0</v>
          </cell>
        </row>
        <row r="164">
          <cell r="AA164">
            <v>0</v>
          </cell>
        </row>
        <row r="165">
          <cell r="AA165">
            <v>0</v>
          </cell>
        </row>
        <row r="166">
          <cell r="AA166">
            <v>0</v>
          </cell>
        </row>
        <row r="167">
          <cell r="AA167">
            <v>0</v>
          </cell>
        </row>
        <row r="168">
          <cell r="AA168">
            <v>0</v>
          </cell>
        </row>
        <row r="169">
          <cell r="AA169">
            <v>0</v>
          </cell>
        </row>
        <row r="170">
          <cell r="AA170">
            <v>0</v>
          </cell>
        </row>
        <row r="171">
          <cell r="AA171">
            <v>0</v>
          </cell>
        </row>
        <row r="172">
          <cell r="AA172">
            <v>0</v>
          </cell>
        </row>
        <row r="173">
          <cell r="AA173">
            <v>0</v>
          </cell>
        </row>
        <row r="174">
          <cell r="AA174">
            <v>0</v>
          </cell>
        </row>
        <row r="175">
          <cell r="AA175">
            <v>0</v>
          </cell>
        </row>
        <row r="176">
          <cell r="AA176">
            <v>0</v>
          </cell>
        </row>
        <row r="177">
          <cell r="AA177">
            <v>0</v>
          </cell>
        </row>
        <row r="178">
          <cell r="AA178">
            <v>0</v>
          </cell>
        </row>
        <row r="179">
          <cell r="AA179">
            <v>0</v>
          </cell>
        </row>
        <row r="180">
          <cell r="AA180">
            <v>0</v>
          </cell>
        </row>
        <row r="181">
          <cell r="AA181">
            <v>0</v>
          </cell>
        </row>
        <row r="182">
          <cell r="AA182">
            <v>0</v>
          </cell>
        </row>
        <row r="183">
          <cell r="AA183">
            <v>0</v>
          </cell>
        </row>
        <row r="184">
          <cell r="AA184">
            <v>0</v>
          </cell>
        </row>
        <row r="185">
          <cell r="AA185">
            <v>0</v>
          </cell>
        </row>
        <row r="186">
          <cell r="AA186">
            <v>0</v>
          </cell>
        </row>
        <row r="187">
          <cell r="AA187">
            <v>0</v>
          </cell>
        </row>
        <row r="188">
          <cell r="AA188">
            <v>0</v>
          </cell>
        </row>
        <row r="189">
          <cell r="AA189">
            <v>0</v>
          </cell>
        </row>
        <row r="190">
          <cell r="AA190">
            <v>0</v>
          </cell>
        </row>
        <row r="191">
          <cell r="AA191">
            <v>0</v>
          </cell>
        </row>
        <row r="192">
          <cell r="AA192">
            <v>0</v>
          </cell>
        </row>
        <row r="193">
          <cell r="AA193">
            <v>0</v>
          </cell>
        </row>
        <row r="194">
          <cell r="AA194">
            <v>0</v>
          </cell>
        </row>
        <row r="195">
          <cell r="AA195">
            <v>0</v>
          </cell>
        </row>
        <row r="196">
          <cell r="AA196">
            <v>0</v>
          </cell>
        </row>
        <row r="197">
          <cell r="AA197">
            <v>0</v>
          </cell>
        </row>
        <row r="198">
          <cell r="AA198">
            <v>0</v>
          </cell>
        </row>
        <row r="199">
          <cell r="AA199">
            <v>0</v>
          </cell>
        </row>
        <row r="200">
          <cell r="AA200">
            <v>0</v>
          </cell>
        </row>
        <row r="201">
          <cell r="AA201">
            <v>0</v>
          </cell>
        </row>
        <row r="202">
          <cell r="AA202">
            <v>0</v>
          </cell>
        </row>
        <row r="203">
          <cell r="AA203">
            <v>0</v>
          </cell>
        </row>
        <row r="204">
          <cell r="AA204">
            <v>0</v>
          </cell>
        </row>
        <row r="205">
          <cell r="AA205">
            <v>0</v>
          </cell>
        </row>
        <row r="206">
          <cell r="AA206">
            <v>0</v>
          </cell>
        </row>
        <row r="207">
          <cell r="AA207">
            <v>0</v>
          </cell>
        </row>
        <row r="208">
          <cell r="AA208">
            <v>0</v>
          </cell>
        </row>
        <row r="209">
          <cell r="AA209">
            <v>0</v>
          </cell>
        </row>
        <row r="210">
          <cell r="AA210">
            <v>0</v>
          </cell>
        </row>
        <row r="211">
          <cell r="AA211">
            <v>0</v>
          </cell>
        </row>
        <row r="212">
          <cell r="AA212">
            <v>0</v>
          </cell>
        </row>
        <row r="213">
          <cell r="AA213">
            <v>0</v>
          </cell>
        </row>
        <row r="214">
          <cell r="AA214">
            <v>0</v>
          </cell>
        </row>
        <row r="215">
          <cell r="AA215">
            <v>0</v>
          </cell>
        </row>
        <row r="216">
          <cell r="AA216">
            <v>0</v>
          </cell>
        </row>
        <row r="217">
          <cell r="AA217">
            <v>0</v>
          </cell>
        </row>
        <row r="218">
          <cell r="AA218">
            <v>0</v>
          </cell>
        </row>
        <row r="219">
          <cell r="AA219">
            <v>0</v>
          </cell>
        </row>
        <row r="220">
          <cell r="AA220">
            <v>0</v>
          </cell>
        </row>
        <row r="221">
          <cell r="AA221">
            <v>0</v>
          </cell>
        </row>
        <row r="222">
          <cell r="AA222">
            <v>0</v>
          </cell>
        </row>
        <row r="223">
          <cell r="AA223">
            <v>0</v>
          </cell>
        </row>
        <row r="224">
          <cell r="AA224">
            <v>0</v>
          </cell>
        </row>
        <row r="225">
          <cell r="AA225">
            <v>0</v>
          </cell>
        </row>
        <row r="226">
          <cell r="AA226">
            <v>0</v>
          </cell>
        </row>
        <row r="227">
          <cell r="AA227">
            <v>0</v>
          </cell>
        </row>
        <row r="228">
          <cell r="AA228">
            <v>0</v>
          </cell>
        </row>
        <row r="229">
          <cell r="AA229">
            <v>0</v>
          </cell>
        </row>
        <row r="230">
          <cell r="AA230">
            <v>0</v>
          </cell>
        </row>
        <row r="231">
          <cell r="AA231">
            <v>0</v>
          </cell>
        </row>
        <row r="232">
          <cell r="AA232">
            <v>0</v>
          </cell>
        </row>
        <row r="233">
          <cell r="AA233">
            <v>0</v>
          </cell>
        </row>
        <row r="234">
          <cell r="AA234">
            <v>0</v>
          </cell>
        </row>
        <row r="235">
          <cell r="AA235">
            <v>0</v>
          </cell>
        </row>
        <row r="236">
          <cell r="AA236">
            <v>0</v>
          </cell>
        </row>
        <row r="237">
          <cell r="AA237">
            <v>0</v>
          </cell>
        </row>
        <row r="238">
          <cell r="AA238">
            <v>0</v>
          </cell>
        </row>
        <row r="239">
          <cell r="AA239">
            <v>0</v>
          </cell>
        </row>
        <row r="240">
          <cell r="AA240">
            <v>0</v>
          </cell>
        </row>
        <row r="241">
          <cell r="AA241">
            <v>0</v>
          </cell>
        </row>
        <row r="242">
          <cell r="AA242">
            <v>0</v>
          </cell>
        </row>
        <row r="243">
          <cell r="AA243">
            <v>0</v>
          </cell>
        </row>
        <row r="244">
          <cell r="AA244">
            <v>0</v>
          </cell>
        </row>
        <row r="245">
          <cell r="AA245">
            <v>0</v>
          </cell>
        </row>
        <row r="246">
          <cell r="AA246">
            <v>0</v>
          </cell>
        </row>
        <row r="247">
          <cell r="AA247">
            <v>0</v>
          </cell>
        </row>
        <row r="248">
          <cell r="AA248">
            <v>0</v>
          </cell>
        </row>
        <row r="249">
          <cell r="AA249">
            <v>0</v>
          </cell>
        </row>
        <row r="250">
          <cell r="AA250">
            <v>0</v>
          </cell>
        </row>
        <row r="251">
          <cell r="AA251">
            <v>0</v>
          </cell>
        </row>
        <row r="252">
          <cell r="AA252">
            <v>0</v>
          </cell>
        </row>
        <row r="253">
          <cell r="AA253">
            <v>0</v>
          </cell>
        </row>
        <row r="254">
          <cell r="AA254">
            <v>0</v>
          </cell>
        </row>
        <row r="255">
          <cell r="AA255">
            <v>0</v>
          </cell>
        </row>
        <row r="256">
          <cell r="AA256">
            <v>0</v>
          </cell>
        </row>
        <row r="257">
          <cell r="AA257">
            <v>0</v>
          </cell>
        </row>
        <row r="258">
          <cell r="AA258">
            <v>0</v>
          </cell>
        </row>
        <row r="259">
          <cell r="AA259">
            <v>0</v>
          </cell>
        </row>
        <row r="260">
          <cell r="AA260">
            <v>0</v>
          </cell>
        </row>
        <row r="261">
          <cell r="AA261">
            <v>0</v>
          </cell>
        </row>
        <row r="262">
          <cell r="AA262">
            <v>0</v>
          </cell>
        </row>
        <row r="263">
          <cell r="AA263">
            <v>0</v>
          </cell>
        </row>
        <row r="264">
          <cell r="AA264">
            <v>0</v>
          </cell>
        </row>
        <row r="265">
          <cell r="AA265">
            <v>0</v>
          </cell>
        </row>
        <row r="266">
          <cell r="AA266">
            <v>0</v>
          </cell>
        </row>
        <row r="267">
          <cell r="AA267">
            <v>0</v>
          </cell>
        </row>
        <row r="268">
          <cell r="AA268">
            <v>0</v>
          </cell>
        </row>
        <row r="269">
          <cell r="AA269">
            <v>0</v>
          </cell>
        </row>
        <row r="270">
          <cell r="AA270">
            <v>0</v>
          </cell>
        </row>
        <row r="271">
          <cell r="AA271">
            <v>0</v>
          </cell>
        </row>
      </sheetData>
      <sheetData sheetId="18" refreshError="1"/>
      <sheetData sheetId="19" refreshError="1"/>
      <sheetData sheetId="20" refreshError="1"/>
      <sheetData sheetId="2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SIN_HOR_NORTE_MEC"/>
      <sheetName val="SIN_HOR_SUL_MEC"/>
      <sheetName val="SIN_HOR_MEC_Gravatá do Ibiapina"/>
      <sheetName val="SIN_HOR_MEC_TAQUARITINGA"/>
      <sheetName val="SIN_HOR_MAN_GRAVATÁ "/>
      <sheetName val="SHMAN_TAQUA"/>
      <sheetName val="SIN_HOR_MAN_PARADA_ONIBUS"/>
      <sheetName val="SIN_HOR_MAN_PONTE "/>
      <sheetName val="SIN_VERTICAL_APLICACAO"/>
      <sheetName val="TACHAS_APLICACAO"/>
      <sheetName val="TACHAS_GRAVATÁ"/>
      <sheetName val="TACHAS_ITAQUITINGA "/>
      <sheetName val="DEFENSAS"/>
      <sheetName val="FAIXAS"/>
      <sheetName val="ESPECIFICACAO"/>
      <sheetName val="SNV - 104"/>
      <sheetName val="SNV-408"/>
      <sheetName val="SEG_HOMOG"/>
      <sheetName val="CURVAS_SHNORTE_MEC"/>
      <sheetName val="CURVAS_SHSUL_MEC"/>
      <sheetName val="Vol IV quantitativos_por_SNV"/>
    </sheetNames>
    <sheetDataSet>
      <sheetData sheetId="0" refreshError="1"/>
      <sheetData sheetId="1" refreshError="1">
        <row r="15">
          <cell r="X15" t="str">
            <v>NBR 13.731/08</v>
          </cell>
          <cell r="AD15">
            <v>222</v>
          </cell>
          <cell r="AF15" t="str">
            <v>104BPE0330</v>
          </cell>
        </row>
        <row r="16">
          <cell r="X16" t="str">
            <v>NBR 13.731/08</v>
          </cell>
          <cell r="AD16">
            <v>632.1</v>
          </cell>
          <cell r="AF16" t="str">
            <v>104BPE0330</v>
          </cell>
        </row>
        <row r="17">
          <cell r="X17" t="str">
            <v>NBR 13.731/08</v>
          </cell>
          <cell r="AD17">
            <v>632.1</v>
          </cell>
          <cell r="AF17" t="str">
            <v>104BPE0330</v>
          </cell>
        </row>
        <row r="18">
          <cell r="X18" t="str">
            <v>NBR 13.731/08</v>
          </cell>
          <cell r="AD18">
            <v>115.65</v>
          </cell>
          <cell r="AF18" t="str">
            <v>104BPE0330</v>
          </cell>
        </row>
        <row r="19">
          <cell r="X19" t="str">
            <v>NBR 13.731/08</v>
          </cell>
          <cell r="AD19">
            <v>22.95</v>
          </cell>
          <cell r="AF19" t="str">
            <v>104BPE0330</v>
          </cell>
        </row>
        <row r="20">
          <cell r="X20" t="str">
            <v>NBR 13.731/08</v>
          </cell>
          <cell r="AD20">
            <v>32.25</v>
          </cell>
          <cell r="AF20" t="str">
            <v>104BPE0330</v>
          </cell>
        </row>
        <row r="21">
          <cell r="X21" t="str">
            <v>NBR 13.731/08</v>
          </cell>
          <cell r="AD21">
            <v>180</v>
          </cell>
          <cell r="AF21" t="str">
            <v>104BPE0330</v>
          </cell>
        </row>
        <row r="22">
          <cell r="X22" t="str">
            <v>NBR 13.731/08</v>
          </cell>
          <cell r="AD22">
            <v>96</v>
          </cell>
          <cell r="AF22" t="str">
            <v>104BPE0330</v>
          </cell>
        </row>
        <row r="23">
          <cell r="X23" t="str">
            <v>NBR 13.731/08</v>
          </cell>
          <cell r="AD23">
            <v>517.5</v>
          </cell>
          <cell r="AF23" t="str">
            <v>104BPE0330</v>
          </cell>
        </row>
        <row r="24">
          <cell r="X24" t="str">
            <v>NBR 13.731/08</v>
          </cell>
          <cell r="AD24">
            <v>45.45</v>
          </cell>
          <cell r="AF24" t="str">
            <v>104BPE0330</v>
          </cell>
        </row>
        <row r="25">
          <cell r="X25" t="str">
            <v>NBR 13.731/08</v>
          </cell>
          <cell r="AD25">
            <v>2085.9</v>
          </cell>
          <cell r="AF25" t="str">
            <v>104BPE0330</v>
          </cell>
        </row>
        <row r="26">
          <cell r="X26" t="str">
            <v>NBR 13.731/08</v>
          </cell>
          <cell r="AD26">
            <v>2085.9</v>
          </cell>
          <cell r="AF26" t="str">
            <v>104BPE0330</v>
          </cell>
        </row>
        <row r="27">
          <cell r="X27" t="str">
            <v>NBR 13.731/08</v>
          </cell>
          <cell r="AD27">
            <v>120.15</v>
          </cell>
          <cell r="AF27" t="str">
            <v>104BPE0330</v>
          </cell>
        </row>
        <row r="28">
          <cell r="X28" t="str">
            <v>NBR 13.731/08</v>
          </cell>
          <cell r="AD28">
            <v>94.5</v>
          </cell>
          <cell r="AF28" t="str">
            <v>104BPE0330</v>
          </cell>
        </row>
        <row r="29">
          <cell r="X29" t="str">
            <v>NBR 13.731/08</v>
          </cell>
          <cell r="AD29">
            <v>108</v>
          </cell>
          <cell r="AF29" t="str">
            <v>104BPE0330</v>
          </cell>
        </row>
        <row r="30">
          <cell r="X30" t="str">
            <v>NBR 13.731/08</v>
          </cell>
          <cell r="AD30">
            <v>222</v>
          </cell>
          <cell r="AF30" t="str">
            <v>104BPE0330</v>
          </cell>
        </row>
        <row r="31">
          <cell r="X31" t="str">
            <v>NBR 13.731/08</v>
          </cell>
          <cell r="AD31">
            <v>30</v>
          </cell>
          <cell r="AF31" t="str">
            <v>104BPE0330</v>
          </cell>
        </row>
        <row r="32">
          <cell r="X32" t="str">
            <v>NBR 13.731/08</v>
          </cell>
          <cell r="AD32">
            <v>258</v>
          </cell>
          <cell r="AF32" t="str">
            <v>104BPE0330</v>
          </cell>
        </row>
        <row r="33">
          <cell r="X33" t="str">
            <v>NBR 13.731/08</v>
          </cell>
          <cell r="AD33">
            <v>103.5</v>
          </cell>
          <cell r="AF33" t="str">
            <v>104BPE0330</v>
          </cell>
        </row>
        <row r="34">
          <cell r="X34" t="str">
            <v>NBR 13.731/08</v>
          </cell>
          <cell r="AD34">
            <v>153</v>
          </cell>
          <cell r="AF34" t="str">
            <v>104BPE0330</v>
          </cell>
        </row>
        <row r="35">
          <cell r="X35" t="str">
            <v>NBR 13.731/08</v>
          </cell>
          <cell r="AD35">
            <v>486</v>
          </cell>
          <cell r="AF35" t="str">
            <v>104BPE0330</v>
          </cell>
        </row>
        <row r="36">
          <cell r="X36" t="str">
            <v>NBR 13.731/08</v>
          </cell>
          <cell r="AD36">
            <v>261</v>
          </cell>
          <cell r="AF36" t="str">
            <v>104BPE0330</v>
          </cell>
        </row>
        <row r="37">
          <cell r="X37" t="str">
            <v>NBR 13.731/08</v>
          </cell>
          <cell r="AD37">
            <v>444</v>
          </cell>
          <cell r="AF37" t="str">
            <v>104BPE0330</v>
          </cell>
        </row>
        <row r="38">
          <cell r="X38" t="str">
            <v>NBR 13.731/08</v>
          </cell>
          <cell r="AD38">
            <v>112.5</v>
          </cell>
          <cell r="AF38" t="str">
            <v>104BPE0330</v>
          </cell>
        </row>
        <row r="39">
          <cell r="X39" t="str">
            <v>NBR 13.731/08</v>
          </cell>
          <cell r="AD39">
            <v>220.5</v>
          </cell>
          <cell r="AF39" t="str">
            <v>104BPE0330</v>
          </cell>
        </row>
        <row r="40">
          <cell r="X40" t="str">
            <v>NBR 13.731/08</v>
          </cell>
          <cell r="AD40">
            <v>108</v>
          </cell>
          <cell r="AF40" t="str">
            <v>104BPE0330</v>
          </cell>
        </row>
        <row r="41">
          <cell r="X41" t="str">
            <v>NBR 13.731/08</v>
          </cell>
          <cell r="AD41">
            <v>46.5</v>
          </cell>
          <cell r="AF41" t="str">
            <v>104BPE0330</v>
          </cell>
        </row>
        <row r="42">
          <cell r="X42" t="str">
            <v>NBR 13.731/08</v>
          </cell>
          <cell r="AD42">
            <v>41.25</v>
          </cell>
          <cell r="AF42" t="str">
            <v>104BPE0330</v>
          </cell>
        </row>
        <row r="43">
          <cell r="X43" t="str">
            <v>NBR 13.731/08</v>
          </cell>
          <cell r="AD43">
            <v>101.25</v>
          </cell>
          <cell r="AF43" t="str">
            <v>104BPE0330</v>
          </cell>
        </row>
        <row r="44">
          <cell r="X44" t="str">
            <v>NBR 13.731/08</v>
          </cell>
          <cell r="AD44">
            <v>18</v>
          </cell>
          <cell r="AF44" t="str">
            <v>104BPE0330</v>
          </cell>
        </row>
        <row r="45">
          <cell r="X45" t="str">
            <v>NBR 13.731/08</v>
          </cell>
          <cell r="AD45">
            <v>30</v>
          </cell>
          <cell r="AF45" t="str">
            <v>104BPE0330</v>
          </cell>
        </row>
        <row r="46">
          <cell r="X46" t="str">
            <v>EM - 372/2000</v>
          </cell>
          <cell r="AD46">
            <v>36</v>
          </cell>
          <cell r="AF46" t="str">
            <v>104BPE0330</v>
          </cell>
        </row>
        <row r="47">
          <cell r="X47" t="str">
            <v>EM - 372/2000</v>
          </cell>
          <cell r="AD47">
            <v>180</v>
          </cell>
          <cell r="AF47" t="str">
            <v>104BPE0330</v>
          </cell>
        </row>
        <row r="48">
          <cell r="X48" t="str">
            <v>NBR 13.731/08</v>
          </cell>
          <cell r="AD48">
            <v>29.7</v>
          </cell>
          <cell r="AF48" t="str">
            <v>104BPE0330</v>
          </cell>
        </row>
        <row r="49">
          <cell r="X49" t="str">
            <v>NBR 13.731/08</v>
          </cell>
          <cell r="AD49">
            <v>29.1</v>
          </cell>
          <cell r="AF49" t="str">
            <v>104BPE0330</v>
          </cell>
        </row>
        <row r="50">
          <cell r="X50" t="str">
            <v>NBR 13.731/08</v>
          </cell>
          <cell r="AD50">
            <v>25.5</v>
          </cell>
          <cell r="AF50" t="str">
            <v>104BPE0330</v>
          </cell>
        </row>
        <row r="51">
          <cell r="X51" t="str">
            <v>NBR 13.731/08</v>
          </cell>
          <cell r="AD51">
            <v>76.5</v>
          </cell>
          <cell r="AF51" t="str">
            <v>104BPE0330</v>
          </cell>
        </row>
        <row r="52">
          <cell r="X52" t="str">
            <v>NBR 13.731/08</v>
          </cell>
          <cell r="AD52">
            <v>128.69999999999999</v>
          </cell>
          <cell r="AF52" t="str">
            <v>104BPE0330</v>
          </cell>
        </row>
        <row r="53">
          <cell r="X53" t="str">
            <v>NBR 13.731/08</v>
          </cell>
          <cell r="AD53">
            <v>127.8</v>
          </cell>
          <cell r="AF53" t="str">
            <v>104BPE0330</v>
          </cell>
        </row>
        <row r="54">
          <cell r="X54" t="str">
            <v>NBR 13.731/08</v>
          </cell>
          <cell r="AD54">
            <v>24</v>
          </cell>
          <cell r="AF54" t="str">
            <v>104BPE0330</v>
          </cell>
        </row>
        <row r="55">
          <cell r="X55" t="str">
            <v>NBR 13.731/08</v>
          </cell>
          <cell r="AD55">
            <v>25.5</v>
          </cell>
          <cell r="AF55" t="str">
            <v>104BPE0330</v>
          </cell>
        </row>
        <row r="56">
          <cell r="X56" t="str">
            <v>EM - 372/2000</v>
          </cell>
          <cell r="AD56">
            <v>66</v>
          </cell>
          <cell r="AF56" t="str">
            <v>104BPE0330</v>
          </cell>
        </row>
        <row r="57">
          <cell r="X57" t="str">
            <v>EM - 372/2000</v>
          </cell>
          <cell r="AD57">
            <v>67.349999999999994</v>
          </cell>
          <cell r="AF57" t="str">
            <v>104BPE0330</v>
          </cell>
        </row>
        <row r="58">
          <cell r="X58" t="str">
            <v>NBR 13.731/08</v>
          </cell>
          <cell r="AD58">
            <v>657.3</v>
          </cell>
          <cell r="AF58" t="str">
            <v>104BPE0330</v>
          </cell>
        </row>
        <row r="59">
          <cell r="X59" t="str">
            <v>NBR 13.731/08</v>
          </cell>
          <cell r="AD59">
            <v>660</v>
          </cell>
          <cell r="AF59" t="str">
            <v>104BPE0330</v>
          </cell>
        </row>
        <row r="60">
          <cell r="X60" t="str">
            <v>EM - 372/2000</v>
          </cell>
          <cell r="AD60">
            <v>45</v>
          </cell>
          <cell r="AF60" t="str">
            <v>104BPE0350</v>
          </cell>
        </row>
        <row r="61">
          <cell r="X61" t="str">
            <v>EM - 372/2000</v>
          </cell>
          <cell r="AD61">
            <v>39</v>
          </cell>
          <cell r="AF61" t="str">
            <v>104BPE0350</v>
          </cell>
        </row>
        <row r="62">
          <cell r="X62" t="str">
            <v>EM - 372/2000</v>
          </cell>
          <cell r="AD62">
            <v>45</v>
          </cell>
          <cell r="AF62" t="str">
            <v>104BPE0350</v>
          </cell>
        </row>
        <row r="63">
          <cell r="X63" t="str">
            <v>EM - 372/2000</v>
          </cell>
          <cell r="AD63">
            <v>39</v>
          </cell>
          <cell r="AF63" t="str">
            <v>104BPE0350</v>
          </cell>
        </row>
        <row r="64">
          <cell r="X64" t="str">
            <v>NBR 13.731/08</v>
          </cell>
          <cell r="AD64">
            <v>24</v>
          </cell>
          <cell r="AF64" t="str">
            <v>104BPE0330</v>
          </cell>
        </row>
        <row r="65">
          <cell r="X65" t="str">
            <v>NBR 13.731/08</v>
          </cell>
          <cell r="AD65">
            <v>117</v>
          </cell>
          <cell r="AF65" t="str">
            <v>104BPE0330</v>
          </cell>
        </row>
        <row r="66">
          <cell r="X66" t="str">
            <v>EM - 372/2000</v>
          </cell>
          <cell r="AD66">
            <v>180</v>
          </cell>
          <cell r="AF66" t="str">
            <v>104BPE0350</v>
          </cell>
        </row>
        <row r="67">
          <cell r="X67" t="str">
            <v>EM - 372/2000</v>
          </cell>
          <cell r="AD67">
            <v>114</v>
          </cell>
          <cell r="AF67" t="str">
            <v>104BPE0350</v>
          </cell>
        </row>
        <row r="68">
          <cell r="X68" t="str">
            <v>NBR 13.731/08</v>
          </cell>
          <cell r="AD68">
            <v>31.5</v>
          </cell>
          <cell r="AF68" t="str">
            <v>104BPE0350</v>
          </cell>
        </row>
        <row r="69">
          <cell r="X69" t="str">
            <v>NBR 13.731/08</v>
          </cell>
          <cell r="AD69">
            <v>24</v>
          </cell>
          <cell r="AF69" t="str">
            <v>104BPE0350</v>
          </cell>
        </row>
        <row r="70">
          <cell r="X70" t="str">
            <v>NBR 13.731/08</v>
          </cell>
          <cell r="AD70">
            <v>48.75</v>
          </cell>
          <cell r="AF70" t="str">
            <v>104BPE0350</v>
          </cell>
        </row>
        <row r="71">
          <cell r="X71" t="str">
            <v>NBR 13.731/08</v>
          </cell>
          <cell r="AD71">
            <v>24</v>
          </cell>
          <cell r="AF71" t="str">
            <v>104BPE0350</v>
          </cell>
        </row>
        <row r="72">
          <cell r="X72" t="str">
            <v>NBR 13.731/08</v>
          </cell>
          <cell r="AD72">
            <v>103.5</v>
          </cell>
          <cell r="AF72" t="str">
            <v>104BPE0350</v>
          </cell>
        </row>
        <row r="73">
          <cell r="X73" t="str">
            <v>NBR 13.731/08</v>
          </cell>
          <cell r="AD73">
            <v>48</v>
          </cell>
          <cell r="AF73" t="str">
            <v>104BPE0350</v>
          </cell>
        </row>
        <row r="74">
          <cell r="X74" t="str">
            <v>NBR 13.731/08</v>
          </cell>
          <cell r="AD74">
            <v>108</v>
          </cell>
          <cell r="AF74" t="str">
            <v>104BPE0350</v>
          </cell>
        </row>
        <row r="75">
          <cell r="X75" t="str">
            <v>NBR 13.731/08</v>
          </cell>
          <cell r="AD75">
            <v>117</v>
          </cell>
          <cell r="AF75" t="str">
            <v>104BPE0350</v>
          </cell>
        </row>
        <row r="76">
          <cell r="X76" t="str">
            <v>NBR 13.731/08</v>
          </cell>
          <cell r="AD76">
            <v>60</v>
          </cell>
          <cell r="AF76" t="str">
            <v>104BPE0350</v>
          </cell>
        </row>
        <row r="77">
          <cell r="X77" t="str">
            <v>NBR 13.731/08</v>
          </cell>
          <cell r="AD77">
            <v>126</v>
          </cell>
          <cell r="AF77" t="str">
            <v>104BPE0350</v>
          </cell>
        </row>
        <row r="78">
          <cell r="X78" t="str">
            <v>NBR 13.731/08</v>
          </cell>
          <cell r="AD78">
            <v>42</v>
          </cell>
          <cell r="AF78" t="str">
            <v>104BPE0350</v>
          </cell>
        </row>
        <row r="79">
          <cell r="X79" t="str">
            <v>NBR 13.731/08</v>
          </cell>
          <cell r="AD79">
            <v>103.5</v>
          </cell>
          <cell r="AF79" t="str">
            <v>104BPE0350</v>
          </cell>
        </row>
        <row r="80">
          <cell r="X80" t="str">
            <v>NBR 13.731/08</v>
          </cell>
          <cell r="AD80">
            <v>46.5</v>
          </cell>
          <cell r="AF80" t="str">
            <v>104BPE0350</v>
          </cell>
        </row>
        <row r="81">
          <cell r="X81" t="str">
            <v>NBR 13.731/08</v>
          </cell>
          <cell r="AD81">
            <v>72</v>
          </cell>
          <cell r="AF81" t="str">
            <v>104BPE0350</v>
          </cell>
        </row>
        <row r="82">
          <cell r="X82" t="str">
            <v>NBR 13.731/08</v>
          </cell>
          <cell r="AD82">
            <v>63</v>
          </cell>
          <cell r="AF82" t="str">
            <v>104BPE0350</v>
          </cell>
        </row>
        <row r="83">
          <cell r="X83" t="str">
            <v>NBR 13.731/08</v>
          </cell>
          <cell r="AD83">
            <v>174</v>
          </cell>
          <cell r="AF83" t="str">
            <v>104BPE0350</v>
          </cell>
        </row>
        <row r="84">
          <cell r="X84" t="str">
            <v>NBR 13.731/08</v>
          </cell>
          <cell r="AD84">
            <v>94.5</v>
          </cell>
          <cell r="AF84" t="str">
            <v>104BPE0350</v>
          </cell>
        </row>
        <row r="85">
          <cell r="X85" t="str">
            <v>NBR 13.731/08</v>
          </cell>
          <cell r="AD85">
            <v>19.5</v>
          </cell>
          <cell r="AF85" t="str">
            <v>104BPE0350</v>
          </cell>
        </row>
        <row r="86">
          <cell r="X86" t="str">
            <v>NBR 13.731/08</v>
          </cell>
          <cell r="AD86">
            <v>90</v>
          </cell>
          <cell r="AF86" t="str">
            <v>104BPE0350</v>
          </cell>
        </row>
        <row r="87">
          <cell r="X87" t="str">
            <v>EM - 372/2000</v>
          </cell>
          <cell r="AD87">
            <v>282</v>
          </cell>
          <cell r="AF87" t="str">
            <v>104BPE0350</v>
          </cell>
        </row>
        <row r="88">
          <cell r="X88" t="str">
            <v>NBR 13.731/08</v>
          </cell>
          <cell r="AD88">
            <v>193.5</v>
          </cell>
          <cell r="AF88" t="str">
            <v>104BPE0350</v>
          </cell>
        </row>
        <row r="89">
          <cell r="X89" t="str">
            <v>NBR 13.731/08</v>
          </cell>
          <cell r="AD89">
            <v>108</v>
          </cell>
          <cell r="AF89" t="str">
            <v>104BPE0350</v>
          </cell>
        </row>
        <row r="90">
          <cell r="X90" t="str">
            <v>NBR 13.731/08</v>
          </cell>
          <cell r="AD90">
            <v>51</v>
          </cell>
          <cell r="AF90" t="str">
            <v>104BPE0350</v>
          </cell>
        </row>
        <row r="91">
          <cell r="X91" t="str">
            <v>NBR 13.731/08</v>
          </cell>
          <cell r="AD91">
            <v>117</v>
          </cell>
          <cell r="AF91" t="str">
            <v>104BPE0350</v>
          </cell>
        </row>
        <row r="92">
          <cell r="X92" t="str">
            <v>NBR 13.731/08</v>
          </cell>
          <cell r="AD92">
            <v>101.63</v>
          </cell>
          <cell r="AF92" t="str">
            <v>104BPE0350</v>
          </cell>
        </row>
        <row r="93">
          <cell r="X93" t="str">
            <v>EM - 372/2000</v>
          </cell>
          <cell r="AD93">
            <v>131.02000000000001</v>
          </cell>
          <cell r="AF93" t="str">
            <v>104BPE0350</v>
          </cell>
        </row>
        <row r="94">
          <cell r="X94" t="str">
            <v>NBR 15.870/10</v>
          </cell>
          <cell r="AD94">
            <v>87.35</v>
          </cell>
          <cell r="AF94" t="str">
            <v>104BPE0350</v>
          </cell>
        </row>
        <row r="95">
          <cell r="X95" t="str">
            <v>NBR 15.870/10</v>
          </cell>
          <cell r="AD95">
            <v>87.35</v>
          </cell>
          <cell r="AF95" t="str">
            <v>104BPE0350</v>
          </cell>
        </row>
        <row r="96">
          <cell r="X96" t="str">
            <v>NBR 13.731/08</v>
          </cell>
          <cell r="AD96">
            <v>265.8</v>
          </cell>
          <cell r="AF96" t="str">
            <v>104BPE0350</v>
          </cell>
        </row>
        <row r="97">
          <cell r="X97" t="str">
            <v>NBR 13.731/08</v>
          </cell>
          <cell r="AD97">
            <v>1861.75</v>
          </cell>
          <cell r="AF97" t="str">
            <v>104BPE0350</v>
          </cell>
        </row>
        <row r="98">
          <cell r="X98" t="str">
            <v>NBR 13.731/08</v>
          </cell>
          <cell r="AD98">
            <v>1861.75</v>
          </cell>
          <cell r="AF98" t="str">
            <v>104BPE0350</v>
          </cell>
        </row>
        <row r="99">
          <cell r="X99" t="str">
            <v>NBR 13.731/08</v>
          </cell>
          <cell r="AD99">
            <v>132.9</v>
          </cell>
          <cell r="AF99" t="str">
            <v>104BPE0350</v>
          </cell>
        </row>
        <row r="100">
          <cell r="X100" t="str">
            <v>NBR 13.731/08</v>
          </cell>
          <cell r="AD100">
            <v>132.9</v>
          </cell>
          <cell r="AF100" t="str">
            <v>104BPE0350</v>
          </cell>
        </row>
      </sheetData>
      <sheetData sheetId="2" refreshError="1">
        <row r="14">
          <cell r="X14" t="e">
            <v>#N/A</v>
          </cell>
          <cell r="AD14" t="e">
            <v>#VALUE!</v>
          </cell>
          <cell r="AF14" t="str">
            <v>104BPE0450</v>
          </cell>
        </row>
        <row r="15">
          <cell r="X15" t="str">
            <v>NBR 13.731/08</v>
          </cell>
          <cell r="AD15">
            <v>305.95</v>
          </cell>
          <cell r="AF15" t="str">
            <v>104BPE0450</v>
          </cell>
        </row>
        <row r="16">
          <cell r="X16" t="str">
            <v>NBR 13.731/08</v>
          </cell>
          <cell r="AD16">
            <v>152.97999999999999</v>
          </cell>
          <cell r="AF16" t="str">
            <v>104BPE0450</v>
          </cell>
        </row>
        <row r="17">
          <cell r="X17" t="str">
            <v>NBR 13.731/08</v>
          </cell>
          <cell r="AD17">
            <v>152.97999999999999</v>
          </cell>
          <cell r="AF17" t="str">
            <v>104BPE0450</v>
          </cell>
        </row>
        <row r="18">
          <cell r="X18" t="str">
            <v>NBR 13.731/08</v>
          </cell>
          <cell r="AD18">
            <v>336.89</v>
          </cell>
          <cell r="AF18" t="str">
            <v>104BPE0450</v>
          </cell>
        </row>
        <row r="19">
          <cell r="X19" t="str">
            <v>NBR 13.731/08</v>
          </cell>
          <cell r="AD19">
            <v>336.89</v>
          </cell>
          <cell r="AF19" t="str">
            <v>104BPE0450</v>
          </cell>
        </row>
        <row r="20">
          <cell r="X20" t="str">
            <v>NBR 13.731/08</v>
          </cell>
          <cell r="AD20">
            <v>84.78</v>
          </cell>
          <cell r="AF20" t="str">
            <v>104BPE0450</v>
          </cell>
        </row>
        <row r="21">
          <cell r="X21" t="str">
            <v>NBR 13.731/08</v>
          </cell>
          <cell r="AD21">
            <v>316.42</v>
          </cell>
          <cell r="AF21" t="str">
            <v>104BPE0450</v>
          </cell>
        </row>
        <row r="22">
          <cell r="X22" t="str">
            <v>NBR 13.731/08</v>
          </cell>
          <cell r="AD22">
            <v>316.42</v>
          </cell>
          <cell r="AF22" t="str">
            <v>104BPE0450</v>
          </cell>
        </row>
        <row r="23">
          <cell r="X23" t="str">
            <v>NBR 13.731/08</v>
          </cell>
          <cell r="AD23">
            <v>170.92</v>
          </cell>
          <cell r="AF23" t="str">
            <v>104BPE0450</v>
          </cell>
        </row>
        <row r="24">
          <cell r="X24" t="str">
            <v>NBR 13.731/08</v>
          </cell>
          <cell r="AD24">
            <v>128.19</v>
          </cell>
          <cell r="AF24" t="str">
            <v>104BPE0450</v>
          </cell>
        </row>
        <row r="25">
          <cell r="X25" t="str">
            <v>NBR 13.731/08</v>
          </cell>
          <cell r="AD25">
            <v>203.38</v>
          </cell>
          <cell r="AF25" t="str">
            <v>104BPE0450</v>
          </cell>
        </row>
        <row r="26">
          <cell r="X26" t="str">
            <v>NBR 13.731/08</v>
          </cell>
          <cell r="AD26">
            <v>271.18</v>
          </cell>
          <cell r="AF26" t="str">
            <v>104BPE0450</v>
          </cell>
        </row>
        <row r="27">
          <cell r="X27" t="str">
            <v>NBR 13.731/08</v>
          </cell>
          <cell r="AD27">
            <v>357.09</v>
          </cell>
          <cell r="AF27" t="str">
            <v>104BPE0450</v>
          </cell>
        </row>
        <row r="28">
          <cell r="X28" t="str">
            <v>NBR 13.731/08</v>
          </cell>
          <cell r="AD28">
            <v>59.52</v>
          </cell>
          <cell r="AF28" t="str">
            <v>104BPE0450</v>
          </cell>
        </row>
        <row r="29">
          <cell r="X29" t="str">
            <v>NBR 13.731/08</v>
          </cell>
          <cell r="AD29">
            <v>357.09</v>
          </cell>
          <cell r="AF29" t="str">
            <v>104BPE0450</v>
          </cell>
        </row>
        <row r="30">
          <cell r="X30" t="str">
            <v>NBR 13.731/08</v>
          </cell>
          <cell r="AD30">
            <v>6.8</v>
          </cell>
          <cell r="AF30" t="str">
            <v>104BPE0450</v>
          </cell>
        </row>
        <row r="31">
          <cell r="X31" t="str">
            <v>NBR 13.731/08</v>
          </cell>
          <cell r="AD31">
            <v>352.68</v>
          </cell>
          <cell r="AF31" t="str">
            <v>104BPE0450</v>
          </cell>
        </row>
        <row r="32">
          <cell r="X32" t="str">
            <v>NBR 13.731/08</v>
          </cell>
          <cell r="AD32">
            <v>117.56</v>
          </cell>
          <cell r="AF32" t="str">
            <v>104BPE0450</v>
          </cell>
        </row>
        <row r="33">
          <cell r="X33" t="str">
            <v>NBR 13.731/08</v>
          </cell>
          <cell r="AD33">
            <v>352.68</v>
          </cell>
          <cell r="AF33" t="str">
            <v>104BPE0450</v>
          </cell>
        </row>
        <row r="34">
          <cell r="X34" t="str">
            <v>NBR 13.731/08</v>
          </cell>
          <cell r="AD34">
            <v>139.54</v>
          </cell>
          <cell r="AF34" t="str">
            <v>104BPE0450</v>
          </cell>
        </row>
        <row r="35">
          <cell r="X35" t="str">
            <v>NBR 13.731/08</v>
          </cell>
          <cell r="AD35">
            <v>29.43</v>
          </cell>
          <cell r="AF35" t="str">
            <v>104BPE0450</v>
          </cell>
        </row>
        <row r="36">
          <cell r="X36" t="str">
            <v>NBR 13.731/08</v>
          </cell>
          <cell r="AD36">
            <v>9.4700000000000006</v>
          </cell>
          <cell r="AF36" t="str">
            <v>104BPE0450</v>
          </cell>
        </row>
        <row r="37">
          <cell r="X37" t="str">
            <v>NBR 13.731/08</v>
          </cell>
          <cell r="AD37">
            <v>142.9</v>
          </cell>
          <cell r="AF37" t="str">
            <v>104BPE0450</v>
          </cell>
        </row>
        <row r="38">
          <cell r="X38" t="str">
            <v>NBR 13.731/08</v>
          </cell>
          <cell r="AD38">
            <v>190.53</v>
          </cell>
          <cell r="AF38" t="str">
            <v>104BPE0450</v>
          </cell>
        </row>
        <row r="39">
          <cell r="X39" t="str">
            <v>NBR 13.731/08</v>
          </cell>
          <cell r="AD39">
            <v>536.74</v>
          </cell>
          <cell r="AF39" t="str">
            <v>104BPE0450</v>
          </cell>
        </row>
        <row r="40">
          <cell r="X40" t="str">
            <v>NBR 13.731/08</v>
          </cell>
          <cell r="AD40">
            <v>178.91</v>
          </cell>
          <cell r="AF40" t="str">
            <v>104BPE0450</v>
          </cell>
        </row>
        <row r="41">
          <cell r="X41" t="str">
            <v>NBR 13.731/08</v>
          </cell>
          <cell r="AD41">
            <v>536.74</v>
          </cell>
          <cell r="AF41" t="str">
            <v>104BPE0450</v>
          </cell>
        </row>
        <row r="42">
          <cell r="X42" t="str">
            <v>NBR 13.731/08</v>
          </cell>
          <cell r="AD42">
            <v>89.46</v>
          </cell>
          <cell r="AF42" t="str">
            <v>104BPE0450</v>
          </cell>
        </row>
        <row r="43">
          <cell r="X43" t="str">
            <v>NBR 13.731/08</v>
          </cell>
          <cell r="AD43">
            <v>536.74</v>
          </cell>
          <cell r="AF43" t="str">
            <v>104BPE0450</v>
          </cell>
        </row>
        <row r="44">
          <cell r="X44" t="str">
            <v>NBR 13.731/08</v>
          </cell>
          <cell r="AD44">
            <v>715.65</v>
          </cell>
          <cell r="AF44" t="str">
            <v>104BPE0450</v>
          </cell>
        </row>
        <row r="45">
          <cell r="X45" t="str">
            <v>NBR 13.731/08</v>
          </cell>
          <cell r="AD45">
            <v>2318.41</v>
          </cell>
          <cell r="AF45" t="str">
            <v>104BPE0470</v>
          </cell>
        </row>
        <row r="46">
          <cell r="X46" t="str">
            <v>NBR 13.731/08</v>
          </cell>
          <cell r="AD46">
            <v>772.8</v>
          </cell>
          <cell r="AF46" t="str">
            <v>104BPE0470</v>
          </cell>
        </row>
        <row r="47">
          <cell r="X47" t="str">
            <v>EM - 372/2000</v>
          </cell>
          <cell r="AD47">
            <v>2318.41</v>
          </cell>
          <cell r="AF47" t="str">
            <v>104BPE0470</v>
          </cell>
        </row>
        <row r="48">
          <cell r="X48" t="str">
            <v>EM - 372/2000</v>
          </cell>
          <cell r="AD48">
            <v>3091.21</v>
          </cell>
          <cell r="AF48" t="str">
            <v>104BPE0470</v>
          </cell>
        </row>
        <row r="49">
          <cell r="X49" t="str">
            <v>NBR 13.731/08</v>
          </cell>
          <cell r="AD49">
            <v>2318.41</v>
          </cell>
          <cell r="AF49" t="str">
            <v>104BPE0470</v>
          </cell>
        </row>
        <row r="50">
          <cell r="X50" t="str">
            <v>NBR 13.731/08</v>
          </cell>
          <cell r="AD50">
            <v>386.4</v>
          </cell>
          <cell r="AF50" t="str">
            <v>104BPE0470</v>
          </cell>
        </row>
        <row r="51">
          <cell r="X51" t="str">
            <v>NBR 13.731/08</v>
          </cell>
          <cell r="AD51">
            <v>1545.61</v>
          </cell>
          <cell r="AF51" t="str">
            <v>104BPE0470</v>
          </cell>
        </row>
        <row r="52">
          <cell r="X52" t="str">
            <v>NBR 13.731/08</v>
          </cell>
          <cell r="AD52">
            <v>1545.61</v>
          </cell>
          <cell r="AF52" t="str">
            <v>104BPE0470</v>
          </cell>
        </row>
        <row r="53">
          <cell r="X53" t="str">
            <v>NBR 13.731/08</v>
          </cell>
          <cell r="AD53">
            <v>2318.41</v>
          </cell>
          <cell r="AF53" t="str">
            <v>104BPE0470</v>
          </cell>
        </row>
        <row r="54">
          <cell r="X54" t="str">
            <v>NBR 13.731/08</v>
          </cell>
          <cell r="AD54">
            <v>386.4</v>
          </cell>
          <cell r="AF54" t="str">
            <v>104BPE0470</v>
          </cell>
        </row>
        <row r="55">
          <cell r="X55" t="str">
            <v>NBR 13.731/08</v>
          </cell>
          <cell r="AD55">
            <v>1545.61</v>
          </cell>
          <cell r="AF55" t="str">
            <v>104BPE0470</v>
          </cell>
        </row>
        <row r="56">
          <cell r="X56" t="str">
            <v>NBR 13.731/08</v>
          </cell>
          <cell r="AD56">
            <v>1545.61</v>
          </cell>
          <cell r="AF56" t="str">
            <v>104BPE0470</v>
          </cell>
        </row>
        <row r="57">
          <cell r="X57" t="str">
            <v>EM - 372/2000</v>
          </cell>
          <cell r="AD57">
            <v>2318.41</v>
          </cell>
          <cell r="AF57" t="str">
            <v>104BPE0470</v>
          </cell>
        </row>
        <row r="58">
          <cell r="X58" t="str">
            <v>EM - 372/2000</v>
          </cell>
          <cell r="AD58">
            <v>2318.41</v>
          </cell>
          <cell r="AF58" t="str">
            <v>104BPE0470</v>
          </cell>
        </row>
        <row r="59">
          <cell r="X59" t="str">
            <v>NBR 13.731/08</v>
          </cell>
          <cell r="AD59">
            <v>1076.8499999999999</v>
          </cell>
          <cell r="AF59" t="str">
            <v>104BPE0470</v>
          </cell>
        </row>
        <row r="60">
          <cell r="X60" t="str">
            <v>NBR 13.731/08</v>
          </cell>
          <cell r="AD60">
            <v>529.04</v>
          </cell>
          <cell r="AF60" t="str">
            <v>104BPE0490</v>
          </cell>
        </row>
        <row r="61">
          <cell r="X61" t="str">
            <v>EM - 372/2000</v>
          </cell>
          <cell r="AD61">
            <v>176.35</v>
          </cell>
          <cell r="AF61" t="str">
            <v>104BPE0490</v>
          </cell>
        </row>
        <row r="62">
          <cell r="X62" t="str">
            <v>EM - 372/2000</v>
          </cell>
          <cell r="AD62">
            <v>529.04</v>
          </cell>
          <cell r="AF62" t="str">
            <v>104BPE0490</v>
          </cell>
        </row>
        <row r="63">
          <cell r="X63" t="str">
            <v>EM - 372/2000</v>
          </cell>
          <cell r="AD63">
            <v>540.79999999999995</v>
          </cell>
          <cell r="AF63" t="str">
            <v>104BPE0490</v>
          </cell>
        </row>
        <row r="64">
          <cell r="X64" t="str">
            <v>EM - 372/2000</v>
          </cell>
          <cell r="AD64">
            <v>405.6</v>
          </cell>
          <cell r="AF64" t="str">
            <v>104BPE0490</v>
          </cell>
        </row>
        <row r="65">
          <cell r="X65" t="str">
            <v>NBR 13.731/08</v>
          </cell>
          <cell r="AD65">
            <v>135.19999999999999</v>
          </cell>
          <cell r="AF65" t="str">
            <v>104BPE0490</v>
          </cell>
        </row>
        <row r="66">
          <cell r="X66" t="str">
            <v>NBR 13.731/08</v>
          </cell>
          <cell r="AD66">
            <v>405.6</v>
          </cell>
          <cell r="AF66" t="str">
            <v>104BPE0490</v>
          </cell>
        </row>
        <row r="67">
          <cell r="X67" t="str">
            <v>EM - 372/2000</v>
          </cell>
          <cell r="AD67">
            <v>771.34</v>
          </cell>
          <cell r="AF67" t="str">
            <v>104BPE0490</v>
          </cell>
        </row>
        <row r="68">
          <cell r="X68" t="str">
            <v>EM - 372/2000</v>
          </cell>
          <cell r="AD68">
            <v>578.51</v>
          </cell>
          <cell r="AF68" t="str">
            <v>104BPE0490</v>
          </cell>
        </row>
        <row r="69">
          <cell r="X69" t="str">
            <v>NBR 13.731/08</v>
          </cell>
          <cell r="AD69">
            <v>771.34</v>
          </cell>
          <cell r="AF69" t="str">
            <v>104BPE0490</v>
          </cell>
        </row>
        <row r="70">
          <cell r="X70" t="str">
            <v>NBR 13.731/08</v>
          </cell>
          <cell r="AD70">
            <v>834.16</v>
          </cell>
          <cell r="AF70" t="str">
            <v>104BPE0490</v>
          </cell>
        </row>
        <row r="71">
          <cell r="X71" t="str">
            <v>NBR 13.731/08</v>
          </cell>
          <cell r="AD71">
            <v>1112.21</v>
          </cell>
          <cell r="AF71" t="str">
            <v>104BPE0490</v>
          </cell>
        </row>
        <row r="72">
          <cell r="X72" t="str">
            <v>NBR 13.731/08</v>
          </cell>
          <cell r="AD72">
            <v>834.16</v>
          </cell>
          <cell r="AF72" t="str">
            <v>104BPE0490</v>
          </cell>
        </row>
        <row r="73">
          <cell r="X73" t="str">
            <v>NBR 13.731/08</v>
          </cell>
          <cell r="AD73">
            <v>278.05</v>
          </cell>
          <cell r="AF73" t="str">
            <v>104BPE0490</v>
          </cell>
        </row>
        <row r="74">
          <cell r="X74" t="str">
            <v>NBR 13.731/08</v>
          </cell>
          <cell r="AD74">
            <v>834.16</v>
          </cell>
          <cell r="AF74" t="str">
            <v>104BPE0490</v>
          </cell>
        </row>
        <row r="75">
          <cell r="X75" t="str">
            <v>NBR 13.731/08</v>
          </cell>
          <cell r="AD75">
            <v>1112.21</v>
          </cell>
          <cell r="AF75" t="str">
            <v>104BPE0490</v>
          </cell>
        </row>
        <row r="76">
          <cell r="X76" t="str">
            <v>NBR 13.731/08</v>
          </cell>
          <cell r="AD76">
            <v>834.16</v>
          </cell>
          <cell r="AF76" t="str">
            <v>104BPE0490</v>
          </cell>
        </row>
        <row r="77">
          <cell r="X77" t="str">
            <v>NBR 13.731/08</v>
          </cell>
          <cell r="AD77">
            <v>278.05</v>
          </cell>
          <cell r="AF77" t="str">
            <v>104BPE0490</v>
          </cell>
        </row>
        <row r="78">
          <cell r="X78" t="str">
            <v>NBR 13.731/08</v>
          </cell>
          <cell r="AD78">
            <v>834.16</v>
          </cell>
          <cell r="AF78" t="str">
            <v>104BPE0490</v>
          </cell>
        </row>
        <row r="79">
          <cell r="X79" t="str">
            <v>NBR 13.731/08</v>
          </cell>
          <cell r="AD79">
            <v>1159.57</v>
          </cell>
          <cell r="AF79" t="str">
            <v>104BPE0490</v>
          </cell>
        </row>
        <row r="80">
          <cell r="X80" t="str">
            <v>NBR 13.731/08</v>
          </cell>
          <cell r="AD80">
            <v>869.67</v>
          </cell>
          <cell r="AF80" t="str">
            <v>104BPE0490</v>
          </cell>
        </row>
        <row r="81">
          <cell r="X81" t="str">
            <v>NBR 13.731/08</v>
          </cell>
          <cell r="AD81">
            <v>289.89</v>
          </cell>
          <cell r="AF81" t="str">
            <v>104BPE0490</v>
          </cell>
        </row>
        <row r="82">
          <cell r="X82" t="str">
            <v>NBR 13.731/08</v>
          </cell>
          <cell r="AD82">
            <v>144.94999999999999</v>
          </cell>
          <cell r="AF82" t="str">
            <v>104BPE0490</v>
          </cell>
        </row>
        <row r="83">
          <cell r="X83" t="str">
            <v>NBR 13.731/08</v>
          </cell>
          <cell r="AD83">
            <v>869.67</v>
          </cell>
          <cell r="AF83" t="str">
            <v>104BPE0490</v>
          </cell>
        </row>
        <row r="84">
          <cell r="X84" t="str">
            <v>NBR 13.731/08</v>
          </cell>
          <cell r="AD84">
            <v>869.67</v>
          </cell>
          <cell r="AF84" t="str">
            <v>104BPE0490</v>
          </cell>
        </row>
        <row r="85">
          <cell r="X85" t="str">
            <v>NBR 13.731/08</v>
          </cell>
          <cell r="AD85">
            <v>869.67</v>
          </cell>
          <cell r="AF85" t="str">
            <v>104BPE0490</v>
          </cell>
        </row>
        <row r="86">
          <cell r="X86" t="str">
            <v>NBR 13.731/08</v>
          </cell>
          <cell r="AD86">
            <v>289.89</v>
          </cell>
          <cell r="AF86" t="str">
            <v>104BPE0490</v>
          </cell>
        </row>
        <row r="87">
          <cell r="X87" t="str">
            <v>NBR 13.731/08</v>
          </cell>
          <cell r="AD87">
            <v>869.67</v>
          </cell>
          <cell r="AF87" t="str">
            <v>104BPE0490</v>
          </cell>
        </row>
        <row r="88">
          <cell r="X88" t="str">
            <v>EM - 372/2000</v>
          </cell>
          <cell r="AD88">
            <v>1159.57</v>
          </cell>
          <cell r="AF88" t="str">
            <v>104BPE0490</v>
          </cell>
        </row>
        <row r="89">
          <cell r="X89" t="str">
            <v>NBR 13.731/08</v>
          </cell>
          <cell r="AD89">
            <v>869.67</v>
          </cell>
          <cell r="AF89" t="str">
            <v>104BPE0490</v>
          </cell>
        </row>
        <row r="90">
          <cell r="X90" t="str">
            <v>NBR 13.731/08</v>
          </cell>
          <cell r="AD90">
            <v>90.13</v>
          </cell>
          <cell r="AF90" t="str">
            <v>104BPE0490</v>
          </cell>
        </row>
        <row r="91">
          <cell r="X91" t="str">
            <v>NBR 13.731/08</v>
          </cell>
          <cell r="AD91">
            <v>42.52</v>
          </cell>
          <cell r="AF91" t="str">
            <v>104BPE0490</v>
          </cell>
        </row>
        <row r="92">
          <cell r="X92" t="str">
            <v>NBR 13.731/08</v>
          </cell>
          <cell r="AD92">
            <v>405.87</v>
          </cell>
          <cell r="AF92" t="str">
            <v>104BPE0490</v>
          </cell>
        </row>
        <row r="93">
          <cell r="X93" t="str">
            <v>NBR 13.731/08</v>
          </cell>
          <cell r="AD93">
            <v>135.29</v>
          </cell>
          <cell r="AF93" t="str">
            <v>104BPE0490</v>
          </cell>
        </row>
        <row r="94">
          <cell r="X94" t="str">
            <v>EM - 372/2000</v>
          </cell>
          <cell r="AD94">
            <v>405.87</v>
          </cell>
          <cell r="AF94" t="str">
            <v>104BPE0490</v>
          </cell>
        </row>
        <row r="95">
          <cell r="X95" t="str">
            <v>NBR 13.731/08</v>
          </cell>
          <cell r="AD95">
            <v>405.87</v>
          </cell>
          <cell r="AF95" t="str">
            <v>104BPE0490</v>
          </cell>
        </row>
        <row r="96">
          <cell r="X96" t="str">
            <v>NBR 13.731/08</v>
          </cell>
          <cell r="AD96">
            <v>98.14</v>
          </cell>
          <cell r="AF96" t="str">
            <v>104BPE0490</v>
          </cell>
        </row>
        <row r="97">
          <cell r="X97" t="str">
            <v>NBR 13.731/08</v>
          </cell>
          <cell r="AD97">
            <v>572.04999999999995</v>
          </cell>
          <cell r="AF97" t="str">
            <v>104BPE0490</v>
          </cell>
        </row>
        <row r="98">
          <cell r="X98" t="str">
            <v>NBR 13.731/08</v>
          </cell>
          <cell r="AD98">
            <v>190.68</v>
          </cell>
          <cell r="AF98" t="str">
            <v>104BPE0490</v>
          </cell>
        </row>
        <row r="99">
          <cell r="X99" t="str">
            <v>NBR 13.731/08</v>
          </cell>
          <cell r="AD99">
            <v>572.04999999999995</v>
          </cell>
          <cell r="AF99" t="str">
            <v>104BPE0490</v>
          </cell>
        </row>
        <row r="100">
          <cell r="X100" t="str">
            <v>NBR 13.731/08</v>
          </cell>
          <cell r="AD100">
            <v>762.73</v>
          </cell>
          <cell r="AF100" t="str">
            <v>104BPE0490</v>
          </cell>
        </row>
        <row r="101">
          <cell r="X101" t="str">
            <v>NBR 13.731/08</v>
          </cell>
          <cell r="AD101">
            <v>572.04999999999995</v>
          </cell>
          <cell r="AF101" t="str">
            <v>104BPE0490</v>
          </cell>
        </row>
        <row r="102">
          <cell r="X102" t="str">
            <v>NBR 13.731/08</v>
          </cell>
          <cell r="AD102">
            <v>572.04999999999995</v>
          </cell>
          <cell r="AF102" t="str">
            <v>104BPE0490</v>
          </cell>
        </row>
        <row r="103">
          <cell r="X103" t="str">
            <v>NBR 13.731/08</v>
          </cell>
          <cell r="AD103">
            <v>187.37</v>
          </cell>
          <cell r="AF103" t="str">
            <v>104BPE0490</v>
          </cell>
        </row>
        <row r="104">
          <cell r="X104" t="str">
            <v>NBR 13.731/08</v>
          </cell>
          <cell r="AD104">
            <v>187.37</v>
          </cell>
          <cell r="AF104" t="str">
            <v>104BPE0490</v>
          </cell>
        </row>
        <row r="105">
          <cell r="X105" t="str">
            <v>NBR 13.731/08</v>
          </cell>
          <cell r="AD105">
            <v>249.82</v>
          </cell>
          <cell r="AF105" t="str">
            <v>104BPE0490</v>
          </cell>
        </row>
        <row r="106">
          <cell r="X106" t="str">
            <v>NBR 13.731/08</v>
          </cell>
          <cell r="AD106">
            <v>330.87</v>
          </cell>
          <cell r="AF106" t="str">
            <v>104BPE0490</v>
          </cell>
        </row>
        <row r="107">
          <cell r="X107" t="str">
            <v>NBR 13.731/08</v>
          </cell>
          <cell r="AD107">
            <v>441.16</v>
          </cell>
          <cell r="AF107" t="str">
            <v>104BPE0490</v>
          </cell>
        </row>
        <row r="108">
          <cell r="X108" t="str">
            <v>NBR 13.731/08</v>
          </cell>
          <cell r="AD108">
            <v>330.87</v>
          </cell>
          <cell r="AF108" t="str">
            <v>104BPE0490</v>
          </cell>
        </row>
        <row r="109">
          <cell r="X109" t="str">
            <v>NBR 13.731/08</v>
          </cell>
          <cell r="AD109">
            <v>441.16</v>
          </cell>
          <cell r="AF109" t="str">
            <v>104BPE0490</v>
          </cell>
        </row>
        <row r="110">
          <cell r="X110" t="str">
            <v>NBR 13.731/08</v>
          </cell>
          <cell r="AD110">
            <v>595.79</v>
          </cell>
          <cell r="AF110" t="str">
            <v>104BPE0490</v>
          </cell>
        </row>
        <row r="111">
          <cell r="X111" t="str">
            <v>NBR 13.731/08</v>
          </cell>
          <cell r="AD111">
            <v>198.6</v>
          </cell>
          <cell r="AF111" t="str">
            <v>104BPE0490</v>
          </cell>
        </row>
        <row r="112">
          <cell r="X112" t="str">
            <v>NBR 13.731/08</v>
          </cell>
          <cell r="AD112">
            <v>595.79</v>
          </cell>
          <cell r="AF112" t="str">
            <v>104BPE0490</v>
          </cell>
        </row>
        <row r="113">
          <cell r="X113" t="str">
            <v>NBR 13.731/08</v>
          </cell>
          <cell r="AD113">
            <v>794.38</v>
          </cell>
          <cell r="AF113" t="str">
            <v>104BPE0490</v>
          </cell>
        </row>
        <row r="114">
          <cell r="X114" t="str">
            <v>NBR 13.731/08</v>
          </cell>
          <cell r="AD114">
            <v>1001.78</v>
          </cell>
          <cell r="AF114" t="str">
            <v>104BPE0490</v>
          </cell>
        </row>
        <row r="115">
          <cell r="X115" t="str">
            <v>NBR 13.731/08</v>
          </cell>
          <cell r="AD115">
            <v>333.93</v>
          </cell>
          <cell r="AF115" t="str">
            <v>104BPE0490</v>
          </cell>
        </row>
        <row r="116">
          <cell r="X116" t="str">
            <v>NBR 13.731/08</v>
          </cell>
          <cell r="AD116">
            <v>1001.78</v>
          </cell>
          <cell r="AF116" t="str">
            <v>104BPE0490</v>
          </cell>
        </row>
        <row r="117">
          <cell r="X117" t="str">
            <v>NBR 13.731/08</v>
          </cell>
          <cell r="AD117">
            <v>1001.78</v>
          </cell>
          <cell r="AF117" t="str">
            <v>104BPE0490</v>
          </cell>
        </row>
        <row r="118">
          <cell r="X118" t="str">
            <v>NBR 13.731/08</v>
          </cell>
          <cell r="AD118">
            <v>333.93</v>
          </cell>
          <cell r="AF118" t="str">
            <v>104BPE0490</v>
          </cell>
        </row>
        <row r="119">
          <cell r="X119" t="str">
            <v>NBR 13.731/08</v>
          </cell>
          <cell r="AD119">
            <v>1001.78</v>
          </cell>
          <cell r="AF119" t="str">
            <v>104BPE0490</v>
          </cell>
        </row>
        <row r="120">
          <cell r="X120" t="str">
            <v>NBR 13.731/08</v>
          </cell>
          <cell r="AD120">
            <v>1335.7</v>
          </cell>
          <cell r="AF120" t="str">
            <v>104BPE0490</v>
          </cell>
        </row>
        <row r="121">
          <cell r="X121" t="str">
            <v>NBR 13.731/08</v>
          </cell>
          <cell r="AD121">
            <v>268.14999999999998</v>
          </cell>
          <cell r="AF121" t="str">
            <v>104BPE0510</v>
          </cell>
        </row>
        <row r="122">
          <cell r="X122" t="str">
            <v>NBR 13.731/08</v>
          </cell>
          <cell r="AD122">
            <v>67.040000000000006</v>
          </cell>
          <cell r="AF122" t="str">
            <v>104BPE0510</v>
          </cell>
        </row>
        <row r="123">
          <cell r="X123" t="str">
            <v>NBR 13.731/08</v>
          </cell>
          <cell r="AD123">
            <v>201.11</v>
          </cell>
          <cell r="AF123" t="str">
            <v>104BPE0510</v>
          </cell>
        </row>
        <row r="124">
          <cell r="X124" t="str">
            <v>NBR 13.731/08</v>
          </cell>
          <cell r="AD124">
            <v>68.459999999999994</v>
          </cell>
          <cell r="AF124" t="str">
            <v>104BPE0510</v>
          </cell>
        </row>
        <row r="125">
          <cell r="X125" t="str">
            <v>NBR 13.731/08</v>
          </cell>
          <cell r="AD125">
            <v>74.09</v>
          </cell>
          <cell r="AF125" t="str">
            <v>104BPE0510</v>
          </cell>
        </row>
        <row r="126">
          <cell r="X126" t="str">
            <v>NBR 13.731/08</v>
          </cell>
          <cell r="AD126">
            <v>181</v>
          </cell>
          <cell r="AF126" t="str">
            <v>104BPE0510</v>
          </cell>
        </row>
        <row r="127">
          <cell r="X127" t="str">
            <v>NBR 13.731/08</v>
          </cell>
          <cell r="AD127">
            <v>181</v>
          </cell>
          <cell r="AF127" t="str">
            <v>104BPE0510</v>
          </cell>
        </row>
        <row r="128">
          <cell r="X128" t="str">
            <v>NBR 13.731/08</v>
          </cell>
          <cell r="AD128">
            <v>181</v>
          </cell>
          <cell r="AF128" t="str">
            <v>104BPE0510</v>
          </cell>
        </row>
        <row r="129">
          <cell r="X129" t="str">
            <v>NBR 13.731/08</v>
          </cell>
          <cell r="AD129">
            <v>136.63999999999999</v>
          </cell>
          <cell r="AF129" t="str">
            <v>104BPE0510</v>
          </cell>
        </row>
        <row r="130">
          <cell r="X130" t="str">
            <v>NBR 13.731/08</v>
          </cell>
          <cell r="AD130">
            <v>193.46</v>
          </cell>
          <cell r="AF130" t="str">
            <v>104BPE0510</v>
          </cell>
        </row>
        <row r="131">
          <cell r="X131" t="str">
            <v>NBR 13.731/08</v>
          </cell>
          <cell r="AD131">
            <v>64.489999999999995</v>
          </cell>
          <cell r="AF131" t="str">
            <v>104BPE0510</v>
          </cell>
        </row>
        <row r="132">
          <cell r="X132" t="str">
            <v>NBR 13.731/08</v>
          </cell>
          <cell r="AD132">
            <v>193.46</v>
          </cell>
          <cell r="AF132" t="str">
            <v>104BPE0510</v>
          </cell>
        </row>
        <row r="133">
          <cell r="X133" t="str">
            <v>NBR 13.731/08</v>
          </cell>
          <cell r="AD133">
            <v>228.16</v>
          </cell>
          <cell r="AF133" t="str">
            <v>104BPE0510</v>
          </cell>
        </row>
        <row r="134">
          <cell r="X134" t="str">
            <v>NBR 13.731/08</v>
          </cell>
          <cell r="AD134">
            <v>684.48</v>
          </cell>
          <cell r="AF134" t="str">
            <v>104BPE0510</v>
          </cell>
        </row>
        <row r="135">
          <cell r="X135" t="str">
            <v>NBR 13.731/08</v>
          </cell>
          <cell r="AD135">
            <v>684.48</v>
          </cell>
          <cell r="AF135" t="str">
            <v>104BPE0510</v>
          </cell>
        </row>
        <row r="136">
          <cell r="X136" t="str">
            <v>NBR 13.731/08</v>
          </cell>
          <cell r="AD136">
            <v>327.58999999999997</v>
          </cell>
          <cell r="AF136" t="str">
            <v>104BPE0510</v>
          </cell>
        </row>
        <row r="137">
          <cell r="X137" t="str">
            <v>NBR 13.731/08</v>
          </cell>
          <cell r="AD137">
            <v>160.96</v>
          </cell>
          <cell r="AF137" t="str">
            <v>104BPE0510</v>
          </cell>
        </row>
        <row r="138">
          <cell r="X138" t="str">
            <v>NBR 13.731/08</v>
          </cell>
          <cell r="AD138">
            <v>80.48</v>
          </cell>
          <cell r="AF138" t="str">
            <v>104BPE0510</v>
          </cell>
        </row>
        <row r="139">
          <cell r="X139" t="str">
            <v>NBR 13.731/08</v>
          </cell>
          <cell r="AD139">
            <v>241.43</v>
          </cell>
          <cell r="AF139" t="str">
            <v>104BPE0510</v>
          </cell>
        </row>
        <row r="140">
          <cell r="X140" t="str">
            <v>NBR 13.731/08</v>
          </cell>
          <cell r="AD140">
            <v>321.91000000000003</v>
          </cell>
          <cell r="AF140" t="str">
            <v>104BPE0510</v>
          </cell>
        </row>
        <row r="141">
          <cell r="X141" t="str">
            <v>NBR 13.731/08</v>
          </cell>
          <cell r="AD141">
            <v>241.43</v>
          </cell>
          <cell r="AF141" t="str">
            <v>104BPE0510</v>
          </cell>
        </row>
        <row r="142">
          <cell r="X142" t="str">
            <v>NBR 13.731/08</v>
          </cell>
          <cell r="AD142">
            <v>241.43</v>
          </cell>
          <cell r="AF142" t="str">
            <v>104BPE0510</v>
          </cell>
        </row>
        <row r="143">
          <cell r="X143" t="str">
            <v>NBR 13.731/08</v>
          </cell>
          <cell r="AD143">
            <v>321.91000000000003</v>
          </cell>
          <cell r="AF143" t="str">
            <v>104BPE0510</v>
          </cell>
        </row>
        <row r="144">
          <cell r="X144" t="str">
            <v>NBR 13.731/08</v>
          </cell>
          <cell r="AD144">
            <v>241.43</v>
          </cell>
          <cell r="AF144" t="str">
            <v>104BPE0510</v>
          </cell>
        </row>
        <row r="145">
          <cell r="X145" t="str">
            <v>NBR 13.731/08</v>
          </cell>
          <cell r="AD145">
            <v>241.43</v>
          </cell>
          <cell r="AF145" t="str">
            <v>104BPE0510</v>
          </cell>
        </row>
        <row r="146">
          <cell r="X146" t="str">
            <v>NBR 13.731/08</v>
          </cell>
          <cell r="AD146">
            <v>321.91000000000003</v>
          </cell>
          <cell r="AF146" t="str">
            <v>104BPE0510</v>
          </cell>
        </row>
        <row r="147">
          <cell r="X147" t="str">
            <v>NBR 13.731/08</v>
          </cell>
          <cell r="AD147">
            <v>241.43</v>
          </cell>
          <cell r="AF147" t="str">
            <v>104BPE0510</v>
          </cell>
        </row>
        <row r="148">
          <cell r="X148" t="str">
            <v>NBR 13.731/08</v>
          </cell>
          <cell r="AD148">
            <v>80.48</v>
          </cell>
          <cell r="AF148" t="str">
            <v>104BPE0510</v>
          </cell>
        </row>
        <row r="149">
          <cell r="X149" t="str">
            <v>NBR 13.731/08</v>
          </cell>
          <cell r="AD149">
            <v>263.14999999999998</v>
          </cell>
          <cell r="AF149" t="str">
            <v>104BPE0510</v>
          </cell>
        </row>
        <row r="150">
          <cell r="X150" t="str">
            <v>NBR 13.731/08</v>
          </cell>
          <cell r="AD150">
            <v>350.87</v>
          </cell>
          <cell r="AF150" t="str">
            <v>104BPE0510</v>
          </cell>
        </row>
        <row r="151">
          <cell r="X151" t="str">
            <v>NBR 13.731/08</v>
          </cell>
          <cell r="AD151">
            <v>263.14999999999998</v>
          </cell>
          <cell r="AF151" t="str">
            <v>104BPE0510</v>
          </cell>
        </row>
        <row r="152">
          <cell r="X152" t="str">
            <v>NBR 13.731/08</v>
          </cell>
          <cell r="AD152">
            <v>138.1</v>
          </cell>
          <cell r="AF152" t="str">
            <v>104BPE0520</v>
          </cell>
        </row>
        <row r="153">
          <cell r="X153" t="str">
            <v>NBR 13.731/08</v>
          </cell>
          <cell r="AD153">
            <v>138.1</v>
          </cell>
          <cell r="AF153" t="str">
            <v>104BPE0520</v>
          </cell>
        </row>
        <row r="154">
          <cell r="X154" t="str">
            <v>NBR 13.731/08</v>
          </cell>
          <cell r="AD154">
            <v>69.05</v>
          </cell>
          <cell r="AF154" t="str">
            <v>104BPE0520</v>
          </cell>
        </row>
        <row r="155">
          <cell r="X155" t="str">
            <v>NBR 13.731/08</v>
          </cell>
          <cell r="AD155">
            <v>28.16</v>
          </cell>
          <cell r="AF155" t="str">
            <v>104BPE0520</v>
          </cell>
        </row>
        <row r="156">
          <cell r="X156" t="str">
            <v>NBR 13.731/08</v>
          </cell>
          <cell r="AD156">
            <v>171.85</v>
          </cell>
          <cell r="AF156" t="str">
            <v>104BPE0520</v>
          </cell>
        </row>
        <row r="157">
          <cell r="X157" t="str">
            <v>NBR 13.731/08</v>
          </cell>
          <cell r="AD157">
            <v>229.99</v>
          </cell>
          <cell r="AF157" t="str">
            <v>104BPE0520</v>
          </cell>
        </row>
        <row r="158">
          <cell r="X158" t="str">
            <v>NBR 13.731/08</v>
          </cell>
          <cell r="AD158">
            <v>117.53</v>
          </cell>
          <cell r="AF158" t="str">
            <v>104BPE0520</v>
          </cell>
        </row>
        <row r="159">
          <cell r="X159" t="str">
            <v>NBR 13.731/08</v>
          </cell>
          <cell r="AD159">
            <v>39.18</v>
          </cell>
          <cell r="AF159" t="str">
            <v>104BPE0520</v>
          </cell>
        </row>
        <row r="160">
          <cell r="X160" t="str">
            <v>NBR 13.731/08</v>
          </cell>
          <cell r="AD160">
            <v>40.78</v>
          </cell>
          <cell r="AF160" t="str">
            <v>104BPE0520</v>
          </cell>
        </row>
        <row r="161">
          <cell r="X161" t="str">
            <v>NBR 13.731/08</v>
          </cell>
          <cell r="AD161">
            <v>122.34</v>
          </cell>
          <cell r="AF161" t="str">
            <v>104BPE0520</v>
          </cell>
        </row>
        <row r="162">
          <cell r="X162" t="str">
            <v>NBR 13.731/08</v>
          </cell>
          <cell r="AD162">
            <v>206.02</v>
          </cell>
          <cell r="AF162" t="str">
            <v>104BPE0520</v>
          </cell>
        </row>
        <row r="163">
          <cell r="X163" t="str">
            <v>NBR 13.731/08</v>
          </cell>
          <cell r="AD163">
            <v>265.48</v>
          </cell>
          <cell r="AF163" t="str">
            <v>104BPE0520</v>
          </cell>
        </row>
        <row r="164">
          <cell r="X164" t="str">
            <v>NBR 13.731/08</v>
          </cell>
          <cell r="AD164">
            <v>199.11</v>
          </cell>
          <cell r="AF164" t="str">
            <v>104BPE0520</v>
          </cell>
        </row>
        <row r="165">
          <cell r="X165" t="str">
            <v>NBR 13.731/08</v>
          </cell>
          <cell r="AD165">
            <v>199.11</v>
          </cell>
          <cell r="AF165" t="str">
            <v>104BPE0520</v>
          </cell>
        </row>
        <row r="166">
          <cell r="X166" t="str">
            <v>NBR 13.731/08</v>
          </cell>
          <cell r="AD166">
            <v>28.97</v>
          </cell>
          <cell r="AF166" t="str">
            <v>104BPE0520</v>
          </cell>
        </row>
        <row r="167">
          <cell r="X167" t="str">
            <v>NBR 13.731/08</v>
          </cell>
          <cell r="AD167">
            <v>86.9</v>
          </cell>
          <cell r="AF167" t="str">
            <v>104BPE0520</v>
          </cell>
        </row>
        <row r="168">
          <cell r="X168" t="str">
            <v>NBR 13.731/08</v>
          </cell>
          <cell r="AD168">
            <v>250.37</v>
          </cell>
          <cell r="AF168" t="str">
            <v>104BPE0520</v>
          </cell>
        </row>
        <row r="169">
          <cell r="X169" t="str">
            <v>NBR 13.731/08</v>
          </cell>
          <cell r="AD169">
            <v>21.57</v>
          </cell>
          <cell r="AF169" t="str">
            <v>104BPE0520</v>
          </cell>
        </row>
        <row r="170">
          <cell r="X170" t="str">
            <v>NBR 13.731/08</v>
          </cell>
          <cell r="AD170">
            <v>301.20999999999998</v>
          </cell>
          <cell r="AF170" t="str">
            <v>104BPE0520</v>
          </cell>
        </row>
        <row r="171">
          <cell r="X171" t="str">
            <v>NBR 13.731/08</v>
          </cell>
          <cell r="AD171">
            <v>225.9</v>
          </cell>
          <cell r="AF171" t="str">
            <v>104BPE0520</v>
          </cell>
        </row>
        <row r="172">
          <cell r="X172" t="str">
            <v>NBR 13.731/08</v>
          </cell>
          <cell r="AD172">
            <v>75.3</v>
          </cell>
          <cell r="AF172" t="str">
            <v>104BPE0520</v>
          </cell>
        </row>
        <row r="173">
          <cell r="X173" t="str">
            <v>NBR 13.731/08</v>
          </cell>
          <cell r="AD173">
            <v>99.01</v>
          </cell>
          <cell r="AF173" t="str">
            <v>104BPE0520</v>
          </cell>
        </row>
        <row r="174">
          <cell r="X174" t="str">
            <v>NBR 13.731/08</v>
          </cell>
          <cell r="AD174">
            <v>152.28</v>
          </cell>
          <cell r="AF174" t="str">
            <v>104BPE0520</v>
          </cell>
        </row>
        <row r="175">
          <cell r="X175" t="str">
            <v>NBR 13.731/08</v>
          </cell>
          <cell r="AD175">
            <v>114.21</v>
          </cell>
          <cell r="AF175" t="str">
            <v>104BPE0520</v>
          </cell>
        </row>
        <row r="176">
          <cell r="X176" t="str">
            <v>NBR 13.731/08</v>
          </cell>
          <cell r="AD176">
            <v>54</v>
          </cell>
          <cell r="AF176" t="str">
            <v>104BPE0520</v>
          </cell>
        </row>
        <row r="177">
          <cell r="X177" t="str">
            <v>NBR 13.731/08</v>
          </cell>
          <cell r="AD177">
            <v>42</v>
          </cell>
          <cell r="AF177" t="str">
            <v>104BPE0520</v>
          </cell>
        </row>
        <row r="178">
          <cell r="X178" t="str">
            <v>NBR 13.731/08</v>
          </cell>
          <cell r="AD178">
            <v>36</v>
          </cell>
          <cell r="AF178" t="str">
            <v>104BPE0520</v>
          </cell>
        </row>
        <row r="179">
          <cell r="X179" t="str">
            <v>NBR 13.731/08</v>
          </cell>
          <cell r="AD179">
            <v>72</v>
          </cell>
          <cell r="AF179" t="str">
            <v>104BPE0520</v>
          </cell>
        </row>
        <row r="180">
          <cell r="X180" t="str">
            <v>NBR 13.731/08</v>
          </cell>
          <cell r="AD180">
            <v>504</v>
          </cell>
          <cell r="AF180" t="str">
            <v>104BPE0520</v>
          </cell>
        </row>
        <row r="181">
          <cell r="X181" t="str">
            <v>NBR 13.731/08</v>
          </cell>
          <cell r="AD181">
            <v>63</v>
          </cell>
          <cell r="AF181" t="str">
            <v>104BPE0520</v>
          </cell>
        </row>
        <row r="182">
          <cell r="X182" t="str">
            <v>NBR 13.731/08</v>
          </cell>
          <cell r="AD182">
            <v>99</v>
          </cell>
          <cell r="AF182" t="str">
            <v>104BPE0520</v>
          </cell>
        </row>
        <row r="183">
          <cell r="X183" t="str">
            <v>NBR 13.731/08</v>
          </cell>
          <cell r="AD183">
            <v>51</v>
          </cell>
          <cell r="AF183" t="str">
            <v>104BPE0520</v>
          </cell>
        </row>
        <row r="184">
          <cell r="X184" t="str">
            <v>NBR 13.731/08</v>
          </cell>
          <cell r="AD184">
            <v>63</v>
          </cell>
          <cell r="AF184" t="str">
            <v>104BPE0520</v>
          </cell>
        </row>
        <row r="185">
          <cell r="X185" t="str">
            <v>NBR 13.731/08</v>
          </cell>
          <cell r="AD185">
            <v>108</v>
          </cell>
          <cell r="AF185" t="str">
            <v>104BPE0520</v>
          </cell>
        </row>
        <row r="186">
          <cell r="X186" t="str">
            <v>NBR 13.731/08</v>
          </cell>
          <cell r="AD186">
            <v>159.6</v>
          </cell>
          <cell r="AF186" t="str">
            <v>104BPE0520</v>
          </cell>
        </row>
        <row r="187">
          <cell r="X187" t="str">
            <v>NBR 13.731/08</v>
          </cell>
          <cell r="AD187">
            <v>27</v>
          </cell>
          <cell r="AF187" t="str">
            <v>104BPE0520</v>
          </cell>
        </row>
        <row r="188">
          <cell r="X188" t="str">
            <v>NBR 13.731/08</v>
          </cell>
          <cell r="AD188">
            <v>41.1</v>
          </cell>
          <cell r="AF188" t="str">
            <v>104BPE0520</v>
          </cell>
        </row>
        <row r="189">
          <cell r="X189" t="str">
            <v>NBR 13.731/08</v>
          </cell>
          <cell r="AD189">
            <v>72</v>
          </cell>
          <cell r="AF189" t="str">
            <v>104BPE0520</v>
          </cell>
        </row>
        <row r="190">
          <cell r="X190" t="str">
            <v>NBR 13.731/08</v>
          </cell>
          <cell r="AD190">
            <v>63</v>
          </cell>
          <cell r="AF190" t="str">
            <v>104BPE0520</v>
          </cell>
        </row>
        <row r="191">
          <cell r="X191" t="str">
            <v>NBR 13.731/08</v>
          </cell>
          <cell r="AD191">
            <v>24</v>
          </cell>
          <cell r="AF191" t="str">
            <v>104BPE0520</v>
          </cell>
        </row>
        <row r="192">
          <cell r="X192" t="str">
            <v>NBR 13.731/08</v>
          </cell>
          <cell r="AD192">
            <v>72</v>
          </cell>
          <cell r="AF192" t="str">
            <v>104BPE0520</v>
          </cell>
        </row>
        <row r="193">
          <cell r="X193" t="str">
            <v>NBR 13.731/08</v>
          </cell>
          <cell r="AD193">
            <v>45</v>
          </cell>
          <cell r="AF193" t="str">
            <v>104BPE0520</v>
          </cell>
        </row>
        <row r="194">
          <cell r="X194" t="str">
            <v>NBR 13.731/08</v>
          </cell>
          <cell r="AD194">
            <v>204</v>
          </cell>
          <cell r="AF194" t="str">
            <v>104BPE0520</v>
          </cell>
        </row>
        <row r="195">
          <cell r="X195" t="str">
            <v>NBR 13.731/08</v>
          </cell>
          <cell r="AD195">
            <v>135</v>
          </cell>
          <cell r="AF195" t="str">
            <v>104BPE0520</v>
          </cell>
        </row>
        <row r="196">
          <cell r="X196" t="str">
            <v>NBR 13.731/08</v>
          </cell>
          <cell r="AD196">
            <v>54</v>
          </cell>
          <cell r="AF196" t="str">
            <v>104BPE0520</v>
          </cell>
        </row>
        <row r="197">
          <cell r="X197" t="str">
            <v>NBR 13.731/08</v>
          </cell>
          <cell r="AD197">
            <v>168</v>
          </cell>
          <cell r="AF197" t="str">
            <v>104BPE0520</v>
          </cell>
        </row>
        <row r="198">
          <cell r="X198" t="str">
            <v>NBR 13.731/08</v>
          </cell>
          <cell r="AD198">
            <v>180</v>
          </cell>
          <cell r="AF198" t="str">
            <v>104BPE0520</v>
          </cell>
        </row>
        <row r="199">
          <cell r="X199" t="str">
            <v>NBR 13.731/08</v>
          </cell>
          <cell r="AD199">
            <v>90</v>
          </cell>
          <cell r="AF199" t="str">
            <v>104BPE0520</v>
          </cell>
        </row>
        <row r="200">
          <cell r="X200" t="str">
            <v>NBR 13.731/08</v>
          </cell>
          <cell r="AD200">
            <v>36</v>
          </cell>
          <cell r="AF200" t="str">
            <v>104BPE0520</v>
          </cell>
        </row>
        <row r="201">
          <cell r="X201" t="str">
            <v>NBR 13.731/08</v>
          </cell>
          <cell r="AD201">
            <v>72</v>
          </cell>
          <cell r="AF201" t="str">
            <v>104BPE0520</v>
          </cell>
        </row>
        <row r="202">
          <cell r="X202" t="str">
            <v>NBR 13.731/08</v>
          </cell>
          <cell r="AD202">
            <v>72</v>
          </cell>
          <cell r="AF202" t="str">
            <v>104BPE0520</v>
          </cell>
        </row>
        <row r="203">
          <cell r="X203" t="str">
            <v>NBR 13.731/08</v>
          </cell>
          <cell r="AD203">
            <v>264</v>
          </cell>
          <cell r="AF203" t="str">
            <v>104BPE0520</v>
          </cell>
        </row>
        <row r="204">
          <cell r="X204" t="str">
            <v>NBR 13.731/08</v>
          </cell>
          <cell r="AD204">
            <v>90</v>
          </cell>
          <cell r="AF204" t="str">
            <v>104BPE0520</v>
          </cell>
        </row>
        <row r="205">
          <cell r="X205" t="str">
            <v>NBR 13.731/08</v>
          </cell>
          <cell r="AD205">
            <v>180</v>
          </cell>
          <cell r="AF205" t="str">
            <v>104BPE0520</v>
          </cell>
        </row>
        <row r="206">
          <cell r="X206" t="str">
            <v>NBR 13.731/08</v>
          </cell>
          <cell r="AD206">
            <v>180</v>
          </cell>
          <cell r="AF206" t="str">
            <v>104BPE0520</v>
          </cell>
        </row>
        <row r="207">
          <cell r="X207" t="str">
            <v>NBR 13.731/08</v>
          </cell>
          <cell r="AD207">
            <v>63</v>
          </cell>
          <cell r="AF207" t="str">
            <v>104BPE0520</v>
          </cell>
        </row>
        <row r="208">
          <cell r="X208" t="str">
            <v>NBR 13.731/08</v>
          </cell>
          <cell r="AD208">
            <v>54</v>
          </cell>
          <cell r="AF208" t="str">
            <v>104BPE0520</v>
          </cell>
        </row>
        <row r="209">
          <cell r="X209" t="str">
            <v>NBR 13.731/08</v>
          </cell>
          <cell r="AD209">
            <v>135</v>
          </cell>
          <cell r="AF209" t="str">
            <v>104BPE0520</v>
          </cell>
        </row>
        <row r="210">
          <cell r="X210" t="str">
            <v>NBR 13.731/08</v>
          </cell>
          <cell r="AD210">
            <v>30</v>
          </cell>
          <cell r="AF210" t="str">
            <v>104BPE0520</v>
          </cell>
        </row>
        <row r="211">
          <cell r="X211" t="str">
            <v>NBR 13.731/08</v>
          </cell>
          <cell r="AD211">
            <v>108</v>
          </cell>
          <cell r="AF211" t="str">
            <v>104BPE0520</v>
          </cell>
        </row>
        <row r="212">
          <cell r="X212" t="str">
            <v>NBR 13.731/08</v>
          </cell>
          <cell r="AD212">
            <v>84</v>
          </cell>
          <cell r="AF212" t="str">
            <v>104BPE0520</v>
          </cell>
        </row>
        <row r="213">
          <cell r="X213" t="str">
            <v>NBR 13.731/08</v>
          </cell>
          <cell r="AD213">
            <v>48</v>
          </cell>
          <cell r="AF213" t="str">
            <v>104BPE0520</v>
          </cell>
        </row>
        <row r="214">
          <cell r="X214" t="str">
            <v>NBR 13.731/08</v>
          </cell>
          <cell r="AD214">
            <v>81</v>
          </cell>
          <cell r="AF214" t="str">
            <v>104BPE0520</v>
          </cell>
        </row>
        <row r="215">
          <cell r="X215" t="str">
            <v>NBR 13.731/08</v>
          </cell>
          <cell r="AD215">
            <v>90</v>
          </cell>
          <cell r="AF215" t="str">
            <v>104BPE0520</v>
          </cell>
        </row>
        <row r="216">
          <cell r="X216" t="str">
            <v>NBR 13.731/08</v>
          </cell>
          <cell r="AD216">
            <v>30</v>
          </cell>
          <cell r="AF216" t="str">
            <v>104BPE0520</v>
          </cell>
        </row>
        <row r="217">
          <cell r="X217" t="str">
            <v>NBR 13.731/08</v>
          </cell>
          <cell r="AD217">
            <v>153</v>
          </cell>
          <cell r="AF217" t="str">
            <v>104BPE0520</v>
          </cell>
        </row>
        <row r="218">
          <cell r="X218" t="str">
            <v>NBR 13.731/08</v>
          </cell>
          <cell r="AD218">
            <v>99</v>
          </cell>
          <cell r="AF218" t="str">
            <v>104BPE0520</v>
          </cell>
        </row>
        <row r="219">
          <cell r="X219" t="str">
            <v>NBR 13.731/08</v>
          </cell>
          <cell r="AD219">
            <v>144</v>
          </cell>
          <cell r="AF219" t="str">
            <v>104BPE0520</v>
          </cell>
        </row>
        <row r="220">
          <cell r="X220" t="str">
            <v>NBR 13.731/08</v>
          </cell>
          <cell r="AD220">
            <v>45</v>
          </cell>
          <cell r="AF220" t="str">
            <v>104BPE0520</v>
          </cell>
        </row>
        <row r="221">
          <cell r="X221" t="str">
            <v>NBR 13.731/08</v>
          </cell>
          <cell r="AD221">
            <v>45</v>
          </cell>
          <cell r="AF221" t="str">
            <v>104BPE0520</v>
          </cell>
        </row>
        <row r="222">
          <cell r="X222" t="str">
            <v>NBR 13.731/08</v>
          </cell>
          <cell r="AD222">
            <v>90</v>
          </cell>
          <cell r="AF222" t="str">
            <v>104BPE0520</v>
          </cell>
        </row>
        <row r="223">
          <cell r="X223" t="str">
            <v>NBR 13.731/08</v>
          </cell>
          <cell r="AD223">
            <v>300</v>
          </cell>
          <cell r="AF223" t="str">
            <v>104BPE0530</v>
          </cell>
        </row>
        <row r="224">
          <cell r="X224" t="str">
            <v>NBR 13.731/08</v>
          </cell>
          <cell r="AD224">
            <v>45</v>
          </cell>
          <cell r="AF224" t="str">
            <v>104BPE0530</v>
          </cell>
        </row>
        <row r="225">
          <cell r="X225" t="str">
            <v>NBR 13.731/08</v>
          </cell>
          <cell r="AD225">
            <v>45</v>
          </cell>
          <cell r="AF225" t="str">
            <v>104BPE0530</v>
          </cell>
        </row>
        <row r="226">
          <cell r="X226" t="str">
            <v>NBR 13.731/08</v>
          </cell>
          <cell r="AD226">
            <v>15</v>
          </cell>
          <cell r="AF226" t="str">
            <v>104BPE0530</v>
          </cell>
        </row>
        <row r="227">
          <cell r="X227" t="str">
            <v>NBR 13.731/08</v>
          </cell>
          <cell r="AD227">
            <v>132</v>
          </cell>
          <cell r="AF227" t="str">
            <v>104BPE0530</v>
          </cell>
        </row>
        <row r="228">
          <cell r="X228" t="str">
            <v>NBR 13.731/08</v>
          </cell>
          <cell r="AD228">
            <v>81</v>
          </cell>
          <cell r="AF228" t="str">
            <v>104BPE0530</v>
          </cell>
        </row>
        <row r="229">
          <cell r="X229" t="str">
            <v>NBR 13.731/08</v>
          </cell>
          <cell r="AD229">
            <v>15</v>
          </cell>
          <cell r="AF229" t="str">
            <v>104BPE0530</v>
          </cell>
        </row>
        <row r="230">
          <cell r="X230" t="str">
            <v>NBR 13.731/08</v>
          </cell>
          <cell r="AD230">
            <v>45</v>
          </cell>
          <cell r="AF230" t="str">
            <v>104BPE0530</v>
          </cell>
        </row>
        <row r="231">
          <cell r="X231" t="str">
            <v>NBR 13.731/08</v>
          </cell>
          <cell r="AD231">
            <v>72</v>
          </cell>
          <cell r="AF231" t="str">
            <v>104BPE0530</v>
          </cell>
        </row>
        <row r="232">
          <cell r="X232" t="str">
            <v>NBR 13.731/08</v>
          </cell>
          <cell r="AD232">
            <v>60</v>
          </cell>
          <cell r="AF232" t="str">
            <v>104BPE0530</v>
          </cell>
        </row>
        <row r="233">
          <cell r="X233" t="str">
            <v>NBR 13.731/08</v>
          </cell>
          <cell r="AD233">
            <v>63</v>
          </cell>
          <cell r="AF233" t="str">
            <v>104BPE0530</v>
          </cell>
        </row>
        <row r="234">
          <cell r="X234" t="str">
            <v>NBR 13.731/08</v>
          </cell>
          <cell r="AD234">
            <v>15</v>
          </cell>
          <cell r="AF234" t="str">
            <v>104BPE0530</v>
          </cell>
        </row>
        <row r="235">
          <cell r="X235" t="str">
            <v>NBR 13.731/08</v>
          </cell>
          <cell r="AD235">
            <v>90</v>
          </cell>
          <cell r="AF235" t="str">
            <v>104BPE0530</v>
          </cell>
        </row>
        <row r="236">
          <cell r="X236" t="str">
            <v>NBR 13.731/08</v>
          </cell>
          <cell r="AD236">
            <v>480</v>
          </cell>
          <cell r="AF236" t="str">
            <v>104BPE0530</v>
          </cell>
        </row>
        <row r="237">
          <cell r="X237" t="str">
            <v>NBR 13.731/08</v>
          </cell>
          <cell r="AD237">
            <v>90</v>
          </cell>
          <cell r="AF237" t="str">
            <v>104BPE0530</v>
          </cell>
        </row>
        <row r="238">
          <cell r="X238" t="str">
            <v>NBR 13.731/08</v>
          </cell>
          <cell r="AD238">
            <v>216</v>
          </cell>
          <cell r="AF238" t="str">
            <v>104BPE0530</v>
          </cell>
        </row>
        <row r="239">
          <cell r="X239" t="str">
            <v>NBR 13.731/08</v>
          </cell>
          <cell r="AD239">
            <v>108</v>
          </cell>
          <cell r="AF239" t="str">
            <v>104BPE0530</v>
          </cell>
        </row>
        <row r="240">
          <cell r="X240" t="str">
            <v>NBR 13.731/08</v>
          </cell>
          <cell r="AD240">
            <v>144</v>
          </cell>
          <cell r="AF240" t="str">
            <v>104BPE0530</v>
          </cell>
        </row>
        <row r="241">
          <cell r="X241" t="str">
            <v>NBR 13.731/08</v>
          </cell>
          <cell r="AD241">
            <v>72</v>
          </cell>
          <cell r="AF241" t="str">
            <v>104BPE0530</v>
          </cell>
        </row>
        <row r="242">
          <cell r="X242" t="str">
            <v>NBR 13.731/08</v>
          </cell>
          <cell r="AD242">
            <v>180</v>
          </cell>
          <cell r="AF242" t="str">
            <v>104BPE0550</v>
          </cell>
        </row>
        <row r="243">
          <cell r="X243" t="str">
            <v>NBR 13.731/08</v>
          </cell>
          <cell r="AD243">
            <v>27</v>
          </cell>
          <cell r="AF243" t="str">
            <v>104BPE0550</v>
          </cell>
        </row>
        <row r="244">
          <cell r="X244" t="str">
            <v>NBR 13.731/08</v>
          </cell>
          <cell r="AD244">
            <v>21</v>
          </cell>
          <cell r="AF244" t="str">
            <v>104BPE0550</v>
          </cell>
        </row>
        <row r="245">
          <cell r="X245" t="str">
            <v>NBR 13.731/08</v>
          </cell>
          <cell r="AD245">
            <v>54</v>
          </cell>
          <cell r="AF245" t="str">
            <v>104BPE0550</v>
          </cell>
        </row>
        <row r="246">
          <cell r="X246" t="str">
            <v>NBR 13.731/08</v>
          </cell>
          <cell r="AD246">
            <v>1404</v>
          </cell>
          <cell r="AF246" t="str">
            <v>104BPE0550</v>
          </cell>
        </row>
        <row r="247">
          <cell r="X247" t="str">
            <v>NBR 13.731/08</v>
          </cell>
          <cell r="AD247">
            <v>45</v>
          </cell>
          <cell r="AF247" t="str">
            <v>104BPE0550</v>
          </cell>
        </row>
        <row r="248">
          <cell r="X248" t="str">
            <v>NBR 13.731/08</v>
          </cell>
          <cell r="AD248">
            <v>117</v>
          </cell>
          <cell r="AF248" t="str">
            <v>104BPE0550</v>
          </cell>
        </row>
        <row r="249">
          <cell r="X249" t="str">
            <v>NBR 13.731/08</v>
          </cell>
          <cell r="AD249">
            <v>2907</v>
          </cell>
          <cell r="AF249" t="str">
            <v>104BPE0550</v>
          </cell>
        </row>
        <row r="250">
          <cell r="X250" t="str">
            <v>NBR 13.731/08</v>
          </cell>
          <cell r="AD250">
            <v>5949</v>
          </cell>
          <cell r="AF250" t="str">
            <v>104BPE0550</v>
          </cell>
        </row>
        <row r="251">
          <cell r="X251" t="str">
            <v>NBR 13.731/08</v>
          </cell>
          <cell r="AD251">
            <v>5949</v>
          </cell>
          <cell r="AF251" t="str">
            <v>104BPE0550</v>
          </cell>
        </row>
      </sheetData>
      <sheetData sheetId="3" refreshError="1">
        <row r="14">
          <cell r="N14" t="str">
            <v>NBR 13.159/13</v>
          </cell>
          <cell r="R14">
            <v>22.8</v>
          </cell>
          <cell r="S14" t="str">
            <v>104BPE0330</v>
          </cell>
        </row>
        <row r="15">
          <cell r="N15" t="str">
            <v>NBR 13.159/13</v>
          </cell>
          <cell r="R15">
            <v>22.8</v>
          </cell>
          <cell r="S15" t="str">
            <v>104BPE0330</v>
          </cell>
        </row>
        <row r="16">
          <cell r="N16" t="str">
            <v>NBR 13.159/13</v>
          </cell>
          <cell r="R16">
            <v>9</v>
          </cell>
          <cell r="S16" t="str">
            <v>104BPE0330</v>
          </cell>
        </row>
        <row r="17">
          <cell r="N17" t="str">
            <v>NBR 13.159/13</v>
          </cell>
          <cell r="R17">
            <v>15.45</v>
          </cell>
          <cell r="S17" t="str">
            <v>104BPE0330</v>
          </cell>
        </row>
        <row r="18">
          <cell r="N18" t="str">
            <v>NBR 13.159/13</v>
          </cell>
          <cell r="R18">
            <v>10.95</v>
          </cell>
          <cell r="S18" t="str">
            <v>104BPE0330</v>
          </cell>
        </row>
      </sheetData>
      <sheetData sheetId="4" refreshError="1">
        <row r="14">
          <cell r="N14" t="str">
            <v>NBR 13.159/13</v>
          </cell>
          <cell r="R14">
            <v>22.8</v>
          </cell>
          <cell r="S14" t="str">
            <v>104BPE0330</v>
          </cell>
        </row>
        <row r="15">
          <cell r="N15" t="str">
            <v>NBR 13.159/13</v>
          </cell>
          <cell r="R15">
            <v>22.8</v>
          </cell>
          <cell r="S15" t="str">
            <v>104BPE0330</v>
          </cell>
        </row>
        <row r="16">
          <cell r="N16" t="str">
            <v>NBR 13.159/13</v>
          </cell>
          <cell r="R16">
            <v>9</v>
          </cell>
          <cell r="S16" t="str">
            <v>104BPE0330</v>
          </cell>
        </row>
        <row r="17">
          <cell r="N17" t="str">
            <v>NBR 13.159/13</v>
          </cell>
          <cell r="R17">
            <v>19.5</v>
          </cell>
          <cell r="S17" t="str">
            <v>104BPE0330</v>
          </cell>
        </row>
        <row r="18">
          <cell r="N18" t="str">
            <v>NBR 13.159/13</v>
          </cell>
          <cell r="R18">
            <v>21.75</v>
          </cell>
          <cell r="S18" t="str">
            <v>104BPE0330</v>
          </cell>
        </row>
        <row r="19">
          <cell r="N19" t="str">
            <v>NBR 13.159/13</v>
          </cell>
          <cell r="R19">
            <v>15.75</v>
          </cell>
          <cell r="S19" t="str">
            <v>104BPE0330</v>
          </cell>
        </row>
      </sheetData>
      <sheetData sheetId="5" refreshError="1">
        <row r="14">
          <cell r="H14" t="str">
            <v>NBR 15.741/09</v>
          </cell>
          <cell r="M14">
            <v>11.4</v>
          </cell>
          <cell r="N14" t="str">
            <v>104BPE0330</v>
          </cell>
        </row>
        <row r="15">
          <cell r="H15" t="str">
            <v>NBR 15.741/09</v>
          </cell>
          <cell r="M15">
            <v>11.4</v>
          </cell>
          <cell r="N15" t="str">
            <v>104BPE0330</v>
          </cell>
        </row>
        <row r="16">
          <cell r="H16" t="str">
            <v>NBR 15.741/09</v>
          </cell>
          <cell r="M16">
            <v>5.65</v>
          </cell>
          <cell r="N16" t="str">
            <v>104BPE0330</v>
          </cell>
        </row>
        <row r="17">
          <cell r="H17" t="str">
            <v>NBR 15.741/09</v>
          </cell>
          <cell r="M17">
            <v>37.86</v>
          </cell>
          <cell r="N17" t="str">
            <v>104BPE0330</v>
          </cell>
        </row>
        <row r="18">
          <cell r="H18" t="str">
            <v>NBR 15.741/09</v>
          </cell>
          <cell r="M18">
            <v>5.65</v>
          </cell>
          <cell r="N18" t="str">
            <v>104BPE0330</v>
          </cell>
        </row>
        <row r="19">
          <cell r="H19" t="str">
            <v>NBR 15.741/09</v>
          </cell>
          <cell r="M19">
            <v>58.5</v>
          </cell>
          <cell r="N19" t="str">
            <v>104BPE0330</v>
          </cell>
        </row>
        <row r="20">
          <cell r="H20" t="str">
            <v>NBR 15.741/09</v>
          </cell>
          <cell r="M20">
            <v>58.5</v>
          </cell>
          <cell r="N20" t="str">
            <v>104BPE0330</v>
          </cell>
        </row>
        <row r="21">
          <cell r="H21" t="str">
            <v>NBR 15.741/09</v>
          </cell>
          <cell r="M21">
            <v>11.4</v>
          </cell>
          <cell r="N21" t="str">
            <v>104BPE0330</v>
          </cell>
        </row>
        <row r="22">
          <cell r="H22" t="str">
            <v>NBR 15.741/09</v>
          </cell>
          <cell r="M22">
            <v>11.4</v>
          </cell>
          <cell r="N22" t="str">
            <v>104BPE0330</v>
          </cell>
        </row>
        <row r="23">
          <cell r="H23" t="str">
            <v>NBR 15.741/09</v>
          </cell>
          <cell r="M23">
            <v>4.2</v>
          </cell>
          <cell r="N23" t="str">
            <v>104BPE0330</v>
          </cell>
        </row>
        <row r="24">
          <cell r="H24" t="str">
            <v>NBR 15.741/09</v>
          </cell>
          <cell r="M24">
            <v>24</v>
          </cell>
          <cell r="N24" t="str">
            <v>104BPE0330</v>
          </cell>
        </row>
        <row r="25">
          <cell r="H25" t="str">
            <v>NBR 15.741/09</v>
          </cell>
          <cell r="M25">
            <v>43.53</v>
          </cell>
          <cell r="N25" t="str">
            <v>104BPE0330</v>
          </cell>
        </row>
        <row r="26">
          <cell r="H26" t="str">
            <v>NBR 15.741/09</v>
          </cell>
          <cell r="M26">
            <v>11.4</v>
          </cell>
          <cell r="N26" t="str">
            <v>104BPE0330</v>
          </cell>
        </row>
        <row r="27">
          <cell r="H27" t="str">
            <v>NBR 15.741/09</v>
          </cell>
          <cell r="M27">
            <v>11.79</v>
          </cell>
          <cell r="N27" t="str">
            <v>104BPE0330</v>
          </cell>
        </row>
        <row r="28">
          <cell r="H28" t="str">
            <v>NBR 15.741/09</v>
          </cell>
          <cell r="M28">
            <v>5.61</v>
          </cell>
          <cell r="N28" t="str">
            <v>104BPE0330</v>
          </cell>
        </row>
        <row r="29">
          <cell r="H29" t="str">
            <v>NBR 15.741/09</v>
          </cell>
          <cell r="M29">
            <v>14.25</v>
          </cell>
          <cell r="N29" t="str">
            <v>104BPE0330</v>
          </cell>
        </row>
        <row r="30">
          <cell r="H30" t="str">
            <v>NBR 15.741/09</v>
          </cell>
          <cell r="M30">
            <v>39.049999999999997</v>
          </cell>
          <cell r="N30" t="str">
            <v>104BPE0330</v>
          </cell>
        </row>
        <row r="31">
          <cell r="H31" t="str">
            <v>NBR 15.741/09</v>
          </cell>
          <cell r="M31">
            <v>11.4</v>
          </cell>
          <cell r="N31" t="str">
            <v>104BPE0330</v>
          </cell>
        </row>
        <row r="32">
          <cell r="H32" t="str">
            <v>NBR 15.741/09</v>
          </cell>
          <cell r="M32">
            <v>5.65</v>
          </cell>
          <cell r="N32" t="str">
            <v>104BPE0330</v>
          </cell>
        </row>
        <row r="33">
          <cell r="H33" t="str">
            <v>NBR 15.741/09</v>
          </cell>
          <cell r="M33">
            <v>3.99</v>
          </cell>
          <cell r="N33" t="str">
            <v>104BPE0330</v>
          </cell>
        </row>
        <row r="34">
          <cell r="H34" t="str">
            <v>NBR 15.741/09</v>
          </cell>
          <cell r="M34">
            <v>24</v>
          </cell>
          <cell r="N34" t="str">
            <v>104BPE0330</v>
          </cell>
        </row>
        <row r="35">
          <cell r="H35" t="str">
            <v>NBR 15.741/09</v>
          </cell>
          <cell r="M35">
            <v>31.64</v>
          </cell>
          <cell r="N35" t="str">
            <v>104BPE0330</v>
          </cell>
        </row>
        <row r="36">
          <cell r="H36" t="str">
            <v>NBR 15.741/09</v>
          </cell>
          <cell r="M36">
            <v>18.82</v>
          </cell>
          <cell r="N36" t="str">
            <v>104BPE0330</v>
          </cell>
        </row>
        <row r="37">
          <cell r="H37" t="str">
            <v>NBR 15.741/09</v>
          </cell>
          <cell r="M37">
            <v>11.4</v>
          </cell>
          <cell r="N37" t="str">
            <v>104BPE0330</v>
          </cell>
        </row>
        <row r="38">
          <cell r="H38" t="str">
            <v>NBR 15.741/09</v>
          </cell>
          <cell r="M38">
            <v>11.4</v>
          </cell>
          <cell r="N38" t="str">
            <v>104BPE0330</v>
          </cell>
        </row>
        <row r="39">
          <cell r="H39" t="str">
            <v>NBR 15.741/09</v>
          </cell>
          <cell r="M39">
            <v>57.12</v>
          </cell>
          <cell r="N39" t="str">
            <v>104BPE0330</v>
          </cell>
        </row>
        <row r="40">
          <cell r="H40" t="str">
            <v>NBR 15.741/09</v>
          </cell>
          <cell r="M40">
            <v>11.4</v>
          </cell>
          <cell r="N40" t="str">
            <v>104BPE0330</v>
          </cell>
        </row>
        <row r="41">
          <cell r="H41" t="str">
            <v>NBR 15.741/09</v>
          </cell>
          <cell r="M41">
            <v>11.4</v>
          </cell>
          <cell r="N41" t="str">
            <v>104BPE0330</v>
          </cell>
        </row>
        <row r="42">
          <cell r="H42" t="str">
            <v>NBR 15.741/09</v>
          </cell>
          <cell r="M42">
            <v>11.4</v>
          </cell>
          <cell r="N42" t="str">
            <v>104BPE0330</v>
          </cell>
        </row>
        <row r="43">
          <cell r="H43" t="str">
            <v>NBR 15.741/09</v>
          </cell>
          <cell r="M43">
            <v>11.4</v>
          </cell>
          <cell r="N43" t="str">
            <v>104BPE0330</v>
          </cell>
        </row>
        <row r="44">
          <cell r="H44" t="str">
            <v>NBR 15.741/09</v>
          </cell>
          <cell r="M44">
            <v>11.4</v>
          </cell>
          <cell r="N44" t="str">
            <v>104BPE0330</v>
          </cell>
        </row>
        <row r="45">
          <cell r="H45" t="str">
            <v>NBR 15.741/09</v>
          </cell>
          <cell r="M45">
            <v>11.4</v>
          </cell>
          <cell r="N45" t="str">
            <v>104BPE0330</v>
          </cell>
        </row>
        <row r="46">
          <cell r="H46" t="str">
            <v>NBR 15.741/09</v>
          </cell>
          <cell r="M46">
            <v>18.82</v>
          </cell>
          <cell r="N46" t="str">
            <v>104BPE0330</v>
          </cell>
        </row>
        <row r="47">
          <cell r="H47" t="str">
            <v>NBR 15.741/09</v>
          </cell>
          <cell r="M47">
            <v>37.909999999999997</v>
          </cell>
          <cell r="N47" t="str">
            <v>104BPE0330</v>
          </cell>
        </row>
        <row r="48">
          <cell r="H48" t="str">
            <v>NBR 15.741/09</v>
          </cell>
          <cell r="M48">
            <v>5.65</v>
          </cell>
          <cell r="N48" t="str">
            <v>104BPE0330</v>
          </cell>
        </row>
      </sheetData>
      <sheetData sheetId="6" refreshError="1">
        <row r="13">
          <cell r="H13" t="str">
            <v>NBR 15.741/09</v>
          </cell>
          <cell r="M13">
            <v>37.299999999999997</v>
          </cell>
          <cell r="N13" t="str">
            <v>104BPE0330</v>
          </cell>
        </row>
        <row r="14">
          <cell r="H14" t="str">
            <v>NBR 15.741/09</v>
          </cell>
          <cell r="M14">
            <v>5.66</v>
          </cell>
          <cell r="N14" t="str">
            <v>104BPE0330</v>
          </cell>
        </row>
        <row r="15">
          <cell r="H15" t="str">
            <v>NBR 15.741/09</v>
          </cell>
          <cell r="M15">
            <v>26</v>
          </cell>
          <cell r="N15" t="str">
            <v>104BPE0330</v>
          </cell>
        </row>
        <row r="16">
          <cell r="H16" t="str">
            <v>NBR 15.741/09</v>
          </cell>
          <cell r="M16">
            <v>26</v>
          </cell>
          <cell r="N16" t="str">
            <v>104BPE0330</v>
          </cell>
        </row>
        <row r="17">
          <cell r="H17" t="str">
            <v>NBR 15.741/09</v>
          </cell>
          <cell r="M17">
            <v>11.4</v>
          </cell>
          <cell r="N17" t="str">
            <v>104BPE0330</v>
          </cell>
        </row>
        <row r="18">
          <cell r="H18" t="str">
            <v>NBR 15.741/09</v>
          </cell>
          <cell r="M18">
            <v>11.4</v>
          </cell>
          <cell r="N18" t="str">
            <v>104BPE0330</v>
          </cell>
        </row>
        <row r="19">
          <cell r="H19" t="str">
            <v>NBR 15.741/09</v>
          </cell>
          <cell r="M19">
            <v>58.5</v>
          </cell>
          <cell r="N19" t="str">
            <v>104BPE0330</v>
          </cell>
        </row>
        <row r="20">
          <cell r="H20" t="str">
            <v>NBR 15.741/09</v>
          </cell>
          <cell r="M20">
            <v>5.66</v>
          </cell>
          <cell r="N20" t="str">
            <v>104BPE0330</v>
          </cell>
        </row>
        <row r="21">
          <cell r="H21" t="str">
            <v>NBR 15.741/09</v>
          </cell>
          <cell r="M21">
            <v>43.28</v>
          </cell>
          <cell r="N21" t="str">
            <v>104BPE0330</v>
          </cell>
        </row>
        <row r="22">
          <cell r="H22" t="str">
            <v>NBR 15.741/09</v>
          </cell>
          <cell r="M22">
            <v>4.1399999999999997</v>
          </cell>
          <cell r="N22" t="str">
            <v>104BPE0330</v>
          </cell>
        </row>
        <row r="23">
          <cell r="H23" t="str">
            <v>NBR 15.741/09</v>
          </cell>
          <cell r="M23">
            <v>24</v>
          </cell>
          <cell r="N23" t="str">
            <v>104BPE0330</v>
          </cell>
        </row>
        <row r="24">
          <cell r="H24" t="str">
            <v>NBR 15.741/09</v>
          </cell>
          <cell r="M24">
            <v>11.4</v>
          </cell>
          <cell r="N24" t="str">
            <v>104BPE0330</v>
          </cell>
        </row>
        <row r="25">
          <cell r="H25" t="str">
            <v>NBR 15.741/09</v>
          </cell>
          <cell r="M25">
            <v>11.4</v>
          </cell>
          <cell r="N25" t="str">
            <v>104BPE0330</v>
          </cell>
        </row>
        <row r="26">
          <cell r="H26" t="str">
            <v>NBR 15.741/09</v>
          </cell>
          <cell r="M26">
            <v>11.4</v>
          </cell>
          <cell r="N26" t="str">
            <v>104BPE0330</v>
          </cell>
        </row>
        <row r="27">
          <cell r="H27" t="str">
            <v>NBR 15.741/09</v>
          </cell>
          <cell r="M27">
            <v>11.4</v>
          </cell>
          <cell r="N27" t="str">
            <v>104BPE0330</v>
          </cell>
        </row>
        <row r="28">
          <cell r="H28" t="str">
            <v>NBR 15.741/09</v>
          </cell>
          <cell r="M28">
            <v>5.61</v>
          </cell>
          <cell r="N28" t="str">
            <v>104BPE0330</v>
          </cell>
        </row>
        <row r="29">
          <cell r="H29" t="str">
            <v>NBR 15.741/09</v>
          </cell>
          <cell r="M29">
            <v>11.79</v>
          </cell>
          <cell r="N29" t="str">
            <v>104BPE0330</v>
          </cell>
        </row>
        <row r="30">
          <cell r="H30" t="str">
            <v>NBR 15.741/09</v>
          </cell>
          <cell r="M30">
            <v>5.61</v>
          </cell>
          <cell r="N30" t="str">
            <v>104BPE0330</v>
          </cell>
        </row>
        <row r="31">
          <cell r="H31" t="str">
            <v>NBR 15.741/09</v>
          </cell>
          <cell r="M31">
            <v>14.25</v>
          </cell>
          <cell r="N31" t="str">
            <v>104BPE0330</v>
          </cell>
        </row>
        <row r="32">
          <cell r="H32" t="str">
            <v>NBR 15.741/09</v>
          </cell>
          <cell r="M32">
            <v>11.4</v>
          </cell>
          <cell r="N32" t="str">
            <v>104BPE0330</v>
          </cell>
        </row>
        <row r="33">
          <cell r="H33" t="str">
            <v>NBR 15.741/09</v>
          </cell>
          <cell r="M33">
            <v>39.119999999999997</v>
          </cell>
          <cell r="N33" t="str">
            <v>104BPE0330</v>
          </cell>
        </row>
        <row r="34">
          <cell r="H34" t="str">
            <v>NBR 15.741/09</v>
          </cell>
          <cell r="M34">
            <v>18.829999999999998</v>
          </cell>
          <cell r="N34" t="str">
            <v>104BPE0330</v>
          </cell>
        </row>
        <row r="35">
          <cell r="H35" t="str">
            <v>NBR 15.741/09</v>
          </cell>
          <cell r="M35">
            <v>17.239999999999998</v>
          </cell>
          <cell r="N35" t="str">
            <v>104BPE0330</v>
          </cell>
        </row>
        <row r="36">
          <cell r="H36" t="str">
            <v>NBR 15.741/09</v>
          </cell>
          <cell r="M36">
            <v>47.6</v>
          </cell>
          <cell r="N36" t="str">
            <v>104BPE0330</v>
          </cell>
        </row>
        <row r="37">
          <cell r="H37" t="str">
            <v>NBR 15.741/09</v>
          </cell>
          <cell r="M37">
            <v>18.82</v>
          </cell>
          <cell r="N37" t="str">
            <v>104BPE0330</v>
          </cell>
        </row>
        <row r="38">
          <cell r="H38" t="str">
            <v>NBR 15.741/09</v>
          </cell>
          <cell r="M38">
            <v>11.4</v>
          </cell>
          <cell r="N38" t="str">
            <v>104BPE0330</v>
          </cell>
        </row>
        <row r="39">
          <cell r="H39" t="str">
            <v>NBR 15.741/09</v>
          </cell>
          <cell r="M39">
            <v>11.4</v>
          </cell>
          <cell r="N39" t="str">
            <v>104BPE0330</v>
          </cell>
        </row>
        <row r="40">
          <cell r="H40" t="str">
            <v>NBR 15.741/09</v>
          </cell>
          <cell r="M40">
            <v>11.4</v>
          </cell>
          <cell r="N40" t="str">
            <v>104BPE0330</v>
          </cell>
        </row>
        <row r="41">
          <cell r="H41" t="str">
            <v>NBR 15.741/09</v>
          </cell>
          <cell r="M41">
            <v>11.4</v>
          </cell>
          <cell r="N41" t="str">
            <v>104BPE0330</v>
          </cell>
        </row>
        <row r="42">
          <cell r="H42" t="str">
            <v>NBR 15.741/09</v>
          </cell>
          <cell r="M42">
            <v>11.4</v>
          </cell>
          <cell r="N42" t="str">
            <v>104BPE0330</v>
          </cell>
        </row>
        <row r="43">
          <cell r="H43" t="str">
            <v>NBR 15.741/09</v>
          </cell>
          <cell r="M43">
            <v>11.4</v>
          </cell>
          <cell r="N43" t="str">
            <v>104BPE0330</v>
          </cell>
        </row>
        <row r="44">
          <cell r="H44" t="str">
            <v>NBR 15.741/09</v>
          </cell>
          <cell r="M44">
            <v>11.4</v>
          </cell>
          <cell r="N44" t="str">
            <v>104BPE0330</v>
          </cell>
        </row>
        <row r="45">
          <cell r="H45" t="str">
            <v>NBR 15.741/09</v>
          </cell>
          <cell r="M45">
            <v>11.4</v>
          </cell>
          <cell r="N45" t="str">
            <v>104BPE0330</v>
          </cell>
        </row>
        <row r="46">
          <cell r="H46" t="str">
            <v>NBR 15.741/09</v>
          </cell>
          <cell r="M46">
            <v>11.4</v>
          </cell>
          <cell r="N46" t="str">
            <v>104BPE0330</v>
          </cell>
        </row>
        <row r="47">
          <cell r="H47" t="str">
            <v>NBR 15.741/09</v>
          </cell>
          <cell r="M47">
            <v>18.82</v>
          </cell>
          <cell r="N47" t="str">
            <v>104BPE0330</v>
          </cell>
        </row>
        <row r="48">
          <cell r="H48" t="str">
            <v>NBR 15.741/09</v>
          </cell>
          <cell r="M48">
            <v>39.04</v>
          </cell>
          <cell r="N48" t="str">
            <v>104BPE0330</v>
          </cell>
        </row>
        <row r="49">
          <cell r="H49" t="str">
            <v>NBR 15.741/09</v>
          </cell>
          <cell r="M49">
            <v>4.1399999999999997</v>
          </cell>
          <cell r="N49" t="str">
            <v>104BPE0330</v>
          </cell>
        </row>
        <row r="50">
          <cell r="H50" t="str">
            <v>NBR 15.741/09</v>
          </cell>
          <cell r="M50">
            <v>24</v>
          </cell>
          <cell r="N50" t="str">
            <v>104BPE0330</v>
          </cell>
        </row>
        <row r="51">
          <cell r="H51" t="str">
            <v>NBR 15.741/09</v>
          </cell>
          <cell r="M51">
            <v>0</v>
          </cell>
          <cell r="N51" t="str">
            <v>104BPE0330</v>
          </cell>
        </row>
        <row r="52">
          <cell r="H52" t="str">
            <v>NBR 15.741/09</v>
          </cell>
          <cell r="M52">
            <v>11.4</v>
          </cell>
          <cell r="N52" t="str">
            <v>104BPE0330</v>
          </cell>
        </row>
        <row r="53">
          <cell r="H53" t="str">
            <v>NBR 15.741/09</v>
          </cell>
          <cell r="M53">
            <v>11.4</v>
          </cell>
          <cell r="N53" t="str">
            <v>104BPE0330</v>
          </cell>
        </row>
        <row r="54">
          <cell r="H54" t="str">
            <v>NBR 15.741/09</v>
          </cell>
          <cell r="M54">
            <v>5.66</v>
          </cell>
          <cell r="N54" t="str">
            <v>104BPE0330</v>
          </cell>
        </row>
        <row r="55">
          <cell r="H55" t="str">
            <v>NBR 15.741/09</v>
          </cell>
          <cell r="M55">
            <v>11.4</v>
          </cell>
          <cell r="N55" t="str">
            <v>104BPE0330</v>
          </cell>
        </row>
        <row r="56">
          <cell r="H56" t="str">
            <v>NBR 15.741/09</v>
          </cell>
          <cell r="M56">
            <v>11.4</v>
          </cell>
          <cell r="N56" t="str">
            <v>104BPE0330</v>
          </cell>
        </row>
        <row r="57">
          <cell r="H57" t="str">
            <v>NBR 15.741/09</v>
          </cell>
          <cell r="M57">
            <v>11.4</v>
          </cell>
          <cell r="N57" t="str">
            <v>104BPE0330</v>
          </cell>
        </row>
        <row r="58">
          <cell r="H58" t="str">
            <v>NBR 15.741/09</v>
          </cell>
          <cell r="M58">
            <v>11.4</v>
          </cell>
          <cell r="N58" t="str">
            <v>104BPE0330</v>
          </cell>
        </row>
        <row r="59">
          <cell r="H59" t="str">
            <v>NBR 15.741/09</v>
          </cell>
          <cell r="M59">
            <v>11.4</v>
          </cell>
          <cell r="N59" t="str">
            <v>104BPE0330</v>
          </cell>
        </row>
        <row r="60">
          <cell r="H60" t="str">
            <v>NBR 15.741/09</v>
          </cell>
          <cell r="M60">
            <v>5.66</v>
          </cell>
          <cell r="N60" t="str">
            <v>104BPE0330</v>
          </cell>
        </row>
        <row r="61">
          <cell r="H61" t="str">
            <v>NBR 15.741/09</v>
          </cell>
          <cell r="M61">
            <v>18.829999999999998</v>
          </cell>
          <cell r="N61" t="str">
            <v>104BPE0330</v>
          </cell>
        </row>
      </sheetData>
      <sheetData sheetId="7" refreshError="1">
        <row r="13">
          <cell r="H13" t="str">
            <v>NBR 15.741/09</v>
          </cell>
          <cell r="M13">
            <v>34</v>
          </cell>
          <cell r="N13" t="str">
            <v>104BPE0330</v>
          </cell>
        </row>
        <row r="14">
          <cell r="H14" t="str">
            <v>NBR 15.741/09</v>
          </cell>
          <cell r="M14">
            <v>12</v>
          </cell>
          <cell r="N14" t="str">
            <v>104BPE0330</v>
          </cell>
        </row>
        <row r="15">
          <cell r="H15" t="str">
            <v>NBR 15.741/09</v>
          </cell>
          <cell r="M15">
            <v>34</v>
          </cell>
          <cell r="N15" t="str">
            <v>104BPE0330</v>
          </cell>
        </row>
        <row r="16">
          <cell r="H16" t="str">
            <v>NBR 15.741/09</v>
          </cell>
          <cell r="M16">
            <v>12</v>
          </cell>
          <cell r="N16" t="str">
            <v>104BPE0330</v>
          </cell>
        </row>
      </sheetData>
      <sheetData sheetId="8" refreshError="1">
        <row r="13">
          <cell r="H13" t="str">
            <v>EM - 276/2000</v>
          </cell>
          <cell r="M13">
            <v>159.66</v>
          </cell>
          <cell r="N13" t="str">
            <v>104BPE0330</v>
          </cell>
        </row>
        <row r="14">
          <cell r="H14" t="str">
            <v>EM - 276/2000</v>
          </cell>
          <cell r="M14">
            <v>77.2</v>
          </cell>
          <cell r="N14" t="str">
            <v>104BPE0330</v>
          </cell>
        </row>
        <row r="15">
          <cell r="H15" t="str">
            <v>EM - 276/2000</v>
          </cell>
          <cell r="M15">
            <v>77.2</v>
          </cell>
          <cell r="N15" t="str">
            <v>104BPE0330</v>
          </cell>
        </row>
        <row r="16">
          <cell r="H16" t="str">
            <v>EM - 276/2000</v>
          </cell>
          <cell r="M16">
            <v>159.66</v>
          </cell>
          <cell r="N16" t="str">
            <v>104BPE0330</v>
          </cell>
        </row>
      </sheetData>
      <sheetData sheetId="9" refreshError="1">
        <row r="13">
          <cell r="L13" t="str">
            <v>MADEIRA</v>
          </cell>
        </row>
        <row r="14">
          <cell r="L14" t="str">
            <v>Pórtico</v>
          </cell>
        </row>
        <row r="18">
          <cell r="L18" t="str">
            <v>ECOLÓGICO</v>
          </cell>
        </row>
        <row r="19">
          <cell r="L19" t="str">
            <v>Perfil C Metálico de aço carbono - NBR 14890</v>
          </cell>
        </row>
        <row r="20">
          <cell r="L20" t="str">
            <v>MADEIRA</v>
          </cell>
        </row>
        <row r="21">
          <cell r="L21" t="str">
            <v>ECOLÓGICO</v>
          </cell>
        </row>
        <row r="22">
          <cell r="L22" t="str">
            <v>ECOLÓGICO</v>
          </cell>
        </row>
        <row r="23">
          <cell r="L23" t="str">
            <v>Perfil C Metálico de aço carbono - NBR 14890</v>
          </cell>
        </row>
        <row r="24">
          <cell r="L24" t="str">
            <v>Perfil C Metálico de aço carbono - NBR 14890</v>
          </cell>
        </row>
        <row r="25">
          <cell r="L25" t="str">
            <v>ECOLÓGICO</v>
          </cell>
        </row>
        <row r="26">
          <cell r="L26" t="str">
            <v>Perfil C Metálico de aço carbono - NBR 14890</v>
          </cell>
        </row>
        <row r="27">
          <cell r="L27" t="str">
            <v>Perfil C Metálico de aço carbono - NBR 14890</v>
          </cell>
        </row>
        <row r="28">
          <cell r="L28" t="str">
            <v>MADEIRA</v>
          </cell>
        </row>
        <row r="29">
          <cell r="L29" t="str">
            <v>ECOLÓGICO</v>
          </cell>
        </row>
        <row r="30">
          <cell r="L30" t="str">
            <v>MADEIRA</v>
          </cell>
        </row>
        <row r="31">
          <cell r="L31" t="str">
            <v>MADEIRA</v>
          </cell>
        </row>
        <row r="32">
          <cell r="L32" t="str">
            <v>MADEIRA</v>
          </cell>
        </row>
        <row r="33">
          <cell r="L33" t="str">
            <v>MADEIRA</v>
          </cell>
        </row>
        <row r="34">
          <cell r="L34" t="str">
            <v>MADEIRA</v>
          </cell>
        </row>
        <row r="35">
          <cell r="L35" t="str">
            <v>MADEIRA</v>
          </cell>
        </row>
        <row r="36">
          <cell r="L36" t="str">
            <v>Perfil C Metálico de aço carbono - NBR 14890</v>
          </cell>
        </row>
        <row r="37">
          <cell r="L37" t="str">
            <v>ECOLÓGICO</v>
          </cell>
        </row>
        <row r="38">
          <cell r="L38" t="str">
            <v>MADEIRA</v>
          </cell>
        </row>
        <row r="39">
          <cell r="L39" t="str">
            <v>ECOLÓGICO</v>
          </cell>
        </row>
        <row r="40">
          <cell r="L40" t="str">
            <v>Perfil C Metálico de aço carbono - NBR 14890</v>
          </cell>
        </row>
        <row r="41">
          <cell r="L41" t="str">
            <v>MADEIRA</v>
          </cell>
        </row>
        <row r="42">
          <cell r="L42" t="str">
            <v>ECOLÓGICO</v>
          </cell>
        </row>
        <row r="43">
          <cell r="L43" t="str">
            <v>ECOLÓGICO</v>
          </cell>
        </row>
        <row r="44">
          <cell r="L44" t="str">
            <v>MADEIRA</v>
          </cell>
        </row>
        <row r="45">
          <cell r="L45" t="str">
            <v>MADEIRA</v>
          </cell>
        </row>
        <row r="46">
          <cell r="L46" t="str">
            <v>ECOLÓGICO</v>
          </cell>
        </row>
        <row r="47">
          <cell r="L47" t="str">
            <v>MADEIRA</v>
          </cell>
        </row>
        <row r="48">
          <cell r="L48" t="str">
            <v>MADEIRA</v>
          </cell>
        </row>
        <row r="49">
          <cell r="L49" t="str">
            <v>MADEIRA</v>
          </cell>
        </row>
        <row r="50">
          <cell r="L50" t="str">
            <v>MADEIRA</v>
          </cell>
        </row>
        <row r="51">
          <cell r="L51" t="str">
            <v>MADEIRA</v>
          </cell>
        </row>
        <row r="52">
          <cell r="L52" t="str">
            <v>MADEIRA</v>
          </cell>
        </row>
        <row r="53">
          <cell r="L53" t="str">
            <v>ECOLÓGICO</v>
          </cell>
        </row>
        <row r="54">
          <cell r="L54" t="str">
            <v>Perfil C Metálico de aço carbono - NBR 14890</v>
          </cell>
        </row>
        <row r="55">
          <cell r="L55" t="str">
            <v>ECOLÓGICO</v>
          </cell>
        </row>
        <row r="56">
          <cell r="L56" t="str">
            <v>ECOLÓGICO</v>
          </cell>
        </row>
        <row r="57">
          <cell r="L57" t="str">
            <v>MADEIRA</v>
          </cell>
        </row>
        <row r="58">
          <cell r="L58" t="str">
            <v>ECOLÓGICO</v>
          </cell>
        </row>
        <row r="59">
          <cell r="L59" t="str">
            <v>ECOLÓGICO</v>
          </cell>
        </row>
        <row r="60">
          <cell r="L60" t="str">
            <v>Perfil C Metálico de aço carbono - NBR 14890</v>
          </cell>
        </row>
        <row r="61">
          <cell r="L61" t="str">
            <v>ECOLÓGICO</v>
          </cell>
        </row>
        <row r="62">
          <cell r="L62" t="str">
            <v>ECOLÓGICO</v>
          </cell>
        </row>
        <row r="63">
          <cell r="L63" t="str">
            <v>ECOLÓGICO</v>
          </cell>
        </row>
        <row r="64">
          <cell r="L64" t="str">
            <v>MADEIRA</v>
          </cell>
        </row>
        <row r="65">
          <cell r="L65" t="str">
            <v>MADEIRA</v>
          </cell>
        </row>
        <row r="66">
          <cell r="L66" t="str">
            <v>Perfil C Metálico de aço carbono - NBR 14890</v>
          </cell>
        </row>
        <row r="67">
          <cell r="L67" t="str">
            <v>MADEIRA</v>
          </cell>
        </row>
        <row r="68">
          <cell r="L68" t="str">
            <v>MADEIRA</v>
          </cell>
        </row>
        <row r="69">
          <cell r="L69" t="str">
            <v>Perfil C Metálico de aço carbono - NBR 14890</v>
          </cell>
        </row>
        <row r="70">
          <cell r="L70" t="str">
            <v>MADEIRA</v>
          </cell>
        </row>
        <row r="71">
          <cell r="L71" t="str">
            <v>MADEIRA</v>
          </cell>
        </row>
        <row r="72">
          <cell r="L72" t="str">
            <v>Perfil C Metálico de aço carbono - NBR 14890</v>
          </cell>
        </row>
        <row r="73">
          <cell r="L73" t="str">
            <v>MADEIRA</v>
          </cell>
        </row>
        <row r="74">
          <cell r="L74" t="str">
            <v>MADEIRA</v>
          </cell>
        </row>
        <row r="75">
          <cell r="L75" t="str">
            <v>ECOLÓGICO</v>
          </cell>
        </row>
        <row r="76">
          <cell r="L76" t="str">
            <v>ECOLÓGICO</v>
          </cell>
        </row>
        <row r="77">
          <cell r="L77" t="str">
            <v>ECOLÓGICO</v>
          </cell>
        </row>
        <row r="78">
          <cell r="L78" t="str">
            <v>ECOLÓGICO</v>
          </cell>
        </row>
        <row r="79">
          <cell r="L79" t="str">
            <v>MADEIRA</v>
          </cell>
        </row>
        <row r="80">
          <cell r="L80" t="str">
            <v>MADEIRA</v>
          </cell>
        </row>
        <row r="81">
          <cell r="L81" t="str">
            <v>MADEIRA</v>
          </cell>
        </row>
        <row r="82">
          <cell r="L82" t="str">
            <v>Perfil C Metálico de aço carbono - NBR 14890</v>
          </cell>
        </row>
        <row r="83">
          <cell r="L83" t="str">
            <v>MADEIRA</v>
          </cell>
        </row>
        <row r="84">
          <cell r="L84" t="str">
            <v>MADEIRA</v>
          </cell>
        </row>
        <row r="85">
          <cell r="L85" t="str">
            <v>Perfil C Metálico de aço carbono - NBR 14890</v>
          </cell>
        </row>
        <row r="86">
          <cell r="L86" t="str">
            <v>MADEIRA</v>
          </cell>
        </row>
        <row r="87">
          <cell r="L87" t="str">
            <v>MADEIRA</v>
          </cell>
        </row>
        <row r="88">
          <cell r="L88" t="str">
            <v>ECOLÓGICO</v>
          </cell>
        </row>
        <row r="89">
          <cell r="L89" t="str">
            <v>ECOLÓGICO</v>
          </cell>
        </row>
        <row r="90">
          <cell r="L90" t="str">
            <v>Perfil C Metálico de aço carbono - NBR 14890</v>
          </cell>
        </row>
        <row r="91">
          <cell r="L91" t="str">
            <v>MADEIRA</v>
          </cell>
        </row>
        <row r="92">
          <cell r="L92" t="str">
            <v>Perfil C Metálico de aço carbono - NBR 14890</v>
          </cell>
        </row>
        <row r="93">
          <cell r="L93" t="str">
            <v>MADEIRA</v>
          </cell>
        </row>
        <row r="94">
          <cell r="L94" t="str">
            <v>MADEIRA</v>
          </cell>
        </row>
        <row r="95">
          <cell r="L95" t="str">
            <v>Perfil C Metálico de aço carbono - NBR 14890</v>
          </cell>
        </row>
        <row r="96">
          <cell r="L96" t="str">
            <v>MADEIRA</v>
          </cell>
        </row>
        <row r="97">
          <cell r="L97" t="str">
            <v>MADEIRA</v>
          </cell>
        </row>
        <row r="98">
          <cell r="L98" t="str">
            <v>ECOLÓGICO</v>
          </cell>
        </row>
        <row r="99">
          <cell r="L99" t="str">
            <v>Perfil C Metálico de aço carbono - NBR 14890</v>
          </cell>
        </row>
        <row r="100">
          <cell r="L100" t="str">
            <v>MADEIRA</v>
          </cell>
        </row>
        <row r="101">
          <cell r="L101" t="str">
            <v>ECOLÓGICO</v>
          </cell>
        </row>
        <row r="102">
          <cell r="L102" t="str">
            <v>Perfil C Metálico de aço carbono - NBR 14890</v>
          </cell>
        </row>
        <row r="103">
          <cell r="L103" t="str">
            <v>Perfil C Metálico de aço carbono - NBR 14890</v>
          </cell>
        </row>
        <row r="104">
          <cell r="L104" t="str">
            <v>Perfil C Metálico de aço carbono - NBR 14890</v>
          </cell>
        </row>
        <row r="105">
          <cell r="L105" t="str">
            <v>Perfil C Metálico de aço carbono - NBR 14890</v>
          </cell>
        </row>
        <row r="106">
          <cell r="L106" t="str">
            <v>MADEIRA</v>
          </cell>
        </row>
        <row r="107">
          <cell r="L107" t="str">
            <v>ECOLÓGICO</v>
          </cell>
        </row>
        <row r="108">
          <cell r="L108" t="str">
            <v>Perfil C Metálico de aço carbono - NBR 14890</v>
          </cell>
        </row>
        <row r="109">
          <cell r="L109" t="str">
            <v>Perfil C Metálico de aço carbono - NBR 14890</v>
          </cell>
        </row>
        <row r="110">
          <cell r="L110" t="str">
            <v>SEMI-PÓRTICO</v>
          </cell>
        </row>
        <row r="111">
          <cell r="L111" t="str">
            <v>MADEIRA</v>
          </cell>
        </row>
        <row r="112">
          <cell r="L112" t="str">
            <v>ECOLÓGICO</v>
          </cell>
        </row>
        <row r="113">
          <cell r="L113" t="str">
            <v>ECOLÓGICO</v>
          </cell>
        </row>
        <row r="114">
          <cell r="L114" t="str">
            <v>ECOLÓGICO</v>
          </cell>
        </row>
        <row r="115">
          <cell r="L115" t="str">
            <v>Perfil C Metálico de aço carbono - NBR 14890</v>
          </cell>
        </row>
        <row r="116">
          <cell r="L116" t="str">
            <v>Perfil C Metálico de aço carbono - NBR 14890</v>
          </cell>
        </row>
        <row r="117">
          <cell r="L117" t="str">
            <v>MADEIRA</v>
          </cell>
        </row>
        <row r="118">
          <cell r="L118" t="str">
            <v>MADEIRA</v>
          </cell>
        </row>
        <row r="119">
          <cell r="L119" t="str">
            <v>MADEIRA</v>
          </cell>
        </row>
        <row r="120">
          <cell r="L120" t="str">
            <v>ECOLÓGICO</v>
          </cell>
        </row>
        <row r="121">
          <cell r="L121" t="str">
            <v>ECOLÓGICO</v>
          </cell>
        </row>
        <row r="122">
          <cell r="L122" t="str">
            <v>Perfil C Metálico de aço carbono - NBR 14890</v>
          </cell>
        </row>
        <row r="123">
          <cell r="L123" t="str">
            <v>MADEIRA</v>
          </cell>
        </row>
        <row r="124">
          <cell r="L124" t="str">
            <v>MADEIRA</v>
          </cell>
        </row>
        <row r="125">
          <cell r="L125" t="str">
            <v>MADEIRA</v>
          </cell>
        </row>
        <row r="126">
          <cell r="L126" t="str">
            <v>MADEIRA</v>
          </cell>
        </row>
        <row r="127">
          <cell r="L127" t="str">
            <v>MADEIRA</v>
          </cell>
        </row>
        <row r="128">
          <cell r="L128" t="str">
            <v>MADEIRA</v>
          </cell>
        </row>
        <row r="129">
          <cell r="L129" t="str">
            <v>SEMI-PÓRTICO</v>
          </cell>
        </row>
        <row r="130">
          <cell r="L130" t="str">
            <v>ECOLÓGICO</v>
          </cell>
        </row>
        <row r="131">
          <cell r="L131" t="str">
            <v>MADEIRA</v>
          </cell>
        </row>
        <row r="132">
          <cell r="L132" t="str">
            <v>ECOLÓGICO</v>
          </cell>
        </row>
        <row r="133">
          <cell r="L133" t="str">
            <v>ECOLÓGICO</v>
          </cell>
        </row>
        <row r="134">
          <cell r="L134" t="str">
            <v>Perfil C Metálico de aço carbono - NBR 14890</v>
          </cell>
        </row>
        <row r="135">
          <cell r="L135" t="str">
            <v>MADEIRA</v>
          </cell>
        </row>
        <row r="136">
          <cell r="L136" t="str">
            <v>ECOLÓGICO</v>
          </cell>
        </row>
        <row r="137">
          <cell r="L137" t="str">
            <v>ECOLÓGICO</v>
          </cell>
        </row>
        <row r="138">
          <cell r="L138" t="str">
            <v>Perfil C Metálico de aço carbono - NBR 14890</v>
          </cell>
        </row>
        <row r="139">
          <cell r="L139" t="str">
            <v>ECOLÓGICO</v>
          </cell>
        </row>
        <row r="140">
          <cell r="L140" t="str">
            <v>Perfil C Metálico de aço carbono - NBR 14890</v>
          </cell>
        </row>
        <row r="141">
          <cell r="L141" t="str">
            <v>SEMI-PÓRTICO</v>
          </cell>
        </row>
        <row r="142">
          <cell r="L142" t="str">
            <v>Perfil C Metálico de aço carbono - NBR 14890</v>
          </cell>
        </row>
        <row r="143">
          <cell r="L143" t="str">
            <v>ECOLÓGICO</v>
          </cell>
        </row>
        <row r="144">
          <cell r="L144" t="str">
            <v>Perfil C Metálico de aço carbono - NBR 14890</v>
          </cell>
        </row>
        <row r="145">
          <cell r="L145" t="str">
            <v>MADEIRA</v>
          </cell>
        </row>
        <row r="146">
          <cell r="L146" t="str">
            <v>Perfil C Metálico de aço carbono - NBR 14890</v>
          </cell>
        </row>
        <row r="147">
          <cell r="L147" t="str">
            <v>Perfil C Metálico de aço carbono - NBR 14890</v>
          </cell>
        </row>
        <row r="148">
          <cell r="L148" t="str">
            <v>ECOLÓGICO</v>
          </cell>
        </row>
        <row r="149">
          <cell r="L149" t="str">
            <v>SEMI-PÓRTICO</v>
          </cell>
        </row>
        <row r="150">
          <cell r="L150" t="str">
            <v>ECOLÓGICO</v>
          </cell>
        </row>
        <row r="151">
          <cell r="L151" t="str">
            <v>Perfil C Metálico de aço carbono - NBR 14890</v>
          </cell>
        </row>
        <row r="152">
          <cell r="L152" t="str">
            <v>ECOLÓGICO</v>
          </cell>
        </row>
        <row r="153">
          <cell r="L153" t="str">
            <v>MADEIRA</v>
          </cell>
        </row>
        <row r="154">
          <cell r="L154" t="str">
            <v>MADEIRA</v>
          </cell>
        </row>
        <row r="155">
          <cell r="L155" t="str">
            <v>ECOLÓGICO</v>
          </cell>
        </row>
        <row r="156">
          <cell r="L156" t="str">
            <v>ECOLÓGICO</v>
          </cell>
        </row>
        <row r="157">
          <cell r="L157" t="str">
            <v>Perfil C Metálico de aço carbono - NBR 14890</v>
          </cell>
        </row>
        <row r="158">
          <cell r="L158" t="str">
            <v>MADEIRA</v>
          </cell>
        </row>
        <row r="159">
          <cell r="L159" t="str">
            <v>Perfil C Metálico de aço carbono - NBR 14890</v>
          </cell>
        </row>
        <row r="160">
          <cell r="L160" t="str">
            <v>MADEIRA</v>
          </cell>
        </row>
        <row r="161">
          <cell r="L161" t="str">
            <v>Perfil C Metálico de aço carbono - NBR 14890</v>
          </cell>
        </row>
        <row r="162">
          <cell r="L162" t="str">
            <v>Perfil C Metálico de aço carbono - NBR 14890</v>
          </cell>
        </row>
        <row r="163">
          <cell r="L163" t="str">
            <v>MADEIRA</v>
          </cell>
        </row>
        <row r="164">
          <cell r="L164" t="str">
            <v>Perfil C Metálico de aço carbono - NBR 14890</v>
          </cell>
        </row>
        <row r="165">
          <cell r="L165" t="str">
            <v>ECOLÓGICO</v>
          </cell>
        </row>
        <row r="166">
          <cell r="L166" t="str">
            <v>MADEIRA</v>
          </cell>
        </row>
        <row r="167">
          <cell r="L167" t="str">
            <v>MADEIRA</v>
          </cell>
        </row>
        <row r="168">
          <cell r="L168" t="str">
            <v>SEMI-PÓRTICO</v>
          </cell>
        </row>
        <row r="169">
          <cell r="L169" t="str">
            <v>MADEIRA</v>
          </cell>
        </row>
        <row r="170">
          <cell r="L170" t="str">
            <v>Perfil C Metálico de aço carbono - NBR 14890</v>
          </cell>
        </row>
        <row r="171">
          <cell r="L171" t="str">
            <v>SEMI-PÓRTICO</v>
          </cell>
        </row>
        <row r="172">
          <cell r="L172" t="str">
            <v>ECOLÓGICO</v>
          </cell>
        </row>
        <row r="173">
          <cell r="L173" t="str">
            <v>MADEIRA</v>
          </cell>
        </row>
        <row r="174">
          <cell r="L174" t="str">
            <v>Perfil C Metálico de aço carbono - NBR 14890</v>
          </cell>
        </row>
        <row r="175">
          <cell r="L175" t="str">
            <v>Perfil C Metálico de aço carbono - NBR 14890</v>
          </cell>
        </row>
        <row r="176">
          <cell r="L176" t="str">
            <v>ECOLÓGICO</v>
          </cell>
        </row>
        <row r="177">
          <cell r="L177" t="str">
            <v>ECOLÓGICO</v>
          </cell>
        </row>
        <row r="178">
          <cell r="L178" t="str">
            <v>Perfil C Metálico de aço carbono - NBR 14890</v>
          </cell>
        </row>
        <row r="179">
          <cell r="L179" t="str">
            <v>ECOLÓGICO</v>
          </cell>
        </row>
        <row r="180">
          <cell r="L180" t="str">
            <v>Perfil C Metálico de aço carbono - NBR 14890</v>
          </cell>
        </row>
        <row r="181">
          <cell r="L181" t="str">
            <v>ECOLÓGICO</v>
          </cell>
        </row>
        <row r="182">
          <cell r="L182" t="str">
            <v>Perfil C Metálico de aço carbono - NBR 14890</v>
          </cell>
        </row>
        <row r="183">
          <cell r="L183" t="str">
            <v>ECOLÓGICO</v>
          </cell>
        </row>
        <row r="184">
          <cell r="L184" t="str">
            <v>ECOLÓGICO</v>
          </cell>
        </row>
        <row r="185">
          <cell r="L185" t="str">
            <v>MADEIRA</v>
          </cell>
        </row>
        <row r="186">
          <cell r="L186" t="str">
            <v>MADEIRA</v>
          </cell>
        </row>
        <row r="187">
          <cell r="L187" t="str">
            <v>MADEIRA</v>
          </cell>
        </row>
        <row r="188">
          <cell r="L188" t="str">
            <v>ECOLÓGICO</v>
          </cell>
        </row>
        <row r="189">
          <cell r="L189" t="str">
            <v>ECOLÓGICO</v>
          </cell>
        </row>
        <row r="190">
          <cell r="L190" t="str">
            <v>MADEIRA</v>
          </cell>
        </row>
        <row r="191">
          <cell r="L191" t="str">
            <v>Perfil C Metálico de aço carbono - NBR 14890</v>
          </cell>
        </row>
        <row r="192">
          <cell r="L192" t="str">
            <v>ECOLÓGICO</v>
          </cell>
        </row>
        <row r="193">
          <cell r="L193" t="str">
            <v>ECOLÓGICO</v>
          </cell>
        </row>
        <row r="194">
          <cell r="L194" t="str">
            <v>MADEIRA</v>
          </cell>
        </row>
        <row r="195">
          <cell r="L195" t="str">
            <v>MADEIRA</v>
          </cell>
        </row>
        <row r="196">
          <cell r="L196" t="str">
            <v>MADEIRA</v>
          </cell>
        </row>
        <row r="197">
          <cell r="L197" t="str">
            <v>ECOLÓGICO</v>
          </cell>
        </row>
        <row r="198">
          <cell r="L198" t="str">
            <v>ECOLÓGICO</v>
          </cell>
        </row>
        <row r="199">
          <cell r="L199" t="str">
            <v>MADEIRA</v>
          </cell>
        </row>
        <row r="200">
          <cell r="L200" t="str">
            <v>ECOLÓGICO</v>
          </cell>
        </row>
        <row r="201">
          <cell r="L201" t="str">
            <v>Perfil C Metálico de aço carbono - NBR 14890</v>
          </cell>
        </row>
        <row r="202">
          <cell r="L202" t="str">
            <v>MADEIRA</v>
          </cell>
        </row>
        <row r="203">
          <cell r="L203" t="str">
            <v>Perfil C Metálico de aço carbono - NBR 14890</v>
          </cell>
        </row>
        <row r="204">
          <cell r="L204" t="str">
            <v>MADEIRA</v>
          </cell>
        </row>
        <row r="205">
          <cell r="L205" t="str">
            <v>Perfil C Metálico de aço carbono - NBR 14890</v>
          </cell>
        </row>
        <row r="206">
          <cell r="L206" t="str">
            <v>MADEIRA</v>
          </cell>
        </row>
        <row r="207">
          <cell r="L207" t="str">
            <v>MADEIRA</v>
          </cell>
        </row>
        <row r="208">
          <cell r="L208" t="str">
            <v>Perfil C Metálico de aço carbono - NBR 14890</v>
          </cell>
        </row>
        <row r="209">
          <cell r="L209" t="str">
            <v>ECOLÓGICO</v>
          </cell>
        </row>
        <row r="210">
          <cell r="L210" t="str">
            <v>MADEIRA</v>
          </cell>
        </row>
        <row r="211">
          <cell r="L211" t="str">
            <v>Perfil C Metálico de aço carbono - NBR 14890</v>
          </cell>
        </row>
        <row r="212">
          <cell r="L212" t="str">
            <v>Perfil C Metálico de aço carbono - NBR 14890</v>
          </cell>
        </row>
        <row r="213">
          <cell r="L213" t="str">
            <v>ECOLÓGICO</v>
          </cell>
        </row>
        <row r="214">
          <cell r="L214" t="str">
            <v>MADEIRA</v>
          </cell>
        </row>
        <row r="215">
          <cell r="L215" t="str">
            <v>Perfil C Metálico de aço carbono - NBR 14890</v>
          </cell>
        </row>
        <row r="216">
          <cell r="L216" t="str">
            <v>MADEIRA</v>
          </cell>
        </row>
        <row r="217">
          <cell r="L217" t="str">
            <v>MADEIRA</v>
          </cell>
        </row>
        <row r="218">
          <cell r="L218" t="str">
            <v>Perfil C Metálico de aço carbono - NBR 14890</v>
          </cell>
        </row>
        <row r="219">
          <cell r="L219" t="str">
            <v>MADEIRA</v>
          </cell>
        </row>
        <row r="220">
          <cell r="L220" t="str">
            <v>ECOLÓGICO</v>
          </cell>
        </row>
        <row r="221">
          <cell r="L221" t="str">
            <v>MADEIRA</v>
          </cell>
        </row>
        <row r="222">
          <cell r="L222" t="str">
            <v>Perfil C Metálico de aço carbono - NBR 14890</v>
          </cell>
        </row>
        <row r="223">
          <cell r="L223" t="str">
            <v>MADEIRA</v>
          </cell>
        </row>
        <row r="224">
          <cell r="L224" t="str">
            <v>MADEIRA</v>
          </cell>
        </row>
        <row r="225">
          <cell r="L225" t="str">
            <v>MADEIRA</v>
          </cell>
        </row>
        <row r="226">
          <cell r="L226" t="str">
            <v>MADEIRA</v>
          </cell>
        </row>
        <row r="227">
          <cell r="L227" t="str">
            <v>MADEIRA</v>
          </cell>
        </row>
        <row r="228">
          <cell r="L228" t="str">
            <v>SEMI-PÓRTICO</v>
          </cell>
        </row>
        <row r="229">
          <cell r="L229" t="str">
            <v>ECOLÓGICO</v>
          </cell>
        </row>
        <row r="230">
          <cell r="L230" t="str">
            <v>ECOLÓGICO</v>
          </cell>
        </row>
        <row r="231">
          <cell r="L231" t="str">
            <v>ECOLÓGICO</v>
          </cell>
        </row>
        <row r="232">
          <cell r="L232" t="str">
            <v>Perfil C Metálico de aço carbono - NBR 14890</v>
          </cell>
        </row>
        <row r="233">
          <cell r="L233" t="str">
            <v>MADEIRA</v>
          </cell>
        </row>
        <row r="234">
          <cell r="L234" t="str">
            <v>ECOLÓGICO</v>
          </cell>
        </row>
        <row r="235">
          <cell r="L235" t="str">
            <v>Perfil C Metálico de aço carbono - NBR 14890</v>
          </cell>
        </row>
        <row r="236">
          <cell r="L236" t="str">
            <v>Perfil C Metálico de aço carbono - NBR 14890</v>
          </cell>
        </row>
        <row r="237">
          <cell r="L237" t="str">
            <v>ECOLÓGICO</v>
          </cell>
        </row>
        <row r="238">
          <cell r="L238" t="str">
            <v>MADEIRA</v>
          </cell>
        </row>
        <row r="239">
          <cell r="L239" t="str">
            <v>MADEIRA</v>
          </cell>
        </row>
        <row r="240">
          <cell r="L240" t="str">
            <v>MADEIRA</v>
          </cell>
        </row>
        <row r="241">
          <cell r="L241" t="str">
            <v>MADEIRA</v>
          </cell>
        </row>
        <row r="242">
          <cell r="L242" t="str">
            <v>MADEIRA</v>
          </cell>
        </row>
        <row r="243">
          <cell r="L243" t="str">
            <v>Perfil C Metálico de aço carbono - NBR 14890</v>
          </cell>
        </row>
        <row r="244">
          <cell r="L244" t="str">
            <v>ECOLÓGICO</v>
          </cell>
        </row>
      </sheetData>
      <sheetData sheetId="10" refreshError="1"/>
      <sheetData sheetId="11" refreshError="1">
        <row r="16">
          <cell r="T16">
            <v>13</v>
          </cell>
          <cell r="V16" t="str">
            <v>104BPE0330</v>
          </cell>
        </row>
        <row r="17">
          <cell r="T17">
            <v>10</v>
          </cell>
          <cell r="V17" t="str">
            <v>104BPE0330</v>
          </cell>
        </row>
        <row r="18">
          <cell r="T18">
            <v>13</v>
          </cell>
          <cell r="V18" t="str">
            <v>104BPE0330</v>
          </cell>
        </row>
        <row r="19">
          <cell r="T19">
            <v>10</v>
          </cell>
          <cell r="V19" t="str">
            <v>104BPE0330</v>
          </cell>
        </row>
        <row r="20">
          <cell r="U20">
            <v>36</v>
          </cell>
          <cell r="V20" t="str">
            <v>104BPE0330</v>
          </cell>
        </row>
        <row r="21">
          <cell r="U21">
            <v>36</v>
          </cell>
          <cell r="V21" t="str">
            <v>104BPE0330</v>
          </cell>
        </row>
        <row r="22">
          <cell r="T22">
            <v>20</v>
          </cell>
          <cell r="V22" t="str">
            <v>104BPE0330</v>
          </cell>
        </row>
        <row r="23">
          <cell r="T23">
            <v>10</v>
          </cell>
          <cell r="V23" t="str">
            <v>104BPE0330</v>
          </cell>
        </row>
        <row r="24">
          <cell r="T24">
            <v>10</v>
          </cell>
          <cell r="V24" t="str">
            <v>104BPE0330</v>
          </cell>
        </row>
        <row r="25">
          <cell r="T25">
            <v>10</v>
          </cell>
          <cell r="V25" t="str">
            <v>104BPE0330</v>
          </cell>
        </row>
      </sheetData>
      <sheetData sheetId="12" refreshError="1">
        <row r="16">
          <cell r="T16">
            <v>34</v>
          </cell>
          <cell r="V16" t="str">
            <v>104BPE0330</v>
          </cell>
        </row>
        <row r="17">
          <cell r="T17">
            <v>32</v>
          </cell>
          <cell r="V17" t="str">
            <v>104BPE0330</v>
          </cell>
        </row>
        <row r="18">
          <cell r="T18">
            <v>31</v>
          </cell>
          <cell r="V18" t="str">
            <v>104BPE0330</v>
          </cell>
        </row>
        <row r="19">
          <cell r="T19">
            <v>34</v>
          </cell>
          <cell r="V19" t="str">
            <v>104BPE0330</v>
          </cell>
        </row>
        <row r="20">
          <cell r="U20">
            <v>33</v>
          </cell>
          <cell r="V20" t="str">
            <v>104BPE0330</v>
          </cell>
        </row>
        <row r="21">
          <cell r="U21">
            <v>34</v>
          </cell>
          <cell r="V21" t="str">
            <v>104BPE0330</v>
          </cell>
        </row>
        <row r="22">
          <cell r="U22">
            <v>32</v>
          </cell>
          <cell r="V22" t="str">
            <v>104BPE0330</v>
          </cell>
        </row>
        <row r="23">
          <cell r="T23">
            <v>20</v>
          </cell>
          <cell r="V23" t="str">
            <v>104BPE0330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row r="14">
          <cell r="R14">
            <v>35.11</v>
          </cell>
          <cell r="Y14" t="str">
            <v>NBR 15.870/10</v>
          </cell>
          <cell r="AA14" t="str">
            <v>NBR 13.159/13</v>
          </cell>
          <cell r="AL14" t="str">
            <v>104BPE0450</v>
          </cell>
        </row>
        <row r="15">
          <cell r="R15">
            <v>6.53</v>
          </cell>
          <cell r="Y15" t="str">
            <v>NBR 13.731/08</v>
          </cell>
          <cell r="AA15" t="str">
            <v>NBR 13.731/08</v>
          </cell>
          <cell r="AL15" t="str">
            <v>104BPE0450</v>
          </cell>
        </row>
        <row r="16">
          <cell r="R16">
            <v>28.16</v>
          </cell>
          <cell r="Y16" t="str">
            <v>NBR 15.870/10</v>
          </cell>
          <cell r="AA16" t="str">
            <v>NBR 13.159/13</v>
          </cell>
          <cell r="AL16" t="str">
            <v>104BPE0450</v>
          </cell>
        </row>
        <row r="17">
          <cell r="R17">
            <v>21.75</v>
          </cell>
          <cell r="Y17" t="str">
            <v>NBR 13.731/08</v>
          </cell>
          <cell r="AA17" t="str">
            <v>NBR 13.731/08</v>
          </cell>
          <cell r="AL17" t="str">
            <v>104BPE0450</v>
          </cell>
        </row>
        <row r="18">
          <cell r="R18">
            <v>22.7</v>
          </cell>
          <cell r="Y18" t="str">
            <v>NBR 13.731/08</v>
          </cell>
          <cell r="AA18" t="str">
            <v>NBR 13.731/08</v>
          </cell>
          <cell r="AL18" t="str">
            <v>104BPE0450</v>
          </cell>
        </row>
        <row r="19">
          <cell r="R19">
            <v>32.69</v>
          </cell>
          <cell r="Y19" t="str">
            <v>NBR 15.870/10</v>
          </cell>
          <cell r="AA19" t="str">
            <v>NBR 13.159/13</v>
          </cell>
          <cell r="AL19" t="str">
            <v>104BPE0450</v>
          </cell>
        </row>
        <row r="20">
          <cell r="R20">
            <v>25.05</v>
          </cell>
          <cell r="Y20" t="str">
            <v>NBR 15.870/10</v>
          </cell>
          <cell r="AA20" t="str">
            <v>NBR 13.159/13</v>
          </cell>
          <cell r="AL20" t="str">
            <v>104BPE0450</v>
          </cell>
        </row>
        <row r="21">
          <cell r="R21">
            <v>26.77</v>
          </cell>
          <cell r="Y21" t="str">
            <v>NBR 15.870/10</v>
          </cell>
          <cell r="AA21" t="str">
            <v>NBR 13.159/13</v>
          </cell>
          <cell r="AL21" t="str">
            <v>104BPE0450</v>
          </cell>
        </row>
        <row r="22">
          <cell r="R22">
            <v>29.9</v>
          </cell>
          <cell r="Y22" t="str">
            <v>NBR 15.870/10</v>
          </cell>
          <cell r="AA22" t="str">
            <v>NBR 13.159/13</v>
          </cell>
          <cell r="AL22" t="str">
            <v>104BPE0450</v>
          </cell>
        </row>
        <row r="23">
          <cell r="R23">
            <v>24.1</v>
          </cell>
          <cell r="Y23" t="str">
            <v>NBR 15.870/10</v>
          </cell>
          <cell r="AA23" t="str">
            <v>NBR 13.159/13</v>
          </cell>
          <cell r="AL23" t="str">
            <v>104BPE0450</v>
          </cell>
        </row>
        <row r="24">
          <cell r="R24">
            <v>23.7</v>
          </cell>
          <cell r="Y24" t="str">
            <v>NBR 13.731/08</v>
          </cell>
          <cell r="AA24" t="str">
            <v>NBR 13.731/08</v>
          </cell>
          <cell r="AL24" t="str">
            <v>104BPE0450</v>
          </cell>
        </row>
        <row r="25">
          <cell r="R25">
            <v>30.27</v>
          </cell>
          <cell r="Y25" t="str">
            <v>NBR 13.731/08</v>
          </cell>
          <cell r="AA25" t="str">
            <v>NBR 13.731/08</v>
          </cell>
          <cell r="AL25" t="str">
            <v>104BPE0450</v>
          </cell>
        </row>
        <row r="26">
          <cell r="R26">
            <v>21.63</v>
          </cell>
          <cell r="Y26" t="str">
            <v>NBR 13.731/08</v>
          </cell>
          <cell r="AA26" t="str">
            <v>NBR 13.731/08</v>
          </cell>
          <cell r="AL26" t="str">
            <v>104BPE0450</v>
          </cell>
        </row>
        <row r="27">
          <cell r="R27">
            <v>21.83</v>
          </cell>
          <cell r="Y27" t="str">
            <v>NBR 13.731/08</v>
          </cell>
          <cell r="AA27" t="str">
            <v>NBR 13.731/08</v>
          </cell>
          <cell r="AL27" t="str">
            <v>104BPE0450</v>
          </cell>
        </row>
        <row r="28">
          <cell r="R28">
            <v>43.76</v>
          </cell>
          <cell r="Y28" t="str">
            <v>NBR 13.731/08</v>
          </cell>
          <cell r="AA28" t="str">
            <v>NBR 13.731/08</v>
          </cell>
          <cell r="AL28" t="str">
            <v>104BPE0450</v>
          </cell>
        </row>
        <row r="29">
          <cell r="R29">
            <v>41.09</v>
          </cell>
          <cell r="Y29" t="str">
            <v>NBR 13.731/08</v>
          </cell>
          <cell r="AA29" t="str">
            <v>NBR 13.731/08</v>
          </cell>
          <cell r="AL29" t="str">
            <v>104BPE0450</v>
          </cell>
        </row>
        <row r="30">
          <cell r="R30">
            <v>24.22</v>
          </cell>
          <cell r="Y30" t="str">
            <v>NBR 13.731/08</v>
          </cell>
          <cell r="AA30" t="str">
            <v>NBR 13.731/08</v>
          </cell>
          <cell r="AL30" t="str">
            <v>104BPE0470</v>
          </cell>
        </row>
        <row r="31">
          <cell r="R31">
            <v>100.4</v>
          </cell>
          <cell r="Y31" t="str">
            <v>NBR 13.731/08</v>
          </cell>
          <cell r="AA31" t="str">
            <v>NBR 13.731/08</v>
          </cell>
          <cell r="AL31" t="str">
            <v>104BPE0490</v>
          </cell>
        </row>
        <row r="32">
          <cell r="R32">
            <v>15.7</v>
          </cell>
          <cell r="Y32" t="str">
            <v>NBR 13.731/08</v>
          </cell>
          <cell r="AA32" t="str">
            <v>NBR 13.731/08</v>
          </cell>
          <cell r="AL32" t="str">
            <v>104BPE0490</v>
          </cell>
        </row>
        <row r="33">
          <cell r="R33">
            <v>4.3600000000000003</v>
          </cell>
          <cell r="Y33" t="str">
            <v>NBR 13.731/08</v>
          </cell>
          <cell r="AA33" t="str">
            <v>NBR 13.731/08</v>
          </cell>
          <cell r="AL33" t="str">
            <v>104BPE0490</v>
          </cell>
        </row>
        <row r="34">
          <cell r="R34">
            <v>67.930000000000007</v>
          </cell>
          <cell r="Y34" t="str">
            <v>NBR 13.731/08</v>
          </cell>
          <cell r="AA34" t="str">
            <v>NBR 13.731/08</v>
          </cell>
          <cell r="AL34" t="str">
            <v>104BPE0490</v>
          </cell>
        </row>
        <row r="35">
          <cell r="R35">
            <v>24.86</v>
          </cell>
          <cell r="Y35" t="str">
            <v>NBR 13.731/08</v>
          </cell>
          <cell r="AA35" t="str">
            <v>NBR 13.731/08</v>
          </cell>
          <cell r="AL35" t="str">
            <v>104BPE0490</v>
          </cell>
        </row>
        <row r="36">
          <cell r="R36">
            <v>43.68</v>
          </cell>
          <cell r="Y36" t="str">
            <v>NBR 13.731/08</v>
          </cell>
          <cell r="AA36" t="str">
            <v>NBR 13.731/08</v>
          </cell>
          <cell r="AL36" t="str">
            <v>104BPE0490</v>
          </cell>
        </row>
        <row r="37">
          <cell r="R37">
            <v>32.85</v>
          </cell>
          <cell r="Y37" t="str">
            <v>NBR 13.731/08</v>
          </cell>
          <cell r="AA37" t="str">
            <v>NBR 13.731/08</v>
          </cell>
          <cell r="AL37" t="str">
            <v>104BPE0490</v>
          </cell>
        </row>
        <row r="38">
          <cell r="R38">
            <v>26.63</v>
          </cell>
          <cell r="Y38" t="str">
            <v>NBR 13.731/08</v>
          </cell>
          <cell r="AA38" t="str">
            <v>NBR 13.731/08</v>
          </cell>
          <cell r="AL38" t="str">
            <v>104BPE0490</v>
          </cell>
        </row>
        <row r="39">
          <cell r="R39">
            <v>54.7</v>
          </cell>
          <cell r="Y39" t="str">
            <v>NBR 13.731/08</v>
          </cell>
          <cell r="AA39" t="str">
            <v>NBR 13.731/08</v>
          </cell>
          <cell r="AL39" t="str">
            <v>104BPE0490</v>
          </cell>
        </row>
        <row r="40">
          <cell r="R40">
            <v>30.9</v>
          </cell>
          <cell r="Y40" t="str">
            <v>NBR 13.731/08</v>
          </cell>
          <cell r="AA40" t="str">
            <v>NBR 13.731/08</v>
          </cell>
          <cell r="AL40" t="str">
            <v>104BPE0490</v>
          </cell>
        </row>
        <row r="41">
          <cell r="R41">
            <v>23.9</v>
          </cell>
          <cell r="Y41" t="str">
            <v>NBR 13.731/08</v>
          </cell>
          <cell r="AA41" t="str">
            <v>NBR 13.731/08</v>
          </cell>
          <cell r="AL41" t="str">
            <v>104BPE0490</v>
          </cell>
        </row>
        <row r="42">
          <cell r="R42">
            <v>38.81</v>
          </cell>
          <cell r="Y42" t="str">
            <v>NBR 13.731/08</v>
          </cell>
          <cell r="AA42" t="str">
            <v>NBR 13.731/08</v>
          </cell>
          <cell r="AL42" t="str">
            <v>104BPE0490</v>
          </cell>
        </row>
        <row r="43">
          <cell r="R43">
            <v>62.45</v>
          </cell>
          <cell r="Y43" t="str">
            <v>NBR 13.731/08</v>
          </cell>
          <cell r="AA43" t="str">
            <v>NBR 13.731/08</v>
          </cell>
          <cell r="AL43" t="str">
            <v>104BPE0490</v>
          </cell>
        </row>
        <row r="44">
          <cell r="R44">
            <v>18.399999999999999</v>
          </cell>
          <cell r="Y44" t="str">
            <v>NBR 13.731/08</v>
          </cell>
          <cell r="AA44" t="str">
            <v>NBR 13.731/08</v>
          </cell>
          <cell r="AL44" t="str">
            <v>104BPE0490</v>
          </cell>
        </row>
        <row r="45">
          <cell r="R45">
            <v>70.28</v>
          </cell>
          <cell r="Y45" t="str">
            <v>NBR 13.731/08</v>
          </cell>
          <cell r="AA45" t="str">
            <v>NBR 13.731/08</v>
          </cell>
          <cell r="AL45" t="str">
            <v>104BPE0510</v>
          </cell>
        </row>
        <row r="46">
          <cell r="R46">
            <v>52.2</v>
          </cell>
          <cell r="Y46" t="str">
            <v>NBR 13.731/08</v>
          </cell>
          <cell r="AA46" t="str">
            <v>NBR 13.731/08</v>
          </cell>
          <cell r="AL46" t="str">
            <v>104BPE0510</v>
          </cell>
        </row>
        <row r="47">
          <cell r="R47">
            <v>48.56</v>
          </cell>
          <cell r="Y47" t="str">
            <v>NBR 13.731/08</v>
          </cell>
          <cell r="AA47" t="str">
            <v>NBR 13.731/08</v>
          </cell>
          <cell r="AL47" t="str">
            <v>104BPE0510</v>
          </cell>
        </row>
        <row r="48">
          <cell r="R48">
            <v>57.96</v>
          </cell>
          <cell r="Y48" t="str">
            <v>NBR 13.731/08</v>
          </cell>
          <cell r="AA48" t="str">
            <v>NBR 13.731/08</v>
          </cell>
          <cell r="AL48" t="str">
            <v>104BPE0510</v>
          </cell>
        </row>
        <row r="49">
          <cell r="R49">
            <v>68.77</v>
          </cell>
          <cell r="Y49" t="str">
            <v>NBR 13.731/08</v>
          </cell>
          <cell r="AA49" t="str">
            <v>NBR 13.731/08</v>
          </cell>
          <cell r="AL49" t="str">
            <v>104BPE0510</v>
          </cell>
        </row>
        <row r="50">
          <cell r="R50">
            <v>29.9</v>
          </cell>
          <cell r="Y50" t="str">
            <v>NBR 13.731/08</v>
          </cell>
          <cell r="AA50" t="str">
            <v>NBR 13.731/08</v>
          </cell>
          <cell r="AL50" t="str">
            <v>104BPE0510</v>
          </cell>
        </row>
        <row r="51">
          <cell r="R51">
            <v>22.87</v>
          </cell>
          <cell r="Y51" t="str">
            <v>NBR 13.731/08</v>
          </cell>
          <cell r="AA51" t="str">
            <v>NBR 13.731/08</v>
          </cell>
          <cell r="AL51" t="str">
            <v>104BPE0510</v>
          </cell>
        </row>
        <row r="52">
          <cell r="R52">
            <v>79.11</v>
          </cell>
          <cell r="Y52" t="str">
            <v>NBR 13.731/08</v>
          </cell>
          <cell r="AA52" t="str">
            <v>NBR 13.731/08</v>
          </cell>
          <cell r="AL52" t="str">
            <v>104BPE0510</v>
          </cell>
        </row>
        <row r="53">
          <cell r="R53">
            <v>31.11</v>
          </cell>
          <cell r="Y53" t="str">
            <v>NBR 13.731/08</v>
          </cell>
          <cell r="AA53" t="str">
            <v>NBR 13.731/08</v>
          </cell>
          <cell r="AL53" t="str">
            <v>104BPE0510</v>
          </cell>
        </row>
        <row r="54">
          <cell r="R54">
            <v>39.32</v>
          </cell>
          <cell r="Y54" t="str">
            <v>NBR 13.731/08</v>
          </cell>
          <cell r="AA54" t="str">
            <v>NBR 13.731/08</v>
          </cell>
          <cell r="AL54" t="str">
            <v>104BPE0510</v>
          </cell>
        </row>
        <row r="55">
          <cell r="R55">
            <v>30.24</v>
          </cell>
          <cell r="Y55" t="str">
            <v>NBR 13.731/08</v>
          </cell>
          <cell r="AA55" t="str">
            <v>NBR 13.731/08</v>
          </cell>
          <cell r="AL55" t="str">
            <v>104BPE0510</v>
          </cell>
        </row>
        <row r="56">
          <cell r="R56">
            <v>8.82</v>
          </cell>
          <cell r="Y56" t="str">
            <v>NBR 13.731/08</v>
          </cell>
          <cell r="AA56" t="str">
            <v>NBR 13.731/08</v>
          </cell>
          <cell r="AL56" t="str">
            <v>104BPE0520</v>
          </cell>
        </row>
        <row r="57">
          <cell r="R57">
            <v>4.0999999999999996</v>
          </cell>
          <cell r="Y57" t="str">
            <v>NBR 13.731/08</v>
          </cell>
          <cell r="AA57" t="str">
            <v>NBR 13.731/08</v>
          </cell>
          <cell r="AL57" t="str">
            <v>104BPE0520</v>
          </cell>
        </row>
        <row r="58">
          <cell r="R58">
            <v>36.92</v>
          </cell>
          <cell r="Y58" t="str">
            <v>NBR 13.731/08</v>
          </cell>
          <cell r="AA58" t="str">
            <v>NBR 13.731/08</v>
          </cell>
          <cell r="AL58" t="str">
            <v>104BPE0520</v>
          </cell>
        </row>
        <row r="59">
          <cell r="R59">
            <v>23.58</v>
          </cell>
          <cell r="Y59" t="str">
            <v>NBR 13.731/08</v>
          </cell>
          <cell r="AA59" t="str">
            <v>NBR 13.731/08</v>
          </cell>
          <cell r="AL59" t="str">
            <v>104BPE0520</v>
          </cell>
        </row>
        <row r="60">
          <cell r="R60">
            <v>45.54</v>
          </cell>
          <cell r="Y60" t="str">
            <v>NBR 13.731/08</v>
          </cell>
          <cell r="AA60" t="str">
            <v>NBR 13.731/08</v>
          </cell>
          <cell r="AL60" t="str">
            <v>104BPE0520</v>
          </cell>
        </row>
        <row r="61">
          <cell r="R61">
            <v>59.15</v>
          </cell>
          <cell r="Y61" t="str">
            <v>NBR 13.731/08</v>
          </cell>
          <cell r="AA61" t="str">
            <v>NBR 13.731/08</v>
          </cell>
          <cell r="AL61" t="str">
            <v>104BPE0520</v>
          </cell>
        </row>
        <row r="62">
          <cell r="R62">
            <v>36.17</v>
          </cell>
          <cell r="Y62" t="str">
            <v>NBR 13.731/08</v>
          </cell>
          <cell r="AA62" t="str">
            <v>NBR 13.731/08</v>
          </cell>
          <cell r="AL62" t="str">
            <v>104BPE0520</v>
          </cell>
        </row>
        <row r="63">
          <cell r="R63">
            <v>56.03</v>
          </cell>
          <cell r="Y63" t="str">
            <v>NBR 13.731/08</v>
          </cell>
          <cell r="AA63" t="str">
            <v>NBR 13.731/08</v>
          </cell>
          <cell r="AL63" t="str">
            <v>104BPE0520</v>
          </cell>
        </row>
        <row r="64">
          <cell r="R64">
            <v>21.61</v>
          </cell>
          <cell r="Y64" t="str">
            <v>NBR 15.870/10</v>
          </cell>
          <cell r="AA64" t="str">
            <v>NBR 13.159/13</v>
          </cell>
          <cell r="AL64" t="str">
            <v>104BPE0520</v>
          </cell>
        </row>
        <row r="65">
          <cell r="R65">
            <v>34.75</v>
          </cell>
          <cell r="Y65" t="str">
            <v>NBR 13.731/08</v>
          </cell>
          <cell r="AA65" t="str">
            <v>NBR 13.731/08</v>
          </cell>
          <cell r="AL65" t="str">
            <v>104BPE0520</v>
          </cell>
        </row>
        <row r="66">
          <cell r="R66">
            <v>37.909999999999997</v>
          </cell>
          <cell r="Y66" t="str">
            <v>NBR 15.870/10</v>
          </cell>
          <cell r="AA66" t="str">
            <v>NBR 13.159/13</v>
          </cell>
          <cell r="AL66" t="str">
            <v>104BPE0520</v>
          </cell>
        </row>
        <row r="67">
          <cell r="R67">
            <v>45.49</v>
          </cell>
          <cell r="Y67" t="str">
            <v>NBR 15.870/10</v>
          </cell>
          <cell r="AA67" t="str">
            <v>NBR 13.159/13</v>
          </cell>
          <cell r="AL67" t="str">
            <v>104BPE0520</v>
          </cell>
        </row>
        <row r="68">
          <cell r="R68">
            <v>38.57</v>
          </cell>
          <cell r="Y68" t="str">
            <v>NBR 15.870/10</v>
          </cell>
          <cell r="AA68" t="str">
            <v>NBR 13.159/13</v>
          </cell>
          <cell r="AL68" t="str">
            <v>104BPE0520</v>
          </cell>
        </row>
        <row r="69">
          <cell r="R69">
            <v>16.440000000000001</v>
          </cell>
          <cell r="Y69" t="str">
            <v>NBR 13.731/08</v>
          </cell>
          <cell r="AA69" t="str">
            <v>NBR 13.731/08</v>
          </cell>
          <cell r="AL69" t="str">
            <v>104BPE0520</v>
          </cell>
        </row>
        <row r="70">
          <cell r="R70">
            <v>8.94</v>
          </cell>
          <cell r="Y70" t="str">
            <v>NBR 15.870/10</v>
          </cell>
          <cell r="AA70" t="str">
            <v>NBR 13.159/13</v>
          </cell>
          <cell r="AL70" t="str">
            <v>104BPE0520</v>
          </cell>
        </row>
        <row r="71">
          <cell r="R71">
            <v>38.69</v>
          </cell>
          <cell r="Y71" t="str">
            <v>NBR 13.731/08</v>
          </cell>
          <cell r="AA71" t="str">
            <v>NBR 13.731/08</v>
          </cell>
          <cell r="AL71" t="str">
            <v>104BPE0520</v>
          </cell>
        </row>
        <row r="72">
          <cell r="R72">
            <v>21.13</v>
          </cell>
          <cell r="Y72" t="str">
            <v>NBR 13.731/08</v>
          </cell>
          <cell r="AA72" t="str">
            <v>NBR 13.731/08</v>
          </cell>
          <cell r="AL72" t="str">
            <v>104BPE0520</v>
          </cell>
        </row>
        <row r="73">
          <cell r="R73">
            <v>56.87</v>
          </cell>
          <cell r="Y73" t="str">
            <v>NBR 13.731/08</v>
          </cell>
          <cell r="AA73" t="str">
            <v>NBR 13.731/08</v>
          </cell>
          <cell r="AL73" t="str">
            <v>104BPE0520</v>
          </cell>
        </row>
        <row r="74">
          <cell r="R74">
            <v>46.14</v>
          </cell>
          <cell r="Y74" t="str">
            <v>NBR 13.731/08</v>
          </cell>
          <cell r="AA74" t="str">
            <v>NBR 13.731/08</v>
          </cell>
          <cell r="AL74" t="str">
            <v>104BPE0520</v>
          </cell>
        </row>
        <row r="75">
          <cell r="R75">
            <v>37.49</v>
          </cell>
          <cell r="Y75" t="str">
            <v>NBR 13.731/08</v>
          </cell>
          <cell r="AA75" t="str">
            <v>NBR 13.731/08</v>
          </cell>
          <cell r="AL75" t="str">
            <v>104BPE0520</v>
          </cell>
        </row>
        <row r="76">
          <cell r="R76">
            <v>36.450000000000003</v>
          </cell>
          <cell r="Y76" t="str">
            <v>NBR 13.731/08</v>
          </cell>
          <cell r="AA76" t="str">
            <v>NBR 13.731/08</v>
          </cell>
          <cell r="AL76" t="str">
            <v>104BPE0520</v>
          </cell>
        </row>
        <row r="77">
          <cell r="R77">
            <v>25.96</v>
          </cell>
          <cell r="Y77" t="str">
            <v>NBR 13.731/08</v>
          </cell>
          <cell r="AA77" t="str">
            <v>NBR 13.731/08</v>
          </cell>
          <cell r="AL77" t="str">
            <v>104BPE0520</v>
          </cell>
        </row>
        <row r="78">
          <cell r="R78">
            <v>48.72</v>
          </cell>
          <cell r="Y78" t="str">
            <v>NBR 13.731/08</v>
          </cell>
          <cell r="AA78" t="str">
            <v>NBR 13.731/08</v>
          </cell>
          <cell r="AL78" t="str">
            <v>104BPE0520</v>
          </cell>
        </row>
        <row r="79">
          <cell r="R79">
            <v>26.01</v>
          </cell>
          <cell r="Y79" t="str">
            <v>NBR 13.731/08</v>
          </cell>
          <cell r="AA79" t="str">
            <v>NBR 13.731/08</v>
          </cell>
          <cell r="AL79" t="str">
            <v>104BPE0520</v>
          </cell>
        </row>
        <row r="80">
          <cell r="R80">
            <v>20.93</v>
          </cell>
          <cell r="Y80" t="str">
            <v>NBR 13.731/08</v>
          </cell>
          <cell r="AA80" t="str">
            <v>NBR 13.731/08</v>
          </cell>
          <cell r="AL80" t="str">
            <v>104BPE0520</v>
          </cell>
        </row>
        <row r="81">
          <cell r="R81">
            <v>37.159999999999997</v>
          </cell>
          <cell r="Y81" t="str">
            <v>NBR 13.731/08</v>
          </cell>
          <cell r="AA81" t="str">
            <v>NBR 13.731/08</v>
          </cell>
          <cell r="AL81" t="str">
            <v>104BPE0520</v>
          </cell>
        </row>
        <row r="82">
          <cell r="R82">
            <v>33.950000000000003</v>
          </cell>
          <cell r="Y82" t="str">
            <v>NBR 15.870/10</v>
          </cell>
          <cell r="AA82" t="str">
            <v>NBR 13.159/13</v>
          </cell>
          <cell r="AL82" t="str">
            <v>104BPE0520</v>
          </cell>
        </row>
        <row r="83">
          <cell r="R83">
            <v>37.85</v>
          </cell>
          <cell r="Y83" t="str">
            <v>NBR 15.870/10</v>
          </cell>
          <cell r="AA83" t="str">
            <v>NBR 13.159/13</v>
          </cell>
          <cell r="AL83" t="str">
            <v>104BPE0520</v>
          </cell>
        </row>
        <row r="84">
          <cell r="R84">
            <v>41.33</v>
          </cell>
          <cell r="Y84" t="str">
            <v>NBR 13.731/08</v>
          </cell>
          <cell r="AA84" t="str">
            <v>NBR 13.731/08</v>
          </cell>
          <cell r="AL84" t="str">
            <v>104BPE0520</v>
          </cell>
        </row>
        <row r="85">
          <cell r="R85">
            <v>34.6</v>
          </cell>
          <cell r="Y85" t="str">
            <v>NBR 13.731/08</v>
          </cell>
          <cell r="AA85" t="str">
            <v>NBR 13.731/08</v>
          </cell>
          <cell r="AL85" t="str">
            <v>104BPE0520</v>
          </cell>
        </row>
        <row r="86">
          <cell r="R86">
            <v>46.99</v>
          </cell>
          <cell r="Y86" t="str">
            <v>NBR 13.731/08</v>
          </cell>
          <cell r="AA86" t="str">
            <v>NBR 13.731/08</v>
          </cell>
          <cell r="AL86" t="str">
            <v>104BPE0520</v>
          </cell>
        </row>
        <row r="87">
          <cell r="R87">
            <v>44.89</v>
          </cell>
          <cell r="Y87" t="str">
            <v>NBR 13.731/08</v>
          </cell>
          <cell r="AA87" t="str">
            <v>NBR 13.731/08</v>
          </cell>
          <cell r="AL87" t="str">
            <v>104BPE0520</v>
          </cell>
        </row>
        <row r="88">
          <cell r="R88">
            <v>29.12</v>
          </cell>
          <cell r="Y88" t="str">
            <v>NBR 13.731/08</v>
          </cell>
          <cell r="AA88" t="str">
            <v>NBR 13.731/08</v>
          </cell>
          <cell r="AL88" t="str">
            <v>104BPE0520</v>
          </cell>
        </row>
        <row r="89">
          <cell r="R89">
            <v>28.89</v>
          </cell>
          <cell r="Y89" t="str">
            <v>NBR 13.731/08</v>
          </cell>
          <cell r="AA89" t="str">
            <v>NBR 13.731/08</v>
          </cell>
          <cell r="AL89" t="str">
            <v>104BPE0520</v>
          </cell>
        </row>
        <row r="90">
          <cell r="R90">
            <v>14.78</v>
          </cell>
          <cell r="Y90" t="str">
            <v>NBR 13.731/08</v>
          </cell>
          <cell r="AA90" t="str">
            <v>NBR 13.731/08</v>
          </cell>
          <cell r="AL90" t="str">
            <v>104BPE0520</v>
          </cell>
        </row>
        <row r="91">
          <cell r="R91">
            <v>24.52</v>
          </cell>
          <cell r="Y91" t="str">
            <v>NBR 13.731/08</v>
          </cell>
          <cell r="AA91" t="str">
            <v>NBR 13.731/08</v>
          </cell>
          <cell r="AL91" t="str">
            <v>104BPE0520</v>
          </cell>
        </row>
        <row r="92">
          <cell r="R92">
            <v>13.94</v>
          </cell>
          <cell r="Y92" t="str">
            <v>NBR 13.731/08</v>
          </cell>
          <cell r="AA92" t="str">
            <v>NBR 13.731/08</v>
          </cell>
          <cell r="AL92" t="str">
            <v>104BPE0530</v>
          </cell>
        </row>
        <row r="93">
          <cell r="R93">
            <v>29.39</v>
          </cell>
          <cell r="Y93" t="str">
            <v>NBR 15.870/10</v>
          </cell>
          <cell r="AA93" t="str">
            <v>NBR 13.159/13</v>
          </cell>
          <cell r="AL93" t="str">
            <v>104BPE0530</v>
          </cell>
        </row>
        <row r="94">
          <cell r="R94">
            <v>29.93</v>
          </cell>
          <cell r="Y94" t="str">
            <v>NBR 15.870/10</v>
          </cell>
          <cell r="AA94" t="str">
            <v>NBR 13.159/13</v>
          </cell>
          <cell r="AL94" t="str">
            <v>104BPE0530</v>
          </cell>
        </row>
        <row r="95">
          <cell r="R95">
            <v>21.47</v>
          </cell>
          <cell r="Y95" t="str">
            <v>NBR 15.870/10</v>
          </cell>
          <cell r="AA95" t="str">
            <v>NBR 13.159/13</v>
          </cell>
          <cell r="AL95" t="str">
            <v>104BPE0530</v>
          </cell>
        </row>
        <row r="96">
          <cell r="R96">
            <v>16.47</v>
          </cell>
          <cell r="Y96" t="str">
            <v>NBR 15.870/10</v>
          </cell>
          <cell r="AA96" t="str">
            <v>NBR 13.159/13</v>
          </cell>
          <cell r="AL96" t="str">
            <v>104BPE0530</v>
          </cell>
        </row>
        <row r="97">
          <cell r="R97">
            <v>11.35</v>
          </cell>
          <cell r="Y97" t="str">
            <v>NBR 13.731/08</v>
          </cell>
          <cell r="AA97" t="str">
            <v>NBR 13.731/08</v>
          </cell>
          <cell r="AL97" t="str">
            <v>104BPE0530</v>
          </cell>
        </row>
        <row r="98">
          <cell r="R98">
            <v>19.63</v>
          </cell>
          <cell r="Y98" t="str">
            <v>NBR 15.870/10</v>
          </cell>
          <cell r="AA98" t="str">
            <v>NBR 13.159/13</v>
          </cell>
          <cell r="AL98" t="str">
            <v>104BPE0530</v>
          </cell>
        </row>
        <row r="99">
          <cell r="R99">
            <v>22.61</v>
          </cell>
          <cell r="Y99" t="str">
            <v>NBR 15.870/10</v>
          </cell>
          <cell r="AA99" t="str">
            <v>NBR 13.159/13</v>
          </cell>
          <cell r="AL99" t="str">
            <v>104BPE0530</v>
          </cell>
        </row>
        <row r="100">
          <cell r="R100">
            <v>22.94</v>
          </cell>
          <cell r="Y100" t="str">
            <v>NBR 15.870/10</v>
          </cell>
          <cell r="AA100" t="str">
            <v>NBR 13.159/13</v>
          </cell>
          <cell r="AL100" t="str">
            <v>104BPE0530</v>
          </cell>
        </row>
        <row r="101">
          <cell r="R101">
            <v>28.92</v>
          </cell>
          <cell r="Y101" t="str">
            <v>NBR 15.870/10</v>
          </cell>
          <cell r="AA101" t="str">
            <v>NBR 13.159/13</v>
          </cell>
          <cell r="AL101" t="str">
            <v>104BPE0530</v>
          </cell>
        </row>
        <row r="102">
          <cell r="R102">
            <v>19.350000000000001</v>
          </cell>
          <cell r="Y102" t="str">
            <v>NBR 15.870/10</v>
          </cell>
          <cell r="AA102" t="str">
            <v>NBR 13.159/13</v>
          </cell>
          <cell r="AL102" t="str">
            <v>104BPE0530</v>
          </cell>
        </row>
        <row r="103">
          <cell r="R103">
            <v>27.07</v>
          </cell>
          <cell r="Y103" t="str">
            <v>NBR 15.870/10</v>
          </cell>
          <cell r="AA103" t="str">
            <v>NBR 13.159/13</v>
          </cell>
          <cell r="AL103" t="str">
            <v>104BPE0530</v>
          </cell>
        </row>
        <row r="104">
          <cell r="R104">
            <v>13.65</v>
          </cell>
          <cell r="Y104" t="str">
            <v>NBR 13.731/08</v>
          </cell>
          <cell r="AA104" t="str">
            <v>NBR 13.731/08</v>
          </cell>
          <cell r="AL104" t="str">
            <v>104BPE0530</v>
          </cell>
        </row>
        <row r="105">
          <cell r="R105">
            <v>48.44</v>
          </cell>
          <cell r="Y105" t="str">
            <v>NBR 13.731/08</v>
          </cell>
          <cell r="AA105" t="str">
            <v>NBR 13.731/08</v>
          </cell>
          <cell r="AL105" t="str">
            <v>104BPE0530</v>
          </cell>
        </row>
        <row r="106">
          <cell r="R106">
            <v>30.7</v>
          </cell>
          <cell r="Y106" t="str">
            <v>NBR 13.731/08</v>
          </cell>
          <cell r="AA106" t="str">
            <v>NBR 13.731/08</v>
          </cell>
          <cell r="AL106" t="str">
            <v>104BPE0550</v>
          </cell>
        </row>
        <row r="107">
          <cell r="R107">
            <v>28.47</v>
          </cell>
          <cell r="Y107" t="str">
            <v>NBR 13.731/08</v>
          </cell>
          <cell r="AA107" t="str">
            <v>NBR 13.731/08</v>
          </cell>
          <cell r="AL107" t="str">
            <v>104BPE0550</v>
          </cell>
        </row>
        <row r="108">
          <cell r="R108">
            <v>21.42</v>
          </cell>
          <cell r="Y108" t="str">
            <v>NBR 15.870/10</v>
          </cell>
          <cell r="AA108" t="str">
            <v>NBR 13.159/13</v>
          </cell>
          <cell r="AL108" t="str">
            <v>104BPE0550</v>
          </cell>
        </row>
        <row r="109">
          <cell r="R109">
            <v>26.19</v>
          </cell>
          <cell r="Y109" t="str">
            <v>NBR 13.731/08</v>
          </cell>
          <cell r="AA109" t="str">
            <v>NBR 13.731/08</v>
          </cell>
          <cell r="AL109" t="str">
            <v>104BPE0550</v>
          </cell>
        </row>
        <row r="110">
          <cell r="R110">
            <v>14.23</v>
          </cell>
          <cell r="Y110" t="str">
            <v>NBR 13.731/08</v>
          </cell>
          <cell r="AA110" t="str">
            <v>NBR 13.731/08</v>
          </cell>
          <cell r="AL110" t="str">
            <v>104BPE0550</v>
          </cell>
        </row>
        <row r="111">
          <cell r="R111">
            <v>34.35</v>
          </cell>
          <cell r="Y111" t="str">
            <v>NBR 15.870/10</v>
          </cell>
          <cell r="AA111" t="str">
            <v>NBR 13.159/13</v>
          </cell>
          <cell r="AL111" t="str">
            <v>104BPE0550</v>
          </cell>
        </row>
        <row r="112">
          <cell r="R112">
            <v>20.51</v>
          </cell>
          <cell r="Y112" t="str">
            <v>NBR 15.870/10</v>
          </cell>
          <cell r="AA112" t="str">
            <v>NBR 13.159/13</v>
          </cell>
          <cell r="AL112" t="str">
            <v>104BPE0550</v>
          </cell>
        </row>
        <row r="113">
          <cell r="R113">
            <v>17.05</v>
          </cell>
          <cell r="Y113" t="str">
            <v>NBR 13.731/08</v>
          </cell>
          <cell r="AA113" t="str">
            <v>NBR 13.731/08</v>
          </cell>
          <cell r="AL113" t="str">
            <v>104BPE0550</v>
          </cell>
        </row>
        <row r="114">
          <cell r="R114">
            <v>46.71</v>
          </cell>
          <cell r="Y114" t="str">
            <v>NBR 13.731/08</v>
          </cell>
          <cell r="AA114" t="str">
            <v>NBR 13.731/08</v>
          </cell>
          <cell r="AL114" t="str">
            <v>104BPE0550</v>
          </cell>
        </row>
        <row r="115">
          <cell r="R115">
            <v>43.88</v>
          </cell>
          <cell r="Y115" t="str">
            <v>NBR 15.870/10</v>
          </cell>
          <cell r="AA115" t="str">
            <v>NBR 13.159/13</v>
          </cell>
          <cell r="AL115" t="str">
            <v>104BPE0550</v>
          </cell>
        </row>
        <row r="116">
          <cell r="R116">
            <v>35.159999999999997</v>
          </cell>
          <cell r="Y116" t="str">
            <v>NBR 15.870/10</v>
          </cell>
          <cell r="AA116" t="str">
            <v>NBR 13.159/13</v>
          </cell>
          <cell r="AL116" t="str">
            <v>104BPE0550</v>
          </cell>
        </row>
        <row r="117">
          <cell r="R117">
            <v>20.84</v>
          </cell>
          <cell r="Y117" t="str">
            <v>NBR 15.870/10</v>
          </cell>
          <cell r="AA117" t="str">
            <v>NBR 13.159/13</v>
          </cell>
          <cell r="AL117" t="str">
            <v>104BPE0550</v>
          </cell>
        </row>
        <row r="118">
          <cell r="R118">
            <v>48.79</v>
          </cell>
          <cell r="Y118" t="str">
            <v>NBR 13.731/08</v>
          </cell>
          <cell r="AA118" t="str">
            <v>NBR 13.731/08</v>
          </cell>
          <cell r="AL118" t="str">
            <v>104BPE0550</v>
          </cell>
        </row>
        <row r="119">
          <cell r="R119">
            <v>25.97</v>
          </cell>
          <cell r="Y119" t="str">
            <v>NBR 13.731/08</v>
          </cell>
          <cell r="AA119" t="str">
            <v>NBR 13.731/08</v>
          </cell>
          <cell r="AL119" t="str">
            <v>104BPE0550</v>
          </cell>
        </row>
        <row r="120">
          <cell r="R120">
            <v>42.41</v>
          </cell>
          <cell r="Y120" t="str">
            <v>NBR 13.731/08</v>
          </cell>
          <cell r="AA120" t="str">
            <v>NBR 13.731/08</v>
          </cell>
          <cell r="AL120" t="str">
            <v>104BPE0550</v>
          </cell>
        </row>
        <row r="121">
          <cell r="R121">
            <v>71.61</v>
          </cell>
          <cell r="Y121" t="str">
            <v>NBR 13.731/08</v>
          </cell>
          <cell r="AA121" t="str">
            <v>NBR 13.731/08</v>
          </cell>
          <cell r="AL121" t="str">
            <v>104BPE0550</v>
          </cell>
        </row>
        <row r="122">
          <cell r="R122">
            <v>53.13</v>
          </cell>
          <cell r="Y122" t="str">
            <v>NBR 13.731/08</v>
          </cell>
          <cell r="AA122" t="str">
            <v>NBR 13.731/08</v>
          </cell>
          <cell r="AL122" t="str">
            <v>104BPE0550</v>
          </cell>
        </row>
        <row r="123">
          <cell r="R123">
            <v>36.869999999999997</v>
          </cell>
          <cell r="Y123" t="str">
            <v>NBR 15.870/10</v>
          </cell>
          <cell r="AA123" t="str">
            <v>NBR 13.159/13</v>
          </cell>
          <cell r="AL123" t="str">
            <v>104BPE0550</v>
          </cell>
        </row>
      </sheetData>
      <sheetData sheetId="2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 básicas"/>
      <sheetName val="Mobilização"/>
      <sheetName val="Aquisição&amp;Transporte"/>
      <sheetName val="pavimentação"/>
      <sheetName val="terraplenagem"/>
      <sheetName val="drenagem"/>
      <sheetName val="OAC"/>
      <sheetName val="sinalização"/>
      <sheetName val="MeioAmbiente"/>
      <sheetName val="ObrasComplem"/>
      <sheetName val="Banco de Dados"/>
      <sheetName val="MÃO DE OBRA"/>
      <sheetName val="EQUIPAMENTOS"/>
      <sheetName val="RESUMO DOS CUSTOS UNIT DE REF"/>
      <sheetName val="Materiais"/>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ow r="1">
          <cell r="T1" t="str">
            <v>Resumo dos Custos Unitários de Referência</v>
          </cell>
        </row>
        <row r="3">
          <cell r="T3" t="str">
            <v>Código</v>
          </cell>
          <cell r="U3" t="str">
            <v>Atividade/Serviço</v>
          </cell>
          <cell r="V3" t="str">
            <v>ud</v>
          </cell>
          <cell r="W3" t="str">
            <v>Custo</v>
          </cell>
        </row>
        <row r="4">
          <cell r="T4" t="str">
            <v>1 A 00 001 00</v>
          </cell>
          <cell r="U4" t="str">
            <v xml:space="preserve"> Transporte local c/ basc. 5 m3 rodov. não pav.</v>
          </cell>
          <cell r="V4" t="str">
            <v>tkm</v>
          </cell>
          <cell r="W4">
            <v>0.64</v>
          </cell>
        </row>
        <row r="5">
          <cell r="T5" t="str">
            <v>1 A 00 001 05</v>
          </cell>
          <cell r="U5" t="str">
            <v xml:space="preserve"> Transp. local c/ basc. 10m3 rodov. não pav (const)</v>
          </cell>
          <cell r="V5" t="str">
            <v>tkm</v>
          </cell>
          <cell r="W5">
            <v>0.56000000000000005</v>
          </cell>
        </row>
        <row r="6">
          <cell r="T6" t="str">
            <v>1 A 00 001 06</v>
          </cell>
          <cell r="U6" t="str">
            <v xml:space="preserve"> Transp. local c/ basc. 10m3 rodov. não pav (consv)</v>
          </cell>
          <cell r="V6" t="str">
            <v>tkm</v>
          </cell>
          <cell r="W6">
            <v>0.67</v>
          </cell>
        </row>
        <row r="7">
          <cell r="T7" t="str">
            <v>1 A 00 001 07</v>
          </cell>
          <cell r="U7" t="str">
            <v xml:space="preserve"> Transp. local c/ basc. 10m3 rodov. não pav (restr) </v>
          </cell>
          <cell r="V7" t="str">
            <v>tkm</v>
          </cell>
          <cell r="W7">
            <v>0.65</v>
          </cell>
        </row>
        <row r="8">
          <cell r="T8" t="str">
            <v>1 A 00 001 08</v>
          </cell>
          <cell r="U8" t="str">
            <v xml:space="preserve"> Transporte local c/ basc. p/ rocha rodov. não pav. </v>
          </cell>
          <cell r="V8" t="str">
            <v>tkm</v>
          </cell>
          <cell r="W8">
            <v>0.81</v>
          </cell>
        </row>
        <row r="9">
          <cell r="T9" t="str">
            <v>1 A 00 001 40</v>
          </cell>
          <cell r="U9" t="str">
            <v xml:space="preserve"> Transp. local c/ carroceria 15 t rodov. não pav. </v>
          </cell>
          <cell r="V9" t="str">
            <v>tkm</v>
          </cell>
          <cell r="W9">
            <v>0.72</v>
          </cell>
        </row>
        <row r="10">
          <cell r="T10" t="str">
            <v>1 A 00 001 41</v>
          </cell>
          <cell r="U10" t="str">
            <v xml:space="preserve"> Transporte local c/ carroceria 4t rodov. não pav. </v>
          </cell>
          <cell r="V10" t="str">
            <v>tkm</v>
          </cell>
          <cell r="W10">
            <v>0.91</v>
          </cell>
        </row>
        <row r="11">
          <cell r="T11" t="str">
            <v>1 A 00 001 50</v>
          </cell>
          <cell r="U11" t="str">
            <v xml:space="preserve"> Transporte local c/ betoneira rodov. não pav. </v>
          </cell>
          <cell r="V11" t="str">
            <v>tkm</v>
          </cell>
          <cell r="W11">
            <v>0.87</v>
          </cell>
        </row>
        <row r="12">
          <cell r="T12" t="str">
            <v>1 A 00 001 60</v>
          </cell>
          <cell r="U12" t="str">
            <v xml:space="preserve"> Transp. local c/ carroc. c/ guind. rodov. não pav.</v>
          </cell>
          <cell r="V12" t="str">
            <v>tkm</v>
          </cell>
          <cell r="W12">
            <v>0.82</v>
          </cell>
        </row>
        <row r="13">
          <cell r="T13" t="str">
            <v>1 A 00 001 90</v>
          </cell>
          <cell r="U13" t="str">
            <v xml:space="preserve"> Transporte comercial c/ carroc. rodov. não pav.</v>
          </cell>
          <cell r="V13" t="str">
            <v>tkm</v>
          </cell>
          <cell r="W13">
            <v>0.43</v>
          </cell>
        </row>
        <row r="14">
          <cell r="T14" t="str">
            <v>1 A 00 001 91</v>
          </cell>
          <cell r="U14" t="str">
            <v xml:space="preserve"> Transporte comercial c/ basc. 10m3 rod. não pav.</v>
          </cell>
          <cell r="V14" t="str">
            <v>tkm</v>
          </cell>
          <cell r="W14">
            <v>0.44</v>
          </cell>
        </row>
        <row r="15">
          <cell r="T15" t="str">
            <v>1 A 00 002 00</v>
          </cell>
          <cell r="U15" t="str">
            <v xml:space="preserve"> Transporte local c/ basc. 5m3 rodov. pav. </v>
          </cell>
          <cell r="V15" t="str">
            <v>tkm</v>
          </cell>
          <cell r="W15">
            <v>0.51</v>
          </cell>
        </row>
        <row r="16">
          <cell r="T16" t="str">
            <v>1 A 00 002 03</v>
          </cell>
          <cell r="U16" t="str">
            <v xml:space="preserve"> Transp. local material para remendos </v>
          </cell>
          <cell r="V16" t="str">
            <v>tkm</v>
          </cell>
          <cell r="W16">
            <v>1.1000000000000001</v>
          </cell>
        </row>
        <row r="17">
          <cell r="T17" t="str">
            <v>1 A 00 002 05</v>
          </cell>
          <cell r="U17" t="str">
            <v xml:space="preserve"> Transp. local c/ basc. 10m3 rodov. pav. (const) </v>
          </cell>
          <cell r="V17" t="str">
            <v>tkm</v>
          </cell>
          <cell r="W17">
            <v>0.44</v>
          </cell>
        </row>
        <row r="18">
          <cell r="T18" t="str">
            <v>1 A 00 002 06</v>
          </cell>
          <cell r="U18" t="str">
            <v xml:space="preserve"> Transp. local c/ basc. 10m3 rodov. pav. (consv) </v>
          </cell>
          <cell r="V18" t="str">
            <v>tkm</v>
          </cell>
          <cell r="W18">
            <v>0.51</v>
          </cell>
        </row>
        <row r="19">
          <cell r="T19" t="str">
            <v>1 A 00 002 07</v>
          </cell>
          <cell r="U19" t="str">
            <v xml:space="preserve"> Transp. local c/ basc. 10m3 rodov. pav. (restr) </v>
          </cell>
          <cell r="V19" t="str">
            <v>tkm</v>
          </cell>
          <cell r="W19">
            <v>0.49</v>
          </cell>
        </row>
        <row r="20">
          <cell r="T20" t="str">
            <v>1 A 00 002 08</v>
          </cell>
          <cell r="U20" t="str">
            <v xml:space="preserve"> Transporte local c/ basc. p/ rocha rodov. pav.</v>
          </cell>
          <cell r="V20" t="str">
            <v>tkm</v>
          </cell>
          <cell r="W20">
            <v>0.61</v>
          </cell>
        </row>
        <row r="21">
          <cell r="T21" t="str">
            <v>1 A 00 002 40</v>
          </cell>
          <cell r="U21" t="str">
            <v xml:space="preserve"> Transporte local c/ carroceria 15 t rodov. pav. </v>
          </cell>
          <cell r="V21" t="str">
            <v>tkm</v>
          </cell>
          <cell r="W21">
            <v>0.54</v>
          </cell>
        </row>
        <row r="22">
          <cell r="T22" t="str">
            <v>1 A 00 002 41</v>
          </cell>
          <cell r="U22" t="str">
            <v xml:space="preserve"> Transporte local c/ carroceria 4t rodov. pav.</v>
          </cell>
          <cell r="V22" t="str">
            <v>tkm</v>
          </cell>
          <cell r="W22">
            <v>0.71</v>
          </cell>
        </row>
        <row r="23">
          <cell r="T23" t="str">
            <v>1 A 00 002 50</v>
          </cell>
          <cell r="U23" t="str">
            <v xml:space="preserve"> Transporte local c/ betoneira rodov. pav. </v>
          </cell>
          <cell r="V23" t="str">
            <v>tkm</v>
          </cell>
          <cell r="W23">
            <v>0.65</v>
          </cell>
        </row>
        <row r="24">
          <cell r="T24" t="str">
            <v>1 A 00 002 60</v>
          </cell>
          <cell r="U24" t="str">
            <v xml:space="preserve"> Transp. local c/ carroceria c/ guind. rodov. pav. </v>
          </cell>
          <cell r="V24" t="str">
            <v>tkm</v>
          </cell>
          <cell r="W24">
            <v>0.73</v>
          </cell>
        </row>
        <row r="25">
          <cell r="T25" t="str">
            <v>1 A 00 002 90</v>
          </cell>
          <cell r="U25" t="str">
            <v xml:space="preserve"> Transporte comercial c/ carroceria rodov. pav.</v>
          </cell>
          <cell r="V25" t="str">
            <v>tkm</v>
          </cell>
          <cell r="W25">
            <v>0.28999999999999998</v>
          </cell>
        </row>
        <row r="26">
          <cell r="T26" t="str">
            <v>1 A 00 002 91</v>
          </cell>
          <cell r="U26" t="str">
            <v xml:space="preserve"> Transporte comercial c/ basc. 10m3 rod. pav. </v>
          </cell>
          <cell r="V26" t="str">
            <v>tkm</v>
          </cell>
          <cell r="W26">
            <v>0.28999999999999998</v>
          </cell>
        </row>
        <row r="27">
          <cell r="T27" t="str">
            <v>1 A 00 102 00</v>
          </cell>
          <cell r="U27" t="str">
            <v xml:space="preserve"> Transporte local de material betuminoso </v>
          </cell>
          <cell r="V27" t="str">
            <v>tkm</v>
          </cell>
          <cell r="W27">
            <v>1.02</v>
          </cell>
        </row>
        <row r="28">
          <cell r="T28" t="str">
            <v>1 A 00 112 90</v>
          </cell>
          <cell r="U28" t="str">
            <v xml:space="preserve"> Transporte comercial material betuminoso a quente</v>
          </cell>
          <cell r="V28" t="str">
            <v>tkm</v>
          </cell>
          <cell r="W28">
            <v>0</v>
          </cell>
        </row>
        <row r="29">
          <cell r="T29" t="str">
            <v>1 A 00 112 91</v>
          </cell>
          <cell r="U29" t="str">
            <v xml:space="preserve"> Transporte comercial material betuminoso a frio</v>
          </cell>
          <cell r="V29" t="str">
            <v>tkm</v>
          </cell>
          <cell r="W29">
            <v>0</v>
          </cell>
        </row>
        <row r="30">
          <cell r="T30" t="str">
            <v>1 A 00 201 70</v>
          </cell>
          <cell r="U30" t="str">
            <v xml:space="preserve"> Transp. local água c/ cam. tanque rodov. não pav.</v>
          </cell>
          <cell r="V30" t="str">
            <v>tkm</v>
          </cell>
          <cell r="W30">
            <v>0.8</v>
          </cell>
        </row>
        <row r="31">
          <cell r="T31" t="str">
            <v>1 A 00 202 70</v>
          </cell>
          <cell r="U31" t="str">
            <v xml:space="preserve"> Transp. local de água c/ cam. tanque rodov. pav.</v>
          </cell>
          <cell r="V31" t="str">
            <v>tkm</v>
          </cell>
          <cell r="W31">
            <v>0.6</v>
          </cell>
        </row>
        <row r="32">
          <cell r="T32" t="str">
            <v>1 A 00 301 00</v>
          </cell>
          <cell r="U32" t="str">
            <v xml:space="preserve"> Fornecimento de Aço CA-25</v>
          </cell>
          <cell r="V32" t="str">
            <v>kg</v>
          </cell>
          <cell r="W32">
            <v>4.3899999999999997</v>
          </cell>
        </row>
        <row r="33">
          <cell r="T33" t="str">
            <v>1 A 00 302 00</v>
          </cell>
          <cell r="U33" t="str">
            <v xml:space="preserve"> Fornecimento de Aço CA-50 </v>
          </cell>
          <cell r="V33" t="str">
            <v>kg</v>
          </cell>
          <cell r="W33">
            <v>4.6399999999999997</v>
          </cell>
        </row>
        <row r="34">
          <cell r="T34" t="str">
            <v>1 A 00 303 00</v>
          </cell>
          <cell r="U34" t="str">
            <v xml:space="preserve"> Fornecimento de Aço CA-60 </v>
          </cell>
          <cell r="V34" t="str">
            <v>kg</v>
          </cell>
          <cell r="W34">
            <v>4.97</v>
          </cell>
        </row>
        <row r="35">
          <cell r="T35" t="str">
            <v>1 A 00 716 00</v>
          </cell>
          <cell r="U35" t="str">
            <v xml:space="preserve"> Areia comercial </v>
          </cell>
          <cell r="V35" t="str">
            <v>m3</v>
          </cell>
          <cell r="W35">
            <v>28.33</v>
          </cell>
        </row>
        <row r="36">
          <cell r="T36" t="str">
            <v>1 A 00 717 00</v>
          </cell>
          <cell r="U36" t="str">
            <v xml:space="preserve"> Brita Comercial </v>
          </cell>
          <cell r="V36" t="str">
            <v>m3</v>
          </cell>
          <cell r="W36">
            <v>38</v>
          </cell>
        </row>
        <row r="37">
          <cell r="T37" t="str">
            <v>1 A 00 901 01</v>
          </cell>
          <cell r="U37" t="str">
            <v xml:space="preserve"> Alvenaria de pedra argamassada </v>
          </cell>
          <cell r="V37" t="str">
            <v>m3</v>
          </cell>
          <cell r="W37">
            <v>146.53</v>
          </cell>
        </row>
        <row r="38">
          <cell r="T38" t="str">
            <v>1 A 00 901 51</v>
          </cell>
          <cell r="U38" t="str">
            <v xml:space="preserve"> Alvenaria de pedra argamassada AC/PC </v>
          </cell>
          <cell r="V38" t="str">
            <v>m3</v>
          </cell>
          <cell r="W38">
            <v>159.19999999999999</v>
          </cell>
        </row>
        <row r="39">
          <cell r="T39" t="str">
            <v>1 A 00 902 01</v>
          </cell>
          <cell r="U39" t="str">
            <v xml:space="preserve"> Alvenaria de tijolos </v>
          </cell>
          <cell r="V39" t="str">
            <v>m2</v>
          </cell>
          <cell r="W39">
            <v>38.049999999999997</v>
          </cell>
        </row>
        <row r="40">
          <cell r="T40" t="str">
            <v>1 A 00 902 51</v>
          </cell>
          <cell r="U40" t="str">
            <v xml:space="preserve"> Alvenaria de tijolos AC </v>
          </cell>
          <cell r="V40" t="str">
            <v>m2</v>
          </cell>
          <cell r="W40">
            <v>38.880000000000003</v>
          </cell>
        </row>
        <row r="41">
          <cell r="T41" t="str">
            <v>1 A 00 903 01</v>
          </cell>
          <cell r="U41" t="str">
            <v xml:space="preserve"> Dentes para bueiros duplos D=1,00 m </v>
          </cell>
          <cell r="V41" t="str">
            <v>und</v>
          </cell>
          <cell r="W41">
            <v>109.03</v>
          </cell>
        </row>
        <row r="42">
          <cell r="T42" t="str">
            <v>1 A 00 903 51</v>
          </cell>
          <cell r="U42" t="str">
            <v xml:space="preserve"> Dentes para bueiros duplos D=1,00 m AC/BC/PC </v>
          </cell>
          <cell r="V42" t="str">
            <v>und</v>
          </cell>
          <cell r="W42">
            <v>120.4</v>
          </cell>
        </row>
        <row r="43">
          <cell r="T43" t="str">
            <v>1 A 00 904 01</v>
          </cell>
          <cell r="U43" t="str">
            <v xml:space="preserve"> Dentes para bueiros duplos D=1,20 m </v>
          </cell>
          <cell r="V43" t="str">
            <v>und</v>
          </cell>
          <cell r="W43">
            <v>122.24</v>
          </cell>
        </row>
        <row r="44">
          <cell r="T44" t="str">
            <v>1 A 00 904 51</v>
          </cell>
          <cell r="U44" t="str">
            <v xml:space="preserve"> Dentes para bueiros duplos D=1,20 m AC/BC/PC </v>
          </cell>
          <cell r="V44" t="str">
            <v>und</v>
          </cell>
          <cell r="W44">
            <v>135.34</v>
          </cell>
        </row>
        <row r="45">
          <cell r="T45" t="str">
            <v>1 A 00 905 01</v>
          </cell>
          <cell r="U45" t="str">
            <v xml:space="preserve"> Dentes para bueiros duplos D=1,50 m</v>
          </cell>
          <cell r="V45" t="str">
            <v>und</v>
          </cell>
          <cell r="W45">
            <v>153.41999999999999</v>
          </cell>
        </row>
        <row r="46">
          <cell r="T46" t="str">
            <v>1 A 00 905 51</v>
          </cell>
          <cell r="U46" t="str">
            <v xml:space="preserve"> Dentes para bueiros duplos D=1,50 m AC/BC/PC </v>
          </cell>
          <cell r="V46" t="str">
            <v>und</v>
          </cell>
          <cell r="W46">
            <v>169.05</v>
          </cell>
        </row>
        <row r="47">
          <cell r="T47" t="str">
            <v>1 A 00 906 01</v>
          </cell>
          <cell r="U47" t="str">
            <v xml:space="preserve"> Dentes para bueiros simples D=0,60 m </v>
          </cell>
          <cell r="V47" t="str">
            <v>und</v>
          </cell>
          <cell r="W47">
            <v>36.950000000000003</v>
          </cell>
        </row>
        <row r="48">
          <cell r="T48" t="str">
            <v>1 A 00 906 51</v>
          </cell>
          <cell r="U48" t="str">
            <v xml:space="preserve"> Dentes para bueiros simples D=0,60 m AC/BC/PC </v>
          </cell>
          <cell r="V48" t="str">
            <v>und</v>
          </cell>
          <cell r="W48">
            <v>40.75</v>
          </cell>
        </row>
        <row r="49">
          <cell r="T49" t="str">
            <v>1 A 00 907 01</v>
          </cell>
          <cell r="U49" t="str">
            <v xml:space="preserve"> Dentes para bueiros simples D=0,80 m </v>
          </cell>
          <cell r="V49" t="str">
            <v>und</v>
          </cell>
          <cell r="W49">
            <v>46.03</v>
          </cell>
        </row>
        <row r="50">
          <cell r="T50" t="str">
            <v>1 A 00 907 51</v>
          </cell>
          <cell r="U50" t="str">
            <v xml:space="preserve"> Dentes para bueiros simples D=0,80 m AC/BC/PC </v>
          </cell>
          <cell r="V50" t="str">
            <v>und</v>
          </cell>
          <cell r="W50">
            <v>50.77</v>
          </cell>
        </row>
        <row r="51">
          <cell r="T51" t="str">
            <v>1 A 00 908 01</v>
          </cell>
          <cell r="U51" t="str">
            <v xml:space="preserve"> Dentes para bueiros simples D=1,00 m </v>
          </cell>
          <cell r="V51" t="str">
            <v>und</v>
          </cell>
          <cell r="W51">
            <v>54.43</v>
          </cell>
        </row>
        <row r="52">
          <cell r="T52" t="str">
            <v>1 A 00 908 51</v>
          </cell>
          <cell r="U52" t="str">
            <v xml:space="preserve"> Dentes para bueiros simples D=1,00 m AC/BC/PC </v>
          </cell>
          <cell r="V52" t="str">
            <v>und</v>
          </cell>
          <cell r="W52">
            <v>60.1</v>
          </cell>
        </row>
        <row r="53">
          <cell r="T53" t="str">
            <v>1 A 00 909 01</v>
          </cell>
          <cell r="U53" t="str">
            <v xml:space="preserve"> Dentes para bueiros simples D=1,20 m </v>
          </cell>
          <cell r="V53" t="str">
            <v>und</v>
          </cell>
          <cell r="W53">
            <v>61.2</v>
          </cell>
        </row>
        <row r="54">
          <cell r="T54" t="str">
            <v>1 A 00 909 51</v>
          </cell>
          <cell r="U54" t="str">
            <v xml:space="preserve"> Dentes para bueiros simples D=1,20 m AC/BC/PC </v>
          </cell>
          <cell r="V54" t="str">
            <v>und</v>
          </cell>
          <cell r="W54">
            <v>67.760000000000005</v>
          </cell>
        </row>
        <row r="55">
          <cell r="T55" t="str">
            <v>1 A 00 910 01</v>
          </cell>
          <cell r="U55" t="str">
            <v xml:space="preserve"> Dentes para bueiros simples D=1,50 m </v>
          </cell>
          <cell r="V55" t="str">
            <v>und</v>
          </cell>
          <cell r="W55">
            <v>80.239999999999995</v>
          </cell>
        </row>
        <row r="56">
          <cell r="T56" t="str">
            <v>1 A 00 910 51</v>
          </cell>
          <cell r="U56" t="str">
            <v xml:space="preserve"> Dentes para bueiros simples D=1,50 m AC/BC/PC </v>
          </cell>
          <cell r="V56" t="str">
            <v>und</v>
          </cell>
          <cell r="W56">
            <v>88.05</v>
          </cell>
        </row>
        <row r="57">
          <cell r="T57" t="str">
            <v>1 A 00 911 01</v>
          </cell>
          <cell r="U57" t="str">
            <v xml:space="preserve"> Dentes para bueiros triplos D=1,00 m </v>
          </cell>
          <cell r="V57" t="str">
            <v>und</v>
          </cell>
          <cell r="W57">
            <v>157.66</v>
          </cell>
        </row>
        <row r="58">
          <cell r="T58" t="str">
            <v>1 A 00 911 51</v>
          </cell>
          <cell r="U58" t="str">
            <v xml:space="preserve"> Dentes para bueiros triplos D=1,00 m AC/BC/PC </v>
          </cell>
          <cell r="V58" t="str">
            <v>und</v>
          </cell>
          <cell r="W58">
            <v>174.7</v>
          </cell>
        </row>
        <row r="59">
          <cell r="T59" t="str">
            <v>1 A 00 912 01</v>
          </cell>
          <cell r="U59" t="str">
            <v xml:space="preserve"> Dentes para bueiros triplos D=1,20 m </v>
          </cell>
          <cell r="V59" t="str">
            <v>und</v>
          </cell>
          <cell r="W59">
            <v>183.44</v>
          </cell>
        </row>
        <row r="60">
          <cell r="T60" t="str">
            <v>1 A 00 912 51</v>
          </cell>
          <cell r="U60" t="str">
            <v xml:space="preserve"> Dentes para bueiros triplos D=1,20 m AC/BC/PC </v>
          </cell>
          <cell r="V60" t="str">
            <v>und</v>
          </cell>
          <cell r="W60">
            <v>203.1</v>
          </cell>
        </row>
        <row r="61">
          <cell r="T61" t="str">
            <v>1 A 00 913 01</v>
          </cell>
          <cell r="U61" t="str">
            <v xml:space="preserve"> Dentes para bueiros triplos D=1,50 m </v>
          </cell>
          <cell r="V61" t="str">
            <v>und</v>
          </cell>
          <cell r="W61">
            <v>225.77</v>
          </cell>
        </row>
        <row r="62">
          <cell r="T62" t="str">
            <v>1 A 00 913 51</v>
          </cell>
          <cell r="U62" t="str">
            <v xml:space="preserve"> Dentes para bueiros triplos D=1,50 m AC/BC/PC </v>
          </cell>
          <cell r="V62" t="str">
            <v>und</v>
          </cell>
          <cell r="W62">
            <v>249.2</v>
          </cell>
        </row>
        <row r="63">
          <cell r="T63" t="str">
            <v>1 A 00 961 00</v>
          </cell>
          <cell r="U63" t="str">
            <v xml:space="preserve"> Peças de Desgaste do Britador 30m3/h </v>
          </cell>
          <cell r="V63" t="str">
            <v>cjh</v>
          </cell>
          <cell r="W63">
            <v>46.08</v>
          </cell>
        </row>
        <row r="64">
          <cell r="T64" t="str">
            <v>1 A 00 962 00</v>
          </cell>
          <cell r="U64" t="str">
            <v xml:space="preserve"> Peças de Desgaste do Britador 9 a 20m3/h </v>
          </cell>
          <cell r="V64" t="str">
            <v>cjh</v>
          </cell>
          <cell r="W64">
            <v>25.42</v>
          </cell>
        </row>
        <row r="65">
          <cell r="T65" t="str">
            <v>1 A 00 963 00</v>
          </cell>
          <cell r="U65" t="str">
            <v xml:space="preserve"> Peças de Desgaste do Britador 80m3/h </v>
          </cell>
          <cell r="V65" t="str">
            <v>cjh</v>
          </cell>
          <cell r="W65">
            <v>119.41</v>
          </cell>
        </row>
        <row r="66">
          <cell r="T66" t="str">
            <v>1 A 00 964 00</v>
          </cell>
          <cell r="U66" t="str">
            <v xml:space="preserve"> Peças de desgaste britador prod. de rachão </v>
          </cell>
          <cell r="V66" t="str">
            <v>cjh</v>
          </cell>
          <cell r="W66">
            <v>37.33</v>
          </cell>
        </row>
        <row r="67">
          <cell r="T67" t="str">
            <v>1 A 00 999 06</v>
          </cell>
          <cell r="U67" t="str">
            <v xml:space="preserve"> Solo local / selo de argila apiloado </v>
          </cell>
          <cell r="V67" t="str">
            <v>m3</v>
          </cell>
          <cell r="W67">
            <v>13.48</v>
          </cell>
        </row>
        <row r="68">
          <cell r="T68" t="str">
            <v>1 A 01 100 01</v>
          </cell>
          <cell r="U68" t="str">
            <v xml:space="preserve"> Limpeza camada vegetal em jazida (const e restr.) </v>
          </cell>
          <cell r="V68" t="str">
            <v>m2</v>
          </cell>
          <cell r="W68">
            <v>0.37</v>
          </cell>
        </row>
        <row r="69">
          <cell r="T69" t="str">
            <v>1 A 01 100 02</v>
          </cell>
          <cell r="U69" t="str">
            <v xml:space="preserve"> Limpeza de camada vegetal em jazida (consv) </v>
          </cell>
          <cell r="V69" t="str">
            <v>m2</v>
          </cell>
          <cell r="W69">
            <v>0.73</v>
          </cell>
        </row>
        <row r="70">
          <cell r="T70" t="str">
            <v>1 A 01 105 01</v>
          </cell>
          <cell r="U70" t="str">
            <v xml:space="preserve"> Expurgo de jazida (const e restr) </v>
          </cell>
          <cell r="V70" t="str">
            <v>m3</v>
          </cell>
          <cell r="W70">
            <v>1.98</v>
          </cell>
        </row>
        <row r="71">
          <cell r="T71" t="str">
            <v>1 A 01 105 02</v>
          </cell>
          <cell r="U71" t="str">
            <v xml:space="preserve"> Expurgo de jazida (consv) </v>
          </cell>
          <cell r="V71" t="str">
            <v>m3</v>
          </cell>
          <cell r="W71">
            <v>3.93</v>
          </cell>
        </row>
        <row r="72">
          <cell r="T72" t="str">
            <v>1 A 01 111 00</v>
          </cell>
          <cell r="U72" t="str">
            <v xml:space="preserve"> Material de base (conserv) </v>
          </cell>
          <cell r="V72" t="str">
            <v>m3</v>
          </cell>
          <cell r="W72">
            <v>0</v>
          </cell>
        </row>
        <row r="73">
          <cell r="T73" t="str">
            <v>1 A 01 111 01</v>
          </cell>
          <cell r="U73" t="str">
            <v xml:space="preserve"> Esc. e carga material de jazida (consv) </v>
          </cell>
          <cell r="V73" t="str">
            <v>m3</v>
          </cell>
          <cell r="W73">
            <v>7.31</v>
          </cell>
        </row>
        <row r="74">
          <cell r="T74" t="str">
            <v>1 A 01 120 01</v>
          </cell>
          <cell r="U74" t="str">
            <v xml:space="preserve"> Escav. e carga de mater. de jazida(const e restr) </v>
          </cell>
          <cell r="V74" t="str">
            <v>m3</v>
          </cell>
          <cell r="W74">
            <v>3.9</v>
          </cell>
        </row>
        <row r="75">
          <cell r="T75" t="str">
            <v>1 A 01 150 01</v>
          </cell>
          <cell r="U75" t="str">
            <v xml:space="preserve"> Rocha p/ britagem c/ perfur. sobre esteira </v>
          </cell>
          <cell r="V75" t="str">
            <v>m3</v>
          </cell>
          <cell r="W75">
            <v>24</v>
          </cell>
        </row>
        <row r="76">
          <cell r="T76" t="str">
            <v>1 A 01 150 02</v>
          </cell>
          <cell r="U76" t="str">
            <v xml:space="preserve"> Rocha p/ britagem com perfuratriz manual </v>
          </cell>
          <cell r="V76" t="str">
            <v>m3</v>
          </cell>
          <cell r="W76">
            <v>23.79</v>
          </cell>
        </row>
        <row r="77">
          <cell r="T77" t="str">
            <v>1 A 01 155 01</v>
          </cell>
          <cell r="U77" t="str">
            <v xml:space="preserve"> Rachão ou pedra-de-mão produzidos-(const e rest) </v>
          </cell>
          <cell r="V77" t="str">
            <v>m3</v>
          </cell>
          <cell r="W77">
            <v>19.809999999999999</v>
          </cell>
        </row>
        <row r="78">
          <cell r="T78" t="str">
            <v>1 A 01 155 51</v>
          </cell>
          <cell r="U78" t="str">
            <v xml:space="preserve"> Rachão ou pedra-de-mão comercial (cont e rest)/ PC</v>
          </cell>
          <cell r="V78" t="str">
            <v>m3</v>
          </cell>
          <cell r="W78">
            <v>25</v>
          </cell>
        </row>
        <row r="79">
          <cell r="T79" t="str">
            <v>1 A 01 170 01</v>
          </cell>
          <cell r="U79" t="str">
            <v xml:space="preserve"> Areia extraída com escavadeira hidráulica </v>
          </cell>
          <cell r="V79" t="str">
            <v>m3</v>
          </cell>
          <cell r="W79">
            <v>6.16</v>
          </cell>
        </row>
        <row r="80">
          <cell r="T80" t="str">
            <v>1 A 01 170 02</v>
          </cell>
          <cell r="U80" t="str">
            <v xml:space="preserve"> Areia extraída com trator e carregadeira </v>
          </cell>
          <cell r="V80" t="str">
            <v>m3</v>
          </cell>
          <cell r="W80">
            <v>5.16</v>
          </cell>
        </row>
        <row r="81">
          <cell r="T81" t="str">
            <v>1 A 01 170 03</v>
          </cell>
          <cell r="U81" t="str">
            <v xml:space="preserve"> Areia extraída com draga de sucção (tipo bomba) </v>
          </cell>
          <cell r="V81" t="str">
            <v>m3</v>
          </cell>
          <cell r="W81">
            <v>20.56</v>
          </cell>
        </row>
        <row r="82">
          <cell r="T82" t="str">
            <v>1 A 01 200 01</v>
          </cell>
          <cell r="U82" t="str">
            <v xml:space="preserve"> Brita produzida em central de britagem de 80 m3/h </v>
          </cell>
          <cell r="V82" t="str">
            <v>m3</v>
          </cell>
          <cell r="W82">
            <v>23.65</v>
          </cell>
        </row>
        <row r="83">
          <cell r="T83" t="str">
            <v>1 A 01 200 02</v>
          </cell>
          <cell r="U83" t="str">
            <v xml:space="preserve"> Brita produzida em central de britagem de 30 m3/h</v>
          </cell>
          <cell r="V83" t="str">
            <v>m3</v>
          </cell>
          <cell r="W83">
            <v>29.9</v>
          </cell>
        </row>
        <row r="84">
          <cell r="T84" t="str">
            <v>1 A 01 200 04</v>
          </cell>
          <cell r="U84" t="str">
            <v xml:space="preserve"> Pedra de mão produzida manualmente (consv) </v>
          </cell>
          <cell r="V84" t="str">
            <v>m3</v>
          </cell>
          <cell r="W84">
            <v>36.71</v>
          </cell>
        </row>
        <row r="85">
          <cell r="T85" t="str">
            <v>1 A 01 390 02</v>
          </cell>
          <cell r="U85" t="str">
            <v xml:space="preserve"> Usinagem de CBUQ (capa de rolamento) </v>
          </cell>
          <cell r="V85" t="str">
            <v>t</v>
          </cell>
          <cell r="W85">
            <v>36.840000000000003</v>
          </cell>
        </row>
        <row r="86">
          <cell r="T86" t="str">
            <v>1 A 01 390 03</v>
          </cell>
          <cell r="U86" t="str">
            <v xml:space="preserve"> Usinagem de CBUQ (binder) </v>
          </cell>
          <cell r="V86" t="str">
            <v>t</v>
          </cell>
          <cell r="W86">
            <v>31.88</v>
          </cell>
        </row>
        <row r="87">
          <cell r="T87" t="str">
            <v>1 A 01 390 52</v>
          </cell>
          <cell r="U87" t="str">
            <v xml:space="preserve"> Usinagem de CBUQ (capa de rolamento) AC/BC</v>
          </cell>
          <cell r="V87" t="str">
            <v>t</v>
          </cell>
          <cell r="W87">
            <v>46.82</v>
          </cell>
        </row>
        <row r="88">
          <cell r="T88" t="str">
            <v>1 A 01 390 53</v>
          </cell>
          <cell r="U88" t="str">
            <v xml:space="preserve"> Usinagem de CBUQ (binder) AC/BC</v>
          </cell>
          <cell r="V88" t="str">
            <v>t</v>
          </cell>
          <cell r="W88">
            <v>42.23</v>
          </cell>
        </row>
        <row r="89">
          <cell r="T89" t="str">
            <v>1 A 01 391 02</v>
          </cell>
          <cell r="U89" t="str">
            <v xml:space="preserve"> Usinagem de areia-asfalto</v>
          </cell>
          <cell r="V89" t="str">
            <v>t</v>
          </cell>
          <cell r="W89">
            <v>41.76</v>
          </cell>
        </row>
        <row r="90">
          <cell r="T90" t="str">
            <v>1 A 01 391 52</v>
          </cell>
          <cell r="U90" t="str">
            <v xml:space="preserve"> Usinagem de areia-asfalto AC</v>
          </cell>
          <cell r="V90" t="str">
            <v>t</v>
          </cell>
          <cell r="W90">
            <v>57.73</v>
          </cell>
        </row>
        <row r="91">
          <cell r="T91" t="str">
            <v>1 A 01 395 01</v>
          </cell>
          <cell r="U91" t="str">
            <v xml:space="preserve"> Usinagem de brita graduada</v>
          </cell>
          <cell r="V91" t="str">
            <v>m3</v>
          </cell>
          <cell r="W91">
            <v>41.06</v>
          </cell>
        </row>
        <row r="92">
          <cell r="T92" t="str">
            <v>1 A 01 395 02</v>
          </cell>
          <cell r="U92" t="str">
            <v xml:space="preserve"> Usinagem de solo-brita</v>
          </cell>
          <cell r="V92" t="str">
            <v>m3</v>
          </cell>
          <cell r="W92">
            <v>22.69</v>
          </cell>
        </row>
        <row r="93">
          <cell r="T93" t="str">
            <v>1 A 01 395 51</v>
          </cell>
          <cell r="U93" t="str">
            <v xml:space="preserve"> Usinagem de brita graduada BC </v>
          </cell>
          <cell r="V93" t="str">
            <v>m3</v>
          </cell>
          <cell r="W93">
            <v>64.02</v>
          </cell>
        </row>
        <row r="94">
          <cell r="T94" t="str">
            <v>1 A 01 395 52</v>
          </cell>
          <cell r="U94" t="str">
            <v xml:space="preserve"> Usinagem de solo-brita BC </v>
          </cell>
          <cell r="V94" t="str">
            <v>m3</v>
          </cell>
          <cell r="W94">
            <v>31.87</v>
          </cell>
        </row>
        <row r="95">
          <cell r="T95" t="str">
            <v>1 A 01 396 01</v>
          </cell>
          <cell r="U95" t="str">
            <v xml:space="preserve"> Usinagem de solo-cimento</v>
          </cell>
          <cell r="V95" t="str">
            <v>m3</v>
          </cell>
          <cell r="W95">
            <v>78.739999999999995</v>
          </cell>
        </row>
        <row r="96">
          <cell r="T96" t="str">
            <v>1 A 01 396 02</v>
          </cell>
          <cell r="U96" t="str">
            <v xml:space="preserve"> Usinagem de solo melhorado com cimento.</v>
          </cell>
          <cell r="V96" t="str">
            <v>m3</v>
          </cell>
          <cell r="W96">
            <v>43.31</v>
          </cell>
        </row>
        <row r="97">
          <cell r="T97" t="str">
            <v>1 A 01 397 02</v>
          </cell>
          <cell r="U97" t="str">
            <v xml:space="preserve"> Usinagem de P.M.F. </v>
          </cell>
          <cell r="V97" t="str">
            <v>m3</v>
          </cell>
          <cell r="W97">
            <v>40.01</v>
          </cell>
        </row>
        <row r="98">
          <cell r="T98" t="str">
            <v>1 A 01 397 52</v>
          </cell>
          <cell r="U98" t="str">
            <v xml:space="preserve"> Usinagem de P.M.F. AC/BC</v>
          </cell>
          <cell r="V98" t="str">
            <v>m3</v>
          </cell>
          <cell r="W98">
            <v>62.08</v>
          </cell>
        </row>
        <row r="99">
          <cell r="T99" t="str">
            <v>1 A 01 398 02</v>
          </cell>
          <cell r="U99" t="str">
            <v xml:space="preserve"> Usinagem de CBUQ p/ reciclagem em usina fixa. </v>
          </cell>
          <cell r="V99" t="str">
            <v>t</v>
          </cell>
          <cell r="W99">
            <v>27.39</v>
          </cell>
        </row>
        <row r="100">
          <cell r="T100" t="str">
            <v>1 A 01 398 52</v>
          </cell>
          <cell r="U100" t="str">
            <v xml:space="preserve"> Usinagem de CBUQ p/ reciclagem em usina fixa BC </v>
          </cell>
          <cell r="V100" t="str">
            <v>t</v>
          </cell>
          <cell r="W100">
            <v>32.06</v>
          </cell>
        </row>
        <row r="101">
          <cell r="T101" t="str">
            <v>1 A 01 401 01</v>
          </cell>
          <cell r="U101" t="str">
            <v xml:space="preserve"> Fôrma comum de madeira </v>
          </cell>
          <cell r="V101" t="str">
            <v>m2</v>
          </cell>
          <cell r="W101">
            <v>41.37</v>
          </cell>
        </row>
        <row r="102">
          <cell r="T102" t="str">
            <v>1 A 01 402 01</v>
          </cell>
          <cell r="U102" t="str">
            <v xml:space="preserve"> Fôrma de placa compensada resinada </v>
          </cell>
          <cell r="V102" t="str">
            <v>m2</v>
          </cell>
          <cell r="W102">
            <v>35.700000000000003</v>
          </cell>
        </row>
        <row r="103">
          <cell r="T103" t="str">
            <v>1 A 01 403 01</v>
          </cell>
          <cell r="U103" t="str">
            <v xml:space="preserve"> Fôrma de placa compensada plastificada </v>
          </cell>
          <cell r="V103" t="str">
            <v>m2</v>
          </cell>
          <cell r="W103">
            <v>39.67</v>
          </cell>
        </row>
        <row r="104">
          <cell r="T104" t="str">
            <v>1 A 01 404 01</v>
          </cell>
          <cell r="U104" t="str">
            <v xml:space="preserve"> Fôrma para tubulão</v>
          </cell>
          <cell r="V104" t="str">
            <v>m2</v>
          </cell>
          <cell r="W104">
            <v>27.19</v>
          </cell>
        </row>
        <row r="105">
          <cell r="T105" t="str">
            <v>1 A 01 405 01</v>
          </cell>
          <cell r="U105" t="str">
            <v xml:space="preserve"> Andaime de madeira</v>
          </cell>
          <cell r="V105" t="str">
            <v>m3</v>
          </cell>
          <cell r="W105">
            <v>14.65</v>
          </cell>
        </row>
        <row r="106">
          <cell r="T106" t="str">
            <v>1 A 01 407 01</v>
          </cell>
          <cell r="U106" t="str">
            <v xml:space="preserve"> Confecção e lançam. de concreto magro em betoneira </v>
          </cell>
          <cell r="V106" t="str">
            <v>m3</v>
          </cell>
          <cell r="W106">
            <v>174.52</v>
          </cell>
        </row>
        <row r="107">
          <cell r="T107" t="str">
            <v>1 A 01 407 51</v>
          </cell>
          <cell r="U107" t="str">
            <v xml:space="preserve"> Conf.e lanç. de concreto magro em betoneira AC/BC </v>
          </cell>
          <cell r="V107" t="str">
            <v>m3</v>
          </cell>
          <cell r="W107">
            <v>200.88</v>
          </cell>
        </row>
        <row r="108">
          <cell r="T108" t="str">
            <v>1 A 01 410 01</v>
          </cell>
          <cell r="U108" t="str">
            <v xml:space="preserve"> Concreto fck=10MPa contr raz uso geral conf e lanç </v>
          </cell>
          <cell r="V108" t="str">
            <v>m3</v>
          </cell>
          <cell r="W108">
            <v>190.42</v>
          </cell>
        </row>
        <row r="109">
          <cell r="T109" t="str">
            <v>1 A 01 410 51</v>
          </cell>
          <cell r="U109" t="str">
            <v xml:space="preserve"> Concr.fck=10MPa c.raz uso ger conf/lanç AC/BC </v>
          </cell>
          <cell r="V109" t="str">
            <v>m3</v>
          </cell>
          <cell r="W109">
            <v>223.76</v>
          </cell>
        </row>
        <row r="110">
          <cell r="T110" t="str">
            <v>1 A 01 412 01</v>
          </cell>
          <cell r="U110" t="str">
            <v xml:space="preserve"> Concreto fck=15MPa contr raz uso geral conf e lanç</v>
          </cell>
          <cell r="V110" t="str">
            <v>m3</v>
          </cell>
          <cell r="W110">
            <v>206.24</v>
          </cell>
        </row>
        <row r="111">
          <cell r="T111" t="str">
            <v>1 A 01 412 51</v>
          </cell>
          <cell r="U111" t="str">
            <v xml:space="preserve"> Concr.fck=15MPa c.raz uso ger conf/lanç AC/BC </v>
          </cell>
          <cell r="V111" t="str">
            <v>m3</v>
          </cell>
          <cell r="W111">
            <v>238.91</v>
          </cell>
        </row>
        <row r="112">
          <cell r="T112" t="str">
            <v>1 A 01 415 01</v>
          </cell>
          <cell r="U112" t="str">
            <v xml:space="preserve"> Concr estr fck=15MPa contr raz uso ger conf e lanç </v>
          </cell>
          <cell r="V112" t="str">
            <v>m3</v>
          </cell>
          <cell r="W112">
            <v>206.24</v>
          </cell>
        </row>
        <row r="113">
          <cell r="T113" t="str">
            <v>1 A 01 415 51</v>
          </cell>
          <cell r="U113" t="str">
            <v xml:space="preserve"> Concr estr fck=15MPa c.raz uso ger conf/lanç AC/BC </v>
          </cell>
          <cell r="V113" t="str">
            <v>m3</v>
          </cell>
          <cell r="W113">
            <v>238.91</v>
          </cell>
        </row>
        <row r="114">
          <cell r="T114" t="str">
            <v>1 A 01 418 01</v>
          </cell>
          <cell r="U114" t="str">
            <v xml:space="preserve"> Concr estr fck=18MPa contr raz uso ger conf e lanç </v>
          </cell>
          <cell r="V114" t="str">
            <v>m3</v>
          </cell>
          <cell r="W114">
            <v>216.42</v>
          </cell>
        </row>
        <row r="115">
          <cell r="T115" t="str">
            <v>1 A 01 418 51</v>
          </cell>
          <cell r="U115" t="str">
            <v xml:space="preserve"> Concr.estr fck=18MPa c.raz uso ger conf/lanç AC/BC </v>
          </cell>
          <cell r="V115" t="str">
            <v>m3</v>
          </cell>
          <cell r="W115">
            <v>249.76</v>
          </cell>
        </row>
        <row r="116">
          <cell r="T116" t="str">
            <v>1 A 01 422 01</v>
          </cell>
          <cell r="U116" t="str">
            <v xml:space="preserve"> Concr estr fck=25MPa contr raz uso ger conf e lanç </v>
          </cell>
          <cell r="V116" t="str">
            <v>m3</v>
          </cell>
          <cell r="W116">
            <v>237.63</v>
          </cell>
        </row>
        <row r="117">
          <cell r="T117" t="str">
            <v>1 A 01 422 51</v>
          </cell>
          <cell r="U117" t="str">
            <v xml:space="preserve"> Concr.estr.fck=25MPa c.raz uso ger conf/lanç AC/BC </v>
          </cell>
          <cell r="V117" t="str">
            <v>m3</v>
          </cell>
          <cell r="W117">
            <v>268.83</v>
          </cell>
        </row>
        <row r="118">
          <cell r="T118" t="str">
            <v>1 A 01 423 00</v>
          </cell>
          <cell r="U118" t="str">
            <v xml:space="preserve"> Concreto fck=18MPa para pré-moldados (tubos) </v>
          </cell>
          <cell r="V118" t="str">
            <v>m3</v>
          </cell>
          <cell r="W118">
            <v>232.82</v>
          </cell>
        </row>
        <row r="119">
          <cell r="T119" t="str">
            <v>1 A 01 423 50</v>
          </cell>
          <cell r="U119" t="str">
            <v xml:space="preserve"> Concr.fck=18MPa para pré-moldados (tubos) AC/BC </v>
          </cell>
          <cell r="V119" t="str">
            <v>m3</v>
          </cell>
          <cell r="W119">
            <v>257.49</v>
          </cell>
        </row>
        <row r="120">
          <cell r="T120" t="str">
            <v>1 A 01 424 00</v>
          </cell>
          <cell r="U120" t="str">
            <v xml:space="preserve"> Concreto poroso para pré-moldados (tubos) </v>
          </cell>
          <cell r="V120" t="str">
            <v>m3</v>
          </cell>
          <cell r="W120">
            <v>238.07</v>
          </cell>
        </row>
        <row r="121">
          <cell r="T121" t="str">
            <v>1 A 01 424 50</v>
          </cell>
          <cell r="U121" t="str">
            <v xml:space="preserve"> Concreto poroso para pré-moldados (tubos) AC/BC</v>
          </cell>
          <cell r="V121" t="str">
            <v>m3</v>
          </cell>
          <cell r="W121">
            <v>260.39999999999998</v>
          </cell>
        </row>
        <row r="122">
          <cell r="T122" t="str">
            <v>1 A 01 450 01</v>
          </cell>
          <cell r="U122" t="str">
            <v xml:space="preserve"> Escoramento de bueiros celulares </v>
          </cell>
          <cell r="V122" t="str">
            <v>m3</v>
          </cell>
          <cell r="W122">
            <v>41.24</v>
          </cell>
        </row>
        <row r="123">
          <cell r="T123" t="str">
            <v>1 A 01 512 10</v>
          </cell>
          <cell r="U123" t="str">
            <v xml:space="preserve"> Concreto ciclópico fck=15 MPa </v>
          </cell>
          <cell r="V123" t="str">
            <v>m3</v>
          </cell>
          <cell r="W123">
            <v>161.16</v>
          </cell>
        </row>
        <row r="124">
          <cell r="T124" t="str">
            <v>1 A 01 512 60</v>
          </cell>
          <cell r="U124" t="str">
            <v xml:space="preserve"> Concreto ciclópico fck=15 MPa AC/BC/PC </v>
          </cell>
          <cell r="V124" t="str">
            <v>m3</v>
          </cell>
          <cell r="W124">
            <v>185.83</v>
          </cell>
        </row>
        <row r="125">
          <cell r="T125" t="str">
            <v>1 A 01 515 10</v>
          </cell>
          <cell r="U125" t="str">
            <v xml:space="preserve"> Concreto ciclópico fck=15 MPa </v>
          </cell>
          <cell r="V125" t="str">
            <v>m3</v>
          </cell>
          <cell r="W125">
            <v>161.16</v>
          </cell>
        </row>
        <row r="126">
          <cell r="T126" t="str">
            <v>1 A 01 515 60</v>
          </cell>
          <cell r="U126" t="str">
            <v xml:space="preserve"> Concreto ciclópico fck=15 MPa AC/BC/PC </v>
          </cell>
          <cell r="V126" t="str">
            <v>m3</v>
          </cell>
          <cell r="W126">
            <v>185.83</v>
          </cell>
        </row>
        <row r="127">
          <cell r="T127" t="str">
            <v>1 A 01 580 01</v>
          </cell>
          <cell r="U127" t="str">
            <v xml:space="preserve"> Fornecimento, preparo e colocação formas aço CA 60 </v>
          </cell>
          <cell r="V127" t="str">
            <v>kg</v>
          </cell>
          <cell r="W127">
            <v>8.0399999999999991</v>
          </cell>
        </row>
        <row r="128">
          <cell r="T128" t="str">
            <v>1 A 01 580 02</v>
          </cell>
          <cell r="U128" t="str">
            <v xml:space="preserve"> Fornecimento, preparo e colocação formas aço CA 50 </v>
          </cell>
          <cell r="V128" t="str">
            <v>kg</v>
          </cell>
          <cell r="W128">
            <v>7.67</v>
          </cell>
        </row>
        <row r="129">
          <cell r="T129" t="str">
            <v>1 A 01 580 03</v>
          </cell>
          <cell r="U129" t="str">
            <v xml:space="preserve"> Fornecimento, preparo e colocação formas aço CA 25 </v>
          </cell>
          <cell r="V129" t="str">
            <v>kg</v>
          </cell>
          <cell r="W129">
            <v>7.41</v>
          </cell>
        </row>
        <row r="130">
          <cell r="T130" t="str">
            <v>1 A 01 603 01</v>
          </cell>
          <cell r="U130" t="str">
            <v xml:space="preserve"> Argamassa cimento-areia 1:3 </v>
          </cell>
          <cell r="V130" t="str">
            <v>m3</v>
          </cell>
          <cell r="W130">
            <v>266.8</v>
          </cell>
        </row>
        <row r="131">
          <cell r="T131" t="str">
            <v>1 A 01 603 51</v>
          </cell>
          <cell r="U131" t="str">
            <v xml:space="preserve"> Argamassa cimento-areia 1:3 AC </v>
          </cell>
          <cell r="V131" t="str">
            <v>m3</v>
          </cell>
          <cell r="W131">
            <v>293.41000000000003</v>
          </cell>
        </row>
        <row r="132">
          <cell r="T132" t="str">
            <v>1 A 01 604 01</v>
          </cell>
          <cell r="U132" t="str">
            <v xml:space="preserve"> Argamassa cimento-areia 1:4</v>
          </cell>
          <cell r="V132" t="str">
            <v>m3</v>
          </cell>
          <cell r="W132">
            <v>218.92</v>
          </cell>
        </row>
        <row r="133">
          <cell r="T133" t="str">
            <v>1 A 01 604 51</v>
          </cell>
          <cell r="U133" t="str">
            <v xml:space="preserve"> Argamassa cimento-areia 1:4 AC </v>
          </cell>
          <cell r="V133" t="str">
            <v>m3</v>
          </cell>
          <cell r="W133">
            <v>245.97</v>
          </cell>
        </row>
        <row r="134">
          <cell r="T134" t="str">
            <v>1 A 01 606 01</v>
          </cell>
          <cell r="U134" t="str">
            <v xml:space="preserve"> Argamassa cimento-areia 1:6 </v>
          </cell>
          <cell r="V134" t="str">
            <v>m3</v>
          </cell>
          <cell r="W134">
            <v>180.8</v>
          </cell>
        </row>
        <row r="135">
          <cell r="T135" t="str">
            <v>1 A 01 606 51</v>
          </cell>
          <cell r="U135" t="str">
            <v xml:space="preserve"> Argamassa cimento-areia 1:6 AC</v>
          </cell>
          <cell r="V135" t="str">
            <v>m3</v>
          </cell>
          <cell r="W135">
            <v>207.41</v>
          </cell>
        </row>
        <row r="136">
          <cell r="T136" t="str">
            <v>1 A 01 620 01</v>
          </cell>
          <cell r="U136" t="str">
            <v xml:space="preserve"> Argamassa cimento-solo 1:10 </v>
          </cell>
          <cell r="V136" t="str">
            <v>m3</v>
          </cell>
          <cell r="W136">
            <v>120.66</v>
          </cell>
        </row>
        <row r="137">
          <cell r="T137" t="str">
            <v>1 A 01 653 00</v>
          </cell>
          <cell r="U137" t="str">
            <v xml:space="preserve"> Usinagem para sub-base de concreto rolado</v>
          </cell>
          <cell r="V137" t="str">
            <v>m3</v>
          </cell>
          <cell r="W137">
            <v>112.44</v>
          </cell>
        </row>
        <row r="138">
          <cell r="T138" t="str">
            <v>1 A 01 653 50</v>
          </cell>
          <cell r="U138" t="str">
            <v xml:space="preserve"> Usinagem p/ sub-base de concreto rolado AC/BC </v>
          </cell>
          <cell r="V138" t="str">
            <v>m3</v>
          </cell>
          <cell r="W138">
            <v>134.25</v>
          </cell>
        </row>
        <row r="139">
          <cell r="T139" t="str">
            <v>1 A 01 654 00</v>
          </cell>
          <cell r="U139" t="str">
            <v xml:space="preserve"> Usinagem p/ sub-base de concr. de cimento portland </v>
          </cell>
          <cell r="V139" t="str">
            <v>m3</v>
          </cell>
          <cell r="W139">
            <v>111.3</v>
          </cell>
        </row>
        <row r="140">
          <cell r="T140" t="str">
            <v>1 A 01 654 50</v>
          </cell>
          <cell r="U140" t="str">
            <v xml:space="preserve"> Usinagem p/sub-base de concr.cimento portl. AC/BC </v>
          </cell>
          <cell r="V140" t="str">
            <v>m3</v>
          </cell>
          <cell r="W140">
            <v>133.11000000000001</v>
          </cell>
        </row>
        <row r="141">
          <cell r="T141" t="str">
            <v>1 A 01 656 00</v>
          </cell>
          <cell r="U141" t="str">
            <v xml:space="preserve"> Usinagem p/ conc. de cim. portland c/ forma desliz </v>
          </cell>
          <cell r="V141" t="str">
            <v>m3</v>
          </cell>
          <cell r="W141">
            <v>255.89</v>
          </cell>
        </row>
        <row r="142">
          <cell r="T142" t="str">
            <v>1 A 01 656 01</v>
          </cell>
          <cell r="U142" t="str">
            <v xml:space="preserve"> Usinagem de conc. c/ cim. portland p/ pav. rígido </v>
          </cell>
          <cell r="V142" t="str">
            <v>m3</v>
          </cell>
          <cell r="W142">
            <v>301.52</v>
          </cell>
        </row>
        <row r="143">
          <cell r="T143" t="str">
            <v>1 A 01 656 50</v>
          </cell>
          <cell r="U143" t="str">
            <v xml:space="preserve"> Usinagem p/ conc.cim.portl.c/ forma desliz AC/BC </v>
          </cell>
          <cell r="V143" t="str">
            <v>m3</v>
          </cell>
          <cell r="W143">
            <v>279.94</v>
          </cell>
        </row>
        <row r="144">
          <cell r="T144" t="str">
            <v>1 A 01 656 51</v>
          </cell>
          <cell r="U144" t="str">
            <v xml:space="preserve"> Usinagem de conc. c/ cim. port.p/ pav.rígido AC/BC </v>
          </cell>
          <cell r="V144" t="str">
            <v>m3</v>
          </cell>
          <cell r="W144">
            <v>324.93</v>
          </cell>
        </row>
        <row r="145">
          <cell r="T145" t="str">
            <v>1 A 01 657 00</v>
          </cell>
          <cell r="U145" t="str">
            <v xml:space="preserve"> Usinagem p/ conc.cim. portland c/ equip. peq. por. </v>
          </cell>
          <cell r="V145" t="str">
            <v>m3</v>
          </cell>
          <cell r="W145">
            <v>223.47</v>
          </cell>
        </row>
        <row r="146">
          <cell r="T146" t="str">
            <v>1 A 01 657 50</v>
          </cell>
          <cell r="U146" t="str">
            <v xml:space="preserve"> Usinagem p/conc.cim. portl.c/ equip.peq.por.AC/BC </v>
          </cell>
          <cell r="V146" t="str">
            <v>m3</v>
          </cell>
          <cell r="W146">
            <v>246.79</v>
          </cell>
        </row>
        <row r="147">
          <cell r="T147" t="str">
            <v>1 A 01 700 00</v>
          </cell>
          <cell r="U147" t="str">
            <v xml:space="preserve"> Fabricação de peças pré mold. de conc. p/ pavim. </v>
          </cell>
          <cell r="V147" t="str">
            <v>m3</v>
          </cell>
          <cell r="W147">
            <v>370.32</v>
          </cell>
        </row>
        <row r="148">
          <cell r="T148" t="str">
            <v>1 A 01 700 50</v>
          </cell>
          <cell r="U148" t="str">
            <v xml:space="preserve"> Fabric.de peças pré mold.de conc. p/pavim.AC/BC </v>
          </cell>
          <cell r="V148" t="str">
            <v>m3</v>
          </cell>
          <cell r="W148">
            <v>392.95</v>
          </cell>
        </row>
        <row r="149">
          <cell r="T149" t="str">
            <v>1 A 01 720 00</v>
          </cell>
          <cell r="U149" t="str">
            <v xml:space="preserve"> Concreto fck=18MPa p/ pré-moldados (guarda-corpo)</v>
          </cell>
          <cell r="V149" t="str">
            <v>m3</v>
          </cell>
          <cell r="W149">
            <v>235.02</v>
          </cell>
        </row>
        <row r="150">
          <cell r="T150" t="str">
            <v>1 A 01 720 01</v>
          </cell>
          <cell r="U150" t="str">
            <v xml:space="preserve"> Guarda-corpo tipo GM, moldado no local </v>
          </cell>
          <cell r="V150" t="str">
            <v>m</v>
          </cell>
          <cell r="W150">
            <v>234.61</v>
          </cell>
        </row>
        <row r="151">
          <cell r="T151" t="str">
            <v>1 A 01 720 02</v>
          </cell>
          <cell r="U151" t="str">
            <v xml:space="preserve"> Fabricação de Guarda-corpo</v>
          </cell>
          <cell r="V151" t="str">
            <v>m</v>
          </cell>
          <cell r="W151">
            <v>43.53</v>
          </cell>
        </row>
        <row r="152">
          <cell r="T152" t="str">
            <v>1 A 01 720 50</v>
          </cell>
          <cell r="U152" t="str">
            <v xml:space="preserve"> Concr.fck = 18 mPa p/pré-mold.(guarda-corpo)AC/BC</v>
          </cell>
          <cell r="V152" t="str">
            <v>m3</v>
          </cell>
          <cell r="W152">
            <v>259.69</v>
          </cell>
        </row>
        <row r="153">
          <cell r="T153" t="str">
            <v>1 A 01 720 51</v>
          </cell>
          <cell r="U153" t="str">
            <v xml:space="preserve"> Guarda-corpo tipo GM, moldado no local AC/BC </v>
          </cell>
          <cell r="V153" t="str">
            <v>m</v>
          </cell>
          <cell r="W153">
            <v>242.35</v>
          </cell>
        </row>
        <row r="154">
          <cell r="T154" t="str">
            <v>1 A 01 720 52</v>
          </cell>
          <cell r="U154" t="str">
            <v xml:space="preserve"> Fabricação de guarda - corpo AC/BC </v>
          </cell>
          <cell r="V154" t="str">
            <v>m</v>
          </cell>
          <cell r="W154">
            <v>0</v>
          </cell>
        </row>
        <row r="155">
          <cell r="T155" t="str">
            <v>1 A 01 725 01</v>
          </cell>
          <cell r="U155" t="str">
            <v xml:space="preserve"> Fabricação de balizador de concreto </v>
          </cell>
          <cell r="V155" t="str">
            <v>un</v>
          </cell>
          <cell r="W155">
            <v>12.85</v>
          </cell>
        </row>
        <row r="156">
          <cell r="T156" t="str">
            <v>1 A 01 725 51</v>
          </cell>
          <cell r="U156" t="str">
            <v xml:space="preserve"> Fabricação de balizador de concreto AC/BC</v>
          </cell>
          <cell r="V156" t="str">
            <v>un</v>
          </cell>
          <cell r="W156">
            <v>13.05</v>
          </cell>
        </row>
        <row r="157">
          <cell r="T157" t="str">
            <v>1 A 01 730 00</v>
          </cell>
          <cell r="U157" t="str">
            <v xml:space="preserve"> Concreto fck=18MPa p/ pré moldados (mourões) </v>
          </cell>
          <cell r="V157" t="str">
            <v>m3</v>
          </cell>
          <cell r="W157">
            <v>287.83999999999997</v>
          </cell>
        </row>
        <row r="158">
          <cell r="T158" t="str">
            <v>1 A 01 730 01</v>
          </cell>
          <cell r="U158" t="str">
            <v xml:space="preserve"> Fabr. mourão de concr. esticador seção quad. 15cm</v>
          </cell>
          <cell r="V158" t="str">
            <v>un</v>
          </cell>
          <cell r="W158">
            <v>39.979999999999997</v>
          </cell>
        </row>
        <row r="159">
          <cell r="T159" t="str">
            <v>1 A 01 730 02</v>
          </cell>
          <cell r="U159" t="str">
            <v xml:space="preserve"> Fabr. mourão de concr esticador seção triang. 15cm</v>
          </cell>
          <cell r="V159" t="str">
            <v>un</v>
          </cell>
          <cell r="W159">
            <v>26.4</v>
          </cell>
        </row>
        <row r="160">
          <cell r="T160" t="str">
            <v>1 A 01 730 50</v>
          </cell>
          <cell r="U160" t="str">
            <v xml:space="preserve"> Concreto fck=18MPa p/pré moldados (mourões) AC/BC</v>
          </cell>
          <cell r="V160" t="str">
            <v>m3</v>
          </cell>
          <cell r="W160">
            <v>312.51</v>
          </cell>
        </row>
        <row r="161">
          <cell r="T161" t="str">
            <v>1 A 01 730 51</v>
          </cell>
          <cell r="U161" t="str">
            <v xml:space="preserve"> Fabric.Mourão concr.estic.seção quadr.15cm AC/BC </v>
          </cell>
          <cell r="V161" t="str">
            <v>un</v>
          </cell>
          <cell r="W161">
            <v>41.2</v>
          </cell>
        </row>
        <row r="162">
          <cell r="T162" t="str">
            <v>1 A 01 730 52</v>
          </cell>
          <cell r="U162" t="str">
            <v xml:space="preserve"> Fabric.Mourão concr.estic.seção triang.15cm AC/BC </v>
          </cell>
          <cell r="V162" t="str">
            <v>un</v>
          </cell>
          <cell r="W162">
            <v>27.02</v>
          </cell>
        </row>
        <row r="163">
          <cell r="T163" t="str">
            <v>1 A 01 735 01</v>
          </cell>
          <cell r="U163" t="str">
            <v xml:space="preserve"> Fabr. mourão de concreto suporte seção quad. 11cm </v>
          </cell>
          <cell r="V163" t="str">
            <v>un</v>
          </cell>
          <cell r="W163">
            <v>29.19</v>
          </cell>
        </row>
        <row r="164">
          <cell r="T164" t="str">
            <v>1 A 01 735 02</v>
          </cell>
          <cell r="U164" t="str">
            <v xml:space="preserve"> Fabr. mourão de concr. suporte seção triang. 11cm</v>
          </cell>
          <cell r="V164" t="str">
            <v>un</v>
          </cell>
          <cell r="W164">
            <v>19.8</v>
          </cell>
        </row>
        <row r="165">
          <cell r="T165" t="str">
            <v>1 A 01 735 51</v>
          </cell>
          <cell r="U165" t="str">
            <v xml:space="preserve"> Fabric.Mourão concr.suporte seção quadr.11cm AC/BC </v>
          </cell>
          <cell r="V165" t="str">
            <v>un</v>
          </cell>
          <cell r="W165">
            <v>29.81</v>
          </cell>
        </row>
        <row r="166">
          <cell r="T166" t="str">
            <v>1 A 01 735 52</v>
          </cell>
          <cell r="U166" t="str">
            <v xml:space="preserve"> Fabric.Mourão concr.suporte sec.triang.11cm AC/BC </v>
          </cell>
          <cell r="V166" t="str">
            <v>un</v>
          </cell>
          <cell r="W166">
            <v>20.12</v>
          </cell>
        </row>
        <row r="167">
          <cell r="T167" t="str">
            <v>1 A 01 739 01</v>
          </cell>
          <cell r="U167" t="str">
            <v xml:space="preserve"> Confecção de tubos de concreto D=0,20m </v>
          </cell>
          <cell r="V167" t="str">
            <v>m</v>
          </cell>
          <cell r="W167">
            <v>13.5</v>
          </cell>
        </row>
        <row r="168">
          <cell r="T168" t="str">
            <v>1 A 01 739 51</v>
          </cell>
          <cell r="U168" t="str">
            <v xml:space="preserve"> Confecção de tubos de concreto D=0,20m AC/BC</v>
          </cell>
          <cell r="V168" t="str">
            <v>m</v>
          </cell>
          <cell r="W168">
            <v>14.25</v>
          </cell>
        </row>
        <row r="169">
          <cell r="T169" t="str">
            <v>1 A 01 740 01</v>
          </cell>
          <cell r="U169" t="str">
            <v xml:space="preserve"> Confecção de tubos de concreto perfurado D=0,20m</v>
          </cell>
          <cell r="V169" t="str">
            <v>m</v>
          </cell>
          <cell r="W169">
            <v>13.89</v>
          </cell>
        </row>
        <row r="170">
          <cell r="T170" t="str">
            <v>1 A 01 740 51</v>
          </cell>
          <cell r="U170" t="str">
            <v xml:space="preserve"> Confecção tubos concr.perfurado D=0,20m AC/BC</v>
          </cell>
          <cell r="V170" t="str">
            <v>m</v>
          </cell>
          <cell r="W170">
            <v>14.63</v>
          </cell>
        </row>
        <row r="171">
          <cell r="T171" t="str">
            <v>1 A 01 741 01</v>
          </cell>
          <cell r="U171" t="str">
            <v xml:space="preserve"> Confecção de tubos de concreto poroso D=0,20m</v>
          </cell>
          <cell r="V171" t="str">
            <v>m</v>
          </cell>
          <cell r="W171">
            <v>13.66</v>
          </cell>
        </row>
        <row r="172">
          <cell r="T172" t="str">
            <v>1 A 01 741 51</v>
          </cell>
          <cell r="U172" t="str">
            <v xml:space="preserve"> Confecção de tubos de concr.poroso D=0,20m AC/BC</v>
          </cell>
          <cell r="V172" t="str">
            <v>m</v>
          </cell>
          <cell r="W172">
            <v>14.34</v>
          </cell>
        </row>
        <row r="173">
          <cell r="T173" t="str">
            <v>1 A 01 745 01</v>
          </cell>
          <cell r="U173" t="str">
            <v xml:space="preserve"> Confecção de tubos de concreto D=0,30m</v>
          </cell>
          <cell r="V173" t="str">
            <v>m</v>
          </cell>
          <cell r="W173">
            <v>21.5</v>
          </cell>
        </row>
        <row r="174">
          <cell r="T174" t="str">
            <v>1 A 01 745 51</v>
          </cell>
          <cell r="U174" t="str">
            <v xml:space="preserve"> Confecção de tubos de concreto D=0,30m AC/BC</v>
          </cell>
          <cell r="V174" t="str">
            <v>m</v>
          </cell>
          <cell r="W174">
            <v>22.86</v>
          </cell>
        </row>
        <row r="175">
          <cell r="T175" t="str">
            <v>1 A 01 746 01</v>
          </cell>
          <cell r="U175" t="str">
            <v xml:space="preserve"> Confecção de tubos de concreto perfurado D=0,30m</v>
          </cell>
          <cell r="V175" t="str">
            <v>m</v>
          </cell>
          <cell r="W175">
            <v>21.89</v>
          </cell>
        </row>
        <row r="176">
          <cell r="T176" t="str">
            <v>1 A 01 746 51</v>
          </cell>
          <cell r="U176" t="str">
            <v xml:space="preserve"> Confecção de tubos concr.perfurado D=0,30m AC/BC</v>
          </cell>
          <cell r="V176" t="str">
            <v>m</v>
          </cell>
          <cell r="W176">
            <v>23.24</v>
          </cell>
        </row>
        <row r="177">
          <cell r="T177" t="str">
            <v>1 A 01 747 01</v>
          </cell>
          <cell r="U177" t="str">
            <v xml:space="preserve"> Confecção de tubos de concreto poroso D=0,30m</v>
          </cell>
          <cell r="V177" t="str">
            <v>m</v>
          </cell>
          <cell r="W177">
            <v>21.79</v>
          </cell>
        </row>
        <row r="178">
          <cell r="T178" t="str">
            <v>1 A 01 747 51</v>
          </cell>
          <cell r="U178" t="str">
            <v xml:space="preserve"> Confecção de tubos concr.poroso D=0,30m AC/BC</v>
          </cell>
          <cell r="V178" t="str">
            <v>m</v>
          </cell>
          <cell r="W178">
            <v>23.02</v>
          </cell>
        </row>
        <row r="179">
          <cell r="T179" t="str">
            <v>1 A 01 751 01</v>
          </cell>
          <cell r="U179" t="str">
            <v xml:space="preserve"> Confecção de tubos de concreto D=0,40m</v>
          </cell>
          <cell r="V179" t="str">
            <v>m</v>
          </cell>
          <cell r="W179">
            <v>31.62</v>
          </cell>
        </row>
        <row r="180">
          <cell r="T180" t="str">
            <v>1 A 01 751 51</v>
          </cell>
          <cell r="U180" t="str">
            <v xml:space="preserve"> Confecção de tubos de concreto D=0,40m AC/BC</v>
          </cell>
          <cell r="V180" t="str">
            <v>m</v>
          </cell>
          <cell r="W180">
            <v>33.76</v>
          </cell>
        </row>
        <row r="181">
          <cell r="T181" t="str">
            <v>1 A 01 752 01</v>
          </cell>
          <cell r="U181" t="str">
            <v xml:space="preserve"> Confecção de tubos de concreto perfurado D=0,40m </v>
          </cell>
          <cell r="V181" t="str">
            <v>m</v>
          </cell>
          <cell r="W181">
            <v>32</v>
          </cell>
        </row>
        <row r="182">
          <cell r="T182" t="str">
            <v>1 A 01 752 51</v>
          </cell>
          <cell r="U182" t="str">
            <v xml:space="preserve"> Confecção de tubos concr.perfurado D=0,40m AC/BC</v>
          </cell>
          <cell r="V182" t="str">
            <v>m</v>
          </cell>
          <cell r="W182">
            <v>34.14</v>
          </cell>
        </row>
        <row r="183">
          <cell r="T183" t="str">
            <v>1 A 01 753 01</v>
          </cell>
          <cell r="U183" t="str">
            <v xml:space="preserve"> Confecção de tubos de concreto poroso D=0,40m </v>
          </cell>
          <cell r="V183" t="str">
            <v>m</v>
          </cell>
          <cell r="W183">
            <v>32.07</v>
          </cell>
        </row>
        <row r="184">
          <cell r="T184" t="str">
            <v>1 A 01 753 51</v>
          </cell>
          <cell r="U184" t="str">
            <v xml:space="preserve"> Confecção de tubos concr.poroso D=0,40m AC/BC </v>
          </cell>
          <cell r="V184" t="str">
            <v>m</v>
          </cell>
          <cell r="W184">
            <v>34.01</v>
          </cell>
        </row>
        <row r="185">
          <cell r="T185" t="str">
            <v>1 A 01 755 01</v>
          </cell>
          <cell r="U185" t="str">
            <v xml:space="preserve"> Confecção de tubos de concreto armado D=0,60m CA-4</v>
          </cell>
          <cell r="V185" t="str">
            <v>m</v>
          </cell>
          <cell r="W185">
            <v>159.75</v>
          </cell>
        </row>
        <row r="186">
          <cell r="T186" t="str">
            <v>1 A 01 755 51</v>
          </cell>
          <cell r="U186" t="str">
            <v xml:space="preserve"> Confecção de tubos concr.armado D=0,60m CA-4 AC/BC </v>
          </cell>
          <cell r="V186" t="str">
            <v>m</v>
          </cell>
          <cell r="W186">
            <v>163.96</v>
          </cell>
        </row>
        <row r="187">
          <cell r="T187" t="str">
            <v>1 A 01 760 01</v>
          </cell>
          <cell r="U187" t="str">
            <v xml:space="preserve"> Confecção de tubos de concreto armado D=0,80m CA-4</v>
          </cell>
          <cell r="V187" t="str">
            <v>m</v>
          </cell>
          <cell r="W187">
            <v>241.94</v>
          </cell>
        </row>
        <row r="188">
          <cell r="T188" t="str">
            <v>1 A 01 760 51</v>
          </cell>
          <cell r="U188" t="str">
            <v xml:space="preserve"> Confecção de tubos concr.armado D=0,80m CA-4 AC/BC </v>
          </cell>
          <cell r="V188" t="str">
            <v>m</v>
          </cell>
          <cell r="W188">
            <v>248.92</v>
          </cell>
        </row>
        <row r="189">
          <cell r="T189" t="str">
            <v>1 A 01 765 01</v>
          </cell>
          <cell r="U189" t="str">
            <v xml:space="preserve"> Confecção de tubos de concreto armado D=1,00m CA-4 </v>
          </cell>
          <cell r="V189" t="str">
            <v>m</v>
          </cell>
          <cell r="W189">
            <v>366.26</v>
          </cell>
        </row>
        <row r="190">
          <cell r="T190" t="str">
            <v>1 A 01 765 51</v>
          </cell>
          <cell r="U190" t="str">
            <v xml:space="preserve"> Confecção de tubos concr.armado D=1,00m CA-4 AC/BC </v>
          </cell>
          <cell r="V190" t="str">
            <v>m</v>
          </cell>
          <cell r="W190">
            <v>376.68</v>
          </cell>
        </row>
        <row r="191">
          <cell r="T191" t="str">
            <v>1 A 01 770 01</v>
          </cell>
          <cell r="U191" t="str">
            <v xml:space="preserve"> Confecção de tubos de concreto armado D=1,20m CA-4 </v>
          </cell>
          <cell r="V191" t="str">
            <v>m</v>
          </cell>
          <cell r="W191">
            <v>516.87</v>
          </cell>
        </row>
        <row r="192">
          <cell r="T192" t="str">
            <v>1 A 01 770 51</v>
          </cell>
          <cell r="U192" t="str">
            <v xml:space="preserve"> Confecção de tubos concr.armado D=1,20m CA-4 AC/BC </v>
          </cell>
          <cell r="V192" t="str">
            <v>m</v>
          </cell>
          <cell r="W192">
            <v>530.27</v>
          </cell>
        </row>
        <row r="193">
          <cell r="T193" t="str">
            <v>1 A 01 775 01</v>
          </cell>
          <cell r="U193" t="str">
            <v xml:space="preserve"> Confecção de tubos de concreto armado D=1,50m CA-4 </v>
          </cell>
          <cell r="V193" t="str">
            <v>m</v>
          </cell>
          <cell r="W193">
            <v>825.68</v>
          </cell>
        </row>
        <row r="194">
          <cell r="T194" t="str">
            <v>1 A 01 775 51</v>
          </cell>
          <cell r="U194" t="str">
            <v xml:space="preserve"> Confecção de tubos concr.armado D=1,50m CA-4 AC/BC </v>
          </cell>
          <cell r="V194" t="str">
            <v>m</v>
          </cell>
          <cell r="W194">
            <v>843.48</v>
          </cell>
        </row>
        <row r="195">
          <cell r="T195" t="str">
            <v>1 A 01 780 01</v>
          </cell>
          <cell r="U195" t="str">
            <v xml:space="preserve"> Obtenção de grama para replantio</v>
          </cell>
          <cell r="V195" t="str">
            <v>m2</v>
          </cell>
          <cell r="W195">
            <v>1.17</v>
          </cell>
        </row>
        <row r="196">
          <cell r="T196" t="str">
            <v>1 A 01 790 01</v>
          </cell>
          <cell r="U196" t="str">
            <v xml:space="preserve"> Guia de madeira - 2,5 x 7,0 cm</v>
          </cell>
          <cell r="V196" t="str">
            <v>m</v>
          </cell>
          <cell r="W196">
            <v>2.38</v>
          </cell>
        </row>
        <row r="197">
          <cell r="T197" t="str">
            <v>1 A 01 790 02</v>
          </cell>
          <cell r="U197" t="str">
            <v xml:space="preserve"> Guia de madeira - 2,5 x 10,0 cm</v>
          </cell>
          <cell r="V197" t="str">
            <v>m</v>
          </cell>
          <cell r="W197">
            <v>1.43</v>
          </cell>
        </row>
        <row r="198">
          <cell r="T198" t="str">
            <v>1 A 01 800 01</v>
          </cell>
          <cell r="U198" t="str">
            <v xml:space="preserve"> Recuperação de chapa para placa de sinalização</v>
          </cell>
          <cell r="V198" t="str">
            <v>m2</v>
          </cell>
          <cell r="W198">
            <v>25.28</v>
          </cell>
        </row>
        <row r="199">
          <cell r="T199" t="str">
            <v>1 A 01 810 01</v>
          </cell>
          <cell r="U199" t="str">
            <v xml:space="preserve"> Calha metálica semi-circular D=0,40 m </v>
          </cell>
          <cell r="V199" t="str">
            <v>m</v>
          </cell>
          <cell r="W199">
            <v>184.72</v>
          </cell>
        </row>
        <row r="200">
          <cell r="T200" t="str">
            <v>1 A 01 850 01</v>
          </cell>
          <cell r="U200" t="str">
            <v xml:space="preserve"> Confecção de placa de sinalização semi-refletiva </v>
          </cell>
          <cell r="V200" t="str">
            <v>m2</v>
          </cell>
          <cell r="W200">
            <v>167.16</v>
          </cell>
        </row>
        <row r="201">
          <cell r="T201" t="str">
            <v>1 A 01 860 01</v>
          </cell>
          <cell r="U201" t="str">
            <v xml:space="preserve"> Confecção de placa de sinalização tot. refletiva </v>
          </cell>
          <cell r="V201" t="str">
            <v>m2</v>
          </cell>
          <cell r="W201">
            <v>220.67</v>
          </cell>
        </row>
        <row r="202">
          <cell r="T202" t="str">
            <v>1 A 01 870 01</v>
          </cell>
          <cell r="U202" t="str">
            <v xml:space="preserve"> Confecção de suporte e travessa p/ placa de sinal.</v>
          </cell>
          <cell r="V202" t="str">
            <v>un</v>
          </cell>
          <cell r="W202">
            <v>22.24</v>
          </cell>
        </row>
        <row r="203">
          <cell r="T203" t="str">
            <v>1 A 01 890 01</v>
          </cell>
          <cell r="U203" t="str">
            <v xml:space="preserve"> Escavação manual em material de 1a categoria </v>
          </cell>
          <cell r="V203" t="str">
            <v>m3</v>
          </cell>
          <cell r="W203">
            <v>25</v>
          </cell>
        </row>
        <row r="204">
          <cell r="T204" t="str">
            <v>1 A 01 891 01</v>
          </cell>
          <cell r="U204" t="str">
            <v xml:space="preserve"> Escavação manual de vala em material de 1a cat. </v>
          </cell>
          <cell r="V204" t="str">
            <v>m3</v>
          </cell>
          <cell r="W204">
            <v>28.86</v>
          </cell>
        </row>
        <row r="205">
          <cell r="T205" t="str">
            <v>1 A 01 892 01</v>
          </cell>
          <cell r="U205" t="str">
            <v xml:space="preserve"> Escavação mecânica de vala em material de 1a cat. </v>
          </cell>
          <cell r="V205" t="str">
            <v>m3</v>
          </cell>
          <cell r="W205">
            <v>4.2300000000000004</v>
          </cell>
        </row>
        <row r="206">
          <cell r="T206" t="str">
            <v>1 A 01 893 01</v>
          </cell>
          <cell r="U206" t="str">
            <v xml:space="preserve"> Compactação manual </v>
          </cell>
          <cell r="V206" t="str">
            <v>m3</v>
          </cell>
          <cell r="W206">
            <v>9.89</v>
          </cell>
        </row>
        <row r="207">
          <cell r="T207" t="str">
            <v>1 A 01 893 02</v>
          </cell>
          <cell r="U207" t="str">
            <v xml:space="preserve"> Reaterro e compactação</v>
          </cell>
          <cell r="V207" t="str">
            <v>m3</v>
          </cell>
          <cell r="W207">
            <v>18.84</v>
          </cell>
        </row>
        <row r="208">
          <cell r="T208" t="str">
            <v>1 A 01 894 01</v>
          </cell>
          <cell r="U208" t="str">
            <v xml:space="preserve"> Lastro de brita</v>
          </cell>
          <cell r="V208" t="str">
            <v>m3</v>
          </cell>
          <cell r="W208">
            <v>35.229999999999997</v>
          </cell>
        </row>
        <row r="209">
          <cell r="T209" t="str">
            <v>1 A 01 894 51</v>
          </cell>
          <cell r="U209" t="str">
            <v xml:space="preserve"> Lastro de brita BC </v>
          </cell>
          <cell r="V209" t="str">
            <v>m3</v>
          </cell>
          <cell r="W209">
            <v>52.45</v>
          </cell>
        </row>
        <row r="210">
          <cell r="T210" t="str">
            <v>1 A 02 702 00</v>
          </cell>
          <cell r="U210" t="str">
            <v xml:space="preserve"> Limpeza e enchim. junta pav. concr.(const e rest)</v>
          </cell>
          <cell r="V210" t="str">
            <v>m</v>
          </cell>
          <cell r="W210">
            <v>2.0299999999999998</v>
          </cell>
        </row>
        <row r="211">
          <cell r="T211" t="str">
            <v>1 A 99 001 00</v>
          </cell>
          <cell r="U211" t="str">
            <v xml:space="preserve"> Mistura areia-asfalto usinada a frio</v>
          </cell>
          <cell r="V211" t="str">
            <v>m3</v>
          </cell>
          <cell r="W211">
            <v>0</v>
          </cell>
        </row>
        <row r="212">
          <cell r="T212" t="str">
            <v>1 A 99 002 00</v>
          </cell>
          <cell r="U212" t="str">
            <v xml:space="preserve"> Mistura areia-asfalto usinada a quente</v>
          </cell>
          <cell r="V212" t="str">
            <v>m3</v>
          </cell>
          <cell r="W212">
            <v>0</v>
          </cell>
        </row>
        <row r="213">
          <cell r="T213" t="str">
            <v>1 A 99 003 00</v>
          </cell>
          <cell r="U213" t="str">
            <v xml:space="preserve"> Mistura betuminosa usinada a frio </v>
          </cell>
          <cell r="V213" t="str">
            <v>m3</v>
          </cell>
          <cell r="W213">
            <v>0</v>
          </cell>
        </row>
        <row r="214">
          <cell r="T214" t="str">
            <v>1 A 99 004 00</v>
          </cell>
          <cell r="U214" t="str">
            <v xml:space="preserve"> Mistura betuminosa usinada a quente </v>
          </cell>
          <cell r="V214" t="str">
            <v>m3</v>
          </cell>
          <cell r="W214">
            <v>0</v>
          </cell>
        </row>
        <row r="215">
          <cell r="T215" t="str">
            <v>1 A 99 005 00</v>
          </cell>
          <cell r="U215" t="str">
            <v xml:space="preserve"> Mistura betuminosa </v>
          </cell>
          <cell r="V215" t="str">
            <v>m3</v>
          </cell>
          <cell r="W215">
            <v>0</v>
          </cell>
        </row>
      </sheetData>
      <sheetData sheetId="11" refreshError="1"/>
      <sheetData sheetId="12" refreshError="1"/>
      <sheetData sheetId="13" refreshError="1"/>
      <sheetData sheetId="14"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co de Dados"/>
    </sheetNames>
    <sheetDataSet>
      <sheetData sheetId="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rsão"/>
      <sheetName val="61M-CBMI"/>
      <sheetName val="CS#"/>
      <sheetName val="Orçamentária"/>
      <sheetName val="Terraplenagem"/>
    </sheetNames>
    <definedNames>
      <definedName name="exibir_1000"/>
      <definedName name="Filtrar_1000"/>
    </definedNames>
    <sheetDataSet>
      <sheetData sheetId="0"/>
      <sheetData sheetId="1" refreshError="1"/>
      <sheetData sheetId="2" refreshError="1"/>
      <sheetData sheetId="3" refreshError="1"/>
      <sheetData sheetId="4"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ária"/>
      <sheetName val="Qtd_34"/>
      <sheetName val="BANCO"/>
      <sheetName val="Conversão"/>
      <sheetName val="Equipamentos"/>
      <sheetName val="61M-CBMI"/>
      <sheetName val="Anual"/>
      <sheetName val="A"/>
      <sheetName val="resumo_aut1"/>
      <sheetName val="AUXILIARES"/>
      <sheetName val="Proposta"/>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p a t o 99 b"/>
      <sheetName val="orc ID nº12"/>
      <sheetName val="orc ID nº13"/>
      <sheetName val="orc ID nº 14"/>
      <sheetName val="orc ID nº16"/>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rsão"/>
      <sheetName val="Terraplenagem"/>
      <sheetName val="Banco de Dados"/>
      <sheetName val="TB"/>
      <sheetName val="TB _BG_"/>
    </sheetNames>
    <sheetDataSet>
      <sheetData sheetId="0"/>
      <sheetData sheetId="1" refreshError="1"/>
      <sheetData sheetId="2" refreshError="1"/>
      <sheetData sheetId="3" refreshError="1"/>
      <sheetData sheetId="4"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rsão"/>
    </sheetNames>
    <sheetDataSet>
      <sheetData sheetId="0"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PRIM."/>
      <sheetName val="PROD.REBRIT."/>
      <sheetName val="SAÍDA MASSA"/>
      <sheetName val="SAÍDA BRITADOS"/>
      <sheetName val="RESUMO INDUSTRIAL"/>
      <sheetName val="Posição Física "/>
      <sheetName val="Eficiência"/>
      <sheetName val="SAÍDA MASSA -BR 476"/>
      <sheetName val="SAÍDA BRITADOS -  BR-476"/>
      <sheetName val="PROD_PRIM_"/>
      <sheetName val="PROD_REBRIT_"/>
      <sheetName val="Custo do CM-30"/>
      <sheetName val="Planejamento"/>
      <sheetName val="Vínculos (Não Mexer)"/>
      <sheetName val="Vínculos"/>
      <sheetName val="SAÍDA_BRITADOS"/>
      <sheetName val="SAÍDA_MASSA"/>
      <sheetName val="PROD_PRIM_1"/>
      <sheetName val="RESUMO_INDUSTRIAL"/>
      <sheetName val="PROD_REBRIT_1"/>
      <sheetName val="Posição_Física_"/>
      <sheetName val="SAÍDA_MASSA_-BR_476"/>
      <sheetName val="SAÍDA_BRITADOS_-__BR-476"/>
      <sheetName val="Custo_do_CM-30"/>
      <sheetName val="Vínculos_(Não_Mexer)"/>
      <sheetName val="PROD_PRIM_2"/>
      <sheetName val="PROD_REBRIT_2"/>
      <sheetName val="SAÍDA_MASSA1"/>
      <sheetName val="SAÍDA_BRITADOS1"/>
      <sheetName val="RESUMO_INDUSTRIAL1"/>
      <sheetName val="Posição_Física_1"/>
      <sheetName val="SAÍDA_MASSA_-BR_4761"/>
      <sheetName val="SAÍDA_BRITADOS_-__BR-4761"/>
      <sheetName val="Custo_do_CM-301"/>
      <sheetName val="Vínculos_(Não_Mexer)1"/>
      <sheetName val="CORR MBUF MAN"/>
      <sheetName val="CORR MBUQ MAN"/>
      <sheetName val="CORR MBUQ REC"/>
      <sheetName val="CORR MBUF REC"/>
      <sheetName val="REMENDO MBUF MAN "/>
      <sheetName val="REMENDO MBUF REC"/>
      <sheetName val="TAPA BUR MBUF REC "/>
      <sheetName val="RECOMP. MAN MBUQ"/>
      <sheetName val="RECOMP. REC MBUQ OK"/>
      <sheetName val="REMENDO MBUQ REC"/>
      <sheetName val="TAPA BUR MBUQ REC"/>
      <sheetName val="INVENTÁRIO"/>
      <sheetName val="TABELA TV-CASTELLAR"/>
      <sheetName val="61M-CBMI"/>
      <sheetName val="SERVIÇOS MAT BET"/>
      <sheetName val="CUSTO INDIRETO"/>
      <sheetName val="PRODUCAO"/>
      <sheetName val="Orçamentária"/>
      <sheetName val="Página 15"/>
      <sheetName val="PRO-08"/>
      <sheetName val="Conversão"/>
      <sheetName val="CR LOTE 02"/>
      <sheetName val="medição"/>
      <sheetName val="Cadastro Medição"/>
      <sheetName val="Geral"/>
      <sheetName val="p a t o 99 b"/>
      <sheetName val="A"/>
      <sheetName val="Página 16"/>
      <sheetName val="PROJETO"/>
      <sheetName val="RESUMO_AUT1"/>
      <sheetName val="PROP ELAB GANH"/>
      <sheetName val="PARETOS"/>
      <sheetName val="DESEMP AN"/>
      <sheetName val="SERVIÇOS"/>
      <sheetName val="eaigesen"/>
      <sheetName val="relatório"/>
      <sheetName val="DER janeiro98"/>
      <sheetName val="market"/>
      <sheetName val="aux"/>
      <sheetName val="Ativos"/>
    </sheetNames>
    <sheetDataSet>
      <sheetData sheetId="0" refreshError="1"/>
      <sheetData sheetId="1" refreshError="1"/>
      <sheetData sheetId="2" refreshError="1"/>
      <sheetData sheetId="3" refreshError="1"/>
      <sheetData sheetId="4" refreshError="1"/>
      <sheetData sheetId="5">
        <row r="8">
          <cell r="A8">
            <v>1</v>
          </cell>
        </row>
      </sheetData>
      <sheetData sheetId="6">
        <row r="7">
          <cell r="A7">
            <v>1</v>
          </cell>
        </row>
      </sheetData>
      <sheetData sheetId="7">
        <row r="7">
          <cell r="A7">
            <v>1</v>
          </cell>
        </row>
      </sheetData>
      <sheetData sheetId="8">
        <row r="7">
          <cell r="A7">
            <v>1</v>
          </cell>
        </row>
      </sheetData>
      <sheetData sheetId="9">
        <row r="1">
          <cell r="A1" t="str">
            <v>CONSTRUTORA CATARINENSE DE RODOVIAS  LTDA</v>
          </cell>
        </row>
      </sheetData>
      <sheetData sheetId="10">
        <row r="1">
          <cell r="A1" t="str">
            <v>CONSTRUTORA CATARINENSE DE RODOVIAS  LTDA</v>
          </cell>
        </row>
      </sheetData>
      <sheetData sheetId="11" refreshError="1"/>
      <sheetData sheetId="12" refreshError="1"/>
      <sheetData sheetId="13" refreshError="1"/>
      <sheetData sheetId="14" refreshError="1"/>
      <sheetData sheetId="15"/>
      <sheetData sheetId="16"/>
      <sheetData sheetId="17">
        <row r="8">
          <cell r="A8">
            <v>1</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ária"/>
      <sheetName val="Qtd_34"/>
      <sheetName val="Conversão"/>
      <sheetName val="Índices de Reajustamento"/>
    </sheetNames>
    <sheetDataSet>
      <sheetData sheetId="0"/>
      <sheetData sheetId="1" refreshError="1"/>
      <sheetData sheetId="2" refreshError="1"/>
      <sheetData sheetId="3"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ária"/>
      <sheetName val="Orçamento"/>
    </sheetNames>
    <sheetDataSet>
      <sheetData sheetId="0"/>
      <sheetData sheetId="1"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ÇÃO"/>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nsportes"/>
      <sheetName val="procedimentos"/>
      <sheetName val="medição "/>
      <sheetName val="memória quantitativa"/>
      <sheetName val="memória"/>
      <sheetName val="memória mat placa sinaliz"/>
      <sheetName val="ficha medição"/>
      <sheetName val="rel. mensal"/>
      <sheetName val="boletim"/>
      <sheetName val="ind. físicos"/>
      <sheetName val="Gráfico"/>
      <sheetName val="pluviometria"/>
      <sheetName val="19ª_MED_Sconnte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dimentos"/>
      <sheetName val="medição"/>
      <sheetName val="Ind. Físicos"/>
      <sheetName val="ficha medição"/>
      <sheetName val="Relatório"/>
      <sheetName val="Ens MAIO"/>
      <sheetName val="Efetividade"/>
      <sheetName val="boletim"/>
      <sheetName val="Avanço Físico "/>
      <sheetName val="Reparos Localizados"/>
      <sheetName val="Cargs RL"/>
      <sheetName val="Fresagem"/>
      <sheetName val="Pint.Ligação"/>
      <sheetName val="CBUQ 4cm"/>
      <sheetName val="Cargas CBUQ"/>
      <sheetName val="TSD"/>
      <sheetName val="TSS"/>
      <sheetName val="Pint.Ligação Acost."/>
      <sheetName val="CBUQ Acost."/>
      <sheetName val="Sinalização"/>
      <sheetName val="PINT FAIXAS"/>
      <sheetName val="pluviometria"/>
    </sheetNames>
    <sheetDataSet>
      <sheetData sheetId="0"/>
      <sheetData sheetId="1"/>
      <sheetData sheetId="2"/>
      <sheetData sheetId="3" refreshError="1">
        <row r="11">
          <cell r="G11">
            <v>803588.25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ANCHA"/>
      <sheetName val="INFO"/>
      <sheetName val="LEGENDAS"/>
      <sheetName val="CREMA"/>
      <sheetName val="VDM"/>
      <sheetName val="PERFIS_MT"/>
      <sheetName val="SNV"/>
      <sheetName val="CLASSE"/>
      <sheetName val="caracteristicas_segmento"/>
      <sheetName val="legendas_cadastro"/>
      <sheetName val="sin_hor_necessidades_mec"/>
      <sheetName val="sin_hor_necessidades_man"/>
      <sheetName val="tachas_necessidades"/>
      <sheetName val="Plan3"/>
      <sheetName val="Plan4"/>
      <sheetName val="Plan2"/>
      <sheetName val="DG"/>
      <sheetName val="sin_vertical_necessidades"/>
      <sheetName val="Plan1"/>
      <sheetName val="curvas_tratamento"/>
      <sheetName val="Defensas_necessidades"/>
      <sheetName val="CURVAS_CRIT"/>
      <sheetName val="quantitativos_por_SNV"/>
      <sheetName val="CRITÉRIO DE PAGA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2">
          <cell r="O12">
            <v>2</v>
          </cell>
          <cell r="W12">
            <v>4</v>
          </cell>
          <cell r="Z12">
            <v>1</v>
          </cell>
          <cell r="AB12">
            <v>7</v>
          </cell>
          <cell r="AE12" t="str">
            <v>SIM</v>
          </cell>
          <cell r="AF12" t="str">
            <v>485BRJ0010</v>
          </cell>
        </row>
        <row r="13">
          <cell r="O13">
            <v>3</v>
          </cell>
          <cell r="W13">
            <v>8</v>
          </cell>
          <cell r="AB13">
            <v>0</v>
          </cell>
          <cell r="AE13" t="str">
            <v>SIM</v>
          </cell>
          <cell r="AF13" t="str">
            <v>485BRJ0010</v>
          </cell>
        </row>
        <row r="14">
          <cell r="O14">
            <v>5</v>
          </cell>
          <cell r="W14">
            <v>4</v>
          </cell>
          <cell r="Z14">
            <v>1</v>
          </cell>
          <cell r="AB14">
            <v>7</v>
          </cell>
          <cell r="AE14" t="str">
            <v>SIM</v>
          </cell>
          <cell r="AF14" t="str">
            <v>485BRJ0010</v>
          </cell>
        </row>
        <row r="15">
          <cell r="O15">
            <v>16</v>
          </cell>
          <cell r="W15">
            <v>8</v>
          </cell>
          <cell r="AB15">
            <v>0</v>
          </cell>
          <cell r="AE15" t="str">
            <v>SIM</v>
          </cell>
          <cell r="AF15" t="str">
            <v>485BRJ0010</v>
          </cell>
        </row>
        <row r="16">
          <cell r="O16">
            <v>3</v>
          </cell>
          <cell r="W16">
            <v>4</v>
          </cell>
          <cell r="AB16">
            <v>0</v>
          </cell>
          <cell r="AE16" t="str">
            <v>SIM</v>
          </cell>
          <cell r="AF16" t="str">
            <v>485BRJ0010</v>
          </cell>
        </row>
        <row r="17">
          <cell r="O17">
            <v>4</v>
          </cell>
          <cell r="W17">
            <v>4</v>
          </cell>
          <cell r="Z17">
            <v>1</v>
          </cell>
          <cell r="AB17">
            <v>7</v>
          </cell>
          <cell r="AE17" t="str">
            <v>SIM</v>
          </cell>
          <cell r="AF17" t="str">
            <v>485BRJ0010</v>
          </cell>
        </row>
        <row r="18">
          <cell r="O18">
            <v>6</v>
          </cell>
          <cell r="W18">
            <v>4</v>
          </cell>
          <cell r="Z18">
            <v>1</v>
          </cell>
          <cell r="AB18">
            <v>7</v>
          </cell>
          <cell r="AE18" t="str">
            <v>SIM</v>
          </cell>
          <cell r="AF18" t="str">
            <v>485BRJ0010</v>
          </cell>
        </row>
        <row r="19">
          <cell r="O19">
            <v>5</v>
          </cell>
          <cell r="W19">
            <v>4</v>
          </cell>
          <cell r="AB19">
            <v>0</v>
          </cell>
          <cell r="AE19" t="str">
            <v>SIM</v>
          </cell>
          <cell r="AF19" t="str">
            <v>485BRJ0010</v>
          </cell>
        </row>
        <row r="20">
          <cell r="O20">
            <v>4</v>
          </cell>
          <cell r="W20">
            <v>4</v>
          </cell>
          <cell r="Z20">
            <v>1</v>
          </cell>
          <cell r="AB20">
            <v>7</v>
          </cell>
          <cell r="AE20" t="str">
            <v>SIM</v>
          </cell>
          <cell r="AF20" t="str">
            <v>485BRJ0010</v>
          </cell>
        </row>
        <row r="21">
          <cell r="O21">
            <v>8</v>
          </cell>
          <cell r="W21">
            <v>4</v>
          </cell>
          <cell r="Z21">
            <v>1</v>
          </cell>
          <cell r="AB21">
            <v>7</v>
          </cell>
          <cell r="AE21" t="str">
            <v>SIM</v>
          </cell>
          <cell r="AF21" t="str">
            <v>485BRJ0010</v>
          </cell>
        </row>
        <row r="22">
          <cell r="O22">
            <v>6</v>
          </cell>
          <cell r="W22">
            <v>4</v>
          </cell>
          <cell r="AB22">
            <v>0</v>
          </cell>
          <cell r="AE22" t="str">
            <v>SIM</v>
          </cell>
          <cell r="AF22" t="str">
            <v>485BRJ0010</v>
          </cell>
        </row>
        <row r="23">
          <cell r="O23">
            <v>15</v>
          </cell>
          <cell r="W23">
            <v>4</v>
          </cell>
          <cell r="AB23">
            <v>0</v>
          </cell>
          <cell r="AE23" t="str">
            <v>SIM</v>
          </cell>
          <cell r="AF23" t="str">
            <v>485BRJ0010</v>
          </cell>
        </row>
        <row r="24">
          <cell r="O24">
            <v>6</v>
          </cell>
          <cell r="W24">
            <v>4</v>
          </cell>
          <cell r="Z24">
            <v>1</v>
          </cell>
          <cell r="AB24">
            <v>7</v>
          </cell>
          <cell r="AE24" t="str">
            <v>SIM</v>
          </cell>
          <cell r="AF24" t="str">
            <v>485BRJ0010</v>
          </cell>
        </row>
        <row r="25">
          <cell r="O25">
            <v>5</v>
          </cell>
          <cell r="W25">
            <v>4</v>
          </cell>
          <cell r="Z25">
            <v>1</v>
          </cell>
          <cell r="AB25">
            <v>7</v>
          </cell>
          <cell r="AE25" t="str">
            <v>SIM</v>
          </cell>
          <cell r="AF25" t="str">
            <v>485BRJ0010</v>
          </cell>
        </row>
        <row r="26">
          <cell r="O26">
            <v>6</v>
          </cell>
          <cell r="W26">
            <v>4</v>
          </cell>
          <cell r="AB26">
            <v>0</v>
          </cell>
          <cell r="AE26" t="str">
            <v>SIM</v>
          </cell>
          <cell r="AF26" t="str">
            <v>485BRJ0010</v>
          </cell>
        </row>
        <row r="27">
          <cell r="O27">
            <v>9</v>
          </cell>
          <cell r="W27">
            <v>4</v>
          </cell>
          <cell r="Z27">
            <v>1</v>
          </cell>
          <cell r="AB27">
            <v>7</v>
          </cell>
          <cell r="AE27" t="str">
            <v>SIM</v>
          </cell>
          <cell r="AF27" t="str">
            <v>485BRJ0010</v>
          </cell>
        </row>
        <row r="28">
          <cell r="O28">
            <v>15</v>
          </cell>
          <cell r="W28">
            <v>4</v>
          </cell>
          <cell r="Z28">
            <v>1</v>
          </cell>
          <cell r="AB28">
            <v>7</v>
          </cell>
          <cell r="AE28" t="str">
            <v>SIM</v>
          </cell>
          <cell r="AF28" t="str">
            <v>485BRJ0010</v>
          </cell>
        </row>
        <row r="29">
          <cell r="O29">
            <v>14</v>
          </cell>
          <cell r="W29">
            <v>4</v>
          </cell>
          <cell r="AB29">
            <v>0</v>
          </cell>
          <cell r="AE29" t="str">
            <v>SIM</v>
          </cell>
          <cell r="AF29" t="str">
            <v>485BRJ0010</v>
          </cell>
        </row>
        <row r="30">
          <cell r="O30">
            <v>17</v>
          </cell>
          <cell r="W30">
            <v>4</v>
          </cell>
          <cell r="AB30">
            <v>0</v>
          </cell>
          <cell r="AE30" t="str">
            <v>SIM</v>
          </cell>
          <cell r="AF30" t="str">
            <v>485BRJ0010</v>
          </cell>
        </row>
        <row r="31">
          <cell r="O31">
            <v>14</v>
          </cell>
          <cell r="W31">
            <v>4</v>
          </cell>
          <cell r="AB31">
            <v>0</v>
          </cell>
          <cell r="AE31" t="str">
            <v>SIM</v>
          </cell>
          <cell r="AF31" t="str">
            <v>485BRJ0010</v>
          </cell>
        </row>
        <row r="32">
          <cell r="AB32">
            <v>0</v>
          </cell>
        </row>
        <row r="33">
          <cell r="AB33">
            <v>0</v>
          </cell>
        </row>
        <row r="34">
          <cell r="AB34">
            <v>0</v>
          </cell>
        </row>
        <row r="35">
          <cell r="AB35">
            <v>0</v>
          </cell>
        </row>
        <row r="36">
          <cell r="AB36">
            <v>0</v>
          </cell>
        </row>
        <row r="37">
          <cell r="AB37">
            <v>0</v>
          </cell>
        </row>
        <row r="38">
          <cell r="AB38">
            <v>0</v>
          </cell>
        </row>
        <row r="39">
          <cell r="AB39">
            <v>0</v>
          </cell>
        </row>
        <row r="40">
          <cell r="AB40">
            <v>0</v>
          </cell>
        </row>
        <row r="41">
          <cell r="AB41">
            <v>0</v>
          </cell>
        </row>
        <row r="42">
          <cell r="AB42">
            <v>0</v>
          </cell>
        </row>
        <row r="43">
          <cell r="AB43">
            <v>0</v>
          </cell>
        </row>
        <row r="44">
          <cell r="AB44">
            <v>0</v>
          </cell>
        </row>
        <row r="45">
          <cell r="AB45">
            <v>0</v>
          </cell>
        </row>
        <row r="46">
          <cell r="AB46">
            <v>0</v>
          </cell>
        </row>
        <row r="47">
          <cell r="AB47">
            <v>0</v>
          </cell>
        </row>
        <row r="48">
          <cell r="AB48">
            <v>0</v>
          </cell>
        </row>
        <row r="49">
          <cell r="AB49">
            <v>0</v>
          </cell>
        </row>
        <row r="50">
          <cell r="AB50">
            <v>0</v>
          </cell>
        </row>
        <row r="51">
          <cell r="AB51">
            <v>0</v>
          </cell>
        </row>
        <row r="52">
          <cell r="AB52">
            <v>0</v>
          </cell>
        </row>
        <row r="53">
          <cell r="AB53">
            <v>0</v>
          </cell>
        </row>
        <row r="54">
          <cell r="AB54">
            <v>0</v>
          </cell>
        </row>
        <row r="55">
          <cell r="AB55">
            <v>0</v>
          </cell>
        </row>
        <row r="56">
          <cell r="AB56">
            <v>0</v>
          </cell>
        </row>
        <row r="57">
          <cell r="AB57">
            <v>0</v>
          </cell>
        </row>
        <row r="58">
          <cell r="AB58">
            <v>0</v>
          </cell>
        </row>
        <row r="59">
          <cell r="AB59">
            <v>0</v>
          </cell>
        </row>
        <row r="60">
          <cell r="AB60">
            <v>0</v>
          </cell>
        </row>
        <row r="61">
          <cell r="AB61">
            <v>0</v>
          </cell>
        </row>
        <row r="62">
          <cell r="AB62">
            <v>0</v>
          </cell>
        </row>
        <row r="63">
          <cell r="AB63">
            <v>0</v>
          </cell>
        </row>
        <row r="64">
          <cell r="AB64">
            <v>0</v>
          </cell>
        </row>
        <row r="65">
          <cell r="AB65">
            <v>0</v>
          </cell>
        </row>
        <row r="66">
          <cell r="AB66">
            <v>0</v>
          </cell>
        </row>
        <row r="67">
          <cell r="AB67">
            <v>0</v>
          </cell>
        </row>
        <row r="68">
          <cell r="AB68">
            <v>0</v>
          </cell>
        </row>
        <row r="69">
          <cell r="AB69">
            <v>0</v>
          </cell>
        </row>
        <row r="70">
          <cell r="AB70">
            <v>0</v>
          </cell>
        </row>
        <row r="71">
          <cell r="AB71">
            <v>0</v>
          </cell>
        </row>
        <row r="72">
          <cell r="AB72">
            <v>0</v>
          </cell>
        </row>
        <row r="73">
          <cell r="AB73">
            <v>0</v>
          </cell>
        </row>
        <row r="74">
          <cell r="AB74">
            <v>0</v>
          </cell>
        </row>
        <row r="75">
          <cell r="AB75">
            <v>0</v>
          </cell>
        </row>
        <row r="76">
          <cell r="AB76">
            <v>0</v>
          </cell>
        </row>
        <row r="77">
          <cell r="AB77">
            <v>0</v>
          </cell>
        </row>
        <row r="78">
          <cell r="AB78">
            <v>0</v>
          </cell>
        </row>
        <row r="79">
          <cell r="AB79">
            <v>0</v>
          </cell>
        </row>
        <row r="80">
          <cell r="AB80">
            <v>0</v>
          </cell>
        </row>
        <row r="102">
          <cell r="O102">
            <v>652</v>
          </cell>
        </row>
      </sheetData>
      <sheetData sheetId="21" refreshError="1"/>
      <sheetData sheetId="22" refreshError="1"/>
      <sheetData sheetId="23"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_HOR_NORTE_MEC"/>
      <sheetName val="SIN_HOR_MEC_Gravatá do Ibiapina"/>
      <sheetName val="SIN_HOR_MEC_TAQUARITINGA"/>
      <sheetName val="HOR_MEC_BR-104SUL"/>
      <sheetName val="SHM_CUPIRA 2ª INTERSEÇÃO"/>
      <sheetName val="SHM_ALTINHO"/>
      <sheetName val="SHM_CANHOTINHO"/>
      <sheetName val="SHM_CUPIRA_1º ACESSO"/>
      <sheetName val="SHM_PALMARES"/>
      <sheetName val="SHM_PANELAS E JUREMA"/>
      <sheetName val="SHM_QUIPAPÁ"/>
      <sheetName val="SHM_SÃO BENEDITO DO SUL"/>
      <sheetName val="SHM_Terra Vermelha"/>
      <sheetName val="SIN_HOR_MAN_GRAVATÁ "/>
      <sheetName val="SHMAN_TAQUA"/>
      <sheetName val="SIN_HOR_MAN_PARADA_ONIBUS"/>
      <sheetName val="SIN_HOR_MAN_PONTE "/>
      <sheetName val="SHMAN_INTERSEÇÃO ALTINHO"/>
      <sheetName val="SHMAN_INTERSEÇÃO CANHOTINHO"/>
      <sheetName val="SHMAN_INTERS, JUREMA E PANELAS"/>
      <sheetName val="SHMAN_INTERSEÇÃO quipapa"/>
      <sheetName val="SHMAN_INTERSEÇÃO SÃO BENEDITO"/>
      <sheetName val="SHMAN_ÁREA ESP CUPIRA 1"/>
      <sheetName val="SHMAN_INTERSEÇÃO CUPIRA 2º"/>
      <sheetName val="SIN_HOR_MAN_PALMARES"/>
      <sheetName val="SHMAN_Terra Vermelha"/>
      <sheetName val="SHMAN_ár. passag.Pedes.LOmb.P.Ô"/>
      <sheetName val="SHMAN_ PONTE_SUL_OBRA DE ARTE"/>
      <sheetName val="SIN_VERTICAL_NORTE_APLICACAO"/>
      <sheetName val="sin_vertical_SUL_aplicacao"/>
      <sheetName val="TACHAS_APLICACAO"/>
      <sheetName val="TACHAS_GRAVATÁ"/>
      <sheetName val="TACHAS_TAQUARITINGA DO NOORTE "/>
      <sheetName val="tachas_intreseção_Altinho"/>
      <sheetName val="tachas_intreseção_Canhotinho"/>
      <sheetName val="tachas_intreseção_Cupira 2"/>
      <sheetName val="tachas_intreseção_Cupira1"/>
      <sheetName val="tachas_aplicacao_BR104"/>
      <sheetName val="tachas_intreseção_Palmares"/>
      <sheetName val="tachas_intreseção_Panelas"/>
      <sheetName val="tachas_intreseção_Quipapá"/>
      <sheetName val="tachas_intreseção_São Benedito"/>
      <sheetName val="tachas_intres,_Terra Vermelha"/>
      <sheetName val="DEFENSAS_NORTE"/>
      <sheetName val="Defensas_SUL_necessidades"/>
      <sheetName val="FAIXAS"/>
      <sheetName val="ESPECIFICACAO"/>
      <sheetName val="SNV - 104"/>
      <sheetName val="SNV-408"/>
      <sheetName val="SEG_HOMOG"/>
      <sheetName val="CURVAS_SHNORTE_MEC"/>
      <sheetName val="Pórtico e Semi-pórtico"/>
      <sheetName val="Pórtico e Semi-pórtico_SUL"/>
      <sheetName val="Pórtico a remover"/>
      <sheetName val="Vol IV quantitativos_por_SNV"/>
      <sheetName val="Plan1"/>
    </sheetNames>
    <sheetDataSet>
      <sheetData sheetId="0">
        <row r="14">
          <cell r="W14" t="str">
            <v>NBR 13.731/08</v>
          </cell>
          <cell r="AC14">
            <v>222</v>
          </cell>
          <cell r="AE14" t="str">
            <v>104BPE0330</v>
          </cell>
        </row>
        <row r="15">
          <cell r="W15" t="str">
            <v>NBR 13.731/08</v>
          </cell>
          <cell r="AC15">
            <v>632.1</v>
          </cell>
          <cell r="AE15" t="str">
            <v>104BPE0330</v>
          </cell>
        </row>
        <row r="16">
          <cell r="W16" t="str">
            <v>NBR 13.731/08</v>
          </cell>
          <cell r="AC16">
            <v>632.1</v>
          </cell>
          <cell r="AE16" t="str">
            <v>104BPE0330</v>
          </cell>
        </row>
        <row r="17">
          <cell r="W17" t="str">
            <v>NBR 13.731/08</v>
          </cell>
          <cell r="AC17">
            <v>115.65</v>
          </cell>
          <cell r="AE17" t="str">
            <v>104BPE0330</v>
          </cell>
        </row>
        <row r="18">
          <cell r="W18" t="str">
            <v>NBR 13.731/08</v>
          </cell>
          <cell r="AC18">
            <v>67.95</v>
          </cell>
          <cell r="AE18" t="str">
            <v>104BPE0330</v>
          </cell>
        </row>
        <row r="19">
          <cell r="W19" t="str">
            <v>NBR 13.731/08</v>
          </cell>
          <cell r="AC19">
            <v>186</v>
          </cell>
          <cell r="AE19" t="str">
            <v>104BPE0330</v>
          </cell>
        </row>
        <row r="20">
          <cell r="W20" t="str">
            <v>NBR 13.731/08</v>
          </cell>
          <cell r="AC20">
            <v>87.75</v>
          </cell>
          <cell r="AE20" t="str">
            <v>104BPE0330</v>
          </cell>
        </row>
        <row r="21">
          <cell r="W21" t="str">
            <v>NBR 13.731/08</v>
          </cell>
          <cell r="AC21">
            <v>93</v>
          </cell>
          <cell r="AE21" t="str">
            <v>104BPE0330</v>
          </cell>
        </row>
        <row r="22">
          <cell r="W22" t="str">
            <v>NBR 13.731/08</v>
          </cell>
          <cell r="AC22">
            <v>2085.9</v>
          </cell>
          <cell r="AE22" t="str">
            <v>104BPE0330</v>
          </cell>
        </row>
        <row r="23">
          <cell r="W23" t="str">
            <v>NBR 13.731/08</v>
          </cell>
          <cell r="AC23">
            <v>2085.9</v>
          </cell>
          <cell r="AE23" t="str">
            <v>104BPE0330</v>
          </cell>
        </row>
        <row r="24">
          <cell r="W24" t="str">
            <v>NBR 13.731/08</v>
          </cell>
          <cell r="AC24">
            <v>109.35</v>
          </cell>
          <cell r="AE24" t="str">
            <v>104BPE0330</v>
          </cell>
        </row>
        <row r="25">
          <cell r="W25" t="str">
            <v>NBR 13.731/08</v>
          </cell>
          <cell r="AC25">
            <v>26.55</v>
          </cell>
          <cell r="AE25" t="str">
            <v>104BPE0330</v>
          </cell>
        </row>
        <row r="26">
          <cell r="W26" t="str">
            <v>NBR 13.731/08</v>
          </cell>
          <cell r="AC26">
            <v>180</v>
          </cell>
          <cell r="AE26" t="str">
            <v>104BPE0330</v>
          </cell>
        </row>
        <row r="27">
          <cell r="W27" t="str">
            <v>NBR 13.731/08</v>
          </cell>
          <cell r="AC27">
            <v>38.25</v>
          </cell>
          <cell r="AE27" t="str">
            <v>104BPE0330</v>
          </cell>
        </row>
        <row r="28">
          <cell r="W28" t="str">
            <v>NBR 13.731/08</v>
          </cell>
          <cell r="AC28">
            <v>108</v>
          </cell>
          <cell r="AE28" t="str">
            <v>104BPE0330</v>
          </cell>
        </row>
        <row r="29">
          <cell r="W29" t="str">
            <v>NBR 13.731/08</v>
          </cell>
          <cell r="AC29">
            <v>99</v>
          </cell>
          <cell r="AE29" t="str">
            <v>104BPE0330</v>
          </cell>
        </row>
        <row r="30">
          <cell r="W30" t="str">
            <v>NBR 13.731/08</v>
          </cell>
          <cell r="AC30">
            <v>69</v>
          </cell>
          <cell r="AE30" t="str">
            <v>104BPE0330</v>
          </cell>
        </row>
        <row r="31">
          <cell r="W31" t="str">
            <v>NBR 13.731/08</v>
          </cell>
          <cell r="AC31">
            <v>112.05</v>
          </cell>
          <cell r="AE31" t="str">
            <v>104BPE0330</v>
          </cell>
        </row>
        <row r="32">
          <cell r="W32" t="str">
            <v>NBR 13.731/08</v>
          </cell>
          <cell r="AC32">
            <v>30.9</v>
          </cell>
          <cell r="AE32" t="str">
            <v>104BPE0330</v>
          </cell>
        </row>
        <row r="33">
          <cell r="W33" t="str">
            <v>NBR 13.731/08</v>
          </cell>
          <cell r="AC33">
            <v>267</v>
          </cell>
          <cell r="AE33" t="str">
            <v>104BPE0330</v>
          </cell>
        </row>
        <row r="34">
          <cell r="W34" t="str">
            <v>NBR 13.731/08</v>
          </cell>
          <cell r="AC34">
            <v>209.25</v>
          </cell>
          <cell r="AE34" t="str">
            <v>104BPE0330</v>
          </cell>
        </row>
        <row r="35">
          <cell r="W35" t="str">
            <v>NBR 13.731/08</v>
          </cell>
          <cell r="AC35">
            <v>351</v>
          </cell>
          <cell r="AE35" t="str">
            <v>104BPE0330</v>
          </cell>
        </row>
        <row r="36">
          <cell r="W36" t="str">
            <v>NBR 13.731/08</v>
          </cell>
          <cell r="AC36">
            <v>76.5</v>
          </cell>
          <cell r="AE36" t="str">
            <v>104BPE0330</v>
          </cell>
        </row>
        <row r="37">
          <cell r="W37" t="str">
            <v>NBR 13.731/08</v>
          </cell>
          <cell r="AC37">
            <v>54</v>
          </cell>
          <cell r="AE37" t="str">
            <v>104BPE0330</v>
          </cell>
        </row>
        <row r="38">
          <cell r="W38" t="str">
            <v>NBR 13.731/08</v>
          </cell>
          <cell r="AC38">
            <v>180</v>
          </cell>
          <cell r="AE38" t="str">
            <v>104BPE0330</v>
          </cell>
        </row>
        <row r="39">
          <cell r="W39" t="str">
            <v>NBR 13.731/08</v>
          </cell>
          <cell r="AC39">
            <v>172.35</v>
          </cell>
          <cell r="AE39" t="str">
            <v>104BPE0330</v>
          </cell>
        </row>
        <row r="40">
          <cell r="W40" t="str">
            <v>NBR 13.731/08</v>
          </cell>
          <cell r="AC40">
            <v>71.55</v>
          </cell>
          <cell r="AE40" t="str">
            <v>104BPE0330</v>
          </cell>
        </row>
        <row r="41">
          <cell r="W41" t="str">
            <v>NBR 13.731/08</v>
          </cell>
          <cell r="AC41">
            <v>110.7</v>
          </cell>
          <cell r="AE41" t="str">
            <v>104BPE0330</v>
          </cell>
        </row>
        <row r="42">
          <cell r="W42" t="str">
            <v>NBR 13.731/08</v>
          </cell>
          <cell r="AC42">
            <v>141.30000000000001</v>
          </cell>
          <cell r="AE42" t="str">
            <v>104BPE0330</v>
          </cell>
        </row>
        <row r="43">
          <cell r="W43" t="str">
            <v>NBR 13.731/08</v>
          </cell>
          <cell r="AC43">
            <v>196.5</v>
          </cell>
          <cell r="AE43" t="str">
            <v>104BPE0330</v>
          </cell>
        </row>
        <row r="44">
          <cell r="W44" t="str">
            <v>NBR 13.731/08</v>
          </cell>
          <cell r="AC44">
            <v>103.5</v>
          </cell>
          <cell r="AE44" t="str">
            <v>104BPE0330</v>
          </cell>
        </row>
        <row r="45">
          <cell r="W45" t="str">
            <v>NBR 13.731/08</v>
          </cell>
          <cell r="AC45">
            <v>108</v>
          </cell>
          <cell r="AE45" t="str">
            <v>104BPE0330</v>
          </cell>
        </row>
        <row r="46">
          <cell r="W46" t="str">
            <v>NBR 13.731/08</v>
          </cell>
          <cell r="AC46">
            <v>30</v>
          </cell>
          <cell r="AE46" t="str">
            <v>104BPE0330</v>
          </cell>
        </row>
        <row r="47">
          <cell r="W47" t="str">
            <v>NBR 15.402/2006</v>
          </cell>
          <cell r="AC47">
            <v>27</v>
          </cell>
          <cell r="AE47" t="str">
            <v>104BPE0330</v>
          </cell>
        </row>
        <row r="48">
          <cell r="W48" t="str">
            <v>NBR 15.402/2006</v>
          </cell>
          <cell r="AC48">
            <v>180</v>
          </cell>
          <cell r="AE48" t="str">
            <v>104BPE0330</v>
          </cell>
        </row>
        <row r="49">
          <cell r="W49" t="str">
            <v>NBR 13.731/08</v>
          </cell>
          <cell r="AC49">
            <v>40.049999999999997</v>
          </cell>
          <cell r="AE49" t="str">
            <v>104BPE0330</v>
          </cell>
        </row>
        <row r="50">
          <cell r="W50" t="str">
            <v>NBR 13.731/08</v>
          </cell>
          <cell r="AC50">
            <v>88.65</v>
          </cell>
          <cell r="AE50" t="str">
            <v>104BPE0330</v>
          </cell>
        </row>
        <row r="51">
          <cell r="W51" t="str">
            <v>NBR 13.731/08</v>
          </cell>
          <cell r="AC51">
            <v>173.25</v>
          </cell>
          <cell r="AE51" t="str">
            <v>104BPE0330</v>
          </cell>
        </row>
        <row r="52">
          <cell r="W52" t="str">
            <v>NBR 13.731/08</v>
          </cell>
          <cell r="AC52">
            <v>33</v>
          </cell>
          <cell r="AE52" t="str">
            <v>104BPE0330</v>
          </cell>
        </row>
        <row r="53">
          <cell r="W53" t="str">
            <v>NBR 13.731/08</v>
          </cell>
          <cell r="AC53">
            <v>108</v>
          </cell>
          <cell r="AE53" t="str">
            <v>104BPE0330</v>
          </cell>
        </row>
        <row r="54">
          <cell r="W54" t="str">
            <v>NBR 13.731/08</v>
          </cell>
          <cell r="AC54">
            <v>99</v>
          </cell>
          <cell r="AE54" t="str">
            <v>104BPE0330</v>
          </cell>
        </row>
        <row r="55">
          <cell r="W55" t="str">
            <v>NBR 13.731/08</v>
          </cell>
          <cell r="AC55">
            <v>117</v>
          </cell>
          <cell r="AE55" t="str">
            <v>104BPE0330</v>
          </cell>
        </row>
        <row r="56">
          <cell r="W56" t="str">
            <v>NBR 15.402/2006</v>
          </cell>
          <cell r="AC56">
            <v>288</v>
          </cell>
          <cell r="AE56" t="str">
            <v>104BPE0350</v>
          </cell>
        </row>
        <row r="57">
          <cell r="W57" t="str">
            <v>NBR 13.731/08</v>
          </cell>
          <cell r="AC57">
            <v>33.75</v>
          </cell>
          <cell r="AE57" t="str">
            <v>104BPE0350</v>
          </cell>
        </row>
        <row r="58">
          <cell r="W58" t="str">
            <v>NBR 13.731/08</v>
          </cell>
          <cell r="AC58">
            <v>68.63</v>
          </cell>
          <cell r="AE58" t="str">
            <v>104BPE0350</v>
          </cell>
        </row>
        <row r="59">
          <cell r="W59" t="str">
            <v>NBR 13.731/08</v>
          </cell>
          <cell r="AC59">
            <v>103.5</v>
          </cell>
          <cell r="AE59" t="str">
            <v>104BPE0350</v>
          </cell>
        </row>
        <row r="60">
          <cell r="W60" t="str">
            <v>NBR 13.731/08</v>
          </cell>
          <cell r="AC60">
            <v>48</v>
          </cell>
          <cell r="AE60" t="str">
            <v>104BPE0350</v>
          </cell>
        </row>
        <row r="61">
          <cell r="W61" t="str">
            <v>NBR 13.731/08</v>
          </cell>
          <cell r="AC61">
            <v>108</v>
          </cell>
          <cell r="AE61" t="str">
            <v>104BPE0350</v>
          </cell>
        </row>
        <row r="62">
          <cell r="W62" t="str">
            <v>NBR 13.731/08</v>
          </cell>
          <cell r="AC62">
            <v>158.85</v>
          </cell>
          <cell r="AE62" t="str">
            <v>104BPE0350</v>
          </cell>
        </row>
        <row r="63">
          <cell r="W63" t="str">
            <v>NBR 13.731/08</v>
          </cell>
          <cell r="AC63">
            <v>3</v>
          </cell>
          <cell r="AE63" t="str">
            <v>104BPE0350</v>
          </cell>
        </row>
        <row r="64">
          <cell r="W64" t="str">
            <v>NBR 13.731/08</v>
          </cell>
          <cell r="AC64">
            <v>126</v>
          </cell>
          <cell r="AE64" t="str">
            <v>104BPE0350</v>
          </cell>
        </row>
        <row r="65">
          <cell r="W65" t="str">
            <v>NBR 13.731/08</v>
          </cell>
          <cell r="AC65">
            <v>42</v>
          </cell>
          <cell r="AE65" t="str">
            <v>104BPE0350</v>
          </cell>
        </row>
        <row r="66">
          <cell r="W66" t="str">
            <v>NBR 15.402/2006</v>
          </cell>
          <cell r="AC66">
            <v>66</v>
          </cell>
          <cell r="AE66" t="str">
            <v>104BPE0330</v>
          </cell>
        </row>
        <row r="67">
          <cell r="W67" t="str">
            <v>NBR 15.402/2006</v>
          </cell>
          <cell r="AC67">
            <v>67.349999999999994</v>
          </cell>
          <cell r="AE67" t="str">
            <v>104BPE0330</v>
          </cell>
        </row>
        <row r="68">
          <cell r="W68" t="str">
            <v>NBR 15.402/2006</v>
          </cell>
          <cell r="AC68">
            <v>657.3</v>
          </cell>
          <cell r="AE68" t="str">
            <v>104BPE0330</v>
          </cell>
        </row>
        <row r="69">
          <cell r="W69" t="str">
            <v>NBR 15.402/2006</v>
          </cell>
          <cell r="AC69">
            <v>660</v>
          </cell>
          <cell r="AE69" t="str">
            <v>104BPE0330</v>
          </cell>
        </row>
        <row r="70">
          <cell r="W70" t="str">
            <v>NBR 15.402/2006</v>
          </cell>
          <cell r="AC70">
            <v>43.65</v>
          </cell>
          <cell r="AE70" t="str">
            <v>104BPE0350</v>
          </cell>
        </row>
        <row r="71">
          <cell r="W71" t="str">
            <v>NBR 15.402/2006</v>
          </cell>
          <cell r="AC71">
            <v>39</v>
          </cell>
          <cell r="AE71" t="str">
            <v>104BPE0350</v>
          </cell>
        </row>
        <row r="72">
          <cell r="W72" t="str">
            <v>NBR 15.402/2006</v>
          </cell>
          <cell r="AC72">
            <v>45</v>
          </cell>
          <cell r="AE72" t="str">
            <v>104BPE0350</v>
          </cell>
        </row>
        <row r="73">
          <cell r="W73" t="str">
            <v>NBR 15.402/2006</v>
          </cell>
          <cell r="AC73">
            <v>39</v>
          </cell>
          <cell r="AE73" t="str">
            <v>104BPE0350</v>
          </cell>
        </row>
        <row r="74">
          <cell r="W74" t="str">
            <v>NBR 13.731/08</v>
          </cell>
          <cell r="AC74">
            <v>101.25</v>
          </cell>
          <cell r="AE74" t="str">
            <v>104BPE0350</v>
          </cell>
        </row>
        <row r="75">
          <cell r="W75" t="str">
            <v>NBR 13.731/08</v>
          </cell>
          <cell r="AC75">
            <v>47.25</v>
          </cell>
          <cell r="AE75" t="str">
            <v>104BPE0350</v>
          </cell>
        </row>
        <row r="76">
          <cell r="W76" t="str">
            <v>NBR 13.731/08</v>
          </cell>
          <cell r="AC76">
            <v>63.9</v>
          </cell>
          <cell r="AE76" t="str">
            <v>104BPE0350</v>
          </cell>
        </row>
        <row r="77">
          <cell r="W77" t="str">
            <v>NBR 13.731/08</v>
          </cell>
          <cell r="AC77">
            <v>67.5</v>
          </cell>
          <cell r="AE77" t="str">
            <v>104BPE0350</v>
          </cell>
        </row>
        <row r="78">
          <cell r="W78" t="str">
            <v>NBR 13.731/08</v>
          </cell>
          <cell r="AC78">
            <v>201.6</v>
          </cell>
          <cell r="AE78" t="str">
            <v>104BPE0350</v>
          </cell>
        </row>
        <row r="79">
          <cell r="W79" t="str">
            <v>NBR 13.731/08</v>
          </cell>
          <cell r="AC79">
            <v>73.8</v>
          </cell>
          <cell r="AE79" t="str">
            <v>104BPE0350</v>
          </cell>
        </row>
        <row r="80">
          <cell r="W80" t="str">
            <v>NBR 15.402/2006</v>
          </cell>
          <cell r="AC80">
            <v>38.25</v>
          </cell>
          <cell r="AE80" t="str">
            <v>104BPE0350</v>
          </cell>
        </row>
        <row r="81">
          <cell r="W81" t="str">
            <v>NBR 15.402/2006</v>
          </cell>
          <cell r="AC81">
            <v>119.25</v>
          </cell>
          <cell r="AE81" t="str">
            <v>104BPE0350</v>
          </cell>
        </row>
        <row r="82">
          <cell r="W82" t="str">
            <v>NBR 15.402/2006</v>
          </cell>
          <cell r="AC82">
            <v>27</v>
          </cell>
          <cell r="AE82" t="str">
            <v>104BPE0350</v>
          </cell>
        </row>
        <row r="83">
          <cell r="W83" t="str">
            <v>NBR 15.402/2006</v>
          </cell>
          <cell r="AC83">
            <v>42.75</v>
          </cell>
          <cell r="AE83" t="str">
            <v>104BPE0350</v>
          </cell>
        </row>
        <row r="84">
          <cell r="W84" t="str">
            <v>NBR 15.402/2006</v>
          </cell>
          <cell r="AC84">
            <v>165</v>
          </cell>
          <cell r="AE84" t="str">
            <v>104BPE0350</v>
          </cell>
        </row>
        <row r="85">
          <cell r="W85" t="str">
            <v>NBR 15.402/2006</v>
          </cell>
          <cell r="AC85">
            <v>184.05</v>
          </cell>
          <cell r="AE85" t="str">
            <v>104BPE0350</v>
          </cell>
        </row>
        <row r="86">
          <cell r="W86" t="str">
            <v>NBR 15.402/2006</v>
          </cell>
          <cell r="AC86">
            <v>357.6</v>
          </cell>
          <cell r="AE86" t="str">
            <v>104BPE0350</v>
          </cell>
        </row>
        <row r="87">
          <cell r="W87" t="str">
            <v>NBR 15.402/2006</v>
          </cell>
          <cell r="AC87">
            <v>126</v>
          </cell>
          <cell r="AE87" t="str">
            <v>104BPE0350</v>
          </cell>
        </row>
        <row r="88">
          <cell r="W88" t="str">
            <v>NBR 13.731/08</v>
          </cell>
          <cell r="AC88">
            <v>1134</v>
          </cell>
          <cell r="AE88" t="str">
            <v>104BPE0350</v>
          </cell>
        </row>
        <row r="89">
          <cell r="W89" t="str">
            <v>NBR 13.731/08</v>
          </cell>
          <cell r="AC89">
            <v>1134</v>
          </cell>
          <cell r="AE89" t="str">
            <v>104BPE0350</v>
          </cell>
        </row>
        <row r="90">
          <cell r="W90" t="str">
            <v>NBR 15.402/2006</v>
          </cell>
          <cell r="AC90">
            <v>727.75</v>
          </cell>
          <cell r="AE90" t="str">
            <v>104BPE0350</v>
          </cell>
        </row>
        <row r="91">
          <cell r="W91" t="str">
            <v>NBR 15.402/2006</v>
          </cell>
          <cell r="AC91">
            <v>727.75</v>
          </cell>
          <cell r="AE91" t="str">
            <v>104BPE0350</v>
          </cell>
        </row>
        <row r="92">
          <cell r="W92" t="str">
            <v>NBR 15.402/2006</v>
          </cell>
          <cell r="AC92">
            <v>92.63</v>
          </cell>
          <cell r="AE92" t="str">
            <v>104BPE0350</v>
          </cell>
        </row>
        <row r="93">
          <cell r="W93" t="str">
            <v>NBR 15.402/2006</v>
          </cell>
          <cell r="AC93">
            <v>175.2</v>
          </cell>
          <cell r="AE93" t="str">
            <v>104BPE0350</v>
          </cell>
        </row>
        <row r="94">
          <cell r="W94" t="str">
            <v>NBR 15.870/10</v>
          </cell>
          <cell r="AC94">
            <v>87.6</v>
          </cell>
          <cell r="AE94" t="str">
            <v>104BPE0350</v>
          </cell>
        </row>
        <row r="95">
          <cell r="W95" t="str">
            <v>NBR 15.870/10</v>
          </cell>
          <cell r="AC95">
            <v>87.6</v>
          </cell>
          <cell r="AE95" t="str">
            <v>104BPE0350</v>
          </cell>
        </row>
        <row r="96">
          <cell r="W96" t="str">
            <v>NBR 13.731/08</v>
          </cell>
          <cell r="AC96">
            <v>229.3</v>
          </cell>
          <cell r="AE96" t="str">
            <v>104BPE0350</v>
          </cell>
        </row>
        <row r="97">
          <cell r="W97" t="str">
            <v>NBR 13.731/08</v>
          </cell>
          <cell r="AC97">
            <v>202.25</v>
          </cell>
          <cell r="AE97" t="str">
            <v>104BPE0350</v>
          </cell>
        </row>
        <row r="98">
          <cell r="W98" t="str">
            <v>NBR 13.731/08</v>
          </cell>
          <cell r="AC98">
            <v>202.25</v>
          </cell>
          <cell r="AE98" t="str">
            <v>104BPE0350</v>
          </cell>
        </row>
      </sheetData>
      <sheetData sheetId="1">
        <row r="14">
          <cell r="T14" t="str">
            <v>NBR 15.402/2006</v>
          </cell>
          <cell r="Z14">
            <v>45.6</v>
          </cell>
        </row>
        <row r="15">
          <cell r="Z15">
            <v>45.6</v>
          </cell>
        </row>
        <row r="16">
          <cell r="Z16">
            <v>18</v>
          </cell>
        </row>
        <row r="17">
          <cell r="Z17">
            <v>30.9</v>
          </cell>
        </row>
        <row r="18">
          <cell r="Z18">
            <v>21.9</v>
          </cell>
        </row>
      </sheetData>
      <sheetData sheetId="2">
        <row r="14">
          <cell r="T14" t="str">
            <v>NBR 15.402/2006</v>
          </cell>
          <cell r="Z14">
            <v>45.6</v>
          </cell>
        </row>
        <row r="15">
          <cell r="Z15">
            <v>45.6</v>
          </cell>
        </row>
        <row r="16">
          <cell r="Z16">
            <v>18</v>
          </cell>
        </row>
        <row r="17">
          <cell r="Z17">
            <v>39</v>
          </cell>
        </row>
        <row r="18">
          <cell r="Z18">
            <v>43.5</v>
          </cell>
        </row>
        <row r="19">
          <cell r="Z19">
            <v>31.5</v>
          </cell>
        </row>
      </sheetData>
      <sheetData sheetId="3">
        <row r="14">
          <cell r="U14" t="str">
            <v>NBR 13.731/08</v>
          </cell>
          <cell r="AA14">
            <v>231.59</v>
          </cell>
          <cell r="AC14" t="str">
            <v>104BPE0450</v>
          </cell>
        </row>
        <row r="15">
          <cell r="U15" t="str">
            <v>NBR 13.731/08</v>
          </cell>
          <cell r="AA15">
            <v>115.79</v>
          </cell>
          <cell r="AC15" t="str">
            <v>104BPE0450</v>
          </cell>
        </row>
        <row r="16">
          <cell r="U16" t="str">
            <v>NBR 13.731/08</v>
          </cell>
          <cell r="AA16">
            <v>115.79</v>
          </cell>
          <cell r="AC16" t="str">
            <v>104BPE0450</v>
          </cell>
        </row>
        <row r="17">
          <cell r="U17" t="str">
            <v>NBR 15.402/2006</v>
          </cell>
          <cell r="AA17">
            <v>112.64</v>
          </cell>
          <cell r="AC17" t="str">
            <v>104BPE0450</v>
          </cell>
        </row>
        <row r="18">
          <cell r="U18" t="str">
            <v>NBR 15.870/10</v>
          </cell>
          <cell r="AA18">
            <v>56.32</v>
          </cell>
          <cell r="AC18" t="str">
            <v>104BPE0450</v>
          </cell>
        </row>
        <row r="19">
          <cell r="U19" t="str">
            <v>NBR 15.870/10</v>
          </cell>
          <cell r="AA19">
            <v>56.32</v>
          </cell>
          <cell r="AC19" t="str">
            <v>104BPE0450</v>
          </cell>
        </row>
        <row r="20">
          <cell r="U20" t="str">
            <v>NBR 13.731/08</v>
          </cell>
          <cell r="AA20">
            <v>135.77000000000001</v>
          </cell>
          <cell r="AC20" t="str">
            <v>104BPE0450</v>
          </cell>
        </row>
        <row r="21">
          <cell r="U21" t="str">
            <v>NBR 13.731/08</v>
          </cell>
          <cell r="AA21">
            <v>117</v>
          </cell>
          <cell r="AC21" t="str">
            <v>104BPE0450</v>
          </cell>
        </row>
        <row r="22">
          <cell r="U22" t="str">
            <v>NBR 13.731/08</v>
          </cell>
          <cell r="AA22">
            <v>112.5</v>
          </cell>
          <cell r="AC22" t="str">
            <v>104BPE0450</v>
          </cell>
        </row>
        <row r="23">
          <cell r="U23" t="str">
            <v>NBR 13.731/08</v>
          </cell>
          <cell r="AA23">
            <v>249</v>
          </cell>
          <cell r="AC23" t="str">
            <v>104BPE0450</v>
          </cell>
        </row>
        <row r="24">
          <cell r="U24" t="str">
            <v>NBR 13.731/08</v>
          </cell>
          <cell r="AA24">
            <v>238.5</v>
          </cell>
          <cell r="AC24" t="str">
            <v>104BPE0450</v>
          </cell>
        </row>
        <row r="25">
          <cell r="U25" t="str">
            <v>NBR 13.731/08</v>
          </cell>
          <cell r="AA25">
            <v>504.39</v>
          </cell>
          <cell r="AC25" t="str">
            <v>104BPE0450</v>
          </cell>
        </row>
        <row r="26">
          <cell r="U26" t="str">
            <v>NBR 13.731/08</v>
          </cell>
          <cell r="AA26">
            <v>504.39</v>
          </cell>
          <cell r="AC26" t="str">
            <v>104BPE0450</v>
          </cell>
        </row>
        <row r="27">
          <cell r="U27" t="str">
            <v>NBR 13.731/08</v>
          </cell>
          <cell r="AA27">
            <v>124.88</v>
          </cell>
          <cell r="AC27" t="str">
            <v>104BPE0450</v>
          </cell>
        </row>
        <row r="28">
          <cell r="U28" t="str">
            <v>NBR 13.731/08</v>
          </cell>
          <cell r="AA28">
            <v>62.44</v>
          </cell>
          <cell r="AC28" t="str">
            <v>104BPE0450</v>
          </cell>
        </row>
        <row r="29">
          <cell r="U29" t="str">
            <v>NBR 13.731/08</v>
          </cell>
          <cell r="AA29">
            <v>62.44</v>
          </cell>
          <cell r="AC29" t="str">
            <v>104BPE0450</v>
          </cell>
        </row>
        <row r="30">
          <cell r="U30" t="str">
            <v>NBR 15.402/2006</v>
          </cell>
          <cell r="AA30">
            <v>130.75</v>
          </cell>
          <cell r="AC30" t="str">
            <v>104BPE0450</v>
          </cell>
        </row>
        <row r="31">
          <cell r="U31" t="str">
            <v>NBR 15.870/10</v>
          </cell>
          <cell r="AA31">
            <v>65.38</v>
          </cell>
          <cell r="AC31" t="str">
            <v>104BPE0450</v>
          </cell>
        </row>
        <row r="32">
          <cell r="U32" t="str">
            <v>NBR 15.870/10</v>
          </cell>
          <cell r="AA32">
            <v>65.38</v>
          </cell>
          <cell r="AC32" t="str">
            <v>104BPE0450</v>
          </cell>
        </row>
        <row r="33">
          <cell r="U33" t="str">
            <v>NBR 13.731/08</v>
          </cell>
          <cell r="AA33">
            <v>170.96</v>
          </cell>
          <cell r="AC33" t="str">
            <v>104BPE0450</v>
          </cell>
        </row>
        <row r="34">
          <cell r="U34" t="str">
            <v>NBR 13.731/08</v>
          </cell>
          <cell r="AA34">
            <v>85.48</v>
          </cell>
          <cell r="AC34" t="str">
            <v>104BPE0450</v>
          </cell>
        </row>
        <row r="35">
          <cell r="U35" t="str">
            <v>NBR 13.731/08</v>
          </cell>
          <cell r="AA35">
            <v>85.48</v>
          </cell>
          <cell r="AC35" t="str">
            <v>104BPE0450</v>
          </cell>
        </row>
        <row r="36">
          <cell r="U36" t="str">
            <v>NBR 15.402/2006</v>
          </cell>
          <cell r="AA36">
            <v>100.15</v>
          </cell>
          <cell r="AC36" t="str">
            <v>104BPE0450</v>
          </cell>
        </row>
        <row r="37">
          <cell r="U37" t="str">
            <v>NBR 15.870/10</v>
          </cell>
          <cell r="AA37">
            <v>50.07</v>
          </cell>
          <cell r="AC37" t="str">
            <v>104BPE0450</v>
          </cell>
        </row>
        <row r="38">
          <cell r="U38" t="str">
            <v>NBR 15.870/10</v>
          </cell>
          <cell r="AA38">
            <v>50.07</v>
          </cell>
          <cell r="AC38" t="str">
            <v>104BPE0450</v>
          </cell>
        </row>
        <row r="39">
          <cell r="U39" t="str">
            <v>NBR 13.731/08</v>
          </cell>
          <cell r="AA39">
            <v>271.18</v>
          </cell>
          <cell r="AC39" t="str">
            <v>104BPE0450</v>
          </cell>
        </row>
        <row r="40">
          <cell r="U40" t="str">
            <v>NBR 13.731/08</v>
          </cell>
          <cell r="AA40">
            <v>135.59</v>
          </cell>
          <cell r="AC40" t="str">
            <v>104BPE0450</v>
          </cell>
        </row>
        <row r="41">
          <cell r="U41" t="str">
            <v>NBR 13.731/08</v>
          </cell>
          <cell r="AA41">
            <v>135.59</v>
          </cell>
          <cell r="AC41" t="str">
            <v>104BPE0450</v>
          </cell>
        </row>
        <row r="42">
          <cell r="U42" t="str">
            <v>NBR 15.402/2006</v>
          </cell>
          <cell r="AA42">
            <v>107.08</v>
          </cell>
          <cell r="AC42" t="str">
            <v>104BPE0450</v>
          </cell>
        </row>
        <row r="43">
          <cell r="U43" t="str">
            <v>NBR 15.870/10</v>
          </cell>
          <cell r="AA43">
            <v>53.54</v>
          </cell>
          <cell r="AC43" t="str">
            <v>104BPE0450</v>
          </cell>
        </row>
        <row r="44">
          <cell r="U44" t="str">
            <v>NBR 15.870/10</v>
          </cell>
          <cell r="AA44">
            <v>53.54</v>
          </cell>
          <cell r="AC44" t="str">
            <v>104BPE0450</v>
          </cell>
        </row>
        <row r="45">
          <cell r="U45" t="str">
            <v>NBR 13.731/08</v>
          </cell>
          <cell r="AA45">
            <v>93.01</v>
          </cell>
          <cell r="AC45" t="str">
            <v>104BPE0450</v>
          </cell>
        </row>
        <row r="46">
          <cell r="U46" t="str">
            <v>NBR 13.731/08</v>
          </cell>
          <cell r="AA46">
            <v>19.5</v>
          </cell>
          <cell r="AC46" t="str">
            <v>104BPE0450</v>
          </cell>
        </row>
        <row r="47">
          <cell r="U47" t="str">
            <v>NBR 13.731/08</v>
          </cell>
          <cell r="AA47">
            <v>99</v>
          </cell>
          <cell r="AC47" t="str">
            <v>104BPE0450</v>
          </cell>
        </row>
        <row r="48">
          <cell r="U48" t="str">
            <v>NBR 13.731/08</v>
          </cell>
          <cell r="AA48">
            <v>142.12</v>
          </cell>
          <cell r="AC48" t="str">
            <v>104BPE0450</v>
          </cell>
        </row>
        <row r="49">
          <cell r="U49" t="str">
            <v>NBR 13.731/08</v>
          </cell>
          <cell r="AA49">
            <v>238.06</v>
          </cell>
          <cell r="AC49" t="str">
            <v>104BPE0450</v>
          </cell>
        </row>
        <row r="50">
          <cell r="U50" t="str">
            <v>NBR 13.731/08</v>
          </cell>
          <cell r="AA50">
            <v>238.06</v>
          </cell>
          <cell r="AC50" t="str">
            <v>104BPE0450</v>
          </cell>
        </row>
        <row r="51">
          <cell r="U51" t="str">
            <v>NBR 15.402/2006</v>
          </cell>
          <cell r="AA51">
            <v>119.59</v>
          </cell>
          <cell r="AC51" t="str">
            <v>104BPE0450</v>
          </cell>
        </row>
        <row r="52">
          <cell r="U52" t="str">
            <v>NBR 15.870/10</v>
          </cell>
          <cell r="AA52">
            <v>59.79</v>
          </cell>
          <cell r="AC52" t="str">
            <v>104BPE0450</v>
          </cell>
        </row>
        <row r="53">
          <cell r="U53" t="str">
            <v>NBR 15.870/10</v>
          </cell>
          <cell r="AA53">
            <v>59.79</v>
          </cell>
          <cell r="AC53" t="str">
            <v>104BPE0450</v>
          </cell>
        </row>
        <row r="54">
          <cell r="U54" t="str">
            <v>NBR 15.402/2006</v>
          </cell>
          <cell r="AA54">
            <v>103.22</v>
          </cell>
          <cell r="AC54" t="str">
            <v>104BPE0450</v>
          </cell>
        </row>
        <row r="55">
          <cell r="U55" t="str">
            <v>NBR 15.870/10</v>
          </cell>
          <cell r="AA55">
            <v>51.61</v>
          </cell>
          <cell r="AC55" t="str">
            <v>104BPE0450</v>
          </cell>
        </row>
        <row r="56">
          <cell r="U56" t="str">
            <v>NBR 15.870/10</v>
          </cell>
          <cell r="AA56">
            <v>51.61</v>
          </cell>
          <cell r="AC56" t="str">
            <v>104BPE0450</v>
          </cell>
        </row>
        <row r="57">
          <cell r="U57" t="str">
            <v>NBR 15.402/2006</v>
          </cell>
          <cell r="AA57">
            <v>103.08</v>
          </cell>
          <cell r="AC57" t="str">
            <v>104BPE0450</v>
          </cell>
        </row>
        <row r="58">
          <cell r="U58" t="str">
            <v>NBR 15.402/2006</v>
          </cell>
          <cell r="AA58">
            <v>51.54</v>
          </cell>
          <cell r="AC58" t="str">
            <v>104BPE0450</v>
          </cell>
        </row>
        <row r="59">
          <cell r="U59" t="str">
            <v>NBR 15.402/2006</v>
          </cell>
          <cell r="AA59">
            <v>51.54</v>
          </cell>
          <cell r="AC59" t="str">
            <v>104BPE0450</v>
          </cell>
        </row>
        <row r="60">
          <cell r="U60" t="str">
            <v>NBR 13.731/08</v>
          </cell>
          <cell r="AA60">
            <v>99</v>
          </cell>
          <cell r="AC60" t="str">
            <v>104BPE0450</v>
          </cell>
        </row>
        <row r="61">
          <cell r="U61" t="str">
            <v>NBR 13.731/08</v>
          </cell>
          <cell r="AA61">
            <v>32.549999999999997</v>
          </cell>
          <cell r="AC61" t="str">
            <v>104BPE0450</v>
          </cell>
        </row>
        <row r="62">
          <cell r="U62" t="str">
            <v>NBR 13.731/08</v>
          </cell>
          <cell r="AA62">
            <v>100.35</v>
          </cell>
          <cell r="AC62" t="str">
            <v>104BPE0450</v>
          </cell>
        </row>
        <row r="63">
          <cell r="U63" t="str">
            <v>NBR 13.731/08</v>
          </cell>
          <cell r="AA63">
            <v>504</v>
          </cell>
          <cell r="AC63" t="str">
            <v>104BPE0450</v>
          </cell>
        </row>
        <row r="64">
          <cell r="U64" t="str">
            <v>NBR 13.731/08</v>
          </cell>
          <cell r="AA64">
            <v>34.5</v>
          </cell>
          <cell r="AC64" t="str">
            <v>104BPE0450</v>
          </cell>
        </row>
        <row r="65">
          <cell r="U65" t="str">
            <v>NBR 13.731/08</v>
          </cell>
          <cell r="AA65">
            <v>103.5</v>
          </cell>
          <cell r="AC65" t="str">
            <v>104BPE0450</v>
          </cell>
        </row>
        <row r="66">
          <cell r="U66" t="str">
            <v>NBR 13.731/08</v>
          </cell>
          <cell r="AA66">
            <v>264</v>
          </cell>
          <cell r="AC66" t="str">
            <v>104BPE0450</v>
          </cell>
        </row>
        <row r="67">
          <cell r="U67" t="str">
            <v>NBR 13.731/08</v>
          </cell>
          <cell r="AA67">
            <v>21</v>
          </cell>
          <cell r="AC67" t="str">
            <v>104BPE0450</v>
          </cell>
        </row>
        <row r="68">
          <cell r="U68" t="str">
            <v>NBR 13.731/08</v>
          </cell>
          <cell r="AA68">
            <v>84</v>
          </cell>
          <cell r="AC68" t="str">
            <v>104BPE0450</v>
          </cell>
        </row>
        <row r="69">
          <cell r="U69" t="str">
            <v>NBR 13.731/08</v>
          </cell>
          <cell r="AA69">
            <v>63</v>
          </cell>
          <cell r="AC69" t="str">
            <v>104BPE0450</v>
          </cell>
        </row>
        <row r="70">
          <cell r="U70" t="str">
            <v>NBR 13.731/08</v>
          </cell>
          <cell r="AA70">
            <v>99</v>
          </cell>
          <cell r="AC70" t="str">
            <v>104BPE0450</v>
          </cell>
        </row>
        <row r="71">
          <cell r="U71" t="str">
            <v>NBR 13.731/08</v>
          </cell>
          <cell r="AA71">
            <v>84</v>
          </cell>
          <cell r="AC71" t="str">
            <v>104BPE0450</v>
          </cell>
        </row>
        <row r="72">
          <cell r="U72" t="str">
            <v>NBR 13.731/08</v>
          </cell>
          <cell r="AA72">
            <v>90</v>
          </cell>
          <cell r="AC72" t="str">
            <v>104BPE0450</v>
          </cell>
        </row>
        <row r="73">
          <cell r="U73" t="str">
            <v>NBR 13.731/08</v>
          </cell>
          <cell r="AA73">
            <v>21</v>
          </cell>
          <cell r="AC73" t="str">
            <v>104BPE0450</v>
          </cell>
        </row>
        <row r="74">
          <cell r="U74" t="str">
            <v>NBR 13.731/08</v>
          </cell>
          <cell r="AA74">
            <v>117</v>
          </cell>
          <cell r="AC74" t="str">
            <v>104BPE0450</v>
          </cell>
        </row>
        <row r="75">
          <cell r="U75" t="str">
            <v>NBR 13.731/08</v>
          </cell>
          <cell r="AA75">
            <v>252</v>
          </cell>
          <cell r="AC75" t="str">
            <v>104BPE0450</v>
          </cell>
        </row>
        <row r="76">
          <cell r="U76" t="str">
            <v>NBR 13.731/08</v>
          </cell>
          <cell r="AA76">
            <v>108</v>
          </cell>
          <cell r="AC76" t="str">
            <v>104BPE0450</v>
          </cell>
        </row>
        <row r="77">
          <cell r="U77" t="str">
            <v>NBR 13.731/08</v>
          </cell>
          <cell r="AA77">
            <v>111.15</v>
          </cell>
          <cell r="AC77" t="str">
            <v>104BPE0450</v>
          </cell>
        </row>
        <row r="78">
          <cell r="U78" t="str">
            <v>NBR 13.731/08</v>
          </cell>
          <cell r="AA78">
            <v>373.2</v>
          </cell>
          <cell r="AC78" t="str">
            <v>104BPE0450</v>
          </cell>
        </row>
        <row r="79">
          <cell r="U79" t="str">
            <v>NBR 13.731/08</v>
          </cell>
          <cell r="AA79">
            <v>121.5</v>
          </cell>
          <cell r="AC79" t="str">
            <v>104BPE0450</v>
          </cell>
        </row>
        <row r="80">
          <cell r="U80" t="str">
            <v>NBR 13.731/08</v>
          </cell>
          <cell r="AA80">
            <v>103.5</v>
          </cell>
          <cell r="AC80" t="str">
            <v>104BPE0450</v>
          </cell>
        </row>
        <row r="81">
          <cell r="U81" t="str">
            <v>NBR 13.731/08</v>
          </cell>
          <cell r="AA81">
            <v>102</v>
          </cell>
          <cell r="AC81" t="str">
            <v>104BPE0450</v>
          </cell>
        </row>
        <row r="82">
          <cell r="U82" t="str">
            <v>NBR 13.731/08</v>
          </cell>
          <cell r="AA82">
            <v>126</v>
          </cell>
          <cell r="AC82" t="str">
            <v>104BPE0450</v>
          </cell>
        </row>
        <row r="83">
          <cell r="U83" t="str">
            <v>NBR 13.731/08</v>
          </cell>
          <cell r="AA83">
            <v>18</v>
          </cell>
          <cell r="AC83" t="str">
            <v>104BPE0450</v>
          </cell>
        </row>
        <row r="84">
          <cell r="U84" t="str">
            <v>NBR 13.731/08</v>
          </cell>
          <cell r="AA84">
            <v>90</v>
          </cell>
          <cell r="AC84" t="str">
            <v>104BPE0450</v>
          </cell>
        </row>
        <row r="85">
          <cell r="U85" t="str">
            <v>NBR 13.731/08</v>
          </cell>
          <cell r="AA85">
            <v>135</v>
          </cell>
          <cell r="AC85" t="str">
            <v>104BPE0450</v>
          </cell>
        </row>
        <row r="86">
          <cell r="U86" t="str">
            <v>NBR 13.731/08</v>
          </cell>
          <cell r="AA86">
            <v>135</v>
          </cell>
          <cell r="AC86" t="str">
            <v>104BPE0450</v>
          </cell>
        </row>
        <row r="87">
          <cell r="U87" t="str">
            <v>NBR 13.731/08</v>
          </cell>
          <cell r="AA87">
            <v>300</v>
          </cell>
          <cell r="AC87" t="str">
            <v>104BPE0450</v>
          </cell>
        </row>
        <row r="88">
          <cell r="U88" t="str">
            <v>NBR 13.731/08</v>
          </cell>
          <cell r="AA88">
            <v>2430</v>
          </cell>
          <cell r="AC88" t="str">
            <v>104BPE0450</v>
          </cell>
        </row>
        <row r="89">
          <cell r="U89" t="str">
            <v>NBR 13.731/08</v>
          </cell>
          <cell r="AA89">
            <v>2430</v>
          </cell>
          <cell r="AC89" t="str">
            <v>104BPE0450</v>
          </cell>
        </row>
        <row r="90">
          <cell r="U90" t="str">
            <v>NBR 15.402/2006</v>
          </cell>
          <cell r="AA90">
            <v>1992</v>
          </cell>
          <cell r="AC90" t="str">
            <v>104BPE0490</v>
          </cell>
        </row>
        <row r="91">
          <cell r="U91" t="str">
            <v>NBR 15.402/2006</v>
          </cell>
          <cell r="AA91">
            <v>996</v>
          </cell>
          <cell r="AC91" t="str">
            <v>104BPE0490</v>
          </cell>
        </row>
        <row r="92">
          <cell r="U92" t="str">
            <v>NBR 15.402/2006</v>
          </cell>
          <cell r="AA92">
            <v>996</v>
          </cell>
          <cell r="AC92" t="str">
            <v>104BPE0490</v>
          </cell>
        </row>
        <row r="93">
          <cell r="U93" t="str">
            <v>NBR 13.731/08</v>
          </cell>
          <cell r="AA93">
            <v>243</v>
          </cell>
          <cell r="AC93" t="str">
            <v>104BPE0490</v>
          </cell>
        </row>
        <row r="94">
          <cell r="U94" t="str">
            <v>NBR 13.731/08</v>
          </cell>
          <cell r="AA94">
            <v>45</v>
          </cell>
          <cell r="AC94" t="str">
            <v>104BPE0490</v>
          </cell>
        </row>
        <row r="95">
          <cell r="U95" t="str">
            <v>NBR 13.731/08</v>
          </cell>
          <cell r="AA95">
            <v>108</v>
          </cell>
          <cell r="AC95" t="str">
            <v>104BPE0490</v>
          </cell>
        </row>
        <row r="96">
          <cell r="U96" t="str">
            <v>NBR 13.731/08</v>
          </cell>
          <cell r="AA96">
            <v>165</v>
          </cell>
          <cell r="AC96" t="str">
            <v>104BPE0490</v>
          </cell>
        </row>
        <row r="97">
          <cell r="U97" t="str">
            <v>NBR 13.731/08</v>
          </cell>
          <cell r="AA97">
            <v>105.75</v>
          </cell>
          <cell r="AC97" t="str">
            <v>104BPE0490</v>
          </cell>
        </row>
        <row r="98">
          <cell r="U98" t="str">
            <v>NBR 13.731/08</v>
          </cell>
          <cell r="AA98">
            <v>30.75</v>
          </cell>
          <cell r="AC98" t="str">
            <v>104BPE0490</v>
          </cell>
        </row>
        <row r="99">
          <cell r="U99" t="str">
            <v>NBR 13.731/08</v>
          </cell>
          <cell r="AA99">
            <v>119.25</v>
          </cell>
          <cell r="AC99" t="str">
            <v>104BPE0490</v>
          </cell>
        </row>
        <row r="100">
          <cell r="U100" t="str">
            <v>NBR 13.731/08</v>
          </cell>
          <cell r="AA100">
            <v>240</v>
          </cell>
          <cell r="AC100" t="str">
            <v>104BPE0490</v>
          </cell>
        </row>
        <row r="101">
          <cell r="U101" t="str">
            <v>NBR 13.731/08</v>
          </cell>
          <cell r="AA101">
            <v>99</v>
          </cell>
          <cell r="AC101" t="str">
            <v>104BPE0490</v>
          </cell>
        </row>
        <row r="102">
          <cell r="U102" t="str">
            <v>NBR 13.731/08</v>
          </cell>
          <cell r="AA102">
            <v>33</v>
          </cell>
          <cell r="AC102" t="str">
            <v>104BPE0490</v>
          </cell>
        </row>
        <row r="103">
          <cell r="U103" t="str">
            <v>NBR 13.731/08</v>
          </cell>
          <cell r="AA103">
            <v>112.5</v>
          </cell>
          <cell r="AC103" t="str">
            <v>104BPE0490</v>
          </cell>
        </row>
        <row r="104">
          <cell r="U104" t="str">
            <v>NBR 13.731/08</v>
          </cell>
          <cell r="AA104">
            <v>945</v>
          </cell>
          <cell r="AC104" t="str">
            <v>104BPE0490</v>
          </cell>
        </row>
        <row r="105">
          <cell r="U105" t="str">
            <v>NBR 13.731/08</v>
          </cell>
          <cell r="AA105">
            <v>945</v>
          </cell>
          <cell r="AC105" t="str">
            <v>104BPE0490</v>
          </cell>
        </row>
        <row r="106">
          <cell r="U106" t="str">
            <v>NBR 15.402/2006</v>
          </cell>
          <cell r="AA106">
            <v>318</v>
          </cell>
          <cell r="AC106" t="str">
            <v>104BPE0490</v>
          </cell>
        </row>
        <row r="107">
          <cell r="U107" t="str">
            <v>NBR 15.402/2006</v>
          </cell>
          <cell r="AA107">
            <v>159</v>
          </cell>
          <cell r="AC107" t="str">
            <v>104BPE0490</v>
          </cell>
        </row>
        <row r="108">
          <cell r="U108" t="str">
            <v>NBR 15.402/2006</v>
          </cell>
          <cell r="AA108">
            <v>159</v>
          </cell>
          <cell r="AC108" t="str">
            <v>104BPE0490</v>
          </cell>
        </row>
        <row r="109">
          <cell r="U109" t="str">
            <v>NBR 13.731/08</v>
          </cell>
          <cell r="AA109">
            <v>228</v>
          </cell>
          <cell r="AC109" t="str">
            <v>104BPE0490</v>
          </cell>
        </row>
        <row r="110">
          <cell r="U110" t="str">
            <v>NBR 13.731/08</v>
          </cell>
          <cell r="AA110">
            <v>99</v>
          </cell>
          <cell r="AC110" t="str">
            <v>104BPE0490</v>
          </cell>
        </row>
        <row r="111">
          <cell r="U111" t="str">
            <v>NBR 13.731/08</v>
          </cell>
          <cell r="AA111">
            <v>84</v>
          </cell>
          <cell r="AC111" t="str">
            <v>104BPE0490</v>
          </cell>
        </row>
        <row r="112">
          <cell r="U112" t="str">
            <v>NBR 13.731/08</v>
          </cell>
          <cell r="AA112">
            <v>117</v>
          </cell>
          <cell r="AC112" t="str">
            <v>104BPE0490</v>
          </cell>
        </row>
        <row r="113">
          <cell r="U113" t="str">
            <v>NBR 13.731/08</v>
          </cell>
          <cell r="AA113">
            <v>31.5</v>
          </cell>
          <cell r="AC113" t="str">
            <v>104BPE0490</v>
          </cell>
        </row>
        <row r="114">
          <cell r="U114" t="str">
            <v>NBR 13.731/08</v>
          </cell>
          <cell r="AA114">
            <v>58.5</v>
          </cell>
          <cell r="AC114" t="str">
            <v>104BPE0490</v>
          </cell>
        </row>
        <row r="115">
          <cell r="U115" t="str">
            <v>NBR 13.731/08</v>
          </cell>
          <cell r="AA115">
            <v>384</v>
          </cell>
          <cell r="AC115" t="str">
            <v>104BPE0490</v>
          </cell>
        </row>
        <row r="116">
          <cell r="U116" t="str">
            <v>NBR 13.731/08</v>
          </cell>
          <cell r="AA116">
            <v>58.5</v>
          </cell>
          <cell r="AC116" t="str">
            <v>104BPE0490</v>
          </cell>
        </row>
        <row r="117">
          <cell r="U117" t="str">
            <v>NBR 13.731/08</v>
          </cell>
          <cell r="AA117">
            <v>18</v>
          </cell>
          <cell r="AC117" t="str">
            <v>104BPE0490</v>
          </cell>
        </row>
        <row r="118">
          <cell r="U118" t="str">
            <v>NBR 13.731/08</v>
          </cell>
          <cell r="AA118">
            <v>162</v>
          </cell>
          <cell r="AC118" t="str">
            <v>104BPE0490</v>
          </cell>
        </row>
        <row r="119">
          <cell r="U119" t="str">
            <v>NBR 13.731/08</v>
          </cell>
          <cell r="AA119">
            <v>21</v>
          </cell>
          <cell r="AC119" t="str">
            <v>104BPE0490</v>
          </cell>
        </row>
        <row r="120">
          <cell r="U120" t="str">
            <v>NBR 13.731/08</v>
          </cell>
          <cell r="AA120">
            <v>69</v>
          </cell>
          <cell r="AC120" t="str">
            <v>104BPE0490</v>
          </cell>
        </row>
        <row r="121">
          <cell r="U121" t="str">
            <v>NBR 13.731/08</v>
          </cell>
          <cell r="AA121">
            <v>24</v>
          </cell>
          <cell r="AC121" t="str">
            <v>104BPE0490</v>
          </cell>
        </row>
        <row r="122">
          <cell r="U122" t="str">
            <v>NBR 13.731/08</v>
          </cell>
          <cell r="AA122">
            <v>112.5</v>
          </cell>
          <cell r="AC122" t="str">
            <v>104BPE0490</v>
          </cell>
        </row>
        <row r="123">
          <cell r="U123" t="str">
            <v>NBR 13.731/08</v>
          </cell>
          <cell r="AA123">
            <v>112.5</v>
          </cell>
          <cell r="AC123" t="str">
            <v>104BPE0490</v>
          </cell>
        </row>
        <row r="124">
          <cell r="U124" t="str">
            <v>NBR 13.731/08</v>
          </cell>
          <cell r="AA124">
            <v>30</v>
          </cell>
          <cell r="AC124" t="str">
            <v>104BPE0490</v>
          </cell>
        </row>
        <row r="125">
          <cell r="U125" t="str">
            <v>NBR 13.731/08</v>
          </cell>
          <cell r="AA125">
            <v>108</v>
          </cell>
          <cell r="AC125" t="str">
            <v>104BPE0490</v>
          </cell>
        </row>
        <row r="126">
          <cell r="U126" t="str">
            <v>NBR 13.731/08</v>
          </cell>
          <cell r="AA126">
            <v>84</v>
          </cell>
          <cell r="AC126" t="str">
            <v>104BPE0490</v>
          </cell>
        </row>
        <row r="127">
          <cell r="U127" t="str">
            <v>NBR 13.731/08</v>
          </cell>
          <cell r="AA127">
            <v>108</v>
          </cell>
          <cell r="AC127" t="str">
            <v>104BPE0490</v>
          </cell>
        </row>
        <row r="128">
          <cell r="U128" t="str">
            <v>NBR 13.731/08</v>
          </cell>
          <cell r="AA128">
            <v>81</v>
          </cell>
          <cell r="AC128" t="str">
            <v>104BPE0490</v>
          </cell>
        </row>
        <row r="129">
          <cell r="U129" t="str">
            <v>NBR 13.731/08</v>
          </cell>
          <cell r="AA129">
            <v>192</v>
          </cell>
          <cell r="AC129" t="str">
            <v>104BPE0490</v>
          </cell>
        </row>
        <row r="130">
          <cell r="U130" t="str">
            <v>NBR 13.731/08</v>
          </cell>
          <cell r="AA130">
            <v>117</v>
          </cell>
          <cell r="AC130" t="str">
            <v>104BPE0490</v>
          </cell>
        </row>
        <row r="131">
          <cell r="U131" t="str">
            <v>NBR 13.731/08</v>
          </cell>
          <cell r="AA131">
            <v>27</v>
          </cell>
          <cell r="AC131" t="str">
            <v>104BPE0490</v>
          </cell>
        </row>
        <row r="132">
          <cell r="U132" t="str">
            <v>NBR 13.731/08</v>
          </cell>
          <cell r="AA132">
            <v>117</v>
          </cell>
          <cell r="AC132" t="str">
            <v>104BPE0490</v>
          </cell>
        </row>
        <row r="133">
          <cell r="U133" t="str">
            <v>NBR 13.731/08</v>
          </cell>
          <cell r="AA133">
            <v>88.65</v>
          </cell>
          <cell r="AC133" t="str">
            <v>104BPE0490</v>
          </cell>
        </row>
        <row r="134">
          <cell r="U134" t="str">
            <v>NBR 13.731/08</v>
          </cell>
          <cell r="AA134">
            <v>90.45</v>
          </cell>
          <cell r="AC134" t="str">
            <v>104BPE0490</v>
          </cell>
        </row>
        <row r="135">
          <cell r="U135" t="str">
            <v>NBR 13.731/08</v>
          </cell>
          <cell r="AA135">
            <v>391.3</v>
          </cell>
          <cell r="AC135" t="str">
            <v>104BPE0490</v>
          </cell>
        </row>
        <row r="136">
          <cell r="U136" t="str">
            <v>NBR 13.731/08</v>
          </cell>
          <cell r="AA136">
            <v>103.43</v>
          </cell>
          <cell r="AC136" t="str">
            <v>104BPE0490</v>
          </cell>
        </row>
        <row r="137">
          <cell r="U137" t="str">
            <v>NBR 13.731/08</v>
          </cell>
          <cell r="AA137">
            <v>25.5</v>
          </cell>
          <cell r="AC137" t="str">
            <v>104BPE0490</v>
          </cell>
        </row>
        <row r="138">
          <cell r="U138" t="str">
            <v>NBR 13.731/08</v>
          </cell>
          <cell r="AA138">
            <v>2169</v>
          </cell>
          <cell r="AC138" t="str">
            <v>104BPE0490</v>
          </cell>
        </row>
        <row r="139">
          <cell r="U139" t="str">
            <v>NBR 13.731/08</v>
          </cell>
          <cell r="AA139">
            <v>2169</v>
          </cell>
          <cell r="AC139" t="str">
            <v>104BPE0490</v>
          </cell>
        </row>
        <row r="140">
          <cell r="U140" t="str">
            <v>NBR 13.731/08</v>
          </cell>
          <cell r="AA140">
            <v>112.5</v>
          </cell>
          <cell r="AC140" t="str">
            <v>104BPE0490</v>
          </cell>
        </row>
        <row r="141">
          <cell r="U141" t="str">
            <v>NBR 13.731/08</v>
          </cell>
          <cell r="AA141">
            <v>72</v>
          </cell>
          <cell r="AC141" t="str">
            <v>104BPE0490</v>
          </cell>
        </row>
        <row r="142">
          <cell r="U142" t="str">
            <v>NBR 13.731/08</v>
          </cell>
          <cell r="AA142">
            <v>138</v>
          </cell>
          <cell r="AC142" t="str">
            <v>104BPE0490</v>
          </cell>
        </row>
        <row r="143">
          <cell r="U143" t="str">
            <v>NBR 13.731/08</v>
          </cell>
          <cell r="AA143">
            <v>119.25</v>
          </cell>
          <cell r="AC143" t="str">
            <v>104BPE0490</v>
          </cell>
        </row>
        <row r="144">
          <cell r="U144" t="str">
            <v>NBR 13.731/08</v>
          </cell>
          <cell r="AA144">
            <v>92.25</v>
          </cell>
          <cell r="AC144" t="str">
            <v>104BPE0490</v>
          </cell>
        </row>
        <row r="145">
          <cell r="U145" t="str">
            <v>NBR 13.731/08</v>
          </cell>
          <cell r="AA145">
            <v>45</v>
          </cell>
          <cell r="AC145" t="str">
            <v>104BPE0490</v>
          </cell>
        </row>
        <row r="146">
          <cell r="U146" t="str">
            <v>NBR 13.731/08</v>
          </cell>
          <cell r="AA146">
            <v>321</v>
          </cell>
          <cell r="AC146" t="str">
            <v>104BPE0490</v>
          </cell>
        </row>
        <row r="147">
          <cell r="U147" t="str">
            <v>NBR 13.731/08</v>
          </cell>
          <cell r="AA147">
            <v>56.25</v>
          </cell>
          <cell r="AC147" t="str">
            <v>104BPE0490</v>
          </cell>
        </row>
        <row r="148">
          <cell r="U148" t="str">
            <v>NBR 13.731/08</v>
          </cell>
          <cell r="AA148">
            <v>27</v>
          </cell>
          <cell r="AC148" t="str">
            <v>104BPE0490</v>
          </cell>
        </row>
        <row r="149">
          <cell r="U149" t="str">
            <v>NBR 13.731/08</v>
          </cell>
          <cell r="AA149">
            <v>81</v>
          </cell>
          <cell r="AC149" t="str">
            <v>104BPE0490</v>
          </cell>
        </row>
        <row r="150">
          <cell r="U150" t="str">
            <v>NBR 13.731/08</v>
          </cell>
          <cell r="AA150">
            <v>576</v>
          </cell>
          <cell r="AC150" t="str">
            <v>104BPE0490</v>
          </cell>
        </row>
        <row r="151">
          <cell r="U151" t="str">
            <v>NBR 13.731/08</v>
          </cell>
          <cell r="AA151">
            <v>135</v>
          </cell>
          <cell r="AC151" t="str">
            <v>104BPE0490</v>
          </cell>
        </row>
        <row r="152">
          <cell r="U152" t="str">
            <v>NBR 13.731/08</v>
          </cell>
          <cell r="AA152">
            <v>36</v>
          </cell>
          <cell r="AC152" t="str">
            <v>104BPE0490</v>
          </cell>
        </row>
        <row r="153">
          <cell r="U153" t="str">
            <v>NBR 13.731/08</v>
          </cell>
          <cell r="AA153">
            <v>1107</v>
          </cell>
          <cell r="AC153" t="str">
            <v>104BPE0490</v>
          </cell>
        </row>
        <row r="154">
          <cell r="U154" t="str">
            <v>NBR 13.731/08</v>
          </cell>
          <cell r="AA154">
            <v>1107</v>
          </cell>
          <cell r="AC154" t="str">
            <v>104BPE0490</v>
          </cell>
        </row>
        <row r="155">
          <cell r="U155" t="str">
            <v>NBR 15.402/2006</v>
          </cell>
          <cell r="AA155">
            <v>432</v>
          </cell>
          <cell r="AC155" t="str">
            <v>104BPE0490</v>
          </cell>
        </row>
        <row r="156">
          <cell r="U156" t="str">
            <v>NBR 15.402/2006</v>
          </cell>
          <cell r="AA156">
            <v>216</v>
          </cell>
          <cell r="AC156" t="str">
            <v>104BPE0490</v>
          </cell>
        </row>
        <row r="157">
          <cell r="U157" t="str">
            <v>NBR 15.402/2006</v>
          </cell>
          <cell r="AA157">
            <v>216</v>
          </cell>
          <cell r="AC157" t="str">
            <v>104BPE0490</v>
          </cell>
        </row>
        <row r="158">
          <cell r="U158" t="str">
            <v>NBR 13.731/08</v>
          </cell>
          <cell r="AA158">
            <v>108</v>
          </cell>
          <cell r="AC158" t="str">
            <v>104BPE0490</v>
          </cell>
        </row>
        <row r="159">
          <cell r="U159" t="str">
            <v>NBR 13.731/08</v>
          </cell>
          <cell r="AA159">
            <v>42</v>
          </cell>
          <cell r="AC159" t="str">
            <v>104BPE0490</v>
          </cell>
        </row>
        <row r="160">
          <cell r="U160" t="str">
            <v>NBR 13.731/08</v>
          </cell>
          <cell r="AA160">
            <v>171</v>
          </cell>
          <cell r="AC160" t="str">
            <v>104BPE0490</v>
          </cell>
        </row>
        <row r="161">
          <cell r="U161" t="str">
            <v>NBR 13.731/08</v>
          </cell>
          <cell r="AA161">
            <v>153</v>
          </cell>
          <cell r="AC161" t="str">
            <v>104BPE0490</v>
          </cell>
        </row>
        <row r="162">
          <cell r="U162" t="str">
            <v>NBR 13.731/08</v>
          </cell>
          <cell r="AA162">
            <v>139.5</v>
          </cell>
          <cell r="AC162" t="str">
            <v>104BPE0490</v>
          </cell>
        </row>
        <row r="163">
          <cell r="U163" t="str">
            <v>NBR 13.731/08</v>
          </cell>
          <cell r="AA163">
            <v>528</v>
          </cell>
          <cell r="AC163" t="str">
            <v>104BPE0490</v>
          </cell>
        </row>
        <row r="164">
          <cell r="U164" t="str">
            <v>NBR 13.731/08</v>
          </cell>
          <cell r="AA164">
            <v>108</v>
          </cell>
          <cell r="AC164" t="str">
            <v>104BPE0510</v>
          </cell>
        </row>
        <row r="165">
          <cell r="U165" t="str">
            <v>NBR 13.731/08</v>
          </cell>
          <cell r="AA165">
            <v>15</v>
          </cell>
          <cell r="AC165" t="str">
            <v>104BPE0510</v>
          </cell>
        </row>
        <row r="166">
          <cell r="U166" t="str">
            <v>NBR 13.731/08</v>
          </cell>
          <cell r="AA166">
            <v>124.07</v>
          </cell>
          <cell r="AC166" t="str">
            <v>104BPE0510</v>
          </cell>
        </row>
        <row r="167">
          <cell r="U167" t="str">
            <v>NBR 13.731/08</v>
          </cell>
          <cell r="AA167">
            <v>644.57000000000005</v>
          </cell>
          <cell r="AC167" t="str">
            <v>104BPE0510</v>
          </cell>
        </row>
        <row r="168">
          <cell r="U168" t="str">
            <v>NBR 13.731/08</v>
          </cell>
          <cell r="AA168">
            <v>112.5</v>
          </cell>
          <cell r="AC168" t="str">
            <v>104BPE0510</v>
          </cell>
        </row>
        <row r="169">
          <cell r="U169" t="str">
            <v>NBR 13.731/08</v>
          </cell>
          <cell r="AA169">
            <v>168.16</v>
          </cell>
          <cell r="AC169" t="str">
            <v>104BPE0510</v>
          </cell>
        </row>
        <row r="170">
          <cell r="U170" t="str">
            <v>NBR 13.731/08</v>
          </cell>
          <cell r="AA170">
            <v>1420.1</v>
          </cell>
          <cell r="AC170" t="str">
            <v>104BPE0510</v>
          </cell>
        </row>
        <row r="171">
          <cell r="U171" t="str">
            <v>NBR 13.731/08</v>
          </cell>
          <cell r="AA171">
            <v>1420.1</v>
          </cell>
          <cell r="AC171" t="str">
            <v>104BPE0510</v>
          </cell>
        </row>
        <row r="172">
          <cell r="U172" t="str">
            <v>NBR 13.731/08</v>
          </cell>
          <cell r="AA172">
            <v>275.07</v>
          </cell>
          <cell r="AC172" t="str">
            <v>104BPE0510</v>
          </cell>
        </row>
        <row r="173">
          <cell r="U173" t="str">
            <v>NBR 13.731/08</v>
          </cell>
          <cell r="AA173">
            <v>137.54</v>
          </cell>
          <cell r="AC173" t="str">
            <v>104BPE0510</v>
          </cell>
        </row>
        <row r="174">
          <cell r="U174" t="str">
            <v>NBR 13.731/08</v>
          </cell>
          <cell r="AA174">
            <v>137.54</v>
          </cell>
          <cell r="AC174" t="str">
            <v>104BPE0510</v>
          </cell>
        </row>
        <row r="175">
          <cell r="U175" t="str">
            <v>NBR 13.731/08</v>
          </cell>
          <cell r="AA175">
            <v>183.54</v>
          </cell>
          <cell r="AC175" t="str">
            <v>104BPE0510</v>
          </cell>
        </row>
        <row r="176">
          <cell r="U176" t="str">
            <v>NBR 13.731/08</v>
          </cell>
          <cell r="AA176">
            <v>54</v>
          </cell>
          <cell r="AC176" t="str">
            <v>104BPE0510</v>
          </cell>
        </row>
        <row r="177">
          <cell r="U177" t="str">
            <v>NBR 13.731/08</v>
          </cell>
          <cell r="AA177">
            <v>180</v>
          </cell>
          <cell r="AC177" t="str">
            <v>104BPE0510</v>
          </cell>
        </row>
        <row r="178">
          <cell r="U178" t="str">
            <v>NBR 13.731/08</v>
          </cell>
          <cell r="AA178">
            <v>34.5</v>
          </cell>
          <cell r="AC178" t="str">
            <v>104BPE0510</v>
          </cell>
        </row>
        <row r="179">
          <cell r="U179" t="str">
            <v>NBR 13.731/08</v>
          </cell>
          <cell r="AA179">
            <v>117</v>
          </cell>
          <cell r="AC179" t="str">
            <v>104BPE0510</v>
          </cell>
        </row>
        <row r="180">
          <cell r="U180" t="str">
            <v>NBR 13.731/08</v>
          </cell>
          <cell r="AA180">
            <v>265.5</v>
          </cell>
          <cell r="AC180" t="str">
            <v>104BPE0510</v>
          </cell>
        </row>
        <row r="181">
          <cell r="U181" t="str">
            <v>NBR 13.731/08</v>
          </cell>
          <cell r="AA181">
            <v>223.57</v>
          </cell>
          <cell r="AC181" t="str">
            <v>104BPE0510</v>
          </cell>
        </row>
        <row r="182">
          <cell r="U182" t="str">
            <v>NBR 13.731/08</v>
          </cell>
          <cell r="AA182">
            <v>759.14</v>
          </cell>
          <cell r="AC182" t="str">
            <v>104BPE0510</v>
          </cell>
        </row>
        <row r="183">
          <cell r="U183" t="str">
            <v>NBR 13.731/08</v>
          </cell>
          <cell r="AA183">
            <v>759.14</v>
          </cell>
          <cell r="AC183" t="str">
            <v>104BPE0510</v>
          </cell>
        </row>
        <row r="184">
          <cell r="U184" t="str">
            <v>NBR 15.402/2006</v>
          </cell>
          <cell r="AA184">
            <v>382.43</v>
          </cell>
          <cell r="AC184" t="str">
            <v>104BPE0510</v>
          </cell>
        </row>
        <row r="185">
          <cell r="U185" t="str">
            <v>NBR 15.402/2006</v>
          </cell>
          <cell r="AA185">
            <v>191.22</v>
          </cell>
          <cell r="AC185" t="str">
            <v>104BPE0510</v>
          </cell>
        </row>
        <row r="186">
          <cell r="U186" t="str">
            <v>NBR 15.402/2006</v>
          </cell>
          <cell r="AA186">
            <v>191.22</v>
          </cell>
          <cell r="AC186" t="str">
            <v>104BPE0510</v>
          </cell>
        </row>
        <row r="187">
          <cell r="U187" t="str">
            <v>NBR 13.731/08</v>
          </cell>
          <cell r="AA187">
            <v>420</v>
          </cell>
          <cell r="AC187" t="str">
            <v>104BPE0510</v>
          </cell>
        </row>
        <row r="188">
          <cell r="U188" t="str">
            <v>NBR 13.731/08</v>
          </cell>
          <cell r="AA188">
            <v>21</v>
          </cell>
          <cell r="AC188" t="str">
            <v>104BPE0510</v>
          </cell>
        </row>
        <row r="189">
          <cell r="U189" t="str">
            <v>NBR 13.731/08</v>
          </cell>
          <cell r="AA189">
            <v>328.2</v>
          </cell>
          <cell r="AC189" t="str">
            <v>104BPE0510</v>
          </cell>
        </row>
        <row r="190">
          <cell r="U190" t="str">
            <v>NBR 13.731/08</v>
          </cell>
          <cell r="AA190">
            <v>416.1</v>
          </cell>
          <cell r="AC190" t="str">
            <v>104BPE0510</v>
          </cell>
        </row>
        <row r="191">
          <cell r="U191" t="str">
            <v>NBR 13.731/08</v>
          </cell>
          <cell r="AA191">
            <v>416.1</v>
          </cell>
          <cell r="AC191" t="str">
            <v>104BPE0510</v>
          </cell>
        </row>
        <row r="192">
          <cell r="U192" t="str">
            <v>NBR 13.731/08</v>
          </cell>
          <cell r="AA192">
            <v>152.5</v>
          </cell>
          <cell r="AC192" t="str">
            <v>104BPE0510</v>
          </cell>
        </row>
        <row r="193">
          <cell r="U193" t="str">
            <v>NBR 13.731/08</v>
          </cell>
          <cell r="AA193">
            <v>157.29</v>
          </cell>
          <cell r="AC193" t="str">
            <v>104BPE0510</v>
          </cell>
        </row>
        <row r="194">
          <cell r="U194" t="str">
            <v>NBR 13.731/08</v>
          </cell>
          <cell r="AA194">
            <v>180.31</v>
          </cell>
          <cell r="AC194" t="str">
            <v>104BPE0510</v>
          </cell>
        </row>
        <row r="195">
          <cell r="U195" t="str">
            <v>NBR 13.731/08</v>
          </cell>
          <cell r="AA195">
            <v>180.31</v>
          </cell>
          <cell r="AC195" t="str">
            <v>104BPE0510</v>
          </cell>
        </row>
        <row r="196">
          <cell r="U196" t="str">
            <v>NBR 13.731/08</v>
          </cell>
          <cell r="AA196">
            <v>307.18</v>
          </cell>
          <cell r="AC196" t="str">
            <v>104BPE0510</v>
          </cell>
        </row>
        <row r="197">
          <cell r="U197" t="str">
            <v>NBR 13.731/08</v>
          </cell>
          <cell r="AA197">
            <v>153.59</v>
          </cell>
          <cell r="AC197" t="str">
            <v>104BPE0510</v>
          </cell>
        </row>
        <row r="198">
          <cell r="U198" t="str">
            <v>NBR 13.731/08</v>
          </cell>
          <cell r="AA198">
            <v>153.59</v>
          </cell>
          <cell r="AC198" t="str">
            <v>104BPE0510</v>
          </cell>
        </row>
        <row r="199">
          <cell r="U199" t="str">
            <v>NBR 15.402/2006</v>
          </cell>
          <cell r="AA199">
            <v>780</v>
          </cell>
          <cell r="AC199" t="str">
            <v>104BPE0520</v>
          </cell>
        </row>
        <row r="200">
          <cell r="U200" t="str">
            <v>NBR 15.402/2006</v>
          </cell>
          <cell r="AA200">
            <v>390</v>
          </cell>
          <cell r="AC200" t="str">
            <v>104BPE0520</v>
          </cell>
        </row>
        <row r="201">
          <cell r="U201" t="str">
            <v>NBR 15.402/2006</v>
          </cell>
          <cell r="AA201">
            <v>390</v>
          </cell>
          <cell r="AC201" t="str">
            <v>104BPE0520</v>
          </cell>
        </row>
        <row r="202">
          <cell r="U202" t="str">
            <v>NBR 13.731/08</v>
          </cell>
          <cell r="AA202">
            <v>144</v>
          </cell>
          <cell r="AC202" t="str">
            <v>104BPE0520</v>
          </cell>
        </row>
        <row r="203">
          <cell r="U203" t="str">
            <v>NBR 13.731/08</v>
          </cell>
          <cell r="AA203">
            <v>72</v>
          </cell>
          <cell r="AC203" t="str">
            <v>104BPE0520</v>
          </cell>
        </row>
        <row r="204">
          <cell r="U204" t="str">
            <v>NBR 13.731/08</v>
          </cell>
          <cell r="AA204">
            <v>72</v>
          </cell>
          <cell r="AC204" t="str">
            <v>104BPE0520</v>
          </cell>
        </row>
        <row r="205">
          <cell r="U205" t="str">
            <v>NBR 13.731/08</v>
          </cell>
          <cell r="AA205">
            <v>182.25</v>
          </cell>
          <cell r="AC205" t="str">
            <v>104BPE0520</v>
          </cell>
        </row>
        <row r="206">
          <cell r="U206" t="str">
            <v>NBR 15.870/10</v>
          </cell>
          <cell r="AA206">
            <v>121.5</v>
          </cell>
          <cell r="AC206" t="str">
            <v>104BPE0520</v>
          </cell>
        </row>
        <row r="207">
          <cell r="U207" t="str">
            <v>NBR 15.870/10</v>
          </cell>
          <cell r="AA207">
            <v>121.5</v>
          </cell>
          <cell r="AC207" t="str">
            <v>104BPE0520</v>
          </cell>
        </row>
        <row r="208">
          <cell r="U208" t="str">
            <v>NBR 13.731/08</v>
          </cell>
          <cell r="AA208">
            <v>297</v>
          </cell>
          <cell r="AC208" t="str">
            <v>104BPE0520</v>
          </cell>
        </row>
        <row r="209">
          <cell r="U209" t="str">
            <v>NBR 13.731/08</v>
          </cell>
          <cell r="AA209">
            <v>148.5</v>
          </cell>
          <cell r="AC209" t="str">
            <v>104BPE0520</v>
          </cell>
        </row>
        <row r="210">
          <cell r="U210" t="str">
            <v>NBR 13.731/08</v>
          </cell>
          <cell r="AA210">
            <v>148.5</v>
          </cell>
          <cell r="AC210" t="str">
            <v>104BPE0520</v>
          </cell>
        </row>
        <row r="211">
          <cell r="U211" t="str">
            <v>NBR 13.731/08</v>
          </cell>
          <cell r="AA211">
            <v>135</v>
          </cell>
          <cell r="AC211" t="str">
            <v>104BPE0520</v>
          </cell>
        </row>
        <row r="212">
          <cell r="U212" t="str">
            <v>NBR 13.731/08</v>
          </cell>
          <cell r="AA212">
            <v>156</v>
          </cell>
          <cell r="AC212" t="str">
            <v>104BPE0520</v>
          </cell>
        </row>
        <row r="213">
          <cell r="U213" t="str">
            <v>NBR 13.731/08</v>
          </cell>
          <cell r="AA213">
            <v>27</v>
          </cell>
          <cell r="AC213" t="str">
            <v>104BPE0520</v>
          </cell>
        </row>
        <row r="214">
          <cell r="U214" t="str">
            <v>NBR 13.731/08</v>
          </cell>
          <cell r="AA214">
            <v>127.4</v>
          </cell>
          <cell r="AC214" t="str">
            <v>104BPE0520</v>
          </cell>
        </row>
        <row r="215">
          <cell r="U215" t="str">
            <v>NBR 13.731/08</v>
          </cell>
          <cell r="AA215">
            <v>182.15</v>
          </cell>
          <cell r="AC215" t="str">
            <v>104BPE0520</v>
          </cell>
        </row>
        <row r="216">
          <cell r="U216" t="str">
            <v>NBR 13.731/08</v>
          </cell>
          <cell r="AA216">
            <v>122.34</v>
          </cell>
          <cell r="AC216" t="str">
            <v>104BPE0520</v>
          </cell>
        </row>
        <row r="217">
          <cell r="U217" t="str">
            <v>NBR 13.731/08</v>
          </cell>
          <cell r="AA217">
            <v>236.59</v>
          </cell>
          <cell r="AC217" t="str">
            <v>104BPE0520</v>
          </cell>
        </row>
        <row r="218">
          <cell r="U218" t="str">
            <v>NBR 13.731/08</v>
          </cell>
          <cell r="AA218">
            <v>206.02</v>
          </cell>
          <cell r="AC218" t="str">
            <v>104BPE0520</v>
          </cell>
        </row>
        <row r="219">
          <cell r="U219" t="str">
            <v>NBR 13.731/08</v>
          </cell>
          <cell r="AA219">
            <v>144.66999999999999</v>
          </cell>
          <cell r="AC219" t="str">
            <v>104BPE0520</v>
          </cell>
        </row>
        <row r="220">
          <cell r="U220" t="str">
            <v>NBR 13.731/08</v>
          </cell>
          <cell r="AA220">
            <v>199.11</v>
          </cell>
          <cell r="AC220" t="str">
            <v>104BPE0520</v>
          </cell>
        </row>
        <row r="221">
          <cell r="U221" t="str">
            <v>NBR 13.731/08</v>
          </cell>
          <cell r="AA221">
            <v>224.14</v>
          </cell>
          <cell r="AC221" t="str">
            <v>104BPE0520</v>
          </cell>
        </row>
        <row r="222">
          <cell r="U222" t="str">
            <v>NBR 13.731/08</v>
          </cell>
          <cell r="AA222">
            <v>1052.3599999999999</v>
          </cell>
          <cell r="AC222" t="str">
            <v>104BPE0520</v>
          </cell>
        </row>
        <row r="223">
          <cell r="U223" t="str">
            <v>NBR 13.731/08</v>
          </cell>
          <cell r="AA223">
            <v>1052.3599999999999</v>
          </cell>
          <cell r="AC223" t="str">
            <v>104BPE0520</v>
          </cell>
        </row>
        <row r="224">
          <cell r="U224" t="str">
            <v>NBR 13.731/08</v>
          </cell>
          <cell r="AA224">
            <v>86.9</v>
          </cell>
          <cell r="AC224" t="str">
            <v>104BPE0520</v>
          </cell>
        </row>
        <row r="225">
          <cell r="U225" t="str">
            <v>NBR 13.731/08</v>
          </cell>
          <cell r="AA225">
            <v>57.94</v>
          </cell>
          <cell r="AC225" t="str">
            <v>104BPE0520</v>
          </cell>
        </row>
        <row r="226">
          <cell r="U226" t="str">
            <v>NBR 13.731/08</v>
          </cell>
          <cell r="AA226">
            <v>57.94</v>
          </cell>
          <cell r="AC226" t="str">
            <v>104BPE0520</v>
          </cell>
        </row>
        <row r="227">
          <cell r="U227" t="str">
            <v>NBR 15.402/2006</v>
          </cell>
          <cell r="AA227">
            <v>86.45</v>
          </cell>
          <cell r="AC227" t="str">
            <v>104BPE0520</v>
          </cell>
        </row>
        <row r="228">
          <cell r="U228" t="str">
            <v>NBR 15.870/10</v>
          </cell>
          <cell r="AA228">
            <v>43.23</v>
          </cell>
          <cell r="AC228" t="str">
            <v>104BPE0520</v>
          </cell>
        </row>
        <row r="229">
          <cell r="U229" t="str">
            <v>NBR 15.870/10</v>
          </cell>
          <cell r="AA229">
            <v>43.23</v>
          </cell>
          <cell r="AC229" t="str">
            <v>104BPE0520</v>
          </cell>
        </row>
        <row r="230">
          <cell r="U230" t="str">
            <v>NBR 13.731/08</v>
          </cell>
          <cell r="AA230">
            <v>14.24</v>
          </cell>
          <cell r="AC230" t="str">
            <v>104BPE0520</v>
          </cell>
        </row>
        <row r="231">
          <cell r="U231" t="str">
            <v>NBR 13.731/08</v>
          </cell>
          <cell r="AA231">
            <v>145.06</v>
          </cell>
          <cell r="AC231" t="str">
            <v>104BPE0520</v>
          </cell>
        </row>
        <row r="232">
          <cell r="U232" t="str">
            <v>NBR 13.731/08</v>
          </cell>
          <cell r="AA232">
            <v>138.99</v>
          </cell>
          <cell r="AC232" t="str">
            <v>104BPE0520</v>
          </cell>
        </row>
        <row r="233">
          <cell r="U233" t="str">
            <v>NBR 13.731/08</v>
          </cell>
          <cell r="AA233">
            <v>194.68</v>
          </cell>
          <cell r="AC233" t="str">
            <v>104BPE0520</v>
          </cell>
        </row>
        <row r="234">
          <cell r="U234" t="str">
            <v>NBR 13.731/08</v>
          </cell>
          <cell r="AA234">
            <v>194.68</v>
          </cell>
          <cell r="AC234" t="str">
            <v>104BPE0520</v>
          </cell>
        </row>
        <row r="235">
          <cell r="U235" t="str">
            <v>NBR 15.402/2006</v>
          </cell>
          <cell r="AA235">
            <v>180.41</v>
          </cell>
          <cell r="AC235" t="str">
            <v>104BPE0520</v>
          </cell>
        </row>
        <row r="236">
          <cell r="U236" t="str">
            <v>NBR 15.402/2006</v>
          </cell>
          <cell r="AA236">
            <v>90.21</v>
          </cell>
          <cell r="AC236" t="str">
            <v>104BPE0520</v>
          </cell>
        </row>
        <row r="237">
          <cell r="U237" t="str">
            <v>NBR 15.402/2006</v>
          </cell>
          <cell r="AA237">
            <v>90.21</v>
          </cell>
          <cell r="AC237" t="str">
            <v>104BPE0520</v>
          </cell>
        </row>
        <row r="238">
          <cell r="U238" t="str">
            <v>NBR 13.731/08</v>
          </cell>
          <cell r="AA238">
            <v>225.9</v>
          </cell>
          <cell r="AC238" t="str">
            <v>104BPE0520</v>
          </cell>
        </row>
        <row r="239">
          <cell r="U239" t="str">
            <v>NBR 15.402/2006</v>
          </cell>
          <cell r="AA239">
            <v>181.97</v>
          </cell>
          <cell r="AC239" t="str">
            <v>104BPE0520</v>
          </cell>
        </row>
        <row r="240">
          <cell r="U240" t="str">
            <v>NBR 15.870/10</v>
          </cell>
          <cell r="AA240">
            <v>90.99</v>
          </cell>
          <cell r="AC240" t="str">
            <v>104BPE0520</v>
          </cell>
        </row>
        <row r="241">
          <cell r="U241" t="str">
            <v>NBR 15.870/10</v>
          </cell>
          <cell r="AA241">
            <v>90.99</v>
          </cell>
          <cell r="AC241" t="str">
            <v>104BPE0520</v>
          </cell>
        </row>
        <row r="242">
          <cell r="U242" t="str">
            <v>NBR 13.731/08</v>
          </cell>
          <cell r="AA242">
            <v>132.01</v>
          </cell>
          <cell r="AC242" t="str">
            <v>104BPE0520</v>
          </cell>
        </row>
        <row r="243">
          <cell r="U243" t="str">
            <v>NBR 13.731/08</v>
          </cell>
          <cell r="AA243">
            <v>66.010000000000005</v>
          </cell>
          <cell r="AC243" t="str">
            <v>104BPE0520</v>
          </cell>
        </row>
        <row r="244">
          <cell r="U244" t="str">
            <v>NBR 13.731/08</v>
          </cell>
          <cell r="AA244">
            <v>66.010000000000005</v>
          </cell>
          <cell r="AC244" t="str">
            <v>104BPE0520</v>
          </cell>
        </row>
        <row r="245">
          <cell r="U245" t="str">
            <v>NBR 15.402/2006</v>
          </cell>
          <cell r="AA245">
            <v>154.30000000000001</v>
          </cell>
          <cell r="AC245" t="str">
            <v>104BPE0520</v>
          </cell>
        </row>
        <row r="246">
          <cell r="U246" t="str">
            <v>NBR 15.870/10</v>
          </cell>
          <cell r="AA246">
            <v>77.150000000000006</v>
          </cell>
          <cell r="AC246" t="str">
            <v>104BPE0520</v>
          </cell>
        </row>
        <row r="247">
          <cell r="U247" t="str">
            <v>NBR 15.870/10</v>
          </cell>
          <cell r="AA247">
            <v>77.150000000000006</v>
          </cell>
          <cell r="AC247" t="str">
            <v>104BPE0520</v>
          </cell>
        </row>
        <row r="248">
          <cell r="U248" t="str">
            <v>NBR 13.731/08</v>
          </cell>
          <cell r="AA248">
            <v>252.77</v>
          </cell>
          <cell r="AC248" t="str">
            <v>104BPE0520</v>
          </cell>
        </row>
        <row r="249">
          <cell r="U249" t="str">
            <v>NBR 13.731/08</v>
          </cell>
          <cell r="AA249">
            <v>126.39</v>
          </cell>
          <cell r="AC249" t="str">
            <v>104BPE0520</v>
          </cell>
        </row>
        <row r="250">
          <cell r="U250" t="str">
            <v>NBR 13.731/08</v>
          </cell>
          <cell r="AA250">
            <v>126.39</v>
          </cell>
          <cell r="AC250" t="str">
            <v>104BPE0520</v>
          </cell>
        </row>
        <row r="251">
          <cell r="U251" t="str">
            <v>NBR 15.402/2006</v>
          </cell>
          <cell r="AA251">
            <v>35.74</v>
          </cell>
          <cell r="AC251" t="str">
            <v>104BPE0520</v>
          </cell>
        </row>
        <row r="252">
          <cell r="U252" t="str">
            <v>NBR 15.870/10</v>
          </cell>
          <cell r="AA252">
            <v>17.87</v>
          </cell>
          <cell r="AC252" t="str">
            <v>104BPE0520</v>
          </cell>
        </row>
        <row r="253">
          <cell r="U253" t="str">
            <v>NBR 15.870/10</v>
          </cell>
          <cell r="AA253">
            <v>17.87</v>
          </cell>
          <cell r="AC253" t="str">
            <v>104BPE0520</v>
          </cell>
        </row>
        <row r="254">
          <cell r="U254" t="str">
            <v>NBR 13.731/08</v>
          </cell>
          <cell r="AA254">
            <v>733.54</v>
          </cell>
          <cell r="AC254" t="str">
            <v>104BPE0520</v>
          </cell>
        </row>
        <row r="255">
          <cell r="U255" t="str">
            <v>NBR 13.731/08</v>
          </cell>
          <cell r="AA255">
            <v>366.77</v>
          </cell>
          <cell r="AC255" t="str">
            <v>104BPE0520</v>
          </cell>
        </row>
        <row r="256">
          <cell r="U256" t="str">
            <v>NBR 13.731/08</v>
          </cell>
          <cell r="AA256">
            <v>366.77</v>
          </cell>
          <cell r="AC256" t="str">
            <v>104BPE0520</v>
          </cell>
        </row>
        <row r="257">
          <cell r="U257" t="str">
            <v>NBR 13.731/08</v>
          </cell>
          <cell r="AA257">
            <v>104.26</v>
          </cell>
          <cell r="AC257" t="str">
            <v>104BPE0520</v>
          </cell>
        </row>
        <row r="258">
          <cell r="U258" t="str">
            <v>NBR 13.731/08</v>
          </cell>
          <cell r="AA258">
            <v>69.510000000000005</v>
          </cell>
          <cell r="AC258" t="str">
            <v>104BPE0520</v>
          </cell>
        </row>
        <row r="259">
          <cell r="U259" t="str">
            <v>NBR 13.731/08</v>
          </cell>
          <cell r="AA259">
            <v>69.510000000000005</v>
          </cell>
          <cell r="AC259" t="str">
            <v>104BPE0520</v>
          </cell>
        </row>
        <row r="260">
          <cell r="U260" t="str">
            <v>NBR 15.402/2006</v>
          </cell>
          <cell r="AA260">
            <v>184.55</v>
          </cell>
          <cell r="AC260" t="str">
            <v>104BPE0520</v>
          </cell>
        </row>
        <row r="261">
          <cell r="U261" t="str">
            <v>NBR 15.870/10</v>
          </cell>
          <cell r="AA261">
            <v>92.28</v>
          </cell>
          <cell r="AC261" t="str">
            <v>104BPE0520</v>
          </cell>
        </row>
        <row r="262">
          <cell r="U262" t="str">
            <v>NBR 15.870/10</v>
          </cell>
          <cell r="AA262">
            <v>92.28</v>
          </cell>
          <cell r="AC262" t="str">
            <v>104BPE0520</v>
          </cell>
        </row>
        <row r="263">
          <cell r="U263" t="str">
            <v>NBR 13.731/08</v>
          </cell>
          <cell r="AA263">
            <v>250.58</v>
          </cell>
          <cell r="AC263" t="str">
            <v>104BPE0520</v>
          </cell>
        </row>
        <row r="264">
          <cell r="U264" t="str">
            <v>NBR 13.731/08</v>
          </cell>
          <cell r="AA264">
            <v>125.29</v>
          </cell>
          <cell r="AC264" t="str">
            <v>104BPE0520</v>
          </cell>
        </row>
        <row r="265">
          <cell r="U265" t="str">
            <v>NBR 13.731/08</v>
          </cell>
          <cell r="AA265">
            <v>125.29</v>
          </cell>
          <cell r="AC265" t="str">
            <v>104BPE0520</v>
          </cell>
        </row>
        <row r="266">
          <cell r="U266" t="str">
            <v>NBR 13.731/08</v>
          </cell>
          <cell r="AA266">
            <v>149.94999999999999</v>
          </cell>
          <cell r="AC266" t="str">
            <v>104BPE0520</v>
          </cell>
        </row>
        <row r="267">
          <cell r="U267" t="str">
            <v>NBR 13.731/08</v>
          </cell>
          <cell r="AA267">
            <v>74.97</v>
          </cell>
          <cell r="AC267" t="str">
            <v>104BPE0520</v>
          </cell>
        </row>
        <row r="268">
          <cell r="U268" t="str">
            <v>NBR 13.731/08</v>
          </cell>
          <cell r="AA268">
            <v>74.97</v>
          </cell>
          <cell r="AC268" t="str">
            <v>104BPE0520</v>
          </cell>
        </row>
        <row r="269">
          <cell r="U269" t="str">
            <v>NBR 13.731/08</v>
          </cell>
          <cell r="AA269">
            <v>212.66</v>
          </cell>
          <cell r="AC269" t="str">
            <v>104BPE0520</v>
          </cell>
        </row>
        <row r="270">
          <cell r="U270" t="str">
            <v>NBR 13.731/08</v>
          </cell>
          <cell r="AA270">
            <v>30</v>
          </cell>
          <cell r="AC270" t="str">
            <v>104BPE0520</v>
          </cell>
        </row>
        <row r="271">
          <cell r="U271" t="str">
            <v>NBR 13.731/08</v>
          </cell>
          <cell r="AA271">
            <v>1070.81</v>
          </cell>
          <cell r="AC271" t="str">
            <v>104BPE0520</v>
          </cell>
        </row>
        <row r="272">
          <cell r="U272" t="str">
            <v>NBR 13.731/08</v>
          </cell>
          <cell r="AA272">
            <v>773.87</v>
          </cell>
          <cell r="AC272" t="str">
            <v>104BPE0520</v>
          </cell>
        </row>
        <row r="273">
          <cell r="U273" t="str">
            <v>NBR 13.731/08</v>
          </cell>
          <cell r="AA273">
            <v>773.87</v>
          </cell>
          <cell r="AC273" t="str">
            <v>104BPE0520</v>
          </cell>
        </row>
        <row r="274">
          <cell r="U274" t="str">
            <v>NBR 15.402/2006</v>
          </cell>
          <cell r="AA274">
            <v>142.61000000000001</v>
          </cell>
          <cell r="AC274" t="str">
            <v>104BPE0520</v>
          </cell>
        </row>
        <row r="275">
          <cell r="U275" t="str">
            <v>NBR 15.870/10</v>
          </cell>
          <cell r="AA275">
            <v>71.3</v>
          </cell>
          <cell r="AC275" t="str">
            <v>104BPE0520</v>
          </cell>
        </row>
        <row r="276">
          <cell r="U276" t="str">
            <v>NBR 15.870/10</v>
          </cell>
          <cell r="AA276">
            <v>71.3</v>
          </cell>
          <cell r="AC276" t="str">
            <v>104BPE0520</v>
          </cell>
        </row>
        <row r="277">
          <cell r="U277" t="str">
            <v>NBR 13.731/08</v>
          </cell>
          <cell r="AA277">
            <v>70.61</v>
          </cell>
          <cell r="AC277" t="str">
            <v>104BPE0520</v>
          </cell>
        </row>
        <row r="278">
          <cell r="U278" t="str">
            <v>NBR 13.731/08</v>
          </cell>
          <cell r="AA278">
            <v>35.299999999999997</v>
          </cell>
          <cell r="AC278" t="str">
            <v>104BPE0520</v>
          </cell>
        </row>
        <row r="279">
          <cell r="U279" t="str">
            <v>NBR 13.731/08</v>
          </cell>
          <cell r="AA279">
            <v>35.299999999999997</v>
          </cell>
          <cell r="AC279" t="str">
            <v>104BPE0520</v>
          </cell>
        </row>
        <row r="280">
          <cell r="U280" t="str">
            <v>NBR 15.402/2006</v>
          </cell>
          <cell r="AA280">
            <v>151.43</v>
          </cell>
          <cell r="AC280" t="str">
            <v>104BPE0520</v>
          </cell>
        </row>
        <row r="281">
          <cell r="U281" t="str">
            <v>NBR 15.870/10</v>
          </cell>
          <cell r="AA281">
            <v>75.709999999999994</v>
          </cell>
          <cell r="AC281" t="str">
            <v>104BPE0520</v>
          </cell>
        </row>
        <row r="282">
          <cell r="U282" t="str">
            <v>NBR 15.870/10</v>
          </cell>
          <cell r="AA282">
            <v>75.709999999999994</v>
          </cell>
          <cell r="AC282" t="str">
            <v>104BPE0520</v>
          </cell>
        </row>
        <row r="283">
          <cell r="U283" t="str">
            <v>NBR 13.731/08</v>
          </cell>
          <cell r="AA283">
            <v>239.56</v>
          </cell>
          <cell r="AC283" t="str">
            <v>104BPE0520</v>
          </cell>
        </row>
        <row r="284">
          <cell r="U284" t="str">
            <v>NBR 13.731/08</v>
          </cell>
          <cell r="AA284">
            <v>119.78</v>
          </cell>
          <cell r="AC284" t="str">
            <v>104BPE0520</v>
          </cell>
        </row>
        <row r="285">
          <cell r="U285" t="str">
            <v>NBR 13.731/08</v>
          </cell>
          <cell r="AA285">
            <v>119.78</v>
          </cell>
          <cell r="AC285" t="str">
            <v>104BPE0520</v>
          </cell>
        </row>
        <row r="286">
          <cell r="U286" t="str">
            <v>NBR 13.731/08</v>
          </cell>
          <cell r="AA286">
            <v>83.03</v>
          </cell>
          <cell r="AC286" t="str">
            <v>104BPE0520</v>
          </cell>
        </row>
        <row r="287">
          <cell r="U287" t="str">
            <v>NBR 13.731/08</v>
          </cell>
          <cell r="AA287">
            <v>55.35</v>
          </cell>
          <cell r="AC287" t="str">
            <v>104BPE0520</v>
          </cell>
        </row>
        <row r="288">
          <cell r="U288" t="str">
            <v>NBR 13.731/08</v>
          </cell>
          <cell r="AA288">
            <v>55.35</v>
          </cell>
          <cell r="AC288" t="str">
            <v>104BPE0520</v>
          </cell>
        </row>
        <row r="289">
          <cell r="U289" t="str">
            <v>NBR 13.731/08</v>
          </cell>
          <cell r="AA289">
            <v>134.94999999999999</v>
          </cell>
          <cell r="AC289" t="str">
            <v>104BPE0520</v>
          </cell>
        </row>
        <row r="290">
          <cell r="U290" t="str">
            <v>NBR 13.731/08</v>
          </cell>
          <cell r="AA290">
            <v>89.96</v>
          </cell>
          <cell r="AC290" t="str">
            <v>104BPE0520</v>
          </cell>
        </row>
        <row r="291">
          <cell r="U291" t="str">
            <v>NBR 13.731/08</v>
          </cell>
          <cell r="AA291">
            <v>89.96</v>
          </cell>
          <cell r="AC291" t="str">
            <v>104BPE0520</v>
          </cell>
        </row>
        <row r="292">
          <cell r="U292" t="str">
            <v>NBR 15.402/2006</v>
          </cell>
          <cell r="AA292">
            <v>138.41</v>
          </cell>
          <cell r="AC292" t="str">
            <v>104BPE0520</v>
          </cell>
        </row>
        <row r="293">
          <cell r="U293" t="str">
            <v>NBR 15.870/10</v>
          </cell>
          <cell r="AA293">
            <v>69.2</v>
          </cell>
          <cell r="AC293" t="str">
            <v>104BPE0520</v>
          </cell>
        </row>
        <row r="294">
          <cell r="U294" t="str">
            <v>NBR 15.870/10</v>
          </cell>
          <cell r="AA294">
            <v>69.2</v>
          </cell>
          <cell r="AC294" t="str">
            <v>104BPE0520</v>
          </cell>
        </row>
        <row r="295">
          <cell r="U295" t="str">
            <v>NBR 13.731/08</v>
          </cell>
          <cell r="AA295">
            <v>196.61</v>
          </cell>
          <cell r="AC295" t="str">
            <v>104BPE0520</v>
          </cell>
        </row>
        <row r="296">
          <cell r="U296" t="str">
            <v>NBR 15.870/10</v>
          </cell>
          <cell r="AA296">
            <v>131.08000000000001</v>
          </cell>
          <cell r="AC296" t="str">
            <v>104BPE0520</v>
          </cell>
        </row>
        <row r="297">
          <cell r="U297" t="str">
            <v>NBR 15.870/10</v>
          </cell>
          <cell r="AA297">
            <v>131.08000000000001</v>
          </cell>
          <cell r="AC297" t="str">
            <v>104BPE0520</v>
          </cell>
        </row>
        <row r="298">
          <cell r="U298" t="str">
            <v>NBR 13.731/08</v>
          </cell>
          <cell r="AA298">
            <v>396.55</v>
          </cell>
          <cell r="AC298" t="str">
            <v>104BPE0520</v>
          </cell>
        </row>
        <row r="299">
          <cell r="U299" t="str">
            <v>NBR 13.731/08</v>
          </cell>
          <cell r="AA299">
            <v>198.28</v>
          </cell>
          <cell r="AC299" t="str">
            <v>104BPE0520</v>
          </cell>
        </row>
        <row r="300">
          <cell r="U300" t="str">
            <v>NBR 13.731/08</v>
          </cell>
          <cell r="AA300">
            <v>198.28</v>
          </cell>
          <cell r="AC300" t="str">
            <v>104BPE0520</v>
          </cell>
        </row>
        <row r="301">
          <cell r="U301" t="str">
            <v>NBR 13.731/08</v>
          </cell>
          <cell r="AA301">
            <v>173.53</v>
          </cell>
          <cell r="AC301" t="str">
            <v>104BPE0520</v>
          </cell>
        </row>
        <row r="302">
          <cell r="U302" t="str">
            <v>NBR 13.731/08</v>
          </cell>
          <cell r="AA302">
            <v>115.69</v>
          </cell>
          <cell r="AC302" t="str">
            <v>104BPE0520</v>
          </cell>
        </row>
        <row r="303">
          <cell r="U303" t="str">
            <v>NBR 13.731/08</v>
          </cell>
          <cell r="AA303">
            <v>115.69</v>
          </cell>
          <cell r="AC303" t="str">
            <v>104BPE0520</v>
          </cell>
        </row>
        <row r="304">
          <cell r="U304" t="str">
            <v>NBR 13.731/08</v>
          </cell>
          <cell r="AA304">
            <v>90.44</v>
          </cell>
          <cell r="AC304" t="str">
            <v>104BPE0520</v>
          </cell>
        </row>
        <row r="305">
          <cell r="U305" t="str">
            <v>NBR 13.731/08</v>
          </cell>
          <cell r="AA305">
            <v>60.29</v>
          </cell>
          <cell r="AC305" t="str">
            <v>104BPE0520</v>
          </cell>
        </row>
        <row r="306">
          <cell r="U306" t="str">
            <v>NBR 13.731/08</v>
          </cell>
          <cell r="AA306">
            <v>60.29</v>
          </cell>
          <cell r="AC306" t="str">
            <v>104BPE0520</v>
          </cell>
        </row>
        <row r="307">
          <cell r="U307" t="str">
            <v>NBR 13.731/08</v>
          </cell>
          <cell r="AA307">
            <v>38.25</v>
          </cell>
          <cell r="AC307" t="str">
            <v>104BPE0520</v>
          </cell>
        </row>
        <row r="308">
          <cell r="U308" t="str">
            <v>NBR 13.731/08</v>
          </cell>
          <cell r="AA308">
            <v>25.5</v>
          </cell>
          <cell r="AC308" t="str">
            <v>104BPE0520</v>
          </cell>
        </row>
        <row r="309">
          <cell r="U309" t="str">
            <v>NBR 13.731/08</v>
          </cell>
          <cell r="AA309">
            <v>25.5</v>
          </cell>
          <cell r="AC309" t="str">
            <v>104BPE0520</v>
          </cell>
        </row>
        <row r="310">
          <cell r="U310" t="str">
            <v>NBR 13.731/08</v>
          </cell>
          <cell r="AA310">
            <v>372</v>
          </cell>
          <cell r="AC310" t="str">
            <v>104BPE0520</v>
          </cell>
        </row>
        <row r="311">
          <cell r="U311" t="str">
            <v>NBR 13.731/08</v>
          </cell>
          <cell r="AA311">
            <v>186</v>
          </cell>
          <cell r="AC311" t="str">
            <v>104BPE0520</v>
          </cell>
        </row>
        <row r="312">
          <cell r="U312" t="str">
            <v>NBR 13.731/08</v>
          </cell>
          <cell r="AA312">
            <v>186</v>
          </cell>
          <cell r="AC312" t="str">
            <v>104BPE0520</v>
          </cell>
        </row>
        <row r="313">
          <cell r="U313" t="str">
            <v>NBR 13.731/08</v>
          </cell>
          <cell r="AA313">
            <v>147.88</v>
          </cell>
          <cell r="AC313" t="str">
            <v>104BPE0520</v>
          </cell>
        </row>
        <row r="314">
          <cell r="U314" t="str">
            <v>NBR 13.731/08</v>
          </cell>
          <cell r="AA314">
            <v>98.59</v>
          </cell>
          <cell r="AC314" t="str">
            <v>104BPE0520</v>
          </cell>
        </row>
        <row r="315">
          <cell r="U315" t="str">
            <v>NBR 13.731/08</v>
          </cell>
          <cell r="AA315">
            <v>98.59</v>
          </cell>
          <cell r="AC315" t="str">
            <v>104BPE0520</v>
          </cell>
        </row>
        <row r="316">
          <cell r="U316" t="str">
            <v>NBR 13.731/08</v>
          </cell>
          <cell r="AA316">
            <v>176.92</v>
          </cell>
          <cell r="AC316" t="str">
            <v>104BPE0520</v>
          </cell>
        </row>
        <row r="317">
          <cell r="U317" t="str">
            <v>NBR 13.731/08</v>
          </cell>
          <cell r="AA317">
            <v>88.46</v>
          </cell>
          <cell r="AC317" t="str">
            <v>104BPE0520</v>
          </cell>
        </row>
        <row r="318">
          <cell r="U318" t="str">
            <v>NBR 13.731/08</v>
          </cell>
          <cell r="AA318">
            <v>88.46</v>
          </cell>
          <cell r="AC318" t="str">
            <v>104BPE0520</v>
          </cell>
        </row>
        <row r="319">
          <cell r="U319" t="str">
            <v>NBR 15.402/2006</v>
          </cell>
          <cell r="AA319">
            <v>409.52</v>
          </cell>
          <cell r="AC319" t="str">
            <v>104BPE0530</v>
          </cell>
        </row>
        <row r="320">
          <cell r="U320" t="str">
            <v>NBR 15.402/2006</v>
          </cell>
          <cell r="AA320">
            <v>204.76</v>
          </cell>
          <cell r="AC320" t="str">
            <v>104BPE0530</v>
          </cell>
        </row>
        <row r="321">
          <cell r="U321" t="str">
            <v>NBR 15.402/2006</v>
          </cell>
          <cell r="AA321">
            <v>204.76</v>
          </cell>
          <cell r="AC321" t="str">
            <v>104BPE0530</v>
          </cell>
        </row>
        <row r="322">
          <cell r="U322" t="str">
            <v>NBR 13.731/08</v>
          </cell>
          <cell r="AA322">
            <v>68.94</v>
          </cell>
          <cell r="AC322" t="str">
            <v>104BPE0530</v>
          </cell>
        </row>
        <row r="323">
          <cell r="U323" t="str">
            <v>NBR 13.731/08</v>
          </cell>
          <cell r="AA323">
            <v>34.47</v>
          </cell>
          <cell r="AC323" t="str">
            <v>104BPE0530</v>
          </cell>
        </row>
        <row r="324">
          <cell r="U324" t="str">
            <v>NBR 13.731/08</v>
          </cell>
          <cell r="AA324">
            <v>34.47</v>
          </cell>
          <cell r="AC324" t="str">
            <v>104BPE0530</v>
          </cell>
        </row>
        <row r="325">
          <cell r="U325" t="str">
            <v>NBR 15.402/2006</v>
          </cell>
          <cell r="AA325">
            <v>117.55</v>
          </cell>
          <cell r="AC325" t="str">
            <v>104BPE0530</v>
          </cell>
        </row>
        <row r="326">
          <cell r="U326" t="str">
            <v>NBR 15.870/10</v>
          </cell>
          <cell r="AA326">
            <v>58.78</v>
          </cell>
          <cell r="AC326" t="str">
            <v>104BPE0530</v>
          </cell>
        </row>
        <row r="327">
          <cell r="U327" t="str">
            <v>NBR 15.870/10</v>
          </cell>
          <cell r="AA327">
            <v>58.78</v>
          </cell>
          <cell r="AC327" t="str">
            <v>104BPE0530</v>
          </cell>
        </row>
        <row r="328">
          <cell r="U328" t="str">
            <v>NBR 13.731/08</v>
          </cell>
          <cell r="AA328">
            <v>88.81</v>
          </cell>
          <cell r="AC328" t="str">
            <v>104BPE0530</v>
          </cell>
        </row>
        <row r="329">
          <cell r="U329" t="str">
            <v>NBR 13.731/08</v>
          </cell>
          <cell r="AA329">
            <v>44.41</v>
          </cell>
          <cell r="AC329" t="str">
            <v>104BPE0530</v>
          </cell>
        </row>
        <row r="330">
          <cell r="U330" t="str">
            <v>NBR 13.731/08</v>
          </cell>
          <cell r="AA330">
            <v>44.41</v>
          </cell>
          <cell r="AC330" t="str">
            <v>104BPE0530</v>
          </cell>
        </row>
        <row r="331">
          <cell r="U331" t="str">
            <v>NBR 15.402/2006</v>
          </cell>
          <cell r="AA331">
            <v>119.71</v>
          </cell>
          <cell r="AC331" t="str">
            <v>104BPE0530</v>
          </cell>
        </row>
        <row r="332">
          <cell r="U332" t="str">
            <v>NBR 15.870/10</v>
          </cell>
          <cell r="AA332">
            <v>59.85</v>
          </cell>
          <cell r="AC332" t="str">
            <v>104BPE0530</v>
          </cell>
        </row>
        <row r="333">
          <cell r="U333" t="str">
            <v>NBR 15.870/10</v>
          </cell>
          <cell r="AA333">
            <v>59.85</v>
          </cell>
          <cell r="AC333" t="str">
            <v>104BPE0530</v>
          </cell>
        </row>
        <row r="334">
          <cell r="U334" t="str">
            <v>NBR 13.731/08</v>
          </cell>
          <cell r="AA334">
            <v>83.65</v>
          </cell>
          <cell r="AC334" t="str">
            <v>104BPE0530</v>
          </cell>
        </row>
        <row r="335">
          <cell r="U335" t="str">
            <v>NBR 13.731/08</v>
          </cell>
          <cell r="AA335">
            <v>41.82</v>
          </cell>
          <cell r="AC335" t="str">
            <v>104BPE0530</v>
          </cell>
        </row>
        <row r="336">
          <cell r="U336" t="str">
            <v>NBR 13.731/08</v>
          </cell>
          <cell r="AA336">
            <v>41.82</v>
          </cell>
          <cell r="AC336" t="str">
            <v>104BPE0530</v>
          </cell>
        </row>
        <row r="337">
          <cell r="U337" t="str">
            <v>NBR 15.402/2006</v>
          </cell>
          <cell r="AA337">
            <v>85.89</v>
          </cell>
          <cell r="AC337" t="str">
            <v>104BPE0530</v>
          </cell>
        </row>
        <row r="338">
          <cell r="U338" t="str">
            <v>NBR 15.870/10</v>
          </cell>
          <cell r="AA338">
            <v>42.94</v>
          </cell>
          <cell r="AC338" t="str">
            <v>104BPE0530</v>
          </cell>
        </row>
        <row r="339">
          <cell r="U339" t="str">
            <v>NBR 15.870/10</v>
          </cell>
          <cell r="AA339">
            <v>42.94</v>
          </cell>
          <cell r="AC339" t="str">
            <v>104BPE0530</v>
          </cell>
        </row>
        <row r="340">
          <cell r="U340" t="str">
            <v>NBR 13.731/08</v>
          </cell>
          <cell r="AA340">
            <v>41.5</v>
          </cell>
          <cell r="AC340" t="str">
            <v>104BPE0530</v>
          </cell>
        </row>
        <row r="341">
          <cell r="U341" t="str">
            <v>NBR 13.731/08</v>
          </cell>
          <cell r="AA341">
            <v>20.75</v>
          </cell>
          <cell r="AC341" t="str">
            <v>104BPE0530</v>
          </cell>
        </row>
        <row r="342">
          <cell r="U342" t="str">
            <v>NBR 13.731/08</v>
          </cell>
          <cell r="AA342">
            <v>20.75</v>
          </cell>
          <cell r="AC342" t="str">
            <v>104BPE0530</v>
          </cell>
        </row>
        <row r="343">
          <cell r="U343" t="str">
            <v>NBR 15.402/2006</v>
          </cell>
          <cell r="AA343">
            <v>65.87</v>
          </cell>
          <cell r="AC343" t="str">
            <v>104BPE0530</v>
          </cell>
        </row>
        <row r="344">
          <cell r="U344" t="str">
            <v>NBR 15.870/10</v>
          </cell>
          <cell r="AA344">
            <v>32.93</v>
          </cell>
          <cell r="AC344" t="str">
            <v>104BPE0530</v>
          </cell>
        </row>
        <row r="345">
          <cell r="U345" t="str">
            <v>NBR 15.870/10</v>
          </cell>
          <cell r="AA345">
            <v>32.93</v>
          </cell>
          <cell r="AC345" t="str">
            <v>104BPE0530</v>
          </cell>
        </row>
        <row r="346">
          <cell r="U346" t="str">
            <v>NBR 13.731/08</v>
          </cell>
          <cell r="AA346">
            <v>130.51</v>
          </cell>
          <cell r="AC346" t="str">
            <v>104BPE0530</v>
          </cell>
        </row>
        <row r="347">
          <cell r="U347" t="str">
            <v>NBR 13.731/08</v>
          </cell>
          <cell r="AA347">
            <v>65.260000000000005</v>
          </cell>
          <cell r="AC347" t="str">
            <v>104BPE0530</v>
          </cell>
        </row>
        <row r="348">
          <cell r="U348" t="str">
            <v>NBR 13.731/08</v>
          </cell>
          <cell r="AA348">
            <v>65.260000000000005</v>
          </cell>
          <cell r="AC348" t="str">
            <v>104BPE0530</v>
          </cell>
        </row>
        <row r="349">
          <cell r="U349" t="str">
            <v>NBR 15.402/2006</v>
          </cell>
          <cell r="AA349">
            <v>84.52</v>
          </cell>
          <cell r="AC349" t="str">
            <v>104BPE0530</v>
          </cell>
        </row>
        <row r="350">
          <cell r="U350" t="str">
            <v>NBR 15.870/10</v>
          </cell>
          <cell r="AA350">
            <v>42.26</v>
          </cell>
          <cell r="AC350" t="str">
            <v>104BPE0530</v>
          </cell>
        </row>
        <row r="351">
          <cell r="U351" t="str">
            <v>NBR 15.870/10</v>
          </cell>
          <cell r="AA351">
            <v>42.26</v>
          </cell>
          <cell r="AC351" t="str">
            <v>104BPE0530</v>
          </cell>
        </row>
        <row r="352">
          <cell r="U352" t="str">
            <v>NBR 13.731/08</v>
          </cell>
          <cell r="AA352">
            <v>98.97</v>
          </cell>
          <cell r="AC352" t="str">
            <v>104BPE0530</v>
          </cell>
        </row>
        <row r="353">
          <cell r="U353" t="str">
            <v>NBR 13.731/08</v>
          </cell>
          <cell r="AA353">
            <v>49.49</v>
          </cell>
          <cell r="AC353" t="str">
            <v>104BPE0530</v>
          </cell>
        </row>
        <row r="354">
          <cell r="U354" t="str">
            <v>NBR 13.731/08</v>
          </cell>
          <cell r="AA354">
            <v>49.49</v>
          </cell>
          <cell r="AC354" t="str">
            <v>104BPE0530</v>
          </cell>
        </row>
        <row r="355">
          <cell r="U355" t="str">
            <v>NBR 15.402/2006</v>
          </cell>
          <cell r="AA355">
            <v>78.430000000000007</v>
          </cell>
          <cell r="AC355" t="str">
            <v>104BPE0530</v>
          </cell>
        </row>
        <row r="356">
          <cell r="U356" t="str">
            <v>NBR 15.870/10</v>
          </cell>
          <cell r="AA356">
            <v>39.22</v>
          </cell>
          <cell r="AC356" t="str">
            <v>104BPE0530</v>
          </cell>
        </row>
        <row r="357">
          <cell r="U357" t="str">
            <v>NBR 15.870/10</v>
          </cell>
          <cell r="AA357">
            <v>39.22</v>
          </cell>
          <cell r="AC357" t="str">
            <v>104BPE0530</v>
          </cell>
        </row>
        <row r="358">
          <cell r="U358" t="str">
            <v>NBR 13.731/08</v>
          </cell>
          <cell r="AA358">
            <v>15.78</v>
          </cell>
          <cell r="AC358" t="str">
            <v>104BPE0530</v>
          </cell>
        </row>
        <row r="359">
          <cell r="U359" t="str">
            <v>NBR 13.731/08</v>
          </cell>
          <cell r="AA359">
            <v>7.89</v>
          </cell>
          <cell r="AC359" t="str">
            <v>104BPE0530</v>
          </cell>
        </row>
        <row r="360">
          <cell r="U360" t="str">
            <v>NBR 13.731/08</v>
          </cell>
          <cell r="AA360">
            <v>7.89</v>
          </cell>
          <cell r="AC360" t="str">
            <v>104BPE0530</v>
          </cell>
        </row>
        <row r="361">
          <cell r="U361" t="str">
            <v>NBR 15.402/2006</v>
          </cell>
          <cell r="AA361">
            <v>91.77</v>
          </cell>
          <cell r="AC361" t="str">
            <v>104BPE0530</v>
          </cell>
        </row>
        <row r="362">
          <cell r="U362" t="str">
            <v>NBR 15.870/10</v>
          </cell>
          <cell r="AA362">
            <v>45.89</v>
          </cell>
          <cell r="AC362" t="str">
            <v>104BPE0530</v>
          </cell>
        </row>
        <row r="363">
          <cell r="U363" t="str">
            <v>NBR 15.870/10</v>
          </cell>
          <cell r="AA363">
            <v>45.89</v>
          </cell>
          <cell r="AC363" t="str">
            <v>104BPE0530</v>
          </cell>
        </row>
        <row r="364">
          <cell r="U364" t="str">
            <v>NBR 15.402/2006</v>
          </cell>
          <cell r="AA364">
            <v>39.67</v>
          </cell>
          <cell r="AC364" t="str">
            <v>104BPE0530</v>
          </cell>
        </row>
        <row r="365">
          <cell r="U365" t="str">
            <v>NBR 15.402/2006</v>
          </cell>
          <cell r="AA365">
            <v>19.84</v>
          </cell>
          <cell r="AC365" t="str">
            <v>104BPE0530</v>
          </cell>
        </row>
        <row r="366">
          <cell r="U366" t="str">
            <v>NBR 15.402/2006</v>
          </cell>
          <cell r="AA366">
            <v>19.84</v>
          </cell>
          <cell r="AC366" t="str">
            <v>104BPE0530</v>
          </cell>
        </row>
        <row r="367">
          <cell r="U367" t="str">
            <v>NBR 15.402/2006</v>
          </cell>
          <cell r="AA367">
            <v>115.67</v>
          </cell>
          <cell r="AC367" t="str">
            <v>104BPE0530</v>
          </cell>
        </row>
        <row r="368">
          <cell r="U368" t="str">
            <v>NBR 15.870/10</v>
          </cell>
          <cell r="AA368">
            <v>57.84</v>
          </cell>
          <cell r="AC368" t="str">
            <v>104BPE0530</v>
          </cell>
        </row>
        <row r="369">
          <cell r="U369" t="str">
            <v>NBR 15.870/10</v>
          </cell>
          <cell r="AA369">
            <v>57.84</v>
          </cell>
          <cell r="AC369" t="str">
            <v>104BPE0530</v>
          </cell>
        </row>
        <row r="370">
          <cell r="U370" t="str">
            <v>NBR 15.402/2006</v>
          </cell>
          <cell r="AA370">
            <v>16.95</v>
          </cell>
          <cell r="AC370" t="str">
            <v>104BPE0530</v>
          </cell>
        </row>
        <row r="371">
          <cell r="U371" t="str">
            <v>NBR 15.402/2006</v>
          </cell>
          <cell r="AA371">
            <v>8.48</v>
          </cell>
          <cell r="AC371" t="str">
            <v>104BPE0530</v>
          </cell>
        </row>
        <row r="372">
          <cell r="U372" t="str">
            <v>NBR 15.402/2006</v>
          </cell>
          <cell r="AA372">
            <v>8.48</v>
          </cell>
          <cell r="AC372" t="str">
            <v>104BPE0530</v>
          </cell>
        </row>
        <row r="373">
          <cell r="U373" t="str">
            <v>NBR 15.402/2006</v>
          </cell>
          <cell r="AA373">
            <v>77.39</v>
          </cell>
          <cell r="AC373" t="str">
            <v>104BPE0530</v>
          </cell>
        </row>
        <row r="374">
          <cell r="U374" t="str">
            <v>NBR 15.870/10</v>
          </cell>
          <cell r="AA374">
            <v>38.69</v>
          </cell>
          <cell r="AC374" t="str">
            <v>104BPE0530</v>
          </cell>
        </row>
        <row r="375">
          <cell r="U375" t="str">
            <v>NBR 15.870/10</v>
          </cell>
          <cell r="AA375">
            <v>38.69</v>
          </cell>
          <cell r="AC375" t="str">
            <v>104BPE0530</v>
          </cell>
        </row>
        <row r="376">
          <cell r="U376" t="str">
            <v>NBR 15.402/2006</v>
          </cell>
          <cell r="AA376">
            <v>94.73</v>
          </cell>
          <cell r="AC376" t="str">
            <v>104BPE0530</v>
          </cell>
        </row>
        <row r="377">
          <cell r="U377" t="str">
            <v>NBR 15.402/2006</v>
          </cell>
          <cell r="AA377">
            <v>47.37</v>
          </cell>
          <cell r="AC377" t="str">
            <v>104BPE0530</v>
          </cell>
        </row>
        <row r="378">
          <cell r="U378" t="str">
            <v>NBR 15.402/2006</v>
          </cell>
          <cell r="AA378">
            <v>47.37</v>
          </cell>
          <cell r="AC378" t="str">
            <v>104BPE0530</v>
          </cell>
        </row>
        <row r="379">
          <cell r="U379" t="str">
            <v>NBR 15.402/2006</v>
          </cell>
          <cell r="AA379">
            <v>108.27</v>
          </cell>
          <cell r="AC379" t="str">
            <v>104BPE0530</v>
          </cell>
        </row>
        <row r="380">
          <cell r="U380" t="str">
            <v>NBR 15.870/10</v>
          </cell>
          <cell r="AA380">
            <v>54.14</v>
          </cell>
          <cell r="AC380" t="str">
            <v>104BPE0530</v>
          </cell>
        </row>
        <row r="381">
          <cell r="U381" t="str">
            <v>NBR 15.870/10</v>
          </cell>
          <cell r="AA381">
            <v>54.14</v>
          </cell>
          <cell r="AC381" t="str">
            <v>104BPE0530</v>
          </cell>
        </row>
        <row r="382">
          <cell r="U382" t="str">
            <v>NBR 13.731/08</v>
          </cell>
          <cell r="AA382">
            <v>199.78</v>
          </cell>
          <cell r="AC382" t="str">
            <v>104BPE0530</v>
          </cell>
        </row>
        <row r="383">
          <cell r="U383" t="str">
            <v>NBR 13.731/08</v>
          </cell>
          <cell r="AA383">
            <v>133.19</v>
          </cell>
          <cell r="AC383" t="str">
            <v>104BPE0530</v>
          </cell>
        </row>
        <row r="384">
          <cell r="U384" t="str">
            <v>NBR 13.731/08</v>
          </cell>
          <cell r="AA384">
            <v>133.19</v>
          </cell>
          <cell r="AC384" t="str">
            <v>104BPE0530</v>
          </cell>
        </row>
        <row r="385">
          <cell r="U385" t="str">
            <v>NBR 13.731/08</v>
          </cell>
          <cell r="AA385">
            <v>189.18</v>
          </cell>
          <cell r="AC385" t="str">
            <v>104BPE0530</v>
          </cell>
        </row>
        <row r="386">
          <cell r="U386" t="str">
            <v>NBR 13.731/08</v>
          </cell>
          <cell r="AA386">
            <v>126.12</v>
          </cell>
          <cell r="AC386" t="str">
            <v>104BPE0530</v>
          </cell>
        </row>
        <row r="387">
          <cell r="U387" t="str">
            <v>NBR 13.731/08</v>
          </cell>
          <cell r="AA387">
            <v>126.12</v>
          </cell>
          <cell r="AC387" t="str">
            <v>104BPE0530</v>
          </cell>
        </row>
        <row r="388">
          <cell r="U388" t="str">
            <v>NBR 15.402/2006</v>
          </cell>
          <cell r="AA388">
            <v>193.77</v>
          </cell>
          <cell r="AC388" t="str">
            <v>104BPE0530</v>
          </cell>
        </row>
        <row r="389">
          <cell r="U389" t="str">
            <v>NBR 15.402/2006</v>
          </cell>
          <cell r="AA389">
            <v>96.89</v>
          </cell>
          <cell r="AC389" t="str">
            <v>104BPE0530</v>
          </cell>
        </row>
        <row r="390">
          <cell r="U390" t="str">
            <v>NBR 15.402/2006</v>
          </cell>
          <cell r="AA390">
            <v>96.89</v>
          </cell>
          <cell r="AC390" t="str">
            <v>104BPE0530</v>
          </cell>
        </row>
        <row r="391">
          <cell r="U391" t="str">
            <v>NBR 15.402/2006</v>
          </cell>
          <cell r="AA391">
            <v>133.63</v>
          </cell>
          <cell r="AC391" t="str">
            <v>104BPE0550</v>
          </cell>
        </row>
        <row r="392">
          <cell r="U392" t="str">
            <v>NBR 15.402/2006</v>
          </cell>
          <cell r="AA392">
            <v>66.819999999999993</v>
          </cell>
          <cell r="AC392" t="str">
            <v>104BPE0550</v>
          </cell>
        </row>
        <row r="393">
          <cell r="U393" t="str">
            <v>NBR 15.402/2006</v>
          </cell>
          <cell r="AA393">
            <v>66.819999999999993</v>
          </cell>
          <cell r="AC393" t="str">
            <v>104BPE0550</v>
          </cell>
        </row>
        <row r="394">
          <cell r="U394" t="str">
            <v>NBR 13.731/08</v>
          </cell>
          <cell r="AA394">
            <v>174</v>
          </cell>
          <cell r="AC394" t="str">
            <v>104BPE0550</v>
          </cell>
        </row>
        <row r="395">
          <cell r="U395" t="str">
            <v>NBR 13.731/08</v>
          </cell>
          <cell r="AA395">
            <v>87</v>
          </cell>
          <cell r="AC395" t="str">
            <v>104BPE0550</v>
          </cell>
        </row>
        <row r="396">
          <cell r="U396" t="str">
            <v>NBR 13.731/08</v>
          </cell>
          <cell r="AA396">
            <v>87</v>
          </cell>
          <cell r="AC396" t="str">
            <v>104BPE0550</v>
          </cell>
        </row>
        <row r="397">
          <cell r="U397" t="str">
            <v>NBR 15.402/2006</v>
          </cell>
          <cell r="AA397">
            <v>113.9</v>
          </cell>
          <cell r="AC397" t="str">
            <v>104BPE0550</v>
          </cell>
        </row>
        <row r="398">
          <cell r="U398" t="str">
            <v>NBR 15.870/10</v>
          </cell>
          <cell r="AA398">
            <v>56.95</v>
          </cell>
          <cell r="AC398" t="str">
            <v>104BPE0550</v>
          </cell>
        </row>
        <row r="399">
          <cell r="U399" t="str">
            <v>NBR 15.870/10</v>
          </cell>
          <cell r="AA399">
            <v>56.95</v>
          </cell>
          <cell r="AC399" t="str">
            <v>104BPE0550</v>
          </cell>
        </row>
        <row r="400">
          <cell r="U400" t="str">
            <v>NBR 13.731/08</v>
          </cell>
          <cell r="AA400">
            <v>5.04</v>
          </cell>
          <cell r="AC400" t="str">
            <v>104BPE0550</v>
          </cell>
        </row>
        <row r="401">
          <cell r="U401" t="str">
            <v>NBR 13.731/08</v>
          </cell>
          <cell r="AA401">
            <v>10.08</v>
          </cell>
          <cell r="AC401" t="str">
            <v>104BPE0550</v>
          </cell>
        </row>
        <row r="402">
          <cell r="U402" t="str">
            <v>NBR 13.731/08</v>
          </cell>
          <cell r="AA402">
            <v>10.08</v>
          </cell>
          <cell r="AC402" t="str">
            <v>104BPE0550</v>
          </cell>
        </row>
        <row r="403">
          <cell r="U403" t="str">
            <v>NBR 15.402/2006</v>
          </cell>
          <cell r="AA403">
            <v>85.69</v>
          </cell>
          <cell r="AC403" t="str">
            <v>104BPE0550</v>
          </cell>
        </row>
        <row r="404">
          <cell r="U404" t="str">
            <v>NBR 15.870/10</v>
          </cell>
          <cell r="AA404">
            <v>42.85</v>
          </cell>
          <cell r="AC404" t="str">
            <v>104BPE0550</v>
          </cell>
        </row>
        <row r="405">
          <cell r="U405" t="str">
            <v>NBR 15.870/10</v>
          </cell>
          <cell r="AA405">
            <v>42.85</v>
          </cell>
          <cell r="AC405" t="str">
            <v>104BPE0550</v>
          </cell>
        </row>
        <row r="406">
          <cell r="U406" t="str">
            <v>NBR 13.731/08</v>
          </cell>
          <cell r="AA406">
            <v>423.46</v>
          </cell>
          <cell r="AC406" t="str">
            <v>104BPE0550</v>
          </cell>
        </row>
        <row r="407">
          <cell r="U407" t="str">
            <v>NBR 13.731/08</v>
          </cell>
          <cell r="AA407">
            <v>211.73</v>
          </cell>
          <cell r="AC407" t="str">
            <v>104BPE0550</v>
          </cell>
        </row>
        <row r="408">
          <cell r="U408" t="str">
            <v>NBR 13.731/08</v>
          </cell>
          <cell r="AA408">
            <v>211.73</v>
          </cell>
          <cell r="AC408" t="str">
            <v>104BPE0550</v>
          </cell>
        </row>
        <row r="409">
          <cell r="U409" t="str">
            <v>NBR 15.402/2006</v>
          </cell>
          <cell r="AA409">
            <v>137.41</v>
          </cell>
          <cell r="AC409" t="str">
            <v>104BPE0550</v>
          </cell>
        </row>
        <row r="410">
          <cell r="U410" t="str">
            <v>NBR 15.870/10</v>
          </cell>
          <cell r="AA410">
            <v>68.7</v>
          </cell>
          <cell r="AC410" t="str">
            <v>104BPE0550</v>
          </cell>
        </row>
        <row r="411">
          <cell r="U411" t="str">
            <v>NBR 15.870/10</v>
          </cell>
          <cell r="AA411">
            <v>68.7</v>
          </cell>
          <cell r="AC411" t="str">
            <v>104BPE0550</v>
          </cell>
        </row>
        <row r="412">
          <cell r="U412" t="str">
            <v>NBR 13.731/08</v>
          </cell>
          <cell r="AA412">
            <v>67.05</v>
          </cell>
          <cell r="AC412" t="str">
            <v>104BPE0550</v>
          </cell>
        </row>
        <row r="413">
          <cell r="U413" t="str">
            <v>NBR 13.731/08</v>
          </cell>
          <cell r="AA413">
            <v>33.53</v>
          </cell>
          <cell r="AC413" t="str">
            <v>104BPE0550</v>
          </cell>
        </row>
        <row r="414">
          <cell r="U414" t="str">
            <v>NBR 13.731/08</v>
          </cell>
          <cell r="AA414">
            <v>33.53</v>
          </cell>
          <cell r="AC414" t="str">
            <v>104BPE0550</v>
          </cell>
        </row>
        <row r="415">
          <cell r="U415" t="str">
            <v>NBR 15.402/2006</v>
          </cell>
          <cell r="AA415">
            <v>82.02</v>
          </cell>
          <cell r="AC415" t="str">
            <v>104BPE0550</v>
          </cell>
        </row>
        <row r="416">
          <cell r="U416" t="str">
            <v>NBR 15.870/10</v>
          </cell>
          <cell r="AA416">
            <v>41.01</v>
          </cell>
          <cell r="AC416" t="str">
            <v>104BPE0550</v>
          </cell>
        </row>
        <row r="417">
          <cell r="U417" t="str">
            <v>NBR 15.870/10</v>
          </cell>
          <cell r="AA417">
            <v>41.01</v>
          </cell>
          <cell r="AC417" t="str">
            <v>104BPE0550</v>
          </cell>
        </row>
        <row r="418">
          <cell r="U418" t="str">
            <v>NBR 13.731/08</v>
          </cell>
          <cell r="AA418">
            <v>27.67</v>
          </cell>
          <cell r="AC418" t="str">
            <v>104BPE0550</v>
          </cell>
        </row>
        <row r="419">
          <cell r="U419" t="str">
            <v>NBR 13.731/08</v>
          </cell>
          <cell r="AA419">
            <v>55.34</v>
          </cell>
          <cell r="AC419" t="str">
            <v>104BPE0550</v>
          </cell>
        </row>
        <row r="420">
          <cell r="U420" t="str">
            <v>NBR 13.731/08</v>
          </cell>
          <cell r="AA420">
            <v>55.34</v>
          </cell>
          <cell r="AC420" t="str">
            <v>104BPE0550</v>
          </cell>
        </row>
        <row r="421">
          <cell r="U421" t="str">
            <v>NBR 13.731/08</v>
          </cell>
          <cell r="AA421">
            <v>25.86</v>
          </cell>
          <cell r="AC421" t="str">
            <v>104BPE0550</v>
          </cell>
        </row>
        <row r="422">
          <cell r="U422" t="str">
            <v>NBR 13.731/08</v>
          </cell>
          <cell r="AA422">
            <v>51.71</v>
          </cell>
          <cell r="AC422" t="str">
            <v>104BPE0550</v>
          </cell>
        </row>
        <row r="423">
          <cell r="U423" t="str">
            <v>NBR 13.731/08</v>
          </cell>
          <cell r="AA423">
            <v>51.71</v>
          </cell>
          <cell r="AC423" t="str">
            <v>104BPE0550</v>
          </cell>
        </row>
        <row r="424">
          <cell r="U424" t="str">
            <v>NBR 13.731/08</v>
          </cell>
          <cell r="AA424">
            <v>206.93</v>
          </cell>
          <cell r="AC424" t="str">
            <v>104BPE0550</v>
          </cell>
        </row>
        <row r="425">
          <cell r="U425" t="str">
            <v>NBR 13.731/08</v>
          </cell>
          <cell r="AA425">
            <v>206.93</v>
          </cell>
          <cell r="AC425" t="str">
            <v>104BPE0550</v>
          </cell>
        </row>
        <row r="426">
          <cell r="U426" t="str">
            <v>NBR 13.731/08</v>
          </cell>
          <cell r="AA426">
            <v>206.93</v>
          </cell>
          <cell r="AC426" t="str">
            <v>104BPE0550</v>
          </cell>
        </row>
        <row r="427">
          <cell r="U427" t="str">
            <v>NBR 13.731/08</v>
          </cell>
          <cell r="AA427">
            <v>93.42</v>
          </cell>
          <cell r="AC427" t="str">
            <v>104BPE0550</v>
          </cell>
        </row>
        <row r="428">
          <cell r="U428" t="str">
            <v>NBR 13.731/08</v>
          </cell>
          <cell r="AA428">
            <v>93.42</v>
          </cell>
          <cell r="AC428" t="str">
            <v>104BPE0550</v>
          </cell>
        </row>
        <row r="429">
          <cell r="U429" t="str">
            <v>NBR 13.731/08</v>
          </cell>
          <cell r="AA429">
            <v>93.42</v>
          </cell>
          <cell r="AC429" t="str">
            <v>104BPE0550</v>
          </cell>
        </row>
        <row r="430">
          <cell r="U430" t="str">
            <v>NBR 13.731/08</v>
          </cell>
          <cell r="AA430">
            <v>73.3</v>
          </cell>
          <cell r="AC430" t="str">
            <v>104BPE0550</v>
          </cell>
        </row>
        <row r="431">
          <cell r="U431" t="str">
            <v>NBR 13.731/08</v>
          </cell>
          <cell r="AA431">
            <v>48.87</v>
          </cell>
          <cell r="AC431" t="str">
            <v>104BPE0550</v>
          </cell>
        </row>
        <row r="432">
          <cell r="U432" t="str">
            <v>NBR 13.731/08</v>
          </cell>
          <cell r="AA432">
            <v>48.87</v>
          </cell>
          <cell r="AC432" t="str">
            <v>104BPE0550</v>
          </cell>
        </row>
        <row r="433">
          <cell r="U433" t="str">
            <v>NBR 15.402/2006</v>
          </cell>
          <cell r="AA433">
            <v>175.52</v>
          </cell>
          <cell r="AC433" t="str">
            <v>104BPE0550</v>
          </cell>
        </row>
        <row r="434">
          <cell r="U434" t="str">
            <v>NBR 15.870/10</v>
          </cell>
          <cell r="AA434">
            <v>87.76</v>
          </cell>
          <cell r="AC434" t="str">
            <v>104BPE0550</v>
          </cell>
        </row>
        <row r="435">
          <cell r="U435" t="str">
            <v>NBR 15.870/10</v>
          </cell>
          <cell r="AA435">
            <v>87.76</v>
          </cell>
          <cell r="AC435" t="str">
            <v>104BPE0550</v>
          </cell>
        </row>
        <row r="436">
          <cell r="U436" t="str">
            <v>NBR 13.731/08</v>
          </cell>
          <cell r="AA436">
            <v>19.97</v>
          </cell>
          <cell r="AC436" t="str">
            <v>104BPE0550</v>
          </cell>
        </row>
        <row r="437">
          <cell r="U437" t="str">
            <v>NBR 13.731/08</v>
          </cell>
          <cell r="AA437">
            <v>19.97</v>
          </cell>
          <cell r="AC437" t="str">
            <v>104BPE0550</v>
          </cell>
        </row>
        <row r="438">
          <cell r="U438" t="str">
            <v>NBR 13.731/08</v>
          </cell>
          <cell r="AA438">
            <v>19.97</v>
          </cell>
          <cell r="AC438" t="str">
            <v>104BPE0550</v>
          </cell>
        </row>
        <row r="439">
          <cell r="U439" t="str">
            <v>NBR 15.402/2006</v>
          </cell>
          <cell r="AA439">
            <v>140.66</v>
          </cell>
          <cell r="AC439" t="str">
            <v>104BPE0550</v>
          </cell>
        </row>
        <row r="440">
          <cell r="U440" t="str">
            <v>NBR 15.870/10</v>
          </cell>
          <cell r="AA440">
            <v>70.33</v>
          </cell>
          <cell r="AC440" t="str">
            <v>104BPE0550</v>
          </cell>
        </row>
        <row r="441">
          <cell r="U441" t="str">
            <v>NBR 15.870/10</v>
          </cell>
          <cell r="AA441">
            <v>70.33</v>
          </cell>
          <cell r="AC441" t="str">
            <v>104BPE0550</v>
          </cell>
        </row>
        <row r="442">
          <cell r="U442" t="str">
            <v>NBR 13.731/08</v>
          </cell>
          <cell r="AA442">
            <v>45.21</v>
          </cell>
          <cell r="AC442" t="str">
            <v>104BPE0550</v>
          </cell>
        </row>
        <row r="443">
          <cell r="U443" t="str">
            <v>NBR 13.731/08</v>
          </cell>
          <cell r="AA443">
            <v>45.21</v>
          </cell>
          <cell r="AC443" t="str">
            <v>104BPE0550</v>
          </cell>
        </row>
        <row r="444">
          <cell r="U444" t="str">
            <v>NBR 13.731/08</v>
          </cell>
          <cell r="AA444">
            <v>45.21</v>
          </cell>
          <cell r="AC444" t="str">
            <v>104BPE0550</v>
          </cell>
        </row>
        <row r="445">
          <cell r="U445" t="str">
            <v>NBR 15.402/2006</v>
          </cell>
          <cell r="AA445">
            <v>83.35</v>
          </cell>
          <cell r="AC445" t="str">
            <v>104BPE0550</v>
          </cell>
        </row>
        <row r="446">
          <cell r="U446" t="str">
            <v>NBR 15.870/10</v>
          </cell>
          <cell r="AA446">
            <v>41.67</v>
          </cell>
          <cell r="AC446" t="str">
            <v>104BPE0550</v>
          </cell>
        </row>
        <row r="447">
          <cell r="U447" t="str">
            <v>NBR 15.870/10</v>
          </cell>
          <cell r="AA447">
            <v>41.67</v>
          </cell>
          <cell r="AC447" t="str">
            <v>104BPE0550</v>
          </cell>
        </row>
        <row r="448">
          <cell r="U448" t="str">
            <v>NBR 13.731/08</v>
          </cell>
          <cell r="AA448">
            <v>274.02999999999997</v>
          </cell>
          <cell r="AC448" t="str">
            <v>104BPE0550</v>
          </cell>
        </row>
        <row r="449">
          <cell r="U449" t="str">
            <v>NBR 13.731/08</v>
          </cell>
          <cell r="AA449">
            <v>137.02000000000001</v>
          </cell>
          <cell r="AC449" t="str">
            <v>104BPE0550</v>
          </cell>
        </row>
        <row r="450">
          <cell r="U450" t="str">
            <v>NBR 13.731/08</v>
          </cell>
          <cell r="AA450">
            <v>137.02000000000001</v>
          </cell>
          <cell r="AC450" t="str">
            <v>104BPE0550</v>
          </cell>
        </row>
        <row r="451">
          <cell r="U451" t="str">
            <v>NBR 15.402/2006</v>
          </cell>
          <cell r="AA451">
            <v>103.9</v>
          </cell>
          <cell r="AC451" t="str">
            <v>104BPE0550</v>
          </cell>
        </row>
        <row r="452">
          <cell r="U452" t="str">
            <v>NBR 15.870/10</v>
          </cell>
          <cell r="AA452">
            <v>51.95</v>
          </cell>
          <cell r="AC452" t="str">
            <v>104BPE0550</v>
          </cell>
        </row>
        <row r="453">
          <cell r="U453" t="str">
            <v>NBR 15.870/10</v>
          </cell>
          <cell r="AA453">
            <v>51.95</v>
          </cell>
          <cell r="AC453" t="str">
            <v>104BPE0550</v>
          </cell>
        </row>
        <row r="454">
          <cell r="U454" t="str">
            <v>NBR 13.731/08</v>
          </cell>
          <cell r="AA454">
            <v>269.23</v>
          </cell>
          <cell r="AC454" t="str">
            <v>104BPE0550</v>
          </cell>
        </row>
        <row r="455">
          <cell r="U455" t="str">
            <v>NBR 13.731/08</v>
          </cell>
          <cell r="AA455">
            <v>179.48</v>
          </cell>
          <cell r="AC455" t="str">
            <v>104BPE0550</v>
          </cell>
        </row>
        <row r="456">
          <cell r="U456" t="str">
            <v>NBR 13.731/08</v>
          </cell>
          <cell r="AA456">
            <v>179.48</v>
          </cell>
          <cell r="AC456" t="str">
            <v>104BPE0550</v>
          </cell>
        </row>
        <row r="457">
          <cell r="U457" t="str">
            <v>NBR 13.731/08</v>
          </cell>
          <cell r="AA457">
            <v>306.24</v>
          </cell>
          <cell r="AC457" t="str">
            <v>104BPE0550</v>
          </cell>
        </row>
        <row r="458">
          <cell r="U458" t="str">
            <v>NBR 13.731/08</v>
          </cell>
          <cell r="AA458">
            <v>204.16</v>
          </cell>
          <cell r="AC458" t="str">
            <v>104BPE0550</v>
          </cell>
        </row>
        <row r="459">
          <cell r="U459" t="str">
            <v>NBR 13.731/08</v>
          </cell>
          <cell r="AA459">
            <v>204.16</v>
          </cell>
          <cell r="AC459" t="str">
            <v>104BPE0550</v>
          </cell>
        </row>
        <row r="460">
          <cell r="U460" t="str">
            <v>NBR 13.731/08</v>
          </cell>
          <cell r="AA460">
            <v>286.43</v>
          </cell>
          <cell r="AC460" t="str">
            <v>104BPE0550</v>
          </cell>
        </row>
        <row r="461">
          <cell r="U461" t="str">
            <v>NBR 13.731/08</v>
          </cell>
          <cell r="AA461">
            <v>143.21</v>
          </cell>
          <cell r="AC461" t="str">
            <v>104BPE0550</v>
          </cell>
        </row>
        <row r="462">
          <cell r="U462" t="str">
            <v>NBR 13.731/08</v>
          </cell>
          <cell r="AA462">
            <v>143.21</v>
          </cell>
          <cell r="AC462" t="str">
            <v>104BPE0550</v>
          </cell>
        </row>
        <row r="463">
          <cell r="U463" t="str">
            <v>NBR 13.731/08</v>
          </cell>
          <cell r="AA463">
            <v>75.84</v>
          </cell>
          <cell r="AC463" t="str">
            <v>104BPE0550</v>
          </cell>
        </row>
        <row r="464">
          <cell r="U464" t="str">
            <v>NBR 13.731/08</v>
          </cell>
          <cell r="AA464">
            <v>50.56</v>
          </cell>
          <cell r="AC464" t="str">
            <v>104BPE0550</v>
          </cell>
        </row>
        <row r="465">
          <cell r="U465" t="str">
            <v>NBR 13.731/08</v>
          </cell>
          <cell r="AA465">
            <v>50.56</v>
          </cell>
          <cell r="AC465" t="str">
            <v>104BPE0550</v>
          </cell>
        </row>
        <row r="466">
          <cell r="U466" t="str">
            <v>NBR 13.731/08</v>
          </cell>
          <cell r="AA466">
            <v>212.51</v>
          </cell>
          <cell r="AC466" t="str">
            <v>104BPE0550</v>
          </cell>
        </row>
        <row r="467">
          <cell r="U467" t="str">
            <v>NBR 13.731/08</v>
          </cell>
          <cell r="AA467">
            <v>106.26</v>
          </cell>
          <cell r="AC467" t="str">
            <v>104BPE0550</v>
          </cell>
        </row>
        <row r="468">
          <cell r="U468" t="str">
            <v>NBR 13.731/08</v>
          </cell>
          <cell r="AA468">
            <v>106.26</v>
          </cell>
          <cell r="AC468" t="str">
            <v>104BPE0550</v>
          </cell>
        </row>
        <row r="469">
          <cell r="U469" t="str">
            <v>NBR 13.731/08</v>
          </cell>
          <cell r="AA469">
            <v>97.83</v>
          </cell>
          <cell r="AC469" t="str">
            <v>104BPE0550</v>
          </cell>
        </row>
        <row r="470">
          <cell r="U470" t="str">
            <v>NBR 13.731/08</v>
          </cell>
          <cell r="AA470">
            <v>65.22</v>
          </cell>
          <cell r="AC470" t="str">
            <v>104BPE0550</v>
          </cell>
        </row>
        <row r="471">
          <cell r="U471" t="str">
            <v>NBR 13.731/08</v>
          </cell>
          <cell r="AA471">
            <v>65.22</v>
          </cell>
          <cell r="AC471" t="str">
            <v>104BPE0550</v>
          </cell>
        </row>
        <row r="472">
          <cell r="U472" t="str">
            <v>NBR 15.402/2006</v>
          </cell>
          <cell r="AA472">
            <v>147.47999999999999</v>
          </cell>
          <cell r="AC472" t="str">
            <v>104BPE0550</v>
          </cell>
        </row>
        <row r="473">
          <cell r="U473" t="str">
            <v>NBR 15.870/10</v>
          </cell>
          <cell r="AA473">
            <v>73.739999999999995</v>
          </cell>
          <cell r="AC473" t="str">
            <v>104BPE0550</v>
          </cell>
        </row>
        <row r="474">
          <cell r="U474" t="str">
            <v>NBR 15.870/10</v>
          </cell>
          <cell r="AA474">
            <v>73.739999999999995</v>
          </cell>
          <cell r="AC474" t="str">
            <v>104BPE0550</v>
          </cell>
        </row>
        <row r="475">
          <cell r="U475" t="str">
            <v>NBR 13.731/08</v>
          </cell>
          <cell r="AA475">
            <v>63.37</v>
          </cell>
          <cell r="AC475" t="str">
            <v>104BPE0550</v>
          </cell>
        </row>
        <row r="476">
          <cell r="U476" t="str">
            <v>NBR 13.731/08</v>
          </cell>
          <cell r="AA476">
            <v>42.25</v>
          </cell>
          <cell r="AC476" t="str">
            <v>104BPE0550</v>
          </cell>
        </row>
        <row r="477">
          <cell r="U477" t="str">
            <v>NBR 13.731/08</v>
          </cell>
          <cell r="AA477">
            <v>42.25</v>
          </cell>
          <cell r="AC477" t="str">
            <v>104BPE0550</v>
          </cell>
        </row>
        <row r="478">
          <cell r="U478" t="str">
            <v>NBR 13.731/08</v>
          </cell>
          <cell r="AA478">
            <v>87</v>
          </cell>
          <cell r="AC478" t="str">
            <v>104BPE0550</v>
          </cell>
        </row>
        <row r="479">
          <cell r="U479" t="str">
            <v>NBR 13.731/08</v>
          </cell>
          <cell r="AA479">
            <v>43.5</v>
          </cell>
          <cell r="AC479" t="str">
            <v>104BPE0550</v>
          </cell>
        </row>
        <row r="480">
          <cell r="U480" t="str">
            <v>NBR 13.731/08</v>
          </cell>
          <cell r="AA480">
            <v>43.5</v>
          </cell>
          <cell r="AC480" t="str">
            <v>104BPE0550</v>
          </cell>
        </row>
      </sheetData>
      <sheetData sheetId="4">
        <row r="15">
          <cell r="N15" t="str">
            <v>NBR 15.402/2006</v>
          </cell>
          <cell r="T15">
            <v>36</v>
          </cell>
          <cell r="U15" t="str">
            <v>104BPE0510</v>
          </cell>
        </row>
        <row r="16">
          <cell r="N16" t="str">
            <v>NBR 15.402/2006</v>
          </cell>
          <cell r="T16">
            <v>36</v>
          </cell>
          <cell r="U16" t="str">
            <v>104BPE0510</v>
          </cell>
        </row>
        <row r="17">
          <cell r="N17" t="str">
            <v>NBR 15.402/2006</v>
          </cell>
          <cell r="T17">
            <v>18</v>
          </cell>
          <cell r="U17" t="str">
            <v>104BPE0510</v>
          </cell>
        </row>
        <row r="18">
          <cell r="N18" t="str">
            <v>NBR 15.402/2006</v>
          </cell>
          <cell r="T18">
            <v>42</v>
          </cell>
          <cell r="U18" t="str">
            <v>104BPE0510</v>
          </cell>
        </row>
        <row r="19">
          <cell r="N19" t="str">
            <v>NBR 15.402/2006</v>
          </cell>
          <cell r="T19">
            <v>42</v>
          </cell>
          <cell r="U19" t="str">
            <v>104BPE0510</v>
          </cell>
        </row>
      </sheetData>
      <sheetData sheetId="5">
        <row r="15">
          <cell r="N15" t="str">
            <v>NBR 15.402/2006</v>
          </cell>
          <cell r="T15">
            <v>42</v>
          </cell>
          <cell r="U15" t="str">
            <v>104BPE0450</v>
          </cell>
        </row>
        <row r="16">
          <cell r="N16" t="str">
            <v>NBR 15.402/2006</v>
          </cell>
          <cell r="T16">
            <v>24</v>
          </cell>
          <cell r="U16" t="str">
            <v>104BPE0450</v>
          </cell>
        </row>
        <row r="17">
          <cell r="N17" t="str">
            <v>NBR 15.402/2006</v>
          </cell>
          <cell r="T17">
            <v>18</v>
          </cell>
          <cell r="U17" t="str">
            <v>104BPE0450</v>
          </cell>
        </row>
        <row r="18">
          <cell r="N18" t="str">
            <v>NBR 15.402/2006</v>
          </cell>
          <cell r="T18">
            <v>42</v>
          </cell>
          <cell r="U18" t="str">
            <v>104BPE0450</v>
          </cell>
        </row>
        <row r="19">
          <cell r="N19" t="str">
            <v>NBR 15.402/2006</v>
          </cell>
          <cell r="T19">
            <v>42</v>
          </cell>
          <cell r="U19" t="str">
            <v>104BPE0450</v>
          </cell>
        </row>
      </sheetData>
      <sheetData sheetId="6">
        <row r="15">
          <cell r="N15" t="str">
            <v>NBR 15.402/2006</v>
          </cell>
          <cell r="T15">
            <v>24</v>
          </cell>
          <cell r="U15" t="str">
            <v>104BPE0530</v>
          </cell>
        </row>
        <row r="16">
          <cell r="N16" t="str">
            <v>NBR 15.402/2006</v>
          </cell>
          <cell r="T16">
            <v>24</v>
          </cell>
          <cell r="U16" t="str">
            <v>104BPE0530</v>
          </cell>
        </row>
        <row r="17">
          <cell r="N17" t="str">
            <v>NBR 15.402/2006</v>
          </cell>
          <cell r="T17">
            <v>18</v>
          </cell>
          <cell r="U17" t="str">
            <v>104BPE0530</v>
          </cell>
        </row>
        <row r="18">
          <cell r="N18" t="str">
            <v>NBR 15.402/2006</v>
          </cell>
          <cell r="T18">
            <v>30</v>
          </cell>
          <cell r="U18" t="str">
            <v>104BPE0530</v>
          </cell>
        </row>
        <row r="19">
          <cell r="N19" t="str">
            <v>NBR 15.402/2006</v>
          </cell>
          <cell r="T19">
            <v>30</v>
          </cell>
          <cell r="U19" t="str">
            <v>104BPE0530</v>
          </cell>
        </row>
      </sheetData>
      <sheetData sheetId="7">
        <row r="15">
          <cell r="N15" t="str">
            <v>NBR 15.402/2006</v>
          </cell>
          <cell r="T15">
            <v>42</v>
          </cell>
          <cell r="U15" t="str">
            <v>104BPE0490</v>
          </cell>
        </row>
        <row r="16">
          <cell r="N16" t="str">
            <v>NBR 15.402/2006</v>
          </cell>
          <cell r="T16">
            <v>24</v>
          </cell>
          <cell r="U16" t="str">
            <v>104BPE0490</v>
          </cell>
        </row>
        <row r="17">
          <cell r="N17" t="str">
            <v>NBR 15.402/2006</v>
          </cell>
          <cell r="T17">
            <v>18</v>
          </cell>
          <cell r="U17" t="str">
            <v>104BPE0490</v>
          </cell>
        </row>
        <row r="18">
          <cell r="N18" t="str">
            <v>NBR 15.402/2006</v>
          </cell>
          <cell r="T18">
            <v>42</v>
          </cell>
          <cell r="U18" t="str">
            <v>104BPE0490</v>
          </cell>
        </row>
        <row r="19">
          <cell r="N19" t="str">
            <v>NBR 15.402/2006</v>
          </cell>
          <cell r="T19">
            <v>42</v>
          </cell>
          <cell r="U19" t="str">
            <v>104BPE0490</v>
          </cell>
        </row>
      </sheetData>
      <sheetData sheetId="8">
        <row r="15">
          <cell r="N15" t="str">
            <v>NBR 15.402/2006</v>
          </cell>
          <cell r="T15">
            <v>36</v>
          </cell>
          <cell r="U15" t="str">
            <v>104BPE0490</v>
          </cell>
        </row>
        <row r="16">
          <cell r="N16" t="str">
            <v>NBR 15.402/2006</v>
          </cell>
          <cell r="T16">
            <v>30</v>
          </cell>
          <cell r="U16" t="str">
            <v>104BPE0490</v>
          </cell>
        </row>
        <row r="17">
          <cell r="N17" t="str">
            <v>NBR 15.402/2006</v>
          </cell>
          <cell r="T17">
            <v>30</v>
          </cell>
          <cell r="U17" t="str">
            <v>104BPE0490</v>
          </cell>
        </row>
        <row r="18">
          <cell r="N18" t="str">
            <v>NBR 15.402/2006</v>
          </cell>
          <cell r="T18">
            <v>18</v>
          </cell>
          <cell r="U18" t="str">
            <v>104BPE0490</v>
          </cell>
        </row>
        <row r="19">
          <cell r="N19" t="str">
            <v>NBR 15.402/2006</v>
          </cell>
          <cell r="T19">
            <v>30</v>
          </cell>
          <cell r="U19" t="str">
            <v>104BPE0490</v>
          </cell>
        </row>
      </sheetData>
      <sheetData sheetId="9">
        <row r="15">
          <cell r="N15" t="str">
            <v>NBR 15.402/2006</v>
          </cell>
          <cell r="T15">
            <v>12</v>
          </cell>
          <cell r="U15" t="str">
            <v>104BPE0520</v>
          </cell>
        </row>
        <row r="16">
          <cell r="N16" t="str">
            <v>NBR 15.402/2006</v>
          </cell>
          <cell r="T16">
            <v>30</v>
          </cell>
          <cell r="U16" t="str">
            <v>104BPE0520</v>
          </cell>
        </row>
        <row r="17">
          <cell r="N17" t="str">
            <v>NBR 15.402/2006</v>
          </cell>
          <cell r="T17">
            <v>24</v>
          </cell>
          <cell r="U17" t="str">
            <v>104BPE0520</v>
          </cell>
        </row>
        <row r="18">
          <cell r="N18" t="str">
            <v>NBR 15.402/2006</v>
          </cell>
          <cell r="T18">
            <v>30</v>
          </cell>
          <cell r="U18" t="str">
            <v>104BPE0520</v>
          </cell>
        </row>
        <row r="19">
          <cell r="N19" t="str">
            <v>NBR 15.402/2006</v>
          </cell>
          <cell r="T19">
            <v>30</v>
          </cell>
          <cell r="U19" t="str">
            <v>104BPE0520</v>
          </cell>
        </row>
        <row r="20">
          <cell r="N20" t="str">
            <v>NBR 15.402/2006</v>
          </cell>
          <cell r="T20">
            <v>12</v>
          </cell>
          <cell r="U20" t="str">
            <v>104BPE0520</v>
          </cell>
        </row>
        <row r="21">
          <cell r="N21" t="str">
            <v>NBR 15.402/2006</v>
          </cell>
          <cell r="T21">
            <v>30</v>
          </cell>
          <cell r="U21" t="str">
            <v>104BPE0520</v>
          </cell>
        </row>
        <row r="22">
          <cell r="N22" t="str">
            <v>NBR 15.402/2006</v>
          </cell>
          <cell r="T22">
            <v>24</v>
          </cell>
          <cell r="U22" t="str">
            <v>104BPE0520</v>
          </cell>
        </row>
        <row r="23">
          <cell r="N23" t="str">
            <v>NBR 15.402/2006</v>
          </cell>
          <cell r="T23">
            <v>30</v>
          </cell>
          <cell r="U23" t="str">
            <v>104BPE0520</v>
          </cell>
        </row>
        <row r="24">
          <cell r="N24" t="str">
            <v>NBR 15.402/2006</v>
          </cell>
          <cell r="T24">
            <v>30</v>
          </cell>
          <cell r="U24" t="str">
            <v>104BPE0520</v>
          </cell>
        </row>
      </sheetData>
      <sheetData sheetId="10">
        <row r="15">
          <cell r="N15" t="str">
            <v>NBR 15.402/2006</v>
          </cell>
          <cell r="T15">
            <v>24</v>
          </cell>
          <cell r="U15" t="str">
            <v>104BPE0530</v>
          </cell>
        </row>
        <row r="16">
          <cell r="N16" t="str">
            <v>NBR 15.402/2006</v>
          </cell>
          <cell r="T16">
            <v>24</v>
          </cell>
          <cell r="U16" t="str">
            <v>104BPE0530</v>
          </cell>
        </row>
        <row r="17">
          <cell r="N17" t="str">
            <v>NBR 15.402/2006</v>
          </cell>
          <cell r="T17">
            <v>18</v>
          </cell>
          <cell r="U17" t="str">
            <v>104BPE0530</v>
          </cell>
        </row>
        <row r="18">
          <cell r="N18" t="str">
            <v>NBR 15.402/2006</v>
          </cell>
          <cell r="T18">
            <v>30</v>
          </cell>
          <cell r="U18" t="str">
            <v>104BPE0530</v>
          </cell>
        </row>
        <row r="19">
          <cell r="N19" t="str">
            <v>NBR 15.402/2006</v>
          </cell>
          <cell r="T19">
            <v>30</v>
          </cell>
          <cell r="U19" t="str">
            <v>104BPE0530</v>
          </cell>
        </row>
      </sheetData>
      <sheetData sheetId="11">
        <row r="15">
          <cell r="N15" t="str">
            <v>NBR 15.402/2006</v>
          </cell>
          <cell r="T15">
            <v>36</v>
          </cell>
          <cell r="U15" t="str">
            <v>104BPE0530</v>
          </cell>
        </row>
        <row r="16">
          <cell r="N16" t="str">
            <v>NBR 15.402/2006</v>
          </cell>
          <cell r="T16">
            <v>24</v>
          </cell>
          <cell r="U16" t="str">
            <v>104BPE0530</v>
          </cell>
        </row>
        <row r="17">
          <cell r="N17" t="str">
            <v>NBR 15.402/2006</v>
          </cell>
          <cell r="T17">
            <v>18</v>
          </cell>
          <cell r="U17" t="str">
            <v>104BPE0530</v>
          </cell>
        </row>
        <row r="18">
          <cell r="N18" t="str">
            <v>NBR 15.402/2006</v>
          </cell>
          <cell r="T18">
            <v>48</v>
          </cell>
          <cell r="U18" t="str">
            <v>104BPE0530</v>
          </cell>
        </row>
        <row r="19">
          <cell r="N19" t="str">
            <v>NBR 15.402/2006</v>
          </cell>
          <cell r="T19">
            <v>30</v>
          </cell>
          <cell r="U19" t="str">
            <v>104BPE0530</v>
          </cell>
        </row>
      </sheetData>
      <sheetData sheetId="12">
        <row r="15">
          <cell r="N15" t="str">
            <v>NBR 15.402/2006</v>
          </cell>
          <cell r="T15">
            <v>24</v>
          </cell>
          <cell r="U15" t="str">
            <v>104BPE0450</v>
          </cell>
        </row>
        <row r="16">
          <cell r="N16" t="str">
            <v>NBR 15.402/2006</v>
          </cell>
          <cell r="T16">
            <v>24</v>
          </cell>
          <cell r="U16" t="str">
            <v>104BPE0450</v>
          </cell>
        </row>
        <row r="17">
          <cell r="N17" t="str">
            <v>NBR 15.402/2006</v>
          </cell>
          <cell r="T17">
            <v>18</v>
          </cell>
          <cell r="U17" t="str">
            <v>104BPE0450</v>
          </cell>
        </row>
        <row r="18">
          <cell r="N18" t="str">
            <v>NBR 15.402/2006</v>
          </cell>
          <cell r="T18">
            <v>24</v>
          </cell>
          <cell r="U18" t="str">
            <v>104BPE0450</v>
          </cell>
        </row>
        <row r="19">
          <cell r="N19" t="str">
            <v>NBR 15.402/2006</v>
          </cell>
          <cell r="T19">
            <v>24</v>
          </cell>
          <cell r="U19" t="str">
            <v>104BPE0450</v>
          </cell>
        </row>
      </sheetData>
      <sheetData sheetId="13">
        <row r="14">
          <cell r="K14" t="str">
            <v>NBR 15.741/09</v>
          </cell>
        </row>
      </sheetData>
      <sheetData sheetId="14">
        <row r="13">
          <cell r="K13" t="str">
            <v>NBR 15.741/09</v>
          </cell>
        </row>
      </sheetData>
      <sheetData sheetId="15">
        <row r="13">
          <cell r="K13" t="str">
            <v>NBR 15.741/09</v>
          </cell>
        </row>
      </sheetData>
      <sheetData sheetId="16">
        <row r="13">
          <cell r="K13" t="str">
            <v>EM - 276/2000</v>
          </cell>
        </row>
      </sheetData>
      <sheetData sheetId="17">
        <row r="13">
          <cell r="K13" t="str">
            <v>NBR 15.741/09</v>
          </cell>
          <cell r="P13">
            <v>14.83</v>
          </cell>
          <cell r="Q13" t="str">
            <v>104BPE0470</v>
          </cell>
        </row>
        <row r="14">
          <cell r="K14" t="str">
            <v>NBR 15.741/09</v>
          </cell>
          <cell r="P14">
            <v>18.29</v>
          </cell>
          <cell r="Q14" t="str">
            <v>104BPE0470</v>
          </cell>
        </row>
        <row r="15">
          <cell r="K15" t="str">
            <v>NBR 15.741/09</v>
          </cell>
          <cell r="P15">
            <v>11.4</v>
          </cell>
          <cell r="Q15" t="str">
            <v>104BPE0470</v>
          </cell>
        </row>
        <row r="16">
          <cell r="K16" t="str">
            <v>NBR 15.741/09</v>
          </cell>
          <cell r="P16">
            <v>30.8</v>
          </cell>
          <cell r="Q16" t="str">
            <v>104BPE0470</v>
          </cell>
        </row>
        <row r="17">
          <cell r="K17" t="str">
            <v>NBR 15.741/09</v>
          </cell>
          <cell r="P17">
            <v>30.8</v>
          </cell>
          <cell r="Q17" t="str">
            <v>104BPE0470</v>
          </cell>
        </row>
        <row r="18">
          <cell r="K18" t="str">
            <v>NBR 15.741/09</v>
          </cell>
          <cell r="P18">
            <v>11.4</v>
          </cell>
          <cell r="Q18" t="str">
            <v>104BPE0470</v>
          </cell>
        </row>
        <row r="19">
          <cell r="K19" t="str">
            <v>NBR 15.741/09</v>
          </cell>
          <cell r="P19">
            <v>11.4</v>
          </cell>
          <cell r="Q19" t="str">
            <v>104BPE0470</v>
          </cell>
        </row>
        <row r="20">
          <cell r="K20" t="str">
            <v>NBR 15.741/09</v>
          </cell>
          <cell r="P20">
            <v>30.8</v>
          </cell>
          <cell r="Q20" t="str">
            <v>104BPE0470</v>
          </cell>
        </row>
        <row r="21">
          <cell r="K21" t="str">
            <v>NBR 15.741/09</v>
          </cell>
          <cell r="P21">
            <v>30.8</v>
          </cell>
          <cell r="Q21" t="str">
            <v>104BPE0470</v>
          </cell>
        </row>
        <row r="22">
          <cell r="K22" t="str">
            <v>NBR 15.741/09</v>
          </cell>
          <cell r="P22">
            <v>25.43</v>
          </cell>
          <cell r="Q22" t="str">
            <v>104BPE0470</v>
          </cell>
        </row>
        <row r="23">
          <cell r="K23" t="str">
            <v>NBR 15.741/09</v>
          </cell>
          <cell r="P23">
            <v>11.4</v>
          </cell>
          <cell r="Q23" t="str">
            <v>104BPE0470</v>
          </cell>
        </row>
        <row r="24">
          <cell r="K24" t="str">
            <v>NBR 15.741/09</v>
          </cell>
          <cell r="P24">
            <v>11.4</v>
          </cell>
          <cell r="Q24" t="str">
            <v>104BPE0470</v>
          </cell>
        </row>
        <row r="25">
          <cell r="K25" t="str">
            <v>NBR 15.741/09</v>
          </cell>
          <cell r="P25">
            <v>15.18</v>
          </cell>
          <cell r="Q25" t="str">
            <v>104BPE0470</v>
          </cell>
        </row>
        <row r="26">
          <cell r="K26" t="str">
            <v>NBR 15.741/09</v>
          </cell>
          <cell r="P26">
            <v>16.21</v>
          </cell>
          <cell r="Q26" t="str">
            <v>104BPE0470</v>
          </cell>
        </row>
        <row r="27">
          <cell r="K27" t="str">
            <v>NBR 15.741/09</v>
          </cell>
          <cell r="P27">
            <v>18.28</v>
          </cell>
          <cell r="Q27" t="str">
            <v>104BPE0470</v>
          </cell>
        </row>
        <row r="28">
          <cell r="K28" t="str">
            <v>NBR 15.741/09</v>
          </cell>
          <cell r="P28">
            <v>14.25</v>
          </cell>
          <cell r="Q28" t="str">
            <v>104BPE0470</v>
          </cell>
        </row>
        <row r="29">
          <cell r="K29" t="str">
            <v>NBR 15.741/09</v>
          </cell>
          <cell r="P29">
            <v>11.76</v>
          </cell>
          <cell r="Q29" t="str">
            <v>104BPE0470</v>
          </cell>
        </row>
        <row r="30">
          <cell r="K30" t="str">
            <v>NBR 15.741/09</v>
          </cell>
          <cell r="P30">
            <v>5.66</v>
          </cell>
          <cell r="Q30" t="str">
            <v>104BPE0470</v>
          </cell>
        </row>
        <row r="31">
          <cell r="K31" t="str">
            <v>NBR 15.741/09</v>
          </cell>
          <cell r="P31">
            <v>14.25</v>
          </cell>
          <cell r="Q31" t="str">
            <v>104BPE0470</v>
          </cell>
        </row>
        <row r="32">
          <cell r="K32" t="str">
            <v>NBR 15.741/09</v>
          </cell>
          <cell r="P32">
            <v>21.85</v>
          </cell>
          <cell r="Q32" t="str">
            <v>104BPE0470</v>
          </cell>
        </row>
        <row r="33">
          <cell r="K33" t="str">
            <v>NBR 15.741/09</v>
          </cell>
          <cell r="P33">
            <v>30.8</v>
          </cell>
          <cell r="Q33" t="str">
            <v>104BPE0470</v>
          </cell>
        </row>
        <row r="34">
          <cell r="K34" t="str">
            <v>NBR 15.741/09</v>
          </cell>
          <cell r="P34">
            <v>30.8</v>
          </cell>
          <cell r="Q34" t="str">
            <v>104BPE0470</v>
          </cell>
        </row>
        <row r="35">
          <cell r="K35" t="str">
            <v>NBR 15.741/09</v>
          </cell>
          <cell r="P35">
            <v>24</v>
          </cell>
          <cell r="Q35" t="str">
            <v>104BPE0470</v>
          </cell>
        </row>
        <row r="36">
          <cell r="K36" t="str">
            <v>NBR 15.741/09</v>
          </cell>
          <cell r="P36">
            <v>4.1399999999999997</v>
          </cell>
          <cell r="Q36" t="str">
            <v>104BPE0470</v>
          </cell>
        </row>
        <row r="37">
          <cell r="K37" t="str">
            <v>NBR 15.741/09</v>
          </cell>
          <cell r="P37">
            <v>26</v>
          </cell>
          <cell r="Q37" t="str">
            <v>104BPE0470</v>
          </cell>
        </row>
        <row r="38">
          <cell r="K38" t="str">
            <v>NBR 15.741/09</v>
          </cell>
          <cell r="P38">
            <v>26</v>
          </cell>
          <cell r="Q38" t="str">
            <v>104BPE0470</v>
          </cell>
        </row>
        <row r="39">
          <cell r="K39" t="str">
            <v>NBR 15.741/09</v>
          </cell>
          <cell r="P39">
            <v>26</v>
          </cell>
          <cell r="Q39" t="str">
            <v>104BPE0470</v>
          </cell>
        </row>
        <row r="40">
          <cell r="K40" t="str">
            <v>NBR 15.741/09</v>
          </cell>
          <cell r="P40">
            <v>18.82</v>
          </cell>
          <cell r="Q40" t="str">
            <v>104BPE0470</v>
          </cell>
        </row>
        <row r="41">
          <cell r="K41" t="str">
            <v>NBR 15.741/09</v>
          </cell>
          <cell r="P41">
            <v>9.16</v>
          </cell>
          <cell r="Q41" t="str">
            <v>104BPE0470</v>
          </cell>
        </row>
        <row r="42">
          <cell r="K42" t="str">
            <v>NBR 15.741/09</v>
          </cell>
          <cell r="P42">
            <v>11.4</v>
          </cell>
          <cell r="Q42" t="str">
            <v>104BPE0470</v>
          </cell>
        </row>
        <row r="43">
          <cell r="K43" t="str">
            <v>NBR 15.741/09</v>
          </cell>
          <cell r="P43">
            <v>11.4</v>
          </cell>
          <cell r="Q43" t="str">
            <v>104BPE0470</v>
          </cell>
        </row>
        <row r="44">
          <cell r="K44" t="str">
            <v>NBR 15.741/09</v>
          </cell>
          <cell r="P44">
            <v>11.4</v>
          </cell>
          <cell r="Q44" t="str">
            <v>104BPE0470</v>
          </cell>
        </row>
        <row r="45">
          <cell r="K45" t="str">
            <v>NBR 15.741/09</v>
          </cell>
          <cell r="P45">
            <v>11.4</v>
          </cell>
          <cell r="Q45" t="str">
            <v>104BPE0470</v>
          </cell>
        </row>
        <row r="46">
          <cell r="K46" t="str">
            <v>NBR 15.741/09</v>
          </cell>
          <cell r="P46">
            <v>11.4</v>
          </cell>
          <cell r="Q46" t="str">
            <v>104BPE0470</v>
          </cell>
        </row>
        <row r="47">
          <cell r="K47" t="str">
            <v>NBR 15.741/09</v>
          </cell>
          <cell r="P47">
            <v>30.8</v>
          </cell>
          <cell r="Q47" t="str">
            <v>104BPE0470</v>
          </cell>
        </row>
        <row r="48">
          <cell r="K48" t="str">
            <v>NBR 15.741/09</v>
          </cell>
          <cell r="P48">
            <v>30.8</v>
          </cell>
          <cell r="Q48" t="str">
            <v>104BPE0470</v>
          </cell>
        </row>
      </sheetData>
      <sheetData sheetId="18">
        <row r="13">
          <cell r="K13" t="str">
            <v>NBR 15.741/09</v>
          </cell>
          <cell r="P13">
            <v>11.4</v>
          </cell>
          <cell r="Q13" t="str">
            <v>104BPE0530</v>
          </cell>
        </row>
        <row r="14">
          <cell r="K14" t="str">
            <v>NBR 15.741/09</v>
          </cell>
          <cell r="P14">
            <v>11.4</v>
          </cell>
          <cell r="Q14" t="str">
            <v>104BPE0530</v>
          </cell>
        </row>
        <row r="15">
          <cell r="K15" t="str">
            <v>NBR 15.741/09</v>
          </cell>
          <cell r="P15">
            <v>30.8</v>
          </cell>
          <cell r="Q15" t="str">
            <v>104BPE0530</v>
          </cell>
        </row>
        <row r="16">
          <cell r="K16" t="str">
            <v>NBR 15.741/09</v>
          </cell>
          <cell r="P16">
            <v>30.8</v>
          </cell>
          <cell r="Q16" t="str">
            <v>104BPE0530</v>
          </cell>
        </row>
        <row r="17">
          <cell r="K17" t="str">
            <v>NBR 15.741/09</v>
          </cell>
          <cell r="P17">
            <v>18.829999999999998</v>
          </cell>
          <cell r="Q17" t="str">
            <v>104BPE0530</v>
          </cell>
        </row>
        <row r="18">
          <cell r="K18" t="str">
            <v>NBR 15.741/09</v>
          </cell>
          <cell r="P18">
            <v>11.4</v>
          </cell>
          <cell r="Q18" t="str">
            <v>104BPE0530</v>
          </cell>
        </row>
        <row r="19">
          <cell r="K19" t="str">
            <v>NBR 15.741/09</v>
          </cell>
          <cell r="P19">
            <v>11.4</v>
          </cell>
          <cell r="Q19" t="str">
            <v>104BPE0530</v>
          </cell>
        </row>
        <row r="20">
          <cell r="K20" t="str">
            <v>NBR 15.741/09</v>
          </cell>
          <cell r="P20">
            <v>29.62</v>
          </cell>
          <cell r="Q20" t="str">
            <v>104BPE0530</v>
          </cell>
        </row>
        <row r="21">
          <cell r="K21" t="str">
            <v>NBR 15.741/09</v>
          </cell>
          <cell r="P21">
            <v>11.4</v>
          </cell>
          <cell r="Q21" t="str">
            <v>104BPE0530</v>
          </cell>
        </row>
        <row r="22">
          <cell r="K22" t="str">
            <v>NBR 15.741/09</v>
          </cell>
          <cell r="P22">
            <v>11.4</v>
          </cell>
          <cell r="Q22" t="str">
            <v>104BPE0530</v>
          </cell>
        </row>
        <row r="23">
          <cell r="K23" t="str">
            <v>NBR 15.741/09</v>
          </cell>
          <cell r="P23">
            <v>11.4</v>
          </cell>
          <cell r="Q23" t="str">
            <v>104BPE0530</v>
          </cell>
        </row>
        <row r="24">
          <cell r="K24" t="str">
            <v>NBR 15.741/09</v>
          </cell>
          <cell r="P24">
            <v>20.149999999999999</v>
          </cell>
          <cell r="Q24" t="str">
            <v>104BPE0530</v>
          </cell>
        </row>
        <row r="25">
          <cell r="K25" t="str">
            <v>NBR 15.741/09</v>
          </cell>
          <cell r="P25">
            <v>15.21</v>
          </cell>
          <cell r="Q25" t="str">
            <v>104BPE0530</v>
          </cell>
        </row>
        <row r="26">
          <cell r="K26" t="str">
            <v>NBR 15.741/09</v>
          </cell>
          <cell r="P26">
            <v>11.79</v>
          </cell>
          <cell r="Q26" t="str">
            <v>104BPE0530</v>
          </cell>
        </row>
        <row r="27">
          <cell r="K27" t="str">
            <v>NBR 15.741/09</v>
          </cell>
          <cell r="P27">
            <v>5.58</v>
          </cell>
          <cell r="Q27" t="str">
            <v>104BPE0530</v>
          </cell>
        </row>
        <row r="28">
          <cell r="K28" t="str">
            <v>NBR 15.741/09</v>
          </cell>
          <cell r="P28">
            <v>21.3</v>
          </cell>
          <cell r="Q28" t="str">
            <v>104BPE0530</v>
          </cell>
        </row>
        <row r="29">
          <cell r="K29" t="str">
            <v>NBR 15.741/09</v>
          </cell>
          <cell r="P29">
            <v>4.1399999999999997</v>
          </cell>
          <cell r="Q29" t="str">
            <v>104BPE0530</v>
          </cell>
        </row>
        <row r="30">
          <cell r="K30" t="str">
            <v>NBR 15.741/09</v>
          </cell>
          <cell r="P30">
            <v>24</v>
          </cell>
          <cell r="Q30" t="str">
            <v>104BPE0530</v>
          </cell>
        </row>
        <row r="31">
          <cell r="K31" t="str">
            <v>NBR 15.741/09</v>
          </cell>
          <cell r="P31">
            <v>11.4</v>
          </cell>
          <cell r="Q31" t="str">
            <v>104BPE0530</v>
          </cell>
        </row>
        <row r="32">
          <cell r="K32" t="str">
            <v>NBR 15.741/09</v>
          </cell>
          <cell r="P32">
            <v>11.4</v>
          </cell>
          <cell r="Q32" t="str">
            <v>104BPE0530</v>
          </cell>
        </row>
        <row r="33">
          <cell r="K33" t="str">
            <v>NBR 15.741/09</v>
          </cell>
          <cell r="P33">
            <v>26</v>
          </cell>
          <cell r="Q33" t="str">
            <v>104BPE0530</v>
          </cell>
        </row>
        <row r="34">
          <cell r="K34" t="str">
            <v>NBR 15.741/09</v>
          </cell>
          <cell r="P34">
            <v>30.8</v>
          </cell>
          <cell r="Q34" t="str">
            <v>104BPE0530</v>
          </cell>
        </row>
        <row r="35">
          <cell r="K35" t="str">
            <v>NBR 15.741/09</v>
          </cell>
          <cell r="P35">
            <v>30.8</v>
          </cell>
          <cell r="Q35" t="str">
            <v>104BPE0530</v>
          </cell>
        </row>
        <row r="36">
          <cell r="K36" t="str">
            <v>NBR 15.741/09</v>
          </cell>
          <cell r="P36">
            <v>30.8</v>
          </cell>
          <cell r="Q36" t="str">
            <v>104BPE0530</v>
          </cell>
        </row>
        <row r="37">
          <cell r="K37" t="str">
            <v>NBR 15.741/09</v>
          </cell>
          <cell r="P37">
            <v>30.8</v>
          </cell>
          <cell r="Q37" t="str">
            <v>104BPE0530</v>
          </cell>
        </row>
        <row r="38">
          <cell r="K38" t="str">
            <v>NBR 15.741/09</v>
          </cell>
          <cell r="P38">
            <v>11.4</v>
          </cell>
          <cell r="Q38" t="str">
            <v>104BPE0530</v>
          </cell>
        </row>
        <row r="39">
          <cell r="K39" t="str">
            <v>NBR 15.741/09</v>
          </cell>
          <cell r="P39">
            <v>11.4</v>
          </cell>
          <cell r="Q39" t="str">
            <v>104BPE0530</v>
          </cell>
        </row>
      </sheetData>
      <sheetData sheetId="19">
        <row r="13">
          <cell r="K13" t="str">
            <v>NBR 15.741/09</v>
          </cell>
          <cell r="P13">
            <v>18.829999999999998</v>
          </cell>
          <cell r="Q13" t="str">
            <v>104BPE0520</v>
          </cell>
        </row>
        <row r="14">
          <cell r="K14" t="str">
            <v>NBR 15.741/09</v>
          </cell>
          <cell r="P14">
            <v>26</v>
          </cell>
          <cell r="Q14" t="str">
            <v>104BPE0520</v>
          </cell>
        </row>
        <row r="15">
          <cell r="K15" t="str">
            <v>NBR 15.741/09</v>
          </cell>
          <cell r="P15">
            <v>11.4</v>
          </cell>
          <cell r="Q15" t="str">
            <v>104BPE0520</v>
          </cell>
        </row>
        <row r="16">
          <cell r="K16" t="str">
            <v>NBR 15.741/09</v>
          </cell>
          <cell r="P16">
            <v>17.399999999999999</v>
          </cell>
          <cell r="Q16" t="str">
            <v>104BPE0520</v>
          </cell>
        </row>
        <row r="17">
          <cell r="K17" t="str">
            <v>NBR 15.741/09</v>
          </cell>
          <cell r="P17">
            <v>19.350000000000001</v>
          </cell>
          <cell r="Q17" t="str">
            <v>104BPE0520</v>
          </cell>
        </row>
        <row r="18">
          <cell r="K18" t="str">
            <v>NBR 15.741/09</v>
          </cell>
          <cell r="P18">
            <v>18.829999999999998</v>
          </cell>
          <cell r="Q18" t="str">
            <v>104BPE0520</v>
          </cell>
        </row>
        <row r="19">
          <cell r="K19" t="str">
            <v>NBR 15.741/09</v>
          </cell>
          <cell r="P19">
            <v>26</v>
          </cell>
          <cell r="Q19" t="str">
            <v>104BPE0520</v>
          </cell>
        </row>
        <row r="20">
          <cell r="K20" t="str">
            <v>NBR 15.741/09</v>
          </cell>
          <cell r="P20">
            <v>11.4</v>
          </cell>
          <cell r="Q20" t="str">
            <v>104BPE0520</v>
          </cell>
        </row>
        <row r="21">
          <cell r="K21" t="str">
            <v>NBR 15.741/09</v>
          </cell>
          <cell r="P21">
            <v>18.829999999999998</v>
          </cell>
          <cell r="Q21" t="str">
            <v>104BPE0520</v>
          </cell>
        </row>
        <row r="22">
          <cell r="K22" t="str">
            <v>NBR 15.741/09</v>
          </cell>
          <cell r="P22">
            <v>26</v>
          </cell>
          <cell r="Q22" t="str">
            <v>104BPE0520</v>
          </cell>
        </row>
        <row r="23">
          <cell r="K23" t="str">
            <v>NBR 15.741/09</v>
          </cell>
          <cell r="P23">
            <v>18.829999999999998</v>
          </cell>
          <cell r="Q23" t="str">
            <v>104BPE0520</v>
          </cell>
        </row>
        <row r="24">
          <cell r="K24" t="str">
            <v>NBR 15.741/09</v>
          </cell>
          <cell r="P24">
            <v>11.4</v>
          </cell>
          <cell r="Q24" t="str">
            <v>104BPE0520</v>
          </cell>
        </row>
        <row r="25">
          <cell r="K25" t="str">
            <v>NBR 15.741/09</v>
          </cell>
          <cell r="P25">
            <v>23.49</v>
          </cell>
          <cell r="Q25" t="str">
            <v>104BPE0520</v>
          </cell>
        </row>
        <row r="26">
          <cell r="K26" t="str">
            <v>NBR 15.741/09</v>
          </cell>
          <cell r="P26">
            <v>14.25</v>
          </cell>
          <cell r="Q26" t="str">
            <v>104BPE0520</v>
          </cell>
        </row>
        <row r="27">
          <cell r="K27" t="str">
            <v>NBR 15.741/09</v>
          </cell>
          <cell r="P27">
            <v>14.53</v>
          </cell>
          <cell r="Q27" t="str">
            <v>104BPE0520</v>
          </cell>
        </row>
        <row r="28">
          <cell r="K28" t="str">
            <v>NBR 15.741/09</v>
          </cell>
          <cell r="P28">
            <v>11.4</v>
          </cell>
          <cell r="Q28" t="str">
            <v>104BPE0520</v>
          </cell>
        </row>
        <row r="29">
          <cell r="K29" t="str">
            <v>NBR 15.741/09</v>
          </cell>
          <cell r="P29">
            <v>11.4</v>
          </cell>
          <cell r="Q29" t="str">
            <v>104BPE0520</v>
          </cell>
        </row>
        <row r="30">
          <cell r="K30" t="str">
            <v>NBR 15.741/09</v>
          </cell>
          <cell r="P30">
            <v>12.63</v>
          </cell>
          <cell r="Q30" t="str">
            <v>104BPE0520</v>
          </cell>
        </row>
        <row r="31">
          <cell r="K31" t="str">
            <v>NBR 15.741/09</v>
          </cell>
          <cell r="P31">
            <v>4.7</v>
          </cell>
          <cell r="Q31" t="str">
            <v>104BPE0520</v>
          </cell>
        </row>
        <row r="32">
          <cell r="K32" t="str">
            <v>NBR 15.741/09</v>
          </cell>
          <cell r="P32">
            <v>24</v>
          </cell>
          <cell r="Q32" t="str">
            <v>104BPE0520</v>
          </cell>
        </row>
        <row r="33">
          <cell r="K33" t="str">
            <v>NBR 15.741/09</v>
          </cell>
          <cell r="P33">
            <v>26</v>
          </cell>
          <cell r="Q33" t="str">
            <v>104BPE0520</v>
          </cell>
        </row>
        <row r="34">
          <cell r="K34" t="str">
            <v>NBR 15.741/09</v>
          </cell>
          <cell r="P34">
            <v>30.8</v>
          </cell>
          <cell r="Q34" t="str">
            <v>104BPE0520</v>
          </cell>
        </row>
        <row r="35">
          <cell r="K35" t="str">
            <v>NBR 15.741/09</v>
          </cell>
          <cell r="P35">
            <v>30.8</v>
          </cell>
          <cell r="Q35" t="str">
            <v>104BPE0520</v>
          </cell>
        </row>
        <row r="36">
          <cell r="K36" t="str">
            <v>NBR 15.741/09</v>
          </cell>
          <cell r="P36">
            <v>30.8</v>
          </cell>
          <cell r="Q36" t="str">
            <v>104BPE0520</v>
          </cell>
        </row>
        <row r="37">
          <cell r="K37" t="str">
            <v>NBR 15.741/09</v>
          </cell>
          <cell r="P37">
            <v>30.8</v>
          </cell>
          <cell r="Q37" t="str">
            <v>104BPE0520</v>
          </cell>
        </row>
        <row r="38">
          <cell r="K38" t="str">
            <v>NBR 15.741/09</v>
          </cell>
          <cell r="P38">
            <v>30.8</v>
          </cell>
          <cell r="Q38" t="str">
            <v>104BPE0520</v>
          </cell>
        </row>
        <row r="39">
          <cell r="K39" t="str">
            <v>NBR 15.741/09</v>
          </cell>
          <cell r="P39">
            <v>30.8</v>
          </cell>
          <cell r="Q39" t="str">
            <v>104BPE0520</v>
          </cell>
        </row>
        <row r="40">
          <cell r="K40" t="str">
            <v>NBR 15.741/09</v>
          </cell>
          <cell r="P40">
            <v>30.8</v>
          </cell>
          <cell r="Q40" t="str">
            <v>104BPE0520</v>
          </cell>
        </row>
        <row r="41">
          <cell r="K41" t="str">
            <v>NBR 15.741/09</v>
          </cell>
          <cell r="P41">
            <v>30.8</v>
          </cell>
          <cell r="Q41" t="str">
            <v>104BPE0520</v>
          </cell>
        </row>
      </sheetData>
      <sheetData sheetId="20">
        <row r="13">
          <cell r="K13" t="str">
            <v>NBR 15.741/09</v>
          </cell>
          <cell r="P13">
            <v>26</v>
          </cell>
          <cell r="Q13" t="str">
            <v>104BPE0530</v>
          </cell>
        </row>
        <row r="14">
          <cell r="K14" t="str">
            <v>NBR 15.741/09</v>
          </cell>
          <cell r="P14">
            <v>4.1399999999999997</v>
          </cell>
          <cell r="Q14" t="str">
            <v>104BPE0530</v>
          </cell>
        </row>
        <row r="15">
          <cell r="K15" t="str">
            <v>NBR 15.741/09</v>
          </cell>
          <cell r="P15">
            <v>21.36</v>
          </cell>
          <cell r="Q15" t="str">
            <v>104BPE0530</v>
          </cell>
        </row>
        <row r="16">
          <cell r="K16" t="str">
            <v>NBR 15.741/09</v>
          </cell>
          <cell r="P16">
            <v>18.82</v>
          </cell>
          <cell r="Q16" t="str">
            <v>104BPE0530</v>
          </cell>
        </row>
        <row r="17">
          <cell r="K17" t="str">
            <v>NBR 15.741/09</v>
          </cell>
          <cell r="P17">
            <v>30.8</v>
          </cell>
          <cell r="Q17" t="str">
            <v>104BPE0530</v>
          </cell>
        </row>
        <row r="18">
          <cell r="K18" t="str">
            <v>NBR 15.741/09</v>
          </cell>
          <cell r="P18">
            <v>30.8</v>
          </cell>
          <cell r="Q18" t="str">
            <v>104BPE0530</v>
          </cell>
        </row>
        <row r="19">
          <cell r="K19" t="str">
            <v>NBR 15.741/09</v>
          </cell>
          <cell r="P19">
            <v>11.4</v>
          </cell>
          <cell r="Q19" t="str">
            <v>104BPE0530</v>
          </cell>
        </row>
        <row r="20">
          <cell r="K20" t="str">
            <v>NBR 15.741/09</v>
          </cell>
          <cell r="P20">
            <v>11.4</v>
          </cell>
          <cell r="Q20" t="str">
            <v>104BPE0530</v>
          </cell>
        </row>
        <row r="21">
          <cell r="K21" t="str">
            <v>NBR 15.741/09</v>
          </cell>
          <cell r="P21">
            <v>11.4</v>
          </cell>
          <cell r="Q21" t="str">
            <v>104BPE0530</v>
          </cell>
        </row>
        <row r="22">
          <cell r="K22" t="str">
            <v>NBR 15.741/09</v>
          </cell>
          <cell r="P22">
            <v>11.4</v>
          </cell>
          <cell r="Q22" t="str">
            <v>104BPE0530</v>
          </cell>
        </row>
        <row r="23">
          <cell r="K23" t="str">
            <v>NBR 15.741/09</v>
          </cell>
          <cell r="P23">
            <v>18.82</v>
          </cell>
          <cell r="Q23" t="str">
            <v>104BPE0530</v>
          </cell>
        </row>
        <row r="24">
          <cell r="K24" t="str">
            <v>NBR 15.741/09</v>
          </cell>
          <cell r="P24">
            <v>11.6</v>
          </cell>
          <cell r="Q24" t="str">
            <v>104BPE0530</v>
          </cell>
        </row>
        <row r="25">
          <cell r="K25" t="str">
            <v>NBR 15.741/09</v>
          </cell>
          <cell r="P25">
            <v>4.1399999999999997</v>
          </cell>
          <cell r="Q25" t="str">
            <v>104BPE0530</v>
          </cell>
        </row>
        <row r="26">
          <cell r="K26" t="str">
            <v>NBR 15.741/09</v>
          </cell>
          <cell r="P26">
            <v>24.3</v>
          </cell>
          <cell r="Q26" t="str">
            <v>104BPE0530</v>
          </cell>
        </row>
        <row r="27">
          <cell r="K27" t="str">
            <v>NBR 15.741/09</v>
          </cell>
          <cell r="P27">
            <v>11.4</v>
          </cell>
          <cell r="Q27" t="str">
            <v>104BPE0530</v>
          </cell>
        </row>
        <row r="28">
          <cell r="K28" t="str">
            <v>NBR 15.741/09</v>
          </cell>
          <cell r="P28">
            <v>11.4</v>
          </cell>
          <cell r="Q28" t="str">
            <v>104BPE0530</v>
          </cell>
        </row>
        <row r="29">
          <cell r="K29" t="str">
            <v>NBR 15.741/09</v>
          </cell>
          <cell r="P29">
            <v>21.29</v>
          </cell>
          <cell r="Q29" t="str">
            <v>104BPE0530</v>
          </cell>
        </row>
        <row r="30">
          <cell r="K30" t="str">
            <v>NBR 15.741/09</v>
          </cell>
          <cell r="P30">
            <v>4.1399999999999997</v>
          </cell>
          <cell r="Q30" t="str">
            <v>104BPE0530</v>
          </cell>
        </row>
        <row r="31">
          <cell r="K31" t="str">
            <v>NBR 15.741/09</v>
          </cell>
          <cell r="P31">
            <v>24</v>
          </cell>
          <cell r="Q31" t="str">
            <v>104BPE0530</v>
          </cell>
        </row>
        <row r="32">
          <cell r="K32" t="str">
            <v>NBR 15.741/09</v>
          </cell>
          <cell r="P32">
            <v>14.25</v>
          </cell>
          <cell r="Q32" t="str">
            <v>104BPE0530</v>
          </cell>
        </row>
        <row r="33">
          <cell r="K33" t="str">
            <v>NBR 15.741/09</v>
          </cell>
          <cell r="P33">
            <v>11.4</v>
          </cell>
          <cell r="Q33" t="str">
            <v>104BPE0530</v>
          </cell>
        </row>
        <row r="34">
          <cell r="K34" t="str">
            <v>NBR 15.741/09</v>
          </cell>
          <cell r="P34">
            <v>11.4</v>
          </cell>
          <cell r="Q34" t="str">
            <v>104BPE0530</v>
          </cell>
        </row>
        <row r="35">
          <cell r="K35" t="str">
            <v>NBR 15.741/09</v>
          </cell>
          <cell r="P35">
            <v>26</v>
          </cell>
          <cell r="Q35" t="str">
            <v>104BPE0530</v>
          </cell>
        </row>
        <row r="36">
          <cell r="K36" t="str">
            <v>NBR 15.741/09</v>
          </cell>
          <cell r="P36">
            <v>30.8</v>
          </cell>
          <cell r="Q36" t="str">
            <v>104BPE0530</v>
          </cell>
        </row>
        <row r="37">
          <cell r="K37" t="str">
            <v>NBR 15.741/09</v>
          </cell>
          <cell r="P37">
            <v>30.8</v>
          </cell>
          <cell r="Q37" t="str">
            <v>104BPE0530</v>
          </cell>
        </row>
        <row r="38">
          <cell r="K38" t="str">
            <v>NBR 15.741/09</v>
          </cell>
          <cell r="P38">
            <v>11.4</v>
          </cell>
          <cell r="Q38" t="str">
            <v>104BPE0530</v>
          </cell>
        </row>
        <row r="39">
          <cell r="K39" t="str">
            <v>NBR 15.741/09</v>
          </cell>
          <cell r="P39">
            <v>11.4</v>
          </cell>
          <cell r="Q39" t="str">
            <v>104BPE0530</v>
          </cell>
        </row>
      </sheetData>
      <sheetData sheetId="21">
        <row r="13">
          <cell r="K13" t="str">
            <v>NBR 15.741/09</v>
          </cell>
          <cell r="P13">
            <v>30.8</v>
          </cell>
          <cell r="Q13" t="str">
            <v>104BPE0530</v>
          </cell>
        </row>
        <row r="14">
          <cell r="K14" t="str">
            <v>NBR 15.741/09</v>
          </cell>
          <cell r="P14">
            <v>30.8</v>
          </cell>
          <cell r="Q14" t="str">
            <v>104BPE0530</v>
          </cell>
        </row>
        <row r="15">
          <cell r="K15" t="str">
            <v>NBR 15.741/09</v>
          </cell>
          <cell r="P15">
            <v>30.8</v>
          </cell>
          <cell r="Q15" t="str">
            <v>104BPE0530</v>
          </cell>
        </row>
        <row r="16">
          <cell r="K16" t="str">
            <v>NBR 15.741/09</v>
          </cell>
          <cell r="P16">
            <v>30.8</v>
          </cell>
          <cell r="Q16" t="str">
            <v>104BPE0530</v>
          </cell>
        </row>
        <row r="17">
          <cell r="K17" t="str">
            <v>NBR 15.741/09</v>
          </cell>
          <cell r="P17">
            <v>11.4</v>
          </cell>
          <cell r="Q17" t="str">
            <v>104BPE0530</v>
          </cell>
        </row>
        <row r="18">
          <cell r="K18" t="str">
            <v>NBR 15.741/09</v>
          </cell>
          <cell r="P18">
            <v>11.4</v>
          </cell>
          <cell r="Q18" t="str">
            <v>104BPE0530</v>
          </cell>
        </row>
        <row r="19">
          <cell r="K19" t="str">
            <v>NBR 15.741/09</v>
          </cell>
          <cell r="P19">
            <v>26</v>
          </cell>
          <cell r="Q19" t="str">
            <v>104BPE0530</v>
          </cell>
        </row>
        <row r="20">
          <cell r="K20" t="str">
            <v>NBR 15.741/09</v>
          </cell>
          <cell r="P20">
            <v>4.1399999999999997</v>
          </cell>
          <cell r="Q20" t="str">
            <v>104BPE0530</v>
          </cell>
        </row>
        <row r="21">
          <cell r="K21" t="str">
            <v>NBR 15.741/09</v>
          </cell>
          <cell r="P21">
            <v>24</v>
          </cell>
          <cell r="Q21" t="str">
            <v>104BPE0530</v>
          </cell>
        </row>
        <row r="22">
          <cell r="K22" t="str">
            <v>NBR 15.741/09</v>
          </cell>
          <cell r="P22">
            <v>40.619999999999997</v>
          </cell>
          <cell r="Q22" t="str">
            <v>104BPE0530</v>
          </cell>
        </row>
        <row r="23">
          <cell r="K23" t="str">
            <v>NBR 15.741/09</v>
          </cell>
          <cell r="P23">
            <v>11.79</v>
          </cell>
          <cell r="Q23" t="str">
            <v>104BPE0530</v>
          </cell>
        </row>
        <row r="24">
          <cell r="K24" t="str">
            <v>NBR 15.741/09</v>
          </cell>
          <cell r="P24">
            <v>24</v>
          </cell>
          <cell r="Q24" t="str">
            <v>104BPE0530</v>
          </cell>
        </row>
        <row r="25">
          <cell r="K25" t="str">
            <v>NBR 15.741/09</v>
          </cell>
          <cell r="P25">
            <v>14.25</v>
          </cell>
          <cell r="Q25" t="str">
            <v>104BPE0530</v>
          </cell>
        </row>
        <row r="26">
          <cell r="K26" t="str">
            <v>NBR 15.741/09</v>
          </cell>
          <cell r="P26">
            <v>27.63</v>
          </cell>
          <cell r="Q26" t="str">
            <v>104BPE0530</v>
          </cell>
        </row>
        <row r="27">
          <cell r="K27" t="str">
            <v>NBR 15.741/09</v>
          </cell>
          <cell r="P27">
            <v>11.4</v>
          </cell>
          <cell r="Q27" t="str">
            <v>104BPE0530</v>
          </cell>
        </row>
        <row r="28">
          <cell r="K28" t="str">
            <v>NBR 15.741/09</v>
          </cell>
          <cell r="P28">
            <v>13.31</v>
          </cell>
          <cell r="Q28" t="str">
            <v>104BPE0530</v>
          </cell>
        </row>
        <row r="29">
          <cell r="K29" t="str">
            <v>NBR 15.741/09</v>
          </cell>
          <cell r="P29">
            <v>15.6</v>
          </cell>
          <cell r="Q29" t="str">
            <v>104BPE0530</v>
          </cell>
        </row>
        <row r="30">
          <cell r="K30" t="str">
            <v>NBR 15.741/09</v>
          </cell>
          <cell r="P30">
            <v>11.4</v>
          </cell>
          <cell r="Q30" t="str">
            <v>104BPE0530</v>
          </cell>
        </row>
        <row r="31">
          <cell r="K31" t="str">
            <v>NBR 15.741/09</v>
          </cell>
          <cell r="P31">
            <v>18.829999999999998</v>
          </cell>
          <cell r="Q31" t="str">
            <v>104BPE0530</v>
          </cell>
        </row>
        <row r="32">
          <cell r="K32" t="str">
            <v>NBR 15.741/09</v>
          </cell>
          <cell r="P32">
            <v>20.38</v>
          </cell>
          <cell r="Q32" t="str">
            <v>104BPE0530</v>
          </cell>
        </row>
        <row r="33">
          <cell r="K33" t="str">
            <v>NBR 15.741/09</v>
          </cell>
          <cell r="P33">
            <v>11.4</v>
          </cell>
          <cell r="Q33" t="str">
            <v>104BPE0530</v>
          </cell>
        </row>
        <row r="34">
          <cell r="K34" t="str">
            <v>NBR 15.741/09</v>
          </cell>
          <cell r="P34">
            <v>11.4</v>
          </cell>
          <cell r="Q34" t="str">
            <v>104BPE0530</v>
          </cell>
        </row>
        <row r="35">
          <cell r="K35" t="str">
            <v>NBR 15.741/09</v>
          </cell>
          <cell r="P35">
            <v>30.8</v>
          </cell>
          <cell r="Q35" t="str">
            <v>104BPE0530</v>
          </cell>
        </row>
        <row r="36">
          <cell r="K36" t="str">
            <v>NBR 15.741/09</v>
          </cell>
          <cell r="P36">
            <v>30.8</v>
          </cell>
          <cell r="Q36" t="str">
            <v>104BPE0530</v>
          </cell>
        </row>
        <row r="37">
          <cell r="K37" t="str">
            <v>NBR 15.741/09</v>
          </cell>
          <cell r="P37">
            <v>30.8</v>
          </cell>
          <cell r="Q37" t="str">
            <v>104BPE0530</v>
          </cell>
        </row>
        <row r="38">
          <cell r="K38" t="str">
            <v>NBR 15.741/09</v>
          </cell>
          <cell r="P38">
            <v>30.8</v>
          </cell>
          <cell r="Q38" t="str">
            <v>104BPE0530</v>
          </cell>
        </row>
        <row r="39">
          <cell r="K39" t="str">
            <v>NBR 15.741/09</v>
          </cell>
          <cell r="P39">
            <v>30.8</v>
          </cell>
          <cell r="Q39" t="str">
            <v>104BPE0530</v>
          </cell>
        </row>
        <row r="40">
          <cell r="K40" t="str">
            <v>NBR 15.741/09</v>
          </cell>
          <cell r="P40">
            <v>30.8</v>
          </cell>
          <cell r="Q40" t="str">
            <v>104BPE0530</v>
          </cell>
        </row>
        <row r="41">
          <cell r="K41" t="str">
            <v>NBR 15.741/09</v>
          </cell>
          <cell r="P41">
            <v>14.83</v>
          </cell>
          <cell r="Q41" t="str">
            <v>104BPE0530</v>
          </cell>
        </row>
        <row r="42">
          <cell r="K42" t="str">
            <v>NBR 15.741/09</v>
          </cell>
          <cell r="P42">
            <v>11.4</v>
          </cell>
          <cell r="Q42" t="str">
            <v>104BPE0530</v>
          </cell>
        </row>
        <row r="43">
          <cell r="K43" t="str">
            <v>NBR 15.741/09</v>
          </cell>
          <cell r="P43">
            <v>26</v>
          </cell>
          <cell r="Q43" t="str">
            <v>104BPE0530</v>
          </cell>
        </row>
      </sheetData>
      <sheetData sheetId="22">
        <row r="13">
          <cell r="K13" t="str">
            <v>NBR 15.741/09</v>
          </cell>
          <cell r="P13">
            <v>11.4</v>
          </cell>
          <cell r="Q13" t="str">
            <v>104BPE0490</v>
          </cell>
        </row>
        <row r="14">
          <cell r="K14" t="str">
            <v>NBR 15.741/09</v>
          </cell>
          <cell r="P14">
            <v>11.4</v>
          </cell>
          <cell r="Q14" t="str">
            <v>104BPE0490</v>
          </cell>
        </row>
        <row r="15">
          <cell r="K15" t="str">
            <v>NBR 15.741/09</v>
          </cell>
          <cell r="P15">
            <v>11.4</v>
          </cell>
          <cell r="Q15" t="str">
            <v>104BPE0490</v>
          </cell>
        </row>
        <row r="16">
          <cell r="K16" t="str">
            <v>NBR 15.741/09</v>
          </cell>
          <cell r="P16">
            <v>11.4</v>
          </cell>
          <cell r="Q16" t="str">
            <v>104BPE0490</v>
          </cell>
        </row>
        <row r="17">
          <cell r="K17" t="str">
            <v>NBR 15.741/09</v>
          </cell>
          <cell r="P17">
            <v>11.4</v>
          </cell>
          <cell r="Q17" t="str">
            <v>104BPE0490</v>
          </cell>
        </row>
        <row r="18">
          <cell r="K18" t="str">
            <v>NBR 15.741/09</v>
          </cell>
          <cell r="P18">
            <v>26</v>
          </cell>
          <cell r="Q18" t="str">
            <v>104BPE0490</v>
          </cell>
        </row>
        <row r="19">
          <cell r="K19" t="str">
            <v>NBR 15.741/09</v>
          </cell>
          <cell r="P19">
            <v>26</v>
          </cell>
          <cell r="Q19" t="str">
            <v>104BPE0490</v>
          </cell>
        </row>
        <row r="20">
          <cell r="K20" t="str">
            <v>NBR 15.741/09</v>
          </cell>
          <cell r="P20">
            <v>14.24</v>
          </cell>
          <cell r="Q20" t="str">
            <v>104BPE0490</v>
          </cell>
        </row>
        <row r="21">
          <cell r="K21" t="str">
            <v>NBR 15.741/09</v>
          </cell>
          <cell r="P21">
            <v>24</v>
          </cell>
          <cell r="Q21" t="str">
            <v>104BPE0490</v>
          </cell>
        </row>
        <row r="22">
          <cell r="K22" t="str">
            <v>NBR 15.741/09</v>
          </cell>
          <cell r="P22">
            <v>4.1399999999999997</v>
          </cell>
          <cell r="Q22" t="str">
            <v>104BPE0490</v>
          </cell>
        </row>
        <row r="23">
          <cell r="K23" t="str">
            <v>NBR 15.741/09</v>
          </cell>
          <cell r="P23">
            <v>18.829999999999998</v>
          </cell>
          <cell r="Q23" t="str">
            <v>104BPE0490</v>
          </cell>
        </row>
        <row r="24">
          <cell r="K24" t="str">
            <v>NBR 15.741/09</v>
          </cell>
          <cell r="P24">
            <v>11.4</v>
          </cell>
          <cell r="Q24" t="str">
            <v>104BPE0490</v>
          </cell>
        </row>
        <row r="25">
          <cell r="K25" t="str">
            <v>NBR 15.741/09</v>
          </cell>
          <cell r="P25">
            <v>24.32</v>
          </cell>
          <cell r="Q25" t="str">
            <v>104BPE0490</v>
          </cell>
        </row>
        <row r="26">
          <cell r="K26" t="str">
            <v>NBR 15.741/09</v>
          </cell>
          <cell r="P26">
            <v>19.579999999999998</v>
          </cell>
          <cell r="Q26" t="str">
            <v>104BPE0490</v>
          </cell>
        </row>
        <row r="27">
          <cell r="K27" t="str">
            <v>NBR 15.741/09</v>
          </cell>
          <cell r="P27">
            <v>18.829999999999998</v>
          </cell>
          <cell r="Q27" t="str">
            <v>104BPE0490</v>
          </cell>
        </row>
        <row r="28">
          <cell r="K28" t="str">
            <v>NBR 15.741/09</v>
          </cell>
          <cell r="P28">
            <v>24.32</v>
          </cell>
          <cell r="Q28" t="str">
            <v>104BPE0490</v>
          </cell>
        </row>
        <row r="29">
          <cell r="K29" t="str">
            <v>NBR 15.741/09</v>
          </cell>
          <cell r="P29">
            <v>11.4</v>
          </cell>
          <cell r="Q29" t="str">
            <v>104BPE0490</v>
          </cell>
        </row>
        <row r="30">
          <cell r="K30" t="str">
            <v>NBR 15.741/09</v>
          </cell>
          <cell r="P30">
            <v>18.829999999999998</v>
          </cell>
          <cell r="Q30" t="str">
            <v>104BPE0490</v>
          </cell>
        </row>
        <row r="31">
          <cell r="K31" t="str">
            <v>NBR 15.741/09</v>
          </cell>
          <cell r="P31">
            <v>5.61</v>
          </cell>
          <cell r="Q31" t="str">
            <v>104BPE0490</v>
          </cell>
        </row>
        <row r="32">
          <cell r="K32" t="str">
            <v>NBR 15.741/09</v>
          </cell>
          <cell r="P32">
            <v>11.79</v>
          </cell>
          <cell r="Q32" t="str">
            <v>104BPE0490</v>
          </cell>
        </row>
        <row r="33">
          <cell r="K33" t="str">
            <v>NBR 15.741/09</v>
          </cell>
          <cell r="P33">
            <v>11.4</v>
          </cell>
          <cell r="Q33" t="str">
            <v>104BPE0490</v>
          </cell>
        </row>
        <row r="34">
          <cell r="K34" t="str">
            <v>NBR 15.741/09</v>
          </cell>
          <cell r="P34">
            <v>14.25</v>
          </cell>
          <cell r="Q34" t="str">
            <v>104BPE0490</v>
          </cell>
        </row>
        <row r="35">
          <cell r="K35" t="str">
            <v>NBR 15.741/09</v>
          </cell>
          <cell r="P35">
            <v>5.76</v>
          </cell>
          <cell r="Q35" t="str">
            <v>104BPE0490</v>
          </cell>
        </row>
        <row r="36">
          <cell r="K36" t="str">
            <v>NBR 15.741/09</v>
          </cell>
          <cell r="P36">
            <v>11.79</v>
          </cell>
          <cell r="Q36" t="str">
            <v>104BPE0490</v>
          </cell>
        </row>
        <row r="37">
          <cell r="K37" t="str">
            <v>NBR 15.741/09</v>
          </cell>
          <cell r="P37">
            <v>26</v>
          </cell>
          <cell r="Q37" t="str">
            <v>104BPE0490</v>
          </cell>
        </row>
        <row r="38">
          <cell r="K38" t="str">
            <v>NBR 15.741/09</v>
          </cell>
          <cell r="P38">
            <v>26</v>
          </cell>
          <cell r="Q38" t="str">
            <v>104BPE0490</v>
          </cell>
        </row>
        <row r="39">
          <cell r="K39" t="str">
            <v>NBR 15.741/09</v>
          </cell>
          <cell r="P39">
            <v>11.4</v>
          </cell>
          <cell r="Q39" t="str">
            <v>104BPE0490</v>
          </cell>
        </row>
        <row r="40">
          <cell r="K40" t="str">
            <v>NBR 15.741/09</v>
          </cell>
          <cell r="P40">
            <v>11.4</v>
          </cell>
          <cell r="Q40" t="str">
            <v>104BPE0490</v>
          </cell>
        </row>
        <row r="41">
          <cell r="K41" t="str">
            <v>NBR 15.741/09</v>
          </cell>
          <cell r="P41">
            <v>11.4</v>
          </cell>
          <cell r="Q41" t="str">
            <v>104BPE0490</v>
          </cell>
        </row>
        <row r="42">
          <cell r="K42" t="str">
            <v>NBR 15.741/09</v>
          </cell>
          <cell r="P42">
            <v>11.4</v>
          </cell>
          <cell r="Q42" t="str">
            <v>104BPE0490</v>
          </cell>
        </row>
        <row r="43">
          <cell r="K43" t="str">
            <v>NBR 15.741/09</v>
          </cell>
          <cell r="P43">
            <v>30.8</v>
          </cell>
          <cell r="Q43" t="str">
            <v>104BPE0490</v>
          </cell>
        </row>
        <row r="44">
          <cell r="K44" t="str">
            <v>NBR 15.741/09</v>
          </cell>
          <cell r="P44">
            <v>30.8</v>
          </cell>
          <cell r="Q44" t="str">
            <v>104BPE0490</v>
          </cell>
        </row>
        <row r="45">
          <cell r="K45" t="str">
            <v>NBR 15.741/09</v>
          </cell>
          <cell r="P45">
            <v>30.8</v>
          </cell>
          <cell r="Q45" t="str">
            <v>104BPE0490</v>
          </cell>
        </row>
        <row r="46">
          <cell r="K46" t="str">
            <v>NBR 15.741/09</v>
          </cell>
          <cell r="P46">
            <v>30.8</v>
          </cell>
          <cell r="Q46" t="str">
            <v>104BPE0490</v>
          </cell>
        </row>
        <row r="47">
          <cell r="K47" t="str">
            <v>NBR 15.741/09</v>
          </cell>
          <cell r="P47">
            <v>30.8</v>
          </cell>
          <cell r="Q47" t="str">
            <v>104BPE0490</v>
          </cell>
        </row>
        <row r="48">
          <cell r="K48" t="str">
            <v>NBR 15.741/09</v>
          </cell>
          <cell r="P48">
            <v>30.8</v>
          </cell>
          <cell r="Q48" t="str">
            <v>104BPE0490</v>
          </cell>
        </row>
        <row r="49">
          <cell r="K49" t="str">
            <v>NBR 15.741/09</v>
          </cell>
          <cell r="P49">
            <v>30.8</v>
          </cell>
          <cell r="Q49" t="str">
            <v>104BPE0490</v>
          </cell>
        </row>
        <row r="50">
          <cell r="K50" t="str">
            <v>NBR 15.741/09</v>
          </cell>
          <cell r="P50">
            <v>30.8</v>
          </cell>
          <cell r="Q50" t="str">
            <v>104BPE0490</v>
          </cell>
        </row>
      </sheetData>
      <sheetData sheetId="23">
        <row r="13">
          <cell r="K13" t="str">
            <v>NBR 15.741/09</v>
          </cell>
          <cell r="P13">
            <v>11.4</v>
          </cell>
          <cell r="Q13" t="str">
            <v>104BPE0510</v>
          </cell>
        </row>
        <row r="14">
          <cell r="K14" t="str">
            <v>NBR 15.741/09</v>
          </cell>
          <cell r="P14">
            <v>11.4</v>
          </cell>
          <cell r="Q14" t="str">
            <v>104BPE0510</v>
          </cell>
        </row>
        <row r="15">
          <cell r="K15" t="str">
            <v>NBR 15.741/09</v>
          </cell>
          <cell r="P15">
            <v>30.8</v>
          </cell>
          <cell r="Q15" t="str">
            <v>104BPE0510</v>
          </cell>
        </row>
        <row r="16">
          <cell r="K16" t="str">
            <v>NBR 15.741/09</v>
          </cell>
          <cell r="P16">
            <v>30.8</v>
          </cell>
          <cell r="Q16" t="str">
            <v>104BPE0510</v>
          </cell>
        </row>
        <row r="17">
          <cell r="K17" t="str">
            <v>NBR 15.741/09</v>
          </cell>
          <cell r="P17">
            <v>30.8</v>
          </cell>
          <cell r="Q17" t="str">
            <v>104BPE0510</v>
          </cell>
        </row>
        <row r="18">
          <cell r="K18" t="str">
            <v>NBR 15.741/09</v>
          </cell>
          <cell r="P18">
            <v>30.8</v>
          </cell>
          <cell r="Q18" t="str">
            <v>104BPE0510</v>
          </cell>
        </row>
        <row r="19">
          <cell r="K19" t="str">
            <v>NBR 15.741/09</v>
          </cell>
          <cell r="P19">
            <v>30.8</v>
          </cell>
          <cell r="Q19" t="str">
            <v>104BPE0510</v>
          </cell>
        </row>
        <row r="20">
          <cell r="K20" t="str">
            <v>NBR 15.741/09</v>
          </cell>
          <cell r="P20">
            <v>30.8</v>
          </cell>
          <cell r="Q20" t="str">
            <v>104BPE0510</v>
          </cell>
        </row>
        <row r="21">
          <cell r="K21" t="str">
            <v>NBR 15.741/09</v>
          </cell>
          <cell r="P21">
            <v>11.4</v>
          </cell>
          <cell r="Q21" t="str">
            <v>104BPE0510</v>
          </cell>
        </row>
        <row r="22">
          <cell r="K22" t="str">
            <v>NBR 15.741/09</v>
          </cell>
          <cell r="P22">
            <v>11.4</v>
          </cell>
          <cell r="Q22" t="str">
            <v>104BPE0510</v>
          </cell>
        </row>
        <row r="23">
          <cell r="K23" t="str">
            <v>NBR 15.741/09</v>
          </cell>
          <cell r="P23">
            <v>11.4</v>
          </cell>
          <cell r="Q23" t="str">
            <v>104BPE0510</v>
          </cell>
        </row>
        <row r="24">
          <cell r="K24" t="str">
            <v>NBR 15.741/09</v>
          </cell>
          <cell r="P24">
            <v>11.4</v>
          </cell>
          <cell r="Q24" t="str">
            <v>104BPE0510</v>
          </cell>
        </row>
        <row r="25">
          <cell r="K25" t="str">
            <v>NBR 15.741/09</v>
          </cell>
          <cell r="P25">
            <v>18.82</v>
          </cell>
          <cell r="Q25" t="str">
            <v>104BPE0510</v>
          </cell>
        </row>
        <row r="26">
          <cell r="K26" t="str">
            <v>NBR 15.741/09</v>
          </cell>
          <cell r="P26">
            <v>4.1399999999999997</v>
          </cell>
          <cell r="Q26" t="str">
            <v>104BPE0510</v>
          </cell>
        </row>
        <row r="27">
          <cell r="K27" t="str">
            <v>NBR 15.741/09</v>
          </cell>
          <cell r="P27">
            <v>24</v>
          </cell>
          <cell r="Q27" t="str">
            <v>104BPE0510</v>
          </cell>
        </row>
        <row r="28">
          <cell r="K28" t="str">
            <v>NBR 15.741/09</v>
          </cell>
          <cell r="P28">
            <v>20.05</v>
          </cell>
          <cell r="Q28" t="str">
            <v>104BPE0510</v>
          </cell>
        </row>
        <row r="29">
          <cell r="K29" t="str">
            <v>NBR 15.741/09</v>
          </cell>
          <cell r="P29">
            <v>11.76</v>
          </cell>
          <cell r="Q29" t="str">
            <v>104BPE0510</v>
          </cell>
        </row>
        <row r="30">
          <cell r="K30" t="str">
            <v>NBR 15.741/09</v>
          </cell>
          <cell r="P30">
            <v>4.93</v>
          </cell>
          <cell r="Q30" t="str">
            <v>104BPE0510</v>
          </cell>
        </row>
        <row r="31">
          <cell r="K31" t="str">
            <v>NBR 15.741/09</v>
          </cell>
          <cell r="P31">
            <v>14.25</v>
          </cell>
          <cell r="Q31" t="str">
            <v>104BPE0510</v>
          </cell>
        </row>
        <row r="32">
          <cell r="K32" t="str">
            <v>NBR 15.741/09</v>
          </cell>
          <cell r="P32">
            <v>17.23</v>
          </cell>
          <cell r="Q32" t="str">
            <v>104BPE0510</v>
          </cell>
        </row>
        <row r="33">
          <cell r="K33" t="str">
            <v>NBR 15.741/09</v>
          </cell>
          <cell r="P33">
            <v>15.31</v>
          </cell>
          <cell r="Q33" t="str">
            <v>104BPE0510</v>
          </cell>
        </row>
        <row r="34">
          <cell r="K34" t="str">
            <v>NBR 15.741/09</v>
          </cell>
          <cell r="P34">
            <v>11.4</v>
          </cell>
          <cell r="Q34" t="str">
            <v>104BPE0510</v>
          </cell>
        </row>
        <row r="35">
          <cell r="K35" t="str">
            <v>NBR 15.741/09</v>
          </cell>
          <cell r="P35">
            <v>11.4</v>
          </cell>
          <cell r="Q35" t="str">
            <v>104BPE0510</v>
          </cell>
        </row>
        <row r="36">
          <cell r="K36" t="str">
            <v>NBR 15.741/09</v>
          </cell>
          <cell r="P36">
            <v>11.4</v>
          </cell>
          <cell r="Q36" t="str">
            <v>104BPE0510</v>
          </cell>
        </row>
        <row r="37">
          <cell r="K37" t="str">
            <v>NBR 15.741/09</v>
          </cell>
          <cell r="P37">
            <v>30.8</v>
          </cell>
          <cell r="Q37" t="str">
            <v>104BPE0510</v>
          </cell>
        </row>
        <row r="38">
          <cell r="K38" t="str">
            <v>NBR 15.741/09</v>
          </cell>
          <cell r="P38">
            <v>30.8</v>
          </cell>
          <cell r="Q38" t="str">
            <v>104BPE0510</v>
          </cell>
        </row>
      </sheetData>
      <sheetData sheetId="24">
        <row r="14">
          <cell r="K14" t="str">
            <v>NBR 15.741/09</v>
          </cell>
          <cell r="P14">
            <v>11.4</v>
          </cell>
          <cell r="Q14" t="str">
            <v>104BPE0490</v>
          </cell>
        </row>
        <row r="15">
          <cell r="K15" t="str">
            <v>NBR 15.741/09</v>
          </cell>
          <cell r="P15">
            <v>11.4</v>
          </cell>
          <cell r="Q15" t="str">
            <v>104BPE0490</v>
          </cell>
        </row>
        <row r="16">
          <cell r="K16" t="str">
            <v>NBR 15.741/09</v>
          </cell>
          <cell r="P16">
            <v>26</v>
          </cell>
          <cell r="Q16" t="str">
            <v>104BPE0490</v>
          </cell>
        </row>
        <row r="17">
          <cell r="K17" t="str">
            <v>NBR 15.741/09</v>
          </cell>
          <cell r="P17">
            <v>26</v>
          </cell>
          <cell r="Q17" t="str">
            <v>104BPE0490</v>
          </cell>
        </row>
        <row r="18">
          <cell r="K18" t="str">
            <v>NBR 15.741/09</v>
          </cell>
          <cell r="P18">
            <v>21.4</v>
          </cell>
          <cell r="Q18" t="str">
            <v>104BPE0490</v>
          </cell>
        </row>
        <row r="19">
          <cell r="K19" t="str">
            <v>NBR 15.741/09</v>
          </cell>
          <cell r="P19">
            <v>4.1399999999999997</v>
          </cell>
          <cell r="Q19" t="str">
            <v>104BPE0490</v>
          </cell>
        </row>
        <row r="20">
          <cell r="K20" t="str">
            <v>NBR 15.741/09</v>
          </cell>
          <cell r="P20">
            <v>24</v>
          </cell>
          <cell r="Q20" t="str">
            <v>104BPE0490</v>
          </cell>
        </row>
        <row r="21">
          <cell r="K21" t="str">
            <v>NBR 15.741/09</v>
          </cell>
          <cell r="P21">
            <v>11.4</v>
          </cell>
          <cell r="Q21" t="str">
            <v>104BPE0490</v>
          </cell>
        </row>
        <row r="22">
          <cell r="K22" t="str">
            <v>NBR 15.741/09</v>
          </cell>
          <cell r="P22">
            <v>11.4</v>
          </cell>
          <cell r="Q22" t="str">
            <v>104BPE0490</v>
          </cell>
        </row>
        <row r="23">
          <cell r="K23" t="str">
            <v>NBR 15.741/09</v>
          </cell>
          <cell r="P23">
            <v>11.4</v>
          </cell>
          <cell r="Q23" t="str">
            <v>104BPE0490</v>
          </cell>
        </row>
        <row r="24">
          <cell r="K24" t="str">
            <v>NBR 15.741/09</v>
          </cell>
          <cell r="P24">
            <v>11.4</v>
          </cell>
          <cell r="Q24" t="str">
            <v>104BPE0490</v>
          </cell>
        </row>
        <row r="25">
          <cell r="K25" t="str">
            <v>NBR 15.741/09</v>
          </cell>
          <cell r="P25">
            <v>11.4</v>
          </cell>
          <cell r="Q25" t="str">
            <v>104BPE0490</v>
          </cell>
        </row>
        <row r="26">
          <cell r="K26" t="str">
            <v>NBR 15.741/09</v>
          </cell>
          <cell r="P26">
            <v>11.4</v>
          </cell>
          <cell r="Q26" t="str">
            <v>104BPE0490</v>
          </cell>
        </row>
        <row r="27">
          <cell r="K27" t="str">
            <v>NBR 15.741/09</v>
          </cell>
          <cell r="P27">
            <v>11.4</v>
          </cell>
          <cell r="Q27" t="str">
            <v>104BPE0490</v>
          </cell>
        </row>
        <row r="28">
          <cell r="K28" t="str">
            <v>NBR 15.741/09</v>
          </cell>
          <cell r="P28">
            <v>11.4</v>
          </cell>
          <cell r="Q28" t="str">
            <v>104BPE0490</v>
          </cell>
        </row>
        <row r="29">
          <cell r="K29" t="str">
            <v>NBR 15.741/09</v>
          </cell>
          <cell r="P29">
            <v>14.25</v>
          </cell>
          <cell r="Q29" t="str">
            <v>104BPE0490</v>
          </cell>
        </row>
        <row r="30">
          <cell r="K30" t="str">
            <v>NBR 15.741/09</v>
          </cell>
          <cell r="P30">
            <v>11.76</v>
          </cell>
          <cell r="Q30" t="str">
            <v>104BPE0490</v>
          </cell>
        </row>
        <row r="31">
          <cell r="K31" t="str">
            <v>NBR 15.741/09</v>
          </cell>
          <cell r="P31">
            <v>5.58</v>
          </cell>
          <cell r="Q31" t="str">
            <v>104BPE0490</v>
          </cell>
        </row>
        <row r="32">
          <cell r="K32" t="str">
            <v>NBR 15.741/09</v>
          </cell>
          <cell r="P32">
            <v>19.03</v>
          </cell>
          <cell r="Q32" t="str">
            <v>104BPE0490</v>
          </cell>
        </row>
        <row r="33">
          <cell r="K33" t="str">
            <v>NBR 15.741/09</v>
          </cell>
          <cell r="P33">
            <v>12.3</v>
          </cell>
          <cell r="Q33" t="str">
            <v>104BPE0490</v>
          </cell>
        </row>
        <row r="34">
          <cell r="K34" t="str">
            <v>NBR 15.741/09</v>
          </cell>
          <cell r="P34">
            <v>14.25</v>
          </cell>
          <cell r="Q34" t="str">
            <v>104BPE0490</v>
          </cell>
        </row>
        <row r="35">
          <cell r="K35" t="str">
            <v>NBR 15.741/09</v>
          </cell>
          <cell r="P35">
            <v>18.239999999999998</v>
          </cell>
          <cell r="Q35" t="str">
            <v>104BPE0490</v>
          </cell>
        </row>
        <row r="36">
          <cell r="K36" t="str">
            <v>NBR 15.741/09</v>
          </cell>
          <cell r="P36">
            <v>26</v>
          </cell>
          <cell r="Q36" t="str">
            <v>104BPE0490</v>
          </cell>
        </row>
        <row r="37">
          <cell r="K37" t="str">
            <v>NBR 15.741/09</v>
          </cell>
          <cell r="P37">
            <v>11.4</v>
          </cell>
          <cell r="Q37" t="str">
            <v>104BPE0490</v>
          </cell>
        </row>
        <row r="38">
          <cell r="K38" t="str">
            <v>NBR 15.741/09</v>
          </cell>
          <cell r="P38">
            <v>11.4</v>
          </cell>
          <cell r="Q38" t="str">
            <v>104BPE0490</v>
          </cell>
        </row>
        <row r="39">
          <cell r="K39" t="str">
            <v>NBR 15.741/09</v>
          </cell>
          <cell r="P39">
            <v>11.4</v>
          </cell>
          <cell r="Q39" t="str">
            <v>104BPE0490</v>
          </cell>
        </row>
        <row r="40">
          <cell r="K40" t="str">
            <v>NBR 15.741/09</v>
          </cell>
          <cell r="P40">
            <v>11.4</v>
          </cell>
          <cell r="Q40" t="str">
            <v>104BPE0490</v>
          </cell>
        </row>
      </sheetData>
      <sheetData sheetId="25">
        <row r="13">
          <cell r="K13" t="str">
            <v>NBR 15.741/09</v>
          </cell>
          <cell r="P13">
            <v>11.4</v>
          </cell>
          <cell r="Q13" t="str">
            <v>104BPE0450</v>
          </cell>
        </row>
        <row r="14">
          <cell r="K14" t="str">
            <v>NBR 15.741/09</v>
          </cell>
          <cell r="P14">
            <v>18.829999999999998</v>
          </cell>
          <cell r="Q14" t="str">
            <v>104BPE0450</v>
          </cell>
        </row>
        <row r="15">
          <cell r="K15" t="str">
            <v>NBR 15.741/09</v>
          </cell>
          <cell r="P15">
            <v>11.4</v>
          </cell>
          <cell r="Q15" t="str">
            <v>104BPE0450</v>
          </cell>
        </row>
        <row r="16">
          <cell r="K16" t="str">
            <v>NBR 15.741/09</v>
          </cell>
          <cell r="P16">
            <v>11.4</v>
          </cell>
          <cell r="Q16" t="str">
            <v>104BPE0450</v>
          </cell>
        </row>
        <row r="17">
          <cell r="K17" t="str">
            <v>NBR 15.741/09</v>
          </cell>
          <cell r="P17">
            <v>26</v>
          </cell>
          <cell r="Q17" t="str">
            <v>104BPE0450</v>
          </cell>
        </row>
        <row r="18">
          <cell r="K18" t="str">
            <v>NBR 15.741/09</v>
          </cell>
          <cell r="P18">
            <v>26</v>
          </cell>
          <cell r="Q18" t="str">
            <v>104BPE0450</v>
          </cell>
        </row>
        <row r="19">
          <cell r="K19" t="str">
            <v>NBR 15.741/09</v>
          </cell>
          <cell r="P19">
            <v>26</v>
          </cell>
          <cell r="Q19" t="str">
            <v>104BPE0450</v>
          </cell>
        </row>
        <row r="20">
          <cell r="K20" t="str">
            <v>NBR 15.741/09</v>
          </cell>
          <cell r="P20">
            <v>30.8</v>
          </cell>
          <cell r="Q20" t="str">
            <v>104BPE0450</v>
          </cell>
        </row>
        <row r="21">
          <cell r="K21" t="str">
            <v>NBR 15.741/09</v>
          </cell>
          <cell r="P21">
            <v>30.8</v>
          </cell>
          <cell r="Q21" t="str">
            <v>104BPE0450</v>
          </cell>
        </row>
        <row r="22">
          <cell r="K22" t="str">
            <v>NBR 15.741/09</v>
          </cell>
          <cell r="P22">
            <v>26</v>
          </cell>
          <cell r="Q22" t="str">
            <v>104BPE0450</v>
          </cell>
        </row>
        <row r="23">
          <cell r="K23" t="str">
            <v>NBR 15.741/09</v>
          </cell>
          <cell r="P23">
            <v>14.25</v>
          </cell>
          <cell r="Q23" t="str">
            <v>104BPE0450</v>
          </cell>
        </row>
        <row r="24">
          <cell r="K24" t="str">
            <v>NBR 15.741/09</v>
          </cell>
          <cell r="P24">
            <v>11.4</v>
          </cell>
          <cell r="Q24" t="str">
            <v>104BPE0450</v>
          </cell>
        </row>
        <row r="25">
          <cell r="K25" t="str">
            <v>NBR 15.741/09</v>
          </cell>
          <cell r="P25">
            <v>11.4</v>
          </cell>
          <cell r="Q25" t="str">
            <v>104BPE0450</v>
          </cell>
        </row>
        <row r="26">
          <cell r="K26" t="str">
            <v>NBR 15.741/09</v>
          </cell>
          <cell r="P26">
            <v>18.510000000000002</v>
          </cell>
          <cell r="Q26" t="str">
            <v>104BPE0450</v>
          </cell>
        </row>
        <row r="27">
          <cell r="K27" t="str">
            <v>NBR 15.741/09</v>
          </cell>
          <cell r="P27">
            <v>11.4</v>
          </cell>
          <cell r="Q27" t="str">
            <v>104BPE0450</v>
          </cell>
        </row>
        <row r="28">
          <cell r="K28" t="str">
            <v>NBR 15.741/09</v>
          </cell>
          <cell r="P28">
            <v>16.23</v>
          </cell>
          <cell r="Q28" t="str">
            <v>104BPE0450</v>
          </cell>
        </row>
        <row r="29">
          <cell r="K29" t="str">
            <v>NBR 15.741/09</v>
          </cell>
          <cell r="P29">
            <v>10.31</v>
          </cell>
          <cell r="Q29" t="str">
            <v>104BPE0450</v>
          </cell>
        </row>
        <row r="30">
          <cell r="K30" t="str">
            <v>NBR 15.741/09</v>
          </cell>
          <cell r="P30">
            <v>5.66</v>
          </cell>
          <cell r="Q30" t="str">
            <v>104BPE0450</v>
          </cell>
        </row>
        <row r="31">
          <cell r="K31" t="str">
            <v>NBR 15.741/09</v>
          </cell>
          <cell r="P31">
            <v>11.76</v>
          </cell>
          <cell r="Q31" t="str">
            <v>104BPE0450</v>
          </cell>
        </row>
        <row r="32">
          <cell r="K32" t="str">
            <v>NBR 15.741/09</v>
          </cell>
          <cell r="P32">
            <v>11.4</v>
          </cell>
          <cell r="Q32" t="str">
            <v>104BPE0450</v>
          </cell>
        </row>
        <row r="33">
          <cell r="K33" t="str">
            <v>NBR 15.741/09</v>
          </cell>
          <cell r="P33">
            <v>19.86</v>
          </cell>
          <cell r="Q33" t="str">
            <v>104BPE0450</v>
          </cell>
        </row>
        <row r="34">
          <cell r="K34" t="str">
            <v>NBR 15.741/09</v>
          </cell>
          <cell r="P34">
            <v>14.25</v>
          </cell>
          <cell r="Q34" t="str">
            <v>104BPE0450</v>
          </cell>
        </row>
        <row r="35">
          <cell r="K35" t="str">
            <v>NBR 15.741/09</v>
          </cell>
          <cell r="P35">
            <v>11.4</v>
          </cell>
          <cell r="Q35" t="str">
            <v>104BPE0450</v>
          </cell>
        </row>
        <row r="36">
          <cell r="K36" t="str">
            <v>NBR 15.741/09</v>
          </cell>
          <cell r="P36">
            <v>11.4</v>
          </cell>
          <cell r="Q36" t="str">
            <v>104BPE0450</v>
          </cell>
        </row>
        <row r="37">
          <cell r="K37" t="str">
            <v>NBR 15.741/09</v>
          </cell>
          <cell r="P37">
            <v>4.1399999999999997</v>
          </cell>
          <cell r="Q37" t="str">
            <v>104BPE0450</v>
          </cell>
        </row>
        <row r="38">
          <cell r="K38" t="str">
            <v>NBR 15.741/09</v>
          </cell>
          <cell r="P38">
            <v>24</v>
          </cell>
          <cell r="Q38" t="str">
            <v>104BPE0450</v>
          </cell>
        </row>
        <row r="39">
          <cell r="K39" t="str">
            <v>NBR 15.741/09</v>
          </cell>
          <cell r="P39">
            <v>30.8</v>
          </cell>
          <cell r="Q39" t="str">
            <v>104BPE0450</v>
          </cell>
        </row>
        <row r="40">
          <cell r="K40" t="str">
            <v>NBR 15.741/09</v>
          </cell>
          <cell r="P40">
            <v>30.8</v>
          </cell>
          <cell r="Q40" t="str">
            <v>104BPE0450</v>
          </cell>
        </row>
        <row r="41">
          <cell r="K41" t="str">
            <v>NBR 15.741/09</v>
          </cell>
          <cell r="P41">
            <v>26</v>
          </cell>
          <cell r="Q41" t="str">
            <v>104BPE0450</v>
          </cell>
        </row>
        <row r="42">
          <cell r="K42" t="str">
            <v>NBR 15.741/09</v>
          </cell>
          <cell r="P42">
            <v>11.4</v>
          </cell>
          <cell r="Q42" t="str">
            <v>104BPE0450</v>
          </cell>
        </row>
        <row r="43">
          <cell r="K43" t="str">
            <v>NBR 15.741/09</v>
          </cell>
          <cell r="P43">
            <v>11.4</v>
          </cell>
          <cell r="Q43" t="str">
            <v>104BPE0450</v>
          </cell>
        </row>
        <row r="44">
          <cell r="K44" t="str">
            <v>NBR 15.741/09</v>
          </cell>
          <cell r="P44">
            <v>26</v>
          </cell>
          <cell r="Q44" t="str">
            <v>104BPE0450</v>
          </cell>
        </row>
        <row r="45">
          <cell r="K45" t="str">
            <v>NBR 15.741/09</v>
          </cell>
          <cell r="P45">
            <v>10.050000000000001</v>
          </cell>
          <cell r="Q45" t="str">
            <v>104BPE0450</v>
          </cell>
        </row>
        <row r="46">
          <cell r="K46" t="str">
            <v>NBR 15.741/09</v>
          </cell>
          <cell r="P46">
            <v>11.4</v>
          </cell>
          <cell r="Q46" t="str">
            <v>104BPE0450</v>
          </cell>
        </row>
        <row r="47">
          <cell r="K47" t="str">
            <v>NBR 15.741/09</v>
          </cell>
          <cell r="P47">
            <v>11.4</v>
          </cell>
          <cell r="Q47" t="str">
            <v>104BPE0450</v>
          </cell>
        </row>
        <row r="48">
          <cell r="K48" t="str">
            <v>NBR 15.741/09</v>
          </cell>
          <cell r="P48">
            <v>30.8</v>
          </cell>
          <cell r="Q48" t="str">
            <v>104BPE0450</v>
          </cell>
        </row>
        <row r="49">
          <cell r="K49" t="str">
            <v>NBR 15.741/09</v>
          </cell>
          <cell r="P49">
            <v>30.8</v>
          </cell>
          <cell r="Q49" t="str">
            <v>104BPE0450</v>
          </cell>
        </row>
      </sheetData>
      <sheetData sheetId="26">
        <row r="14">
          <cell r="K14" t="str">
            <v>NBR 15.741/09</v>
          </cell>
          <cell r="P14">
            <v>2.8</v>
          </cell>
          <cell r="Q14" t="str">
            <v>104BPE0450</v>
          </cell>
        </row>
        <row r="15">
          <cell r="K15" t="str">
            <v>NBR 15.741/09</v>
          </cell>
          <cell r="P15">
            <v>2.8</v>
          </cell>
          <cell r="Q15" t="str">
            <v>104BPE0450</v>
          </cell>
        </row>
        <row r="16">
          <cell r="K16" t="str">
            <v>NBR 15.741/09</v>
          </cell>
          <cell r="P16">
            <v>2.8</v>
          </cell>
          <cell r="Q16" t="str">
            <v>104BPE0450</v>
          </cell>
        </row>
        <row r="17">
          <cell r="K17" t="str">
            <v>NBR 15.741/09</v>
          </cell>
          <cell r="P17">
            <v>2.8</v>
          </cell>
          <cell r="Q17" t="str">
            <v>104BPE0450</v>
          </cell>
        </row>
        <row r="18">
          <cell r="K18" t="str">
            <v>NBR 15.741/09</v>
          </cell>
          <cell r="P18">
            <v>2.8</v>
          </cell>
          <cell r="Q18" t="str">
            <v>104BPE0450</v>
          </cell>
        </row>
        <row r="19">
          <cell r="K19" t="str">
            <v>NBR 15.741/09</v>
          </cell>
          <cell r="P19">
            <v>2.8</v>
          </cell>
          <cell r="Q19" t="str">
            <v>104BPE0450</v>
          </cell>
        </row>
        <row r="20">
          <cell r="K20" t="str">
            <v>NBR 15.741/09</v>
          </cell>
          <cell r="P20">
            <v>2.8</v>
          </cell>
          <cell r="Q20" t="str">
            <v>104BPE0450</v>
          </cell>
        </row>
        <row r="21">
          <cell r="K21" t="str">
            <v>NBR 15.741/09</v>
          </cell>
          <cell r="P21">
            <v>2.8</v>
          </cell>
          <cell r="Q21" t="str">
            <v>104BPE0450</v>
          </cell>
        </row>
        <row r="22">
          <cell r="K22" t="str">
            <v>NBR 15.741/09</v>
          </cell>
          <cell r="P22">
            <v>2.8</v>
          </cell>
          <cell r="Q22" t="str">
            <v>104BPE0450</v>
          </cell>
        </row>
        <row r="23">
          <cell r="K23" t="str">
            <v>NBR 15.741/09</v>
          </cell>
          <cell r="P23">
            <v>2.8</v>
          </cell>
          <cell r="Q23" t="str">
            <v>104BPE0450</v>
          </cell>
        </row>
        <row r="24">
          <cell r="K24" t="str">
            <v>NBR 15.741/09</v>
          </cell>
          <cell r="P24">
            <v>2.8</v>
          </cell>
          <cell r="Q24" t="str">
            <v>104BPE0450</v>
          </cell>
        </row>
        <row r="25">
          <cell r="K25" t="str">
            <v>NBR 15.741/09</v>
          </cell>
          <cell r="P25">
            <v>34</v>
          </cell>
          <cell r="Q25" t="str">
            <v>104BPE0450</v>
          </cell>
        </row>
        <row r="26">
          <cell r="K26" t="str">
            <v>NBR 15.741/09</v>
          </cell>
          <cell r="P26">
            <v>12</v>
          </cell>
          <cell r="Q26" t="str">
            <v>104BPE0450</v>
          </cell>
        </row>
        <row r="27">
          <cell r="K27" t="str">
            <v>NBR 15.741/09</v>
          </cell>
          <cell r="P27">
            <v>34</v>
          </cell>
          <cell r="Q27" t="str">
            <v>104BPE0450</v>
          </cell>
        </row>
        <row r="28">
          <cell r="K28" t="str">
            <v>NBR 15.741/09</v>
          </cell>
          <cell r="P28">
            <v>12</v>
          </cell>
          <cell r="Q28" t="str">
            <v>104BPE0450</v>
          </cell>
        </row>
        <row r="29">
          <cell r="K29" t="str">
            <v>NBR 15.741/09</v>
          </cell>
          <cell r="P29">
            <v>17.399999999999999</v>
          </cell>
          <cell r="Q29" t="str">
            <v>104BPE0470</v>
          </cell>
        </row>
        <row r="30">
          <cell r="K30" t="str">
            <v>NBR 15.741/09</v>
          </cell>
          <cell r="P30">
            <v>17.399999999999999</v>
          </cell>
          <cell r="Q30" t="str">
            <v>104BPE0470</v>
          </cell>
        </row>
        <row r="31">
          <cell r="K31" t="str">
            <v>NBR 15.741/09</v>
          </cell>
          <cell r="P31">
            <v>17.399999999999999</v>
          </cell>
          <cell r="Q31" t="str">
            <v>104BPE0470</v>
          </cell>
        </row>
        <row r="32">
          <cell r="K32" t="str">
            <v>NBR 15.741/09</v>
          </cell>
          <cell r="P32">
            <v>17.399999999999999</v>
          </cell>
          <cell r="Q32" t="str">
            <v>104BPE0470</v>
          </cell>
        </row>
        <row r="33">
          <cell r="K33" t="str">
            <v>NBR 15.741/09</v>
          </cell>
          <cell r="P33">
            <v>17.399999999999999</v>
          </cell>
          <cell r="Q33" t="str">
            <v>104BPE0470</v>
          </cell>
        </row>
        <row r="34">
          <cell r="K34" t="str">
            <v>NBR 15.741/09</v>
          </cell>
          <cell r="P34">
            <v>17.399999999999999</v>
          </cell>
          <cell r="Q34" t="str">
            <v>104BPE0470</v>
          </cell>
        </row>
        <row r="35">
          <cell r="K35" t="str">
            <v>NBR 15.741/09</v>
          </cell>
          <cell r="P35">
            <v>17.399999999999999</v>
          </cell>
          <cell r="Q35" t="str">
            <v>104BPE0470</v>
          </cell>
        </row>
        <row r="36">
          <cell r="K36" t="str">
            <v>NBR 15.741/09</v>
          </cell>
          <cell r="P36">
            <v>17.399999999999999</v>
          </cell>
          <cell r="Q36" t="str">
            <v>104BPE0470</v>
          </cell>
        </row>
        <row r="37">
          <cell r="K37" t="str">
            <v>NBR 15.741/09</v>
          </cell>
          <cell r="P37">
            <v>17.399999999999999</v>
          </cell>
          <cell r="Q37" t="str">
            <v>104BPE0470</v>
          </cell>
        </row>
        <row r="38">
          <cell r="K38" t="str">
            <v>NBR 15.741/09</v>
          </cell>
          <cell r="P38">
            <v>17.399999999999999</v>
          </cell>
          <cell r="Q38" t="str">
            <v>104BPE0470</v>
          </cell>
        </row>
        <row r="39">
          <cell r="K39" t="str">
            <v>NBR 15.741/09</v>
          </cell>
          <cell r="P39">
            <v>17.399999999999999</v>
          </cell>
          <cell r="Q39" t="str">
            <v>104BPE0470</v>
          </cell>
        </row>
        <row r="40">
          <cell r="K40" t="str">
            <v>NBR 15.741/09</v>
          </cell>
          <cell r="P40">
            <v>17.399999999999999</v>
          </cell>
          <cell r="Q40" t="str">
            <v>104BPE0470</v>
          </cell>
        </row>
        <row r="41">
          <cell r="K41" t="str">
            <v>NBR 15.741/09</v>
          </cell>
          <cell r="P41">
            <v>2.8</v>
          </cell>
          <cell r="Q41" t="str">
            <v>104BPE0490</v>
          </cell>
        </row>
        <row r="42">
          <cell r="K42" t="str">
            <v>NBR 15.741/09</v>
          </cell>
          <cell r="P42">
            <v>2.8</v>
          </cell>
          <cell r="Q42" t="str">
            <v>104BPE0490</v>
          </cell>
        </row>
        <row r="43">
          <cell r="K43" t="str">
            <v>NBR 15.741/09</v>
          </cell>
          <cell r="P43">
            <v>2.8</v>
          </cell>
          <cell r="Q43" t="str">
            <v>104BPE0490</v>
          </cell>
        </row>
        <row r="44">
          <cell r="K44" t="str">
            <v>NBR 15.741/09</v>
          </cell>
          <cell r="P44">
            <v>2.8</v>
          </cell>
          <cell r="Q44" t="str">
            <v>104BPE0490</v>
          </cell>
        </row>
        <row r="45">
          <cell r="K45" t="str">
            <v>NBR 15.741/09</v>
          </cell>
          <cell r="P45">
            <v>2.8</v>
          </cell>
          <cell r="Q45" t="str">
            <v>104BPE0490</v>
          </cell>
        </row>
        <row r="46">
          <cell r="K46" t="str">
            <v>NBR 15.741/09</v>
          </cell>
          <cell r="P46">
            <v>2.8</v>
          </cell>
          <cell r="Q46" t="str">
            <v>104BPE0490</v>
          </cell>
        </row>
        <row r="47">
          <cell r="K47" t="str">
            <v>NBR 15.741/09</v>
          </cell>
          <cell r="P47">
            <v>2.8</v>
          </cell>
          <cell r="Q47" t="str">
            <v>104BPE0490</v>
          </cell>
        </row>
        <row r="48">
          <cell r="K48" t="str">
            <v>NBR 15.741/09</v>
          </cell>
          <cell r="P48">
            <v>2.8</v>
          </cell>
          <cell r="Q48" t="str">
            <v>104BPE0490</v>
          </cell>
        </row>
        <row r="49">
          <cell r="K49" t="str">
            <v>NBR 15.741/09</v>
          </cell>
          <cell r="P49">
            <v>2.8</v>
          </cell>
          <cell r="Q49" t="str">
            <v>104BPE0490</v>
          </cell>
        </row>
        <row r="50">
          <cell r="K50" t="str">
            <v>NBR 15.741/09</v>
          </cell>
          <cell r="P50">
            <v>2.8</v>
          </cell>
          <cell r="Q50" t="str">
            <v>104BPE0490</v>
          </cell>
        </row>
        <row r="51">
          <cell r="K51" t="str">
            <v>NBR 15.741/09</v>
          </cell>
          <cell r="P51">
            <v>2.8</v>
          </cell>
          <cell r="Q51" t="str">
            <v>104BPE0490</v>
          </cell>
        </row>
        <row r="52">
          <cell r="K52" t="str">
            <v>NBR 15.741/09</v>
          </cell>
          <cell r="P52">
            <v>17.399999999999999</v>
          </cell>
          <cell r="Q52" t="str">
            <v>104BPE0510</v>
          </cell>
        </row>
        <row r="53">
          <cell r="K53" t="str">
            <v>NBR 15.741/09</v>
          </cell>
          <cell r="P53">
            <v>17.399999999999999</v>
          </cell>
          <cell r="Q53" t="str">
            <v>104BPE0510</v>
          </cell>
        </row>
        <row r="54">
          <cell r="K54" t="str">
            <v>NBR 15.741/09</v>
          </cell>
          <cell r="P54">
            <v>17.399999999999999</v>
          </cell>
          <cell r="Q54" t="str">
            <v>104BPE0520</v>
          </cell>
        </row>
        <row r="55">
          <cell r="K55" t="str">
            <v>NBR 15.741/09</v>
          </cell>
          <cell r="P55">
            <v>51</v>
          </cell>
          <cell r="Q55" t="str">
            <v>104BPE0530</v>
          </cell>
        </row>
        <row r="56">
          <cell r="K56" t="str">
            <v>NBR 15.741/09</v>
          </cell>
          <cell r="P56">
            <v>24</v>
          </cell>
          <cell r="Q56" t="str">
            <v>104BPE0530</v>
          </cell>
        </row>
        <row r="57">
          <cell r="K57" t="str">
            <v>NBR 15.741/09</v>
          </cell>
          <cell r="P57">
            <v>85</v>
          </cell>
          <cell r="Q57" t="str">
            <v>104BPE0530</v>
          </cell>
        </row>
        <row r="58">
          <cell r="K58" t="str">
            <v>NBR 15.741/09</v>
          </cell>
          <cell r="P58">
            <v>36</v>
          </cell>
          <cell r="Q58" t="str">
            <v>104BPE0530</v>
          </cell>
        </row>
        <row r="59">
          <cell r="K59" t="str">
            <v>NBR 15.741/09</v>
          </cell>
          <cell r="P59">
            <v>17.399999999999999</v>
          </cell>
          <cell r="Q59" t="str">
            <v>104BPE0520</v>
          </cell>
        </row>
        <row r="60">
          <cell r="K60" t="str">
            <v>NBR 15.741/09</v>
          </cell>
          <cell r="P60">
            <v>17.399999999999999</v>
          </cell>
          <cell r="Q60" t="str">
            <v>104BPE0520</v>
          </cell>
        </row>
        <row r="61">
          <cell r="K61" t="str">
            <v>NBR 15.741/09</v>
          </cell>
          <cell r="P61">
            <v>17.399999999999999</v>
          </cell>
          <cell r="Q61" t="str">
            <v>104BPE0520</v>
          </cell>
        </row>
        <row r="62">
          <cell r="K62" t="str">
            <v>NBR 15.741/09</v>
          </cell>
          <cell r="P62">
            <v>17.399999999999999</v>
          </cell>
          <cell r="Q62" t="str">
            <v>104BPE0530</v>
          </cell>
        </row>
      </sheetData>
      <sheetData sheetId="27">
        <row r="15">
          <cell r="K15" t="str">
            <v>NBR 13.731/08</v>
          </cell>
          <cell r="P15">
            <v>159.66</v>
          </cell>
          <cell r="Q15" t="str">
            <v>104BPE0450</v>
          </cell>
        </row>
        <row r="16">
          <cell r="K16" t="str">
            <v>NBR 13.731/08</v>
          </cell>
          <cell r="P16">
            <v>77.2</v>
          </cell>
          <cell r="Q16" t="str">
            <v>104BPE0450</v>
          </cell>
        </row>
        <row r="17">
          <cell r="K17" t="str">
            <v>NBR 13.731/08</v>
          </cell>
          <cell r="P17">
            <v>77.2</v>
          </cell>
          <cell r="Q17" t="str">
            <v>104BPE0450</v>
          </cell>
        </row>
        <row r="18">
          <cell r="K18" t="str">
            <v>NBR 13.731/08</v>
          </cell>
          <cell r="P18">
            <v>159.66</v>
          </cell>
          <cell r="Q18" t="str">
            <v>104BPE0450</v>
          </cell>
        </row>
        <row r="19">
          <cell r="K19" t="str">
            <v>NBR 13.731/08</v>
          </cell>
          <cell r="P19">
            <v>159.66</v>
          </cell>
          <cell r="Q19" t="str">
            <v>104BPE0450</v>
          </cell>
        </row>
        <row r="20">
          <cell r="K20" t="str">
            <v>NBR 13.731/08</v>
          </cell>
          <cell r="P20">
            <v>77.2</v>
          </cell>
          <cell r="Q20" t="str">
            <v>104BPE0450</v>
          </cell>
        </row>
        <row r="21">
          <cell r="K21" t="str">
            <v>NBR 13.731/08</v>
          </cell>
          <cell r="P21">
            <v>77.2</v>
          </cell>
          <cell r="Q21" t="str">
            <v>104BPE0450</v>
          </cell>
        </row>
        <row r="22">
          <cell r="K22" t="str">
            <v>NBR 13.731/08</v>
          </cell>
          <cell r="P22">
            <v>159.66</v>
          </cell>
          <cell r="Q22" t="str">
            <v>104BPE0450</v>
          </cell>
        </row>
        <row r="23">
          <cell r="K23" t="str">
            <v>NBR 13.731/08</v>
          </cell>
          <cell r="P23">
            <v>159.66</v>
          </cell>
          <cell r="Q23" t="str">
            <v>104BPE0490</v>
          </cell>
        </row>
        <row r="24">
          <cell r="K24" t="str">
            <v>NBR 13.731/08</v>
          </cell>
          <cell r="P24">
            <v>77.2</v>
          </cell>
          <cell r="Q24" t="str">
            <v>104BPE0490</v>
          </cell>
        </row>
        <row r="25">
          <cell r="K25" t="str">
            <v>NBR 13.731/08</v>
          </cell>
          <cell r="P25">
            <v>77.2</v>
          </cell>
          <cell r="Q25" t="str">
            <v>104BPE0490</v>
          </cell>
        </row>
        <row r="26">
          <cell r="K26" t="str">
            <v>NBR 13.731/08</v>
          </cell>
          <cell r="P26">
            <v>159.66</v>
          </cell>
          <cell r="Q26" t="str">
            <v>104BPE0490</v>
          </cell>
        </row>
        <row r="27">
          <cell r="K27" t="str">
            <v>NBR 13.731/08</v>
          </cell>
          <cell r="P27">
            <v>159.66</v>
          </cell>
          <cell r="Q27" t="str">
            <v>104BPE0490</v>
          </cell>
        </row>
        <row r="28">
          <cell r="K28" t="str">
            <v>NBR 13.731/08</v>
          </cell>
          <cell r="P28">
            <v>77.2</v>
          </cell>
          <cell r="Q28" t="str">
            <v>104BPE0490</v>
          </cell>
        </row>
        <row r="29">
          <cell r="K29" t="str">
            <v>NBR 13.731/08</v>
          </cell>
          <cell r="P29">
            <v>77.2</v>
          </cell>
          <cell r="Q29" t="str">
            <v>104BPE0490</v>
          </cell>
        </row>
        <row r="30">
          <cell r="K30" t="str">
            <v>NBR 13.731/08</v>
          </cell>
          <cell r="P30">
            <v>159.66</v>
          </cell>
          <cell r="Q30" t="str">
            <v>104BPE0490</v>
          </cell>
        </row>
        <row r="31">
          <cell r="K31" t="str">
            <v>NBR 13.731/08</v>
          </cell>
          <cell r="P31">
            <v>159.66</v>
          </cell>
          <cell r="Q31" t="str">
            <v>104BPE0490</v>
          </cell>
        </row>
        <row r="32">
          <cell r="K32" t="str">
            <v>NBR 13.731/08</v>
          </cell>
          <cell r="P32">
            <v>77.2</v>
          </cell>
          <cell r="Q32" t="str">
            <v>104BPE0490</v>
          </cell>
        </row>
        <row r="33">
          <cell r="K33" t="str">
            <v>NBR 13.731/08</v>
          </cell>
          <cell r="P33">
            <v>77.2</v>
          </cell>
          <cell r="Q33" t="str">
            <v>104BPE0490</v>
          </cell>
        </row>
        <row r="34">
          <cell r="K34" t="str">
            <v>NBR 13.731/08</v>
          </cell>
          <cell r="P34">
            <v>159.66</v>
          </cell>
          <cell r="Q34" t="str">
            <v>104BPE0490</v>
          </cell>
        </row>
        <row r="35">
          <cell r="K35" t="str">
            <v>NBR 13.731/08</v>
          </cell>
          <cell r="P35">
            <v>159.66</v>
          </cell>
          <cell r="Q35" t="str">
            <v>104BPE0490</v>
          </cell>
        </row>
        <row r="36">
          <cell r="K36" t="str">
            <v>NBR 13.731/08</v>
          </cell>
          <cell r="P36">
            <v>77.2</v>
          </cell>
          <cell r="Q36" t="str">
            <v>104BPE0490</v>
          </cell>
        </row>
        <row r="37">
          <cell r="K37" t="str">
            <v>NBR 13.731/08</v>
          </cell>
          <cell r="P37">
            <v>77.2</v>
          </cell>
          <cell r="Q37" t="str">
            <v>104BPE0490</v>
          </cell>
        </row>
        <row r="38">
          <cell r="K38" t="str">
            <v>NBR 13.731/08</v>
          </cell>
          <cell r="P38">
            <v>159.66</v>
          </cell>
          <cell r="Q38" t="str">
            <v>104BPE0490</v>
          </cell>
        </row>
        <row r="39">
          <cell r="K39" t="str">
            <v>NBR 13.731/08</v>
          </cell>
          <cell r="P39">
            <v>159.66</v>
          </cell>
          <cell r="Q39" t="str">
            <v>104BPE0490</v>
          </cell>
        </row>
        <row r="40">
          <cell r="K40" t="str">
            <v>NBR 13.731/08</v>
          </cell>
          <cell r="P40">
            <v>77.2</v>
          </cell>
          <cell r="Q40" t="str">
            <v>104BPE0490</v>
          </cell>
        </row>
        <row r="41">
          <cell r="K41" t="str">
            <v>NBR 13.731/08</v>
          </cell>
          <cell r="P41">
            <v>77.2</v>
          </cell>
          <cell r="Q41" t="str">
            <v>104BPE0490</v>
          </cell>
        </row>
        <row r="42">
          <cell r="K42" t="str">
            <v>NBR 13.731/08</v>
          </cell>
          <cell r="P42">
            <v>159.66</v>
          </cell>
          <cell r="Q42" t="str">
            <v>104BPE0490</v>
          </cell>
        </row>
        <row r="43">
          <cell r="K43" t="str">
            <v>NBR 13.731/08</v>
          </cell>
          <cell r="P43">
            <v>159.66</v>
          </cell>
          <cell r="Q43" t="str">
            <v>104BPE0510</v>
          </cell>
        </row>
        <row r="44">
          <cell r="K44" t="str">
            <v>NBR 13.731/08</v>
          </cell>
          <cell r="P44">
            <v>77.2</v>
          </cell>
          <cell r="Q44" t="str">
            <v>104BPE0510</v>
          </cell>
        </row>
        <row r="45">
          <cell r="K45" t="str">
            <v>NBR 13.731/08</v>
          </cell>
          <cell r="P45">
            <v>77.2</v>
          </cell>
          <cell r="Q45" t="str">
            <v>104BPE0510</v>
          </cell>
        </row>
        <row r="46">
          <cell r="K46" t="str">
            <v>NBR 13.731/08</v>
          </cell>
          <cell r="P46">
            <v>159.66</v>
          </cell>
          <cell r="Q46" t="str">
            <v>104BPE0510</v>
          </cell>
        </row>
        <row r="47">
          <cell r="K47" t="str">
            <v>NBR 13.731/08</v>
          </cell>
          <cell r="P47">
            <v>159.66</v>
          </cell>
          <cell r="Q47" t="str">
            <v>104BPE0510</v>
          </cell>
        </row>
        <row r="48">
          <cell r="K48" t="str">
            <v>NBR 13.731/08</v>
          </cell>
          <cell r="P48">
            <v>77.2</v>
          </cell>
          <cell r="Q48" t="str">
            <v>104BPE0510</v>
          </cell>
        </row>
        <row r="49">
          <cell r="K49" t="str">
            <v>NBR 13.731/08</v>
          </cell>
          <cell r="P49">
            <v>77.2</v>
          </cell>
          <cell r="Q49" t="str">
            <v>104BPE0510</v>
          </cell>
        </row>
        <row r="50">
          <cell r="K50" t="str">
            <v>NBR 13.731/08</v>
          </cell>
          <cell r="P50">
            <v>159.66</v>
          </cell>
          <cell r="Q50" t="str">
            <v>104BPE0510</v>
          </cell>
        </row>
        <row r="51">
          <cell r="K51" t="str">
            <v>NBR 13.731/08</v>
          </cell>
          <cell r="P51">
            <v>159.66</v>
          </cell>
          <cell r="Q51" t="str">
            <v>104BPE0510</v>
          </cell>
        </row>
        <row r="52">
          <cell r="K52" t="str">
            <v>NBR 13.731/08</v>
          </cell>
          <cell r="P52">
            <v>77.2</v>
          </cell>
          <cell r="Q52" t="str">
            <v>104BPE0510</v>
          </cell>
        </row>
        <row r="53">
          <cell r="K53" t="str">
            <v>NBR 13.731/08</v>
          </cell>
          <cell r="P53">
            <v>77.2</v>
          </cell>
          <cell r="Q53" t="str">
            <v>104BPE0510</v>
          </cell>
        </row>
        <row r="54">
          <cell r="K54" t="str">
            <v>NBR 13.731/08</v>
          </cell>
          <cell r="P54">
            <v>159.66</v>
          </cell>
          <cell r="Q54" t="str">
            <v>104BPE0510</v>
          </cell>
        </row>
        <row r="55">
          <cell r="K55" t="str">
            <v>NBR 13.731/08</v>
          </cell>
          <cell r="P55">
            <v>159.66</v>
          </cell>
          <cell r="Q55" t="str">
            <v>104BPE0510</v>
          </cell>
        </row>
        <row r="56">
          <cell r="K56" t="str">
            <v>NBR 13.731/08</v>
          </cell>
          <cell r="P56">
            <v>77.2</v>
          </cell>
          <cell r="Q56" t="str">
            <v>104BPE0510</v>
          </cell>
        </row>
        <row r="57">
          <cell r="K57" t="str">
            <v>NBR 13.731/08</v>
          </cell>
          <cell r="P57">
            <v>77.2</v>
          </cell>
          <cell r="Q57" t="str">
            <v>104BPE0510</v>
          </cell>
        </row>
        <row r="58">
          <cell r="K58" t="str">
            <v>NBR 13.731/08</v>
          </cell>
          <cell r="P58">
            <v>159.66</v>
          </cell>
          <cell r="Q58" t="str">
            <v>104BPE0510</v>
          </cell>
        </row>
        <row r="59">
          <cell r="K59" t="str">
            <v>NBR 13.731/08</v>
          </cell>
          <cell r="P59">
            <v>159.66</v>
          </cell>
          <cell r="Q59" t="str">
            <v>104BPE0530</v>
          </cell>
        </row>
        <row r="60">
          <cell r="K60" t="str">
            <v>NBR 13.731/08</v>
          </cell>
          <cell r="P60">
            <v>77.2</v>
          </cell>
          <cell r="Q60" t="str">
            <v>104BPE0530</v>
          </cell>
        </row>
        <row r="61">
          <cell r="K61" t="str">
            <v>NBR 13.731/08</v>
          </cell>
          <cell r="P61">
            <v>77.2</v>
          </cell>
          <cell r="Q61" t="str">
            <v>104BPE0530</v>
          </cell>
        </row>
        <row r="62">
          <cell r="K62" t="str">
            <v>NBR 13.731/08</v>
          </cell>
          <cell r="P62">
            <v>159.66</v>
          </cell>
          <cell r="Q62" t="str">
            <v>104BPE0530</v>
          </cell>
        </row>
        <row r="63">
          <cell r="K63" t="str">
            <v>NBR 13.731/08</v>
          </cell>
          <cell r="P63">
            <v>159.66</v>
          </cell>
          <cell r="Q63" t="str">
            <v>104BPE0550</v>
          </cell>
        </row>
        <row r="64">
          <cell r="K64" t="str">
            <v>NBR 13.731/08</v>
          </cell>
          <cell r="P64">
            <v>77.2</v>
          </cell>
          <cell r="Q64" t="str">
            <v>104BPE0550</v>
          </cell>
        </row>
        <row r="65">
          <cell r="K65" t="str">
            <v>NBR 13.731/08</v>
          </cell>
          <cell r="P65">
            <v>77.2</v>
          </cell>
          <cell r="Q65" t="str">
            <v>104BPE0550</v>
          </cell>
        </row>
        <row r="66">
          <cell r="K66" t="str">
            <v>NBR 13.731/08</v>
          </cell>
          <cell r="P66">
            <v>159.66</v>
          </cell>
          <cell r="Q66" t="str">
            <v>104BPE0550</v>
          </cell>
        </row>
      </sheetData>
      <sheetData sheetId="28">
        <row r="13">
          <cell r="L13" t="str">
            <v>ECOLÓGICO</v>
          </cell>
        </row>
      </sheetData>
      <sheetData sheetId="29">
        <row r="13">
          <cell r="K13" t="str">
            <v>ECOLÓGICO</v>
          </cell>
          <cell r="L13">
            <v>1</v>
          </cell>
          <cell r="M13" t="str">
            <v>Chapa de Poliéster (PRFV)</v>
          </cell>
          <cell r="N13" t="str">
            <v>ABNT TIPO III</v>
          </cell>
          <cell r="O13">
            <v>1</v>
          </cell>
          <cell r="P13" t="str">
            <v>104BPE0450</v>
          </cell>
        </row>
        <row r="14">
          <cell r="K14" t="str">
            <v>Perfil C Metálico de aço carbono - NBR 14890</v>
          </cell>
          <cell r="L14">
            <v>2</v>
          </cell>
          <cell r="M14" t="str">
            <v>Chapa de Poliéster (PRFV)</v>
          </cell>
          <cell r="N14" t="str">
            <v>ABNT TIPO III</v>
          </cell>
          <cell r="O14">
            <v>4.5</v>
          </cell>
          <cell r="P14" t="str">
            <v>104BPE0450</v>
          </cell>
        </row>
        <row r="15">
          <cell r="K15" t="str">
            <v>ECOLÓGICO</v>
          </cell>
          <cell r="L15">
            <v>1</v>
          </cell>
          <cell r="M15" t="str">
            <v>Chapa de Poliéster (PRFV)</v>
          </cell>
          <cell r="N15" t="str">
            <v>ABNT TIPO III</v>
          </cell>
          <cell r="O15">
            <v>0.3</v>
          </cell>
          <cell r="P15" t="str">
            <v>104BPE0450</v>
          </cell>
        </row>
        <row r="16">
          <cell r="K16" t="str">
            <v>ECOLÓGICO</v>
          </cell>
          <cell r="L16">
            <v>1</v>
          </cell>
          <cell r="M16" t="str">
            <v>Chapa de Poliéster (PRFV)</v>
          </cell>
          <cell r="N16" t="str">
            <v>ABNT TIPO III</v>
          </cell>
          <cell r="O16">
            <v>0.3</v>
          </cell>
          <cell r="P16" t="str">
            <v>104BPE0450</v>
          </cell>
        </row>
        <row r="17">
          <cell r="K17" t="str">
            <v>ECOLÓGICO</v>
          </cell>
          <cell r="L17">
            <v>1</v>
          </cell>
          <cell r="M17" t="str">
            <v>Chapa de Poliéster (PRFV)</v>
          </cell>
          <cell r="N17" t="str">
            <v>ABNT TIPO III</v>
          </cell>
          <cell r="O17">
            <v>0.3</v>
          </cell>
          <cell r="P17" t="str">
            <v>104BPE0450</v>
          </cell>
        </row>
        <row r="18">
          <cell r="K18" t="str">
            <v>ECOLÓGICO</v>
          </cell>
          <cell r="L18">
            <v>1</v>
          </cell>
          <cell r="M18" t="str">
            <v>Chapa de Poliéster (PRFV)</v>
          </cell>
          <cell r="N18" t="str">
            <v>ABNT TIPO III</v>
          </cell>
          <cell r="O18">
            <v>0.3</v>
          </cell>
          <cell r="P18" t="str">
            <v>104BPE0450</v>
          </cell>
        </row>
        <row r="19">
          <cell r="K19" t="str">
            <v>ECOLÓGICO</v>
          </cell>
          <cell r="L19">
            <v>1</v>
          </cell>
          <cell r="M19" t="str">
            <v>Chapa de Poliéster (PRFV)</v>
          </cell>
          <cell r="N19" t="str">
            <v>ABNT TIPO III</v>
          </cell>
          <cell r="O19">
            <v>0.51</v>
          </cell>
          <cell r="P19" t="str">
            <v>104BPE0450</v>
          </cell>
        </row>
        <row r="20">
          <cell r="K20" t="str">
            <v>Perfil C Metálico de aço carbono - NBR 14890</v>
          </cell>
          <cell r="L20">
            <v>2</v>
          </cell>
          <cell r="M20" t="str">
            <v>Chapa de Poliéster (PRFV)</v>
          </cell>
          <cell r="N20" t="str">
            <v>ABNT TIPO III</v>
          </cell>
          <cell r="O20">
            <v>4.5</v>
          </cell>
          <cell r="P20" t="str">
            <v>104BPE0450</v>
          </cell>
        </row>
        <row r="21">
          <cell r="K21" t="str">
            <v>ECOLÓGICO</v>
          </cell>
          <cell r="L21">
            <v>1</v>
          </cell>
          <cell r="M21" t="str">
            <v>Chapa de Poliéster (PRFV)</v>
          </cell>
          <cell r="N21" t="str">
            <v>ABNT TIPO III</v>
          </cell>
          <cell r="O21">
            <v>1</v>
          </cell>
          <cell r="P21" t="str">
            <v>104BPE0450</v>
          </cell>
        </row>
        <row r="22">
          <cell r="K22" t="str">
            <v>ECOLÓGICO</v>
          </cell>
          <cell r="L22">
            <v>1</v>
          </cell>
          <cell r="M22" t="str">
            <v>Chapa de Poliéster (PRFV)</v>
          </cell>
          <cell r="N22" t="str">
            <v>ABNT TIPO III</v>
          </cell>
          <cell r="O22">
            <v>1</v>
          </cell>
          <cell r="P22" t="str">
            <v>104BPE0450</v>
          </cell>
        </row>
        <row r="23">
          <cell r="K23" t="str">
            <v>ECOLÓGICO</v>
          </cell>
          <cell r="L23">
            <v>1</v>
          </cell>
          <cell r="M23" t="str">
            <v>Chapa de Poliéster (PRFV)</v>
          </cell>
          <cell r="N23" t="str">
            <v>ABNT TIPO III</v>
          </cell>
          <cell r="O23">
            <v>1</v>
          </cell>
          <cell r="P23" t="str">
            <v>104BPE0450</v>
          </cell>
        </row>
        <row r="24">
          <cell r="K24" t="str">
            <v>MADEIRA</v>
          </cell>
          <cell r="L24">
            <v>15</v>
          </cell>
          <cell r="M24" t="str">
            <v>Chapa de Poliéster (PRFV)</v>
          </cell>
          <cell r="N24" t="str">
            <v>ABNT TIPO III</v>
          </cell>
          <cell r="O24">
            <v>0.3</v>
          </cell>
          <cell r="P24" t="str">
            <v>104BPE0450</v>
          </cell>
        </row>
        <row r="25">
          <cell r="K25" t="str">
            <v>ECOLÓGICO</v>
          </cell>
          <cell r="L25">
            <v>1</v>
          </cell>
          <cell r="M25" t="str">
            <v>Chapa de Poliéster (PRFV)</v>
          </cell>
          <cell r="N25" t="str">
            <v>ABNT TIPO III</v>
          </cell>
          <cell r="O25">
            <v>1</v>
          </cell>
          <cell r="P25" t="str">
            <v>104BPE0450</v>
          </cell>
        </row>
        <row r="26">
          <cell r="K26" t="str">
            <v>Perfil C Metálico de aço carbono - NBR 14890</v>
          </cell>
          <cell r="L26">
            <v>2</v>
          </cell>
          <cell r="M26" t="str">
            <v>Chapa de Poliéster (PRFV)</v>
          </cell>
          <cell r="N26" t="str">
            <v>ABNT TIPO III</v>
          </cell>
          <cell r="O26">
            <v>5.25</v>
          </cell>
          <cell r="P26" t="str">
            <v>104BPE0450</v>
          </cell>
        </row>
        <row r="27">
          <cell r="K27" t="str">
            <v>ECOLÓGICO</v>
          </cell>
          <cell r="L27">
            <v>1</v>
          </cell>
          <cell r="M27" t="str">
            <v>Chapa de Poliéster (PRFV)</v>
          </cell>
          <cell r="N27" t="str">
            <v>ABNT TIPO III</v>
          </cell>
          <cell r="O27">
            <v>1</v>
          </cell>
          <cell r="P27" t="str">
            <v>104BPE0450</v>
          </cell>
        </row>
        <row r="28">
          <cell r="K28" t="str">
            <v>ECOLÓGICO</v>
          </cell>
          <cell r="L28">
            <v>1</v>
          </cell>
          <cell r="M28" t="str">
            <v>Chapa de Poliéster (PRFV)</v>
          </cell>
          <cell r="N28" t="str">
            <v>ABNT TIPO III</v>
          </cell>
          <cell r="O28">
            <v>1</v>
          </cell>
          <cell r="P28" t="str">
            <v>104BPE0450</v>
          </cell>
        </row>
        <row r="29">
          <cell r="K29" t="str">
            <v>ECOLÓGICO</v>
          </cell>
          <cell r="L29">
            <v>1</v>
          </cell>
          <cell r="M29" t="str">
            <v>Chapa de Poliéster (PRFV)</v>
          </cell>
          <cell r="N29" t="str">
            <v>ABNT TIPO III</v>
          </cell>
          <cell r="O29">
            <v>1.75</v>
          </cell>
          <cell r="P29" t="str">
            <v>104BPE0450</v>
          </cell>
        </row>
        <row r="30">
          <cell r="K30" t="str">
            <v>ECOLÓGICO</v>
          </cell>
          <cell r="L30">
            <v>1</v>
          </cell>
          <cell r="M30" t="str">
            <v>Chapa de Poliéster (PRFV)</v>
          </cell>
          <cell r="N30" t="str">
            <v>ABNT TIPO III</v>
          </cell>
          <cell r="O30">
            <v>0.79</v>
          </cell>
          <cell r="P30" t="str">
            <v>104BPE0450</v>
          </cell>
        </row>
        <row r="31">
          <cell r="K31" t="str">
            <v>ECOLÓGICO</v>
          </cell>
          <cell r="L31">
            <v>1</v>
          </cell>
          <cell r="M31" t="str">
            <v>Chapa de Poliéster (PRFV)</v>
          </cell>
          <cell r="N31" t="str">
            <v>ABNT TIPO III</v>
          </cell>
          <cell r="O31">
            <v>0.79</v>
          </cell>
          <cell r="P31" t="str">
            <v>104BPE0450</v>
          </cell>
        </row>
        <row r="32">
          <cell r="K32" t="str">
            <v>ECOLÓGICO</v>
          </cell>
          <cell r="L32">
            <v>1</v>
          </cell>
          <cell r="M32" t="str">
            <v>Chapa de Poliéster (PRFV)</v>
          </cell>
          <cell r="N32" t="str">
            <v>ABNT TIPO III</v>
          </cell>
          <cell r="O32">
            <v>0.51</v>
          </cell>
          <cell r="P32" t="str">
            <v>104BPE0450</v>
          </cell>
        </row>
        <row r="33">
          <cell r="K33" t="str">
            <v>SEMI-PÓRTICO</v>
          </cell>
          <cell r="L33">
            <v>1</v>
          </cell>
          <cell r="M33" t="str">
            <v>Chapa de Poliéster (PRFV)</v>
          </cell>
          <cell r="N33" t="str">
            <v>ABNT TIPO X</v>
          </cell>
          <cell r="O33">
            <v>9</v>
          </cell>
          <cell r="P33" t="str">
            <v>104BPE0450</v>
          </cell>
        </row>
        <row r="34">
          <cell r="K34" t="str">
            <v>Perfil C Metálico de aço carbono - NBR 14890</v>
          </cell>
          <cell r="L34">
            <v>2</v>
          </cell>
          <cell r="M34" t="str">
            <v>Chapa de Poliéster (PRFV)</v>
          </cell>
          <cell r="N34" t="str">
            <v>ABNT TIPO III</v>
          </cell>
          <cell r="O34">
            <v>7</v>
          </cell>
          <cell r="P34" t="str">
            <v>104BPE0450</v>
          </cell>
        </row>
        <row r="35">
          <cell r="K35" t="str">
            <v>Perfil C Metálico de aço carbono - NBR 14890</v>
          </cell>
          <cell r="L35">
            <v>2</v>
          </cell>
          <cell r="M35" t="str">
            <v>Chapa de Poliéster (PRFV)</v>
          </cell>
          <cell r="N35" t="str">
            <v>ABNT TIPO III</v>
          </cell>
          <cell r="O35">
            <v>7</v>
          </cell>
          <cell r="P35" t="str">
            <v>104BPE0450</v>
          </cell>
        </row>
        <row r="36">
          <cell r="K36" t="str">
            <v>ECOLÓGICO</v>
          </cell>
          <cell r="L36">
            <v>1</v>
          </cell>
          <cell r="M36" t="str">
            <v>Chapa de Poliéster (PRFV)</v>
          </cell>
          <cell r="N36" t="str">
            <v>ABNT TIPO III</v>
          </cell>
          <cell r="O36">
            <v>0.79</v>
          </cell>
          <cell r="P36" t="str">
            <v>104BPE0450</v>
          </cell>
        </row>
        <row r="37">
          <cell r="K37" t="str">
            <v>Perfil C Metálico de aço carbono - NBR 14890</v>
          </cell>
          <cell r="L37">
            <v>2</v>
          </cell>
          <cell r="M37" t="str">
            <v>Chapa de Poliéster (PRFV)</v>
          </cell>
          <cell r="N37" t="str">
            <v>ABNT TIPO III</v>
          </cell>
          <cell r="O37">
            <v>7</v>
          </cell>
          <cell r="P37" t="str">
            <v>104BPE0450</v>
          </cell>
        </row>
        <row r="38">
          <cell r="K38" t="str">
            <v>Perfil C Metálico de aço carbono - NBR 14890</v>
          </cell>
          <cell r="L38">
            <v>2</v>
          </cell>
          <cell r="M38" t="str">
            <v>Chapa de Poliéster (PRFV)</v>
          </cell>
          <cell r="N38" t="str">
            <v>ABNT TIPO III</v>
          </cell>
          <cell r="O38">
            <v>7</v>
          </cell>
          <cell r="P38" t="str">
            <v>104BPE0450</v>
          </cell>
        </row>
        <row r="39">
          <cell r="K39" t="str">
            <v>ECOLÓGICO</v>
          </cell>
          <cell r="L39">
            <v>1</v>
          </cell>
          <cell r="M39" t="str">
            <v>Chapa de Poliéster (PRFV)</v>
          </cell>
          <cell r="N39" t="str">
            <v>ABNT TIPO III</v>
          </cell>
          <cell r="O39">
            <v>1</v>
          </cell>
          <cell r="P39" t="str">
            <v>104BPE0450</v>
          </cell>
        </row>
        <row r="40">
          <cell r="K40" t="str">
            <v>ECOLÓGICO</v>
          </cell>
          <cell r="L40">
            <v>1</v>
          </cell>
          <cell r="M40" t="str">
            <v>Chapa de Poliéster (PRFV)</v>
          </cell>
          <cell r="N40" t="str">
            <v>ABNT TIPO III</v>
          </cell>
          <cell r="O40">
            <v>0.51</v>
          </cell>
          <cell r="P40" t="str">
            <v>104BPE0450</v>
          </cell>
        </row>
        <row r="41">
          <cell r="K41" t="str">
            <v>ECOLÓGICO</v>
          </cell>
          <cell r="L41">
            <v>1</v>
          </cell>
          <cell r="M41" t="str">
            <v>Chapa de Poliéster (PRFV)</v>
          </cell>
          <cell r="N41" t="str">
            <v>ABNT TIPO III</v>
          </cell>
          <cell r="O41">
            <v>0.79</v>
          </cell>
          <cell r="P41" t="str">
            <v>104BPE0450</v>
          </cell>
        </row>
        <row r="42">
          <cell r="K42" t="str">
            <v>MADEIRA</v>
          </cell>
          <cell r="L42">
            <v>15</v>
          </cell>
          <cell r="M42" t="str">
            <v>Chapa de Poliéster (PRFV)</v>
          </cell>
          <cell r="N42" t="str">
            <v>ABNT TIPO III</v>
          </cell>
          <cell r="O42">
            <v>0.3</v>
          </cell>
          <cell r="P42" t="str">
            <v>104BPE0450</v>
          </cell>
        </row>
        <row r="43">
          <cell r="K43" t="str">
            <v>ECOLÓGICO</v>
          </cell>
          <cell r="L43">
            <v>1</v>
          </cell>
          <cell r="M43" t="str">
            <v>Chapa de Poliéster (PRFV)</v>
          </cell>
          <cell r="N43" t="str">
            <v>ABNT TIPO III</v>
          </cell>
          <cell r="O43">
            <v>1</v>
          </cell>
          <cell r="P43" t="str">
            <v>104BPE0450</v>
          </cell>
        </row>
        <row r="44">
          <cell r="K44" t="str">
            <v>ECOLÓGICO</v>
          </cell>
          <cell r="L44">
            <v>1</v>
          </cell>
          <cell r="M44" t="str">
            <v>Chapa de Poliéster (PRFV)</v>
          </cell>
          <cell r="N44" t="str">
            <v>ABNT TIPO III</v>
          </cell>
          <cell r="O44">
            <v>0.79</v>
          </cell>
          <cell r="P44" t="str">
            <v>104BPE0450</v>
          </cell>
        </row>
        <row r="45">
          <cell r="K45" t="str">
            <v>ECOLÓGICO</v>
          </cell>
          <cell r="L45">
            <v>1</v>
          </cell>
          <cell r="M45" t="str">
            <v>Chapa de Poliéster (PRFV)</v>
          </cell>
          <cell r="N45" t="str">
            <v>ABNT TIPO III</v>
          </cell>
          <cell r="O45">
            <v>0.92</v>
          </cell>
          <cell r="P45" t="str">
            <v>104BPE0450</v>
          </cell>
        </row>
        <row r="46">
          <cell r="K46" t="str">
            <v>ECOLÓGICO</v>
          </cell>
          <cell r="L46">
            <v>1</v>
          </cell>
          <cell r="M46" t="str">
            <v>Chapa de Poliéster (PRFV)</v>
          </cell>
          <cell r="N46" t="str">
            <v>ABNT TIPO III</v>
          </cell>
          <cell r="O46">
            <v>0.92</v>
          </cell>
          <cell r="P46" t="str">
            <v>104BPE0450</v>
          </cell>
        </row>
        <row r="47">
          <cell r="K47" t="str">
            <v>ECOLÓGICO</v>
          </cell>
          <cell r="L47">
            <v>1</v>
          </cell>
          <cell r="M47" t="str">
            <v>Chapa de Poliéster (PRFV)</v>
          </cell>
          <cell r="N47" t="str">
            <v>ABNT TIPO III</v>
          </cell>
          <cell r="O47">
            <v>0.92</v>
          </cell>
          <cell r="P47" t="str">
            <v>104BPE0450</v>
          </cell>
        </row>
        <row r="48">
          <cell r="K48" t="str">
            <v>ECOLÓGICO</v>
          </cell>
          <cell r="L48">
            <v>1</v>
          </cell>
          <cell r="M48" t="str">
            <v>Chapa de Poliéster (PRFV)</v>
          </cell>
          <cell r="N48" t="str">
            <v>ABNT TIPO III</v>
          </cell>
          <cell r="O48">
            <v>1</v>
          </cell>
          <cell r="P48" t="str">
            <v>104BPE0450</v>
          </cell>
        </row>
        <row r="49">
          <cell r="K49" t="str">
            <v>MADEIRA</v>
          </cell>
          <cell r="L49">
            <v>11</v>
          </cell>
          <cell r="M49" t="str">
            <v>Chapa de Poliéster (PRFV)</v>
          </cell>
          <cell r="N49" t="str">
            <v>ABNT TIPO III</v>
          </cell>
          <cell r="O49">
            <v>0.3</v>
          </cell>
          <cell r="P49" t="str">
            <v>104BPE0450</v>
          </cell>
        </row>
        <row r="50">
          <cell r="K50" t="str">
            <v>ECOLÓGICO</v>
          </cell>
          <cell r="L50">
            <v>1</v>
          </cell>
          <cell r="M50" t="str">
            <v>Chapa de Poliéster (PRFV)</v>
          </cell>
          <cell r="N50" t="str">
            <v>ABNT TIPO III</v>
          </cell>
          <cell r="O50">
            <v>0.51</v>
          </cell>
          <cell r="P50" t="str">
            <v>104BPE0450</v>
          </cell>
        </row>
        <row r="51">
          <cell r="K51" t="str">
            <v>ECOLÓGICO</v>
          </cell>
          <cell r="L51">
            <v>1</v>
          </cell>
          <cell r="M51" t="str">
            <v>Chapa de Poliéster (PRFV)</v>
          </cell>
          <cell r="N51" t="str">
            <v>ABNT TIPO III</v>
          </cell>
          <cell r="O51">
            <v>0.79</v>
          </cell>
          <cell r="P51" t="str">
            <v>104BPE0450</v>
          </cell>
        </row>
        <row r="52">
          <cell r="K52" t="str">
            <v>ECOLÓGICO</v>
          </cell>
          <cell r="L52">
            <v>1</v>
          </cell>
          <cell r="M52" t="str">
            <v>Chapa de Poliéster (PRFV)</v>
          </cell>
          <cell r="N52" t="str">
            <v>ABNT TIPO III</v>
          </cell>
          <cell r="O52">
            <v>1</v>
          </cell>
          <cell r="P52" t="str">
            <v>104BPE0450</v>
          </cell>
        </row>
        <row r="53">
          <cell r="K53" t="str">
            <v>ECOLÓGICO</v>
          </cell>
          <cell r="L53">
            <v>1</v>
          </cell>
          <cell r="M53" t="str">
            <v>Chapa de Poliéster (PRFV)</v>
          </cell>
          <cell r="N53" t="str">
            <v>ABNT TIPO III</v>
          </cell>
          <cell r="O53">
            <v>1</v>
          </cell>
          <cell r="P53" t="str">
            <v>104BPE0450</v>
          </cell>
        </row>
        <row r="54">
          <cell r="K54" t="str">
            <v>MADEIRA</v>
          </cell>
          <cell r="L54">
            <v>13</v>
          </cell>
          <cell r="M54" t="str">
            <v>Chapa de Poliéster (PRFV)</v>
          </cell>
          <cell r="N54" t="str">
            <v>ABNT TIPO III</v>
          </cell>
          <cell r="O54">
            <v>0.3</v>
          </cell>
          <cell r="P54" t="str">
            <v>104BPE0450</v>
          </cell>
        </row>
        <row r="55">
          <cell r="K55" t="str">
            <v>ECOLÓGICO</v>
          </cell>
          <cell r="L55">
            <v>1</v>
          </cell>
          <cell r="M55" t="str">
            <v>Chapa de Poliéster (PRFV)</v>
          </cell>
          <cell r="N55" t="str">
            <v>ABNT TIPO III</v>
          </cell>
          <cell r="O55">
            <v>1</v>
          </cell>
          <cell r="P55" t="str">
            <v>104BPE0450</v>
          </cell>
        </row>
        <row r="56">
          <cell r="K56" t="str">
            <v>ECOLÓGICO</v>
          </cell>
          <cell r="L56">
            <v>1</v>
          </cell>
          <cell r="M56" t="str">
            <v>Chapa de Poliéster (PRFV)</v>
          </cell>
          <cell r="N56" t="str">
            <v>ABNT TIPO III</v>
          </cell>
          <cell r="O56">
            <v>0.79</v>
          </cell>
          <cell r="P56" t="str">
            <v>104BPE0450</v>
          </cell>
        </row>
        <row r="57">
          <cell r="K57" t="str">
            <v>ECOLÓGICO</v>
          </cell>
          <cell r="L57">
            <v>1</v>
          </cell>
          <cell r="M57" t="str">
            <v>Chapa de Poliéster (PRFV)</v>
          </cell>
          <cell r="N57" t="str">
            <v>ABNT TIPO III</v>
          </cell>
          <cell r="O57">
            <v>0.79</v>
          </cell>
          <cell r="P57" t="str">
            <v>104BPE0450</v>
          </cell>
        </row>
        <row r="58">
          <cell r="K58" t="str">
            <v>ECOLÓGICO</v>
          </cell>
          <cell r="L58">
            <v>1</v>
          </cell>
          <cell r="M58" t="str">
            <v>Chapa de Poliéster (PRFV)</v>
          </cell>
          <cell r="N58" t="str">
            <v>ABNT TIPO III</v>
          </cell>
          <cell r="O58">
            <v>0.51</v>
          </cell>
          <cell r="P58" t="str">
            <v>104BPE0450</v>
          </cell>
        </row>
        <row r="59">
          <cell r="K59" t="str">
            <v>Perfil C Metálico de aço carbono - NBR 14890</v>
          </cell>
          <cell r="L59">
            <v>2</v>
          </cell>
          <cell r="M59" t="str">
            <v>Chapa de Poliéster (PRFV)</v>
          </cell>
          <cell r="N59" t="str">
            <v>ABNT TIPO III</v>
          </cell>
          <cell r="O59">
            <v>3</v>
          </cell>
          <cell r="P59" t="str">
            <v>104BPE0450</v>
          </cell>
        </row>
        <row r="60">
          <cell r="K60" t="str">
            <v>ECOLÓGICO</v>
          </cell>
          <cell r="L60">
            <v>1</v>
          </cell>
          <cell r="M60" t="str">
            <v>Chapa de Poliéster (PRFV)</v>
          </cell>
          <cell r="N60" t="str">
            <v>ABNT TIPO III</v>
          </cell>
          <cell r="O60">
            <v>1</v>
          </cell>
          <cell r="P60" t="str">
            <v>104BPE0450</v>
          </cell>
        </row>
        <row r="61">
          <cell r="K61" t="str">
            <v>MADEIRA</v>
          </cell>
          <cell r="L61">
            <v>14</v>
          </cell>
          <cell r="M61" t="str">
            <v>Chapa de Poliéster (PRFV)</v>
          </cell>
          <cell r="N61" t="str">
            <v>ABNT TIPO III</v>
          </cell>
          <cell r="O61">
            <v>0.3</v>
          </cell>
          <cell r="P61" t="str">
            <v>104BPE0450</v>
          </cell>
        </row>
        <row r="62">
          <cell r="K62" t="str">
            <v>ECOLÓGICO</v>
          </cell>
          <cell r="L62">
            <v>1</v>
          </cell>
          <cell r="M62" t="str">
            <v>Chapa de Poliéster (PRFV)</v>
          </cell>
          <cell r="N62" t="str">
            <v>ABNT TIPO III</v>
          </cell>
          <cell r="O62">
            <v>0.79</v>
          </cell>
          <cell r="P62" t="str">
            <v>104BPE0450</v>
          </cell>
        </row>
        <row r="63">
          <cell r="K63" t="str">
            <v>ECOLÓGICO</v>
          </cell>
          <cell r="L63">
            <v>1</v>
          </cell>
          <cell r="M63" t="str">
            <v>Chapa de Poliéster (PRFV)</v>
          </cell>
          <cell r="N63" t="str">
            <v>ABNT TIPO III</v>
          </cell>
          <cell r="O63">
            <v>0.79</v>
          </cell>
          <cell r="P63" t="str">
            <v>104BPE0450</v>
          </cell>
        </row>
        <row r="64">
          <cell r="K64" t="str">
            <v>ECOLÓGICO</v>
          </cell>
          <cell r="L64">
            <v>2</v>
          </cell>
          <cell r="M64" t="str">
            <v>Chapa de Poliéster (PRFV)</v>
          </cell>
          <cell r="N64" t="str">
            <v>ABNT TIPO III</v>
          </cell>
          <cell r="O64">
            <v>2.5</v>
          </cell>
          <cell r="P64" t="str">
            <v>104BPE0450</v>
          </cell>
        </row>
        <row r="65">
          <cell r="K65" t="str">
            <v>ECOLÓGICO</v>
          </cell>
          <cell r="L65">
            <v>1</v>
          </cell>
          <cell r="M65" t="str">
            <v>Chapa de Poliéster (PRFV)</v>
          </cell>
          <cell r="N65" t="str">
            <v>ABNT TIPO III</v>
          </cell>
          <cell r="O65">
            <v>0.83</v>
          </cell>
          <cell r="P65" t="str">
            <v>104BPE0450</v>
          </cell>
        </row>
        <row r="66">
          <cell r="K66" t="str">
            <v>ECOLÓGICO</v>
          </cell>
          <cell r="L66">
            <v>1</v>
          </cell>
          <cell r="M66" t="str">
            <v>Chapa de Poliéster (PRFV)</v>
          </cell>
          <cell r="N66" t="str">
            <v>ABNT TIPO III</v>
          </cell>
          <cell r="O66">
            <v>0.43</v>
          </cell>
          <cell r="P66" t="str">
            <v>104BPE0450</v>
          </cell>
        </row>
        <row r="67">
          <cell r="K67" t="str">
            <v>ECOLÓGICO</v>
          </cell>
          <cell r="L67">
            <v>2</v>
          </cell>
          <cell r="M67" t="str">
            <v>Chapa de Poliéster (PRFV)</v>
          </cell>
          <cell r="N67" t="str">
            <v>ABNT TIPO III</v>
          </cell>
          <cell r="O67">
            <v>2.5</v>
          </cell>
          <cell r="P67" t="str">
            <v>104BPE0450</v>
          </cell>
        </row>
        <row r="68">
          <cell r="K68" t="str">
            <v>ECOLÓGICO</v>
          </cell>
          <cell r="L68">
            <v>1</v>
          </cell>
          <cell r="M68" t="str">
            <v>Chapa de Poliéster (PRFV)</v>
          </cell>
          <cell r="N68" t="str">
            <v>ABNT TIPO III</v>
          </cell>
          <cell r="O68">
            <v>0.79</v>
          </cell>
          <cell r="P68" t="str">
            <v>104BPE0450</v>
          </cell>
        </row>
        <row r="69">
          <cell r="K69" t="str">
            <v>ECOLÓGICO</v>
          </cell>
          <cell r="L69">
            <v>1</v>
          </cell>
          <cell r="M69" t="str">
            <v>Chapa de Poliéster (PRFV)</v>
          </cell>
          <cell r="N69" t="str">
            <v>ABNT TIPO III</v>
          </cell>
          <cell r="O69">
            <v>0.79</v>
          </cell>
          <cell r="P69" t="str">
            <v>104BPE0450</v>
          </cell>
        </row>
        <row r="70">
          <cell r="K70" t="str">
            <v>ECOLÓGICO</v>
          </cell>
          <cell r="L70">
            <v>1</v>
          </cell>
          <cell r="M70" t="str">
            <v>Chapa de Poliéster (PRFV)</v>
          </cell>
          <cell r="N70" t="str">
            <v>ABNT TIPO III</v>
          </cell>
          <cell r="O70">
            <v>0.51</v>
          </cell>
          <cell r="P70" t="str">
            <v>104BPE0450</v>
          </cell>
        </row>
        <row r="71">
          <cell r="K71" t="str">
            <v>ECOLÓGICO</v>
          </cell>
          <cell r="L71">
            <v>1</v>
          </cell>
          <cell r="M71" t="str">
            <v>Chapa de Poliéster (PRFV)</v>
          </cell>
          <cell r="N71" t="str">
            <v>ABNT TIPO III</v>
          </cell>
          <cell r="O71">
            <v>0.79</v>
          </cell>
          <cell r="P71" t="str">
            <v>104BPE0450</v>
          </cell>
        </row>
        <row r="72">
          <cell r="K72" t="str">
            <v>ECOLÓGICO</v>
          </cell>
          <cell r="L72">
            <v>1</v>
          </cell>
          <cell r="M72" t="str">
            <v>Chapa de Poliéster (PRFV)</v>
          </cell>
          <cell r="N72" t="str">
            <v>ABNT TIPO III</v>
          </cell>
          <cell r="O72">
            <v>0.79</v>
          </cell>
          <cell r="P72" t="str">
            <v>104BPE0450</v>
          </cell>
        </row>
        <row r="73">
          <cell r="K73" t="str">
            <v>ECOLÓGICO</v>
          </cell>
          <cell r="L73">
            <v>1</v>
          </cell>
          <cell r="M73" t="str">
            <v>Chapa de Poliéster (PRFV)</v>
          </cell>
          <cell r="N73" t="str">
            <v>ABNT TIPO III</v>
          </cell>
          <cell r="O73">
            <v>0.79</v>
          </cell>
          <cell r="P73" t="str">
            <v>104BPE0450</v>
          </cell>
        </row>
        <row r="74">
          <cell r="K74" t="str">
            <v>ECOLÓGICO</v>
          </cell>
          <cell r="L74">
            <v>1</v>
          </cell>
          <cell r="M74" t="str">
            <v>Chapa de Poliéster (PRFV)</v>
          </cell>
          <cell r="N74" t="str">
            <v>ABNT TIPO III</v>
          </cell>
          <cell r="O74">
            <v>1</v>
          </cell>
          <cell r="P74" t="str">
            <v>104BPE0450</v>
          </cell>
        </row>
        <row r="75">
          <cell r="K75" t="str">
            <v>ECOLÓGICO</v>
          </cell>
          <cell r="L75">
            <v>1</v>
          </cell>
          <cell r="M75" t="str">
            <v>Chapa de Poliéster (PRFV)</v>
          </cell>
          <cell r="N75" t="str">
            <v>ABNT TIPO III</v>
          </cell>
          <cell r="O75">
            <v>0.79</v>
          </cell>
          <cell r="P75" t="str">
            <v>104BPE0450</v>
          </cell>
        </row>
        <row r="76">
          <cell r="K76" t="str">
            <v>ECOLÓGICO</v>
          </cell>
          <cell r="L76">
            <v>1</v>
          </cell>
          <cell r="M76" t="str">
            <v>Chapa de Poliéster (PRFV)</v>
          </cell>
          <cell r="N76" t="str">
            <v>ABNT TIPO III</v>
          </cell>
          <cell r="O76">
            <v>1</v>
          </cell>
          <cell r="P76" t="str">
            <v>104BPE0450</v>
          </cell>
        </row>
        <row r="77">
          <cell r="K77" t="str">
            <v>Perfil C Metálico de aço carbono - NBR 14890</v>
          </cell>
          <cell r="L77">
            <v>2</v>
          </cell>
          <cell r="M77" t="str">
            <v>Chapa de Poliéster (PRFV)</v>
          </cell>
          <cell r="N77" t="str">
            <v>ABNT TIPO III</v>
          </cell>
          <cell r="O77">
            <v>5.25</v>
          </cell>
          <cell r="P77" t="str">
            <v>104BPE0450</v>
          </cell>
        </row>
        <row r="78">
          <cell r="K78" t="str">
            <v>Perfil C Metálico de aço carbono - NBR 14890</v>
          </cell>
          <cell r="L78">
            <v>2</v>
          </cell>
          <cell r="M78" t="str">
            <v>Chapa de Poliéster (PRFV)</v>
          </cell>
          <cell r="N78" t="str">
            <v>ABNT TIPO III</v>
          </cell>
          <cell r="O78">
            <v>5.25</v>
          </cell>
          <cell r="P78" t="str">
            <v>104BPE0450</v>
          </cell>
        </row>
        <row r="79">
          <cell r="K79" t="str">
            <v>MADEIRA</v>
          </cell>
          <cell r="L79">
            <v>20</v>
          </cell>
          <cell r="M79" t="str">
            <v>Chapa de Poliéster (PRFV)</v>
          </cell>
          <cell r="N79" t="str">
            <v>ABNT TIPO III</v>
          </cell>
          <cell r="O79">
            <v>0.3</v>
          </cell>
          <cell r="P79" t="str">
            <v>104BPE0450</v>
          </cell>
        </row>
        <row r="80">
          <cell r="K80" t="str">
            <v>ECOLÓGICO</v>
          </cell>
          <cell r="L80">
            <v>1</v>
          </cell>
          <cell r="M80" t="str">
            <v>Chapa de Poliéster (PRFV)</v>
          </cell>
          <cell r="N80" t="str">
            <v>ABNT TIPO III</v>
          </cell>
          <cell r="O80">
            <v>0.51</v>
          </cell>
          <cell r="P80" t="str">
            <v>104BPE0450</v>
          </cell>
        </row>
        <row r="81">
          <cell r="K81" t="str">
            <v>ECOLÓGICO</v>
          </cell>
          <cell r="L81">
            <v>1</v>
          </cell>
          <cell r="M81" t="str">
            <v>Chapa de Poliéster (PRFV)</v>
          </cell>
          <cell r="N81" t="str">
            <v>ABNT TIPO III</v>
          </cell>
          <cell r="O81">
            <v>0.79</v>
          </cell>
          <cell r="P81" t="str">
            <v>104BPE0450</v>
          </cell>
        </row>
        <row r="82">
          <cell r="K82" t="str">
            <v>ECOLÓGICO</v>
          </cell>
          <cell r="L82">
            <v>1</v>
          </cell>
          <cell r="M82" t="str">
            <v>Chapa de Poliéster (PRFV)</v>
          </cell>
          <cell r="N82" t="str">
            <v>ABNT TIPO III</v>
          </cell>
          <cell r="O82">
            <v>1</v>
          </cell>
          <cell r="P82" t="str">
            <v>104BPE0450</v>
          </cell>
        </row>
        <row r="83">
          <cell r="K83" t="str">
            <v>ECOLÓGICO</v>
          </cell>
          <cell r="L83">
            <v>1</v>
          </cell>
          <cell r="M83" t="str">
            <v>Chapa de Poliéster (PRFV)</v>
          </cell>
          <cell r="N83" t="str">
            <v>ABNT TIPO III</v>
          </cell>
          <cell r="O83">
            <v>0.79</v>
          </cell>
          <cell r="P83" t="str">
            <v>104BPE0450</v>
          </cell>
        </row>
        <row r="84">
          <cell r="K84" t="str">
            <v>ECOLÓGICO</v>
          </cell>
          <cell r="L84">
            <v>1</v>
          </cell>
          <cell r="M84" t="str">
            <v>Chapa de Poliéster (PRFV)</v>
          </cell>
          <cell r="N84" t="str">
            <v>ABNT TIPO III</v>
          </cell>
          <cell r="O84">
            <v>0.79</v>
          </cell>
          <cell r="P84" t="str">
            <v>104BPE0450</v>
          </cell>
        </row>
        <row r="85">
          <cell r="K85" t="str">
            <v>ECOLÓGICO</v>
          </cell>
          <cell r="L85">
            <v>1</v>
          </cell>
          <cell r="M85" t="str">
            <v>Chapa de Poliéster (PRFV)</v>
          </cell>
          <cell r="N85" t="str">
            <v>ABNT TIPO III</v>
          </cell>
          <cell r="O85">
            <v>0.79</v>
          </cell>
          <cell r="P85" t="str">
            <v>104BPE0450</v>
          </cell>
        </row>
        <row r="86">
          <cell r="K86" t="str">
            <v>ECOLÓGICO</v>
          </cell>
          <cell r="L86">
            <v>1</v>
          </cell>
          <cell r="M86" t="str">
            <v>Chapa de Poliéster (PRFV)</v>
          </cell>
          <cell r="N86" t="str">
            <v>ABNT TIPO III</v>
          </cell>
          <cell r="O86">
            <v>1</v>
          </cell>
          <cell r="P86" t="str">
            <v>104BPE0450</v>
          </cell>
        </row>
        <row r="87">
          <cell r="K87" t="str">
            <v>MADEIRA</v>
          </cell>
          <cell r="L87">
            <v>21</v>
          </cell>
          <cell r="M87" t="str">
            <v>Chapa de Poliéster (PRFV)</v>
          </cell>
          <cell r="N87" t="str">
            <v>ABNT TIPO III</v>
          </cell>
          <cell r="O87">
            <v>0.3</v>
          </cell>
          <cell r="P87" t="str">
            <v>104BPE0450</v>
          </cell>
        </row>
        <row r="88">
          <cell r="K88" t="str">
            <v>ECOLÓGICO</v>
          </cell>
          <cell r="L88">
            <v>1</v>
          </cell>
          <cell r="M88" t="str">
            <v>Chapa de Poliéster (PRFV)</v>
          </cell>
          <cell r="N88" t="str">
            <v>ABNT TIPO III</v>
          </cell>
          <cell r="O88">
            <v>0.51</v>
          </cell>
          <cell r="P88" t="str">
            <v>104BPE0450</v>
          </cell>
        </row>
        <row r="89">
          <cell r="K89" t="str">
            <v>ECOLÓGICO</v>
          </cell>
          <cell r="L89">
            <v>1</v>
          </cell>
          <cell r="M89" t="str">
            <v>Chapa de Poliéster (PRFV)</v>
          </cell>
          <cell r="N89" t="str">
            <v>ABNT TIPO III</v>
          </cell>
          <cell r="O89">
            <v>0.79</v>
          </cell>
          <cell r="P89" t="str">
            <v>104BPE0450</v>
          </cell>
        </row>
        <row r="90">
          <cell r="K90" t="str">
            <v>ECOLÓGICO</v>
          </cell>
          <cell r="L90">
            <v>1</v>
          </cell>
          <cell r="M90" t="str">
            <v>Chapa de Poliéster (PRFV)</v>
          </cell>
          <cell r="N90" t="str">
            <v>ABNT TIPO III</v>
          </cell>
          <cell r="O90">
            <v>1</v>
          </cell>
          <cell r="P90" t="str">
            <v>104BPE0450</v>
          </cell>
        </row>
        <row r="91">
          <cell r="K91" t="str">
            <v>ECOLÓGICO</v>
          </cell>
          <cell r="L91">
            <v>1</v>
          </cell>
          <cell r="M91" t="str">
            <v>Chapa de Poliéster (PRFV)</v>
          </cell>
          <cell r="N91" t="str">
            <v>ABNT TIPO III</v>
          </cell>
          <cell r="O91">
            <v>0.79</v>
          </cell>
          <cell r="P91" t="str">
            <v>104BPE0450</v>
          </cell>
        </row>
        <row r="92">
          <cell r="K92" t="str">
            <v>ECOLÓGICO</v>
          </cell>
          <cell r="L92">
            <v>1</v>
          </cell>
          <cell r="M92" t="str">
            <v>Chapa de Poliéster (PRFV)</v>
          </cell>
          <cell r="N92" t="str">
            <v>ABNT TIPO III</v>
          </cell>
          <cell r="O92">
            <v>0.79</v>
          </cell>
          <cell r="P92" t="str">
            <v>104BPE0450</v>
          </cell>
        </row>
        <row r="93">
          <cell r="K93" t="str">
            <v>ECOLÓGICO</v>
          </cell>
          <cell r="L93">
            <v>1</v>
          </cell>
          <cell r="M93" t="str">
            <v>Chapa de Poliéster (PRFV)</v>
          </cell>
          <cell r="N93" t="str">
            <v>ABNT TIPO III</v>
          </cell>
          <cell r="O93">
            <v>0.79</v>
          </cell>
          <cell r="P93" t="str">
            <v>104BPE0450</v>
          </cell>
        </row>
        <row r="94">
          <cell r="K94" t="str">
            <v>Perfil C Metálico de aço carbono - NBR 14890</v>
          </cell>
          <cell r="L94">
            <v>2</v>
          </cell>
          <cell r="M94" t="str">
            <v>Chapa de Poliéster (PRFV)</v>
          </cell>
          <cell r="N94" t="str">
            <v>ABNT TIPO III</v>
          </cell>
          <cell r="O94">
            <v>8</v>
          </cell>
          <cell r="P94" t="str">
            <v>104BPE0450</v>
          </cell>
        </row>
        <row r="95">
          <cell r="K95" t="str">
            <v>Perfil C Metálico de aço carbono - NBR 14890</v>
          </cell>
          <cell r="L95">
            <v>2</v>
          </cell>
          <cell r="M95" t="str">
            <v>Chapa de Poliéster (PRFV)</v>
          </cell>
          <cell r="N95" t="str">
            <v>ABNT TIPO III</v>
          </cell>
          <cell r="O95">
            <v>8</v>
          </cell>
          <cell r="P95" t="str">
            <v>104BPE0450</v>
          </cell>
        </row>
        <row r="96">
          <cell r="K96" t="str">
            <v>Perfil C Metálico de aço carbono - NBR 14890</v>
          </cell>
          <cell r="L96">
            <v>2</v>
          </cell>
          <cell r="M96" t="str">
            <v>Chapa de Poliéster (PRFV)</v>
          </cell>
          <cell r="N96" t="str">
            <v>ABNT TIPO III</v>
          </cell>
          <cell r="O96">
            <v>8</v>
          </cell>
          <cell r="P96" t="str">
            <v>104BPE0450</v>
          </cell>
        </row>
        <row r="97">
          <cell r="K97" t="str">
            <v>SEMI-PÓRTICO</v>
          </cell>
          <cell r="L97">
            <v>1</v>
          </cell>
          <cell r="M97" t="str">
            <v>Chapa de Poliéster (PRFV)</v>
          </cell>
          <cell r="N97" t="str">
            <v>ABNT TIPO III</v>
          </cell>
          <cell r="O97">
            <v>9</v>
          </cell>
          <cell r="P97" t="str">
            <v>104BPE0450</v>
          </cell>
        </row>
        <row r="98">
          <cell r="K98" t="str">
            <v>ECOLÓGICO</v>
          </cell>
          <cell r="L98">
            <v>1</v>
          </cell>
          <cell r="M98" t="str">
            <v>Chapa de Poliéster (PRFV)</v>
          </cell>
          <cell r="N98" t="str">
            <v>ABNT TIPO III</v>
          </cell>
          <cell r="O98">
            <v>0.51</v>
          </cell>
          <cell r="P98" t="str">
            <v>104BPE0450</v>
          </cell>
        </row>
        <row r="99">
          <cell r="K99" t="str">
            <v>ECOLÓGICO</v>
          </cell>
          <cell r="L99">
            <v>1</v>
          </cell>
          <cell r="M99" t="str">
            <v>Chapa de Poliéster (PRFV)</v>
          </cell>
          <cell r="N99" t="str">
            <v>ABNT TIPO III</v>
          </cell>
          <cell r="O99">
            <v>0.79</v>
          </cell>
          <cell r="P99" t="str">
            <v>104BPE0450</v>
          </cell>
        </row>
        <row r="100">
          <cell r="K100" t="str">
            <v>ECOLÓGICO</v>
          </cell>
          <cell r="L100">
            <v>1</v>
          </cell>
          <cell r="M100" t="str">
            <v>Chapa de Poliéster (PRFV)</v>
          </cell>
          <cell r="N100" t="str">
            <v>ABNT TIPO III</v>
          </cell>
          <cell r="O100">
            <v>1</v>
          </cell>
          <cell r="P100" t="str">
            <v>104BPE0450</v>
          </cell>
        </row>
        <row r="101">
          <cell r="K101" t="str">
            <v>ECOLÓGICO</v>
          </cell>
          <cell r="L101">
            <v>1</v>
          </cell>
          <cell r="M101" t="str">
            <v>Chapa de Poliéster (PRFV)</v>
          </cell>
          <cell r="N101" t="str">
            <v>ABNT TIPO III</v>
          </cell>
          <cell r="O101">
            <v>0.79</v>
          </cell>
          <cell r="P101" t="str">
            <v>104BPE0450</v>
          </cell>
        </row>
        <row r="102">
          <cell r="K102" t="str">
            <v>ECOLÓGICO</v>
          </cell>
          <cell r="L102">
            <v>1</v>
          </cell>
          <cell r="M102" t="str">
            <v>Chapa de Poliéster (PRFV)</v>
          </cell>
          <cell r="N102" t="str">
            <v>ABNT TIPO III</v>
          </cell>
          <cell r="O102">
            <v>0.79</v>
          </cell>
          <cell r="P102" t="str">
            <v>104BPE0450</v>
          </cell>
        </row>
        <row r="103">
          <cell r="K103" t="str">
            <v>ECOLÓGICO</v>
          </cell>
          <cell r="L103">
            <v>1</v>
          </cell>
          <cell r="M103" t="str">
            <v>Chapa de Poliéster (PRFV)</v>
          </cell>
          <cell r="N103" t="str">
            <v>ABNT TIPO III</v>
          </cell>
          <cell r="O103">
            <v>1</v>
          </cell>
          <cell r="P103" t="str">
            <v>104BPE0450</v>
          </cell>
        </row>
        <row r="104">
          <cell r="K104" t="str">
            <v>Perfil C Metálico de aço carbono - NBR 14890</v>
          </cell>
          <cell r="L104">
            <v>2</v>
          </cell>
          <cell r="M104" t="str">
            <v>Chapa de Poliéster (PRFV)</v>
          </cell>
          <cell r="N104" t="str">
            <v>ABNT TIPO III</v>
          </cell>
          <cell r="O104">
            <v>3</v>
          </cell>
          <cell r="P104" t="str">
            <v>104BPE0450</v>
          </cell>
        </row>
        <row r="105">
          <cell r="K105" t="str">
            <v>ECOLÓGICO</v>
          </cell>
          <cell r="L105">
            <v>1</v>
          </cell>
          <cell r="M105" t="str">
            <v>Chapa de Poliéster (PRFV)</v>
          </cell>
          <cell r="N105" t="str">
            <v>ABNT TIPO III</v>
          </cell>
          <cell r="O105">
            <v>0.79</v>
          </cell>
          <cell r="P105" t="str">
            <v>104BPE0450</v>
          </cell>
        </row>
        <row r="106">
          <cell r="K106" t="str">
            <v>Perfil C Metálico de aço carbono - NBR 14890</v>
          </cell>
          <cell r="L106">
            <v>2</v>
          </cell>
          <cell r="M106" t="str">
            <v>Chapa de Poliéster (PRFV)</v>
          </cell>
          <cell r="N106" t="str">
            <v>ABNT TIPO III</v>
          </cell>
          <cell r="O106">
            <v>7</v>
          </cell>
          <cell r="P106" t="str">
            <v>104BPE0450</v>
          </cell>
        </row>
        <row r="107">
          <cell r="K107" t="str">
            <v>ECOLÓGICO</v>
          </cell>
          <cell r="L107">
            <v>1</v>
          </cell>
          <cell r="M107" t="str">
            <v>Chapa de Poliéster (PRFV)</v>
          </cell>
          <cell r="N107" t="str">
            <v>ABNT TIPO III</v>
          </cell>
          <cell r="O107">
            <v>0.51</v>
          </cell>
          <cell r="P107" t="str">
            <v>104BPE0450</v>
          </cell>
        </row>
        <row r="108">
          <cell r="K108" t="str">
            <v>ECOLÓGICO</v>
          </cell>
          <cell r="L108">
            <v>1</v>
          </cell>
          <cell r="M108" t="str">
            <v>Chapa de Poliéster (PRFV)</v>
          </cell>
          <cell r="N108" t="str">
            <v>ABNT TIPO III</v>
          </cell>
          <cell r="O108">
            <v>0.43</v>
          </cell>
          <cell r="P108" t="str">
            <v>104BPE0450</v>
          </cell>
        </row>
        <row r="109">
          <cell r="K109" t="str">
            <v>Perfil C Metálico de aço carbono - NBR 14890</v>
          </cell>
          <cell r="L109">
            <v>2</v>
          </cell>
          <cell r="M109" t="str">
            <v>Chapa de Poliéster (PRFV)</v>
          </cell>
          <cell r="N109" t="str">
            <v>ABNT TIPO III</v>
          </cell>
          <cell r="O109">
            <v>3</v>
          </cell>
          <cell r="P109" t="str">
            <v>104BPE0450</v>
          </cell>
        </row>
        <row r="110">
          <cell r="K110" t="str">
            <v>Perfil C Metálico de aço carbono - NBR 14890</v>
          </cell>
          <cell r="L110">
            <v>2</v>
          </cell>
          <cell r="M110" t="str">
            <v>Chapa de Poliéster (PRFV)</v>
          </cell>
          <cell r="N110" t="str">
            <v>ABNT TIPO III</v>
          </cell>
          <cell r="O110">
            <v>3</v>
          </cell>
          <cell r="P110" t="str">
            <v>104BPE0450</v>
          </cell>
        </row>
        <row r="111">
          <cell r="K111" t="str">
            <v>ECOLÓGICO</v>
          </cell>
          <cell r="L111">
            <v>1</v>
          </cell>
          <cell r="M111" t="str">
            <v>Chapa de Poliéster (PRFV)</v>
          </cell>
          <cell r="N111" t="str">
            <v>ABNT TIPO III</v>
          </cell>
          <cell r="O111">
            <v>0.79</v>
          </cell>
          <cell r="P111" t="str">
            <v>104BPE0450</v>
          </cell>
        </row>
        <row r="112">
          <cell r="K112" t="str">
            <v>Perfil C Metálico de aço carbono - NBR 14890</v>
          </cell>
          <cell r="L112">
            <v>2</v>
          </cell>
          <cell r="M112" t="str">
            <v>Chapa de Poliéster (PRFV)</v>
          </cell>
          <cell r="N112" t="str">
            <v>ABNT TIPO III</v>
          </cell>
          <cell r="O112">
            <v>3</v>
          </cell>
          <cell r="P112" t="str">
            <v>104BPE0450</v>
          </cell>
        </row>
        <row r="113">
          <cell r="K113" t="str">
            <v>Perfil C Metálico de aço carbono - NBR 14890</v>
          </cell>
          <cell r="L113">
            <v>2</v>
          </cell>
          <cell r="M113" t="str">
            <v>Chapa de Poliéster (PRFV)</v>
          </cell>
          <cell r="N113" t="str">
            <v>ABNT TIPO III</v>
          </cell>
          <cell r="O113">
            <v>3</v>
          </cell>
          <cell r="P113" t="str">
            <v>104BPE0450</v>
          </cell>
        </row>
        <row r="114">
          <cell r="K114" t="str">
            <v>SEMI-PÓRTICO</v>
          </cell>
          <cell r="L114">
            <v>1</v>
          </cell>
          <cell r="M114" t="str">
            <v>Chapa de Poliéster (PRFV)</v>
          </cell>
          <cell r="N114" t="str">
            <v>ABNT TIPO X</v>
          </cell>
          <cell r="O114">
            <v>9</v>
          </cell>
          <cell r="P114" t="str">
            <v>104BPE0450</v>
          </cell>
        </row>
        <row r="115">
          <cell r="K115" t="str">
            <v>ECOLÓGICO</v>
          </cell>
          <cell r="L115">
            <v>1</v>
          </cell>
          <cell r="M115" t="str">
            <v>Chapa de Poliéster (PRFV)</v>
          </cell>
          <cell r="N115" t="str">
            <v>ABNT TIPO III</v>
          </cell>
          <cell r="O115">
            <v>0.51</v>
          </cell>
          <cell r="P115" t="str">
            <v>104BPE0450</v>
          </cell>
        </row>
        <row r="116">
          <cell r="K116" t="str">
            <v>ECOLÓGICO</v>
          </cell>
          <cell r="L116">
            <v>1</v>
          </cell>
          <cell r="M116" t="str">
            <v>Chapa de Poliéster (PRFV)</v>
          </cell>
          <cell r="N116" t="str">
            <v>ABNT TIPO III</v>
          </cell>
          <cell r="O116">
            <v>1</v>
          </cell>
          <cell r="P116" t="str">
            <v>104BPE0450</v>
          </cell>
        </row>
        <row r="117">
          <cell r="K117" t="str">
            <v>Perfil C Metálico de aço carbono - NBR 14890</v>
          </cell>
          <cell r="L117">
            <v>2</v>
          </cell>
          <cell r="M117" t="str">
            <v>Chapa de Poliéster (PRFV)</v>
          </cell>
          <cell r="N117" t="str">
            <v>ABNT TIPO III</v>
          </cell>
          <cell r="O117">
            <v>4.5</v>
          </cell>
          <cell r="P117" t="str">
            <v>104BPE0450</v>
          </cell>
        </row>
        <row r="118">
          <cell r="K118" t="str">
            <v>ECOLÓGICO</v>
          </cell>
          <cell r="L118">
            <v>1</v>
          </cell>
          <cell r="M118" t="str">
            <v>Chapa de Poliéster (PRFV)</v>
          </cell>
          <cell r="N118" t="str">
            <v>ABNT TIPO III</v>
          </cell>
          <cell r="O118">
            <v>0.3</v>
          </cell>
          <cell r="P118" t="str">
            <v>104BPE0450</v>
          </cell>
        </row>
        <row r="119">
          <cell r="K119" t="str">
            <v>ECOLÓGICO</v>
          </cell>
          <cell r="L119">
            <v>1</v>
          </cell>
          <cell r="M119" t="str">
            <v>Chapa de Poliéster (PRFV)</v>
          </cell>
          <cell r="N119" t="str">
            <v>ABNT TIPO III</v>
          </cell>
          <cell r="O119">
            <v>0.3</v>
          </cell>
          <cell r="P119" t="str">
            <v>104BPE0450</v>
          </cell>
        </row>
        <row r="120">
          <cell r="K120" t="str">
            <v>ECOLÓGICO</v>
          </cell>
          <cell r="L120">
            <v>1</v>
          </cell>
          <cell r="M120" t="str">
            <v>Chapa de Poliéster (PRFV)</v>
          </cell>
          <cell r="N120" t="str">
            <v>ABNT TIPO III</v>
          </cell>
          <cell r="O120">
            <v>0.3</v>
          </cell>
          <cell r="P120" t="str">
            <v>104BPE0450</v>
          </cell>
        </row>
        <row r="121">
          <cell r="K121" t="str">
            <v>ECOLÓGICO</v>
          </cell>
          <cell r="L121">
            <v>1</v>
          </cell>
          <cell r="M121" t="str">
            <v>Chapa de Poliéster (PRFV)</v>
          </cell>
          <cell r="N121" t="str">
            <v>ABNT TIPO III</v>
          </cell>
          <cell r="O121">
            <v>0.3</v>
          </cell>
          <cell r="P121" t="str">
            <v>104BPE0450</v>
          </cell>
        </row>
        <row r="122">
          <cell r="K122" t="str">
            <v>Perfil C Metálico de aço carbono - NBR 14890</v>
          </cell>
          <cell r="L122">
            <v>2</v>
          </cell>
          <cell r="M122" t="str">
            <v>Chapa de Poliéster (PRFV)</v>
          </cell>
          <cell r="N122" t="str">
            <v>ABNT TIPO III</v>
          </cell>
          <cell r="O122">
            <v>4.5</v>
          </cell>
          <cell r="P122" t="str">
            <v>104BPE0450</v>
          </cell>
        </row>
        <row r="123">
          <cell r="K123" t="str">
            <v>ECOLÓGICO</v>
          </cell>
          <cell r="L123">
            <v>1</v>
          </cell>
          <cell r="M123" t="str">
            <v>Chapa de Poliéster (PRFV)</v>
          </cell>
          <cell r="N123" t="str">
            <v>ABNT TIPO III</v>
          </cell>
          <cell r="O123">
            <v>1</v>
          </cell>
          <cell r="P123" t="str">
            <v>104BPE0450</v>
          </cell>
        </row>
        <row r="124">
          <cell r="K124" t="str">
            <v>ECOLÓGICO</v>
          </cell>
          <cell r="L124">
            <v>1</v>
          </cell>
          <cell r="M124" t="str">
            <v>Chapa de Poliéster (PRFV)</v>
          </cell>
          <cell r="N124" t="str">
            <v>ABNT TIPO III</v>
          </cell>
          <cell r="O124">
            <v>0.79</v>
          </cell>
          <cell r="P124" t="str">
            <v>104BPE0450</v>
          </cell>
        </row>
        <row r="125">
          <cell r="K125" t="str">
            <v>ECOLÓGICO</v>
          </cell>
          <cell r="L125">
            <v>1</v>
          </cell>
          <cell r="M125" t="str">
            <v>Chapa de Poliéster (PRFV)</v>
          </cell>
          <cell r="N125" t="str">
            <v>ABNT TIPO III</v>
          </cell>
          <cell r="O125">
            <v>0.79</v>
          </cell>
          <cell r="P125" t="str">
            <v>104BPE0450</v>
          </cell>
        </row>
        <row r="126">
          <cell r="K126" t="str">
            <v>ECOLÓGICO</v>
          </cell>
          <cell r="L126">
            <v>1</v>
          </cell>
          <cell r="M126" t="str">
            <v>Chapa de Poliéster (PRFV)</v>
          </cell>
          <cell r="N126" t="str">
            <v>ABNT TIPO III</v>
          </cell>
          <cell r="O126">
            <v>0.51</v>
          </cell>
          <cell r="P126" t="str">
            <v>104BPE0450</v>
          </cell>
        </row>
        <row r="127">
          <cell r="K127" t="str">
            <v>ECOLÓGICO</v>
          </cell>
          <cell r="L127">
            <v>1</v>
          </cell>
          <cell r="M127" t="str">
            <v>Chapa de Poliéster (PRFV)</v>
          </cell>
          <cell r="N127" t="str">
            <v>ABNT TIPO III</v>
          </cell>
          <cell r="O127">
            <v>1</v>
          </cell>
          <cell r="P127" t="str">
            <v>104BPE0450</v>
          </cell>
        </row>
        <row r="128">
          <cell r="K128" t="str">
            <v>ECOLÓGICO</v>
          </cell>
          <cell r="L128">
            <v>1</v>
          </cell>
          <cell r="M128" t="str">
            <v>Chapa de Poliéster (PRFV)</v>
          </cell>
          <cell r="N128" t="str">
            <v>ABNT TIPO III</v>
          </cell>
          <cell r="O128">
            <v>1</v>
          </cell>
          <cell r="P128" t="str">
            <v>104BPE0450</v>
          </cell>
        </row>
        <row r="129">
          <cell r="K129" t="str">
            <v>ECOLÓGICO</v>
          </cell>
          <cell r="L129">
            <v>1</v>
          </cell>
          <cell r="M129" t="str">
            <v>Chapa de Poliéster (PRFV)</v>
          </cell>
          <cell r="N129" t="str">
            <v>ABNT TIPO III</v>
          </cell>
          <cell r="O129">
            <v>0.79</v>
          </cell>
          <cell r="P129" t="str">
            <v>104BPE0450</v>
          </cell>
        </row>
        <row r="130">
          <cell r="K130" t="str">
            <v>Perfil C Metálico de aço carbono - NBR 14890</v>
          </cell>
          <cell r="L130">
            <v>2</v>
          </cell>
          <cell r="M130" t="str">
            <v>Chapa de Poliéster (PRFV)</v>
          </cell>
          <cell r="N130" t="str">
            <v>ABNT TIPO III</v>
          </cell>
          <cell r="O130">
            <v>4.5</v>
          </cell>
          <cell r="P130" t="str">
            <v>104BPE0450</v>
          </cell>
        </row>
        <row r="131">
          <cell r="K131" t="str">
            <v>Perfil C Metálico de aço carbono - NBR 14890</v>
          </cell>
          <cell r="L131">
            <v>2</v>
          </cell>
          <cell r="M131" t="str">
            <v>Chapa de Poliéster (PRFV)</v>
          </cell>
          <cell r="N131" t="str">
            <v>ABNT TIPO III</v>
          </cell>
          <cell r="O131">
            <v>4.5</v>
          </cell>
          <cell r="P131" t="str">
            <v>104BPE0450</v>
          </cell>
        </row>
        <row r="132">
          <cell r="K132" t="str">
            <v>ECOLÓGICO</v>
          </cell>
          <cell r="L132">
            <v>1</v>
          </cell>
          <cell r="M132" t="str">
            <v>Chapa de Poliéster (PRFV)</v>
          </cell>
          <cell r="N132" t="str">
            <v>ABNT TIPO III</v>
          </cell>
          <cell r="O132">
            <v>0.79</v>
          </cell>
          <cell r="P132" t="str">
            <v>104BPE0450</v>
          </cell>
        </row>
        <row r="133">
          <cell r="K133" t="str">
            <v>ECOLÓGICO</v>
          </cell>
          <cell r="L133">
            <v>1</v>
          </cell>
          <cell r="M133" t="str">
            <v>Chapa de Poliéster (PRFV)</v>
          </cell>
          <cell r="N133" t="str">
            <v>ABNT TIPO III</v>
          </cell>
          <cell r="O133">
            <v>0.79</v>
          </cell>
          <cell r="P133" t="str">
            <v>104BPE0450</v>
          </cell>
        </row>
        <row r="134">
          <cell r="K134" t="str">
            <v>ECOLÓGICO</v>
          </cell>
          <cell r="L134">
            <v>1</v>
          </cell>
          <cell r="M134" t="str">
            <v>Chapa de Poliéster (PRFV)</v>
          </cell>
          <cell r="N134" t="str">
            <v>ABNT TIPO III</v>
          </cell>
          <cell r="O134">
            <v>0.51</v>
          </cell>
          <cell r="P134" t="str">
            <v>104BPE0450</v>
          </cell>
        </row>
        <row r="135">
          <cell r="K135" t="str">
            <v>Perfil C Metálico de aço carbono - NBR 14890</v>
          </cell>
          <cell r="L135">
            <v>2</v>
          </cell>
          <cell r="M135" t="str">
            <v>Chapa de Poliéster (PRFV)</v>
          </cell>
          <cell r="N135" t="str">
            <v>ABNT TIPO III</v>
          </cell>
          <cell r="O135">
            <v>3</v>
          </cell>
          <cell r="P135" t="str">
            <v>104BPE0450</v>
          </cell>
        </row>
        <row r="136">
          <cell r="K136" t="str">
            <v>ECOLÓGICO</v>
          </cell>
          <cell r="L136">
            <v>1</v>
          </cell>
          <cell r="M136" t="str">
            <v>Chapa de Poliéster (PRFV)</v>
          </cell>
          <cell r="N136" t="str">
            <v>ABNT TIPO III</v>
          </cell>
          <cell r="O136">
            <v>0.79</v>
          </cell>
          <cell r="P136" t="str">
            <v>104BPE0450</v>
          </cell>
        </row>
        <row r="137">
          <cell r="K137" t="str">
            <v>ECOLÓGICO</v>
          </cell>
          <cell r="L137">
            <v>1</v>
          </cell>
          <cell r="M137" t="str">
            <v>Chapa de Poliéster (PRFV)</v>
          </cell>
          <cell r="N137" t="str">
            <v>ABNT TIPO III</v>
          </cell>
          <cell r="O137">
            <v>0.79</v>
          </cell>
          <cell r="P137" t="str">
            <v>104BPE0450</v>
          </cell>
        </row>
        <row r="138">
          <cell r="K138" t="str">
            <v>Perfil C Metálico de aço carbono - NBR 14890</v>
          </cell>
          <cell r="L138">
            <v>2</v>
          </cell>
          <cell r="M138" t="str">
            <v>Chapa de Poliéster (PRFV)</v>
          </cell>
          <cell r="N138" t="str">
            <v>ABNT TIPO III</v>
          </cell>
          <cell r="O138">
            <v>3</v>
          </cell>
          <cell r="P138" t="str">
            <v>104BPE0450</v>
          </cell>
        </row>
        <row r="139">
          <cell r="K139" t="str">
            <v>Perfil C Metálico de aço carbono - NBR 14890</v>
          </cell>
          <cell r="L139">
            <v>2</v>
          </cell>
          <cell r="M139" t="str">
            <v>Chapa de Poliéster (PRFV)</v>
          </cell>
          <cell r="N139" t="str">
            <v>ABNT TIPO III</v>
          </cell>
          <cell r="O139">
            <v>3</v>
          </cell>
          <cell r="P139" t="str">
            <v>104BPE0450</v>
          </cell>
        </row>
        <row r="140">
          <cell r="K140" t="str">
            <v>Perfil C Metálico de aço carbono - NBR 14890</v>
          </cell>
          <cell r="L140">
            <v>2</v>
          </cell>
          <cell r="M140" t="str">
            <v>Chapa de Poliéster (PRFV)</v>
          </cell>
          <cell r="N140" t="str">
            <v>ABNT TIPO III</v>
          </cell>
          <cell r="O140">
            <v>3</v>
          </cell>
          <cell r="P140" t="str">
            <v>104BPE0450</v>
          </cell>
        </row>
        <row r="141">
          <cell r="K141" t="str">
            <v>Perfil C Metálico de aço carbono - NBR 14890</v>
          </cell>
          <cell r="L141">
            <v>2</v>
          </cell>
          <cell r="M141" t="str">
            <v>Chapa de Poliéster (PRFV)</v>
          </cell>
          <cell r="N141" t="str">
            <v>ABNT TIPO III</v>
          </cell>
          <cell r="O141">
            <v>5.25</v>
          </cell>
          <cell r="P141" t="str">
            <v>104BPE0450</v>
          </cell>
        </row>
        <row r="142">
          <cell r="K142" t="str">
            <v>ECOLÓGICO</v>
          </cell>
          <cell r="L142">
            <v>1</v>
          </cell>
          <cell r="M142" t="str">
            <v>Chapa de Poliéster (PRFV)</v>
          </cell>
          <cell r="N142" t="str">
            <v>ABNT TIPO III</v>
          </cell>
          <cell r="O142">
            <v>0.51</v>
          </cell>
          <cell r="P142" t="str">
            <v>104BPE0450</v>
          </cell>
        </row>
        <row r="143">
          <cell r="K143" t="str">
            <v>SEMI-PÓRTICO</v>
          </cell>
          <cell r="L143">
            <v>1</v>
          </cell>
          <cell r="M143" t="str">
            <v>Chapa de Poliéster (PRFV)</v>
          </cell>
          <cell r="N143" t="str">
            <v>ABNT TIPO X</v>
          </cell>
          <cell r="O143">
            <v>10</v>
          </cell>
          <cell r="P143" t="str">
            <v>104BPE0450</v>
          </cell>
        </row>
        <row r="144">
          <cell r="K144" t="str">
            <v>ECOLÓGICO</v>
          </cell>
          <cell r="L144">
            <v>1</v>
          </cell>
          <cell r="M144" t="str">
            <v>Chapa de Poliéster (PRFV)</v>
          </cell>
          <cell r="N144" t="str">
            <v>ABNT TIPO III</v>
          </cell>
          <cell r="O144">
            <v>0.79</v>
          </cell>
          <cell r="P144" t="str">
            <v>104BPE0450</v>
          </cell>
        </row>
        <row r="145">
          <cell r="K145" t="str">
            <v>ECOLÓGICO</v>
          </cell>
          <cell r="L145">
            <v>1</v>
          </cell>
          <cell r="M145" t="str">
            <v>Chapa de Poliéster (PRFV)</v>
          </cell>
          <cell r="N145" t="str">
            <v>ABNT TIPO III</v>
          </cell>
          <cell r="O145">
            <v>0.79</v>
          </cell>
          <cell r="P145" t="str">
            <v>104BPE0450</v>
          </cell>
        </row>
        <row r="146">
          <cell r="K146" t="str">
            <v>ECOLÓGICO</v>
          </cell>
          <cell r="L146">
            <v>1</v>
          </cell>
          <cell r="M146" t="str">
            <v>Chapa de Poliéster (PRFV)</v>
          </cell>
          <cell r="N146" t="str">
            <v>ABNT TIPO III</v>
          </cell>
          <cell r="O146">
            <v>1</v>
          </cell>
          <cell r="P146" t="str">
            <v>104BPE0450</v>
          </cell>
        </row>
        <row r="147">
          <cell r="K147" t="str">
            <v>Perfil C Metálico de aço carbono - NBR 14890</v>
          </cell>
          <cell r="L147">
            <v>1</v>
          </cell>
          <cell r="M147" t="str">
            <v>Chapa de Poliéster (PRFV)</v>
          </cell>
          <cell r="N147" t="str">
            <v>ABNT TIPO X</v>
          </cell>
          <cell r="O147">
            <v>5.25</v>
          </cell>
          <cell r="P147" t="str">
            <v>104BPE0450</v>
          </cell>
        </row>
        <row r="148">
          <cell r="K148" t="str">
            <v>Perfil C Metálico de aço carbono - NBR 14890</v>
          </cell>
          <cell r="L148">
            <v>2</v>
          </cell>
          <cell r="M148" t="str">
            <v>Chapa de Poliéster (PRFV)</v>
          </cell>
          <cell r="N148" t="str">
            <v>ABNT TIPO III</v>
          </cell>
          <cell r="O148">
            <v>5.25</v>
          </cell>
          <cell r="P148" t="str">
            <v>104BPE0450</v>
          </cell>
        </row>
        <row r="149">
          <cell r="K149" t="str">
            <v>ECOLÓGICO</v>
          </cell>
          <cell r="L149">
            <v>1</v>
          </cell>
          <cell r="M149" t="str">
            <v>Chapa de Poliéster (PRFV)</v>
          </cell>
          <cell r="N149" t="str">
            <v>ABNT TIPO III</v>
          </cell>
          <cell r="O149">
            <v>0.79</v>
          </cell>
          <cell r="P149" t="str">
            <v>104BPE0450</v>
          </cell>
        </row>
        <row r="150">
          <cell r="K150" t="str">
            <v>ECOLÓGICO</v>
          </cell>
          <cell r="L150">
            <v>1</v>
          </cell>
          <cell r="M150" t="str">
            <v>Chapa de Poliéster (PRFV)</v>
          </cell>
          <cell r="N150" t="str">
            <v>ABNT TIPO III</v>
          </cell>
          <cell r="O150">
            <v>0.78500000000000003</v>
          </cell>
          <cell r="P150" t="str">
            <v>104BPE0450</v>
          </cell>
        </row>
        <row r="151">
          <cell r="K151" t="str">
            <v>Perfil C Metálico de aço carbono - NBR 14890</v>
          </cell>
          <cell r="L151">
            <v>2</v>
          </cell>
          <cell r="M151" t="str">
            <v>Chapa de Poliéster (PRFV)</v>
          </cell>
          <cell r="N151" t="str">
            <v>ABNT TIPO III</v>
          </cell>
          <cell r="O151">
            <v>5.25</v>
          </cell>
          <cell r="P151" t="str">
            <v>104BPE0450</v>
          </cell>
        </row>
        <row r="152">
          <cell r="K152" t="str">
            <v>ECOLÓGICO</v>
          </cell>
          <cell r="L152">
            <v>1</v>
          </cell>
          <cell r="M152" t="str">
            <v>Chapa de Poliéster (PRFV)</v>
          </cell>
          <cell r="N152" t="str">
            <v>ABNT TIPO III</v>
          </cell>
          <cell r="O152">
            <v>0.83</v>
          </cell>
          <cell r="P152" t="str">
            <v>104BPE0450</v>
          </cell>
        </row>
        <row r="153">
          <cell r="K153" t="str">
            <v>ECOLÓGICO</v>
          </cell>
          <cell r="L153">
            <v>1</v>
          </cell>
          <cell r="M153" t="str">
            <v>Chapa de Poliéster (PRFV)</v>
          </cell>
          <cell r="N153" t="str">
            <v>ABNT TIPO III</v>
          </cell>
          <cell r="O153">
            <v>0.43</v>
          </cell>
          <cell r="P153" t="str">
            <v>104BPE0450</v>
          </cell>
        </row>
        <row r="154">
          <cell r="K154" t="str">
            <v>ECOLÓGICO</v>
          </cell>
          <cell r="L154">
            <v>1</v>
          </cell>
          <cell r="M154" t="str">
            <v>Chapa de Poliéster (PRFV)</v>
          </cell>
          <cell r="N154" t="str">
            <v>ABNT TIPO III</v>
          </cell>
          <cell r="O154">
            <v>0.43</v>
          </cell>
          <cell r="P154" t="str">
            <v>104BPE0450</v>
          </cell>
        </row>
        <row r="155">
          <cell r="K155" t="str">
            <v>Perfil C Metálico de aço carbono - NBR 14890</v>
          </cell>
          <cell r="L155">
            <v>2</v>
          </cell>
          <cell r="M155" t="str">
            <v>Chapa de Poliéster (PRFV)</v>
          </cell>
          <cell r="N155" t="str">
            <v>ABNT TIPO X</v>
          </cell>
          <cell r="O155">
            <v>5.25</v>
          </cell>
          <cell r="P155" t="str">
            <v>104BPE0450</v>
          </cell>
        </row>
        <row r="156">
          <cell r="K156" t="str">
            <v>ECOLÓGICO</v>
          </cell>
          <cell r="L156">
            <v>1</v>
          </cell>
          <cell r="M156" t="str">
            <v>Chapa de Poliéster (PRFV)</v>
          </cell>
          <cell r="N156" t="str">
            <v>ABNT TIPO X</v>
          </cell>
          <cell r="O156">
            <v>1</v>
          </cell>
          <cell r="P156" t="str">
            <v>104BPE0470</v>
          </cell>
        </row>
        <row r="157">
          <cell r="K157" t="str">
            <v>Perfil C Metálico de aço carbono - NBR 14890</v>
          </cell>
          <cell r="L157">
            <v>2</v>
          </cell>
          <cell r="M157" t="str">
            <v>Chapa de Poliéster (PRFV)</v>
          </cell>
          <cell r="N157" t="str">
            <v>ABNT TIPO III</v>
          </cell>
          <cell r="O157">
            <v>5.25</v>
          </cell>
          <cell r="P157" t="str">
            <v>104BPE0470</v>
          </cell>
        </row>
        <row r="158">
          <cell r="K158" t="str">
            <v>SEMI-PÓRTICO</v>
          </cell>
          <cell r="L158">
            <v>1</v>
          </cell>
          <cell r="M158" t="str">
            <v>Chapa de Poliéster (PRFV)</v>
          </cell>
          <cell r="N158" t="str">
            <v>ABNT TIPO III</v>
          </cell>
          <cell r="O158">
            <v>9</v>
          </cell>
          <cell r="P158" t="str">
            <v>104BPE0470</v>
          </cell>
        </row>
        <row r="159">
          <cell r="K159" t="str">
            <v>ECOLÓGICO</v>
          </cell>
          <cell r="L159">
            <v>1</v>
          </cell>
          <cell r="M159" t="str">
            <v>Chapa de Poliéster (PRFV)</v>
          </cell>
          <cell r="N159" t="str">
            <v>ABNT TIPO III</v>
          </cell>
          <cell r="O159">
            <v>0.79</v>
          </cell>
          <cell r="P159" t="str">
            <v>104BPE0470</v>
          </cell>
        </row>
        <row r="160">
          <cell r="K160" t="str">
            <v>ECOLÓGICO</v>
          </cell>
          <cell r="L160">
            <v>1</v>
          </cell>
          <cell r="M160" t="str">
            <v>Chapa de Poliéster (PRFV)</v>
          </cell>
          <cell r="N160" t="str">
            <v>ABNT TIPO III</v>
          </cell>
          <cell r="O160">
            <v>0.78500000000000003</v>
          </cell>
          <cell r="P160" t="str">
            <v>104BPE0470</v>
          </cell>
        </row>
        <row r="161">
          <cell r="K161" t="str">
            <v>ECOLÓGICO</v>
          </cell>
          <cell r="L161">
            <v>1</v>
          </cell>
          <cell r="M161" t="str">
            <v>Chapa de Poliéster (PRFV)</v>
          </cell>
          <cell r="N161" t="str">
            <v>ABNT TIPO III</v>
          </cell>
          <cell r="O161">
            <v>1</v>
          </cell>
          <cell r="P161" t="str">
            <v>104BPE0470</v>
          </cell>
        </row>
        <row r="162">
          <cell r="K162" t="str">
            <v>ECOLÓGICO</v>
          </cell>
          <cell r="L162">
            <v>1</v>
          </cell>
          <cell r="M162" t="str">
            <v>Chapa de Poliéster (PRFV)</v>
          </cell>
          <cell r="N162" t="str">
            <v>ABNT TIPO III</v>
          </cell>
          <cell r="O162">
            <v>0.79</v>
          </cell>
          <cell r="P162" t="str">
            <v>104BPE0470</v>
          </cell>
        </row>
        <row r="163">
          <cell r="K163" t="str">
            <v>ECOLÓGICO</v>
          </cell>
          <cell r="L163">
            <v>1</v>
          </cell>
          <cell r="M163" t="str">
            <v>Chapa de Poliéster (PRFV)</v>
          </cell>
          <cell r="N163" t="str">
            <v>ABNT TIPO III</v>
          </cell>
          <cell r="O163">
            <v>1</v>
          </cell>
          <cell r="P163" t="str">
            <v>104BPE0470</v>
          </cell>
        </row>
        <row r="164">
          <cell r="K164" t="str">
            <v>Perfil C Metálico de aço carbono - NBR 14890</v>
          </cell>
          <cell r="L164">
            <v>2</v>
          </cell>
          <cell r="M164" t="str">
            <v>Chapa de Poliéster (PRFV)</v>
          </cell>
          <cell r="N164" t="str">
            <v>ABNT TIPO III</v>
          </cell>
          <cell r="O164">
            <v>3</v>
          </cell>
          <cell r="P164" t="str">
            <v>104BPE0470</v>
          </cell>
        </row>
        <row r="165">
          <cell r="K165" t="str">
            <v>Perfil C Metálico de aço carbono - NBR 14890</v>
          </cell>
          <cell r="L165">
            <v>2</v>
          </cell>
          <cell r="M165" t="str">
            <v>Chapa de Poliéster (PRFV)</v>
          </cell>
          <cell r="N165" t="str">
            <v>ABNT TIPO III</v>
          </cell>
          <cell r="O165">
            <v>3</v>
          </cell>
          <cell r="P165" t="str">
            <v>104BPE0470</v>
          </cell>
        </row>
        <row r="166">
          <cell r="K166" t="str">
            <v>ECOLÓGICO</v>
          </cell>
          <cell r="L166">
            <v>1</v>
          </cell>
          <cell r="M166" t="str">
            <v>Chapa de Poliéster (PRFV)</v>
          </cell>
          <cell r="N166" t="str">
            <v>ABNT TIPO III</v>
          </cell>
          <cell r="O166">
            <v>0.51</v>
          </cell>
          <cell r="P166" t="str">
            <v>104BPE0470</v>
          </cell>
        </row>
        <row r="167">
          <cell r="K167" t="str">
            <v>Perfil C Metálico de aço carbono - NBR 14890</v>
          </cell>
          <cell r="L167">
            <v>2</v>
          </cell>
          <cell r="M167" t="str">
            <v>Chapa de Poliéster (PRFV)</v>
          </cell>
          <cell r="N167" t="str">
            <v>ABNT TIPO III</v>
          </cell>
          <cell r="O167">
            <v>3</v>
          </cell>
          <cell r="P167" t="str">
            <v>104BPE0470</v>
          </cell>
        </row>
        <row r="168">
          <cell r="K168" t="str">
            <v>Perfil C Metálico de aço carbono - NBR 14890</v>
          </cell>
          <cell r="L168">
            <v>2</v>
          </cell>
          <cell r="M168" t="str">
            <v>Chapa de Poliéster (PRFV)</v>
          </cell>
          <cell r="N168" t="str">
            <v>ABNT TIPO III</v>
          </cell>
          <cell r="O168">
            <v>3</v>
          </cell>
          <cell r="P168" t="str">
            <v>104BPE0470</v>
          </cell>
        </row>
        <row r="169">
          <cell r="K169" t="str">
            <v>Perfil C Metálico de aço carbono - NBR 14890</v>
          </cell>
          <cell r="L169">
            <v>2</v>
          </cell>
          <cell r="M169" t="str">
            <v>Chapa de Poliéster (PRFV)</v>
          </cell>
          <cell r="N169" t="str">
            <v>ABNT TIPO III</v>
          </cell>
          <cell r="O169">
            <v>4.5</v>
          </cell>
          <cell r="P169" t="str">
            <v>104BPE0470</v>
          </cell>
        </row>
        <row r="170">
          <cell r="K170" t="str">
            <v>ECOLÓGICO</v>
          </cell>
          <cell r="L170">
            <v>1</v>
          </cell>
          <cell r="M170" t="str">
            <v>Chapa de Poliéster (PRFV)</v>
          </cell>
          <cell r="N170" t="str">
            <v>ABNT TIPO III</v>
          </cell>
          <cell r="O170">
            <v>0.79</v>
          </cell>
          <cell r="P170" t="str">
            <v>104BPE0470</v>
          </cell>
        </row>
        <row r="171">
          <cell r="K171" t="str">
            <v>ECOLÓGICO</v>
          </cell>
          <cell r="L171">
            <v>1</v>
          </cell>
          <cell r="M171" t="str">
            <v>Chapa de Poliéster (PRFV)</v>
          </cell>
          <cell r="N171" t="str">
            <v>ABNT TIPO III</v>
          </cell>
          <cell r="O171">
            <v>0.79</v>
          </cell>
          <cell r="P171" t="str">
            <v>104BPE0470</v>
          </cell>
        </row>
        <row r="172">
          <cell r="K172" t="str">
            <v>Perfil C Metálico de aço carbono - NBR 14890</v>
          </cell>
          <cell r="L172">
            <v>2</v>
          </cell>
          <cell r="M172" t="str">
            <v>Chapa de Poliéster (PRFV)</v>
          </cell>
          <cell r="N172" t="str">
            <v>ABNT TIPO III</v>
          </cell>
          <cell r="O172">
            <v>5.25</v>
          </cell>
          <cell r="P172" t="str">
            <v>104BPE0470</v>
          </cell>
        </row>
        <row r="173">
          <cell r="K173" t="str">
            <v>ECOLÓGICO</v>
          </cell>
          <cell r="L173">
            <v>1</v>
          </cell>
          <cell r="M173" t="str">
            <v>Chapa de Poliéster (PRFV)</v>
          </cell>
          <cell r="N173" t="str">
            <v>ABNT TIPO III</v>
          </cell>
          <cell r="O173">
            <v>0.79</v>
          </cell>
          <cell r="P173" t="str">
            <v>104BPE0470</v>
          </cell>
        </row>
        <row r="174">
          <cell r="K174" t="str">
            <v>ECOLÓGICO</v>
          </cell>
          <cell r="L174">
            <v>2</v>
          </cell>
          <cell r="M174" t="str">
            <v>Chapa de Poliéster (PRFV)</v>
          </cell>
          <cell r="N174" t="str">
            <v>ABNT TIPO III</v>
          </cell>
          <cell r="O174">
            <v>2.5</v>
          </cell>
          <cell r="P174" t="str">
            <v>104BPE0470</v>
          </cell>
        </row>
        <row r="175">
          <cell r="K175" t="str">
            <v>ECOLÓGICO</v>
          </cell>
          <cell r="L175">
            <v>1</v>
          </cell>
          <cell r="M175" t="str">
            <v>Chapa de Poliéster (PRFV)</v>
          </cell>
          <cell r="N175" t="str">
            <v>ABNT TIPO III</v>
          </cell>
          <cell r="O175">
            <v>1</v>
          </cell>
          <cell r="P175" t="str">
            <v>104BPE0470</v>
          </cell>
        </row>
        <row r="176">
          <cell r="K176" t="str">
            <v>ECOLÓGICO</v>
          </cell>
          <cell r="L176">
            <v>1</v>
          </cell>
          <cell r="M176" t="str">
            <v>Chapa de Poliéster (PRFV)</v>
          </cell>
          <cell r="N176" t="str">
            <v>ABNT TIPO III</v>
          </cell>
          <cell r="O176">
            <v>1</v>
          </cell>
          <cell r="P176" t="str">
            <v>104BPE0470</v>
          </cell>
        </row>
        <row r="177">
          <cell r="K177" t="str">
            <v>ECOLÓGICO</v>
          </cell>
          <cell r="L177">
            <v>2</v>
          </cell>
          <cell r="M177" t="str">
            <v>Chapa de Poliéster (PRFV)</v>
          </cell>
          <cell r="N177" t="str">
            <v>ABNT TIPO III</v>
          </cell>
          <cell r="O177">
            <v>2.5</v>
          </cell>
          <cell r="P177" t="str">
            <v>104BPE0470</v>
          </cell>
        </row>
        <row r="178">
          <cell r="K178" t="str">
            <v>Perfil C Metálico de aço carbono - NBR 14890</v>
          </cell>
          <cell r="L178">
            <v>2</v>
          </cell>
          <cell r="M178" t="str">
            <v>Chapa de Poliéster (PRFV)</v>
          </cell>
          <cell r="N178" t="str">
            <v>ABNT TIPO III</v>
          </cell>
          <cell r="O178">
            <v>5.25</v>
          </cell>
          <cell r="P178" t="str">
            <v>104BPE0470</v>
          </cell>
        </row>
        <row r="179">
          <cell r="K179" t="str">
            <v>ECOLÓGICO</v>
          </cell>
          <cell r="L179">
            <v>1</v>
          </cell>
          <cell r="M179" t="str">
            <v>Chapa de Poliéster (PRFV)</v>
          </cell>
          <cell r="N179" t="str">
            <v>ABNT TIPO III</v>
          </cell>
          <cell r="O179">
            <v>0.83</v>
          </cell>
          <cell r="P179" t="str">
            <v>104BPE0470</v>
          </cell>
        </row>
        <row r="180">
          <cell r="K180" t="str">
            <v>ECOLÓGICO</v>
          </cell>
          <cell r="L180">
            <v>1</v>
          </cell>
          <cell r="M180" t="str">
            <v>Chapa de Poliéster (PRFV)</v>
          </cell>
          <cell r="N180" t="str">
            <v>ABNT TIPO III</v>
          </cell>
          <cell r="O180">
            <v>0.79</v>
          </cell>
          <cell r="P180" t="str">
            <v>104BPE0470</v>
          </cell>
        </row>
        <row r="181">
          <cell r="K181" t="str">
            <v>Perfil C Metálico de aço carbono - NBR 14890</v>
          </cell>
          <cell r="L181">
            <v>2</v>
          </cell>
          <cell r="M181" t="str">
            <v>Chapa de Poliéster (PRFV)</v>
          </cell>
          <cell r="N181" t="str">
            <v>ABNT TIPO III</v>
          </cell>
          <cell r="O181">
            <v>4.5</v>
          </cell>
          <cell r="P181" t="str">
            <v>104BPE0470</v>
          </cell>
        </row>
        <row r="182">
          <cell r="K182" t="str">
            <v>ECOLÓGICO</v>
          </cell>
          <cell r="L182">
            <v>1</v>
          </cell>
          <cell r="M182" t="str">
            <v>Chapa de Poliéster (PRFV)</v>
          </cell>
          <cell r="N182" t="str">
            <v>ABNT TIPO III</v>
          </cell>
          <cell r="O182">
            <v>0.79</v>
          </cell>
          <cell r="P182" t="str">
            <v>104BPE0470</v>
          </cell>
        </row>
        <row r="183">
          <cell r="K183" t="str">
            <v>ECOLÓGICO</v>
          </cell>
          <cell r="L183">
            <v>1</v>
          </cell>
          <cell r="M183" t="str">
            <v>Chapa de Poliéster (PRFV)</v>
          </cell>
          <cell r="N183" t="str">
            <v>ABNT TIPO III</v>
          </cell>
          <cell r="O183">
            <v>1</v>
          </cell>
          <cell r="P183" t="str">
            <v>104BPE0470</v>
          </cell>
        </row>
        <row r="184">
          <cell r="K184" t="str">
            <v>ECOLÓGICO</v>
          </cell>
          <cell r="L184">
            <v>1</v>
          </cell>
          <cell r="M184" t="str">
            <v>Chapa de Poliéster (PRFV)</v>
          </cell>
          <cell r="N184" t="str">
            <v>ABNT TIPO III</v>
          </cell>
          <cell r="O184">
            <v>1</v>
          </cell>
          <cell r="P184" t="str">
            <v>104BPE0470</v>
          </cell>
        </row>
        <row r="185">
          <cell r="K185" t="str">
            <v>ECOLÓGICO</v>
          </cell>
          <cell r="L185">
            <v>1</v>
          </cell>
          <cell r="M185" t="str">
            <v>Chapa de Poliéster (PRFV)</v>
          </cell>
          <cell r="N185" t="str">
            <v>ABNT TIPO III</v>
          </cell>
          <cell r="O185">
            <v>0.51</v>
          </cell>
          <cell r="P185" t="str">
            <v>104BPE0470</v>
          </cell>
        </row>
        <row r="186">
          <cell r="K186" t="str">
            <v>ECOLÓGICO</v>
          </cell>
          <cell r="L186">
            <v>1</v>
          </cell>
          <cell r="M186" t="str">
            <v>Chapa de Poliéster (PRFV)</v>
          </cell>
          <cell r="N186" t="str">
            <v>ABNT TIPO III</v>
          </cell>
          <cell r="O186">
            <v>1</v>
          </cell>
          <cell r="P186" t="str">
            <v>104BPE0470</v>
          </cell>
        </row>
        <row r="187">
          <cell r="K187" t="str">
            <v>ECOLÓGICO</v>
          </cell>
          <cell r="L187">
            <v>1</v>
          </cell>
          <cell r="M187" t="str">
            <v>Chapa de Poliéster (PRFV)</v>
          </cell>
          <cell r="N187" t="str">
            <v>ABNT TIPO III</v>
          </cell>
          <cell r="O187">
            <v>1</v>
          </cell>
          <cell r="P187" t="str">
            <v>104BPE0470</v>
          </cell>
        </row>
        <row r="188">
          <cell r="K188" t="str">
            <v>ECOLÓGICO</v>
          </cell>
          <cell r="L188">
            <v>1</v>
          </cell>
          <cell r="M188" t="str">
            <v>Chapa de Poliéster (PRFV)</v>
          </cell>
          <cell r="N188" t="str">
            <v>ABNT TIPO III</v>
          </cell>
          <cell r="O188">
            <v>0.79</v>
          </cell>
          <cell r="P188" t="str">
            <v>104BPE0470</v>
          </cell>
        </row>
        <row r="189">
          <cell r="K189" t="str">
            <v>ECOLÓGICO</v>
          </cell>
          <cell r="L189">
            <v>1</v>
          </cell>
          <cell r="M189" t="str">
            <v>Chapa de Poliéster (PRFV)</v>
          </cell>
          <cell r="N189" t="str">
            <v>ABNT TIPO III</v>
          </cell>
          <cell r="O189">
            <v>0.79</v>
          </cell>
          <cell r="P189" t="str">
            <v>104BPE0470</v>
          </cell>
        </row>
        <row r="190">
          <cell r="K190" t="str">
            <v>ECOLÓGICO</v>
          </cell>
          <cell r="L190">
            <v>1</v>
          </cell>
          <cell r="M190" t="str">
            <v>Chapa de Poliéster (PRFV)</v>
          </cell>
          <cell r="N190" t="str">
            <v>ABNT TIPO III</v>
          </cell>
          <cell r="O190">
            <v>0.79</v>
          </cell>
          <cell r="P190" t="str">
            <v>104BPE0470</v>
          </cell>
        </row>
        <row r="191">
          <cell r="K191" t="str">
            <v>ECOLÓGICO</v>
          </cell>
          <cell r="L191">
            <v>1</v>
          </cell>
          <cell r="M191" t="str">
            <v>Chapa de Poliéster (PRFV)</v>
          </cell>
          <cell r="N191" t="str">
            <v>ABNT TIPO III</v>
          </cell>
          <cell r="O191">
            <v>1</v>
          </cell>
          <cell r="P191" t="str">
            <v>104BPE0470</v>
          </cell>
        </row>
        <row r="192">
          <cell r="K192" t="str">
            <v>ECOLÓGICO</v>
          </cell>
          <cell r="L192">
            <v>1</v>
          </cell>
          <cell r="M192" t="str">
            <v>Chapa de Poliéster (PRFV)</v>
          </cell>
          <cell r="N192" t="str">
            <v>ABNT TIPO III</v>
          </cell>
          <cell r="O192">
            <v>1</v>
          </cell>
          <cell r="P192" t="str">
            <v>104BPE0470</v>
          </cell>
        </row>
        <row r="193">
          <cell r="K193" t="str">
            <v>ECOLÓGICO</v>
          </cell>
          <cell r="L193">
            <v>1</v>
          </cell>
          <cell r="M193" t="str">
            <v>Chapa de Poliéster (PRFV)</v>
          </cell>
          <cell r="N193" t="str">
            <v>ABNT TIPO III</v>
          </cell>
          <cell r="O193">
            <v>0.79</v>
          </cell>
          <cell r="P193" t="str">
            <v>104BPE0470</v>
          </cell>
        </row>
        <row r="194">
          <cell r="K194" t="str">
            <v>PÓRTICO</v>
          </cell>
          <cell r="L194">
            <v>1</v>
          </cell>
          <cell r="M194" t="str">
            <v>Chapa de Poliéster (PRFV)</v>
          </cell>
          <cell r="N194" t="str">
            <v>ABNT TIPO III</v>
          </cell>
          <cell r="O194">
            <v>8</v>
          </cell>
          <cell r="P194" t="str">
            <v>104BPE0470</v>
          </cell>
        </row>
        <row r="195">
          <cell r="M195" t="str">
            <v>Chapa de Poliéster (PRFV)</v>
          </cell>
          <cell r="N195" t="str">
            <v>ABNT TIPO III</v>
          </cell>
          <cell r="O195">
            <v>8</v>
          </cell>
          <cell r="P195" t="str">
            <v>104BPE0470</v>
          </cell>
        </row>
        <row r="196">
          <cell r="M196" t="str">
            <v>Chapa de Poliéster (PRFV)</v>
          </cell>
          <cell r="N196" t="str">
            <v>ABNT TIPO III</v>
          </cell>
          <cell r="O196">
            <v>8</v>
          </cell>
          <cell r="P196" t="str">
            <v>104BPE0470</v>
          </cell>
        </row>
        <row r="197">
          <cell r="M197" t="str">
            <v>Chapa de Poliéster (PRFV)</v>
          </cell>
          <cell r="N197" t="str">
            <v>ABNT TIPO III</v>
          </cell>
          <cell r="O197">
            <v>8</v>
          </cell>
          <cell r="P197" t="str">
            <v>104BPE0470</v>
          </cell>
        </row>
        <row r="198">
          <cell r="K198" t="str">
            <v>ECOLÓGICO</v>
          </cell>
          <cell r="L198">
            <v>1</v>
          </cell>
          <cell r="M198" t="str">
            <v>Chapa de Poliéster (PRFV)</v>
          </cell>
          <cell r="N198" t="str">
            <v>ABNT TIPO III</v>
          </cell>
          <cell r="O198">
            <v>1</v>
          </cell>
          <cell r="P198" t="str">
            <v>104BPE0470</v>
          </cell>
        </row>
        <row r="199">
          <cell r="K199" t="str">
            <v>ECOLÓGICO</v>
          </cell>
          <cell r="L199">
            <v>1</v>
          </cell>
          <cell r="M199" t="str">
            <v>Chapa de Poliéster (PRFV)</v>
          </cell>
          <cell r="N199" t="str">
            <v>ABNT TIPO III</v>
          </cell>
          <cell r="O199">
            <v>1</v>
          </cell>
          <cell r="P199" t="str">
            <v>104BPE0470</v>
          </cell>
        </row>
        <row r="200">
          <cell r="K200" t="str">
            <v>ECOLÓGICO</v>
          </cell>
          <cell r="L200">
            <v>1</v>
          </cell>
          <cell r="M200" t="str">
            <v>Chapa de Poliéster (PRFV)</v>
          </cell>
          <cell r="N200" t="str">
            <v>ABNT TIPO III</v>
          </cell>
          <cell r="O200">
            <v>1</v>
          </cell>
          <cell r="P200" t="str">
            <v>104BPE0470</v>
          </cell>
        </row>
        <row r="201">
          <cell r="K201" t="str">
            <v>ECOLÓGICO</v>
          </cell>
          <cell r="L201">
            <v>1</v>
          </cell>
          <cell r="M201" t="str">
            <v>Chapa de Poliéster (PRFV)</v>
          </cell>
          <cell r="N201" t="str">
            <v>ABNT TIPO III</v>
          </cell>
          <cell r="O201">
            <v>1</v>
          </cell>
          <cell r="P201" t="str">
            <v>104BPE0470</v>
          </cell>
        </row>
        <row r="202">
          <cell r="K202" t="str">
            <v>ECOLÓGICO</v>
          </cell>
          <cell r="L202">
            <v>1</v>
          </cell>
          <cell r="M202" t="str">
            <v>Chapa de Poliéster (PRFV)</v>
          </cell>
          <cell r="N202" t="str">
            <v>ABNT TIPO III</v>
          </cell>
          <cell r="O202">
            <v>0.79</v>
          </cell>
          <cell r="P202" t="str">
            <v>104BPE0470</v>
          </cell>
        </row>
        <row r="203">
          <cell r="K203" t="str">
            <v>ECOLÓGICO</v>
          </cell>
          <cell r="L203">
            <v>1</v>
          </cell>
          <cell r="M203" t="str">
            <v>Chapa de Poliéster (PRFV)</v>
          </cell>
          <cell r="N203" t="str">
            <v>ABNT TIPO III</v>
          </cell>
          <cell r="O203">
            <v>1</v>
          </cell>
          <cell r="P203" t="str">
            <v>104BPE0470</v>
          </cell>
        </row>
        <row r="204">
          <cell r="K204" t="str">
            <v>ECOLÓGICO</v>
          </cell>
          <cell r="L204">
            <v>1</v>
          </cell>
          <cell r="M204" t="str">
            <v>Chapa de Poliéster (PRFV)</v>
          </cell>
          <cell r="N204" t="str">
            <v>ABNT TIPO III</v>
          </cell>
          <cell r="O204">
            <v>1.75</v>
          </cell>
          <cell r="P204" t="str">
            <v>104BPE0470</v>
          </cell>
        </row>
        <row r="205">
          <cell r="K205" t="str">
            <v>ECOLÓGICO</v>
          </cell>
          <cell r="L205">
            <v>1</v>
          </cell>
          <cell r="M205" t="str">
            <v>Chapa de Poliéster (PRFV)</v>
          </cell>
          <cell r="N205" t="str">
            <v>ABNT TIPO III</v>
          </cell>
          <cell r="O205">
            <v>1</v>
          </cell>
          <cell r="P205" t="str">
            <v>104BPE0470</v>
          </cell>
        </row>
        <row r="206">
          <cell r="K206" t="str">
            <v>ECOLÓGICO</v>
          </cell>
          <cell r="L206">
            <v>1</v>
          </cell>
          <cell r="M206" t="str">
            <v>Chapa de Poliéster (PRFV)</v>
          </cell>
          <cell r="N206" t="str">
            <v>ABNT TIPO III</v>
          </cell>
          <cell r="O206">
            <v>1</v>
          </cell>
          <cell r="P206" t="str">
            <v>104BPE0470</v>
          </cell>
        </row>
        <row r="207">
          <cell r="K207" t="str">
            <v>ECOLÓGICO</v>
          </cell>
          <cell r="L207">
            <v>1</v>
          </cell>
          <cell r="M207" t="str">
            <v>Chapa de Poliéster (PRFV)</v>
          </cell>
          <cell r="N207" t="str">
            <v>ABNT TIPO III</v>
          </cell>
          <cell r="O207">
            <v>1</v>
          </cell>
          <cell r="P207" t="str">
            <v>104BPE0470</v>
          </cell>
        </row>
        <row r="208">
          <cell r="K208" t="str">
            <v>Perfil C Metálico de aço carbono - NBR 14890</v>
          </cell>
          <cell r="L208">
            <v>2</v>
          </cell>
          <cell r="M208" t="str">
            <v>Chapa de Poliéster (PRFV)</v>
          </cell>
          <cell r="N208" t="str">
            <v>ABNT TIPO III</v>
          </cell>
          <cell r="O208">
            <v>5.25</v>
          </cell>
          <cell r="P208" t="str">
            <v>104BPE0470</v>
          </cell>
        </row>
        <row r="209">
          <cell r="K209" t="str">
            <v>ECOLÓGICO</v>
          </cell>
          <cell r="L209">
            <v>1</v>
          </cell>
          <cell r="M209" t="str">
            <v>Chapa de Poliéster (PRFV)</v>
          </cell>
          <cell r="N209" t="str">
            <v>ABNT TIPO III</v>
          </cell>
          <cell r="O209">
            <v>0.79</v>
          </cell>
          <cell r="P209" t="str">
            <v>104BPE0470</v>
          </cell>
        </row>
        <row r="210">
          <cell r="K210" t="str">
            <v>ECOLÓGICO</v>
          </cell>
          <cell r="L210">
            <v>1</v>
          </cell>
          <cell r="M210" t="str">
            <v>Chapa de Poliéster (PRFV)</v>
          </cell>
          <cell r="N210" t="str">
            <v>ABNT TIPO III</v>
          </cell>
          <cell r="O210">
            <v>0.79</v>
          </cell>
          <cell r="P210" t="str">
            <v>104BPE0470</v>
          </cell>
        </row>
        <row r="211">
          <cell r="K211" t="str">
            <v>ECOLÓGICO</v>
          </cell>
          <cell r="L211">
            <v>1</v>
          </cell>
          <cell r="M211" t="str">
            <v>Chapa de Poliéster (PRFV)</v>
          </cell>
          <cell r="N211" t="str">
            <v>ABNT TIPO III</v>
          </cell>
          <cell r="O211">
            <v>0.43</v>
          </cell>
          <cell r="P211" t="str">
            <v>104BPE0470</v>
          </cell>
        </row>
        <row r="212">
          <cell r="K212" t="str">
            <v>ECOLÓGICO</v>
          </cell>
          <cell r="L212">
            <v>1</v>
          </cell>
          <cell r="M212" t="str">
            <v>Chapa de Poliéster (PRFV)</v>
          </cell>
          <cell r="N212" t="str">
            <v>ABNT TIPO III</v>
          </cell>
          <cell r="O212">
            <v>0.79</v>
          </cell>
          <cell r="P212" t="str">
            <v>104BPE0470</v>
          </cell>
        </row>
        <row r="213">
          <cell r="K213" t="str">
            <v>ECOLÓGICO</v>
          </cell>
          <cell r="L213">
            <v>1</v>
          </cell>
          <cell r="M213" t="str">
            <v>Chapa de Poliéster (PRFV)</v>
          </cell>
          <cell r="N213" t="str">
            <v>ABNT TIPO III</v>
          </cell>
          <cell r="O213">
            <v>0.79</v>
          </cell>
          <cell r="P213" t="str">
            <v>104BPE0470</v>
          </cell>
        </row>
        <row r="214">
          <cell r="K214" t="str">
            <v>ECOLÓGICO</v>
          </cell>
          <cell r="L214">
            <v>1</v>
          </cell>
          <cell r="M214" t="str">
            <v>Chapa de Poliéster (PRFV)</v>
          </cell>
          <cell r="N214" t="str">
            <v>ABNT TIPO III</v>
          </cell>
          <cell r="O214">
            <v>0.43</v>
          </cell>
          <cell r="P214" t="str">
            <v>104BPE0470</v>
          </cell>
        </row>
        <row r="215">
          <cell r="K215" t="str">
            <v>Perfil C Metálico de aço carbono - NBR 14890</v>
          </cell>
          <cell r="L215">
            <v>2</v>
          </cell>
          <cell r="M215" t="str">
            <v>Chapa de Poliéster (PRFV)</v>
          </cell>
          <cell r="N215" t="str">
            <v>ABNT TIPO III</v>
          </cell>
          <cell r="O215">
            <v>3</v>
          </cell>
          <cell r="P215" t="str">
            <v>104BPE0470</v>
          </cell>
        </row>
        <row r="216">
          <cell r="K216" t="str">
            <v>ECOLÓGICO</v>
          </cell>
          <cell r="L216">
            <v>1</v>
          </cell>
          <cell r="M216" t="str">
            <v>Chapa de Poliéster (PRFV)</v>
          </cell>
          <cell r="N216" t="str">
            <v>ABNT TIPO III</v>
          </cell>
          <cell r="O216">
            <v>0.83</v>
          </cell>
          <cell r="P216" t="str">
            <v>104BPE0470</v>
          </cell>
        </row>
        <row r="217">
          <cell r="K217" t="str">
            <v>SEMI-PÓRTICO</v>
          </cell>
          <cell r="L217">
            <v>1</v>
          </cell>
          <cell r="M217" t="str">
            <v>Chapa de Poliéster (PRFV)</v>
          </cell>
          <cell r="N217" t="str">
            <v>ABNT TIPO X</v>
          </cell>
          <cell r="O217">
            <v>9</v>
          </cell>
          <cell r="P217" t="str">
            <v>104BPE0490</v>
          </cell>
        </row>
        <row r="218">
          <cell r="K218" t="str">
            <v>Perfil C Metálico de aço carbono - NBR 14890</v>
          </cell>
          <cell r="L218">
            <v>2</v>
          </cell>
          <cell r="M218" t="str">
            <v>Chapa de Poliéster (PRFV)</v>
          </cell>
          <cell r="N218" t="str">
            <v>ABNT TIPO III</v>
          </cell>
          <cell r="O218">
            <v>3</v>
          </cell>
          <cell r="P218" t="str">
            <v>104BPE0490</v>
          </cell>
        </row>
        <row r="219">
          <cell r="K219" t="str">
            <v>ECOLÓGICO</v>
          </cell>
          <cell r="L219">
            <v>1</v>
          </cell>
          <cell r="M219" t="str">
            <v>Chapa de Poliéster (PRFV)</v>
          </cell>
          <cell r="N219" t="str">
            <v>ABNT TIPO III</v>
          </cell>
          <cell r="O219">
            <v>0.51</v>
          </cell>
          <cell r="P219" t="str">
            <v>104BPE0490</v>
          </cell>
        </row>
        <row r="220">
          <cell r="K220" t="str">
            <v>ECOLÓGICO</v>
          </cell>
          <cell r="L220">
            <v>1</v>
          </cell>
          <cell r="M220" t="str">
            <v>Chapa de Poliéster (PRFV)</v>
          </cell>
          <cell r="N220" t="str">
            <v>ABNT TIPO III</v>
          </cell>
          <cell r="O220">
            <v>1</v>
          </cell>
          <cell r="P220" t="str">
            <v>104BPE0490</v>
          </cell>
        </row>
        <row r="221">
          <cell r="K221" t="str">
            <v>ECOLÓGICO</v>
          </cell>
          <cell r="L221">
            <v>1</v>
          </cell>
          <cell r="M221" t="str">
            <v>Chapa de Poliéster (PRFV)</v>
          </cell>
          <cell r="N221" t="str">
            <v>ABNT TIPO III</v>
          </cell>
          <cell r="O221">
            <v>0.79</v>
          </cell>
          <cell r="P221" t="str">
            <v>104BPE0490</v>
          </cell>
        </row>
        <row r="222">
          <cell r="K222" t="str">
            <v>Perfil C Metálico de aço carbono - NBR 14890</v>
          </cell>
          <cell r="L222">
            <v>2</v>
          </cell>
          <cell r="M222" t="str">
            <v>Chapa de Poliéster (PRFV)</v>
          </cell>
          <cell r="N222" t="str">
            <v>ABNT TIPO III</v>
          </cell>
          <cell r="O222">
            <v>4.5</v>
          </cell>
          <cell r="P222" t="str">
            <v>104BPE0490</v>
          </cell>
        </row>
        <row r="223">
          <cell r="K223" t="str">
            <v>Perfil C Metálico de aço carbono - NBR 14890</v>
          </cell>
          <cell r="L223">
            <v>2</v>
          </cell>
          <cell r="M223" t="str">
            <v>Chapa de Poliéster (PRFV)</v>
          </cell>
          <cell r="N223" t="str">
            <v>ABNT TIPO III</v>
          </cell>
          <cell r="O223">
            <v>5.25</v>
          </cell>
          <cell r="P223" t="str">
            <v>104BPE0490</v>
          </cell>
        </row>
        <row r="224">
          <cell r="K224" t="str">
            <v>ECOLÓGICO</v>
          </cell>
          <cell r="L224">
            <v>1</v>
          </cell>
          <cell r="M224" t="str">
            <v>Chapa de Poliéster (PRFV)</v>
          </cell>
          <cell r="N224" t="str">
            <v>ABNT TIPO III</v>
          </cell>
          <cell r="O224">
            <v>0.78500000000000003</v>
          </cell>
          <cell r="P224" t="str">
            <v>104BPE0490</v>
          </cell>
        </row>
        <row r="225">
          <cell r="K225" t="str">
            <v>ECOLÓGICO</v>
          </cell>
          <cell r="L225">
            <v>1</v>
          </cell>
          <cell r="M225" t="str">
            <v>Chapa de Poliéster (PRFV)</v>
          </cell>
          <cell r="N225" t="str">
            <v>ABNT TIPO III</v>
          </cell>
          <cell r="O225">
            <v>0.79</v>
          </cell>
          <cell r="P225" t="str">
            <v>104BPE0490</v>
          </cell>
        </row>
        <row r="226">
          <cell r="K226" t="str">
            <v>ECOLÓGICO</v>
          </cell>
          <cell r="L226">
            <v>1</v>
          </cell>
          <cell r="M226" t="str">
            <v>Chapa de Poliéster (PRFV)</v>
          </cell>
          <cell r="N226" t="str">
            <v>ABNT TIPO III</v>
          </cell>
          <cell r="O226">
            <v>1</v>
          </cell>
          <cell r="P226" t="str">
            <v>104BPE0490</v>
          </cell>
        </row>
        <row r="227">
          <cell r="K227" t="str">
            <v>PÓRTICO</v>
          </cell>
          <cell r="L227">
            <v>1</v>
          </cell>
          <cell r="M227" t="str">
            <v>Chapa de Poliéster (PRFV)</v>
          </cell>
          <cell r="N227" t="str">
            <v>ABNT TIPO III</v>
          </cell>
          <cell r="O227">
            <v>8</v>
          </cell>
          <cell r="P227" t="str">
            <v>104BPE0490</v>
          </cell>
        </row>
        <row r="228">
          <cell r="M228" t="str">
            <v>Chapa de Poliéster (PRFV)</v>
          </cell>
          <cell r="N228" t="str">
            <v>ABNT TIPO III</v>
          </cell>
          <cell r="O228">
            <v>8</v>
          </cell>
          <cell r="P228" t="str">
            <v>104BPE0490</v>
          </cell>
        </row>
        <row r="229">
          <cell r="M229" t="str">
            <v>Chapa de Poliéster (PRFV)</v>
          </cell>
          <cell r="N229" t="str">
            <v>ABNT TIPO III</v>
          </cell>
          <cell r="O229">
            <v>8</v>
          </cell>
          <cell r="P229" t="str">
            <v>104BPE0490</v>
          </cell>
        </row>
        <row r="230">
          <cell r="M230" t="str">
            <v>Chapa de Poliéster (PRFV)</v>
          </cell>
          <cell r="N230" t="str">
            <v>ABNT TIPO III</v>
          </cell>
          <cell r="O230">
            <v>8</v>
          </cell>
          <cell r="P230" t="str">
            <v>104BPE0490</v>
          </cell>
        </row>
        <row r="231">
          <cell r="K231" t="str">
            <v>ECOLÓGICO</v>
          </cell>
          <cell r="L231">
            <v>1</v>
          </cell>
          <cell r="M231" t="str">
            <v>Chapa de Poliéster (PRFV)</v>
          </cell>
          <cell r="N231" t="str">
            <v>ABNT TIPO III</v>
          </cell>
          <cell r="O231">
            <v>0.79</v>
          </cell>
          <cell r="P231" t="str">
            <v>104BPE0490</v>
          </cell>
        </row>
        <row r="232">
          <cell r="K232" t="str">
            <v>ECOLÓGICO</v>
          </cell>
          <cell r="L232">
            <v>1</v>
          </cell>
          <cell r="M232" t="str">
            <v>Chapa de Poliéster (PRFV)</v>
          </cell>
          <cell r="N232" t="str">
            <v>ABNT TIPO III</v>
          </cell>
          <cell r="O232">
            <v>0.51</v>
          </cell>
          <cell r="P232" t="str">
            <v>104BPE0490</v>
          </cell>
        </row>
        <row r="233">
          <cell r="K233" t="str">
            <v>ECOLÓGICO</v>
          </cell>
          <cell r="L233">
            <v>1</v>
          </cell>
          <cell r="M233" t="str">
            <v>Chapa de Poliéster (PRFV)</v>
          </cell>
          <cell r="N233" t="str">
            <v>ABNT TIPO III</v>
          </cell>
          <cell r="O233">
            <v>0.79</v>
          </cell>
          <cell r="P233" t="str">
            <v>104BPE0490</v>
          </cell>
        </row>
        <row r="234">
          <cell r="K234" t="str">
            <v>ECOLÓGICO</v>
          </cell>
          <cell r="L234">
            <v>1</v>
          </cell>
          <cell r="M234" t="str">
            <v>Chapa de Poliéster (PRFV)</v>
          </cell>
          <cell r="N234" t="str">
            <v>ABNT TIPO III</v>
          </cell>
          <cell r="O234">
            <v>0.79</v>
          </cell>
          <cell r="P234" t="str">
            <v>104BPE0490</v>
          </cell>
        </row>
        <row r="235">
          <cell r="K235" t="str">
            <v>Perfil C Metálico de aço carbono - NBR 14890</v>
          </cell>
          <cell r="L235">
            <v>2</v>
          </cell>
          <cell r="M235" t="str">
            <v>Chapa de Poliéster (PRFV)</v>
          </cell>
          <cell r="N235" t="str">
            <v>ABNT TIPO III</v>
          </cell>
          <cell r="O235">
            <v>5.25</v>
          </cell>
          <cell r="P235" t="str">
            <v>104BPE0490</v>
          </cell>
        </row>
        <row r="236">
          <cell r="K236" t="str">
            <v>ECOLÓGICO</v>
          </cell>
          <cell r="L236">
            <v>1</v>
          </cell>
          <cell r="M236" t="str">
            <v>Chapa de Poliéster (PRFV)</v>
          </cell>
          <cell r="N236" t="str">
            <v>ABNT TIPO III</v>
          </cell>
          <cell r="O236">
            <v>1</v>
          </cell>
          <cell r="P236" t="str">
            <v>104BPE0490</v>
          </cell>
        </row>
        <row r="237">
          <cell r="K237" t="str">
            <v>ECOLÓGICO</v>
          </cell>
          <cell r="L237">
            <v>1</v>
          </cell>
          <cell r="M237" t="str">
            <v>Chapa de Poliéster (PRFV)</v>
          </cell>
          <cell r="N237" t="str">
            <v>ABNT TIPO III</v>
          </cell>
          <cell r="O237">
            <v>0.79</v>
          </cell>
          <cell r="P237" t="str">
            <v>104BPE0490</v>
          </cell>
        </row>
        <row r="238">
          <cell r="K238" t="str">
            <v>Perfil C Metálico de aço carbono - NBR 14890</v>
          </cell>
          <cell r="L238">
            <v>2</v>
          </cell>
          <cell r="M238" t="str">
            <v>Chapa de Poliéster (PRFV)</v>
          </cell>
          <cell r="N238" t="str">
            <v>ABNT TIPO III</v>
          </cell>
          <cell r="O238">
            <v>5.25</v>
          </cell>
          <cell r="P238" t="str">
            <v>104BPE0490</v>
          </cell>
        </row>
        <row r="239">
          <cell r="K239" t="str">
            <v>ECOLÓGICO</v>
          </cell>
          <cell r="L239">
            <v>1</v>
          </cell>
          <cell r="M239" t="str">
            <v>Chapa de Poliéster (PRFV)</v>
          </cell>
          <cell r="N239" t="str">
            <v>ABNT TIPO III</v>
          </cell>
          <cell r="O239">
            <v>0.3</v>
          </cell>
          <cell r="P239" t="str">
            <v>104BPE0490</v>
          </cell>
        </row>
        <row r="240">
          <cell r="K240" t="str">
            <v>ECOLÓGICO</v>
          </cell>
          <cell r="L240">
            <v>1</v>
          </cell>
          <cell r="M240" t="str">
            <v>Chapa de Poliéster (PRFV)</v>
          </cell>
          <cell r="N240" t="str">
            <v>ABNT TIPO III</v>
          </cell>
          <cell r="O240">
            <v>0.3</v>
          </cell>
          <cell r="P240" t="str">
            <v>104BPE0490</v>
          </cell>
        </row>
        <row r="241">
          <cell r="K241" t="str">
            <v>Perfil C Metálico de aço carbono - NBR 14890</v>
          </cell>
          <cell r="L241">
            <v>2</v>
          </cell>
          <cell r="M241" t="str">
            <v>Chapa de Poliéster (PRFV)</v>
          </cell>
          <cell r="N241" t="str">
            <v>ABNT TIPO III</v>
          </cell>
          <cell r="O241">
            <v>5.25</v>
          </cell>
          <cell r="P241" t="str">
            <v>104BPE0490</v>
          </cell>
        </row>
        <row r="242">
          <cell r="K242" t="str">
            <v>ECOLÓGICO</v>
          </cell>
          <cell r="L242">
            <v>1</v>
          </cell>
          <cell r="M242" t="str">
            <v>Chapa de Poliéster (PRFV)</v>
          </cell>
          <cell r="N242" t="str">
            <v>ABNT TIPO III</v>
          </cell>
          <cell r="O242">
            <v>0.3</v>
          </cell>
          <cell r="P242" t="str">
            <v>104BPE0490</v>
          </cell>
        </row>
        <row r="243">
          <cell r="K243" t="str">
            <v>ECOLÓGICO</v>
          </cell>
          <cell r="L243">
            <v>1</v>
          </cell>
          <cell r="M243" t="str">
            <v>Chapa de Poliéster (PRFV)</v>
          </cell>
          <cell r="N243" t="str">
            <v>ABNT TIPO III</v>
          </cell>
          <cell r="O243">
            <v>0.3</v>
          </cell>
          <cell r="P243" t="str">
            <v>104BPE0490</v>
          </cell>
        </row>
        <row r="244">
          <cell r="K244" t="str">
            <v>ECOLÓGICO</v>
          </cell>
          <cell r="L244">
            <v>1</v>
          </cell>
          <cell r="M244" t="str">
            <v>Chapa de Poliéster (PRFV)</v>
          </cell>
          <cell r="N244" t="str">
            <v>ABNT TIPO III</v>
          </cell>
          <cell r="O244">
            <v>0.79</v>
          </cell>
          <cell r="P244" t="str">
            <v>104BPE0490</v>
          </cell>
        </row>
        <row r="245">
          <cell r="K245" t="str">
            <v>ECOLÓGICO</v>
          </cell>
          <cell r="L245">
            <v>1</v>
          </cell>
          <cell r="M245" t="str">
            <v>Chapa de Poliéster (PRFV)</v>
          </cell>
          <cell r="N245" t="str">
            <v>ABNT TIPO III</v>
          </cell>
          <cell r="O245">
            <v>1</v>
          </cell>
          <cell r="P245" t="str">
            <v>104BPE0490</v>
          </cell>
        </row>
        <row r="246">
          <cell r="K246" t="str">
            <v>ECOLÓGICO</v>
          </cell>
          <cell r="L246">
            <v>1</v>
          </cell>
          <cell r="M246" t="str">
            <v>Chapa de Poliéster (PRFV)</v>
          </cell>
          <cell r="N246" t="str">
            <v>ABNT TIPO III</v>
          </cell>
          <cell r="O246">
            <v>0.51</v>
          </cell>
          <cell r="P246" t="str">
            <v>104BPE0490</v>
          </cell>
        </row>
        <row r="247">
          <cell r="K247" t="str">
            <v>ECOLÓGICO</v>
          </cell>
          <cell r="L247">
            <v>1</v>
          </cell>
          <cell r="M247" t="str">
            <v>Chapa de Poliéster (PRFV)</v>
          </cell>
          <cell r="N247" t="str">
            <v>ABNT TIPO III</v>
          </cell>
          <cell r="O247">
            <v>0.79</v>
          </cell>
          <cell r="P247" t="str">
            <v>104BPE0490</v>
          </cell>
        </row>
        <row r="248">
          <cell r="K248" t="str">
            <v>ECOLÓGICO</v>
          </cell>
          <cell r="L248">
            <v>1</v>
          </cell>
          <cell r="M248" t="str">
            <v>Chapa de Poliéster (PRFV)</v>
          </cell>
          <cell r="N248" t="str">
            <v>ABNT TIPO III</v>
          </cell>
          <cell r="O248">
            <v>0.79</v>
          </cell>
          <cell r="P248" t="str">
            <v>104BPE0490</v>
          </cell>
        </row>
        <row r="249">
          <cell r="K249" t="str">
            <v>ECOLÓGICO</v>
          </cell>
          <cell r="L249">
            <v>1</v>
          </cell>
          <cell r="M249" t="str">
            <v>Chapa de Poliéster (PRFV)</v>
          </cell>
          <cell r="N249" t="str">
            <v>ABNT TIPO III</v>
          </cell>
          <cell r="O249">
            <v>0.79</v>
          </cell>
          <cell r="P249" t="str">
            <v>104BPE0490</v>
          </cell>
        </row>
        <row r="250">
          <cell r="K250" t="str">
            <v>ECOLÓGICO</v>
          </cell>
          <cell r="L250">
            <v>1</v>
          </cell>
          <cell r="M250" t="str">
            <v>Chapa de Poliéster (PRFV)</v>
          </cell>
          <cell r="N250" t="str">
            <v>ABNT TIPO III</v>
          </cell>
          <cell r="O250">
            <v>0.51</v>
          </cell>
          <cell r="P250" t="str">
            <v>104BPE0490</v>
          </cell>
        </row>
        <row r="251">
          <cell r="K251" t="str">
            <v>ECOLÓGICO</v>
          </cell>
          <cell r="L251">
            <v>1</v>
          </cell>
          <cell r="M251" t="str">
            <v>Chapa de Poliéster (PRFV)</v>
          </cell>
          <cell r="N251" t="str">
            <v>ABNT TIPO III</v>
          </cell>
          <cell r="O251">
            <v>0.79</v>
          </cell>
          <cell r="P251" t="str">
            <v>104BPE0490</v>
          </cell>
        </row>
        <row r="252">
          <cell r="K252" t="str">
            <v>ECOLÓGICO</v>
          </cell>
          <cell r="L252">
            <v>1</v>
          </cell>
          <cell r="M252" t="str">
            <v>Chapa de Poliéster (PRFV)</v>
          </cell>
          <cell r="N252" t="str">
            <v>ABNT TIPO III</v>
          </cell>
          <cell r="O252">
            <v>0.79</v>
          </cell>
          <cell r="P252" t="str">
            <v>104BPE0490</v>
          </cell>
        </row>
        <row r="253">
          <cell r="K253" t="str">
            <v>ECOLÓGICO</v>
          </cell>
          <cell r="L253">
            <v>1</v>
          </cell>
          <cell r="M253" t="str">
            <v>Chapa de Poliéster (PRFV)</v>
          </cell>
          <cell r="N253" t="str">
            <v>ABNT TIPO III</v>
          </cell>
          <cell r="O253">
            <v>0.79</v>
          </cell>
          <cell r="P253" t="str">
            <v>104BPE0490</v>
          </cell>
        </row>
        <row r="254">
          <cell r="K254" t="str">
            <v>ECOLÓGICO</v>
          </cell>
          <cell r="L254">
            <v>1</v>
          </cell>
          <cell r="M254" t="str">
            <v>Chapa de Poliéster (PRFV)</v>
          </cell>
          <cell r="N254" t="str">
            <v>ABNT TIPO III</v>
          </cell>
          <cell r="O254">
            <v>0.79</v>
          </cell>
          <cell r="P254" t="str">
            <v>104BPE0490</v>
          </cell>
        </row>
        <row r="255">
          <cell r="K255" t="str">
            <v>ECOLÓGICO</v>
          </cell>
          <cell r="L255">
            <v>1</v>
          </cell>
          <cell r="M255" t="str">
            <v>Chapa de Poliéster (PRFV)</v>
          </cell>
          <cell r="N255" t="str">
            <v>ABNT TIPO III</v>
          </cell>
          <cell r="O255">
            <v>0.3</v>
          </cell>
          <cell r="P255" t="str">
            <v>104BPE0490</v>
          </cell>
        </row>
        <row r="256">
          <cell r="K256" t="str">
            <v>ECOLÓGICO</v>
          </cell>
          <cell r="L256">
            <v>1</v>
          </cell>
          <cell r="M256" t="str">
            <v>Chapa de Poliéster (PRFV)</v>
          </cell>
          <cell r="N256" t="str">
            <v>ABNT TIPO III</v>
          </cell>
          <cell r="O256">
            <v>0.3</v>
          </cell>
          <cell r="P256" t="str">
            <v>104BPE0490</v>
          </cell>
        </row>
        <row r="257">
          <cell r="K257" t="str">
            <v>Perfil C Metálico de aço carbono - NBR 14890</v>
          </cell>
          <cell r="L257">
            <v>2</v>
          </cell>
          <cell r="M257" t="str">
            <v>Chapa de Poliéster (PRFV)</v>
          </cell>
          <cell r="N257" t="str">
            <v>ABNT TIPO III</v>
          </cell>
          <cell r="O257">
            <v>4.5</v>
          </cell>
          <cell r="P257" t="str">
            <v>104BPE0490</v>
          </cell>
        </row>
        <row r="258">
          <cell r="K258" t="str">
            <v>ECOLÓGICO</v>
          </cell>
          <cell r="L258">
            <v>1</v>
          </cell>
          <cell r="M258" t="str">
            <v>Chapa de Poliéster (PRFV)</v>
          </cell>
          <cell r="N258" t="str">
            <v>ABNT TIPO III</v>
          </cell>
          <cell r="O258">
            <v>0.3</v>
          </cell>
          <cell r="P258" t="str">
            <v>104BPE0490</v>
          </cell>
        </row>
        <row r="259">
          <cell r="K259" t="str">
            <v>ECOLÓGICO</v>
          </cell>
          <cell r="L259">
            <v>1</v>
          </cell>
          <cell r="M259" t="str">
            <v>Chapa de Poliéster (PRFV)</v>
          </cell>
          <cell r="N259" t="str">
            <v>ABNT TIPO III</v>
          </cell>
          <cell r="O259">
            <v>0.3</v>
          </cell>
          <cell r="P259" t="str">
            <v>104BPE0490</v>
          </cell>
        </row>
        <row r="260">
          <cell r="K260" t="str">
            <v>Perfil C Metálico de aço carbono - NBR 14890</v>
          </cell>
          <cell r="L260">
            <v>2</v>
          </cell>
          <cell r="M260" t="str">
            <v>Chapa de Poliéster (PRFV)</v>
          </cell>
          <cell r="N260" t="str">
            <v>ABNT TIPO III</v>
          </cell>
          <cell r="O260">
            <v>4.5</v>
          </cell>
          <cell r="P260" t="str">
            <v>104BPE0490</v>
          </cell>
        </row>
        <row r="261">
          <cell r="K261" t="str">
            <v>ECOLÓGICO</v>
          </cell>
          <cell r="L261">
            <v>1</v>
          </cell>
          <cell r="M261" t="str">
            <v>Chapa de Poliéster (PRFV)</v>
          </cell>
          <cell r="N261" t="str">
            <v>ABNT TIPO III</v>
          </cell>
          <cell r="O261">
            <v>0.79</v>
          </cell>
          <cell r="P261" t="str">
            <v>104BPE0490</v>
          </cell>
        </row>
        <row r="262">
          <cell r="K262" t="str">
            <v>ECOLÓGICO</v>
          </cell>
          <cell r="L262">
            <v>2</v>
          </cell>
          <cell r="M262" t="str">
            <v>Chapa de Poliéster (PRFV)</v>
          </cell>
          <cell r="N262" t="str">
            <v>ABNT TIPO III</v>
          </cell>
          <cell r="O262">
            <v>2.5</v>
          </cell>
          <cell r="P262" t="str">
            <v>104BPE0490</v>
          </cell>
        </row>
        <row r="263">
          <cell r="K263" t="str">
            <v>ECOLÓGICO</v>
          </cell>
          <cell r="L263">
            <v>1</v>
          </cell>
          <cell r="M263" t="str">
            <v>Chapa de Poliéster (PRFV)</v>
          </cell>
          <cell r="N263" t="str">
            <v>ABNT TIPO III</v>
          </cell>
          <cell r="O263">
            <v>0.92</v>
          </cell>
          <cell r="P263" t="str">
            <v>104BPE0490</v>
          </cell>
        </row>
        <row r="264">
          <cell r="K264" t="str">
            <v>ECOLÓGICO</v>
          </cell>
          <cell r="L264">
            <v>1</v>
          </cell>
          <cell r="M264" t="str">
            <v>Chapa de Poliéster (PRFV)</v>
          </cell>
          <cell r="N264" t="str">
            <v>ABNT TIPO III</v>
          </cell>
          <cell r="O264">
            <v>1</v>
          </cell>
          <cell r="P264" t="str">
            <v>104BPE0490</v>
          </cell>
        </row>
        <row r="265">
          <cell r="K265" t="str">
            <v>ECOLÓGICO</v>
          </cell>
          <cell r="L265">
            <v>1</v>
          </cell>
          <cell r="M265" t="str">
            <v>Chapa de Poliéster (PRFV)</v>
          </cell>
          <cell r="N265" t="str">
            <v>ABNT TIPO III</v>
          </cell>
          <cell r="O265">
            <v>0.79</v>
          </cell>
          <cell r="P265" t="str">
            <v>104BPE0490</v>
          </cell>
        </row>
        <row r="266">
          <cell r="K266" t="str">
            <v>ECOLÓGICO</v>
          </cell>
          <cell r="L266">
            <v>1</v>
          </cell>
          <cell r="M266" t="str">
            <v>Chapa de Poliéster (PRFV)</v>
          </cell>
          <cell r="N266" t="str">
            <v>ABNT TIPO III</v>
          </cell>
          <cell r="O266">
            <v>0.51</v>
          </cell>
          <cell r="P266" t="str">
            <v>104BPE0490</v>
          </cell>
        </row>
        <row r="267">
          <cell r="K267" t="str">
            <v>ECOLÓGICO</v>
          </cell>
          <cell r="L267">
            <v>1</v>
          </cell>
          <cell r="M267" t="str">
            <v>Chapa de Poliéster (PRFV)</v>
          </cell>
          <cell r="N267" t="str">
            <v>ABNT TIPO III</v>
          </cell>
          <cell r="O267">
            <v>0.79</v>
          </cell>
          <cell r="P267" t="str">
            <v>104BPE0490</v>
          </cell>
        </row>
        <row r="268">
          <cell r="K268" t="str">
            <v>ECOLÓGICO</v>
          </cell>
          <cell r="L268">
            <v>1</v>
          </cell>
          <cell r="M268" t="str">
            <v>Chapa de Poliéster (PRFV)</v>
          </cell>
          <cell r="N268" t="str">
            <v>ABNT TIPO III</v>
          </cell>
          <cell r="O268">
            <v>0.79</v>
          </cell>
          <cell r="P268" t="str">
            <v>104BPE0490</v>
          </cell>
        </row>
        <row r="269">
          <cell r="K269" t="str">
            <v>ECOLÓGICO</v>
          </cell>
          <cell r="L269">
            <v>1</v>
          </cell>
          <cell r="M269" t="str">
            <v>Chapa de Poliéster (PRFV)</v>
          </cell>
          <cell r="N269" t="str">
            <v>ABNT TIPO III</v>
          </cell>
          <cell r="O269">
            <v>0.79</v>
          </cell>
          <cell r="P269" t="str">
            <v>104BPE0490</v>
          </cell>
        </row>
        <row r="270">
          <cell r="K270" t="str">
            <v>ECOLÓGICO</v>
          </cell>
          <cell r="L270">
            <v>2</v>
          </cell>
          <cell r="M270" t="str">
            <v>Chapa de Poliéster (PRFV)</v>
          </cell>
          <cell r="N270" t="str">
            <v>ABNT TIPO III</v>
          </cell>
          <cell r="O270">
            <v>2.5</v>
          </cell>
          <cell r="P270" t="str">
            <v>104BPE0490</v>
          </cell>
        </row>
        <row r="271">
          <cell r="K271" t="str">
            <v>ECOLÓGICO</v>
          </cell>
          <cell r="L271">
            <v>1</v>
          </cell>
          <cell r="M271" t="str">
            <v>Chapa de Poliéster (PRFV)</v>
          </cell>
          <cell r="N271" t="str">
            <v>ABNT TIPO III</v>
          </cell>
          <cell r="O271">
            <v>0.79</v>
          </cell>
          <cell r="P271" t="str">
            <v>104BPE0490</v>
          </cell>
        </row>
        <row r="272">
          <cell r="K272" t="str">
            <v>ECOLÓGICO</v>
          </cell>
          <cell r="L272">
            <v>1</v>
          </cell>
          <cell r="M272" t="str">
            <v>Chapa de Poliéster (PRFV)</v>
          </cell>
          <cell r="N272" t="str">
            <v>ABNT TIPO III</v>
          </cell>
          <cell r="O272">
            <v>0.79</v>
          </cell>
          <cell r="P272" t="str">
            <v>104BPE0490</v>
          </cell>
        </row>
        <row r="273">
          <cell r="K273" t="str">
            <v>ECOLÓGICO</v>
          </cell>
          <cell r="L273">
            <v>1</v>
          </cell>
          <cell r="M273" t="str">
            <v>Chapa de Poliéster (PRFV)</v>
          </cell>
          <cell r="N273" t="str">
            <v>ABNT TIPO III</v>
          </cell>
          <cell r="O273">
            <v>1</v>
          </cell>
          <cell r="P273" t="str">
            <v>104BPE0490</v>
          </cell>
        </row>
        <row r="274">
          <cell r="K274" t="str">
            <v>ECOLÓGICO</v>
          </cell>
          <cell r="L274">
            <v>2</v>
          </cell>
          <cell r="M274" t="str">
            <v>Chapa de Poliéster (PRFV)</v>
          </cell>
          <cell r="N274" t="str">
            <v>ABNT TIPO III</v>
          </cell>
          <cell r="O274">
            <v>2.5</v>
          </cell>
          <cell r="P274" t="str">
            <v>104BPE0490</v>
          </cell>
        </row>
        <row r="275">
          <cell r="K275" t="str">
            <v>ECOLÓGICO</v>
          </cell>
          <cell r="L275">
            <v>1</v>
          </cell>
          <cell r="M275" t="str">
            <v>Chapa de Poliéster (PRFV)</v>
          </cell>
          <cell r="N275" t="str">
            <v>ABNT TIPO III</v>
          </cell>
          <cell r="O275">
            <v>0.79</v>
          </cell>
          <cell r="P275" t="str">
            <v>104BPE0490</v>
          </cell>
        </row>
        <row r="276">
          <cell r="K276" t="str">
            <v>ECOLÓGICO</v>
          </cell>
          <cell r="L276">
            <v>1</v>
          </cell>
          <cell r="M276" t="str">
            <v>Chapa de Poliéster (PRFV)</v>
          </cell>
          <cell r="N276" t="str">
            <v>ABNT TIPO III</v>
          </cell>
          <cell r="O276">
            <v>0.79</v>
          </cell>
          <cell r="P276" t="str">
            <v>104BPE0490</v>
          </cell>
        </row>
        <row r="277">
          <cell r="K277" t="str">
            <v>ECOLÓGICO</v>
          </cell>
          <cell r="L277">
            <v>1</v>
          </cell>
          <cell r="M277" t="str">
            <v>Chapa de Poliéster (PRFV)</v>
          </cell>
          <cell r="N277" t="str">
            <v>ABNT TIPO III</v>
          </cell>
          <cell r="O277">
            <v>0.51</v>
          </cell>
          <cell r="P277" t="str">
            <v>104BPE0490</v>
          </cell>
        </row>
        <row r="278">
          <cell r="K278" t="str">
            <v>ECOLÓGICO</v>
          </cell>
          <cell r="L278">
            <v>1</v>
          </cell>
          <cell r="M278" t="str">
            <v>Chapa de Poliéster (PRFV)</v>
          </cell>
          <cell r="N278" t="str">
            <v>ABNT TIPO III</v>
          </cell>
          <cell r="O278">
            <v>0.79</v>
          </cell>
          <cell r="P278" t="str">
            <v>104BPE0490</v>
          </cell>
        </row>
        <row r="279">
          <cell r="K279" t="str">
            <v>ECOLÓGICO</v>
          </cell>
          <cell r="L279">
            <v>1</v>
          </cell>
          <cell r="M279" t="str">
            <v>Chapa de Poliéster (PRFV)</v>
          </cell>
          <cell r="N279" t="str">
            <v>ABNT TIPO III</v>
          </cell>
          <cell r="O279">
            <v>0.3</v>
          </cell>
          <cell r="P279" t="str">
            <v>104BPE0490</v>
          </cell>
        </row>
        <row r="280">
          <cell r="K280" t="str">
            <v>ECOLÓGICO</v>
          </cell>
          <cell r="L280">
            <v>1</v>
          </cell>
          <cell r="M280" t="str">
            <v>Chapa de Poliéster (PRFV)</v>
          </cell>
          <cell r="N280" t="str">
            <v>ABNT TIPO III</v>
          </cell>
          <cell r="O280">
            <v>0.3</v>
          </cell>
          <cell r="P280" t="str">
            <v>104BPE0490</v>
          </cell>
        </row>
        <row r="281">
          <cell r="K281" t="str">
            <v>Perfil C Metálico de aço carbono - NBR 14890</v>
          </cell>
          <cell r="L281">
            <v>2</v>
          </cell>
          <cell r="M281" t="str">
            <v>Chapa de Poliéster (PRFV)</v>
          </cell>
          <cell r="N281" t="str">
            <v>ABNT TIPO III</v>
          </cell>
          <cell r="O281">
            <v>4.5</v>
          </cell>
          <cell r="P281" t="str">
            <v>104BPE0490</v>
          </cell>
        </row>
        <row r="282">
          <cell r="K282" t="str">
            <v>Perfil C Metálico de aço carbono - NBR 14890</v>
          </cell>
          <cell r="L282">
            <v>2</v>
          </cell>
          <cell r="M282" t="str">
            <v>Chapa de Poliéster (PRFV)</v>
          </cell>
          <cell r="N282" t="str">
            <v>ABNT TIPO III</v>
          </cell>
          <cell r="O282">
            <v>4.5</v>
          </cell>
          <cell r="P282" t="str">
            <v>104BPE0490</v>
          </cell>
        </row>
        <row r="283">
          <cell r="K283" t="str">
            <v>ECOLÓGICO</v>
          </cell>
          <cell r="L283">
            <v>1</v>
          </cell>
          <cell r="M283" t="str">
            <v>Chapa de Poliéster (PRFV)</v>
          </cell>
          <cell r="N283" t="str">
            <v>ABNT TIPO III</v>
          </cell>
          <cell r="O283">
            <v>0.3</v>
          </cell>
          <cell r="P283" t="str">
            <v>104BPE0490</v>
          </cell>
        </row>
        <row r="284">
          <cell r="K284" t="str">
            <v>ECOLÓGICO</v>
          </cell>
          <cell r="L284">
            <v>1</v>
          </cell>
          <cell r="M284" t="str">
            <v>Chapa de Poliéster (PRFV)</v>
          </cell>
          <cell r="N284" t="str">
            <v>ABNT TIPO III</v>
          </cell>
          <cell r="O284">
            <v>0.3</v>
          </cell>
          <cell r="P284" t="str">
            <v>104BPE0490</v>
          </cell>
        </row>
        <row r="285">
          <cell r="K285" t="str">
            <v>ECOLÓGICO</v>
          </cell>
          <cell r="L285">
            <v>1</v>
          </cell>
          <cell r="M285" t="str">
            <v>Chapa de Poliéster (PRFV)</v>
          </cell>
          <cell r="N285" t="str">
            <v>ABNT TIPO III</v>
          </cell>
          <cell r="O285">
            <v>0.79</v>
          </cell>
          <cell r="P285" t="str">
            <v>104BPE0490</v>
          </cell>
        </row>
        <row r="286">
          <cell r="K286" t="str">
            <v>ECOLÓGICO</v>
          </cell>
          <cell r="L286">
            <v>1</v>
          </cell>
          <cell r="M286" t="str">
            <v>Chapa de Poliéster (PRFV)</v>
          </cell>
          <cell r="N286" t="str">
            <v>ABNT TIPO III</v>
          </cell>
          <cell r="O286">
            <v>0.79</v>
          </cell>
          <cell r="P286" t="str">
            <v>104BPE0490</v>
          </cell>
        </row>
        <row r="287">
          <cell r="K287" t="str">
            <v>ECOLÓGICO</v>
          </cell>
          <cell r="L287">
            <v>1</v>
          </cell>
          <cell r="M287" t="str">
            <v>Chapa de Poliéster (PRFV)</v>
          </cell>
          <cell r="N287" t="str">
            <v>ABNT TIPO III</v>
          </cell>
          <cell r="O287">
            <v>0.79</v>
          </cell>
          <cell r="P287" t="str">
            <v>104BPE0490</v>
          </cell>
        </row>
        <row r="288">
          <cell r="K288" t="str">
            <v>ECOLÓGICO</v>
          </cell>
          <cell r="L288">
            <v>1</v>
          </cell>
          <cell r="M288" t="str">
            <v>Chapa de Poliéster (PRFV)</v>
          </cell>
          <cell r="N288" t="str">
            <v>ABNT TIPO III</v>
          </cell>
          <cell r="O288">
            <v>0.51</v>
          </cell>
          <cell r="P288" t="str">
            <v>104BPE0490</v>
          </cell>
        </row>
        <row r="289">
          <cell r="K289" t="str">
            <v>ECOLÓGICO</v>
          </cell>
          <cell r="L289">
            <v>1</v>
          </cell>
          <cell r="M289" t="str">
            <v>Chapa de Poliéster (PRFV)</v>
          </cell>
          <cell r="N289" t="str">
            <v>ABNT TIPO III</v>
          </cell>
          <cell r="O289">
            <v>1</v>
          </cell>
          <cell r="P289" t="str">
            <v>104BPE0490</v>
          </cell>
        </row>
        <row r="290">
          <cell r="K290" t="str">
            <v>ECOLÓGICO</v>
          </cell>
          <cell r="L290">
            <v>1</v>
          </cell>
          <cell r="M290" t="str">
            <v>Chapa de Poliéster (PRFV)</v>
          </cell>
          <cell r="N290" t="str">
            <v>ABNT TIPO III</v>
          </cell>
          <cell r="O290">
            <v>0.79</v>
          </cell>
          <cell r="P290" t="str">
            <v>104BPE0490</v>
          </cell>
        </row>
        <row r="291">
          <cell r="K291" t="str">
            <v>ECOLÓGICO</v>
          </cell>
          <cell r="L291">
            <v>1</v>
          </cell>
          <cell r="M291" t="str">
            <v>Chapa de Poliéster (PRFV)</v>
          </cell>
          <cell r="N291" t="str">
            <v>ABNT TIPO III</v>
          </cell>
          <cell r="O291">
            <v>1</v>
          </cell>
          <cell r="P291" t="str">
            <v>104BPE0490</v>
          </cell>
        </row>
        <row r="292">
          <cell r="K292" t="str">
            <v>ECOLÓGICO</v>
          </cell>
          <cell r="L292">
            <v>1</v>
          </cell>
          <cell r="M292" t="str">
            <v>Chapa de Poliéster (PRFV)</v>
          </cell>
          <cell r="N292" t="str">
            <v>ABNT TIPO III</v>
          </cell>
          <cell r="O292">
            <v>0.79</v>
          </cell>
          <cell r="P292" t="str">
            <v>104BPE0490</v>
          </cell>
        </row>
        <row r="293">
          <cell r="K293" t="str">
            <v>ECOLÓGICO</v>
          </cell>
          <cell r="L293">
            <v>1</v>
          </cell>
          <cell r="M293" t="str">
            <v>Chapa de Poliéster (PRFV)</v>
          </cell>
          <cell r="N293" t="str">
            <v>ABNT TIPO III</v>
          </cell>
          <cell r="O293">
            <v>0.79</v>
          </cell>
          <cell r="P293" t="str">
            <v>104BPE0490</v>
          </cell>
        </row>
        <row r="294">
          <cell r="K294" t="str">
            <v>ECOLÓGICO</v>
          </cell>
          <cell r="L294">
            <v>1</v>
          </cell>
          <cell r="M294" t="str">
            <v>Chapa de Poliéster (PRFV)</v>
          </cell>
          <cell r="N294" t="str">
            <v>ABNT TIPO III</v>
          </cell>
          <cell r="O294">
            <v>0.51</v>
          </cell>
          <cell r="P294" t="str">
            <v>104BPE0490</v>
          </cell>
        </row>
        <row r="295">
          <cell r="K295" t="str">
            <v>ECOLÓGICO</v>
          </cell>
          <cell r="L295">
            <v>1</v>
          </cell>
          <cell r="M295" t="str">
            <v>Chapa de Poliéster (PRFV)</v>
          </cell>
          <cell r="N295" t="str">
            <v>ABNT TIPO III</v>
          </cell>
          <cell r="O295">
            <v>0.79</v>
          </cell>
          <cell r="P295" t="str">
            <v>104BPE0490</v>
          </cell>
        </row>
        <row r="296">
          <cell r="K296" t="str">
            <v>ECOLÓGICO</v>
          </cell>
          <cell r="L296">
            <v>1</v>
          </cell>
          <cell r="M296" t="str">
            <v>Chapa de Poliéster (PRFV)</v>
          </cell>
          <cell r="N296" t="str">
            <v>ABNT TIPO III</v>
          </cell>
          <cell r="O296">
            <v>0.79</v>
          </cell>
          <cell r="P296" t="str">
            <v>104BPE0490</v>
          </cell>
        </row>
        <row r="297">
          <cell r="K297" t="str">
            <v>ECOLÓGICO</v>
          </cell>
          <cell r="L297">
            <v>1</v>
          </cell>
          <cell r="M297" t="str">
            <v>Chapa de Poliéster (PRFV)</v>
          </cell>
          <cell r="N297" t="str">
            <v>ABNT TIPO III</v>
          </cell>
          <cell r="O297">
            <v>0.79</v>
          </cell>
          <cell r="P297" t="str">
            <v>104BPE0490</v>
          </cell>
        </row>
        <row r="298">
          <cell r="K298" t="str">
            <v>ECOLÓGICO</v>
          </cell>
          <cell r="L298">
            <v>1</v>
          </cell>
          <cell r="M298" t="str">
            <v>Chapa de Poliéster (PRFV)</v>
          </cell>
          <cell r="N298" t="str">
            <v>ABNT TIPO III</v>
          </cell>
          <cell r="O298">
            <v>0.79</v>
          </cell>
          <cell r="P298" t="str">
            <v>104BPE0490</v>
          </cell>
        </row>
        <row r="299">
          <cell r="K299" t="str">
            <v>ECOLÓGICO</v>
          </cell>
          <cell r="L299">
            <v>1</v>
          </cell>
          <cell r="M299" t="str">
            <v>Chapa de Poliéster (PRFV)</v>
          </cell>
          <cell r="N299" t="str">
            <v>ABNT TIPO III</v>
          </cell>
          <cell r="O299">
            <v>0.51</v>
          </cell>
          <cell r="P299" t="str">
            <v>104BPE0490</v>
          </cell>
        </row>
        <row r="300">
          <cell r="K300" t="str">
            <v>ECOLÓGICO</v>
          </cell>
          <cell r="L300">
            <v>1</v>
          </cell>
          <cell r="M300" t="str">
            <v>Chapa de Poliéster (PRFV)</v>
          </cell>
          <cell r="N300" t="str">
            <v>ABNT TIPO III</v>
          </cell>
          <cell r="O300">
            <v>1</v>
          </cell>
          <cell r="P300" t="str">
            <v>104BPE0490</v>
          </cell>
        </row>
        <row r="301">
          <cell r="K301" t="str">
            <v>ECOLÓGICO</v>
          </cell>
          <cell r="L301">
            <v>1</v>
          </cell>
          <cell r="M301" t="str">
            <v>Chapa de Poliéster (PRFV)</v>
          </cell>
          <cell r="N301" t="str">
            <v>ABNT TIPO III</v>
          </cell>
          <cell r="O301">
            <v>1</v>
          </cell>
          <cell r="P301" t="str">
            <v>104BPE0490</v>
          </cell>
        </row>
        <row r="302">
          <cell r="K302" t="str">
            <v>ECOLÓGICO</v>
          </cell>
          <cell r="L302">
            <v>1</v>
          </cell>
          <cell r="M302" t="str">
            <v>Chapa de Poliéster (PRFV)</v>
          </cell>
          <cell r="N302" t="str">
            <v>ABNT TIPO III</v>
          </cell>
          <cell r="O302">
            <v>0.79</v>
          </cell>
          <cell r="P302" t="str">
            <v>104BPE0490</v>
          </cell>
        </row>
        <row r="303">
          <cell r="K303" t="str">
            <v>ECOLÓGICO</v>
          </cell>
          <cell r="L303">
            <v>1</v>
          </cell>
          <cell r="M303" t="str">
            <v>Chapa de Poliéster (PRFV)</v>
          </cell>
          <cell r="N303" t="str">
            <v>ABNT TIPO III</v>
          </cell>
          <cell r="O303">
            <v>1</v>
          </cell>
          <cell r="P303" t="str">
            <v>104BPE0490</v>
          </cell>
        </row>
        <row r="304">
          <cell r="K304" t="str">
            <v>ECOLÓGICO</v>
          </cell>
          <cell r="L304">
            <v>1</v>
          </cell>
          <cell r="M304" t="str">
            <v>Chapa de Poliéster (PRFV)</v>
          </cell>
          <cell r="N304" t="str">
            <v>ABNT TIPO III</v>
          </cell>
          <cell r="O304">
            <v>0.79</v>
          </cell>
          <cell r="P304" t="str">
            <v>104BPE0490</v>
          </cell>
        </row>
        <row r="305">
          <cell r="K305" t="str">
            <v>ECOLÓGICO</v>
          </cell>
          <cell r="L305">
            <v>1</v>
          </cell>
          <cell r="M305" t="str">
            <v>Chapa de Poliéster (PRFV)</v>
          </cell>
          <cell r="N305" t="str">
            <v>ABNT TIPO III</v>
          </cell>
          <cell r="O305">
            <v>1</v>
          </cell>
          <cell r="P305" t="str">
            <v>104BPE0490</v>
          </cell>
        </row>
        <row r="306">
          <cell r="K306" t="str">
            <v>ECOLÓGICO</v>
          </cell>
          <cell r="L306">
            <v>1</v>
          </cell>
          <cell r="M306" t="str">
            <v>Chapa de Poliéster (PRFV)</v>
          </cell>
          <cell r="N306" t="str">
            <v>ABNT TIPO III</v>
          </cell>
          <cell r="O306">
            <v>0.51</v>
          </cell>
          <cell r="P306" t="str">
            <v>104BPE0490</v>
          </cell>
        </row>
        <row r="307">
          <cell r="K307" t="str">
            <v>ECOLÓGICO</v>
          </cell>
          <cell r="L307">
            <v>1</v>
          </cell>
          <cell r="M307" t="str">
            <v>Chapa de Poliéster (PRFV)</v>
          </cell>
          <cell r="N307" t="str">
            <v>ABNT TIPO III</v>
          </cell>
          <cell r="O307">
            <v>0.79</v>
          </cell>
          <cell r="P307" t="str">
            <v>104BPE0490</v>
          </cell>
        </row>
        <row r="308">
          <cell r="K308" t="str">
            <v>Perfil C Metálico de aço carbono - NBR 14890</v>
          </cell>
          <cell r="L308">
            <v>2</v>
          </cell>
          <cell r="M308" t="str">
            <v>Chapa de Poliéster (PRFV)</v>
          </cell>
          <cell r="N308" t="str">
            <v>ABNT TIPO III</v>
          </cell>
          <cell r="O308">
            <v>5.25</v>
          </cell>
          <cell r="P308" t="str">
            <v>104BPE0490</v>
          </cell>
        </row>
        <row r="309">
          <cell r="K309" t="str">
            <v>Perfil C Metálico de aço carbono - NBR 14890</v>
          </cell>
          <cell r="L309">
            <v>2</v>
          </cell>
          <cell r="M309" t="str">
            <v>Chapa de Poliéster (PRFV)</v>
          </cell>
          <cell r="N309" t="str">
            <v>ABNT TIPO III</v>
          </cell>
          <cell r="O309">
            <v>5.25</v>
          </cell>
          <cell r="P309" t="str">
            <v>104BPE0490</v>
          </cell>
        </row>
        <row r="310">
          <cell r="K310" t="str">
            <v>ECOLÓGICO</v>
          </cell>
          <cell r="L310">
            <v>1</v>
          </cell>
          <cell r="M310" t="str">
            <v>Chapa de Poliéster (PRFV)</v>
          </cell>
          <cell r="N310" t="str">
            <v>ABNT TIPO III</v>
          </cell>
          <cell r="O310">
            <v>1</v>
          </cell>
          <cell r="P310" t="str">
            <v>104BPE0490</v>
          </cell>
        </row>
        <row r="311">
          <cell r="K311" t="str">
            <v>ECOLÓGICO</v>
          </cell>
          <cell r="L311">
            <v>1</v>
          </cell>
          <cell r="M311" t="str">
            <v>Chapa de Poliéster (PRFV)</v>
          </cell>
          <cell r="N311" t="str">
            <v>ABNT TIPO III</v>
          </cell>
          <cell r="O311">
            <v>0.79</v>
          </cell>
          <cell r="P311" t="str">
            <v>104BPE0490</v>
          </cell>
        </row>
        <row r="312">
          <cell r="K312" t="str">
            <v>ECOLÓGICO</v>
          </cell>
          <cell r="L312">
            <v>1</v>
          </cell>
          <cell r="M312" t="str">
            <v>Chapa de Poliéster (PRFV)</v>
          </cell>
          <cell r="N312" t="str">
            <v>ABNT TIPO III</v>
          </cell>
          <cell r="O312">
            <v>0.79</v>
          </cell>
          <cell r="P312" t="str">
            <v>104BPE0490</v>
          </cell>
        </row>
        <row r="313">
          <cell r="K313" t="str">
            <v>ECOLÓGICO</v>
          </cell>
          <cell r="L313">
            <v>1</v>
          </cell>
          <cell r="M313" t="str">
            <v>Chapa de Poliéster (PRFV)</v>
          </cell>
          <cell r="N313" t="str">
            <v>ABNT TIPO III</v>
          </cell>
          <cell r="O313">
            <v>1</v>
          </cell>
          <cell r="P313" t="str">
            <v>104BPE0490</v>
          </cell>
        </row>
        <row r="314">
          <cell r="K314" t="str">
            <v>ECOLÓGICO</v>
          </cell>
          <cell r="L314">
            <v>1</v>
          </cell>
          <cell r="M314" t="str">
            <v>Chapa de Poliéster (PRFV)</v>
          </cell>
          <cell r="N314" t="str">
            <v>ABNT TIPO III</v>
          </cell>
          <cell r="O314">
            <v>0.79</v>
          </cell>
          <cell r="P314" t="str">
            <v>104BPE0490</v>
          </cell>
        </row>
        <row r="315">
          <cell r="K315" t="str">
            <v>ECOLÓGICO</v>
          </cell>
          <cell r="L315">
            <v>1</v>
          </cell>
          <cell r="M315" t="str">
            <v>Chapa de Poliéster (PRFV)</v>
          </cell>
          <cell r="N315" t="str">
            <v>ABNT TIPO III</v>
          </cell>
          <cell r="O315">
            <v>0.79</v>
          </cell>
          <cell r="P315" t="str">
            <v>104BPE0490</v>
          </cell>
        </row>
        <row r="316">
          <cell r="K316" t="str">
            <v>ECOLÓGICO</v>
          </cell>
          <cell r="L316">
            <v>1</v>
          </cell>
          <cell r="M316" t="str">
            <v>Chapa de Poliéster (PRFV)</v>
          </cell>
          <cell r="N316" t="str">
            <v>ABNT TIPO III</v>
          </cell>
          <cell r="O316">
            <v>0.51</v>
          </cell>
          <cell r="P316" t="str">
            <v>104BPE0490</v>
          </cell>
        </row>
        <row r="317">
          <cell r="K317" t="str">
            <v>ECOLÓGICO</v>
          </cell>
          <cell r="L317">
            <v>1</v>
          </cell>
          <cell r="M317" t="str">
            <v>Chapa de Poliéster (PRFV)</v>
          </cell>
          <cell r="N317" t="str">
            <v>ABNT TIPO III</v>
          </cell>
          <cell r="O317">
            <v>0.3</v>
          </cell>
          <cell r="P317" t="str">
            <v>104BPE0490</v>
          </cell>
        </row>
        <row r="318">
          <cell r="K318" t="str">
            <v>ECOLÓGICO</v>
          </cell>
          <cell r="L318">
            <v>1</v>
          </cell>
          <cell r="M318" t="str">
            <v>Chapa de Poliéster (PRFV)</v>
          </cell>
          <cell r="N318" t="str">
            <v>ABNT TIPO III</v>
          </cell>
          <cell r="O318">
            <v>0.3</v>
          </cell>
          <cell r="P318" t="str">
            <v>104BPE0490</v>
          </cell>
        </row>
        <row r="319">
          <cell r="K319" t="str">
            <v>ECOLÓGICO</v>
          </cell>
          <cell r="L319">
            <v>1</v>
          </cell>
          <cell r="M319" t="str">
            <v>Chapa de Poliéster (PRFV)</v>
          </cell>
          <cell r="N319" t="str">
            <v>ABNT TIPO III</v>
          </cell>
          <cell r="O319">
            <v>0.3</v>
          </cell>
          <cell r="P319" t="str">
            <v>104BPE0490</v>
          </cell>
        </row>
        <row r="320">
          <cell r="K320" t="str">
            <v>ECOLÓGICO</v>
          </cell>
          <cell r="L320">
            <v>1</v>
          </cell>
          <cell r="M320" t="str">
            <v>Chapa de Poliéster (PRFV)</v>
          </cell>
          <cell r="N320" t="str">
            <v>ABNT TIPO III</v>
          </cell>
          <cell r="O320">
            <v>0.3</v>
          </cell>
          <cell r="P320" t="str">
            <v>104BPE0490</v>
          </cell>
        </row>
        <row r="321">
          <cell r="K321" t="str">
            <v>ECOLÓGICO</v>
          </cell>
          <cell r="L321">
            <v>1</v>
          </cell>
          <cell r="M321" t="str">
            <v>Chapa de Poliéster (PRFV)</v>
          </cell>
          <cell r="N321" t="str">
            <v>ABNT TIPO III</v>
          </cell>
          <cell r="O321">
            <v>1</v>
          </cell>
          <cell r="P321" t="str">
            <v>104BPE0490</v>
          </cell>
        </row>
        <row r="322">
          <cell r="K322" t="str">
            <v>ECOLÓGICO</v>
          </cell>
          <cell r="L322">
            <v>1</v>
          </cell>
          <cell r="M322" t="str">
            <v>Chapa de Poliéster (PRFV)</v>
          </cell>
          <cell r="N322" t="str">
            <v>ABNT TIPO III</v>
          </cell>
          <cell r="O322">
            <v>1</v>
          </cell>
          <cell r="P322" t="str">
            <v>104BPE0490</v>
          </cell>
        </row>
        <row r="323">
          <cell r="K323" t="str">
            <v>ECOLÓGICO</v>
          </cell>
          <cell r="L323">
            <v>1</v>
          </cell>
          <cell r="M323" t="str">
            <v>Chapa de Poliéster (PRFV)</v>
          </cell>
          <cell r="N323" t="str">
            <v>ABNT TIPO III</v>
          </cell>
          <cell r="O323">
            <v>0.51</v>
          </cell>
          <cell r="P323" t="str">
            <v>104BPE0490</v>
          </cell>
        </row>
        <row r="324">
          <cell r="K324" t="str">
            <v>ECOLÓGICO</v>
          </cell>
          <cell r="L324">
            <v>1</v>
          </cell>
          <cell r="M324" t="str">
            <v>Chapa de Poliéster (PRFV)</v>
          </cell>
          <cell r="N324" t="str">
            <v>ABNT TIPO III</v>
          </cell>
          <cell r="O324">
            <v>1</v>
          </cell>
          <cell r="P324" t="str">
            <v>104BPE0490</v>
          </cell>
        </row>
        <row r="325">
          <cell r="K325" t="str">
            <v>ECOLÓGICO</v>
          </cell>
          <cell r="L325">
            <v>1</v>
          </cell>
          <cell r="M325" t="str">
            <v>Chapa de Poliéster (PRFV)</v>
          </cell>
          <cell r="N325" t="str">
            <v>ABNT TIPO III</v>
          </cell>
          <cell r="O325">
            <v>0.79</v>
          </cell>
          <cell r="P325" t="str">
            <v>104BPE0490</v>
          </cell>
        </row>
        <row r="326">
          <cell r="K326" t="str">
            <v>ECOLÓGICO</v>
          </cell>
          <cell r="L326">
            <v>1</v>
          </cell>
          <cell r="M326" t="str">
            <v>Chapa de Poliéster (PRFV)</v>
          </cell>
          <cell r="N326" t="str">
            <v>ABNT TIPO III</v>
          </cell>
          <cell r="O326">
            <v>0.79</v>
          </cell>
          <cell r="P326" t="str">
            <v>104BPE0490</v>
          </cell>
        </row>
        <row r="327">
          <cell r="K327" t="str">
            <v>ECOLÓGICO</v>
          </cell>
          <cell r="L327">
            <v>1</v>
          </cell>
          <cell r="M327" t="str">
            <v>Chapa de Poliéster (PRFV)</v>
          </cell>
          <cell r="N327" t="str">
            <v>ABNT TIPO III</v>
          </cell>
          <cell r="O327">
            <v>0.79</v>
          </cell>
          <cell r="P327" t="str">
            <v>104BPE0490</v>
          </cell>
        </row>
        <row r="328">
          <cell r="K328" t="str">
            <v>ECOLÓGICO</v>
          </cell>
          <cell r="L328">
            <v>1</v>
          </cell>
          <cell r="M328" t="str">
            <v>Chapa de Poliéster (PRFV)</v>
          </cell>
          <cell r="N328" t="str">
            <v>ABNT TIPO III</v>
          </cell>
          <cell r="O328">
            <v>1</v>
          </cell>
          <cell r="P328" t="str">
            <v>104BPE0490</v>
          </cell>
        </row>
        <row r="329">
          <cell r="K329" t="str">
            <v>ECOLÓGICO</v>
          </cell>
          <cell r="L329">
            <v>1</v>
          </cell>
          <cell r="M329" t="str">
            <v>Chapa de Poliéster (PRFV)</v>
          </cell>
          <cell r="N329" t="str">
            <v>ABNT TIPO III</v>
          </cell>
          <cell r="O329">
            <v>0.51</v>
          </cell>
          <cell r="P329" t="str">
            <v>104BPE0490</v>
          </cell>
        </row>
        <row r="330">
          <cell r="K330" t="str">
            <v>ECOLÓGICO</v>
          </cell>
          <cell r="L330">
            <v>1</v>
          </cell>
          <cell r="M330" t="str">
            <v>Chapa de Poliéster (PRFV)</v>
          </cell>
          <cell r="N330" t="str">
            <v>ABNT TIPO III</v>
          </cell>
          <cell r="O330">
            <v>0.79</v>
          </cell>
          <cell r="P330" t="str">
            <v>104BPE0490</v>
          </cell>
        </row>
        <row r="331">
          <cell r="K331" t="str">
            <v>ECOLÓGICO</v>
          </cell>
          <cell r="L331">
            <v>1</v>
          </cell>
          <cell r="M331" t="str">
            <v>Chapa de Poliéster (PRFV)</v>
          </cell>
          <cell r="N331" t="str">
            <v>ABNT TIPO III</v>
          </cell>
          <cell r="O331">
            <v>1</v>
          </cell>
          <cell r="P331" t="str">
            <v>104BPE0490</v>
          </cell>
        </row>
        <row r="332">
          <cell r="K332" t="str">
            <v>ECOLÓGICO</v>
          </cell>
          <cell r="L332">
            <v>1</v>
          </cell>
          <cell r="M332" t="str">
            <v>Chapa de Poliéster (PRFV)</v>
          </cell>
          <cell r="N332" t="str">
            <v>ABNT TIPO III</v>
          </cell>
          <cell r="O332">
            <v>0.3</v>
          </cell>
          <cell r="P332" t="str">
            <v>104BPE0490</v>
          </cell>
        </row>
        <row r="333">
          <cell r="K333" t="str">
            <v>ECOLÓGICO</v>
          </cell>
          <cell r="L333">
            <v>1</v>
          </cell>
          <cell r="M333" t="str">
            <v>Chapa de Poliéster (PRFV)</v>
          </cell>
          <cell r="N333" t="str">
            <v>ABNT TIPO III</v>
          </cell>
          <cell r="O333">
            <v>0.3</v>
          </cell>
          <cell r="P333" t="str">
            <v>104BPE0490</v>
          </cell>
        </row>
        <row r="334">
          <cell r="K334" t="str">
            <v>Perfil C Metálico de aço carbono - NBR 14890</v>
          </cell>
          <cell r="L334">
            <v>2</v>
          </cell>
          <cell r="M334" t="str">
            <v>Chapa de Poliéster (PRFV)</v>
          </cell>
          <cell r="N334" t="str">
            <v>ABNT TIPO III</v>
          </cell>
          <cell r="O334">
            <v>5.25</v>
          </cell>
          <cell r="P334" t="str">
            <v>104BPE0490</v>
          </cell>
        </row>
        <row r="335">
          <cell r="K335" t="str">
            <v>Perfil C Metálico de aço carbono - NBR 14890</v>
          </cell>
          <cell r="L335">
            <v>2</v>
          </cell>
          <cell r="M335" t="str">
            <v>Chapa de Poliéster (PRFV)</v>
          </cell>
          <cell r="N335" t="str">
            <v>ABNT TIPO III</v>
          </cell>
          <cell r="O335">
            <v>5.25</v>
          </cell>
          <cell r="P335" t="str">
            <v>104BPE0490</v>
          </cell>
        </row>
        <row r="336">
          <cell r="K336" t="str">
            <v>ECOLÓGICO</v>
          </cell>
          <cell r="L336">
            <v>1</v>
          </cell>
          <cell r="M336" t="str">
            <v>Chapa de Poliéster (PRFV)</v>
          </cell>
          <cell r="N336" t="str">
            <v>ABNT TIPO III</v>
          </cell>
          <cell r="O336">
            <v>0.3</v>
          </cell>
          <cell r="P336" t="str">
            <v>104BPE0490</v>
          </cell>
        </row>
        <row r="337">
          <cell r="K337" t="str">
            <v>ECOLÓGICO</v>
          </cell>
          <cell r="L337">
            <v>1</v>
          </cell>
          <cell r="M337" t="str">
            <v>Chapa de Poliéster (PRFV)</v>
          </cell>
          <cell r="N337" t="str">
            <v>ABNT TIPO III</v>
          </cell>
          <cell r="O337">
            <v>0.3</v>
          </cell>
          <cell r="P337" t="str">
            <v>104BPE0490</v>
          </cell>
        </row>
        <row r="338">
          <cell r="K338" t="str">
            <v>ECOLÓGICO</v>
          </cell>
          <cell r="L338">
            <v>1</v>
          </cell>
          <cell r="M338" t="str">
            <v>Chapa de Poliéster (PRFV)</v>
          </cell>
          <cell r="N338" t="str">
            <v>ABNT TIPO III</v>
          </cell>
          <cell r="O338">
            <v>1</v>
          </cell>
          <cell r="P338" t="str">
            <v>104BPE0490</v>
          </cell>
        </row>
        <row r="339">
          <cell r="K339" t="str">
            <v>ECOLÓGICO</v>
          </cell>
          <cell r="L339">
            <v>1</v>
          </cell>
          <cell r="M339" t="str">
            <v>Chapa de Poliéster (PRFV)</v>
          </cell>
          <cell r="N339" t="str">
            <v>ABNT TIPO III</v>
          </cell>
          <cell r="O339">
            <v>1</v>
          </cell>
          <cell r="P339" t="str">
            <v>104BPE0490</v>
          </cell>
        </row>
        <row r="340">
          <cell r="K340" t="str">
            <v>ECOLÓGICO</v>
          </cell>
          <cell r="L340">
            <v>1</v>
          </cell>
          <cell r="M340" t="str">
            <v>Chapa de Poliéster (PRFV)</v>
          </cell>
          <cell r="N340" t="str">
            <v>ABNT TIPO III</v>
          </cell>
          <cell r="O340">
            <v>0.79</v>
          </cell>
          <cell r="P340" t="str">
            <v>104BPE0490</v>
          </cell>
        </row>
        <row r="341">
          <cell r="K341" t="str">
            <v>ECOLÓGICO</v>
          </cell>
          <cell r="L341">
            <v>1</v>
          </cell>
          <cell r="M341" t="str">
            <v>Chapa de Poliéster (PRFV)</v>
          </cell>
          <cell r="N341" t="str">
            <v>ABNT TIPO III</v>
          </cell>
          <cell r="O341">
            <v>0.51</v>
          </cell>
          <cell r="P341" t="str">
            <v>104BPE0490</v>
          </cell>
        </row>
        <row r="342">
          <cell r="K342" t="str">
            <v>ECOLÓGICO</v>
          </cell>
          <cell r="L342">
            <v>1</v>
          </cell>
          <cell r="M342" t="str">
            <v>Chapa de Poliéster (PRFV)</v>
          </cell>
          <cell r="N342" t="str">
            <v>ABNT TIPO III</v>
          </cell>
          <cell r="O342">
            <v>1</v>
          </cell>
          <cell r="P342" t="str">
            <v>104BPE0490</v>
          </cell>
        </row>
        <row r="343">
          <cell r="K343" t="str">
            <v>ECOLÓGICO</v>
          </cell>
          <cell r="L343">
            <v>1</v>
          </cell>
          <cell r="M343" t="str">
            <v>Chapa de Poliéster (PRFV)</v>
          </cell>
          <cell r="N343" t="str">
            <v>ABNT TIPO III</v>
          </cell>
          <cell r="O343">
            <v>0.79</v>
          </cell>
          <cell r="P343" t="str">
            <v>104BPE0490</v>
          </cell>
        </row>
        <row r="344">
          <cell r="K344" t="str">
            <v>ECOLÓGICO</v>
          </cell>
          <cell r="L344">
            <v>1</v>
          </cell>
          <cell r="M344" t="str">
            <v>Chapa de Poliéster (PRFV)</v>
          </cell>
          <cell r="N344" t="str">
            <v>ABNT TIPO III</v>
          </cell>
          <cell r="O344">
            <v>0.79</v>
          </cell>
          <cell r="P344" t="str">
            <v>104BPE0490</v>
          </cell>
        </row>
        <row r="345">
          <cell r="K345" t="str">
            <v>ECOLÓGICO</v>
          </cell>
          <cell r="L345">
            <v>1</v>
          </cell>
          <cell r="M345" t="str">
            <v>Chapa de Poliéster (PRFV)</v>
          </cell>
          <cell r="N345" t="str">
            <v>ABNT TIPO III</v>
          </cell>
          <cell r="O345">
            <v>1</v>
          </cell>
          <cell r="P345" t="str">
            <v>104BPE0490</v>
          </cell>
        </row>
        <row r="346">
          <cell r="K346" t="str">
            <v>ECOLÓGICO</v>
          </cell>
          <cell r="L346">
            <v>1</v>
          </cell>
          <cell r="M346" t="str">
            <v>Chapa de Poliéster (PRFV)</v>
          </cell>
          <cell r="N346" t="str">
            <v>ABNT TIPO III</v>
          </cell>
          <cell r="O346">
            <v>0.3</v>
          </cell>
          <cell r="P346" t="str">
            <v>104BPE0490</v>
          </cell>
        </row>
        <row r="347">
          <cell r="K347" t="str">
            <v>ECOLÓGICO</v>
          </cell>
          <cell r="L347">
            <v>1</v>
          </cell>
          <cell r="M347" t="str">
            <v>Chapa de Poliéster (PRFV)</v>
          </cell>
          <cell r="N347" t="str">
            <v>ABNT TIPO III</v>
          </cell>
          <cell r="O347">
            <v>0.3</v>
          </cell>
          <cell r="P347" t="str">
            <v>104BPE0490</v>
          </cell>
        </row>
        <row r="348">
          <cell r="K348" t="str">
            <v>ECOLÓGICO</v>
          </cell>
          <cell r="L348">
            <v>1</v>
          </cell>
          <cell r="M348" t="str">
            <v>Chapa de Poliéster (PRFV)</v>
          </cell>
          <cell r="N348" t="str">
            <v>ABNT TIPO III</v>
          </cell>
          <cell r="O348">
            <v>0.51</v>
          </cell>
          <cell r="P348" t="str">
            <v>104BPE0490</v>
          </cell>
        </row>
        <row r="349">
          <cell r="K349" t="str">
            <v>ECOLÓGICO</v>
          </cell>
          <cell r="L349">
            <v>1</v>
          </cell>
          <cell r="M349" t="str">
            <v>Chapa de Poliéster (PRFV)</v>
          </cell>
          <cell r="N349" t="str">
            <v>ABNT TIPO III</v>
          </cell>
          <cell r="O349">
            <v>0.3</v>
          </cell>
          <cell r="P349" t="str">
            <v>104BPE0490</v>
          </cell>
        </row>
        <row r="350">
          <cell r="K350" t="str">
            <v>ECOLÓGICO</v>
          </cell>
          <cell r="L350">
            <v>1</v>
          </cell>
          <cell r="M350" t="str">
            <v>Chapa de Poliéster (PRFV)</v>
          </cell>
          <cell r="N350" t="str">
            <v>ABNT TIPO III</v>
          </cell>
          <cell r="O350">
            <v>1</v>
          </cell>
          <cell r="P350" t="str">
            <v>104BPE0490</v>
          </cell>
        </row>
        <row r="351">
          <cell r="K351" t="str">
            <v>ECOLÓGICO</v>
          </cell>
          <cell r="L351">
            <v>1</v>
          </cell>
          <cell r="M351" t="str">
            <v>Chapa de Poliéster (PRFV)</v>
          </cell>
          <cell r="N351" t="str">
            <v>ABNT TIPO III</v>
          </cell>
          <cell r="O351">
            <v>0.51</v>
          </cell>
          <cell r="P351" t="str">
            <v>104BPE0490</v>
          </cell>
        </row>
        <row r="352">
          <cell r="K352" t="str">
            <v>ECOLÓGICO</v>
          </cell>
          <cell r="L352">
            <v>1</v>
          </cell>
          <cell r="M352" t="str">
            <v>Chapa de Poliéster (PRFV)</v>
          </cell>
          <cell r="N352" t="str">
            <v>ABNT TIPO III</v>
          </cell>
          <cell r="O352">
            <v>0.79</v>
          </cell>
          <cell r="P352" t="str">
            <v>104BPE0490</v>
          </cell>
        </row>
        <row r="353">
          <cell r="K353" t="str">
            <v>ECOLÓGICO</v>
          </cell>
          <cell r="L353">
            <v>2</v>
          </cell>
          <cell r="M353" t="str">
            <v>Chapa de Poliéster (PRFV)</v>
          </cell>
          <cell r="N353" t="str">
            <v>ABNT TIPO III</v>
          </cell>
          <cell r="O353">
            <v>2.5</v>
          </cell>
          <cell r="P353" t="str">
            <v>104BPE0490</v>
          </cell>
        </row>
        <row r="354">
          <cell r="K354" t="str">
            <v>ECOLÓGICO</v>
          </cell>
          <cell r="L354">
            <v>1</v>
          </cell>
          <cell r="M354" t="str">
            <v>Chapa de Poliéster (PRFV)</v>
          </cell>
          <cell r="N354" t="str">
            <v>ABNT TIPO III</v>
          </cell>
          <cell r="O354">
            <v>0.79</v>
          </cell>
          <cell r="P354" t="str">
            <v>104BPE0490</v>
          </cell>
        </row>
        <row r="355">
          <cell r="K355" t="str">
            <v>Perfil C Metálico de aço carbono - NBR 14890</v>
          </cell>
          <cell r="L355">
            <v>2</v>
          </cell>
          <cell r="M355" t="str">
            <v>Chapa de Poliéster (PRFV)</v>
          </cell>
          <cell r="N355" t="str">
            <v>ABNT TIPO III</v>
          </cell>
          <cell r="O355">
            <v>5.25</v>
          </cell>
          <cell r="P355" t="str">
            <v>104BPE0490</v>
          </cell>
        </row>
        <row r="356">
          <cell r="K356" t="str">
            <v>ECOLÓGICO</v>
          </cell>
          <cell r="L356">
            <v>1</v>
          </cell>
          <cell r="M356" t="str">
            <v>Chapa de Poliéster (PRFV)</v>
          </cell>
          <cell r="N356" t="str">
            <v>ABNT TIPO III</v>
          </cell>
          <cell r="O356">
            <v>0.51</v>
          </cell>
          <cell r="P356" t="str">
            <v>104BPE0490</v>
          </cell>
        </row>
        <row r="357">
          <cell r="K357" t="str">
            <v>Perfil C Metálico de aço carbono - NBR 14890</v>
          </cell>
          <cell r="L357">
            <v>2</v>
          </cell>
          <cell r="M357" t="str">
            <v>Chapa de Poliéster (PRFV)</v>
          </cell>
          <cell r="N357" t="str">
            <v>ABNT TIPO III</v>
          </cell>
          <cell r="O357">
            <v>5.25</v>
          </cell>
          <cell r="P357" t="str">
            <v>104BPE0490</v>
          </cell>
        </row>
        <row r="358">
          <cell r="K358" t="str">
            <v>ECOLÓGICO</v>
          </cell>
          <cell r="L358">
            <v>1</v>
          </cell>
          <cell r="M358" t="str">
            <v>Chapa de Poliéster (PRFV)</v>
          </cell>
          <cell r="N358" t="str">
            <v>ABNT TIPO III</v>
          </cell>
          <cell r="O358">
            <v>0.79</v>
          </cell>
          <cell r="P358" t="str">
            <v>104BPE0490</v>
          </cell>
        </row>
        <row r="359">
          <cell r="K359" t="str">
            <v>ECOLÓGICO</v>
          </cell>
          <cell r="L359">
            <v>1</v>
          </cell>
          <cell r="M359" t="str">
            <v>Chapa de Poliéster (PRFV)</v>
          </cell>
          <cell r="N359" t="str">
            <v>ABNT TIPO III</v>
          </cell>
          <cell r="O359">
            <v>0.79</v>
          </cell>
          <cell r="P359" t="str">
            <v>104BPE0490</v>
          </cell>
        </row>
        <row r="360">
          <cell r="K360" t="str">
            <v>ECOLÓGICO</v>
          </cell>
          <cell r="L360">
            <v>1</v>
          </cell>
          <cell r="M360" t="str">
            <v>Chapa de Poliéster (PRFV)</v>
          </cell>
          <cell r="N360" t="str">
            <v>ABNT TIPO III</v>
          </cell>
          <cell r="O360">
            <v>1</v>
          </cell>
          <cell r="P360" t="str">
            <v>104BPE0490</v>
          </cell>
        </row>
        <row r="361">
          <cell r="K361" t="str">
            <v>ECOLÓGICO</v>
          </cell>
          <cell r="L361">
            <v>1</v>
          </cell>
          <cell r="M361" t="str">
            <v>Chapa de Poliéster (PRFV)</v>
          </cell>
          <cell r="N361" t="str">
            <v>ABNT TIPO III</v>
          </cell>
          <cell r="O361">
            <v>0.52</v>
          </cell>
          <cell r="P361" t="str">
            <v>104BPE0490</v>
          </cell>
        </row>
        <row r="362">
          <cell r="K362" t="str">
            <v>ECOLÓGICO</v>
          </cell>
          <cell r="L362">
            <v>1</v>
          </cell>
          <cell r="M362" t="str">
            <v>Chapa de Poliéster (PRFV)</v>
          </cell>
          <cell r="N362" t="str">
            <v>ABNT TIPO III</v>
          </cell>
          <cell r="O362">
            <v>1</v>
          </cell>
          <cell r="P362" t="str">
            <v>104BPE0490</v>
          </cell>
        </row>
        <row r="363">
          <cell r="K363" t="str">
            <v>ECOLÓGICO</v>
          </cell>
          <cell r="L363">
            <v>1</v>
          </cell>
          <cell r="M363" t="str">
            <v>Chapa de Poliéster (PRFV)</v>
          </cell>
          <cell r="N363" t="str">
            <v>ABNT TIPO III</v>
          </cell>
          <cell r="O363">
            <v>0.43</v>
          </cell>
          <cell r="P363" t="str">
            <v>104BPE0490</v>
          </cell>
        </row>
        <row r="364">
          <cell r="K364" t="str">
            <v>Perfil C Metálico de aço carbono - NBR 14890</v>
          </cell>
          <cell r="L364">
            <v>2</v>
          </cell>
          <cell r="M364" t="str">
            <v>Chapa de Poliéster (PRFV)</v>
          </cell>
          <cell r="N364" t="str">
            <v>ABNT TIPO III</v>
          </cell>
          <cell r="O364">
            <v>4.5</v>
          </cell>
          <cell r="P364" t="str">
            <v>104BPE0490</v>
          </cell>
        </row>
        <row r="365">
          <cell r="K365" t="str">
            <v>ECOLÓGICO</v>
          </cell>
          <cell r="L365">
            <v>1</v>
          </cell>
          <cell r="M365" t="str">
            <v>Chapa de Poliéster (PRFV)</v>
          </cell>
          <cell r="N365" t="str">
            <v>ABNT TIPO III</v>
          </cell>
          <cell r="O365">
            <v>0.83</v>
          </cell>
          <cell r="P365" t="str">
            <v>104BPE0490</v>
          </cell>
        </row>
        <row r="366">
          <cell r="K366" t="str">
            <v>ECOLÓGICO</v>
          </cell>
          <cell r="L366">
            <v>1</v>
          </cell>
          <cell r="M366" t="str">
            <v>Chapa de Poliéster (PRFV)</v>
          </cell>
          <cell r="N366" t="str">
            <v>ABNT TIPO III</v>
          </cell>
          <cell r="O366">
            <v>0.43</v>
          </cell>
          <cell r="P366" t="str">
            <v>104BPE0490</v>
          </cell>
        </row>
        <row r="367">
          <cell r="K367" t="str">
            <v>ECOLÓGICO</v>
          </cell>
          <cell r="L367">
            <v>1</v>
          </cell>
          <cell r="M367" t="str">
            <v>Chapa de Poliéster (PRFV)</v>
          </cell>
          <cell r="N367" t="str">
            <v>ABNT TIPO III</v>
          </cell>
          <cell r="O367">
            <v>0.79</v>
          </cell>
          <cell r="P367" t="str">
            <v>104BPE0490</v>
          </cell>
        </row>
        <row r="368">
          <cell r="K368" t="str">
            <v>Perfil C Metálico de aço carbono - NBR 14890</v>
          </cell>
          <cell r="L368">
            <v>2</v>
          </cell>
          <cell r="M368" t="str">
            <v>Chapa de Poliéster (PRFV)</v>
          </cell>
          <cell r="N368" t="str">
            <v>ABNT TIPO III</v>
          </cell>
          <cell r="O368">
            <v>4.5</v>
          </cell>
          <cell r="P368" t="str">
            <v>104BPE0490</v>
          </cell>
        </row>
        <row r="369">
          <cell r="K369" t="str">
            <v>ECOLÓGICO</v>
          </cell>
          <cell r="L369">
            <v>1</v>
          </cell>
          <cell r="M369" t="str">
            <v>Chapa de Poliéster (PRFV)</v>
          </cell>
          <cell r="N369" t="str">
            <v>ABNT TIPO III</v>
          </cell>
          <cell r="O369">
            <v>1</v>
          </cell>
          <cell r="P369" t="str">
            <v>104BPE0490</v>
          </cell>
        </row>
        <row r="370">
          <cell r="K370" t="str">
            <v>ECOLÓGICO</v>
          </cell>
          <cell r="L370">
            <v>1</v>
          </cell>
          <cell r="M370" t="str">
            <v>Chapa de Poliéster (PRFV)</v>
          </cell>
          <cell r="N370" t="str">
            <v>ABNT TIPO III</v>
          </cell>
          <cell r="O370">
            <v>0.79</v>
          </cell>
          <cell r="P370" t="str">
            <v>104BPE0490</v>
          </cell>
        </row>
        <row r="371">
          <cell r="K371" t="str">
            <v>ECOLÓGICO</v>
          </cell>
          <cell r="L371">
            <v>1</v>
          </cell>
          <cell r="M371" t="str">
            <v>Chapa de Poliéster (PRFV)</v>
          </cell>
          <cell r="N371" t="str">
            <v>ABNT TIPO III</v>
          </cell>
          <cell r="O371">
            <v>0.79</v>
          </cell>
          <cell r="P371" t="str">
            <v>104BPE0490</v>
          </cell>
        </row>
        <row r="372">
          <cell r="K372" t="str">
            <v>ECOLÓGICO</v>
          </cell>
          <cell r="L372">
            <v>1</v>
          </cell>
          <cell r="M372" t="str">
            <v>Chapa de Poliéster (PRFV)</v>
          </cell>
          <cell r="N372" t="str">
            <v>ABNT TIPO III</v>
          </cell>
          <cell r="O372">
            <v>0.79</v>
          </cell>
          <cell r="P372" t="str">
            <v>104BPE0490</v>
          </cell>
        </row>
        <row r="373">
          <cell r="K373" t="str">
            <v>ECOLÓGICO</v>
          </cell>
          <cell r="L373">
            <v>1</v>
          </cell>
          <cell r="M373" t="str">
            <v>Chapa de Poliéster (PRFV)</v>
          </cell>
          <cell r="N373" t="str">
            <v>ABNT TIPO III</v>
          </cell>
          <cell r="O373">
            <v>0.51</v>
          </cell>
          <cell r="P373" t="str">
            <v>104BPE0490</v>
          </cell>
        </row>
        <row r="374">
          <cell r="K374" t="str">
            <v>ECOLÓGICO</v>
          </cell>
          <cell r="L374">
            <v>1</v>
          </cell>
          <cell r="M374" t="str">
            <v>Chapa de Poliéster (PRFV)</v>
          </cell>
          <cell r="N374" t="str">
            <v>ABNT TIPO III</v>
          </cell>
          <cell r="O374">
            <v>0.79</v>
          </cell>
          <cell r="P374" t="str">
            <v>104BPE0490</v>
          </cell>
        </row>
        <row r="375">
          <cell r="K375" t="str">
            <v>ECOLÓGICO</v>
          </cell>
          <cell r="L375">
            <v>1</v>
          </cell>
          <cell r="M375" t="str">
            <v>Chapa de Poliéster (PRFV)</v>
          </cell>
          <cell r="N375" t="str">
            <v>ABNT TIPO III</v>
          </cell>
          <cell r="O375">
            <v>0.79</v>
          </cell>
          <cell r="P375" t="str">
            <v>104BPE0490</v>
          </cell>
        </row>
        <row r="376">
          <cell r="K376" t="str">
            <v>ECOLÓGICO</v>
          </cell>
          <cell r="L376">
            <v>1</v>
          </cell>
          <cell r="M376" t="str">
            <v>Chapa de Poliéster (PRFV)</v>
          </cell>
          <cell r="N376" t="str">
            <v>ABNT TIPO III</v>
          </cell>
          <cell r="O376">
            <v>0.79</v>
          </cell>
          <cell r="P376" t="str">
            <v>104BPE0490</v>
          </cell>
        </row>
        <row r="377">
          <cell r="K377" t="str">
            <v>ECOLÓGICO</v>
          </cell>
          <cell r="L377">
            <v>1</v>
          </cell>
          <cell r="M377" t="str">
            <v>Chapa de Poliéster (PRFV)</v>
          </cell>
          <cell r="N377" t="str">
            <v>ABNT TIPO III</v>
          </cell>
          <cell r="O377">
            <v>0.79</v>
          </cell>
          <cell r="P377" t="str">
            <v>104BPE0490</v>
          </cell>
        </row>
        <row r="378">
          <cell r="K378" t="str">
            <v>ECOLÓGICO</v>
          </cell>
          <cell r="L378">
            <v>1</v>
          </cell>
          <cell r="M378" t="str">
            <v>Chapa de Poliéster (PRFV)</v>
          </cell>
          <cell r="N378" t="str">
            <v>ABNT TIPO III</v>
          </cell>
          <cell r="O378">
            <v>0.51</v>
          </cell>
          <cell r="P378" t="str">
            <v>104BPE0490</v>
          </cell>
        </row>
        <row r="379">
          <cell r="K379" t="str">
            <v>ECOLÓGICO</v>
          </cell>
          <cell r="L379">
            <v>1</v>
          </cell>
          <cell r="M379" t="str">
            <v>Chapa de Poliéster (PRFV)</v>
          </cell>
          <cell r="N379" t="str">
            <v>ABNT TIPO III</v>
          </cell>
          <cell r="O379">
            <v>0.79</v>
          </cell>
          <cell r="P379" t="str">
            <v>104BPE0490</v>
          </cell>
        </row>
        <row r="380">
          <cell r="K380" t="str">
            <v>ECOLÓGICO</v>
          </cell>
          <cell r="L380">
            <v>1</v>
          </cell>
          <cell r="M380" t="str">
            <v>Chapa de Poliéster (PRFV)</v>
          </cell>
          <cell r="N380" t="str">
            <v>ABNT TIPO III</v>
          </cell>
          <cell r="O380">
            <v>0.79</v>
          </cell>
          <cell r="P380" t="str">
            <v>104BPE0490</v>
          </cell>
        </row>
        <row r="381">
          <cell r="K381" t="str">
            <v>ECOLÓGICO</v>
          </cell>
          <cell r="L381">
            <v>1</v>
          </cell>
          <cell r="M381" t="str">
            <v>Chapa de Poliéster (PRFV)</v>
          </cell>
          <cell r="N381" t="str">
            <v>ABNT TIPO III</v>
          </cell>
          <cell r="O381">
            <v>1</v>
          </cell>
          <cell r="P381" t="str">
            <v>104BPE0490</v>
          </cell>
        </row>
        <row r="382">
          <cell r="K382" t="str">
            <v>ECOLÓGICO</v>
          </cell>
          <cell r="L382">
            <v>1</v>
          </cell>
          <cell r="M382" t="str">
            <v>Chapa de Poliéster (PRFV)</v>
          </cell>
          <cell r="N382" t="str">
            <v>ABNT TIPO III</v>
          </cell>
          <cell r="O382">
            <v>0.79</v>
          </cell>
          <cell r="P382" t="str">
            <v>104BPE0490</v>
          </cell>
        </row>
        <row r="383">
          <cell r="K383" t="str">
            <v>ECOLÓGICO</v>
          </cell>
          <cell r="L383">
            <v>1</v>
          </cell>
          <cell r="M383" t="str">
            <v>Chapa de Poliéster (PRFV)</v>
          </cell>
          <cell r="N383" t="str">
            <v>ABNT TIPO III</v>
          </cell>
          <cell r="O383">
            <v>1</v>
          </cell>
          <cell r="P383" t="str">
            <v>104BPE0490</v>
          </cell>
        </row>
        <row r="384">
          <cell r="K384" t="str">
            <v>ECOLÓGICO</v>
          </cell>
          <cell r="L384">
            <v>1</v>
          </cell>
          <cell r="M384" t="str">
            <v>Chapa de Poliéster (PRFV)</v>
          </cell>
          <cell r="N384" t="str">
            <v>ABNT TIPO III</v>
          </cell>
          <cell r="O384">
            <v>0.3</v>
          </cell>
          <cell r="P384" t="str">
            <v>104BPE0490</v>
          </cell>
        </row>
        <row r="385">
          <cell r="K385" t="str">
            <v>ECOLÓGICO</v>
          </cell>
          <cell r="L385">
            <v>1</v>
          </cell>
          <cell r="M385" t="str">
            <v>Chapa de Poliéster (PRFV)</v>
          </cell>
          <cell r="N385" t="str">
            <v>ABNT TIPO III</v>
          </cell>
          <cell r="O385">
            <v>0.3</v>
          </cell>
          <cell r="P385" t="str">
            <v>104BPE0490</v>
          </cell>
        </row>
        <row r="386">
          <cell r="K386" t="str">
            <v>Perfil C Metálico de aço carbono - NBR 14890</v>
          </cell>
          <cell r="L386">
            <v>2</v>
          </cell>
          <cell r="M386" t="str">
            <v>Chapa de Poliéster (PRFV)</v>
          </cell>
          <cell r="N386" t="str">
            <v>ABNT TIPO III</v>
          </cell>
          <cell r="O386">
            <v>4.5</v>
          </cell>
          <cell r="P386" t="str">
            <v>104BPE0490</v>
          </cell>
        </row>
        <row r="387">
          <cell r="K387" t="str">
            <v>ECOLÓGICO</v>
          </cell>
          <cell r="L387">
            <v>1</v>
          </cell>
          <cell r="M387" t="str">
            <v>Chapa de Poliéster (PRFV)</v>
          </cell>
          <cell r="N387" t="str">
            <v>ABNT TIPO III</v>
          </cell>
          <cell r="O387">
            <v>0.3</v>
          </cell>
          <cell r="P387" t="str">
            <v>104BPE0490</v>
          </cell>
        </row>
        <row r="388">
          <cell r="K388" t="str">
            <v>ECOLÓGICO</v>
          </cell>
          <cell r="L388">
            <v>1</v>
          </cell>
          <cell r="M388" t="str">
            <v>Chapa de Poliéster (PRFV)</v>
          </cell>
          <cell r="N388" t="str">
            <v>ABNT TIPO III</v>
          </cell>
          <cell r="O388">
            <v>0.3</v>
          </cell>
          <cell r="P388" t="str">
            <v>104BPE0490</v>
          </cell>
        </row>
        <row r="389">
          <cell r="K389" t="str">
            <v>Perfil C Metálico de aço carbono - NBR 14890</v>
          </cell>
          <cell r="L389">
            <v>2</v>
          </cell>
          <cell r="M389" t="str">
            <v>Chapa de Poliéster (PRFV)</v>
          </cell>
          <cell r="N389" t="str">
            <v>ABNT TIPO III</v>
          </cell>
          <cell r="O389">
            <v>4.5</v>
          </cell>
          <cell r="P389" t="str">
            <v>104BPE0490</v>
          </cell>
        </row>
        <row r="390">
          <cell r="K390" t="str">
            <v>ECOLÓGICO</v>
          </cell>
          <cell r="L390">
            <v>1</v>
          </cell>
          <cell r="M390" t="str">
            <v>Chapa de Poliéster (PRFV)</v>
          </cell>
          <cell r="N390" t="str">
            <v>ABNT TIPO III</v>
          </cell>
          <cell r="O390">
            <v>1</v>
          </cell>
          <cell r="P390" t="str">
            <v>104BPE0490</v>
          </cell>
        </row>
        <row r="391">
          <cell r="K391" t="str">
            <v>ECOLÓGICO</v>
          </cell>
          <cell r="L391">
            <v>1</v>
          </cell>
          <cell r="M391" t="str">
            <v>Chapa de Poliéster (PRFV)</v>
          </cell>
          <cell r="N391" t="str">
            <v>ABNT TIPO III</v>
          </cell>
          <cell r="O391">
            <v>1</v>
          </cell>
          <cell r="P391" t="str">
            <v>104BPE0490</v>
          </cell>
        </row>
        <row r="392">
          <cell r="K392" t="str">
            <v>ECOLÓGICO</v>
          </cell>
          <cell r="L392">
            <v>1</v>
          </cell>
          <cell r="M392" t="str">
            <v>Chapa de Poliéster (PRFV)</v>
          </cell>
          <cell r="N392" t="str">
            <v>ABNT TIPO III</v>
          </cell>
          <cell r="O392">
            <v>0.79</v>
          </cell>
          <cell r="P392" t="str">
            <v>104BPE0490</v>
          </cell>
        </row>
        <row r="393">
          <cell r="K393" t="str">
            <v>ECOLÓGICO</v>
          </cell>
          <cell r="L393">
            <v>1</v>
          </cell>
          <cell r="M393" t="str">
            <v>Chapa de Poliéster (PRFV)</v>
          </cell>
          <cell r="N393" t="str">
            <v>ABNT TIPO III</v>
          </cell>
          <cell r="O393">
            <v>1</v>
          </cell>
          <cell r="P393" t="str">
            <v>104BPE0490</v>
          </cell>
        </row>
        <row r="394">
          <cell r="K394" t="str">
            <v>ECOLÓGICO</v>
          </cell>
          <cell r="L394">
            <v>1</v>
          </cell>
          <cell r="M394" t="str">
            <v>Chapa de Poliéster (PRFV)</v>
          </cell>
          <cell r="N394" t="str">
            <v>ABNT TIPO III</v>
          </cell>
          <cell r="O394">
            <v>1</v>
          </cell>
          <cell r="P394" t="str">
            <v>104BPE0490</v>
          </cell>
        </row>
        <row r="395">
          <cell r="K395" t="str">
            <v>ECOLÓGICO</v>
          </cell>
          <cell r="L395">
            <v>1</v>
          </cell>
          <cell r="M395" t="str">
            <v>Chapa de Poliéster (PRFV)</v>
          </cell>
          <cell r="N395" t="str">
            <v>ABNT TIPO III</v>
          </cell>
          <cell r="O395">
            <v>0.43</v>
          </cell>
          <cell r="P395" t="str">
            <v>104BPE0490</v>
          </cell>
        </row>
        <row r="396">
          <cell r="K396" t="str">
            <v>ECOLÓGICO</v>
          </cell>
          <cell r="L396">
            <v>1</v>
          </cell>
          <cell r="M396" t="str">
            <v>Chapa de Poliéster (PRFV)</v>
          </cell>
          <cell r="N396" t="str">
            <v>ABNT TIPO III</v>
          </cell>
          <cell r="O396">
            <v>0.83</v>
          </cell>
          <cell r="P396" t="str">
            <v>104BPE0490</v>
          </cell>
        </row>
        <row r="397">
          <cell r="K397" t="str">
            <v>ECOLÓGICO</v>
          </cell>
          <cell r="L397">
            <v>1</v>
          </cell>
          <cell r="M397" t="str">
            <v>Chapa de Poliéster (PRFV)</v>
          </cell>
          <cell r="N397" t="str">
            <v>ABNT TIPO III</v>
          </cell>
          <cell r="O397">
            <v>0.51</v>
          </cell>
          <cell r="P397" t="str">
            <v>104BPE0490</v>
          </cell>
        </row>
        <row r="398">
          <cell r="K398" t="str">
            <v>ECOLÓGICO</v>
          </cell>
          <cell r="L398">
            <v>2</v>
          </cell>
          <cell r="M398" t="str">
            <v>Chapa de Poliéster (PRFV)</v>
          </cell>
          <cell r="N398" t="str">
            <v>ABNT TIPO III</v>
          </cell>
          <cell r="O398">
            <v>2.5</v>
          </cell>
          <cell r="P398" t="str">
            <v>104BPE0490</v>
          </cell>
        </row>
        <row r="399">
          <cell r="K399" t="str">
            <v>ECOLÓGICO</v>
          </cell>
          <cell r="L399">
            <v>1</v>
          </cell>
          <cell r="M399" t="str">
            <v>Chapa de Poliéster (PRFV)</v>
          </cell>
          <cell r="N399" t="str">
            <v>ABNT TIPO III</v>
          </cell>
          <cell r="O399">
            <v>0.79</v>
          </cell>
          <cell r="P399" t="str">
            <v>104BPE0510</v>
          </cell>
        </row>
        <row r="400">
          <cell r="K400" t="str">
            <v>Perfil C Metálico de aço carbono - NBR 14890</v>
          </cell>
          <cell r="L400">
            <v>2</v>
          </cell>
          <cell r="M400" t="str">
            <v>Chapa de Poliéster (PRFV)</v>
          </cell>
          <cell r="N400" t="str">
            <v>ABNT TIPO III</v>
          </cell>
          <cell r="O400">
            <v>4.5</v>
          </cell>
          <cell r="P400" t="str">
            <v>104BPE0510</v>
          </cell>
        </row>
        <row r="401">
          <cell r="K401" t="str">
            <v>ECOLÓGICO</v>
          </cell>
          <cell r="L401">
            <v>1</v>
          </cell>
          <cell r="M401" t="str">
            <v>Chapa de Poliéster (PRFV)</v>
          </cell>
          <cell r="N401" t="str">
            <v>ABNT TIPO III</v>
          </cell>
          <cell r="O401">
            <v>0.79</v>
          </cell>
          <cell r="P401" t="str">
            <v>104BPE0510</v>
          </cell>
        </row>
        <row r="402">
          <cell r="K402" t="str">
            <v>ECOLÓGICO</v>
          </cell>
          <cell r="L402">
            <v>1</v>
          </cell>
          <cell r="M402" t="str">
            <v>Chapa de Poliéster (PRFV)</v>
          </cell>
          <cell r="N402" t="str">
            <v>ABNT TIPO III</v>
          </cell>
          <cell r="O402">
            <v>1</v>
          </cell>
          <cell r="P402" t="str">
            <v>104BPE0510</v>
          </cell>
        </row>
        <row r="403">
          <cell r="K403" t="str">
            <v>Perfil C Metálico de aço carbono - NBR 14890</v>
          </cell>
          <cell r="L403">
            <v>2</v>
          </cell>
          <cell r="M403" t="str">
            <v>Chapa de Poliéster (PRFV)</v>
          </cell>
          <cell r="N403" t="str">
            <v>ABNT TIPO III</v>
          </cell>
          <cell r="O403">
            <v>5.25</v>
          </cell>
          <cell r="P403" t="str">
            <v>104BPE0510</v>
          </cell>
        </row>
        <row r="404">
          <cell r="K404" t="str">
            <v>Perfil C Metálico de aço carbono - NBR 14890</v>
          </cell>
          <cell r="L404">
            <v>2</v>
          </cell>
          <cell r="M404" t="str">
            <v>Chapa de Poliéster (PRFV)</v>
          </cell>
          <cell r="N404" t="str">
            <v>ABNT TIPO III</v>
          </cell>
          <cell r="O404">
            <v>5.25</v>
          </cell>
          <cell r="P404" t="str">
            <v>104BPE0510</v>
          </cell>
        </row>
        <row r="405">
          <cell r="K405" t="str">
            <v>ECOLÓGICO</v>
          </cell>
          <cell r="L405">
            <v>1</v>
          </cell>
          <cell r="M405" t="str">
            <v>Chapa de Poliéster (PRFV)</v>
          </cell>
          <cell r="N405" t="str">
            <v>ABNT TIPO III</v>
          </cell>
          <cell r="O405">
            <v>1</v>
          </cell>
          <cell r="P405" t="str">
            <v>104BPE0510</v>
          </cell>
        </row>
        <row r="406">
          <cell r="K406" t="str">
            <v>ECOLÓGICO</v>
          </cell>
          <cell r="L406">
            <v>1</v>
          </cell>
          <cell r="M406" t="str">
            <v>Chapa de Poliéster (PRFV)</v>
          </cell>
          <cell r="N406" t="str">
            <v>ABNT TIPO III</v>
          </cell>
          <cell r="O406">
            <v>0.79</v>
          </cell>
          <cell r="P406" t="str">
            <v>104BPE0510</v>
          </cell>
        </row>
        <row r="407">
          <cell r="K407" t="str">
            <v>ECOLÓGICO</v>
          </cell>
          <cell r="L407">
            <v>1</v>
          </cell>
          <cell r="M407" t="str">
            <v>Chapa de Poliéster (PRFV)</v>
          </cell>
          <cell r="N407" t="str">
            <v>ABNT TIPO III</v>
          </cell>
          <cell r="O407">
            <v>0.79</v>
          </cell>
          <cell r="P407" t="str">
            <v>104BPE0510</v>
          </cell>
        </row>
        <row r="408">
          <cell r="K408" t="str">
            <v>Perfil C Metálico de aço carbono - NBR 14890</v>
          </cell>
          <cell r="L408">
            <v>2</v>
          </cell>
          <cell r="M408" t="str">
            <v>Chapa de Poliéster (PRFV)</v>
          </cell>
          <cell r="N408" t="str">
            <v>ABNT TIPO III</v>
          </cell>
          <cell r="O408">
            <v>3.75</v>
          </cell>
          <cell r="P408" t="str">
            <v>104BPE0510</v>
          </cell>
        </row>
        <row r="409">
          <cell r="K409" t="str">
            <v>ECOLÓGICO</v>
          </cell>
          <cell r="L409">
            <v>1</v>
          </cell>
          <cell r="M409" t="str">
            <v>Chapa de Poliéster (PRFV)</v>
          </cell>
          <cell r="N409" t="str">
            <v>ABNT TIPO III</v>
          </cell>
          <cell r="O409">
            <v>0.51</v>
          </cell>
          <cell r="P409" t="str">
            <v>104BPE0510</v>
          </cell>
        </row>
        <row r="410">
          <cell r="K410" t="str">
            <v>ECOLÓGICO</v>
          </cell>
          <cell r="L410">
            <v>1</v>
          </cell>
          <cell r="M410" t="str">
            <v>Chapa de Poliéster (PRFV)</v>
          </cell>
          <cell r="N410" t="str">
            <v>ABNT TIPO III</v>
          </cell>
          <cell r="O410">
            <v>1</v>
          </cell>
          <cell r="P410" t="str">
            <v>104BPE0510</v>
          </cell>
        </row>
        <row r="411">
          <cell r="K411" t="str">
            <v>Perfil C Metálico de aço carbono - NBR 14890</v>
          </cell>
          <cell r="L411">
            <v>2</v>
          </cell>
          <cell r="M411" t="str">
            <v>Chapa de Poliéster (PRFV)</v>
          </cell>
          <cell r="N411" t="str">
            <v>ABNT TIPO III</v>
          </cell>
          <cell r="O411">
            <v>5.25</v>
          </cell>
          <cell r="P411" t="str">
            <v>104BPE0510</v>
          </cell>
        </row>
        <row r="412">
          <cell r="K412" t="str">
            <v>ECOLÓGICO</v>
          </cell>
          <cell r="L412">
            <v>1</v>
          </cell>
          <cell r="M412" t="str">
            <v>Chapa de Poliéster (PRFV)</v>
          </cell>
          <cell r="N412" t="str">
            <v>ABNT TIPO III</v>
          </cell>
          <cell r="O412">
            <v>1</v>
          </cell>
          <cell r="P412" t="str">
            <v>104BPE0510</v>
          </cell>
        </row>
        <row r="413">
          <cell r="K413" t="str">
            <v>Perfil C Metálico de aço carbono - NBR 14890</v>
          </cell>
          <cell r="L413">
            <v>2</v>
          </cell>
          <cell r="M413" t="str">
            <v>Chapa de Poliéster (PRFV)</v>
          </cell>
          <cell r="N413" t="str">
            <v>ABNT TIPO III</v>
          </cell>
          <cell r="O413">
            <v>3.75</v>
          </cell>
          <cell r="P413" t="str">
            <v>104BPE0510</v>
          </cell>
        </row>
        <row r="414">
          <cell r="K414" t="str">
            <v>Perfil C Metálico de aço carbono - NBR 14890</v>
          </cell>
          <cell r="L414">
            <v>2</v>
          </cell>
          <cell r="M414" t="str">
            <v>Chapa de Poliéster (PRFV)</v>
          </cell>
          <cell r="N414" t="str">
            <v>ABNT TIPO III</v>
          </cell>
          <cell r="O414">
            <v>5.25</v>
          </cell>
          <cell r="P414" t="str">
            <v>104BPE0510</v>
          </cell>
        </row>
        <row r="415">
          <cell r="K415" t="str">
            <v>ECOLÓGICO</v>
          </cell>
          <cell r="L415">
            <v>1</v>
          </cell>
          <cell r="M415" t="str">
            <v>Chapa de Poliéster (PRFV)</v>
          </cell>
          <cell r="N415" t="str">
            <v>ABNT TIPO III</v>
          </cell>
          <cell r="O415">
            <v>1</v>
          </cell>
          <cell r="P415" t="str">
            <v>104BPE0510</v>
          </cell>
        </row>
        <row r="416">
          <cell r="K416" t="str">
            <v>Perfil C Metálico de aço carbono - NBR 14890</v>
          </cell>
          <cell r="L416">
            <v>2</v>
          </cell>
          <cell r="M416" t="str">
            <v>Chapa de Poliéster (PRFV)</v>
          </cell>
          <cell r="N416" t="str">
            <v>ABNT TIPO III</v>
          </cell>
          <cell r="O416">
            <v>3.75</v>
          </cell>
          <cell r="P416" t="str">
            <v>104BPE0510</v>
          </cell>
        </row>
        <row r="417">
          <cell r="K417" t="str">
            <v>ECOLÓGICO</v>
          </cell>
          <cell r="L417">
            <v>1</v>
          </cell>
          <cell r="M417" t="str">
            <v>Chapa de Poliéster (PRFV)</v>
          </cell>
          <cell r="N417" t="str">
            <v>ABNT TIPO III</v>
          </cell>
          <cell r="O417">
            <v>0.51</v>
          </cell>
          <cell r="P417" t="str">
            <v>104BPE0510</v>
          </cell>
        </row>
        <row r="418">
          <cell r="K418" t="str">
            <v>ECOLÓGICO</v>
          </cell>
          <cell r="L418">
            <v>1</v>
          </cell>
          <cell r="M418" t="str">
            <v>Chapa de Poliéster (PRFV)</v>
          </cell>
          <cell r="N418" t="str">
            <v>ABNT TIPO III</v>
          </cell>
          <cell r="O418">
            <v>1</v>
          </cell>
          <cell r="P418" t="str">
            <v>104BPE0510</v>
          </cell>
        </row>
        <row r="419">
          <cell r="K419" t="str">
            <v>ECOLÓGICO</v>
          </cell>
          <cell r="L419">
            <v>1</v>
          </cell>
          <cell r="M419" t="str">
            <v>Chapa de Poliéster (PRFV)</v>
          </cell>
          <cell r="N419" t="str">
            <v>ABNT TIPO III</v>
          </cell>
          <cell r="O419">
            <v>1</v>
          </cell>
          <cell r="P419" t="str">
            <v>104BPE0510</v>
          </cell>
        </row>
        <row r="420">
          <cell r="K420" t="str">
            <v>ECOLÓGICO</v>
          </cell>
          <cell r="L420">
            <v>1</v>
          </cell>
          <cell r="M420" t="str">
            <v>Chapa de Poliéster (PRFV)</v>
          </cell>
          <cell r="N420" t="str">
            <v>ABNT TIPO III</v>
          </cell>
          <cell r="O420">
            <v>0.79</v>
          </cell>
          <cell r="P420" t="str">
            <v>104BPE0510</v>
          </cell>
        </row>
        <row r="421">
          <cell r="K421" t="str">
            <v>ECOLÓGICO</v>
          </cell>
          <cell r="L421">
            <v>1</v>
          </cell>
          <cell r="M421" t="str">
            <v>Chapa de Poliéster (PRFV)</v>
          </cell>
          <cell r="N421" t="str">
            <v>ABNT TIPO III</v>
          </cell>
          <cell r="O421">
            <v>0.79</v>
          </cell>
          <cell r="P421" t="str">
            <v>104BPE0510</v>
          </cell>
        </row>
        <row r="422">
          <cell r="K422" t="str">
            <v>ECOLÓGICO</v>
          </cell>
          <cell r="L422">
            <v>1</v>
          </cell>
          <cell r="M422" t="str">
            <v>Chapa de Poliéster (PRFV)</v>
          </cell>
          <cell r="N422" t="str">
            <v>ABNT TIPO III</v>
          </cell>
          <cell r="O422">
            <v>1</v>
          </cell>
          <cell r="P422" t="str">
            <v>104BPE0510</v>
          </cell>
        </row>
        <row r="423">
          <cell r="K423" t="str">
            <v>ECOLÓGICO</v>
          </cell>
          <cell r="L423">
            <v>1</v>
          </cell>
          <cell r="M423" t="str">
            <v>Chapa de Poliéster (PRFV)</v>
          </cell>
          <cell r="N423" t="str">
            <v>ABNT TIPO III</v>
          </cell>
          <cell r="O423">
            <v>1</v>
          </cell>
          <cell r="P423" t="str">
            <v>104BPE0510</v>
          </cell>
        </row>
        <row r="424">
          <cell r="K424" t="str">
            <v>ECOLÓGICO</v>
          </cell>
          <cell r="L424">
            <v>1</v>
          </cell>
          <cell r="M424" t="str">
            <v>Chapa de Poliéster (PRFV)</v>
          </cell>
          <cell r="N424" t="str">
            <v>ABNT TIPO III</v>
          </cell>
          <cell r="O424">
            <v>0.51</v>
          </cell>
          <cell r="P424" t="str">
            <v>104BPE0510</v>
          </cell>
        </row>
        <row r="425">
          <cell r="K425" t="str">
            <v>ECOLÓGICO</v>
          </cell>
          <cell r="L425">
            <v>1</v>
          </cell>
          <cell r="M425" t="str">
            <v>Chapa de Poliéster (PRFV)</v>
          </cell>
          <cell r="N425" t="str">
            <v>ABNT TIPO III</v>
          </cell>
          <cell r="O425">
            <v>1</v>
          </cell>
          <cell r="P425" t="str">
            <v>104BPE0510</v>
          </cell>
        </row>
        <row r="426">
          <cell r="K426" t="str">
            <v>ECOLÓGICO</v>
          </cell>
          <cell r="L426">
            <v>1</v>
          </cell>
          <cell r="M426" t="str">
            <v>Chapa de Poliéster (PRFV)</v>
          </cell>
          <cell r="N426" t="str">
            <v>ABNT TIPO III</v>
          </cell>
          <cell r="O426">
            <v>1</v>
          </cell>
          <cell r="P426" t="str">
            <v>104BPE0510</v>
          </cell>
        </row>
        <row r="427">
          <cell r="K427" t="str">
            <v>ECOLÓGICO</v>
          </cell>
          <cell r="L427">
            <v>1</v>
          </cell>
          <cell r="M427" t="str">
            <v>Chapa de Poliéster (PRFV)</v>
          </cell>
          <cell r="N427" t="str">
            <v>ABNT TIPO III</v>
          </cell>
          <cell r="O427">
            <v>0.79</v>
          </cell>
          <cell r="P427" t="str">
            <v>104BPE0510</v>
          </cell>
        </row>
        <row r="428">
          <cell r="K428" t="str">
            <v>ECOLÓGICO</v>
          </cell>
          <cell r="L428">
            <v>1</v>
          </cell>
          <cell r="M428" t="str">
            <v>Chapa de Poliéster (PRFV)</v>
          </cell>
          <cell r="N428" t="str">
            <v>ABNT TIPO III</v>
          </cell>
          <cell r="O428">
            <v>0.79</v>
          </cell>
          <cell r="P428" t="str">
            <v>104BPE0510</v>
          </cell>
        </row>
        <row r="429">
          <cell r="K429" t="str">
            <v>Perfil C Metálico de aço carbono - NBR 14890</v>
          </cell>
          <cell r="L429">
            <v>2</v>
          </cell>
          <cell r="M429" t="str">
            <v>Chapa de Poliéster (PRFV)</v>
          </cell>
          <cell r="N429" t="str">
            <v>ABNT TIPO III</v>
          </cell>
          <cell r="O429">
            <v>5.25</v>
          </cell>
          <cell r="P429" t="str">
            <v>104BPE0510</v>
          </cell>
        </row>
        <row r="430">
          <cell r="K430" t="str">
            <v>ECOLÓGICO</v>
          </cell>
          <cell r="L430">
            <v>1</v>
          </cell>
          <cell r="M430" t="str">
            <v>Chapa de Poliéster (PRFV)</v>
          </cell>
          <cell r="N430" t="str">
            <v>ABNT TIPO III</v>
          </cell>
          <cell r="O430">
            <v>1</v>
          </cell>
          <cell r="P430" t="str">
            <v>104BPE0510</v>
          </cell>
        </row>
        <row r="431">
          <cell r="K431" t="str">
            <v>ECOLÓGICO</v>
          </cell>
          <cell r="L431">
            <v>1</v>
          </cell>
          <cell r="M431" t="str">
            <v>Chapa de Poliéster (PRFV)</v>
          </cell>
          <cell r="N431" t="str">
            <v>ABNT TIPO III</v>
          </cell>
          <cell r="O431">
            <v>0.79</v>
          </cell>
          <cell r="P431" t="str">
            <v>104BPE0510</v>
          </cell>
        </row>
        <row r="432">
          <cell r="K432" t="str">
            <v>ECOLÓGICO</v>
          </cell>
          <cell r="L432">
            <v>1</v>
          </cell>
          <cell r="M432" t="str">
            <v>Chapa de Poliéster (PRFV)</v>
          </cell>
          <cell r="N432" t="str">
            <v>ABNT TIPO III</v>
          </cell>
          <cell r="O432">
            <v>0.51</v>
          </cell>
          <cell r="P432" t="str">
            <v>104BPE0510</v>
          </cell>
        </row>
        <row r="433">
          <cell r="K433" t="str">
            <v>ECOLÓGICO</v>
          </cell>
          <cell r="L433">
            <v>1</v>
          </cell>
          <cell r="M433" t="str">
            <v>Chapa de Poliéster (PRFV)</v>
          </cell>
          <cell r="N433" t="str">
            <v>ABNT TIPO III</v>
          </cell>
          <cell r="O433">
            <v>0.79</v>
          </cell>
          <cell r="P433" t="str">
            <v>104BPE0510</v>
          </cell>
        </row>
        <row r="434">
          <cell r="K434" t="str">
            <v>ECOLÓGICO</v>
          </cell>
          <cell r="L434">
            <v>1</v>
          </cell>
          <cell r="M434" t="str">
            <v>Chapa de Poliéster (PRFV)</v>
          </cell>
          <cell r="N434" t="str">
            <v>ABNT TIPO III</v>
          </cell>
          <cell r="O434">
            <v>0.79</v>
          </cell>
          <cell r="P434" t="str">
            <v>104BPE0510</v>
          </cell>
        </row>
        <row r="435">
          <cell r="K435" t="str">
            <v>ECOLÓGICO</v>
          </cell>
          <cell r="L435">
            <v>1</v>
          </cell>
          <cell r="M435" t="str">
            <v>Chapa de Poliéster (PRFV)</v>
          </cell>
          <cell r="N435" t="str">
            <v>ABNT TIPO III</v>
          </cell>
          <cell r="O435">
            <v>0.79</v>
          </cell>
          <cell r="P435" t="str">
            <v>104BPE0510</v>
          </cell>
        </row>
        <row r="436">
          <cell r="K436" t="str">
            <v>Perfil C Metálico de aço carbono - NBR 14890</v>
          </cell>
          <cell r="L436">
            <v>2</v>
          </cell>
          <cell r="M436" t="str">
            <v>Chapa de Poliéster (PRFV)</v>
          </cell>
          <cell r="N436" t="str">
            <v>ABNT TIPO III</v>
          </cell>
          <cell r="O436">
            <v>3</v>
          </cell>
          <cell r="P436" t="str">
            <v>104BPE0510</v>
          </cell>
        </row>
        <row r="437">
          <cell r="K437" t="str">
            <v>ECOLÓGICO</v>
          </cell>
          <cell r="L437">
            <v>1</v>
          </cell>
          <cell r="M437" t="str">
            <v>Chapa de Poliéster (PRFV)</v>
          </cell>
          <cell r="N437" t="str">
            <v>ABNT TIPO III</v>
          </cell>
          <cell r="O437">
            <v>0.79</v>
          </cell>
          <cell r="P437" t="str">
            <v>104BPE0510</v>
          </cell>
        </row>
        <row r="438">
          <cell r="K438" t="str">
            <v>ECOLÓGICO</v>
          </cell>
          <cell r="L438">
            <v>1</v>
          </cell>
          <cell r="M438" t="str">
            <v>Chapa de Poliéster (PRFV)</v>
          </cell>
          <cell r="N438" t="str">
            <v>ABNT TIPO III</v>
          </cell>
          <cell r="O438">
            <v>1</v>
          </cell>
          <cell r="P438" t="str">
            <v>104BPE0510</v>
          </cell>
        </row>
        <row r="439">
          <cell r="K439" t="str">
            <v>ECOLÓGICO</v>
          </cell>
          <cell r="L439">
            <v>1</v>
          </cell>
          <cell r="M439" t="str">
            <v>Chapa de Poliéster (PRFV)</v>
          </cell>
          <cell r="N439" t="str">
            <v>ABNT TIPO III</v>
          </cell>
          <cell r="O439">
            <v>0.51</v>
          </cell>
          <cell r="P439" t="str">
            <v>104BPE0510</v>
          </cell>
        </row>
        <row r="440">
          <cell r="K440" t="str">
            <v>ECOLÓGICO</v>
          </cell>
          <cell r="L440">
            <v>1</v>
          </cell>
          <cell r="M440" t="str">
            <v>Chapa de Poliéster (PRFV)</v>
          </cell>
          <cell r="N440" t="str">
            <v>ABNT TIPO III</v>
          </cell>
          <cell r="O440">
            <v>0.3</v>
          </cell>
          <cell r="P440" t="str">
            <v>104BPE0510</v>
          </cell>
        </row>
        <row r="441">
          <cell r="K441" t="str">
            <v>ECOLÓGICO</v>
          </cell>
          <cell r="L441">
            <v>1</v>
          </cell>
          <cell r="M441" t="str">
            <v>Chapa de Poliéster (PRFV)</v>
          </cell>
          <cell r="N441" t="str">
            <v>ABNT TIPO III</v>
          </cell>
          <cell r="O441">
            <v>0.3</v>
          </cell>
          <cell r="P441" t="str">
            <v>104BPE0510</v>
          </cell>
        </row>
        <row r="442">
          <cell r="K442" t="str">
            <v>Perfil C Metálico de aço carbono - NBR 14890</v>
          </cell>
          <cell r="L442">
            <v>2</v>
          </cell>
          <cell r="M442" t="str">
            <v>Chapa de Poliéster (PRFV)</v>
          </cell>
          <cell r="N442" t="str">
            <v>ABNT TIPO III</v>
          </cell>
          <cell r="O442">
            <v>4.5</v>
          </cell>
          <cell r="P442" t="str">
            <v>104BPE0510</v>
          </cell>
        </row>
        <row r="443">
          <cell r="K443" t="str">
            <v>Perfil C Metálico de aço carbono - NBR 14890</v>
          </cell>
          <cell r="L443">
            <v>2</v>
          </cell>
          <cell r="M443" t="str">
            <v>Chapa de Poliéster (PRFV)</v>
          </cell>
          <cell r="N443" t="str">
            <v>ABNT TIPO III</v>
          </cell>
          <cell r="O443">
            <v>4.5</v>
          </cell>
          <cell r="P443" t="str">
            <v>104BPE0510</v>
          </cell>
        </row>
        <row r="444">
          <cell r="K444" t="str">
            <v>ECOLÓGICO</v>
          </cell>
          <cell r="L444">
            <v>1</v>
          </cell>
          <cell r="M444" t="str">
            <v>Chapa de Poliéster (PRFV)</v>
          </cell>
          <cell r="N444" t="str">
            <v>ABNT TIPO III</v>
          </cell>
          <cell r="O444">
            <v>0.3</v>
          </cell>
          <cell r="P444" t="str">
            <v>104BPE0510</v>
          </cell>
        </row>
        <row r="445">
          <cell r="K445" t="str">
            <v>ECOLÓGICO</v>
          </cell>
          <cell r="L445">
            <v>1</v>
          </cell>
          <cell r="M445" t="str">
            <v>Chapa de Poliéster (PRFV)</v>
          </cell>
          <cell r="N445" t="str">
            <v>ABNT TIPO III</v>
          </cell>
          <cell r="O445">
            <v>0.3</v>
          </cell>
          <cell r="P445" t="str">
            <v>104BPE0510</v>
          </cell>
        </row>
        <row r="446">
          <cell r="K446" t="str">
            <v>ECOLÓGICO</v>
          </cell>
          <cell r="L446">
            <v>1</v>
          </cell>
          <cell r="M446" t="str">
            <v>Chapa de Poliéster (PRFV)</v>
          </cell>
          <cell r="N446" t="str">
            <v>ABNT TIPO III</v>
          </cell>
          <cell r="O446">
            <v>1</v>
          </cell>
          <cell r="P446" t="str">
            <v>104BPE0510</v>
          </cell>
        </row>
        <row r="447">
          <cell r="K447" t="str">
            <v>ECOLÓGICO</v>
          </cell>
          <cell r="L447">
            <v>1</v>
          </cell>
          <cell r="M447" t="str">
            <v>Chapa de Poliéster (PRFV)</v>
          </cell>
          <cell r="N447" t="str">
            <v>ABNT TIPO III</v>
          </cell>
          <cell r="O447">
            <v>1</v>
          </cell>
          <cell r="P447" t="str">
            <v>104BPE0510</v>
          </cell>
        </row>
        <row r="448">
          <cell r="K448" t="str">
            <v>Perfil C Metálico de aço carbono - NBR 14890</v>
          </cell>
          <cell r="L448">
            <v>2</v>
          </cell>
          <cell r="M448" t="str">
            <v>Chapa de Poliéster (PRFV)</v>
          </cell>
          <cell r="N448" t="str">
            <v>ABNT TIPO III</v>
          </cell>
          <cell r="O448">
            <v>3.5</v>
          </cell>
          <cell r="P448" t="str">
            <v>104BPE0510</v>
          </cell>
        </row>
        <row r="449">
          <cell r="K449" t="str">
            <v>Perfil C Metálico de aço carbono - NBR 14890</v>
          </cell>
          <cell r="L449">
            <v>2</v>
          </cell>
          <cell r="M449" t="str">
            <v>Chapa de Poliéster (PRFV)</v>
          </cell>
          <cell r="N449" t="str">
            <v>ABNT TIPO III</v>
          </cell>
          <cell r="O449">
            <v>3.5</v>
          </cell>
          <cell r="P449" t="str">
            <v>104BPE0510</v>
          </cell>
        </row>
        <row r="450">
          <cell r="K450" t="str">
            <v>ECOLÓGICO</v>
          </cell>
          <cell r="L450">
            <v>1</v>
          </cell>
          <cell r="M450" t="str">
            <v>Chapa de Poliéster (PRFV)</v>
          </cell>
          <cell r="N450" t="str">
            <v>ABNT TIPO III</v>
          </cell>
          <cell r="O450">
            <v>0.79</v>
          </cell>
          <cell r="P450" t="str">
            <v>104BPE0510</v>
          </cell>
        </row>
        <row r="451">
          <cell r="K451" t="str">
            <v>ECOLÓGICO</v>
          </cell>
          <cell r="L451">
            <v>1</v>
          </cell>
          <cell r="M451" t="str">
            <v>Chapa de Poliéster (PRFV)</v>
          </cell>
          <cell r="N451" t="str">
            <v>ABNT TIPO III</v>
          </cell>
          <cell r="O451">
            <v>0.79</v>
          </cell>
          <cell r="P451" t="str">
            <v>104BPE0510</v>
          </cell>
        </row>
        <row r="452">
          <cell r="K452" t="str">
            <v>ECOLÓGICO</v>
          </cell>
          <cell r="L452">
            <v>1</v>
          </cell>
          <cell r="M452" t="str">
            <v>Chapa de Poliéster (PRFV)</v>
          </cell>
          <cell r="N452" t="str">
            <v>ABNT TIPO III</v>
          </cell>
          <cell r="O452">
            <v>1</v>
          </cell>
          <cell r="P452" t="str">
            <v>104BPE0510</v>
          </cell>
        </row>
        <row r="453">
          <cell r="K453" t="str">
            <v>ECOLÓGICO</v>
          </cell>
          <cell r="L453">
            <v>1</v>
          </cell>
          <cell r="M453" t="str">
            <v>Chapa de Poliéster (PRFV)</v>
          </cell>
          <cell r="N453" t="str">
            <v>ABNT TIPO III</v>
          </cell>
          <cell r="O453">
            <v>0.51</v>
          </cell>
          <cell r="P453" t="str">
            <v>104BPE0510</v>
          </cell>
        </row>
        <row r="454">
          <cell r="K454" t="str">
            <v>ECOLÓGICO</v>
          </cell>
          <cell r="L454">
            <v>1</v>
          </cell>
          <cell r="M454" t="str">
            <v>Chapa de Poliéster (PRFV)</v>
          </cell>
          <cell r="N454" t="str">
            <v>ABNT TIPO III</v>
          </cell>
          <cell r="O454">
            <v>1</v>
          </cell>
          <cell r="P454" t="str">
            <v>104BPE0510</v>
          </cell>
        </row>
        <row r="455">
          <cell r="K455" t="str">
            <v>ECOLÓGICO</v>
          </cell>
          <cell r="L455">
            <v>1</v>
          </cell>
          <cell r="M455" t="str">
            <v>Chapa de Poliéster (PRFV)</v>
          </cell>
          <cell r="N455" t="str">
            <v>ABNT TIPO III</v>
          </cell>
          <cell r="O455">
            <v>0.79</v>
          </cell>
          <cell r="P455" t="str">
            <v>104BPE0510</v>
          </cell>
        </row>
        <row r="456">
          <cell r="K456" t="str">
            <v>ECOLÓGICO</v>
          </cell>
          <cell r="L456">
            <v>1</v>
          </cell>
          <cell r="M456" t="str">
            <v>Chapa de Poliéster (PRFV)</v>
          </cell>
          <cell r="N456" t="str">
            <v>ABNT TIPO III</v>
          </cell>
          <cell r="O456">
            <v>0.3</v>
          </cell>
          <cell r="P456" t="str">
            <v>104BPE0510</v>
          </cell>
        </row>
        <row r="457">
          <cell r="K457" t="str">
            <v>ECOLÓGICO</v>
          </cell>
          <cell r="L457">
            <v>1</v>
          </cell>
          <cell r="M457" t="str">
            <v>Chapa de Poliéster (PRFV)</v>
          </cell>
          <cell r="N457" t="str">
            <v>ABNT TIPO III</v>
          </cell>
          <cell r="O457">
            <v>0.3</v>
          </cell>
          <cell r="P457" t="str">
            <v>104BPE0510</v>
          </cell>
        </row>
        <row r="458">
          <cell r="K458" t="str">
            <v>Perfil C Metálico de aço carbono - NBR 14890</v>
          </cell>
          <cell r="L458">
            <v>2</v>
          </cell>
          <cell r="M458" t="str">
            <v>Chapa de Poliéster (PRFV)</v>
          </cell>
          <cell r="N458" t="str">
            <v>ABNT TIPO III</v>
          </cell>
          <cell r="O458">
            <v>4.5</v>
          </cell>
          <cell r="P458" t="str">
            <v>104BPE0510</v>
          </cell>
        </row>
        <row r="459">
          <cell r="K459" t="str">
            <v>Perfil C Metálico de aço carbono - NBR 14890</v>
          </cell>
          <cell r="L459">
            <v>2</v>
          </cell>
          <cell r="M459" t="str">
            <v>Chapa de Poliéster (PRFV)</v>
          </cell>
          <cell r="N459" t="str">
            <v>ABNT TIPO III</v>
          </cell>
          <cell r="O459">
            <v>4.5</v>
          </cell>
          <cell r="P459" t="str">
            <v>104BPE0510</v>
          </cell>
        </row>
        <row r="460">
          <cell r="K460" t="str">
            <v>ECOLÓGICO</v>
          </cell>
          <cell r="L460">
            <v>1</v>
          </cell>
          <cell r="M460" t="str">
            <v>Chapa de Poliéster (PRFV)</v>
          </cell>
          <cell r="N460" t="str">
            <v>ABNT TIPO III</v>
          </cell>
          <cell r="O460">
            <v>0.3</v>
          </cell>
          <cell r="P460" t="str">
            <v>104BPE0510</v>
          </cell>
        </row>
        <row r="461">
          <cell r="K461" t="str">
            <v>ECOLÓGICO</v>
          </cell>
          <cell r="L461">
            <v>1</v>
          </cell>
          <cell r="M461" t="str">
            <v>Chapa de Poliéster (PRFV)</v>
          </cell>
          <cell r="N461" t="str">
            <v>ABNT TIPO III</v>
          </cell>
          <cell r="O461">
            <v>0.3</v>
          </cell>
          <cell r="P461" t="str">
            <v>104BPE0510</v>
          </cell>
        </row>
        <row r="462">
          <cell r="K462" t="str">
            <v>ECOLÓGICO</v>
          </cell>
          <cell r="L462">
            <v>1</v>
          </cell>
          <cell r="M462" t="str">
            <v>Chapa de Poliéster (PRFV)</v>
          </cell>
          <cell r="N462" t="str">
            <v>ABNT TIPO III</v>
          </cell>
          <cell r="O462">
            <v>0.79</v>
          </cell>
          <cell r="P462" t="str">
            <v>104BPE0510</v>
          </cell>
        </row>
        <row r="463">
          <cell r="K463" t="str">
            <v>ECOLÓGICO</v>
          </cell>
          <cell r="L463">
            <v>1</v>
          </cell>
          <cell r="M463" t="str">
            <v>Chapa de Poliéster (PRFV)</v>
          </cell>
          <cell r="N463" t="str">
            <v>ABNT TIPO III</v>
          </cell>
          <cell r="O463">
            <v>1</v>
          </cell>
          <cell r="P463" t="str">
            <v>104BPE0510</v>
          </cell>
        </row>
        <row r="464">
          <cell r="K464" t="str">
            <v>ECOLÓGICO</v>
          </cell>
          <cell r="L464">
            <v>1</v>
          </cell>
          <cell r="M464" t="str">
            <v>Chapa de Poliéster (PRFV)</v>
          </cell>
          <cell r="N464" t="str">
            <v>ABNT TIPO III</v>
          </cell>
          <cell r="O464">
            <v>1</v>
          </cell>
          <cell r="P464" t="str">
            <v>104BPE0510</v>
          </cell>
        </row>
        <row r="465">
          <cell r="K465" t="str">
            <v>ECOLÓGICO</v>
          </cell>
          <cell r="L465">
            <v>1</v>
          </cell>
          <cell r="M465" t="str">
            <v>Chapa de Poliéster (PRFV)</v>
          </cell>
          <cell r="N465" t="str">
            <v>ABNT TIPO III</v>
          </cell>
          <cell r="O465">
            <v>0.79</v>
          </cell>
          <cell r="P465" t="str">
            <v>104BPE0510</v>
          </cell>
        </row>
        <row r="466">
          <cell r="K466" t="str">
            <v>ECOLÓGICO</v>
          </cell>
          <cell r="L466">
            <v>1</v>
          </cell>
          <cell r="M466" t="str">
            <v>Chapa de Poliéster (PRFV)</v>
          </cell>
          <cell r="N466" t="str">
            <v>ABNT TIPO III</v>
          </cell>
          <cell r="O466">
            <v>0.51</v>
          </cell>
          <cell r="P466" t="str">
            <v>104BPE0510</v>
          </cell>
        </row>
        <row r="467">
          <cell r="K467" t="str">
            <v>ECOLÓGICO</v>
          </cell>
          <cell r="L467">
            <v>1</v>
          </cell>
          <cell r="M467" t="str">
            <v>Chapa de Poliéster (PRFV)</v>
          </cell>
          <cell r="N467" t="str">
            <v>ABNT TIPO III</v>
          </cell>
          <cell r="O467">
            <v>0.79</v>
          </cell>
          <cell r="P467" t="str">
            <v>104BPE0510</v>
          </cell>
        </row>
        <row r="468">
          <cell r="K468" t="str">
            <v>ECOLÓGICO</v>
          </cell>
          <cell r="L468">
            <v>1</v>
          </cell>
          <cell r="M468" t="str">
            <v>Chapa de Poliéster (PRFV)</v>
          </cell>
          <cell r="N468" t="str">
            <v>ABNT TIPO III</v>
          </cell>
          <cell r="O468">
            <v>1</v>
          </cell>
          <cell r="P468" t="str">
            <v>104BPE0510</v>
          </cell>
        </row>
        <row r="469">
          <cell r="K469" t="str">
            <v>ECOLÓGICO</v>
          </cell>
          <cell r="L469">
            <v>1</v>
          </cell>
          <cell r="M469" t="str">
            <v>Chapa de Poliéster (PRFV)</v>
          </cell>
          <cell r="N469" t="str">
            <v>ABNT TIPO III</v>
          </cell>
          <cell r="O469">
            <v>1</v>
          </cell>
          <cell r="P469" t="str">
            <v>104BPE0510</v>
          </cell>
        </row>
        <row r="470">
          <cell r="K470" t="str">
            <v>ECOLÓGICO</v>
          </cell>
          <cell r="L470">
            <v>1</v>
          </cell>
          <cell r="M470" t="str">
            <v>Chapa de Poliéster (PRFV)</v>
          </cell>
          <cell r="N470" t="str">
            <v>ABNT TIPO III</v>
          </cell>
          <cell r="O470">
            <v>0.3</v>
          </cell>
          <cell r="P470" t="str">
            <v>104BPE0510</v>
          </cell>
        </row>
        <row r="471">
          <cell r="K471" t="str">
            <v>ECOLÓGICO</v>
          </cell>
          <cell r="L471">
            <v>1</v>
          </cell>
          <cell r="M471" t="str">
            <v>Chapa de Poliéster (PRFV)</v>
          </cell>
          <cell r="N471" t="str">
            <v>ABNT TIPO III</v>
          </cell>
          <cell r="O471">
            <v>0.3</v>
          </cell>
          <cell r="P471" t="str">
            <v>104BPE0510</v>
          </cell>
        </row>
        <row r="472">
          <cell r="K472" t="str">
            <v>Perfil C Metálico de aço carbono - NBR 14890</v>
          </cell>
          <cell r="L472">
            <v>2</v>
          </cell>
          <cell r="M472" t="str">
            <v>Chapa de Poliéster (PRFV)</v>
          </cell>
          <cell r="N472" t="str">
            <v>ABNT TIPO III</v>
          </cell>
          <cell r="O472">
            <v>4.5</v>
          </cell>
          <cell r="P472" t="str">
            <v>104BPE0510</v>
          </cell>
        </row>
        <row r="473">
          <cell r="K473" t="str">
            <v>Perfil C Metálico de aço carbono - NBR 14890</v>
          </cell>
          <cell r="L473">
            <v>2</v>
          </cell>
          <cell r="M473" t="str">
            <v>Chapa de Poliéster (PRFV)</v>
          </cell>
          <cell r="N473" t="str">
            <v>ABNT TIPO III</v>
          </cell>
          <cell r="O473">
            <v>4.5</v>
          </cell>
          <cell r="P473" t="str">
            <v>104BPE0510</v>
          </cell>
        </row>
        <row r="474">
          <cell r="K474" t="str">
            <v>ECOLÓGICO</v>
          </cell>
          <cell r="L474">
            <v>1</v>
          </cell>
          <cell r="M474" t="str">
            <v>Chapa de Poliéster (PRFV)</v>
          </cell>
          <cell r="N474" t="str">
            <v>ABNT TIPO III</v>
          </cell>
          <cell r="O474">
            <v>0.3</v>
          </cell>
          <cell r="P474" t="str">
            <v>104BPE0510</v>
          </cell>
        </row>
        <row r="475">
          <cell r="K475" t="str">
            <v>ECOLÓGICO</v>
          </cell>
          <cell r="L475">
            <v>1</v>
          </cell>
          <cell r="M475" t="str">
            <v>Chapa de Poliéster (PRFV)</v>
          </cell>
          <cell r="N475" t="str">
            <v>ABNT TIPO III</v>
          </cell>
          <cell r="O475">
            <v>0.3</v>
          </cell>
          <cell r="P475" t="str">
            <v>104BPE0510</v>
          </cell>
        </row>
        <row r="476">
          <cell r="K476" t="str">
            <v>ECOLÓGICO</v>
          </cell>
          <cell r="L476">
            <v>1</v>
          </cell>
          <cell r="M476" t="str">
            <v>Chapa de Poliéster (PRFV)</v>
          </cell>
          <cell r="N476" t="str">
            <v>ABNT TIPO III</v>
          </cell>
          <cell r="O476">
            <v>0.79</v>
          </cell>
          <cell r="P476" t="str">
            <v>104BPE0510</v>
          </cell>
        </row>
        <row r="477">
          <cell r="K477" t="str">
            <v>ECOLÓGICO</v>
          </cell>
          <cell r="L477">
            <v>1</v>
          </cell>
          <cell r="M477" t="str">
            <v>Chapa de Poliéster (PRFV)</v>
          </cell>
          <cell r="N477" t="str">
            <v>ABNT TIPO III</v>
          </cell>
          <cell r="O477">
            <v>1</v>
          </cell>
          <cell r="P477" t="str">
            <v>104BPE0510</v>
          </cell>
        </row>
        <row r="478">
          <cell r="K478" t="str">
            <v>ECOLÓGICO</v>
          </cell>
          <cell r="L478">
            <v>1</v>
          </cell>
          <cell r="M478" t="str">
            <v>Chapa de Poliéster (PRFV)</v>
          </cell>
          <cell r="N478" t="str">
            <v>ABNT TIPO III</v>
          </cell>
          <cell r="O478">
            <v>0.79</v>
          </cell>
          <cell r="P478" t="str">
            <v>104BPE0510</v>
          </cell>
        </row>
        <row r="479">
          <cell r="K479" t="str">
            <v>ECOLÓGICO</v>
          </cell>
          <cell r="L479">
            <v>1</v>
          </cell>
          <cell r="M479" t="str">
            <v>Chapa de Poliéster (PRFV)</v>
          </cell>
          <cell r="N479" t="str">
            <v>ABNT TIPO III</v>
          </cell>
          <cell r="O479">
            <v>1</v>
          </cell>
          <cell r="P479" t="str">
            <v>104BPE0510</v>
          </cell>
        </row>
        <row r="480">
          <cell r="K480" t="str">
            <v>ECOLÓGICO</v>
          </cell>
          <cell r="L480">
            <v>1</v>
          </cell>
          <cell r="M480" t="str">
            <v>Chapa de Poliéster (PRFV)</v>
          </cell>
          <cell r="N480" t="str">
            <v>ABNT TIPO III</v>
          </cell>
          <cell r="O480">
            <v>0.51</v>
          </cell>
          <cell r="P480" t="str">
            <v>104BPE0510</v>
          </cell>
        </row>
        <row r="481">
          <cell r="K481" t="str">
            <v>ECOLÓGICO</v>
          </cell>
          <cell r="L481">
            <v>1</v>
          </cell>
          <cell r="M481" t="str">
            <v>Chapa de Poliéster (PRFV)</v>
          </cell>
          <cell r="N481" t="str">
            <v>ABNT TIPO III</v>
          </cell>
          <cell r="O481">
            <v>0.79</v>
          </cell>
          <cell r="P481" t="str">
            <v>104BPE0510</v>
          </cell>
        </row>
        <row r="482">
          <cell r="K482" t="str">
            <v>ECOLÓGICO</v>
          </cell>
          <cell r="L482">
            <v>1</v>
          </cell>
          <cell r="M482" t="str">
            <v>Chapa de Poliéster (PRFV)</v>
          </cell>
          <cell r="N482" t="str">
            <v>ABNT TIPO III</v>
          </cell>
          <cell r="O482">
            <v>1</v>
          </cell>
          <cell r="P482" t="str">
            <v>104BPE0510</v>
          </cell>
        </row>
        <row r="483">
          <cell r="K483" t="str">
            <v>ECOLÓGICO</v>
          </cell>
          <cell r="L483">
            <v>1</v>
          </cell>
          <cell r="M483" t="str">
            <v>Chapa de Poliéster (PRFV)</v>
          </cell>
          <cell r="N483" t="str">
            <v>ABNT TIPO III</v>
          </cell>
          <cell r="O483">
            <v>1</v>
          </cell>
          <cell r="P483" t="str">
            <v>104BPE0510</v>
          </cell>
        </row>
        <row r="484">
          <cell r="K484" t="str">
            <v>ECOLÓGICO</v>
          </cell>
          <cell r="L484">
            <v>1</v>
          </cell>
          <cell r="M484" t="str">
            <v>Chapa de Poliéster (PRFV)</v>
          </cell>
          <cell r="N484" t="str">
            <v>ABNT TIPO III</v>
          </cell>
          <cell r="O484">
            <v>0.79</v>
          </cell>
          <cell r="P484" t="str">
            <v>104BPE0510</v>
          </cell>
        </row>
        <row r="485">
          <cell r="K485" t="str">
            <v>ECOLÓGICO</v>
          </cell>
          <cell r="L485">
            <v>1</v>
          </cell>
          <cell r="M485" t="str">
            <v>Chapa de Poliéster (PRFV)</v>
          </cell>
          <cell r="N485" t="str">
            <v>ABNT TIPO III</v>
          </cell>
          <cell r="O485">
            <v>0.79</v>
          </cell>
          <cell r="P485" t="str">
            <v>104BPE0510</v>
          </cell>
        </row>
        <row r="486">
          <cell r="K486" t="str">
            <v>ECOLÓGICO</v>
          </cell>
          <cell r="L486">
            <v>1</v>
          </cell>
          <cell r="M486" t="str">
            <v>Chapa de Poliéster (PRFV)</v>
          </cell>
          <cell r="N486" t="str">
            <v>ABNT TIPO III</v>
          </cell>
          <cell r="O486">
            <v>0.79</v>
          </cell>
          <cell r="P486" t="str">
            <v>104BPE0510</v>
          </cell>
        </row>
        <row r="487">
          <cell r="K487" t="str">
            <v>ECOLÓGICO</v>
          </cell>
          <cell r="L487">
            <v>1</v>
          </cell>
          <cell r="M487" t="str">
            <v>Chapa de Poliéster (PRFV)</v>
          </cell>
          <cell r="N487" t="str">
            <v>ABNT TIPO III</v>
          </cell>
          <cell r="O487">
            <v>0.79</v>
          </cell>
          <cell r="P487" t="str">
            <v>104BPE0510</v>
          </cell>
        </row>
        <row r="488">
          <cell r="K488" t="str">
            <v>ECOLÓGICO</v>
          </cell>
          <cell r="L488">
            <v>1</v>
          </cell>
          <cell r="M488" t="str">
            <v>Chapa de Poliéster (PRFV)</v>
          </cell>
          <cell r="N488" t="str">
            <v>ABNT TIPO III</v>
          </cell>
          <cell r="O488">
            <v>1</v>
          </cell>
          <cell r="P488" t="str">
            <v>104BPE0510</v>
          </cell>
        </row>
        <row r="489">
          <cell r="K489" t="str">
            <v>ECOLÓGICO</v>
          </cell>
          <cell r="L489">
            <v>1</v>
          </cell>
          <cell r="M489" t="str">
            <v>Chapa de Poliéster (PRFV)</v>
          </cell>
          <cell r="N489" t="str">
            <v>ABNT TIPO III</v>
          </cell>
          <cell r="O489">
            <v>1</v>
          </cell>
          <cell r="P489" t="str">
            <v>104BPE0510</v>
          </cell>
        </row>
        <row r="490">
          <cell r="K490" t="str">
            <v>ECOLÓGICO</v>
          </cell>
          <cell r="L490">
            <v>1</v>
          </cell>
          <cell r="M490" t="str">
            <v>Chapa de Poliéster (PRFV)</v>
          </cell>
          <cell r="N490" t="str">
            <v>ABNT TIPO III</v>
          </cell>
          <cell r="O490">
            <v>1</v>
          </cell>
          <cell r="P490" t="str">
            <v>104BPE0510</v>
          </cell>
        </row>
        <row r="491">
          <cell r="K491" t="str">
            <v>ECOLÓGICO</v>
          </cell>
          <cell r="L491">
            <v>1</v>
          </cell>
          <cell r="M491" t="str">
            <v>Chapa de Poliéster (PRFV)</v>
          </cell>
          <cell r="N491" t="str">
            <v>ABNT TIPO III</v>
          </cell>
          <cell r="O491">
            <v>1</v>
          </cell>
          <cell r="P491" t="str">
            <v>104BPE0510</v>
          </cell>
        </row>
        <row r="492">
          <cell r="K492" t="str">
            <v>ECOLÓGICO</v>
          </cell>
          <cell r="L492">
            <v>1</v>
          </cell>
          <cell r="M492" t="str">
            <v>Chapa de Poliéster (PRFV)</v>
          </cell>
          <cell r="N492" t="str">
            <v>ABNT TIPO III</v>
          </cell>
          <cell r="O492">
            <v>1</v>
          </cell>
          <cell r="P492" t="str">
            <v>104BPE0510</v>
          </cell>
        </row>
        <row r="493">
          <cell r="K493" t="str">
            <v>ECOLÓGICO</v>
          </cell>
          <cell r="L493">
            <v>1</v>
          </cell>
          <cell r="M493" t="str">
            <v>Chapa de Poliéster (PRFV)</v>
          </cell>
          <cell r="N493" t="str">
            <v>ABNT TIPO III</v>
          </cell>
          <cell r="O493">
            <v>1</v>
          </cell>
          <cell r="P493" t="str">
            <v>104BPE0510</v>
          </cell>
        </row>
        <row r="494">
          <cell r="K494" t="str">
            <v>ECOLÓGICO</v>
          </cell>
          <cell r="L494">
            <v>1</v>
          </cell>
          <cell r="M494" t="str">
            <v>Chapa de Poliéster (PRFV)</v>
          </cell>
          <cell r="N494" t="str">
            <v>ABNT TIPO III</v>
          </cell>
          <cell r="O494">
            <v>1</v>
          </cell>
          <cell r="P494" t="str">
            <v>104BPE0510</v>
          </cell>
        </row>
        <row r="495">
          <cell r="K495" t="str">
            <v>ECOLÓGICO</v>
          </cell>
          <cell r="L495">
            <v>2</v>
          </cell>
          <cell r="M495" t="str">
            <v>Chapa de Poliéster (PRFV)</v>
          </cell>
          <cell r="N495" t="str">
            <v>ABNT TIPO III</v>
          </cell>
          <cell r="O495">
            <v>2.5</v>
          </cell>
          <cell r="P495" t="str">
            <v>104BPE0510</v>
          </cell>
        </row>
        <row r="496">
          <cell r="K496" t="str">
            <v>ECOLÓGICO</v>
          </cell>
          <cell r="L496">
            <v>1</v>
          </cell>
          <cell r="M496" t="str">
            <v>Chapa de Poliéster (PRFV)</v>
          </cell>
          <cell r="N496" t="str">
            <v>ABNT TIPO III</v>
          </cell>
          <cell r="O496">
            <v>0.3</v>
          </cell>
          <cell r="P496" t="str">
            <v>104BPE0510</v>
          </cell>
        </row>
        <row r="497">
          <cell r="K497" t="str">
            <v>ECOLÓGICO</v>
          </cell>
          <cell r="L497">
            <v>1</v>
          </cell>
          <cell r="M497" t="str">
            <v>Chapa de Poliéster (PRFV)</v>
          </cell>
          <cell r="N497" t="str">
            <v>ABNT TIPO III</v>
          </cell>
          <cell r="O497">
            <v>0.3</v>
          </cell>
          <cell r="P497" t="str">
            <v>104BPE0510</v>
          </cell>
        </row>
        <row r="498">
          <cell r="K498" t="str">
            <v>Perfil C Metálico de aço carbono - NBR 14890</v>
          </cell>
          <cell r="L498">
            <v>2</v>
          </cell>
          <cell r="M498" t="str">
            <v>Chapa de Poliéster (PRFV)</v>
          </cell>
          <cell r="N498" t="str">
            <v>ABNT TIPO III</v>
          </cell>
          <cell r="O498">
            <v>4.5</v>
          </cell>
          <cell r="P498" t="str">
            <v>104BPE0510</v>
          </cell>
        </row>
        <row r="499">
          <cell r="K499" t="str">
            <v>Perfil C Metálico de aço carbono - NBR 14890</v>
          </cell>
          <cell r="L499">
            <v>2</v>
          </cell>
          <cell r="M499" t="str">
            <v>Chapa de Poliéster (PRFV)</v>
          </cell>
          <cell r="N499" t="str">
            <v>ABNT TIPO III</v>
          </cell>
          <cell r="O499">
            <v>4.5</v>
          </cell>
          <cell r="P499" t="str">
            <v>104BPE0510</v>
          </cell>
        </row>
        <row r="500">
          <cell r="K500" t="str">
            <v>ECOLÓGICO</v>
          </cell>
          <cell r="L500">
            <v>1</v>
          </cell>
          <cell r="M500" t="str">
            <v>Chapa de Poliéster (PRFV)</v>
          </cell>
          <cell r="N500" t="str">
            <v>ABNT TIPO III</v>
          </cell>
          <cell r="O500">
            <v>0.83</v>
          </cell>
          <cell r="P500" t="str">
            <v>104BPE0510</v>
          </cell>
        </row>
        <row r="501">
          <cell r="K501" t="str">
            <v>ECOLÓGICO</v>
          </cell>
          <cell r="L501">
            <v>1</v>
          </cell>
          <cell r="M501" t="str">
            <v>Chapa de Poliéster (PRFV)</v>
          </cell>
          <cell r="N501" t="str">
            <v>ABNT TIPO III</v>
          </cell>
          <cell r="O501">
            <v>0.3</v>
          </cell>
          <cell r="P501" t="str">
            <v>104BPE0510</v>
          </cell>
        </row>
        <row r="502">
          <cell r="K502" t="str">
            <v>ECOLÓGICO</v>
          </cell>
          <cell r="L502">
            <v>1</v>
          </cell>
          <cell r="M502" t="str">
            <v>Chapa de Poliéster (PRFV)</v>
          </cell>
          <cell r="N502" t="str">
            <v>ABNT TIPO III</v>
          </cell>
          <cell r="O502">
            <v>0.51</v>
          </cell>
          <cell r="P502" t="str">
            <v>104BPE0510</v>
          </cell>
        </row>
        <row r="503">
          <cell r="K503" t="str">
            <v>ECOLÓGICO</v>
          </cell>
          <cell r="L503">
            <v>1</v>
          </cell>
          <cell r="M503" t="str">
            <v>Chapa de Poliéster (PRFV)</v>
          </cell>
          <cell r="N503" t="str">
            <v>ABNT TIPO III</v>
          </cell>
          <cell r="O503">
            <v>0.3</v>
          </cell>
          <cell r="P503" t="str">
            <v>104BPE0510</v>
          </cell>
        </row>
        <row r="504">
          <cell r="K504" t="str">
            <v>ECOLÓGICO</v>
          </cell>
          <cell r="L504">
            <v>1</v>
          </cell>
          <cell r="M504" t="str">
            <v>Chapa de Poliéster (PRFV)</v>
          </cell>
          <cell r="N504" t="str">
            <v>ABNT TIPO III</v>
          </cell>
          <cell r="O504">
            <v>0.51</v>
          </cell>
          <cell r="P504" t="str">
            <v>104BPE0510</v>
          </cell>
        </row>
        <row r="505">
          <cell r="K505" t="str">
            <v>Perfil C Metálico de aço carbono - NBR 14890</v>
          </cell>
          <cell r="L505">
            <v>2</v>
          </cell>
          <cell r="M505" t="str">
            <v>Chapa de Poliéster (PRFV)</v>
          </cell>
          <cell r="N505" t="str">
            <v>ABNT TIPO III</v>
          </cell>
          <cell r="O505">
            <v>4.5</v>
          </cell>
          <cell r="P505" t="str">
            <v>104BPE0510</v>
          </cell>
        </row>
        <row r="506">
          <cell r="K506" t="str">
            <v>ECOLÓGICO</v>
          </cell>
          <cell r="L506">
            <v>1</v>
          </cell>
          <cell r="M506" t="str">
            <v>Chapa de Poliéster (PRFV)</v>
          </cell>
          <cell r="N506" t="str">
            <v>ABNT TIPO III</v>
          </cell>
          <cell r="O506">
            <v>0.83</v>
          </cell>
          <cell r="P506" t="str">
            <v>104BPE0510</v>
          </cell>
        </row>
        <row r="507">
          <cell r="K507" t="str">
            <v>ECOLÓGICO</v>
          </cell>
          <cell r="L507">
            <v>1</v>
          </cell>
          <cell r="M507" t="str">
            <v>Chapa de Poliéster (PRFV)</v>
          </cell>
          <cell r="N507" t="str">
            <v>ABNT TIPO III</v>
          </cell>
          <cell r="O507">
            <v>0.83</v>
          </cell>
          <cell r="P507" t="str">
            <v>104BPE0510</v>
          </cell>
        </row>
        <row r="508">
          <cell r="K508" t="str">
            <v>ECOLÓGICO</v>
          </cell>
          <cell r="L508">
            <v>1</v>
          </cell>
          <cell r="M508" t="str">
            <v>Chapa de Poliéster (PRFV)</v>
          </cell>
          <cell r="N508" t="str">
            <v>ABNT TIPO III</v>
          </cell>
          <cell r="O508">
            <v>0.43</v>
          </cell>
          <cell r="P508" t="str">
            <v>104BPE0510</v>
          </cell>
        </row>
        <row r="509">
          <cell r="K509" t="str">
            <v>ECOLÓGICO</v>
          </cell>
          <cell r="L509">
            <v>1</v>
          </cell>
          <cell r="M509" t="str">
            <v>Chapa de Poliéster (PRFV)</v>
          </cell>
          <cell r="N509" t="str">
            <v>ABNT TIPO III</v>
          </cell>
          <cell r="O509">
            <v>0.43</v>
          </cell>
          <cell r="P509" t="str">
            <v>104BPE0510</v>
          </cell>
        </row>
        <row r="510">
          <cell r="K510" t="str">
            <v>ECOLÓGICO</v>
          </cell>
          <cell r="L510">
            <v>1</v>
          </cell>
          <cell r="M510" t="str">
            <v>Chapa de Poliéster (PRFV)</v>
          </cell>
          <cell r="N510" t="str">
            <v>ABNT TIPO III</v>
          </cell>
          <cell r="O510">
            <v>0.43</v>
          </cell>
          <cell r="P510" t="str">
            <v>104BPE0510</v>
          </cell>
        </row>
        <row r="511">
          <cell r="K511" t="str">
            <v>ECOLÓGICO</v>
          </cell>
          <cell r="L511">
            <v>1</v>
          </cell>
          <cell r="M511" t="str">
            <v>Chapa de Poliéster (PRFV)</v>
          </cell>
          <cell r="N511" t="str">
            <v>ABNT TIPO III</v>
          </cell>
          <cell r="O511">
            <v>1</v>
          </cell>
          <cell r="P511" t="str">
            <v>104BPE0510</v>
          </cell>
        </row>
        <row r="512">
          <cell r="K512" t="str">
            <v>ECOLÓGICO</v>
          </cell>
          <cell r="L512">
            <v>1</v>
          </cell>
          <cell r="M512" t="str">
            <v>Chapa de Poliéster (PRFV)</v>
          </cell>
          <cell r="N512" t="str">
            <v>ABNT TIPO III</v>
          </cell>
          <cell r="O512">
            <v>1</v>
          </cell>
          <cell r="P512" t="str">
            <v>104BPE0510</v>
          </cell>
        </row>
        <row r="513">
          <cell r="K513" t="str">
            <v>ECOLÓGICO</v>
          </cell>
          <cell r="L513">
            <v>1</v>
          </cell>
          <cell r="M513" t="str">
            <v>Chapa de Poliéster (PRFV)</v>
          </cell>
          <cell r="N513" t="str">
            <v>ABNT TIPO III</v>
          </cell>
          <cell r="O513">
            <v>1</v>
          </cell>
          <cell r="P513" t="str">
            <v>104BPE0510</v>
          </cell>
        </row>
        <row r="514">
          <cell r="K514" t="str">
            <v>ECOLÓGICO</v>
          </cell>
          <cell r="L514">
            <v>1</v>
          </cell>
          <cell r="M514" t="str">
            <v>Chapa de Poliéster (PRFV)</v>
          </cell>
          <cell r="N514" t="str">
            <v>ABNT TIPO III</v>
          </cell>
          <cell r="O514">
            <v>1</v>
          </cell>
          <cell r="P514" t="str">
            <v>104BPE0510</v>
          </cell>
        </row>
        <row r="515">
          <cell r="K515" t="str">
            <v>ECOLÓGICO</v>
          </cell>
          <cell r="L515">
            <v>1</v>
          </cell>
          <cell r="M515" t="str">
            <v>Chapa de Poliéster (PRFV)</v>
          </cell>
          <cell r="N515" t="str">
            <v>ABNT TIPO III</v>
          </cell>
          <cell r="O515">
            <v>1</v>
          </cell>
          <cell r="P515" t="str">
            <v>104BPE0510</v>
          </cell>
        </row>
        <row r="516">
          <cell r="K516" t="str">
            <v>ECOLÓGICO</v>
          </cell>
          <cell r="L516">
            <v>1</v>
          </cell>
          <cell r="M516" t="str">
            <v>Chapa de Poliéster (PRFV)</v>
          </cell>
          <cell r="N516" t="str">
            <v>ABNT TIPO III</v>
          </cell>
          <cell r="O516">
            <v>1</v>
          </cell>
          <cell r="P516" t="str">
            <v>104BPE0510</v>
          </cell>
        </row>
        <row r="517">
          <cell r="K517" t="str">
            <v>ECOLÓGICO</v>
          </cell>
          <cell r="L517">
            <v>1</v>
          </cell>
          <cell r="M517" t="str">
            <v>Chapa de Poliéster (PRFV)</v>
          </cell>
          <cell r="N517" t="str">
            <v>ABNT TIPO III</v>
          </cell>
          <cell r="O517">
            <v>1</v>
          </cell>
          <cell r="P517" t="str">
            <v>104BPE0510</v>
          </cell>
        </row>
        <row r="518">
          <cell r="K518" t="str">
            <v>ECOLÓGICO</v>
          </cell>
          <cell r="L518">
            <v>1</v>
          </cell>
          <cell r="M518" t="str">
            <v>Chapa de Poliéster (PRFV)</v>
          </cell>
          <cell r="N518" t="str">
            <v>ABNT TIPO III</v>
          </cell>
          <cell r="O518">
            <v>1</v>
          </cell>
          <cell r="P518" t="str">
            <v>104BPE0510</v>
          </cell>
        </row>
        <row r="519">
          <cell r="K519" t="str">
            <v>ECOLÓGICO</v>
          </cell>
          <cell r="L519">
            <v>1</v>
          </cell>
          <cell r="M519" t="str">
            <v>Chapa de Poliéster (PRFV)</v>
          </cell>
          <cell r="N519" t="str">
            <v>ABNT TIPO III</v>
          </cell>
          <cell r="O519">
            <v>1</v>
          </cell>
          <cell r="P519" t="str">
            <v>104BPE0520</v>
          </cell>
        </row>
        <row r="520">
          <cell r="K520" t="str">
            <v>ECOLÓGICO</v>
          </cell>
          <cell r="L520">
            <v>1</v>
          </cell>
          <cell r="M520" t="str">
            <v>Chapa de Poliéster (PRFV)</v>
          </cell>
          <cell r="N520" t="str">
            <v>ABNT TIPO III</v>
          </cell>
          <cell r="O520">
            <v>0.52</v>
          </cell>
          <cell r="P520" t="str">
            <v>104BPE0520</v>
          </cell>
        </row>
        <row r="521">
          <cell r="K521" t="str">
            <v>ECOLÓGICO</v>
          </cell>
          <cell r="L521">
            <v>1</v>
          </cell>
          <cell r="M521" t="str">
            <v>Chapa de Poliéster (PRFV)</v>
          </cell>
          <cell r="N521" t="str">
            <v>ABNT TIPO III</v>
          </cell>
          <cell r="O521">
            <v>0.79</v>
          </cell>
          <cell r="P521" t="str">
            <v>104BPE0520</v>
          </cell>
        </row>
        <row r="522">
          <cell r="K522" t="str">
            <v>ECOLÓGICO</v>
          </cell>
          <cell r="L522">
            <v>1</v>
          </cell>
          <cell r="M522" t="str">
            <v>Chapa de Poliéster (PRFV)</v>
          </cell>
          <cell r="N522" t="str">
            <v>ABNT TIPO III</v>
          </cell>
          <cell r="O522">
            <v>1</v>
          </cell>
          <cell r="P522" t="str">
            <v>104BPE0520</v>
          </cell>
        </row>
        <row r="523">
          <cell r="K523" t="str">
            <v>ECOLÓGICO</v>
          </cell>
          <cell r="L523">
            <v>1</v>
          </cell>
          <cell r="M523" t="str">
            <v>Chapa de Poliéster (PRFV)</v>
          </cell>
          <cell r="N523" t="str">
            <v>ABNT TIPO III</v>
          </cell>
          <cell r="O523">
            <v>0.79</v>
          </cell>
          <cell r="P523" t="str">
            <v>104BPE0520</v>
          </cell>
        </row>
        <row r="524">
          <cell r="K524" t="str">
            <v>ECOLÓGICO</v>
          </cell>
          <cell r="L524">
            <v>2</v>
          </cell>
          <cell r="M524" t="str">
            <v>Chapa de Poliéster (PRFV)</v>
          </cell>
          <cell r="N524" t="str">
            <v>ABNT TIPO III</v>
          </cell>
          <cell r="O524">
            <v>2.5</v>
          </cell>
          <cell r="P524" t="str">
            <v>104BPE0520</v>
          </cell>
        </row>
        <row r="525">
          <cell r="K525" t="str">
            <v>ECOLÓGICO</v>
          </cell>
          <cell r="L525">
            <v>1</v>
          </cell>
          <cell r="M525" t="str">
            <v>Chapa de Poliéster (PRFV)</v>
          </cell>
          <cell r="N525" t="str">
            <v>ABNT TIPO III</v>
          </cell>
          <cell r="O525">
            <v>1</v>
          </cell>
          <cell r="P525" t="str">
            <v>104BPE0520</v>
          </cell>
        </row>
        <row r="526">
          <cell r="K526" t="str">
            <v>ECOLÓGICO</v>
          </cell>
          <cell r="L526">
            <v>1</v>
          </cell>
          <cell r="M526" t="str">
            <v>Chapa de Poliéster (PRFV)</v>
          </cell>
          <cell r="N526" t="str">
            <v>ABNT TIPO III</v>
          </cell>
          <cell r="O526">
            <v>0.79</v>
          </cell>
          <cell r="P526" t="str">
            <v>104BPE0520</v>
          </cell>
        </row>
        <row r="527">
          <cell r="K527" t="str">
            <v>ECOLÓGICO</v>
          </cell>
          <cell r="L527">
            <v>1</v>
          </cell>
          <cell r="M527" t="str">
            <v>Chapa de Poliéster (PRFV)</v>
          </cell>
          <cell r="N527" t="str">
            <v>ABNT TIPO III</v>
          </cell>
          <cell r="O527">
            <v>0.79</v>
          </cell>
          <cell r="P527" t="str">
            <v>104BPE0520</v>
          </cell>
        </row>
        <row r="528">
          <cell r="K528" t="str">
            <v>ECOLÓGICO</v>
          </cell>
          <cell r="L528">
            <v>1</v>
          </cell>
          <cell r="M528" t="str">
            <v>Chapa de Poliéster (PRFV)</v>
          </cell>
          <cell r="N528" t="str">
            <v>ABNT TIPO III</v>
          </cell>
          <cell r="O528">
            <v>0.51</v>
          </cell>
          <cell r="P528" t="str">
            <v>104BPE0520</v>
          </cell>
        </row>
        <row r="529">
          <cell r="K529" t="str">
            <v>ECOLÓGICO</v>
          </cell>
          <cell r="L529">
            <v>1</v>
          </cell>
          <cell r="M529" t="str">
            <v>Chapa de Poliéster (PRFV)</v>
          </cell>
          <cell r="N529" t="str">
            <v>ABNT TIPO III</v>
          </cell>
          <cell r="O529">
            <v>0.79</v>
          </cell>
          <cell r="P529" t="str">
            <v>104BPE0520</v>
          </cell>
        </row>
        <row r="530">
          <cell r="K530" t="str">
            <v>ECOLÓGICO</v>
          </cell>
          <cell r="L530">
            <v>1</v>
          </cell>
          <cell r="M530" t="str">
            <v>Chapa de Poliéster (PRFV)</v>
          </cell>
          <cell r="N530" t="str">
            <v>ABNT TIPO III</v>
          </cell>
          <cell r="O530">
            <v>1</v>
          </cell>
          <cell r="P530" t="str">
            <v>104BPE0520</v>
          </cell>
        </row>
        <row r="531">
          <cell r="K531" t="str">
            <v>ECOLÓGICO</v>
          </cell>
          <cell r="L531">
            <v>1</v>
          </cell>
          <cell r="M531" t="str">
            <v>Chapa de Poliéster (PRFV)</v>
          </cell>
          <cell r="N531" t="str">
            <v>ABNT TIPO III</v>
          </cell>
          <cell r="O531">
            <v>0.79</v>
          </cell>
          <cell r="P531" t="str">
            <v>104BPE0520</v>
          </cell>
        </row>
        <row r="532">
          <cell r="K532" t="str">
            <v>ECOLÓGICO</v>
          </cell>
          <cell r="L532">
            <v>1</v>
          </cell>
          <cell r="M532" t="str">
            <v>Chapa de Poliéster (PRFV)</v>
          </cell>
          <cell r="N532" t="str">
            <v>ABNT TIPO III</v>
          </cell>
          <cell r="O532">
            <v>0.51</v>
          </cell>
          <cell r="P532" t="str">
            <v>104BPE0520</v>
          </cell>
        </row>
        <row r="533">
          <cell r="K533" t="str">
            <v>ECOLÓGICO</v>
          </cell>
          <cell r="L533">
            <v>1</v>
          </cell>
          <cell r="M533" t="str">
            <v>Chapa de Poliéster (PRFV)</v>
          </cell>
          <cell r="N533" t="str">
            <v>ABNT TIPO III</v>
          </cell>
          <cell r="O533">
            <v>0.79</v>
          </cell>
          <cell r="P533" t="str">
            <v>104BPE0520</v>
          </cell>
        </row>
        <row r="534">
          <cell r="K534" t="str">
            <v>ECOLÓGICO</v>
          </cell>
          <cell r="L534">
            <v>1</v>
          </cell>
          <cell r="M534" t="str">
            <v>Chapa de Poliéster (PRFV)</v>
          </cell>
          <cell r="N534" t="str">
            <v>ABNT TIPO III</v>
          </cell>
          <cell r="O534">
            <v>0.79</v>
          </cell>
          <cell r="P534" t="str">
            <v>104BPE0520</v>
          </cell>
        </row>
        <row r="535">
          <cell r="K535" t="str">
            <v>ECOLÓGICO</v>
          </cell>
          <cell r="L535">
            <v>1</v>
          </cell>
          <cell r="M535" t="str">
            <v>Chapa de Poliéster (PRFV)</v>
          </cell>
          <cell r="N535" t="str">
            <v>ABNT TIPO III</v>
          </cell>
          <cell r="O535">
            <v>0.51</v>
          </cell>
          <cell r="P535" t="str">
            <v>104BPE0520</v>
          </cell>
        </row>
        <row r="536">
          <cell r="K536" t="str">
            <v>ECOLÓGICO</v>
          </cell>
          <cell r="L536">
            <v>1</v>
          </cell>
          <cell r="M536" t="str">
            <v>Chapa de Poliéster (PRFV)</v>
          </cell>
          <cell r="N536" t="str">
            <v>ABNT TIPO III</v>
          </cell>
          <cell r="O536">
            <v>0.79</v>
          </cell>
          <cell r="P536" t="str">
            <v>104BPE0520</v>
          </cell>
        </row>
        <row r="537">
          <cell r="K537" t="str">
            <v>ECOLÓGICO</v>
          </cell>
          <cell r="L537">
            <v>1</v>
          </cell>
          <cell r="M537" t="str">
            <v>Chapa de Poliéster (PRFV)</v>
          </cell>
          <cell r="N537" t="str">
            <v>ABNT TIPO III</v>
          </cell>
          <cell r="O537">
            <v>0.79</v>
          </cell>
          <cell r="P537" t="str">
            <v>104BPE0520</v>
          </cell>
        </row>
        <row r="538">
          <cell r="K538" t="str">
            <v>ECOLÓGICO</v>
          </cell>
          <cell r="L538">
            <v>1</v>
          </cell>
          <cell r="M538" t="str">
            <v>Chapa de Poliéster (PRFV)</v>
          </cell>
          <cell r="N538" t="str">
            <v>ABNT TIPO III</v>
          </cell>
          <cell r="O538">
            <v>0.79</v>
          </cell>
          <cell r="P538" t="str">
            <v>104BPE0520</v>
          </cell>
        </row>
        <row r="539">
          <cell r="K539" t="str">
            <v>ECOLÓGICO</v>
          </cell>
          <cell r="L539">
            <v>1</v>
          </cell>
          <cell r="M539" t="str">
            <v>Chapa de Poliéster (PRFV)</v>
          </cell>
          <cell r="N539" t="str">
            <v>ABNT TIPO III</v>
          </cell>
          <cell r="O539">
            <v>0.79</v>
          </cell>
          <cell r="P539" t="str">
            <v>104BPE0520</v>
          </cell>
        </row>
        <row r="540">
          <cell r="K540" t="str">
            <v>ECOLÓGICO</v>
          </cell>
          <cell r="L540">
            <v>1</v>
          </cell>
          <cell r="M540" t="str">
            <v>Chapa de Poliéster (PRFV)</v>
          </cell>
          <cell r="N540" t="str">
            <v>ABNT TIPO III</v>
          </cell>
          <cell r="O540">
            <v>0.79</v>
          </cell>
          <cell r="P540" t="str">
            <v>104BPE0520</v>
          </cell>
        </row>
        <row r="541">
          <cell r="K541" t="str">
            <v>ECOLÓGICO</v>
          </cell>
          <cell r="L541">
            <v>1</v>
          </cell>
          <cell r="M541" t="str">
            <v>Chapa de Poliéster (PRFV)</v>
          </cell>
          <cell r="N541" t="str">
            <v>ABNT TIPO III</v>
          </cell>
          <cell r="O541">
            <v>1.75</v>
          </cell>
          <cell r="P541" t="str">
            <v>104BPE0520</v>
          </cell>
        </row>
        <row r="542">
          <cell r="K542" t="str">
            <v>ECOLÓGICO</v>
          </cell>
          <cell r="L542">
            <v>1</v>
          </cell>
          <cell r="M542" t="str">
            <v>Chapa de Poliéster (PRFV)</v>
          </cell>
          <cell r="N542" t="str">
            <v>ABNT TIPO III</v>
          </cell>
          <cell r="O542">
            <v>1</v>
          </cell>
          <cell r="P542" t="str">
            <v>104BPE0520</v>
          </cell>
        </row>
        <row r="543">
          <cell r="K543" t="str">
            <v>ECOLÓGICO</v>
          </cell>
          <cell r="L543">
            <v>1</v>
          </cell>
          <cell r="M543" t="str">
            <v>Chapa de Poliéster (PRFV)</v>
          </cell>
          <cell r="N543" t="str">
            <v>ABNT TIPO III</v>
          </cell>
          <cell r="O543">
            <v>1</v>
          </cell>
          <cell r="P543" t="str">
            <v>104BPE0520</v>
          </cell>
        </row>
        <row r="544">
          <cell r="K544" t="str">
            <v>MADEIRA</v>
          </cell>
          <cell r="L544">
            <v>48</v>
          </cell>
          <cell r="M544" t="str">
            <v>Chapa de Poliéster (PRFV)</v>
          </cell>
          <cell r="N544" t="str">
            <v>ABNT TIPO III</v>
          </cell>
          <cell r="O544">
            <v>0.3</v>
          </cell>
          <cell r="P544" t="str">
            <v>104BPE0520</v>
          </cell>
        </row>
        <row r="545">
          <cell r="K545" t="str">
            <v>ECOLÓGICO</v>
          </cell>
          <cell r="L545">
            <v>1</v>
          </cell>
          <cell r="M545" t="str">
            <v>Chapa de Poliéster (PRFV)</v>
          </cell>
          <cell r="N545" t="str">
            <v>ABNT TIPO III</v>
          </cell>
          <cell r="O545">
            <v>0.51</v>
          </cell>
          <cell r="P545" t="str">
            <v>104BPE0520</v>
          </cell>
        </row>
        <row r="546">
          <cell r="K546" t="str">
            <v>ECOLÓGICO</v>
          </cell>
          <cell r="L546">
            <v>1</v>
          </cell>
          <cell r="M546" t="str">
            <v>Chapa de Poliéster (PRFV)</v>
          </cell>
          <cell r="N546" t="str">
            <v>ABNT TIPO III</v>
          </cell>
          <cell r="O546">
            <v>1.75</v>
          </cell>
          <cell r="P546" t="str">
            <v>104BPE0520</v>
          </cell>
        </row>
        <row r="547">
          <cell r="K547" t="str">
            <v>ECOLÓGICO</v>
          </cell>
          <cell r="L547">
            <v>1</v>
          </cell>
          <cell r="M547" t="str">
            <v>Chapa de Poliéster (PRFV)</v>
          </cell>
          <cell r="N547" t="str">
            <v>ABNT TIPO III</v>
          </cell>
          <cell r="O547">
            <v>1</v>
          </cell>
          <cell r="P547" t="str">
            <v>104BPE0520</v>
          </cell>
        </row>
        <row r="548">
          <cell r="K548" t="str">
            <v>ECOLÓGICO</v>
          </cell>
          <cell r="L548">
            <v>1</v>
          </cell>
          <cell r="M548" t="str">
            <v>Chapa de Poliéster (PRFV)</v>
          </cell>
          <cell r="N548" t="str">
            <v>ABNT TIPO III</v>
          </cell>
          <cell r="O548">
            <v>1.75</v>
          </cell>
          <cell r="P548" t="str">
            <v>104BPE0520</v>
          </cell>
        </row>
        <row r="549">
          <cell r="K549" t="str">
            <v>ECOLÓGICO</v>
          </cell>
          <cell r="L549">
            <v>1</v>
          </cell>
          <cell r="M549" t="str">
            <v>Chapa de Poliéster (PRFV)</v>
          </cell>
          <cell r="N549" t="str">
            <v>ABNT TIPO III</v>
          </cell>
          <cell r="O549">
            <v>1</v>
          </cell>
          <cell r="P549" t="str">
            <v>104BPE0520</v>
          </cell>
        </row>
        <row r="550">
          <cell r="K550" t="str">
            <v>MADEIRA</v>
          </cell>
          <cell r="L550">
            <v>28</v>
          </cell>
          <cell r="M550" t="str">
            <v>Chapa de Poliéster (PRFV)</v>
          </cell>
          <cell r="N550" t="str">
            <v>ABNT TIPO III</v>
          </cell>
          <cell r="O550">
            <v>0.3</v>
          </cell>
          <cell r="P550" t="str">
            <v>104BPE0520</v>
          </cell>
        </row>
        <row r="551">
          <cell r="K551" t="str">
            <v>ECOLÓGICO</v>
          </cell>
          <cell r="L551">
            <v>1</v>
          </cell>
          <cell r="M551" t="str">
            <v>Chapa de Poliéster (PRFV)</v>
          </cell>
          <cell r="N551" t="str">
            <v>ABNT TIPO III</v>
          </cell>
          <cell r="O551">
            <v>1.75</v>
          </cell>
          <cell r="P551" t="str">
            <v>104BPE0520</v>
          </cell>
        </row>
        <row r="552">
          <cell r="K552" t="str">
            <v>ECOLÓGICO</v>
          </cell>
          <cell r="L552">
            <v>1</v>
          </cell>
          <cell r="M552" t="str">
            <v>Chapa de Poliéster (PRFV)</v>
          </cell>
          <cell r="N552" t="str">
            <v>ABNT TIPO III</v>
          </cell>
          <cell r="O552">
            <v>1</v>
          </cell>
          <cell r="P552" t="str">
            <v>104BPE0520</v>
          </cell>
        </row>
        <row r="553">
          <cell r="K553" t="str">
            <v>ECOLÓGICO</v>
          </cell>
          <cell r="L553">
            <v>1</v>
          </cell>
          <cell r="M553" t="str">
            <v>Chapa de Poliéster (PRFV)</v>
          </cell>
          <cell r="N553" t="str">
            <v>ABNT TIPO III</v>
          </cell>
          <cell r="O553">
            <v>0.79</v>
          </cell>
          <cell r="P553" t="str">
            <v>104BPE0520</v>
          </cell>
        </row>
        <row r="554">
          <cell r="K554" t="str">
            <v>ECOLÓGICO</v>
          </cell>
          <cell r="L554">
            <v>1</v>
          </cell>
          <cell r="M554" t="str">
            <v>Chapa de Poliéster (PRFV)</v>
          </cell>
          <cell r="N554" t="str">
            <v>ABNT TIPO III</v>
          </cell>
          <cell r="O554">
            <v>0.51</v>
          </cell>
          <cell r="P554" t="str">
            <v>104BPE0520</v>
          </cell>
        </row>
        <row r="555">
          <cell r="K555" t="str">
            <v>ECOLÓGICO</v>
          </cell>
          <cell r="L555">
            <v>1</v>
          </cell>
          <cell r="M555" t="str">
            <v>Chapa de Poliéster (PRFV)</v>
          </cell>
          <cell r="N555" t="str">
            <v>ABNT TIPO III</v>
          </cell>
          <cell r="O555">
            <v>1</v>
          </cell>
          <cell r="P555" t="str">
            <v>104BPE0520</v>
          </cell>
        </row>
        <row r="556">
          <cell r="K556" t="str">
            <v>ECOLÓGICO</v>
          </cell>
          <cell r="L556">
            <v>1</v>
          </cell>
          <cell r="M556" t="str">
            <v>Chapa de Poliéster (PRFV)</v>
          </cell>
          <cell r="N556" t="str">
            <v>ABNT TIPO III</v>
          </cell>
          <cell r="O556">
            <v>1</v>
          </cell>
          <cell r="P556" t="str">
            <v>104BPE0520</v>
          </cell>
        </row>
        <row r="557">
          <cell r="K557" t="str">
            <v>ECOLÓGICO</v>
          </cell>
          <cell r="L557">
            <v>1</v>
          </cell>
          <cell r="M557" t="str">
            <v>Chapa de Poliéster (PRFV)</v>
          </cell>
          <cell r="N557" t="str">
            <v>ABNT TIPO III</v>
          </cell>
          <cell r="O557">
            <v>1.75</v>
          </cell>
          <cell r="P557" t="str">
            <v>104BPE0520</v>
          </cell>
        </row>
        <row r="558">
          <cell r="K558" t="str">
            <v>ECOLÓGICO</v>
          </cell>
          <cell r="L558">
            <v>1</v>
          </cell>
          <cell r="M558" t="str">
            <v>Chapa de Poliéster (PRFV)</v>
          </cell>
          <cell r="N558" t="str">
            <v>ABNT TIPO III</v>
          </cell>
          <cell r="O558">
            <v>1</v>
          </cell>
          <cell r="P558" t="str">
            <v>104BPE0520</v>
          </cell>
        </row>
        <row r="559">
          <cell r="K559" t="str">
            <v>ECOLÓGICO</v>
          </cell>
          <cell r="L559">
            <v>1</v>
          </cell>
          <cell r="M559" t="str">
            <v>Chapa de Poliéster (PRFV)</v>
          </cell>
          <cell r="N559" t="str">
            <v>ABNT TIPO III</v>
          </cell>
          <cell r="O559">
            <v>1</v>
          </cell>
          <cell r="P559" t="str">
            <v>104BPE0520</v>
          </cell>
        </row>
        <row r="560">
          <cell r="K560" t="str">
            <v>ECOLÓGICO</v>
          </cell>
          <cell r="L560">
            <v>1</v>
          </cell>
          <cell r="M560" t="str">
            <v>Chapa de Poliéster (PRFV)</v>
          </cell>
          <cell r="N560" t="str">
            <v>ABNT TIPO III</v>
          </cell>
          <cell r="O560">
            <v>0.79</v>
          </cell>
          <cell r="P560" t="str">
            <v>104BPE0520</v>
          </cell>
        </row>
        <row r="561">
          <cell r="K561" t="str">
            <v>ECOLÓGICO</v>
          </cell>
          <cell r="L561">
            <v>1</v>
          </cell>
          <cell r="M561" t="str">
            <v>Chapa de Poliéster (PRFV)</v>
          </cell>
          <cell r="N561" t="str">
            <v>ABNT TIPO III</v>
          </cell>
          <cell r="O561">
            <v>1.75</v>
          </cell>
          <cell r="P561" t="str">
            <v>104BPE0520</v>
          </cell>
        </row>
        <row r="562">
          <cell r="K562" t="str">
            <v>ECOLÓGICO</v>
          </cell>
          <cell r="L562">
            <v>1</v>
          </cell>
          <cell r="M562" t="str">
            <v>Chapa de Poliéster (PRFV)</v>
          </cell>
          <cell r="N562" t="str">
            <v>ABNT TIPO III</v>
          </cell>
          <cell r="O562">
            <v>1</v>
          </cell>
          <cell r="P562" t="str">
            <v>104BPE0520</v>
          </cell>
        </row>
        <row r="563">
          <cell r="K563" t="str">
            <v>ECOLÓGICO</v>
          </cell>
          <cell r="L563">
            <v>1</v>
          </cell>
          <cell r="M563" t="str">
            <v>Chapa de Poliéster (PRFV)</v>
          </cell>
          <cell r="N563" t="str">
            <v>ABNT TIPO III</v>
          </cell>
          <cell r="O563">
            <v>1</v>
          </cell>
          <cell r="P563" t="str">
            <v>104BPE0520</v>
          </cell>
        </row>
        <row r="564">
          <cell r="K564" t="str">
            <v>ECOLÓGICO</v>
          </cell>
          <cell r="L564">
            <v>1</v>
          </cell>
          <cell r="M564" t="str">
            <v>Chapa de Poliéster (PRFV)</v>
          </cell>
          <cell r="N564" t="str">
            <v>ABNT TIPO III</v>
          </cell>
          <cell r="O564">
            <v>1.75</v>
          </cell>
          <cell r="P564" t="str">
            <v>104BPE0520</v>
          </cell>
        </row>
        <row r="565">
          <cell r="K565" t="str">
            <v>ECOLÓGICO</v>
          </cell>
          <cell r="L565">
            <v>1</v>
          </cell>
          <cell r="M565" t="str">
            <v>Chapa de Poliéster (PRFV)</v>
          </cell>
          <cell r="N565" t="str">
            <v>ABNT TIPO III</v>
          </cell>
          <cell r="O565">
            <v>0.79</v>
          </cell>
          <cell r="P565" t="str">
            <v>104BPE0520</v>
          </cell>
        </row>
        <row r="566">
          <cell r="K566" t="str">
            <v>ECOLÓGICO</v>
          </cell>
          <cell r="L566">
            <v>1</v>
          </cell>
          <cell r="M566" t="str">
            <v>Chapa de Poliéster (PRFV)</v>
          </cell>
          <cell r="N566" t="str">
            <v>ABNT TIPO III</v>
          </cell>
          <cell r="O566">
            <v>1</v>
          </cell>
          <cell r="P566" t="str">
            <v>104BPE0520</v>
          </cell>
        </row>
        <row r="567">
          <cell r="K567" t="str">
            <v>MADEIRA</v>
          </cell>
          <cell r="L567">
            <v>16</v>
          </cell>
          <cell r="M567" t="str">
            <v>Chapa de Poliéster (PRFV)</v>
          </cell>
          <cell r="N567" t="str">
            <v>ABNT TIPO III</v>
          </cell>
          <cell r="O567">
            <v>0.3</v>
          </cell>
          <cell r="P567" t="str">
            <v>104BPE0520</v>
          </cell>
        </row>
        <row r="568">
          <cell r="K568" t="str">
            <v>ECOLÓGICO</v>
          </cell>
          <cell r="L568">
            <v>1</v>
          </cell>
          <cell r="M568" t="str">
            <v>Chapa de Poliéster (PRFV)</v>
          </cell>
          <cell r="N568" t="str">
            <v>ABNT TIPO III</v>
          </cell>
          <cell r="O568">
            <v>0.79</v>
          </cell>
          <cell r="P568" t="str">
            <v>104BPE0520</v>
          </cell>
        </row>
        <row r="569">
          <cell r="K569" t="str">
            <v>ECOLÓGICO</v>
          </cell>
          <cell r="L569">
            <v>1</v>
          </cell>
          <cell r="M569" t="str">
            <v>Chapa de Poliéster (PRFV)</v>
          </cell>
          <cell r="N569" t="str">
            <v>ABNT TIPO III</v>
          </cell>
          <cell r="O569">
            <v>0.79</v>
          </cell>
          <cell r="P569" t="str">
            <v>104BPE0520</v>
          </cell>
        </row>
        <row r="570">
          <cell r="K570" t="str">
            <v>ECOLÓGICO</v>
          </cell>
          <cell r="L570">
            <v>1</v>
          </cell>
          <cell r="M570" t="str">
            <v>Chapa de Poliéster (PRFV)</v>
          </cell>
          <cell r="N570" t="str">
            <v>ABNT TIPO III</v>
          </cell>
          <cell r="O570">
            <v>1</v>
          </cell>
          <cell r="P570" t="str">
            <v>104BPE0520</v>
          </cell>
        </row>
        <row r="571">
          <cell r="K571" t="str">
            <v>ECOLÓGICO</v>
          </cell>
          <cell r="L571">
            <v>1</v>
          </cell>
          <cell r="M571" t="str">
            <v>Chapa de Poliéster (PRFV)</v>
          </cell>
          <cell r="N571" t="str">
            <v>ABNT TIPO III</v>
          </cell>
          <cell r="O571">
            <v>1</v>
          </cell>
          <cell r="P571" t="str">
            <v>104BPE0520</v>
          </cell>
        </row>
        <row r="572">
          <cell r="K572" t="str">
            <v>ECOLÓGICO</v>
          </cell>
          <cell r="L572">
            <v>1</v>
          </cell>
          <cell r="M572" t="str">
            <v>Chapa de Poliéster (PRFV)</v>
          </cell>
          <cell r="N572" t="str">
            <v>ABNT TIPO III</v>
          </cell>
          <cell r="O572">
            <v>1</v>
          </cell>
          <cell r="P572" t="str">
            <v>104BPE0520</v>
          </cell>
        </row>
        <row r="573">
          <cell r="K573" t="str">
            <v>ECOLÓGICO</v>
          </cell>
          <cell r="L573">
            <v>1</v>
          </cell>
          <cell r="M573" t="str">
            <v>Chapa de Poliéster (PRFV)</v>
          </cell>
          <cell r="N573" t="str">
            <v>ABNT TIPO III</v>
          </cell>
          <cell r="O573">
            <v>1</v>
          </cell>
          <cell r="P573" t="str">
            <v>104BPE0520</v>
          </cell>
        </row>
        <row r="574">
          <cell r="K574" t="str">
            <v>ECOLÓGICO</v>
          </cell>
          <cell r="L574">
            <v>1</v>
          </cell>
          <cell r="M574" t="str">
            <v>Chapa de Poliéster (PRFV)</v>
          </cell>
          <cell r="N574" t="str">
            <v>ABNT TIPO III</v>
          </cell>
          <cell r="O574">
            <v>1</v>
          </cell>
          <cell r="P574" t="str">
            <v>104BPE0520</v>
          </cell>
        </row>
        <row r="575">
          <cell r="K575" t="str">
            <v>ECOLÓGICO</v>
          </cell>
          <cell r="L575">
            <v>1</v>
          </cell>
          <cell r="M575" t="str">
            <v>Chapa de Poliéster (PRFV)</v>
          </cell>
          <cell r="N575" t="str">
            <v>ABNT TIPO III</v>
          </cell>
          <cell r="O575">
            <v>1.75</v>
          </cell>
          <cell r="P575" t="str">
            <v>104BPE0520</v>
          </cell>
        </row>
        <row r="576">
          <cell r="K576" t="str">
            <v>ECOLÓGICO</v>
          </cell>
          <cell r="L576">
            <v>1</v>
          </cell>
          <cell r="M576" t="str">
            <v>Chapa de Poliéster (PRFV)</v>
          </cell>
          <cell r="N576" t="str">
            <v>ABNT TIPO III</v>
          </cell>
          <cell r="O576">
            <v>0.51</v>
          </cell>
          <cell r="P576" t="str">
            <v>104BPE0520</v>
          </cell>
        </row>
        <row r="577">
          <cell r="K577" t="str">
            <v>ECOLÓGICO</v>
          </cell>
          <cell r="L577">
            <v>1</v>
          </cell>
          <cell r="M577" t="str">
            <v>Chapa de Poliéster (PRFV)</v>
          </cell>
          <cell r="N577" t="str">
            <v>ABNT TIPO III</v>
          </cell>
          <cell r="O577">
            <v>0.79</v>
          </cell>
          <cell r="P577" t="str">
            <v>104BPE0520</v>
          </cell>
        </row>
        <row r="578">
          <cell r="K578" t="str">
            <v>ECOLÓGICO</v>
          </cell>
          <cell r="L578">
            <v>1</v>
          </cell>
          <cell r="M578" t="str">
            <v>Chapa de Poliéster (PRFV)</v>
          </cell>
          <cell r="N578" t="str">
            <v>ABNT TIPO III</v>
          </cell>
          <cell r="O578">
            <v>0.79</v>
          </cell>
          <cell r="P578" t="str">
            <v>104BPE0520</v>
          </cell>
        </row>
        <row r="579">
          <cell r="K579" t="str">
            <v>ECOLÓGICO</v>
          </cell>
          <cell r="L579">
            <v>1</v>
          </cell>
          <cell r="M579" t="str">
            <v>Chapa de Poliéster (PRFV)</v>
          </cell>
          <cell r="N579" t="str">
            <v>ABNT TIPO III</v>
          </cell>
          <cell r="O579">
            <v>1</v>
          </cell>
          <cell r="P579" t="str">
            <v>104BPE0520</v>
          </cell>
        </row>
        <row r="580">
          <cell r="K580" t="str">
            <v>ECOLÓGICO</v>
          </cell>
          <cell r="L580">
            <v>1</v>
          </cell>
          <cell r="M580" t="str">
            <v>Chapa de Poliéster (PRFV)</v>
          </cell>
          <cell r="N580" t="str">
            <v>ABNT TIPO III</v>
          </cell>
          <cell r="O580">
            <v>1</v>
          </cell>
          <cell r="P580" t="str">
            <v>104BPE0520</v>
          </cell>
        </row>
        <row r="581">
          <cell r="K581" t="str">
            <v>MADEIRA</v>
          </cell>
          <cell r="L581">
            <v>15</v>
          </cell>
          <cell r="M581" t="str">
            <v>Chapa de Poliéster (PRFV)</v>
          </cell>
          <cell r="N581" t="str">
            <v>ABNT TIPO III</v>
          </cell>
          <cell r="O581">
            <v>0.3</v>
          </cell>
          <cell r="P581" t="str">
            <v>104BPE0520</v>
          </cell>
        </row>
        <row r="582">
          <cell r="K582" t="str">
            <v>ECOLÓGICO</v>
          </cell>
          <cell r="L582">
            <v>1</v>
          </cell>
          <cell r="M582" t="str">
            <v>Chapa de Poliéster (PRFV)</v>
          </cell>
          <cell r="N582" t="str">
            <v>ABNT TIPO III</v>
          </cell>
          <cell r="O582">
            <v>0.92</v>
          </cell>
          <cell r="P582" t="str">
            <v>104BPE0520</v>
          </cell>
        </row>
        <row r="583">
          <cell r="K583" t="str">
            <v>ECOLÓGICO</v>
          </cell>
          <cell r="L583">
            <v>1</v>
          </cell>
          <cell r="M583" t="str">
            <v>Chapa de Poliéster (PRFV)</v>
          </cell>
          <cell r="N583" t="str">
            <v>ABNT TIPO III</v>
          </cell>
          <cell r="O583">
            <v>0.92</v>
          </cell>
          <cell r="P583" t="str">
            <v>104BPE0520</v>
          </cell>
        </row>
        <row r="584">
          <cell r="K584" t="str">
            <v>ECOLÓGICO</v>
          </cell>
          <cell r="L584">
            <v>1</v>
          </cell>
          <cell r="M584" t="str">
            <v>Chapa de Poliéster (PRFV)</v>
          </cell>
          <cell r="N584" t="str">
            <v>ABNT TIPO III</v>
          </cell>
          <cell r="O584">
            <v>1</v>
          </cell>
          <cell r="P584" t="str">
            <v>104BPE0520</v>
          </cell>
        </row>
        <row r="585">
          <cell r="K585" t="str">
            <v>ECOLÓGICO</v>
          </cell>
          <cell r="L585">
            <v>1</v>
          </cell>
          <cell r="M585" t="str">
            <v>Chapa de Poliéster (PRFV)</v>
          </cell>
          <cell r="N585" t="str">
            <v>ABNT TIPO III</v>
          </cell>
          <cell r="O585">
            <v>0.51</v>
          </cell>
          <cell r="P585" t="str">
            <v>104BPE0520</v>
          </cell>
        </row>
        <row r="586">
          <cell r="K586" t="str">
            <v>ECOLÓGICO</v>
          </cell>
          <cell r="L586">
            <v>1</v>
          </cell>
          <cell r="M586" t="str">
            <v>Chapa de Poliéster (PRFV)</v>
          </cell>
          <cell r="N586" t="str">
            <v>ABNT TIPO III</v>
          </cell>
          <cell r="O586">
            <v>0.79</v>
          </cell>
          <cell r="P586" t="str">
            <v>104BPE0520</v>
          </cell>
        </row>
        <row r="587">
          <cell r="K587" t="str">
            <v>ECOLÓGICO</v>
          </cell>
          <cell r="L587">
            <v>1</v>
          </cell>
          <cell r="M587" t="str">
            <v>Chapa de Poliéster (PRFV)</v>
          </cell>
          <cell r="N587" t="str">
            <v>ABNT TIPO III</v>
          </cell>
          <cell r="O587">
            <v>1</v>
          </cell>
          <cell r="P587" t="str">
            <v>104BPE0520</v>
          </cell>
        </row>
        <row r="588">
          <cell r="K588" t="str">
            <v>ECOLÓGICO</v>
          </cell>
          <cell r="L588">
            <v>1</v>
          </cell>
          <cell r="M588" t="str">
            <v>Chapa de Poliéster (PRFV)</v>
          </cell>
          <cell r="N588" t="str">
            <v>ABNT TIPO III</v>
          </cell>
          <cell r="O588">
            <v>0.79</v>
          </cell>
          <cell r="P588" t="str">
            <v>104BPE0520</v>
          </cell>
        </row>
        <row r="589">
          <cell r="K589" t="str">
            <v>MADEIRA</v>
          </cell>
          <cell r="L589">
            <v>20</v>
          </cell>
          <cell r="M589" t="str">
            <v>Chapa de Poliéster (PRFV)</v>
          </cell>
          <cell r="N589" t="str">
            <v>ABNT TIPO III</v>
          </cell>
          <cell r="O589">
            <v>0.3</v>
          </cell>
          <cell r="P589" t="str">
            <v>104BPE0520</v>
          </cell>
        </row>
        <row r="590">
          <cell r="K590" t="str">
            <v>Perfil C Metálico de aço carbono - NBR 14890</v>
          </cell>
          <cell r="L590">
            <v>2</v>
          </cell>
          <cell r="M590" t="str">
            <v>Chapa de Poliéster (PRFV)</v>
          </cell>
          <cell r="N590" t="str">
            <v>ABNT TIPO III</v>
          </cell>
          <cell r="O590">
            <v>4.5</v>
          </cell>
          <cell r="P590" t="str">
            <v>104BPE0520</v>
          </cell>
        </row>
        <row r="591">
          <cell r="K591" t="str">
            <v>Perfil C Metálico de aço carbono - NBR 14890</v>
          </cell>
          <cell r="L591">
            <v>2</v>
          </cell>
          <cell r="M591" t="str">
            <v>Chapa de Poliéster (PRFV)</v>
          </cell>
          <cell r="N591" t="str">
            <v>ABNT TIPO III</v>
          </cell>
          <cell r="O591">
            <v>3</v>
          </cell>
          <cell r="P591" t="str">
            <v>104BPE0520</v>
          </cell>
        </row>
        <row r="592">
          <cell r="K592" t="str">
            <v>Perfil C Metálico de aço carbono - NBR 14890</v>
          </cell>
          <cell r="L592">
            <v>2</v>
          </cell>
          <cell r="M592" t="str">
            <v>Chapa de Poliéster (PRFV)</v>
          </cell>
          <cell r="N592" t="str">
            <v>ABNT TIPO III</v>
          </cell>
          <cell r="O592">
            <v>3</v>
          </cell>
          <cell r="P592" t="str">
            <v>104BPE0520</v>
          </cell>
        </row>
        <row r="593">
          <cell r="K593" t="str">
            <v>ECOLÓGICO</v>
          </cell>
          <cell r="L593">
            <v>1</v>
          </cell>
          <cell r="M593" t="str">
            <v>Chapa de Poliéster (PRFV)</v>
          </cell>
          <cell r="N593" t="str">
            <v>ABNT TIPO III</v>
          </cell>
          <cell r="O593">
            <v>1</v>
          </cell>
          <cell r="P593" t="str">
            <v>104BPE0520</v>
          </cell>
        </row>
        <row r="594">
          <cell r="K594" t="str">
            <v>ECOLÓGICO</v>
          </cell>
          <cell r="L594">
            <v>1</v>
          </cell>
          <cell r="M594" t="str">
            <v>Chapa de Poliéster (PRFV)</v>
          </cell>
          <cell r="N594" t="str">
            <v>ABNT TIPO III</v>
          </cell>
          <cell r="O594">
            <v>0.79</v>
          </cell>
          <cell r="P594" t="str">
            <v>104BPE0520</v>
          </cell>
        </row>
        <row r="595">
          <cell r="K595" t="str">
            <v>ECOLÓGICO</v>
          </cell>
          <cell r="L595">
            <v>1</v>
          </cell>
          <cell r="M595" t="str">
            <v>Chapa de Poliéster (PRFV)</v>
          </cell>
          <cell r="N595" t="str">
            <v>ABNT TIPO III</v>
          </cell>
          <cell r="O595">
            <v>0.79</v>
          </cell>
          <cell r="P595" t="str">
            <v>104BPE0520</v>
          </cell>
        </row>
        <row r="596">
          <cell r="K596" t="str">
            <v>ECOLÓGICO</v>
          </cell>
          <cell r="L596">
            <v>1</v>
          </cell>
          <cell r="M596" t="str">
            <v>Chapa de Poliéster (PRFV)</v>
          </cell>
          <cell r="N596" t="str">
            <v>ABNT TIPO III</v>
          </cell>
          <cell r="O596">
            <v>1</v>
          </cell>
          <cell r="P596" t="str">
            <v>104BPE0520</v>
          </cell>
        </row>
        <row r="597">
          <cell r="K597" t="str">
            <v>ECOLÓGICO</v>
          </cell>
          <cell r="L597">
            <v>1</v>
          </cell>
          <cell r="M597" t="str">
            <v>Chapa de Poliéster (PRFV)</v>
          </cell>
          <cell r="N597" t="str">
            <v>ABNT TIPO III</v>
          </cell>
          <cell r="O597">
            <v>0.51</v>
          </cell>
          <cell r="P597" t="str">
            <v>104BPE0520</v>
          </cell>
        </row>
        <row r="598">
          <cell r="K598" t="str">
            <v>ECOLÓGICO</v>
          </cell>
          <cell r="L598">
            <v>1</v>
          </cell>
          <cell r="M598" t="str">
            <v>Chapa de Poliéster (PRFV)</v>
          </cell>
          <cell r="N598" t="str">
            <v>ABNT TIPO III</v>
          </cell>
          <cell r="O598">
            <v>1</v>
          </cell>
          <cell r="P598" t="str">
            <v>104BPE0520</v>
          </cell>
        </row>
        <row r="599">
          <cell r="K599" t="str">
            <v>ECOLÓGICO</v>
          </cell>
          <cell r="L599">
            <v>1</v>
          </cell>
          <cell r="M599" t="str">
            <v>Chapa de Poliéster (PRFV)</v>
          </cell>
          <cell r="N599" t="str">
            <v>ABNT TIPO III</v>
          </cell>
          <cell r="O599">
            <v>0.79</v>
          </cell>
          <cell r="P599" t="str">
            <v>104BPE0520</v>
          </cell>
        </row>
        <row r="600">
          <cell r="K600" t="str">
            <v>MADEIRA</v>
          </cell>
          <cell r="L600">
            <v>17</v>
          </cell>
          <cell r="M600" t="str">
            <v>Chapa de Poliéster (PRFV)</v>
          </cell>
          <cell r="N600" t="str">
            <v>ABNT TIPO III</v>
          </cell>
          <cell r="O600">
            <v>0.3</v>
          </cell>
          <cell r="P600" t="str">
            <v>104BPE0520</v>
          </cell>
        </row>
        <row r="601">
          <cell r="K601" t="str">
            <v>ECOLÓGICO</v>
          </cell>
          <cell r="L601">
            <v>1</v>
          </cell>
          <cell r="M601" t="str">
            <v>Chapa de Poliéster (PRFV)</v>
          </cell>
          <cell r="N601" t="str">
            <v>ABNT TIPO III</v>
          </cell>
          <cell r="O601">
            <v>1.75</v>
          </cell>
          <cell r="P601" t="str">
            <v>104BPE0520</v>
          </cell>
        </row>
        <row r="602">
          <cell r="K602" t="str">
            <v>ECOLÓGICO</v>
          </cell>
          <cell r="L602">
            <v>1</v>
          </cell>
          <cell r="M602" t="str">
            <v>Chapa de Poliéster (PRFV)</v>
          </cell>
          <cell r="N602" t="str">
            <v>ABNT TIPO III</v>
          </cell>
          <cell r="O602">
            <v>0.79</v>
          </cell>
          <cell r="P602" t="str">
            <v>104BPE0520</v>
          </cell>
        </row>
        <row r="603">
          <cell r="K603" t="str">
            <v>ECOLÓGICO</v>
          </cell>
          <cell r="L603">
            <v>1</v>
          </cell>
          <cell r="M603" t="str">
            <v>Chapa de Poliéster (PRFV)</v>
          </cell>
          <cell r="N603" t="str">
            <v>ABNT TIPO III</v>
          </cell>
          <cell r="O603">
            <v>1.75</v>
          </cell>
          <cell r="P603" t="str">
            <v>104BPE0520</v>
          </cell>
        </row>
        <row r="604">
          <cell r="K604" t="str">
            <v>ECOLÓGICO</v>
          </cell>
          <cell r="L604">
            <v>1</v>
          </cell>
          <cell r="M604" t="str">
            <v>Chapa de Poliéster (PRFV)</v>
          </cell>
          <cell r="N604" t="str">
            <v>ABNT TIPO III</v>
          </cell>
          <cell r="O604">
            <v>1</v>
          </cell>
          <cell r="P604" t="str">
            <v>104BPE0520</v>
          </cell>
        </row>
        <row r="605">
          <cell r="K605" t="str">
            <v>ECOLÓGICO</v>
          </cell>
          <cell r="L605">
            <v>1</v>
          </cell>
          <cell r="M605" t="str">
            <v>Chapa de Poliéster (PRFV)</v>
          </cell>
          <cell r="N605" t="str">
            <v>ABNT TIPO III</v>
          </cell>
          <cell r="O605">
            <v>0.79</v>
          </cell>
          <cell r="P605" t="str">
            <v>104BPE0520</v>
          </cell>
        </row>
        <row r="606">
          <cell r="K606" t="str">
            <v>ECOLÓGICO</v>
          </cell>
          <cell r="L606">
            <v>1</v>
          </cell>
          <cell r="M606" t="str">
            <v>Chapa de Poliéster (PRFV)</v>
          </cell>
          <cell r="N606" t="str">
            <v>ABNT TIPO III</v>
          </cell>
          <cell r="O606">
            <v>1</v>
          </cell>
          <cell r="P606" t="str">
            <v>104BPE0520</v>
          </cell>
        </row>
        <row r="607">
          <cell r="K607" t="str">
            <v>MADEIRA</v>
          </cell>
          <cell r="L607">
            <v>14</v>
          </cell>
          <cell r="M607" t="str">
            <v>Chapa de Poliéster (PRFV)</v>
          </cell>
          <cell r="N607" t="str">
            <v>ABNT TIPO III</v>
          </cell>
          <cell r="O607">
            <v>0.3</v>
          </cell>
          <cell r="P607" t="str">
            <v>104BPE0520</v>
          </cell>
        </row>
        <row r="608">
          <cell r="K608" t="str">
            <v>ECOLÓGICO</v>
          </cell>
          <cell r="L608">
            <v>1</v>
          </cell>
          <cell r="M608" t="str">
            <v>Chapa de Poliéster (PRFV)</v>
          </cell>
          <cell r="N608" t="str">
            <v>ABNT TIPO III</v>
          </cell>
          <cell r="O608">
            <v>0.51</v>
          </cell>
          <cell r="P608" t="str">
            <v>104BPE0520</v>
          </cell>
        </row>
        <row r="609">
          <cell r="K609" t="str">
            <v>ECOLÓGICO</v>
          </cell>
          <cell r="L609">
            <v>1</v>
          </cell>
          <cell r="M609" t="str">
            <v>Chapa de Poliéster (PRFV)</v>
          </cell>
          <cell r="N609" t="str">
            <v>ABNT TIPO III</v>
          </cell>
          <cell r="O609">
            <v>0.79</v>
          </cell>
          <cell r="P609" t="str">
            <v>104BPE0520</v>
          </cell>
        </row>
        <row r="610">
          <cell r="K610" t="str">
            <v>ECOLÓGICO</v>
          </cell>
          <cell r="L610">
            <v>1</v>
          </cell>
          <cell r="M610" t="str">
            <v>Chapa de Poliéster (PRFV)</v>
          </cell>
          <cell r="N610" t="str">
            <v>ABNT TIPO III</v>
          </cell>
          <cell r="O610">
            <v>0.79</v>
          </cell>
          <cell r="P610" t="str">
            <v>104BPE0520</v>
          </cell>
        </row>
        <row r="611">
          <cell r="K611" t="str">
            <v>ECOLÓGICO</v>
          </cell>
          <cell r="L611">
            <v>1</v>
          </cell>
          <cell r="M611" t="str">
            <v>Chapa de Poliéster (PRFV)</v>
          </cell>
          <cell r="N611" t="str">
            <v>ABNT TIPO III</v>
          </cell>
          <cell r="O611">
            <v>1</v>
          </cell>
          <cell r="P611" t="str">
            <v>104BPE0520</v>
          </cell>
        </row>
        <row r="612">
          <cell r="K612" t="str">
            <v>ECOLÓGICO</v>
          </cell>
          <cell r="L612">
            <v>1</v>
          </cell>
          <cell r="M612" t="str">
            <v>Chapa de Poliéster (PRFV)</v>
          </cell>
          <cell r="N612" t="str">
            <v>ABNT TIPO III</v>
          </cell>
          <cell r="O612">
            <v>1</v>
          </cell>
          <cell r="P612" t="str">
            <v>104BPE0520</v>
          </cell>
        </row>
        <row r="613">
          <cell r="K613" t="str">
            <v>ECOLÓGICO</v>
          </cell>
          <cell r="L613">
            <v>1</v>
          </cell>
          <cell r="M613" t="str">
            <v>Chapa de Poliéster (PRFV)</v>
          </cell>
          <cell r="N613" t="str">
            <v>ABNT TIPO III</v>
          </cell>
          <cell r="O613">
            <v>1.75</v>
          </cell>
          <cell r="P613" t="str">
            <v>104BPE0520</v>
          </cell>
        </row>
        <row r="614">
          <cell r="K614" t="str">
            <v>ECOLÓGICO</v>
          </cell>
          <cell r="L614">
            <v>1</v>
          </cell>
          <cell r="M614" t="str">
            <v>Chapa de Poliéster (PRFV)</v>
          </cell>
          <cell r="N614" t="str">
            <v>ABNT TIPO III</v>
          </cell>
          <cell r="O614">
            <v>1.75</v>
          </cell>
          <cell r="P614" t="str">
            <v>104BPE0520</v>
          </cell>
        </row>
        <row r="615">
          <cell r="K615" t="str">
            <v>ECOLÓGICO</v>
          </cell>
          <cell r="L615">
            <v>1</v>
          </cell>
          <cell r="M615" t="str">
            <v>Chapa de Poliéster (PRFV)</v>
          </cell>
          <cell r="N615" t="str">
            <v>ABNT TIPO III</v>
          </cell>
          <cell r="O615">
            <v>1.75</v>
          </cell>
          <cell r="P615" t="str">
            <v>104BPE0520</v>
          </cell>
        </row>
        <row r="616">
          <cell r="K616" t="str">
            <v>ECOLÓGICO</v>
          </cell>
          <cell r="L616">
            <v>1</v>
          </cell>
          <cell r="M616" t="str">
            <v>Chapa de Poliéster (PRFV)</v>
          </cell>
          <cell r="N616" t="str">
            <v>ABNT TIPO III</v>
          </cell>
          <cell r="O616">
            <v>1.75</v>
          </cell>
          <cell r="P616" t="str">
            <v>104BPE0520</v>
          </cell>
        </row>
        <row r="617">
          <cell r="K617" t="str">
            <v>ECOLÓGICO</v>
          </cell>
          <cell r="L617">
            <v>1</v>
          </cell>
          <cell r="M617" t="str">
            <v>Chapa de Poliéster (PRFV)</v>
          </cell>
          <cell r="N617" t="str">
            <v>ABNT TIPO III</v>
          </cell>
          <cell r="O617">
            <v>1</v>
          </cell>
          <cell r="P617" t="str">
            <v>104BPE0520</v>
          </cell>
        </row>
        <row r="618">
          <cell r="K618" t="str">
            <v>ECOLÓGICO</v>
          </cell>
          <cell r="L618">
            <v>1</v>
          </cell>
          <cell r="M618" t="str">
            <v>Chapa de Poliéster (PRFV)</v>
          </cell>
          <cell r="N618" t="str">
            <v>ABNT TIPO III</v>
          </cell>
          <cell r="O618">
            <v>0.79</v>
          </cell>
          <cell r="P618" t="str">
            <v>104BPE0520</v>
          </cell>
        </row>
        <row r="619">
          <cell r="K619" t="str">
            <v>ECOLÓGICO</v>
          </cell>
          <cell r="L619">
            <v>1</v>
          </cell>
          <cell r="M619" t="str">
            <v>Chapa de Poliéster (PRFV)</v>
          </cell>
          <cell r="N619" t="str">
            <v>ABNT TIPO III</v>
          </cell>
          <cell r="O619">
            <v>1</v>
          </cell>
          <cell r="P619" t="str">
            <v>104BPE0520</v>
          </cell>
        </row>
        <row r="620">
          <cell r="K620" t="str">
            <v>ECOLÓGICO</v>
          </cell>
          <cell r="L620">
            <v>1</v>
          </cell>
          <cell r="M620" t="str">
            <v>Chapa de Poliéster (PRFV)</v>
          </cell>
          <cell r="N620" t="str">
            <v>ABNT TIPO III</v>
          </cell>
          <cell r="O620">
            <v>0.79</v>
          </cell>
          <cell r="P620" t="str">
            <v>104BPE0520</v>
          </cell>
        </row>
        <row r="621">
          <cell r="K621" t="str">
            <v>ECOLÓGICO</v>
          </cell>
          <cell r="L621">
            <v>1</v>
          </cell>
          <cell r="M621" t="str">
            <v>Chapa de Poliéster (PRFV)</v>
          </cell>
          <cell r="N621" t="str">
            <v>ABNT TIPO III</v>
          </cell>
          <cell r="O621">
            <v>0.51</v>
          </cell>
          <cell r="P621" t="str">
            <v>104BPE0520</v>
          </cell>
        </row>
        <row r="622">
          <cell r="K622" t="str">
            <v>ECOLÓGICO</v>
          </cell>
          <cell r="L622">
            <v>1</v>
          </cell>
          <cell r="M622" t="str">
            <v>Chapa de Poliéster (PRFV)</v>
          </cell>
          <cell r="N622" t="str">
            <v>ABNT TIPO III</v>
          </cell>
          <cell r="O622">
            <v>1</v>
          </cell>
          <cell r="P622" t="str">
            <v>104BPE0520</v>
          </cell>
        </row>
        <row r="623">
          <cell r="K623" t="str">
            <v>ECOLÓGICO</v>
          </cell>
          <cell r="L623">
            <v>1</v>
          </cell>
          <cell r="M623" t="str">
            <v>Chapa de Poliéster (PRFV)</v>
          </cell>
          <cell r="N623" t="str">
            <v>ABNT TIPO III</v>
          </cell>
          <cell r="O623">
            <v>1</v>
          </cell>
          <cell r="P623" t="str">
            <v>104BPE0520</v>
          </cell>
        </row>
        <row r="624">
          <cell r="K624" t="str">
            <v>ECOLÓGICO</v>
          </cell>
          <cell r="L624">
            <v>1</v>
          </cell>
          <cell r="M624" t="str">
            <v>Chapa de Poliéster (PRFV)</v>
          </cell>
          <cell r="N624" t="str">
            <v>ABNT TIPO III</v>
          </cell>
          <cell r="O624">
            <v>0.79</v>
          </cell>
          <cell r="P624" t="str">
            <v>104BPE0520</v>
          </cell>
        </row>
        <row r="625">
          <cell r="K625" t="str">
            <v>Perfil C Metálico de aço carbono - NBR 14890</v>
          </cell>
          <cell r="L625">
            <v>2</v>
          </cell>
          <cell r="M625" t="str">
            <v>Chapa de Poliéster (PRFV)</v>
          </cell>
          <cell r="N625" t="str">
            <v>ABNT TIPO III</v>
          </cell>
          <cell r="O625">
            <v>5.25</v>
          </cell>
          <cell r="P625" t="str">
            <v>104BPE0520</v>
          </cell>
        </row>
        <row r="626">
          <cell r="K626" t="str">
            <v>Perfil C Metálico de aço carbono - NBR 14890</v>
          </cell>
          <cell r="L626">
            <v>2</v>
          </cell>
          <cell r="M626" t="str">
            <v>Chapa de Poliéster (PRFV)</v>
          </cell>
          <cell r="N626" t="str">
            <v>ABNT TIPO III</v>
          </cell>
          <cell r="O626">
            <v>5.25</v>
          </cell>
          <cell r="P626" t="str">
            <v>104BPE0520</v>
          </cell>
        </row>
        <row r="627">
          <cell r="K627" t="str">
            <v>ECOLÓGICO</v>
          </cell>
          <cell r="L627">
            <v>1</v>
          </cell>
          <cell r="M627" t="str">
            <v>Chapa de Poliéster (PRFV)</v>
          </cell>
          <cell r="N627" t="str">
            <v>ABNT TIPO III</v>
          </cell>
          <cell r="O627">
            <v>1</v>
          </cell>
          <cell r="P627" t="str">
            <v>104BPE0520</v>
          </cell>
        </row>
        <row r="628">
          <cell r="K628" t="str">
            <v>ECOLÓGICO</v>
          </cell>
          <cell r="L628">
            <v>1</v>
          </cell>
          <cell r="M628" t="str">
            <v>Chapa de Poliéster (PRFV)</v>
          </cell>
          <cell r="N628" t="str">
            <v>ABNT TIPO III</v>
          </cell>
          <cell r="O628">
            <v>0.79</v>
          </cell>
          <cell r="P628" t="str">
            <v>104BPE0520</v>
          </cell>
        </row>
        <row r="629">
          <cell r="K629" t="str">
            <v>ECOLÓGICO</v>
          </cell>
          <cell r="L629">
            <v>1</v>
          </cell>
          <cell r="M629" t="str">
            <v>Chapa de Poliéster (PRFV)</v>
          </cell>
          <cell r="N629" t="str">
            <v>ABNT TIPO III</v>
          </cell>
          <cell r="O629">
            <v>0.79</v>
          </cell>
          <cell r="P629" t="str">
            <v>104BPE0520</v>
          </cell>
        </row>
        <row r="630">
          <cell r="K630" t="str">
            <v>ECOLÓGICO</v>
          </cell>
          <cell r="L630">
            <v>1</v>
          </cell>
          <cell r="M630" t="str">
            <v>Chapa de Poliéster (PRFV)</v>
          </cell>
          <cell r="N630" t="str">
            <v>ABNT TIPO III</v>
          </cell>
          <cell r="O630">
            <v>1</v>
          </cell>
          <cell r="P630" t="str">
            <v>104BPE0520</v>
          </cell>
        </row>
        <row r="631">
          <cell r="K631" t="str">
            <v>ECOLÓGICO</v>
          </cell>
          <cell r="L631">
            <v>1</v>
          </cell>
          <cell r="M631" t="str">
            <v>Chapa de Poliéster (PRFV)</v>
          </cell>
          <cell r="N631" t="str">
            <v>ABNT TIPO III</v>
          </cell>
          <cell r="O631">
            <v>1.75</v>
          </cell>
          <cell r="P631" t="str">
            <v>104BPE0520</v>
          </cell>
        </row>
        <row r="632">
          <cell r="K632" t="str">
            <v>ECOLÓGICO</v>
          </cell>
          <cell r="L632">
            <v>1</v>
          </cell>
          <cell r="M632" t="str">
            <v>Chapa de Poliéster (PRFV)</v>
          </cell>
          <cell r="N632" t="str">
            <v>ABNT TIPO III</v>
          </cell>
          <cell r="O632">
            <v>1.75</v>
          </cell>
          <cell r="P632" t="str">
            <v>104BPE0520</v>
          </cell>
        </row>
        <row r="633">
          <cell r="K633" t="str">
            <v>MADEIRA</v>
          </cell>
          <cell r="L633">
            <v>17</v>
          </cell>
          <cell r="M633" t="str">
            <v>Chapa de Poliéster (PRFV)</v>
          </cell>
          <cell r="N633" t="str">
            <v>ABNT TIPO III</v>
          </cell>
          <cell r="O633">
            <v>0.3</v>
          </cell>
          <cell r="P633" t="str">
            <v>104BPE0520</v>
          </cell>
        </row>
        <row r="634">
          <cell r="K634" t="str">
            <v>ECOLÓGICO</v>
          </cell>
          <cell r="L634">
            <v>1</v>
          </cell>
          <cell r="M634" t="str">
            <v>Chapa de Poliéster (PRFV)</v>
          </cell>
          <cell r="N634" t="str">
            <v>ABNT TIPO III</v>
          </cell>
          <cell r="O634">
            <v>0.51</v>
          </cell>
          <cell r="P634" t="str">
            <v>104BPE0520</v>
          </cell>
        </row>
        <row r="635">
          <cell r="K635" t="str">
            <v>ECOLÓGICO</v>
          </cell>
          <cell r="L635">
            <v>1</v>
          </cell>
          <cell r="M635" t="str">
            <v>Chapa de Poliéster (PRFV)</v>
          </cell>
          <cell r="N635" t="str">
            <v>ABNT TIPO III</v>
          </cell>
          <cell r="O635">
            <v>1</v>
          </cell>
          <cell r="P635" t="str">
            <v>104BPE0520</v>
          </cell>
        </row>
        <row r="636">
          <cell r="K636" t="str">
            <v>ECOLÓGICO</v>
          </cell>
          <cell r="L636">
            <v>1</v>
          </cell>
          <cell r="M636" t="str">
            <v>Chapa de Poliéster (PRFV)</v>
          </cell>
          <cell r="N636" t="str">
            <v>ABNT TIPO III</v>
          </cell>
          <cell r="O636">
            <v>0.79</v>
          </cell>
          <cell r="P636" t="str">
            <v>104BPE0520</v>
          </cell>
        </row>
        <row r="637">
          <cell r="K637" t="str">
            <v>ECOLÓGICO</v>
          </cell>
          <cell r="L637">
            <v>1</v>
          </cell>
          <cell r="M637" t="str">
            <v>Chapa de Poliéster (PRFV)</v>
          </cell>
          <cell r="N637" t="str">
            <v>ABNT TIPO III</v>
          </cell>
          <cell r="O637">
            <v>1</v>
          </cell>
          <cell r="P637" t="str">
            <v>104BPE0520</v>
          </cell>
        </row>
        <row r="638">
          <cell r="K638" t="str">
            <v>ECOLÓGICO</v>
          </cell>
          <cell r="L638">
            <v>1</v>
          </cell>
          <cell r="M638" t="str">
            <v>Chapa de Poliéster (PRFV)</v>
          </cell>
          <cell r="N638" t="str">
            <v>ABNT TIPO III</v>
          </cell>
          <cell r="O638">
            <v>1</v>
          </cell>
          <cell r="P638" t="str">
            <v>104BPE0520</v>
          </cell>
        </row>
        <row r="639">
          <cell r="K639" t="str">
            <v>ECOLÓGICO</v>
          </cell>
          <cell r="L639">
            <v>1</v>
          </cell>
          <cell r="M639" t="str">
            <v>Chapa de Poliéster (PRFV)</v>
          </cell>
          <cell r="N639" t="str">
            <v>ABNT TIPO III</v>
          </cell>
          <cell r="O639">
            <v>0.51</v>
          </cell>
          <cell r="P639" t="str">
            <v>104BPE0520</v>
          </cell>
        </row>
        <row r="640">
          <cell r="K640" t="str">
            <v>ECOLÓGICO</v>
          </cell>
          <cell r="L640">
            <v>1</v>
          </cell>
          <cell r="M640" t="str">
            <v>Chapa de Poliéster (PRFV)</v>
          </cell>
          <cell r="N640" t="str">
            <v>ABNT TIPO III</v>
          </cell>
          <cell r="O640">
            <v>1.75</v>
          </cell>
          <cell r="P640" t="str">
            <v>104BPE0520</v>
          </cell>
        </row>
        <row r="641">
          <cell r="K641" t="str">
            <v>ECOLÓGICO</v>
          </cell>
          <cell r="L641">
            <v>1</v>
          </cell>
          <cell r="M641" t="str">
            <v>Chapa de Poliéster (PRFV)</v>
          </cell>
          <cell r="N641" t="str">
            <v>ABNT TIPO III</v>
          </cell>
          <cell r="O641">
            <v>0.79</v>
          </cell>
          <cell r="P641" t="str">
            <v>104BPE0520</v>
          </cell>
        </row>
        <row r="642">
          <cell r="K642" t="str">
            <v>ECOLÓGICO</v>
          </cell>
          <cell r="L642">
            <v>1</v>
          </cell>
          <cell r="M642" t="str">
            <v>Chapa de Poliéster (PRFV)</v>
          </cell>
          <cell r="N642" t="str">
            <v>ABNT TIPO III</v>
          </cell>
          <cell r="O642">
            <v>1</v>
          </cell>
          <cell r="P642" t="str">
            <v>104BPE0520</v>
          </cell>
        </row>
        <row r="643">
          <cell r="K643" t="str">
            <v>Perfil C Metálico de aço carbono - NBR 14890</v>
          </cell>
          <cell r="L643">
            <v>2</v>
          </cell>
          <cell r="M643" t="str">
            <v>Chapa de Poliéster (PRFV)</v>
          </cell>
          <cell r="N643" t="str">
            <v>ABNT TIPO III</v>
          </cell>
          <cell r="O643">
            <v>4.5</v>
          </cell>
          <cell r="P643" t="str">
            <v>104BPE0520</v>
          </cell>
        </row>
        <row r="644">
          <cell r="K644" t="str">
            <v>ECOLÓGICO</v>
          </cell>
          <cell r="L644">
            <v>1</v>
          </cell>
          <cell r="M644" t="str">
            <v>Chapa de Poliéster (PRFV)</v>
          </cell>
          <cell r="N644" t="str">
            <v>ABNT TIPO III</v>
          </cell>
          <cell r="O644">
            <v>0.79</v>
          </cell>
          <cell r="P644" t="str">
            <v>104BPE0520</v>
          </cell>
        </row>
        <row r="645">
          <cell r="K645" t="str">
            <v>Perfil C Metálico de aço carbono - NBR 14890</v>
          </cell>
          <cell r="L645">
            <v>2</v>
          </cell>
          <cell r="M645" t="str">
            <v>Chapa de Poliéster (PRFV)</v>
          </cell>
          <cell r="N645" t="str">
            <v>ABNT TIPO III</v>
          </cell>
          <cell r="O645">
            <v>4.5</v>
          </cell>
          <cell r="P645" t="str">
            <v>104BPE0520</v>
          </cell>
        </row>
        <row r="646">
          <cell r="K646" t="str">
            <v>ECOLÓGICO</v>
          </cell>
          <cell r="L646">
            <v>1</v>
          </cell>
          <cell r="M646" t="str">
            <v>Chapa de Poliéster (PRFV)</v>
          </cell>
          <cell r="N646" t="str">
            <v>ABNT TIPO III</v>
          </cell>
          <cell r="O646">
            <v>1</v>
          </cell>
          <cell r="P646" t="str">
            <v>104BPE0520</v>
          </cell>
        </row>
        <row r="647">
          <cell r="K647" t="str">
            <v>ECOLÓGICO</v>
          </cell>
          <cell r="L647">
            <v>1</v>
          </cell>
          <cell r="M647" t="str">
            <v>Chapa de Poliéster (PRFV)</v>
          </cell>
          <cell r="N647" t="str">
            <v>ABNT TIPO III</v>
          </cell>
          <cell r="O647">
            <v>0.79</v>
          </cell>
          <cell r="P647" t="str">
            <v>104BPE0520</v>
          </cell>
        </row>
        <row r="648">
          <cell r="K648" t="str">
            <v>ECOLÓGICO</v>
          </cell>
          <cell r="L648">
            <v>1</v>
          </cell>
          <cell r="M648" t="str">
            <v>Chapa de Poliéster (PRFV)</v>
          </cell>
          <cell r="N648" t="str">
            <v>ABNT TIPO III</v>
          </cell>
          <cell r="O648">
            <v>1</v>
          </cell>
          <cell r="P648" t="str">
            <v>104BPE0520</v>
          </cell>
        </row>
        <row r="649">
          <cell r="K649" t="str">
            <v>ECOLÓGICO</v>
          </cell>
          <cell r="L649">
            <v>1</v>
          </cell>
          <cell r="M649" t="str">
            <v>Chapa de Poliéster (PRFV)</v>
          </cell>
          <cell r="N649" t="str">
            <v>ABNT TIPO III</v>
          </cell>
          <cell r="O649">
            <v>0.51</v>
          </cell>
          <cell r="P649" t="str">
            <v>104BPE0520</v>
          </cell>
        </row>
        <row r="650">
          <cell r="K650" t="str">
            <v>ECOLÓGICO</v>
          </cell>
          <cell r="L650">
            <v>1</v>
          </cell>
          <cell r="M650" t="str">
            <v>Chapa de Poliéster (PRFV)</v>
          </cell>
          <cell r="N650" t="str">
            <v>ABNT TIPO III</v>
          </cell>
          <cell r="O650">
            <v>1</v>
          </cell>
          <cell r="P650" t="str">
            <v>104BPE0520</v>
          </cell>
        </row>
        <row r="651">
          <cell r="K651" t="str">
            <v>ECOLÓGICO</v>
          </cell>
          <cell r="L651">
            <v>1</v>
          </cell>
          <cell r="M651" t="str">
            <v>Chapa de Poliéster (PRFV)</v>
          </cell>
          <cell r="N651" t="str">
            <v>ABNT TIPO III</v>
          </cell>
          <cell r="O651">
            <v>1</v>
          </cell>
          <cell r="P651" t="str">
            <v>104BPE0520</v>
          </cell>
        </row>
        <row r="652">
          <cell r="K652" t="str">
            <v>ECOLÓGICO</v>
          </cell>
          <cell r="L652">
            <v>1</v>
          </cell>
          <cell r="M652" t="str">
            <v>Chapa de Poliéster (PRFV)</v>
          </cell>
          <cell r="N652" t="str">
            <v>ABNT TIPO III</v>
          </cell>
          <cell r="O652">
            <v>0.51</v>
          </cell>
          <cell r="P652" t="str">
            <v>104BPE0520</v>
          </cell>
        </row>
        <row r="653">
          <cell r="K653" t="str">
            <v>ECOLÓGICO</v>
          </cell>
          <cell r="L653">
            <v>1</v>
          </cell>
          <cell r="M653" t="str">
            <v>Chapa de Poliéster (PRFV)</v>
          </cell>
          <cell r="N653" t="str">
            <v>ABNT TIPO III</v>
          </cell>
          <cell r="O653">
            <v>1</v>
          </cell>
          <cell r="P653" t="str">
            <v>104BPE0520</v>
          </cell>
        </row>
        <row r="654">
          <cell r="K654" t="str">
            <v>ECOLÓGICO</v>
          </cell>
          <cell r="L654">
            <v>1</v>
          </cell>
          <cell r="M654" t="str">
            <v>Chapa de Poliéster (PRFV)</v>
          </cell>
          <cell r="N654" t="str">
            <v>ABNT TIPO III</v>
          </cell>
          <cell r="O654">
            <v>0.51</v>
          </cell>
          <cell r="P654" t="str">
            <v>104BPE0520</v>
          </cell>
        </row>
        <row r="655">
          <cell r="K655" t="str">
            <v>ECOLÓGICO</v>
          </cell>
          <cell r="L655">
            <v>1</v>
          </cell>
          <cell r="M655" t="str">
            <v>Chapa de Poliéster (PRFV)</v>
          </cell>
          <cell r="N655" t="str">
            <v>ABNT TIPO III</v>
          </cell>
          <cell r="O655">
            <v>1</v>
          </cell>
          <cell r="P655" t="str">
            <v>104BPE0520</v>
          </cell>
        </row>
        <row r="656">
          <cell r="K656" t="str">
            <v>ECOLÓGICO</v>
          </cell>
          <cell r="L656">
            <v>1</v>
          </cell>
          <cell r="M656" t="str">
            <v>Chapa de Poliéster (PRFV)</v>
          </cell>
          <cell r="N656" t="str">
            <v>ABNT TIPO III</v>
          </cell>
          <cell r="O656">
            <v>1</v>
          </cell>
          <cell r="P656" t="str">
            <v>104BPE0520</v>
          </cell>
        </row>
        <row r="657">
          <cell r="K657" t="str">
            <v>ECOLÓGICO</v>
          </cell>
          <cell r="L657">
            <v>1</v>
          </cell>
          <cell r="M657" t="str">
            <v>Chapa de Poliéster (PRFV)</v>
          </cell>
          <cell r="N657" t="str">
            <v>ABNT TIPO III</v>
          </cell>
          <cell r="O657">
            <v>0.79</v>
          </cell>
          <cell r="P657" t="str">
            <v>104BPE0520</v>
          </cell>
        </row>
        <row r="658">
          <cell r="K658" t="str">
            <v>ECOLÓGICO</v>
          </cell>
          <cell r="L658">
            <v>1</v>
          </cell>
          <cell r="M658" t="str">
            <v>Chapa de Poliéster (PRFV)</v>
          </cell>
          <cell r="N658" t="str">
            <v>ABNT TIPO III</v>
          </cell>
          <cell r="O658">
            <v>1</v>
          </cell>
          <cell r="P658" t="str">
            <v>104BPE0520</v>
          </cell>
        </row>
        <row r="659">
          <cell r="K659" t="str">
            <v>ECOLÓGICO</v>
          </cell>
          <cell r="L659">
            <v>1</v>
          </cell>
          <cell r="M659" t="str">
            <v>Chapa de Poliéster (PRFV)</v>
          </cell>
          <cell r="N659" t="str">
            <v>ABNT TIPO III</v>
          </cell>
          <cell r="O659">
            <v>1</v>
          </cell>
          <cell r="P659" t="str">
            <v>104BPE0520</v>
          </cell>
        </row>
        <row r="660">
          <cell r="K660" t="str">
            <v>ECOLÓGICO</v>
          </cell>
          <cell r="L660">
            <v>1</v>
          </cell>
          <cell r="M660" t="str">
            <v>Chapa de Poliéster (PRFV)</v>
          </cell>
          <cell r="N660" t="str">
            <v>ABNT TIPO III</v>
          </cell>
          <cell r="O660">
            <v>0.51</v>
          </cell>
          <cell r="P660" t="str">
            <v>104BPE0520</v>
          </cell>
        </row>
        <row r="661">
          <cell r="K661" t="str">
            <v>ECOLÓGICO</v>
          </cell>
          <cell r="L661">
            <v>1</v>
          </cell>
          <cell r="M661" t="str">
            <v>Chapa de Poliéster (PRFV)</v>
          </cell>
          <cell r="N661" t="str">
            <v>ABNT TIPO III</v>
          </cell>
          <cell r="O661">
            <v>1</v>
          </cell>
          <cell r="P661" t="str">
            <v>104BPE0520</v>
          </cell>
        </row>
        <row r="662">
          <cell r="K662" t="str">
            <v>ECOLÓGICO</v>
          </cell>
          <cell r="L662">
            <v>1</v>
          </cell>
          <cell r="M662" t="str">
            <v>Chapa de Poliéster (PRFV)</v>
          </cell>
          <cell r="N662" t="str">
            <v>ABNT TIPO III</v>
          </cell>
          <cell r="O662">
            <v>1</v>
          </cell>
          <cell r="P662" t="str">
            <v>104BPE0520</v>
          </cell>
        </row>
        <row r="663">
          <cell r="K663" t="str">
            <v>ECOLÓGICO</v>
          </cell>
          <cell r="L663">
            <v>1</v>
          </cell>
          <cell r="M663" t="str">
            <v>Chapa de Poliéster (PRFV)</v>
          </cell>
          <cell r="N663" t="str">
            <v>ABNT TIPO III</v>
          </cell>
          <cell r="O663">
            <v>1</v>
          </cell>
          <cell r="P663" t="str">
            <v>104BPE0520</v>
          </cell>
        </row>
        <row r="664">
          <cell r="K664" t="str">
            <v>ECOLÓGICO</v>
          </cell>
          <cell r="L664">
            <v>1</v>
          </cell>
          <cell r="M664" t="str">
            <v>Chapa de Poliéster (PRFV)</v>
          </cell>
          <cell r="N664" t="str">
            <v>ABNT TIPO III</v>
          </cell>
          <cell r="O664">
            <v>0.79</v>
          </cell>
          <cell r="P664" t="str">
            <v>104BPE0520</v>
          </cell>
        </row>
        <row r="665">
          <cell r="K665" t="str">
            <v>ECOLÓGICO</v>
          </cell>
          <cell r="L665">
            <v>1</v>
          </cell>
          <cell r="M665" t="str">
            <v>Chapa de Poliéster (PRFV)</v>
          </cell>
          <cell r="N665" t="str">
            <v>ABNT TIPO III</v>
          </cell>
          <cell r="O665">
            <v>0.51</v>
          </cell>
          <cell r="P665" t="str">
            <v>104BPE0520</v>
          </cell>
        </row>
        <row r="666">
          <cell r="K666" t="str">
            <v>ECOLÓGICO</v>
          </cell>
          <cell r="L666">
            <v>1</v>
          </cell>
          <cell r="M666" t="str">
            <v>Chapa de Poliéster (PRFV)</v>
          </cell>
          <cell r="N666" t="str">
            <v>ABNT TIPO III</v>
          </cell>
          <cell r="O666">
            <v>1</v>
          </cell>
          <cell r="P666" t="str">
            <v>104BPE0520</v>
          </cell>
        </row>
        <row r="667">
          <cell r="K667" t="str">
            <v>ECOLÓGICO</v>
          </cell>
          <cell r="L667">
            <v>1</v>
          </cell>
          <cell r="M667" t="str">
            <v>Chapa de Poliéster (PRFV)</v>
          </cell>
          <cell r="N667" t="str">
            <v>ABNT TIPO III</v>
          </cell>
          <cell r="O667">
            <v>0.79</v>
          </cell>
          <cell r="P667" t="str">
            <v>104BPE0520</v>
          </cell>
        </row>
        <row r="668">
          <cell r="K668" t="str">
            <v>ECOLÓGICO</v>
          </cell>
          <cell r="L668">
            <v>1</v>
          </cell>
          <cell r="M668" t="str">
            <v>Chapa de Poliéster (PRFV)</v>
          </cell>
          <cell r="N668" t="str">
            <v>ABNT TIPO III</v>
          </cell>
          <cell r="O668">
            <v>0.79</v>
          </cell>
          <cell r="P668" t="str">
            <v>104BPE0520</v>
          </cell>
        </row>
        <row r="669">
          <cell r="K669" t="str">
            <v>ECOLÓGICO</v>
          </cell>
          <cell r="L669">
            <v>1</v>
          </cell>
          <cell r="M669" t="str">
            <v>Chapa de Poliéster (PRFV)</v>
          </cell>
          <cell r="N669" t="str">
            <v>ABNT TIPO III</v>
          </cell>
          <cell r="O669">
            <v>1</v>
          </cell>
          <cell r="P669" t="str">
            <v>104BPE0520</v>
          </cell>
        </row>
        <row r="670">
          <cell r="K670" t="str">
            <v>MADEIRA</v>
          </cell>
          <cell r="L670">
            <v>18</v>
          </cell>
          <cell r="M670" t="str">
            <v>Chapa de Poliéster (PRFV)</v>
          </cell>
          <cell r="N670" t="str">
            <v>ABNT TIPO III</v>
          </cell>
          <cell r="O670">
            <v>0.3</v>
          </cell>
          <cell r="P670" t="str">
            <v>104BPE0520</v>
          </cell>
        </row>
        <row r="671">
          <cell r="K671" t="str">
            <v>ECOLÓGICO</v>
          </cell>
          <cell r="L671">
            <v>1</v>
          </cell>
          <cell r="M671" t="str">
            <v>Chapa de Poliéster (PRFV)</v>
          </cell>
          <cell r="N671" t="str">
            <v>ABNT TIPO III</v>
          </cell>
          <cell r="O671">
            <v>0.51</v>
          </cell>
          <cell r="P671" t="str">
            <v>104BPE0520</v>
          </cell>
        </row>
        <row r="672">
          <cell r="K672" t="str">
            <v>ECOLÓGICO</v>
          </cell>
          <cell r="L672">
            <v>1</v>
          </cell>
          <cell r="M672" t="str">
            <v>Chapa de Poliéster (PRFV)</v>
          </cell>
          <cell r="N672" t="str">
            <v>ABNT TIPO III</v>
          </cell>
          <cell r="O672">
            <v>1</v>
          </cell>
          <cell r="P672" t="str">
            <v>104BPE0520</v>
          </cell>
        </row>
        <row r="673">
          <cell r="K673" t="str">
            <v>ECOLÓGICO</v>
          </cell>
          <cell r="L673">
            <v>1</v>
          </cell>
          <cell r="M673" t="str">
            <v>Chapa de Poliéster (PRFV)</v>
          </cell>
          <cell r="N673" t="str">
            <v>ABNT TIPO III</v>
          </cell>
          <cell r="O673">
            <v>1</v>
          </cell>
          <cell r="P673" t="str">
            <v>104BPE0520</v>
          </cell>
        </row>
        <row r="674">
          <cell r="K674" t="str">
            <v>ECOLÓGICO</v>
          </cell>
          <cell r="L674">
            <v>1</v>
          </cell>
          <cell r="M674" t="str">
            <v>Chapa de Poliéster (PRFV)</v>
          </cell>
          <cell r="N674" t="str">
            <v>ABNT TIPO III</v>
          </cell>
          <cell r="O674">
            <v>0.79</v>
          </cell>
          <cell r="P674" t="str">
            <v>104BPE0520</v>
          </cell>
        </row>
        <row r="675">
          <cell r="K675" t="str">
            <v>ECOLÓGICO</v>
          </cell>
          <cell r="L675">
            <v>1</v>
          </cell>
          <cell r="M675" t="str">
            <v>Chapa de Poliéster (PRFV)</v>
          </cell>
          <cell r="N675" t="str">
            <v>ABNT TIPO III</v>
          </cell>
          <cell r="O675">
            <v>0.79</v>
          </cell>
          <cell r="P675" t="str">
            <v>104BPE0520</v>
          </cell>
        </row>
        <row r="676">
          <cell r="K676" t="str">
            <v>ECOLÓGICO</v>
          </cell>
          <cell r="L676">
            <v>1</v>
          </cell>
          <cell r="M676" t="str">
            <v>Chapa de Poliéster (PRFV)</v>
          </cell>
          <cell r="N676" t="str">
            <v>ABNT TIPO III</v>
          </cell>
          <cell r="O676">
            <v>1</v>
          </cell>
          <cell r="P676" t="str">
            <v>104BPE0520</v>
          </cell>
        </row>
        <row r="677">
          <cell r="K677" t="str">
            <v>ECOLÓGICO</v>
          </cell>
          <cell r="L677">
            <v>1</v>
          </cell>
          <cell r="M677" t="str">
            <v>Chapa de Poliéster (PRFV)</v>
          </cell>
          <cell r="N677" t="str">
            <v>ABNT TIPO III</v>
          </cell>
          <cell r="O677">
            <v>1</v>
          </cell>
          <cell r="P677" t="str">
            <v>104BPE0520</v>
          </cell>
        </row>
        <row r="678">
          <cell r="K678" t="str">
            <v>ECOLÓGICO</v>
          </cell>
          <cell r="L678">
            <v>1</v>
          </cell>
          <cell r="M678" t="str">
            <v>Chapa de Poliéster (PRFV)</v>
          </cell>
          <cell r="N678" t="str">
            <v>ABNT TIPO III</v>
          </cell>
          <cell r="O678">
            <v>1</v>
          </cell>
          <cell r="P678" t="str">
            <v>104BPE0520</v>
          </cell>
        </row>
        <row r="679">
          <cell r="K679" t="str">
            <v>ECOLÓGICO</v>
          </cell>
          <cell r="L679">
            <v>1</v>
          </cell>
          <cell r="M679" t="str">
            <v>Chapa de Poliéster (PRFV)</v>
          </cell>
          <cell r="N679" t="str">
            <v>ABNT TIPO III</v>
          </cell>
          <cell r="O679">
            <v>0.79</v>
          </cell>
          <cell r="P679" t="str">
            <v>104BPE0520</v>
          </cell>
        </row>
        <row r="680">
          <cell r="K680" t="str">
            <v>ECOLÓGICO</v>
          </cell>
          <cell r="L680">
            <v>1</v>
          </cell>
          <cell r="M680" t="str">
            <v>Chapa de Poliéster (PRFV)</v>
          </cell>
          <cell r="N680" t="str">
            <v>ABNT TIPO III</v>
          </cell>
          <cell r="O680">
            <v>0.79</v>
          </cell>
          <cell r="P680" t="str">
            <v>104BPE0520</v>
          </cell>
        </row>
        <row r="681">
          <cell r="K681" t="str">
            <v>ECOLÓGICO</v>
          </cell>
          <cell r="L681">
            <v>1</v>
          </cell>
          <cell r="M681" t="str">
            <v>Chapa de Poliéster (PRFV)</v>
          </cell>
          <cell r="N681" t="str">
            <v>ABNT TIPO III</v>
          </cell>
          <cell r="O681">
            <v>0.51</v>
          </cell>
          <cell r="P681" t="str">
            <v>104BPE0520</v>
          </cell>
        </row>
        <row r="682">
          <cell r="K682" t="str">
            <v>ECOLÓGICO</v>
          </cell>
          <cell r="L682">
            <v>1</v>
          </cell>
          <cell r="M682" t="str">
            <v>Chapa de Poliéster (PRFV)</v>
          </cell>
          <cell r="N682" t="str">
            <v>ABNT TIPO III</v>
          </cell>
          <cell r="O682">
            <v>0.79</v>
          </cell>
          <cell r="P682" t="str">
            <v>104BPE0520</v>
          </cell>
        </row>
        <row r="683">
          <cell r="K683" t="str">
            <v>ECOLÓGICO</v>
          </cell>
          <cell r="L683">
            <v>1</v>
          </cell>
          <cell r="M683" t="str">
            <v>Chapa de Poliéster (PRFV)</v>
          </cell>
          <cell r="N683" t="str">
            <v>ABNT TIPO III</v>
          </cell>
          <cell r="O683">
            <v>1</v>
          </cell>
          <cell r="P683" t="str">
            <v>104BPE0520</v>
          </cell>
        </row>
        <row r="684">
          <cell r="K684" t="str">
            <v>ECOLÓGICO</v>
          </cell>
          <cell r="L684">
            <v>1</v>
          </cell>
          <cell r="M684" t="str">
            <v>Chapa de Poliéster (PRFV)</v>
          </cell>
          <cell r="N684" t="str">
            <v>ABNT TIPO III</v>
          </cell>
          <cell r="O684">
            <v>0.51</v>
          </cell>
          <cell r="P684" t="str">
            <v>104BPE0520</v>
          </cell>
        </row>
        <row r="685">
          <cell r="K685" t="str">
            <v>ECOLÓGICO</v>
          </cell>
          <cell r="L685">
            <v>1</v>
          </cell>
          <cell r="M685" t="str">
            <v>Chapa de Poliéster (PRFV)</v>
          </cell>
          <cell r="N685" t="str">
            <v>ABNT TIPO III</v>
          </cell>
          <cell r="O685">
            <v>0.79</v>
          </cell>
          <cell r="P685" t="str">
            <v>104BPE0520</v>
          </cell>
        </row>
        <row r="686">
          <cell r="K686" t="str">
            <v>ECOLÓGICO</v>
          </cell>
          <cell r="L686">
            <v>1</v>
          </cell>
          <cell r="M686" t="str">
            <v>Chapa de Poliéster (PRFV)</v>
          </cell>
          <cell r="N686" t="str">
            <v>ABNT TIPO III</v>
          </cell>
          <cell r="O686">
            <v>1</v>
          </cell>
          <cell r="P686" t="str">
            <v>104BPE0520</v>
          </cell>
        </row>
        <row r="687">
          <cell r="K687" t="str">
            <v>ECOLÓGICO</v>
          </cell>
          <cell r="L687">
            <v>1</v>
          </cell>
          <cell r="M687" t="str">
            <v>Chapa de Poliéster (PRFV)</v>
          </cell>
          <cell r="N687" t="str">
            <v>ABNT TIPO III</v>
          </cell>
          <cell r="O687">
            <v>0.79</v>
          </cell>
          <cell r="P687" t="str">
            <v>104BPE0520</v>
          </cell>
        </row>
        <row r="688">
          <cell r="K688" t="str">
            <v>ECOLÓGICO</v>
          </cell>
          <cell r="L688">
            <v>1</v>
          </cell>
          <cell r="M688" t="str">
            <v>Chapa de Poliéster (PRFV)</v>
          </cell>
          <cell r="N688" t="str">
            <v>ABNT TIPO III</v>
          </cell>
          <cell r="O688">
            <v>1</v>
          </cell>
          <cell r="P688" t="str">
            <v>104BPE0520</v>
          </cell>
        </row>
        <row r="689">
          <cell r="K689" t="str">
            <v>ECOLÓGICO</v>
          </cell>
          <cell r="L689">
            <v>1</v>
          </cell>
          <cell r="M689" t="str">
            <v>Chapa de Poliéster (PRFV)</v>
          </cell>
          <cell r="N689" t="str">
            <v>ABNT TIPO III</v>
          </cell>
          <cell r="O689">
            <v>0.79</v>
          </cell>
          <cell r="P689" t="str">
            <v>104BPE0520</v>
          </cell>
        </row>
        <row r="690">
          <cell r="K690" t="str">
            <v>ECOLÓGICO</v>
          </cell>
          <cell r="L690">
            <v>1</v>
          </cell>
          <cell r="M690" t="str">
            <v>Chapa de Poliéster (PRFV)</v>
          </cell>
          <cell r="N690" t="str">
            <v>ABNT TIPO III</v>
          </cell>
          <cell r="O690">
            <v>1</v>
          </cell>
          <cell r="P690" t="str">
            <v>104BPE0520</v>
          </cell>
        </row>
        <row r="691">
          <cell r="K691" t="str">
            <v>ECOLÓGICO</v>
          </cell>
          <cell r="L691">
            <v>1</v>
          </cell>
          <cell r="M691" t="str">
            <v>Chapa de Poliéster (PRFV)</v>
          </cell>
          <cell r="N691" t="str">
            <v>ABNT TIPO III</v>
          </cell>
          <cell r="O691">
            <v>1</v>
          </cell>
          <cell r="P691" t="str">
            <v>104BPE0520</v>
          </cell>
        </row>
        <row r="692">
          <cell r="K692" t="str">
            <v>ECOLÓGICO</v>
          </cell>
          <cell r="L692">
            <v>1</v>
          </cell>
          <cell r="M692" t="str">
            <v>Chapa de Poliéster (PRFV)</v>
          </cell>
          <cell r="N692" t="str">
            <v>ABNT TIPO III</v>
          </cell>
          <cell r="O692">
            <v>1</v>
          </cell>
          <cell r="P692" t="str">
            <v>104BPE0520</v>
          </cell>
        </row>
        <row r="693">
          <cell r="K693" t="str">
            <v>ECOLÓGICO</v>
          </cell>
          <cell r="L693">
            <v>1</v>
          </cell>
          <cell r="M693" t="str">
            <v>Chapa de Poliéster (PRFV)</v>
          </cell>
          <cell r="N693" t="str">
            <v>ABNT TIPO III</v>
          </cell>
          <cell r="O693">
            <v>0.79</v>
          </cell>
          <cell r="P693" t="str">
            <v>104BPE0520</v>
          </cell>
        </row>
        <row r="694">
          <cell r="K694" t="str">
            <v>ECOLÓGICO</v>
          </cell>
          <cell r="L694">
            <v>1</v>
          </cell>
          <cell r="M694" t="str">
            <v>Chapa de Poliéster (PRFV)</v>
          </cell>
          <cell r="N694" t="str">
            <v>ABNT TIPO III</v>
          </cell>
          <cell r="O694">
            <v>0.79</v>
          </cell>
          <cell r="P694" t="str">
            <v>104BPE0520</v>
          </cell>
        </row>
        <row r="695">
          <cell r="K695" t="str">
            <v>ECOLÓGICO</v>
          </cell>
          <cell r="L695">
            <v>1</v>
          </cell>
          <cell r="M695" t="str">
            <v>Chapa de Poliéster (PRFV)</v>
          </cell>
          <cell r="N695" t="str">
            <v>ABNT TIPO III</v>
          </cell>
          <cell r="O695">
            <v>0.52</v>
          </cell>
          <cell r="P695" t="str">
            <v>104BPE0520</v>
          </cell>
        </row>
        <row r="696">
          <cell r="K696" t="str">
            <v>ECOLÓGICO</v>
          </cell>
          <cell r="L696">
            <v>1</v>
          </cell>
          <cell r="M696" t="str">
            <v>Chapa de Poliéster (PRFV)</v>
          </cell>
          <cell r="N696" t="str">
            <v>ABNT TIPO III</v>
          </cell>
          <cell r="O696">
            <v>1</v>
          </cell>
          <cell r="P696" t="str">
            <v>104BPE0520</v>
          </cell>
        </row>
        <row r="697">
          <cell r="K697" t="str">
            <v>ECOLÓGICO</v>
          </cell>
          <cell r="L697">
            <v>1</v>
          </cell>
          <cell r="M697" t="str">
            <v>Chapa de Poliéster (PRFV)</v>
          </cell>
          <cell r="N697" t="str">
            <v>ABNT TIPO III</v>
          </cell>
          <cell r="O697">
            <v>1</v>
          </cell>
          <cell r="P697" t="str">
            <v>104BPE0520</v>
          </cell>
        </row>
        <row r="698">
          <cell r="K698" t="str">
            <v>Perfil C Metálico de aço carbono - NBR 14890</v>
          </cell>
          <cell r="L698">
            <v>2</v>
          </cell>
          <cell r="M698" t="str">
            <v>Chapa de Poliéster (PRFV)</v>
          </cell>
          <cell r="N698" t="str">
            <v>ABNT TIPO III</v>
          </cell>
          <cell r="O698">
            <v>5.25</v>
          </cell>
          <cell r="P698" t="str">
            <v>104BPE0520</v>
          </cell>
        </row>
        <row r="699">
          <cell r="K699" t="str">
            <v>ECOLÓGICO</v>
          </cell>
          <cell r="L699">
            <v>1</v>
          </cell>
          <cell r="M699" t="str">
            <v>Chapa de Poliéster (PRFV)</v>
          </cell>
          <cell r="N699" t="str">
            <v>ABNT TIPO III</v>
          </cell>
          <cell r="O699">
            <v>0.79</v>
          </cell>
          <cell r="P699" t="str">
            <v>104BPE0520</v>
          </cell>
        </row>
        <row r="700">
          <cell r="K700" t="str">
            <v>ECOLÓGICO</v>
          </cell>
          <cell r="L700">
            <v>1</v>
          </cell>
          <cell r="M700" t="str">
            <v>Chapa de Poliéster (PRFV)</v>
          </cell>
          <cell r="N700" t="str">
            <v>ABNT TIPO III</v>
          </cell>
          <cell r="O700">
            <v>0.43</v>
          </cell>
          <cell r="P700" t="str">
            <v>104BPE0520</v>
          </cell>
        </row>
        <row r="701">
          <cell r="K701" t="str">
            <v>ECOLÓGICO</v>
          </cell>
          <cell r="L701">
            <v>1</v>
          </cell>
          <cell r="M701" t="str">
            <v>Chapa de Poliéster (PRFV)</v>
          </cell>
          <cell r="N701" t="str">
            <v>ABNT TIPO III</v>
          </cell>
          <cell r="O701">
            <v>1</v>
          </cell>
          <cell r="P701" t="str">
            <v>104BPE0520</v>
          </cell>
        </row>
        <row r="702">
          <cell r="K702" t="str">
            <v>ECOLÓGICO</v>
          </cell>
          <cell r="L702">
            <v>1</v>
          </cell>
          <cell r="M702" t="str">
            <v>Chapa de Poliéster (PRFV)</v>
          </cell>
          <cell r="N702" t="str">
            <v>ABNT TIPO III</v>
          </cell>
          <cell r="O702">
            <v>0.83</v>
          </cell>
          <cell r="P702" t="str">
            <v>104BPE0520</v>
          </cell>
        </row>
        <row r="703">
          <cell r="K703" t="str">
            <v>Perfil C Metálico de aço carbono - NBR 14890</v>
          </cell>
          <cell r="L703">
            <v>2</v>
          </cell>
          <cell r="M703" t="str">
            <v>Chapa de Poliéster (PRFV)</v>
          </cell>
          <cell r="N703" t="str">
            <v>ABNT TIPO III</v>
          </cell>
          <cell r="O703">
            <v>4.5</v>
          </cell>
          <cell r="P703" t="str">
            <v>104BPE0520</v>
          </cell>
        </row>
        <row r="704">
          <cell r="K704" t="str">
            <v>ECOLÓGICO</v>
          </cell>
          <cell r="L704">
            <v>2</v>
          </cell>
          <cell r="M704" t="str">
            <v>Chapa de Poliéster (PRFV)</v>
          </cell>
          <cell r="N704" t="str">
            <v>ABNT TIPO III</v>
          </cell>
          <cell r="O704">
            <v>2.5</v>
          </cell>
          <cell r="P704" t="str">
            <v>104BPE0520</v>
          </cell>
        </row>
        <row r="705">
          <cell r="K705" t="str">
            <v>ECOLÓGICO</v>
          </cell>
          <cell r="L705">
            <v>1</v>
          </cell>
          <cell r="M705" t="str">
            <v>Chapa de Poliéster (PRFV)</v>
          </cell>
          <cell r="N705" t="str">
            <v>ABNT TIPO III</v>
          </cell>
          <cell r="O705">
            <v>0.51</v>
          </cell>
          <cell r="P705" t="str">
            <v>104BPE0520</v>
          </cell>
        </row>
        <row r="706">
          <cell r="K706" t="str">
            <v>ECOLÓGICO</v>
          </cell>
          <cell r="L706">
            <v>1</v>
          </cell>
          <cell r="M706" t="str">
            <v>Chapa de Poliéster (PRFV)</v>
          </cell>
          <cell r="N706" t="str">
            <v>ABNT TIPO III</v>
          </cell>
          <cell r="O706">
            <v>1</v>
          </cell>
          <cell r="P706" t="str">
            <v>104BPE0520</v>
          </cell>
        </row>
        <row r="707">
          <cell r="K707" t="str">
            <v>ECOLÓGICO</v>
          </cell>
          <cell r="L707">
            <v>1</v>
          </cell>
          <cell r="M707" t="str">
            <v>Chapa de Poliéster (PRFV)</v>
          </cell>
          <cell r="N707" t="str">
            <v>ABNT TIPO III</v>
          </cell>
          <cell r="O707">
            <v>1</v>
          </cell>
          <cell r="P707" t="str">
            <v>104BPE0520</v>
          </cell>
        </row>
        <row r="708">
          <cell r="K708" t="str">
            <v>Perfil C Metálico de aço carbono - NBR 14890</v>
          </cell>
          <cell r="L708">
            <v>2</v>
          </cell>
          <cell r="M708" t="str">
            <v>Chapa de Poliéster (PRFV)</v>
          </cell>
          <cell r="N708" t="str">
            <v>ABNT TIPO III</v>
          </cell>
          <cell r="O708">
            <v>5.25</v>
          </cell>
          <cell r="P708" t="str">
            <v>104BPE0520</v>
          </cell>
        </row>
        <row r="709">
          <cell r="K709" t="str">
            <v>ECOLÓGICO</v>
          </cell>
          <cell r="L709">
            <v>1</v>
          </cell>
          <cell r="M709" t="str">
            <v>Chapa de Poliéster (PRFV)</v>
          </cell>
          <cell r="N709" t="str">
            <v>ABNT TIPO III</v>
          </cell>
          <cell r="O709">
            <v>0.79</v>
          </cell>
          <cell r="P709" t="str">
            <v>104BPE0520</v>
          </cell>
        </row>
        <row r="710">
          <cell r="K710" t="str">
            <v>ECOLÓGICO</v>
          </cell>
          <cell r="L710">
            <v>1</v>
          </cell>
          <cell r="M710" t="str">
            <v>Chapa de Poliéster (PRFV)</v>
          </cell>
          <cell r="N710" t="str">
            <v>ABNT TIPO III</v>
          </cell>
          <cell r="O710">
            <v>0.52</v>
          </cell>
          <cell r="P710" t="str">
            <v>104BPE0520</v>
          </cell>
        </row>
        <row r="711">
          <cell r="K711" t="str">
            <v>ECOLÓGICO</v>
          </cell>
          <cell r="L711">
            <v>1</v>
          </cell>
          <cell r="M711" t="str">
            <v>Chapa de Poliéster (PRFV)</v>
          </cell>
          <cell r="N711" t="str">
            <v>ABNT TIPO III</v>
          </cell>
          <cell r="O711">
            <v>0.52</v>
          </cell>
          <cell r="P711" t="str">
            <v>104BPE0520</v>
          </cell>
        </row>
        <row r="712">
          <cell r="K712" t="str">
            <v>ECOLÓGICO</v>
          </cell>
          <cell r="L712">
            <v>1</v>
          </cell>
          <cell r="M712" t="str">
            <v>Chapa de Poliéster (PRFV)</v>
          </cell>
          <cell r="N712" t="str">
            <v>ABNT TIPO III</v>
          </cell>
          <cell r="O712">
            <v>1</v>
          </cell>
          <cell r="P712" t="str">
            <v>104BPE0520</v>
          </cell>
        </row>
        <row r="713">
          <cell r="K713" t="str">
            <v>ECOLÓGICO</v>
          </cell>
          <cell r="L713">
            <v>1</v>
          </cell>
          <cell r="M713" t="str">
            <v>Chapa de Poliéster (PRFV)</v>
          </cell>
          <cell r="N713" t="str">
            <v>ABNT TIPO III</v>
          </cell>
          <cell r="O713">
            <v>1</v>
          </cell>
          <cell r="P713" t="str">
            <v>104BPE0520</v>
          </cell>
        </row>
        <row r="714">
          <cell r="K714" t="str">
            <v>ECOLÓGICO</v>
          </cell>
          <cell r="L714">
            <v>1</v>
          </cell>
          <cell r="M714" t="str">
            <v>Chapa de Poliéster (PRFV)</v>
          </cell>
          <cell r="N714" t="str">
            <v>ABNT TIPO III</v>
          </cell>
          <cell r="O714">
            <v>1</v>
          </cell>
          <cell r="P714" t="str">
            <v>104BPE0520</v>
          </cell>
        </row>
        <row r="715">
          <cell r="K715" t="str">
            <v>ECOLÓGICO</v>
          </cell>
          <cell r="L715">
            <v>2</v>
          </cell>
          <cell r="M715" t="str">
            <v>Chapa de Poliéster (PRFV)</v>
          </cell>
          <cell r="N715" t="str">
            <v>ABNT TIPO III</v>
          </cell>
          <cell r="O715">
            <v>2.5</v>
          </cell>
          <cell r="P715" t="str">
            <v>104BPE0530</v>
          </cell>
        </row>
        <row r="716">
          <cell r="K716" t="str">
            <v>ECOLÓGICO</v>
          </cell>
          <cell r="L716">
            <v>1</v>
          </cell>
          <cell r="M716" t="str">
            <v>Chapa de Poliéster (PRFV)</v>
          </cell>
          <cell r="N716" t="str">
            <v>ABNT TIPO III</v>
          </cell>
          <cell r="O716">
            <v>0.79</v>
          </cell>
          <cell r="P716" t="str">
            <v>104BPE0530</v>
          </cell>
        </row>
        <row r="717">
          <cell r="K717" t="str">
            <v>ECOLÓGICO</v>
          </cell>
          <cell r="L717">
            <v>1</v>
          </cell>
          <cell r="M717" t="str">
            <v>Chapa de Poliéster (PRFV)</v>
          </cell>
          <cell r="N717" t="str">
            <v>ABNT TIPO III</v>
          </cell>
          <cell r="O717">
            <v>0.79</v>
          </cell>
          <cell r="P717" t="str">
            <v>104BPE0530</v>
          </cell>
        </row>
        <row r="718">
          <cell r="K718" t="str">
            <v>ECOLÓGICO</v>
          </cell>
          <cell r="L718">
            <v>1</v>
          </cell>
          <cell r="M718" t="str">
            <v>Chapa de Poliéster (PRFV)</v>
          </cell>
          <cell r="N718" t="str">
            <v>ABNT TIPO III</v>
          </cell>
          <cell r="O718">
            <v>1</v>
          </cell>
          <cell r="P718" t="str">
            <v>104BPE0530</v>
          </cell>
        </row>
        <row r="719">
          <cell r="K719" t="str">
            <v>ECOLÓGICO</v>
          </cell>
          <cell r="L719">
            <v>1</v>
          </cell>
          <cell r="M719" t="str">
            <v>Chapa de Poliéster (PRFV)</v>
          </cell>
          <cell r="N719" t="str">
            <v>ABNT TIPO III</v>
          </cell>
          <cell r="O719">
            <v>1</v>
          </cell>
          <cell r="P719" t="str">
            <v>104BPE0530</v>
          </cell>
        </row>
        <row r="720">
          <cell r="K720" t="str">
            <v>Perfil C Metálico de aço carbono - NBR 14890</v>
          </cell>
          <cell r="L720">
            <v>2</v>
          </cell>
          <cell r="M720" t="str">
            <v>Chapa de Poliéster (PRFV)</v>
          </cell>
          <cell r="N720" t="str">
            <v>ABNT TIPO III</v>
          </cell>
          <cell r="O720">
            <v>7</v>
          </cell>
          <cell r="P720" t="str">
            <v>104BPE0530</v>
          </cell>
        </row>
        <row r="721">
          <cell r="K721" t="str">
            <v>Perfil C Metálico de aço carbono - NBR 14890</v>
          </cell>
          <cell r="L721">
            <v>2</v>
          </cell>
          <cell r="M721" t="str">
            <v>Chapa de Poliéster (PRFV)</v>
          </cell>
          <cell r="N721" t="str">
            <v>ABNT TIPO III</v>
          </cell>
          <cell r="O721">
            <v>7</v>
          </cell>
          <cell r="P721" t="str">
            <v>104BPE0530</v>
          </cell>
        </row>
        <row r="722">
          <cell r="K722" t="str">
            <v>MADEIRA</v>
          </cell>
          <cell r="L722">
            <v>11</v>
          </cell>
          <cell r="M722" t="str">
            <v>Chapa de Poliéster (PRFV)</v>
          </cell>
          <cell r="N722" t="str">
            <v>ABNT TIPO III</v>
          </cell>
          <cell r="O722">
            <v>0.3</v>
          </cell>
          <cell r="P722" t="str">
            <v>104BPE0530</v>
          </cell>
        </row>
        <row r="723">
          <cell r="K723" t="str">
            <v>ECOLÓGICO</v>
          </cell>
          <cell r="L723">
            <v>1</v>
          </cell>
          <cell r="M723" t="str">
            <v>Chapa de Poliéster (PRFV)</v>
          </cell>
          <cell r="N723" t="str">
            <v>ABNT TIPO III</v>
          </cell>
          <cell r="O723">
            <v>1.75</v>
          </cell>
          <cell r="P723" t="str">
            <v>104BPE0530</v>
          </cell>
        </row>
        <row r="724">
          <cell r="K724" t="str">
            <v>ECOLÓGICO</v>
          </cell>
          <cell r="L724">
            <v>1</v>
          </cell>
          <cell r="M724" t="str">
            <v>Chapa de Poliéster (PRFV)</v>
          </cell>
          <cell r="N724" t="str">
            <v>ABNT TIPO III</v>
          </cell>
          <cell r="O724">
            <v>1</v>
          </cell>
          <cell r="P724" t="str">
            <v>104BPE0530</v>
          </cell>
        </row>
        <row r="725">
          <cell r="K725" t="str">
            <v>ECOLÓGICO</v>
          </cell>
          <cell r="L725">
            <v>1</v>
          </cell>
          <cell r="M725" t="str">
            <v>Chapa de Poliéster (PRFV)</v>
          </cell>
          <cell r="N725" t="str">
            <v>ABNT TIPO III</v>
          </cell>
          <cell r="O725">
            <v>1</v>
          </cell>
          <cell r="P725" t="str">
            <v>104BPE0530</v>
          </cell>
        </row>
        <row r="726">
          <cell r="K726" t="str">
            <v>MADEIRA</v>
          </cell>
          <cell r="L726">
            <v>13</v>
          </cell>
          <cell r="M726" t="str">
            <v>Chapa de Poliéster (PRFV)</v>
          </cell>
          <cell r="N726" t="str">
            <v>ABNT TIPO III</v>
          </cell>
          <cell r="O726">
            <v>0.3</v>
          </cell>
          <cell r="P726" t="str">
            <v>104BPE0530</v>
          </cell>
        </row>
        <row r="727">
          <cell r="K727" t="str">
            <v>ECOLÓGICO</v>
          </cell>
          <cell r="L727">
            <v>1</v>
          </cell>
          <cell r="M727" t="str">
            <v>Chapa de Poliéster (PRFV)</v>
          </cell>
          <cell r="N727" t="str">
            <v>ABNT TIPO III</v>
          </cell>
          <cell r="O727">
            <v>0.51</v>
          </cell>
          <cell r="P727" t="str">
            <v>104BPE0530</v>
          </cell>
        </row>
        <row r="728">
          <cell r="K728" t="str">
            <v>ECOLÓGICO</v>
          </cell>
          <cell r="L728">
            <v>1</v>
          </cell>
          <cell r="M728" t="str">
            <v>Chapa de Poliéster (PRFV)</v>
          </cell>
          <cell r="N728" t="str">
            <v>ABNT TIPO III</v>
          </cell>
          <cell r="O728">
            <v>1</v>
          </cell>
          <cell r="P728" t="str">
            <v>104BPE0530</v>
          </cell>
        </row>
        <row r="729">
          <cell r="K729" t="str">
            <v>ECOLÓGICO</v>
          </cell>
          <cell r="L729">
            <v>1</v>
          </cell>
          <cell r="M729" t="str">
            <v>Chapa de Poliéster (PRFV)</v>
          </cell>
          <cell r="N729" t="str">
            <v>ABNT TIPO III</v>
          </cell>
          <cell r="O729">
            <v>0.3</v>
          </cell>
          <cell r="P729" t="str">
            <v>104BPE0530</v>
          </cell>
        </row>
        <row r="730">
          <cell r="K730" t="str">
            <v>ECOLÓGICO</v>
          </cell>
          <cell r="L730">
            <v>1</v>
          </cell>
          <cell r="M730" t="str">
            <v>Chapa de Poliéster (PRFV)</v>
          </cell>
          <cell r="N730" t="str">
            <v>ABNT TIPO III</v>
          </cell>
          <cell r="O730">
            <v>0.3</v>
          </cell>
          <cell r="P730" t="str">
            <v>104BPE0530</v>
          </cell>
        </row>
        <row r="731">
          <cell r="K731" t="str">
            <v>ECOLÓGICO</v>
          </cell>
          <cell r="L731">
            <v>1</v>
          </cell>
          <cell r="M731" t="str">
            <v>Chapa de Poliéster (PRFV)</v>
          </cell>
          <cell r="N731" t="str">
            <v>ABNT TIPO III</v>
          </cell>
          <cell r="O731">
            <v>0.3</v>
          </cell>
          <cell r="P731" t="str">
            <v>104BPE0530</v>
          </cell>
        </row>
        <row r="732">
          <cell r="K732" t="str">
            <v>ECOLÓGICO</v>
          </cell>
          <cell r="L732">
            <v>1</v>
          </cell>
          <cell r="M732" t="str">
            <v>Chapa de Poliéster (PRFV)</v>
          </cell>
          <cell r="N732" t="str">
            <v>ABNT TIPO III</v>
          </cell>
          <cell r="O732">
            <v>0.3</v>
          </cell>
          <cell r="P732" t="str">
            <v>104BPE0530</v>
          </cell>
        </row>
        <row r="733">
          <cell r="K733" t="str">
            <v>Perfil C Metálico de aço carbono - NBR 14890</v>
          </cell>
          <cell r="L733">
            <v>2</v>
          </cell>
          <cell r="M733" t="str">
            <v>Chapa de Poliéster (PRFV)</v>
          </cell>
          <cell r="N733" t="str">
            <v>ABNT TIPO III</v>
          </cell>
          <cell r="O733">
            <v>4.5</v>
          </cell>
          <cell r="P733" t="str">
            <v>104BPE0530</v>
          </cell>
        </row>
        <row r="734">
          <cell r="K734" t="str">
            <v>Perfil C Metálico de aço carbono - NBR 14890</v>
          </cell>
          <cell r="L734">
            <v>2</v>
          </cell>
          <cell r="M734" t="str">
            <v>Chapa de Poliéster (PRFV)</v>
          </cell>
          <cell r="N734" t="str">
            <v>ABNT TIPO III</v>
          </cell>
          <cell r="O734">
            <v>4.5</v>
          </cell>
          <cell r="P734" t="str">
            <v>104BPE0530</v>
          </cell>
        </row>
        <row r="735">
          <cell r="K735" t="str">
            <v>ECOLÓGICO</v>
          </cell>
          <cell r="L735">
            <v>1</v>
          </cell>
          <cell r="M735" t="str">
            <v>Chapa de Poliéster (PRFV)</v>
          </cell>
          <cell r="N735" t="str">
            <v>ABNT TIPO III</v>
          </cell>
          <cell r="O735">
            <v>1</v>
          </cell>
          <cell r="P735" t="str">
            <v>104BPE0530</v>
          </cell>
        </row>
        <row r="736">
          <cell r="K736" t="str">
            <v>ECOLÓGICO</v>
          </cell>
          <cell r="L736">
            <v>1</v>
          </cell>
          <cell r="M736" t="str">
            <v>Chapa de Poliéster (PRFV)</v>
          </cell>
          <cell r="N736" t="str">
            <v>ABNT TIPO III</v>
          </cell>
          <cell r="O736">
            <v>0.79</v>
          </cell>
          <cell r="P736" t="str">
            <v>104BPE0530</v>
          </cell>
        </row>
        <row r="737">
          <cell r="K737" t="str">
            <v>ECOLÓGICO</v>
          </cell>
          <cell r="L737">
            <v>1</v>
          </cell>
          <cell r="M737" t="str">
            <v>Chapa de Poliéster (PRFV)</v>
          </cell>
          <cell r="N737" t="str">
            <v>ABNT TIPO III</v>
          </cell>
          <cell r="O737">
            <v>0.79</v>
          </cell>
          <cell r="P737" t="str">
            <v>104BPE0530</v>
          </cell>
        </row>
        <row r="738">
          <cell r="K738" t="str">
            <v>ECOLÓGICO</v>
          </cell>
          <cell r="L738">
            <v>1</v>
          </cell>
          <cell r="M738" t="str">
            <v>Chapa de Poliéster (PRFV)</v>
          </cell>
          <cell r="N738" t="str">
            <v>ABNT TIPO III</v>
          </cell>
          <cell r="O738">
            <v>0.79</v>
          </cell>
          <cell r="P738" t="str">
            <v>104BPE0530</v>
          </cell>
        </row>
        <row r="739">
          <cell r="K739" t="str">
            <v>ECOLÓGICO</v>
          </cell>
          <cell r="L739">
            <v>1</v>
          </cell>
          <cell r="M739" t="str">
            <v>Chapa de Poliéster (PRFV)</v>
          </cell>
          <cell r="N739" t="str">
            <v>ABNT TIPO III</v>
          </cell>
          <cell r="O739">
            <v>0.79</v>
          </cell>
          <cell r="P739" t="str">
            <v>104BPE0530</v>
          </cell>
        </row>
        <row r="740">
          <cell r="K740" t="str">
            <v>ECOLÓGICO</v>
          </cell>
          <cell r="L740">
            <v>1</v>
          </cell>
          <cell r="M740" t="str">
            <v>Chapa de Poliéster (PRFV)</v>
          </cell>
          <cell r="N740" t="str">
            <v>ABNT TIPO III</v>
          </cell>
          <cell r="O740">
            <v>1</v>
          </cell>
          <cell r="P740" t="str">
            <v>104BPE0530</v>
          </cell>
        </row>
        <row r="741">
          <cell r="K741" t="str">
            <v>ECOLÓGICO</v>
          </cell>
          <cell r="L741">
            <v>1</v>
          </cell>
          <cell r="M741" t="str">
            <v>Chapa de Poliéster (PRFV)</v>
          </cell>
          <cell r="N741" t="str">
            <v>ABNT TIPO III</v>
          </cell>
          <cell r="O741">
            <v>0.79</v>
          </cell>
          <cell r="P741" t="str">
            <v>104BPE0530</v>
          </cell>
        </row>
        <row r="742">
          <cell r="K742" t="str">
            <v>ECOLÓGICO</v>
          </cell>
          <cell r="L742">
            <v>1</v>
          </cell>
          <cell r="M742" t="str">
            <v>Chapa de Poliéster (PRFV)</v>
          </cell>
          <cell r="N742" t="str">
            <v>ABNT TIPO III</v>
          </cell>
          <cell r="O742">
            <v>0.79</v>
          </cell>
          <cell r="P742" t="str">
            <v>104BPE0530</v>
          </cell>
        </row>
        <row r="743">
          <cell r="K743" t="str">
            <v>ECOLÓGICO</v>
          </cell>
          <cell r="L743">
            <v>1</v>
          </cell>
          <cell r="M743" t="str">
            <v>Chapa de Poliéster (PRFV)</v>
          </cell>
          <cell r="N743" t="str">
            <v>ABNT TIPO III</v>
          </cell>
          <cell r="O743">
            <v>1.75</v>
          </cell>
          <cell r="P743" t="str">
            <v>104BPE0530</v>
          </cell>
        </row>
        <row r="744">
          <cell r="K744" t="str">
            <v>ECOLÓGICO</v>
          </cell>
          <cell r="L744">
            <v>1</v>
          </cell>
          <cell r="M744" t="str">
            <v>Chapa de Poliéster (PRFV)</v>
          </cell>
          <cell r="N744" t="str">
            <v>ABNT TIPO III</v>
          </cell>
          <cell r="O744">
            <v>0.51</v>
          </cell>
          <cell r="P744" t="str">
            <v>104BPE0530</v>
          </cell>
        </row>
        <row r="745">
          <cell r="K745" t="str">
            <v>MADEIRA</v>
          </cell>
          <cell r="L745">
            <v>10</v>
          </cell>
          <cell r="M745" t="str">
            <v>Chapa de Poliéster (PRFV)</v>
          </cell>
          <cell r="N745" t="str">
            <v>ABNT TIPO III</v>
          </cell>
          <cell r="O745">
            <v>0.3</v>
          </cell>
          <cell r="P745" t="str">
            <v>104BPE0530</v>
          </cell>
        </row>
        <row r="746">
          <cell r="K746" t="str">
            <v>ECOLÓGICO</v>
          </cell>
          <cell r="L746">
            <v>1</v>
          </cell>
          <cell r="M746" t="str">
            <v>Chapa de Poliéster (PRFV)</v>
          </cell>
          <cell r="N746" t="str">
            <v>ABNT TIPO III</v>
          </cell>
          <cell r="O746">
            <v>1</v>
          </cell>
          <cell r="P746" t="str">
            <v>104BPE0530</v>
          </cell>
        </row>
        <row r="747">
          <cell r="K747" t="str">
            <v>MADEIRA</v>
          </cell>
          <cell r="L747">
            <v>11</v>
          </cell>
          <cell r="M747" t="str">
            <v>Chapa de Poliéster (PRFV)</v>
          </cell>
          <cell r="N747" t="str">
            <v>ABNT TIPO III</v>
          </cell>
          <cell r="O747">
            <v>0.3</v>
          </cell>
          <cell r="P747" t="str">
            <v>104BPE0530</v>
          </cell>
        </row>
        <row r="748">
          <cell r="K748" t="str">
            <v>ECOLÓGICO</v>
          </cell>
          <cell r="L748">
            <v>1</v>
          </cell>
          <cell r="M748" t="str">
            <v>Chapa de Poliéster (PRFV)</v>
          </cell>
          <cell r="N748" t="str">
            <v>ABNT TIPO III</v>
          </cell>
          <cell r="O748">
            <v>1</v>
          </cell>
          <cell r="P748" t="str">
            <v>104BPE0530</v>
          </cell>
        </row>
        <row r="749">
          <cell r="K749" t="str">
            <v>ECOLÓGICO</v>
          </cell>
          <cell r="L749">
            <v>1</v>
          </cell>
          <cell r="M749" t="str">
            <v>Chapa de Poliéster (PRFV)</v>
          </cell>
          <cell r="N749" t="str">
            <v>ABNT TIPO III</v>
          </cell>
          <cell r="O749">
            <v>1</v>
          </cell>
          <cell r="P749" t="str">
            <v>104BPE0530</v>
          </cell>
        </row>
        <row r="750">
          <cell r="K750" t="str">
            <v>ECOLÓGICO</v>
          </cell>
          <cell r="L750">
            <v>1</v>
          </cell>
          <cell r="M750" t="str">
            <v>Chapa de Poliéster (PRFV)</v>
          </cell>
          <cell r="N750" t="str">
            <v>ABNT TIPO III</v>
          </cell>
          <cell r="O750">
            <v>1.75</v>
          </cell>
          <cell r="P750" t="str">
            <v>104BPE0530</v>
          </cell>
        </row>
        <row r="751">
          <cell r="K751" t="str">
            <v>ECOLÓGICO</v>
          </cell>
          <cell r="L751">
            <v>1</v>
          </cell>
          <cell r="M751" t="str">
            <v>Chapa de Poliéster (PRFV)</v>
          </cell>
          <cell r="N751" t="str">
            <v>ABNT TIPO III</v>
          </cell>
          <cell r="O751">
            <v>1.75</v>
          </cell>
          <cell r="P751" t="str">
            <v>104BPE0530</v>
          </cell>
        </row>
        <row r="752">
          <cell r="K752" t="str">
            <v>ECOLÓGICO</v>
          </cell>
          <cell r="L752">
            <v>1</v>
          </cell>
          <cell r="M752" t="str">
            <v>Chapa de Poliéster (PRFV)</v>
          </cell>
          <cell r="N752" t="str">
            <v>ABNT TIPO III</v>
          </cell>
          <cell r="O752">
            <v>0.79</v>
          </cell>
          <cell r="P752" t="str">
            <v>104BPE0530</v>
          </cell>
        </row>
        <row r="753">
          <cell r="K753" t="str">
            <v>MADEIRA</v>
          </cell>
          <cell r="L753">
            <v>10</v>
          </cell>
          <cell r="M753" t="str">
            <v>Chapa de Poliéster (PRFV)</v>
          </cell>
          <cell r="N753" t="str">
            <v>ABNT TIPO III</v>
          </cell>
          <cell r="O753">
            <v>0.3</v>
          </cell>
          <cell r="P753" t="str">
            <v>104BPE0530</v>
          </cell>
        </row>
        <row r="754">
          <cell r="K754" t="str">
            <v>Perfil C Metálico de aço carbono - NBR 14890</v>
          </cell>
          <cell r="L754">
            <v>2</v>
          </cell>
          <cell r="M754" t="str">
            <v>Chapa de Poliéster (PRFV)</v>
          </cell>
          <cell r="N754" t="str">
            <v>ABNT TIPO III</v>
          </cell>
          <cell r="O754">
            <v>4.5</v>
          </cell>
          <cell r="P754" t="str">
            <v>104BPE0530</v>
          </cell>
        </row>
        <row r="755">
          <cell r="K755" t="str">
            <v>ECOLÓGICO</v>
          </cell>
          <cell r="L755">
            <v>1</v>
          </cell>
          <cell r="M755" t="str">
            <v>Chapa de Poliéster (PRFV)</v>
          </cell>
          <cell r="N755" t="str">
            <v>ABNT TIPO III</v>
          </cell>
          <cell r="O755">
            <v>1</v>
          </cell>
          <cell r="P755" t="str">
            <v>104BPE0530</v>
          </cell>
        </row>
        <row r="756">
          <cell r="K756" t="str">
            <v>ECOLÓGICO</v>
          </cell>
          <cell r="L756">
            <v>1</v>
          </cell>
          <cell r="M756" t="str">
            <v>Chapa de Poliéster (PRFV)</v>
          </cell>
          <cell r="N756" t="str">
            <v>ABNT TIPO III</v>
          </cell>
          <cell r="O756">
            <v>0.79</v>
          </cell>
          <cell r="P756" t="str">
            <v>104BPE0530</v>
          </cell>
        </row>
        <row r="757">
          <cell r="K757" t="str">
            <v>ECOLÓGICO</v>
          </cell>
          <cell r="L757">
            <v>1</v>
          </cell>
          <cell r="M757" t="str">
            <v>Chapa de Poliéster (PRFV)</v>
          </cell>
          <cell r="N757" t="str">
            <v>ABNT TIPO III</v>
          </cell>
          <cell r="O757">
            <v>0.79</v>
          </cell>
          <cell r="P757" t="str">
            <v>104BPE0530</v>
          </cell>
        </row>
        <row r="758">
          <cell r="K758" t="str">
            <v>ECOLÓGICO</v>
          </cell>
          <cell r="L758">
            <v>1</v>
          </cell>
          <cell r="M758" t="str">
            <v>Chapa de Poliéster (PRFV)</v>
          </cell>
          <cell r="N758" t="str">
            <v>ABNT TIPO III</v>
          </cell>
          <cell r="O758">
            <v>1</v>
          </cell>
          <cell r="P758" t="str">
            <v>104BPE0530</v>
          </cell>
        </row>
        <row r="759">
          <cell r="K759" t="str">
            <v>ECOLÓGICO</v>
          </cell>
          <cell r="L759">
            <v>1</v>
          </cell>
          <cell r="M759" t="str">
            <v>Chapa de Poliéster (PRFV)</v>
          </cell>
          <cell r="N759" t="str">
            <v>ABNT TIPO III</v>
          </cell>
          <cell r="O759">
            <v>1</v>
          </cell>
          <cell r="P759" t="str">
            <v>104BPE0530</v>
          </cell>
        </row>
        <row r="760">
          <cell r="K760" t="str">
            <v>ECOLÓGICO</v>
          </cell>
          <cell r="L760">
            <v>1</v>
          </cell>
          <cell r="M760" t="str">
            <v>Chapa de Poliéster (PRFV)</v>
          </cell>
          <cell r="N760" t="str">
            <v>ABNT TIPO III</v>
          </cell>
          <cell r="O760">
            <v>0.52</v>
          </cell>
          <cell r="P760" t="str">
            <v>104BPE0530</v>
          </cell>
        </row>
        <row r="761">
          <cell r="K761" t="str">
            <v>ECOLÓGICO</v>
          </cell>
          <cell r="L761">
            <v>1</v>
          </cell>
          <cell r="M761" t="str">
            <v>Chapa de Poliéster (PRFV)</v>
          </cell>
          <cell r="N761" t="str">
            <v>ABNT TIPO III</v>
          </cell>
          <cell r="O761">
            <v>0.83</v>
          </cell>
          <cell r="P761" t="str">
            <v>104BPE0530</v>
          </cell>
        </row>
        <row r="762">
          <cell r="K762" t="str">
            <v>Perfil C Metálico de aço carbono - NBR 14890</v>
          </cell>
          <cell r="L762">
            <v>2</v>
          </cell>
          <cell r="M762" t="str">
            <v>Chapa de Poliéster (PRFV)</v>
          </cell>
          <cell r="N762" t="str">
            <v>ABNT TIPO III</v>
          </cell>
          <cell r="O762">
            <v>4.5</v>
          </cell>
          <cell r="P762" t="str">
            <v>104BPE0530</v>
          </cell>
        </row>
        <row r="763">
          <cell r="K763" t="str">
            <v>ECOLÓGICO</v>
          </cell>
          <cell r="L763">
            <v>1</v>
          </cell>
          <cell r="M763" t="str">
            <v>Chapa de Poliéster (PRFV)</v>
          </cell>
          <cell r="N763" t="str">
            <v>ABNT TIPO III</v>
          </cell>
          <cell r="O763">
            <v>0.43</v>
          </cell>
          <cell r="P763" t="str">
            <v>104BPE0530</v>
          </cell>
        </row>
        <row r="764">
          <cell r="K764" t="str">
            <v>ECOLÓGICO</v>
          </cell>
          <cell r="L764">
            <v>1</v>
          </cell>
          <cell r="M764" t="str">
            <v>Chapa de Poliéster (PRFV)</v>
          </cell>
          <cell r="N764" t="str">
            <v>ABNT TIPO III</v>
          </cell>
          <cell r="O764">
            <v>0.83</v>
          </cell>
          <cell r="P764" t="str">
            <v>104BPE0530</v>
          </cell>
        </row>
        <row r="765">
          <cell r="K765" t="str">
            <v>ECOLÓGICO</v>
          </cell>
          <cell r="L765">
            <v>1</v>
          </cell>
          <cell r="M765" t="str">
            <v>Chapa de Poliéster (PRFV)</v>
          </cell>
          <cell r="N765" t="str">
            <v>ABNT TIPO III</v>
          </cell>
          <cell r="O765">
            <v>0.43</v>
          </cell>
          <cell r="P765" t="str">
            <v>104BPE0530</v>
          </cell>
        </row>
        <row r="766">
          <cell r="K766" t="str">
            <v>ECOLÓGICO</v>
          </cell>
          <cell r="L766">
            <v>1</v>
          </cell>
          <cell r="M766" t="str">
            <v>Chapa de Poliéster (PRFV)</v>
          </cell>
          <cell r="N766" t="str">
            <v>ABNT TIPO III</v>
          </cell>
          <cell r="O766">
            <v>0.79</v>
          </cell>
          <cell r="P766" t="str">
            <v>104BPE0530</v>
          </cell>
        </row>
        <row r="767">
          <cell r="K767" t="str">
            <v>ECOLÓGICO</v>
          </cell>
          <cell r="L767">
            <v>1</v>
          </cell>
          <cell r="M767" t="str">
            <v>Chapa de Poliéster (PRFV)</v>
          </cell>
          <cell r="N767" t="str">
            <v>ABNT TIPO III</v>
          </cell>
          <cell r="O767">
            <v>0.52</v>
          </cell>
          <cell r="P767" t="str">
            <v>104BPE0530</v>
          </cell>
        </row>
        <row r="768">
          <cell r="K768" t="str">
            <v>ECOLÓGICO</v>
          </cell>
          <cell r="L768">
            <v>2</v>
          </cell>
          <cell r="M768" t="str">
            <v>Chapa de Poliéster (PRFV)</v>
          </cell>
          <cell r="N768" t="str">
            <v>ABNT TIPO III</v>
          </cell>
          <cell r="O768">
            <v>2.5</v>
          </cell>
          <cell r="P768" t="str">
            <v>104BPE0530</v>
          </cell>
        </row>
        <row r="769">
          <cell r="K769" t="str">
            <v>ECOLÓGICO</v>
          </cell>
          <cell r="L769">
            <v>1</v>
          </cell>
          <cell r="M769" t="str">
            <v>Chapa de Poliéster (PRFV)</v>
          </cell>
          <cell r="N769" t="str">
            <v>ABNT TIPO III</v>
          </cell>
          <cell r="O769">
            <v>0.51</v>
          </cell>
          <cell r="P769" t="str">
            <v>104BPE0530</v>
          </cell>
        </row>
        <row r="770">
          <cell r="K770" t="str">
            <v>ECOLÓGICO</v>
          </cell>
          <cell r="L770">
            <v>1</v>
          </cell>
          <cell r="M770" t="str">
            <v>Chapa de Poliéster (PRFV)</v>
          </cell>
          <cell r="N770" t="str">
            <v>ABNT TIPO III</v>
          </cell>
          <cell r="O770">
            <v>1</v>
          </cell>
          <cell r="P770" t="str">
            <v>104BPE0530</v>
          </cell>
        </row>
        <row r="771">
          <cell r="K771" t="str">
            <v>ECOLÓGICO</v>
          </cell>
          <cell r="L771">
            <v>1</v>
          </cell>
          <cell r="M771" t="str">
            <v>Chapa de Poliéster (PRFV)</v>
          </cell>
          <cell r="N771" t="str">
            <v>ABNT TIPO III</v>
          </cell>
          <cell r="O771">
            <v>0.79</v>
          </cell>
          <cell r="P771" t="str">
            <v>104BPE0530</v>
          </cell>
        </row>
        <row r="772">
          <cell r="K772" t="str">
            <v>ECOLÓGICO</v>
          </cell>
          <cell r="L772">
            <v>1</v>
          </cell>
          <cell r="M772" t="str">
            <v>Chapa de Poliéster (PRFV)</v>
          </cell>
          <cell r="N772" t="str">
            <v>ABNT TIPO III</v>
          </cell>
          <cell r="O772">
            <v>0.79</v>
          </cell>
          <cell r="P772" t="str">
            <v>104BPE0530</v>
          </cell>
        </row>
        <row r="773">
          <cell r="K773" t="str">
            <v>ECOLÓGICO</v>
          </cell>
          <cell r="L773">
            <v>1</v>
          </cell>
          <cell r="M773" t="str">
            <v>Chapa de Poliéster (PRFV)</v>
          </cell>
          <cell r="N773" t="str">
            <v>ABNT TIPO III</v>
          </cell>
          <cell r="O773">
            <v>1</v>
          </cell>
          <cell r="P773" t="str">
            <v>104BPE0530</v>
          </cell>
        </row>
        <row r="774">
          <cell r="K774" t="str">
            <v>ECOLÓGICO</v>
          </cell>
          <cell r="L774">
            <v>1</v>
          </cell>
          <cell r="M774" t="str">
            <v>Chapa de Poliéster (PRFV)</v>
          </cell>
          <cell r="N774" t="str">
            <v>ABNT TIPO III</v>
          </cell>
          <cell r="O774">
            <v>1</v>
          </cell>
          <cell r="P774" t="str">
            <v>104BPE0530</v>
          </cell>
        </row>
        <row r="775">
          <cell r="K775" t="str">
            <v>ECOLÓGICO</v>
          </cell>
          <cell r="L775">
            <v>1</v>
          </cell>
          <cell r="M775" t="str">
            <v>Chapa de Poliéster (PRFV)</v>
          </cell>
          <cell r="N775" t="str">
            <v>ABNT TIPO III</v>
          </cell>
          <cell r="O775">
            <v>0.79</v>
          </cell>
          <cell r="P775" t="str">
            <v>104BPE0530</v>
          </cell>
        </row>
        <row r="776">
          <cell r="K776" t="str">
            <v>Perfil C Metálico de aço carbono - NBR 14890</v>
          </cell>
          <cell r="L776">
            <v>2</v>
          </cell>
          <cell r="M776" t="str">
            <v>Chapa de Poliéster (PRFV)</v>
          </cell>
          <cell r="N776" t="str">
            <v>ABNT TIPO III</v>
          </cell>
          <cell r="O776">
            <v>7</v>
          </cell>
          <cell r="P776" t="str">
            <v>104BPE0530</v>
          </cell>
        </row>
        <row r="777">
          <cell r="K777" t="str">
            <v>Perfil C Metálico de aço carbono - NBR 14890</v>
          </cell>
          <cell r="L777">
            <v>2</v>
          </cell>
          <cell r="M777" t="str">
            <v>Chapa de Poliéster (PRFV)</v>
          </cell>
          <cell r="N777" t="str">
            <v>ABNT TIPO III</v>
          </cell>
          <cell r="O777">
            <v>7</v>
          </cell>
          <cell r="P777" t="str">
            <v>104BPE0530</v>
          </cell>
        </row>
        <row r="778">
          <cell r="K778" t="str">
            <v>ECOLÓGICO</v>
          </cell>
          <cell r="L778">
            <v>1</v>
          </cell>
          <cell r="M778" t="str">
            <v>Chapa de Poliéster (PRFV)</v>
          </cell>
          <cell r="N778" t="str">
            <v>ABNT TIPO III</v>
          </cell>
          <cell r="O778">
            <v>0.79</v>
          </cell>
          <cell r="P778" t="str">
            <v>104BPE0530</v>
          </cell>
        </row>
        <row r="779">
          <cell r="K779" t="str">
            <v>ECOLÓGICO</v>
          </cell>
          <cell r="L779">
            <v>1</v>
          </cell>
          <cell r="M779" t="str">
            <v>Chapa de Poliéster (PRFV)</v>
          </cell>
          <cell r="N779" t="str">
            <v>ABNT TIPO III</v>
          </cell>
          <cell r="O779">
            <v>0.79</v>
          </cell>
          <cell r="P779" t="str">
            <v>104BPE0530</v>
          </cell>
        </row>
        <row r="780">
          <cell r="K780" t="str">
            <v>ECOLÓGICO</v>
          </cell>
          <cell r="L780">
            <v>1</v>
          </cell>
          <cell r="M780" t="str">
            <v>Chapa de Poliéster (PRFV)</v>
          </cell>
          <cell r="N780" t="str">
            <v>ABNT TIPO III</v>
          </cell>
          <cell r="O780">
            <v>0.79</v>
          </cell>
          <cell r="P780" t="str">
            <v>104BPE0530</v>
          </cell>
        </row>
        <row r="781">
          <cell r="K781" t="str">
            <v>ECOLÓGICO</v>
          </cell>
          <cell r="L781">
            <v>1</v>
          </cell>
          <cell r="M781" t="str">
            <v>Chapa de Poliéster (PRFV)</v>
          </cell>
          <cell r="N781" t="str">
            <v>ABNT TIPO III</v>
          </cell>
          <cell r="O781">
            <v>0.79</v>
          </cell>
          <cell r="P781" t="str">
            <v>104BPE0530</v>
          </cell>
        </row>
        <row r="782">
          <cell r="K782" t="str">
            <v>ECOLÓGICO</v>
          </cell>
          <cell r="L782">
            <v>1</v>
          </cell>
          <cell r="M782" t="str">
            <v>Chapa de Poliéster (PRFV)</v>
          </cell>
          <cell r="N782" t="str">
            <v>ABNT TIPO III</v>
          </cell>
          <cell r="O782">
            <v>0.79</v>
          </cell>
          <cell r="P782" t="str">
            <v>104BPE0530</v>
          </cell>
        </row>
        <row r="783">
          <cell r="K783" t="str">
            <v>ECOLÓGICO</v>
          </cell>
          <cell r="L783">
            <v>1</v>
          </cell>
          <cell r="M783" t="str">
            <v>Chapa de Poliéster (PRFV)</v>
          </cell>
          <cell r="N783" t="str">
            <v>ABNT TIPO III</v>
          </cell>
          <cell r="O783">
            <v>1</v>
          </cell>
          <cell r="P783" t="str">
            <v>104BPE0530</v>
          </cell>
        </row>
        <row r="784">
          <cell r="K784" t="str">
            <v>Perfil C Metálico de aço carbono - NBR 14890</v>
          </cell>
          <cell r="L784">
            <v>2</v>
          </cell>
          <cell r="M784" t="str">
            <v>Chapa de Poliéster (PRFV)</v>
          </cell>
          <cell r="N784" t="str">
            <v>ABNT TIPO III</v>
          </cell>
          <cell r="O784">
            <v>5.25</v>
          </cell>
          <cell r="P784" t="str">
            <v>104BPE0530</v>
          </cell>
        </row>
        <row r="785">
          <cell r="K785" t="str">
            <v>ECOLÓGICO</v>
          </cell>
          <cell r="L785">
            <v>1</v>
          </cell>
          <cell r="M785" t="str">
            <v>Chapa de Poliéster (PRFV)</v>
          </cell>
          <cell r="N785" t="str">
            <v>ABNT TIPO III</v>
          </cell>
          <cell r="O785">
            <v>0.52</v>
          </cell>
          <cell r="P785" t="str">
            <v>104BPE0530</v>
          </cell>
        </row>
        <row r="786">
          <cell r="K786" t="str">
            <v>ECOLÓGICO</v>
          </cell>
          <cell r="L786">
            <v>1</v>
          </cell>
          <cell r="M786" t="str">
            <v>Chapa de Poliéster (PRFV)</v>
          </cell>
          <cell r="N786" t="str">
            <v>ABNT TIPO III</v>
          </cell>
          <cell r="O786">
            <v>1</v>
          </cell>
          <cell r="P786" t="str">
            <v>104BPE0530</v>
          </cell>
        </row>
        <row r="787">
          <cell r="K787" t="str">
            <v>ECOLÓGICO</v>
          </cell>
          <cell r="L787">
            <v>1</v>
          </cell>
          <cell r="M787" t="str">
            <v>Chapa de Poliéster (PRFV)</v>
          </cell>
          <cell r="N787" t="str">
            <v>ABNT TIPO III</v>
          </cell>
          <cell r="O787">
            <v>0.51</v>
          </cell>
          <cell r="P787" t="str">
            <v>104BPE0530</v>
          </cell>
        </row>
        <row r="788">
          <cell r="K788" t="str">
            <v>Perfil C Metálico de aço carbono - NBR 14890</v>
          </cell>
          <cell r="L788">
            <v>2</v>
          </cell>
          <cell r="M788" t="str">
            <v>Chapa de Poliéster (PRFV)</v>
          </cell>
          <cell r="N788" t="str">
            <v>ABNT TIPO III</v>
          </cell>
          <cell r="O788">
            <v>5.25</v>
          </cell>
          <cell r="P788" t="str">
            <v>104BPE0530</v>
          </cell>
        </row>
        <row r="789">
          <cell r="K789" t="str">
            <v>ECOLÓGICO</v>
          </cell>
          <cell r="L789">
            <v>1</v>
          </cell>
          <cell r="M789" t="str">
            <v>Chapa de Poliéster (PRFV)</v>
          </cell>
          <cell r="N789" t="str">
            <v>ABNT TIPO III</v>
          </cell>
          <cell r="O789">
            <v>0.43</v>
          </cell>
          <cell r="P789" t="str">
            <v>104BPE0530</v>
          </cell>
        </row>
        <row r="790">
          <cell r="K790" t="str">
            <v>ECOLÓGICO</v>
          </cell>
          <cell r="L790">
            <v>1</v>
          </cell>
          <cell r="M790" t="str">
            <v>Chapa de Poliéster (PRFV)</v>
          </cell>
          <cell r="N790" t="str">
            <v>ABNT TIPO III</v>
          </cell>
          <cell r="O790">
            <v>0.83</v>
          </cell>
          <cell r="P790" t="str">
            <v>104BPE0530</v>
          </cell>
        </row>
        <row r="791">
          <cell r="K791" t="str">
            <v>ECOLÓGICO</v>
          </cell>
          <cell r="L791">
            <v>1</v>
          </cell>
          <cell r="M791" t="str">
            <v>Chapa de Poliéster (PRFV)</v>
          </cell>
          <cell r="N791" t="str">
            <v>ABNT TIPO III</v>
          </cell>
          <cell r="O791">
            <v>0.43</v>
          </cell>
          <cell r="P791" t="str">
            <v>104BPE0530</v>
          </cell>
        </row>
        <row r="792">
          <cell r="K792" t="str">
            <v>Perfil C Metálico de aço carbono - NBR 14890</v>
          </cell>
          <cell r="L792">
            <v>2</v>
          </cell>
          <cell r="M792" t="str">
            <v>Chapa de Poliéster (PRFV)</v>
          </cell>
          <cell r="N792" t="str">
            <v>ABNT TIPO III</v>
          </cell>
          <cell r="O792">
            <v>5.25</v>
          </cell>
          <cell r="P792" t="str">
            <v>104BPE0530</v>
          </cell>
        </row>
        <row r="793">
          <cell r="K793" t="str">
            <v>ECOLÓGICO</v>
          </cell>
          <cell r="L793">
            <v>1</v>
          </cell>
          <cell r="M793" t="str">
            <v>Chapa de Poliéster (PRFV)</v>
          </cell>
          <cell r="N793" t="str">
            <v>ABNT TIPO III</v>
          </cell>
          <cell r="O793">
            <v>0.79</v>
          </cell>
          <cell r="P793" t="str">
            <v>104BPE0530</v>
          </cell>
        </row>
        <row r="794">
          <cell r="K794" t="str">
            <v>ECOLÓGICO</v>
          </cell>
          <cell r="L794">
            <v>1</v>
          </cell>
          <cell r="M794" t="str">
            <v>Chapa de Poliéster (PRFV)</v>
          </cell>
          <cell r="N794" t="str">
            <v>ABNT TIPO III</v>
          </cell>
          <cell r="O794">
            <v>0.79</v>
          </cell>
          <cell r="P794" t="str">
            <v>104BPE0530</v>
          </cell>
        </row>
        <row r="795">
          <cell r="K795" t="str">
            <v>ECOLÓGICO</v>
          </cell>
          <cell r="L795">
            <v>1</v>
          </cell>
          <cell r="M795" t="str">
            <v>Chapa de Poliéster (PRFV)</v>
          </cell>
          <cell r="N795" t="str">
            <v>ABNT TIPO III</v>
          </cell>
          <cell r="O795">
            <v>1</v>
          </cell>
          <cell r="P795" t="str">
            <v>104BPE0530</v>
          </cell>
        </row>
        <row r="796">
          <cell r="K796" t="str">
            <v>ECOLÓGICO</v>
          </cell>
          <cell r="L796">
            <v>1</v>
          </cell>
          <cell r="M796" t="str">
            <v>Chapa de Poliéster (PRFV)</v>
          </cell>
          <cell r="N796" t="str">
            <v>ABNT TIPO III</v>
          </cell>
          <cell r="O796">
            <v>1</v>
          </cell>
          <cell r="P796" t="str">
            <v>104BPE0550</v>
          </cell>
        </row>
        <row r="797">
          <cell r="K797" t="str">
            <v>Perfil C Metálico de aço carbono - NBR 14890</v>
          </cell>
          <cell r="L797">
            <v>2</v>
          </cell>
          <cell r="M797" t="str">
            <v>Chapa de Poliéster (PRFV)</v>
          </cell>
          <cell r="N797" t="str">
            <v>ABNT TIPO III</v>
          </cell>
          <cell r="O797">
            <v>5.25</v>
          </cell>
          <cell r="P797" t="str">
            <v>104BPE0550</v>
          </cell>
        </row>
        <row r="798">
          <cell r="K798" t="str">
            <v>ECOLÓGICO</v>
          </cell>
          <cell r="L798">
            <v>1</v>
          </cell>
          <cell r="M798" t="str">
            <v>Chapa de Poliéster (PRFV)</v>
          </cell>
          <cell r="N798" t="str">
            <v>ABNT TIPO III</v>
          </cell>
          <cell r="O798">
            <v>1</v>
          </cell>
          <cell r="P798" t="str">
            <v>104BPE0550</v>
          </cell>
        </row>
        <row r="799">
          <cell r="K799" t="str">
            <v>ECOLÓGICO</v>
          </cell>
          <cell r="L799">
            <v>1</v>
          </cell>
          <cell r="M799" t="str">
            <v>Chapa de Poliéster (PRFV)</v>
          </cell>
          <cell r="N799" t="str">
            <v>ABNT TIPO III</v>
          </cell>
          <cell r="O799">
            <v>0.79</v>
          </cell>
          <cell r="P799" t="str">
            <v>104BPE0550</v>
          </cell>
        </row>
        <row r="800">
          <cell r="K800" t="str">
            <v>ECOLÓGICO</v>
          </cell>
          <cell r="L800">
            <v>1</v>
          </cell>
          <cell r="M800" t="str">
            <v>Chapa de Poliéster (PRFV)</v>
          </cell>
          <cell r="N800" t="str">
            <v>ABNT TIPO III</v>
          </cell>
          <cell r="O800">
            <v>0.79</v>
          </cell>
          <cell r="P800" t="str">
            <v>104BPE0550</v>
          </cell>
        </row>
        <row r="801">
          <cell r="K801" t="str">
            <v>ECOLÓGICO</v>
          </cell>
          <cell r="L801">
            <v>1</v>
          </cell>
          <cell r="M801" t="str">
            <v>Chapa de Poliéster (PRFV)</v>
          </cell>
          <cell r="N801" t="str">
            <v>ABNT TIPO III</v>
          </cell>
          <cell r="O801">
            <v>0.79</v>
          </cell>
          <cell r="P801" t="str">
            <v>104BPE0550</v>
          </cell>
        </row>
        <row r="802">
          <cell r="K802" t="str">
            <v>ECOLÓGICO</v>
          </cell>
          <cell r="L802">
            <v>1</v>
          </cell>
          <cell r="M802" t="str">
            <v>Chapa de Poliéster (PRFV)</v>
          </cell>
          <cell r="N802" t="str">
            <v>ABNT TIPO III</v>
          </cell>
          <cell r="O802">
            <v>1</v>
          </cell>
          <cell r="P802" t="str">
            <v>104BPE0550</v>
          </cell>
        </row>
        <row r="803">
          <cell r="K803" t="str">
            <v>ECOLÓGICO</v>
          </cell>
          <cell r="L803">
            <v>1</v>
          </cell>
          <cell r="M803" t="str">
            <v>Chapa de Poliéster (PRFV)</v>
          </cell>
          <cell r="N803" t="str">
            <v>ABNT TIPO III</v>
          </cell>
          <cell r="O803">
            <v>0.3</v>
          </cell>
          <cell r="P803" t="str">
            <v>104BPE0550</v>
          </cell>
        </row>
        <row r="804">
          <cell r="K804" t="str">
            <v>ECOLÓGICO</v>
          </cell>
          <cell r="L804">
            <v>1</v>
          </cell>
          <cell r="M804" t="str">
            <v>Chapa de Poliéster (PRFV)</v>
          </cell>
          <cell r="N804" t="str">
            <v>ABNT TIPO III</v>
          </cell>
          <cell r="O804">
            <v>0.3</v>
          </cell>
          <cell r="P804" t="str">
            <v>104BPE0550</v>
          </cell>
        </row>
        <row r="805">
          <cell r="K805" t="str">
            <v>Perfil C Metálico de aço carbono - NBR 14890</v>
          </cell>
          <cell r="L805">
            <v>2</v>
          </cell>
          <cell r="M805" t="str">
            <v>Chapa de Poliéster (PRFV)</v>
          </cell>
          <cell r="N805" t="str">
            <v>ABNT TIPO III</v>
          </cell>
          <cell r="O805">
            <v>4.5</v>
          </cell>
          <cell r="P805" t="str">
            <v>104BPE0550</v>
          </cell>
        </row>
        <row r="806">
          <cell r="K806" t="str">
            <v>Perfil C Metálico de aço carbono - NBR 14890</v>
          </cell>
          <cell r="L806">
            <v>2</v>
          </cell>
          <cell r="M806" t="str">
            <v>Chapa de Poliéster (PRFV)</v>
          </cell>
          <cell r="N806" t="str">
            <v>ABNT TIPO III</v>
          </cell>
          <cell r="O806">
            <v>4.5</v>
          </cell>
          <cell r="P806" t="str">
            <v>104BPE0550</v>
          </cell>
        </row>
        <row r="807">
          <cell r="K807" t="str">
            <v>MADEIRA</v>
          </cell>
          <cell r="L807">
            <v>16</v>
          </cell>
          <cell r="M807" t="str">
            <v>Chapa de Poliéster (PRFV)</v>
          </cell>
          <cell r="N807" t="str">
            <v>ABNT TIPO III</v>
          </cell>
          <cell r="O807">
            <v>0.3</v>
          </cell>
          <cell r="P807" t="str">
            <v>104BPE0550</v>
          </cell>
        </row>
        <row r="808">
          <cell r="K808" t="str">
            <v>ECOLÓGICO</v>
          </cell>
          <cell r="L808">
            <v>1</v>
          </cell>
          <cell r="M808" t="str">
            <v>Chapa de Poliéster (PRFV)</v>
          </cell>
          <cell r="N808" t="str">
            <v>ABNT TIPO III</v>
          </cell>
          <cell r="O808">
            <v>0.3</v>
          </cell>
          <cell r="P808" t="str">
            <v>104BPE0550</v>
          </cell>
        </row>
        <row r="809">
          <cell r="K809" t="str">
            <v>ECOLÓGICO</v>
          </cell>
          <cell r="L809">
            <v>1</v>
          </cell>
          <cell r="M809" t="str">
            <v>Chapa de Poliéster (PRFV)</v>
          </cell>
          <cell r="N809" t="str">
            <v>ABNT TIPO III</v>
          </cell>
          <cell r="O809">
            <v>0.3</v>
          </cell>
          <cell r="P809" t="str">
            <v>104BPE0550</v>
          </cell>
        </row>
        <row r="810">
          <cell r="K810" t="str">
            <v>ECOLÓGICO</v>
          </cell>
          <cell r="L810">
            <v>1</v>
          </cell>
          <cell r="M810" t="str">
            <v>Chapa de Poliéster (PRFV)</v>
          </cell>
          <cell r="N810" t="str">
            <v>ABNT TIPO III</v>
          </cell>
          <cell r="O810">
            <v>1</v>
          </cell>
          <cell r="P810" t="str">
            <v>104BPE0550</v>
          </cell>
        </row>
        <row r="811">
          <cell r="K811" t="str">
            <v>ECOLÓGICO</v>
          </cell>
          <cell r="L811">
            <v>1</v>
          </cell>
          <cell r="M811" t="str">
            <v>Chapa de Poliéster (PRFV)</v>
          </cell>
          <cell r="N811" t="str">
            <v>ABNT TIPO III</v>
          </cell>
          <cell r="O811">
            <v>0.51</v>
          </cell>
          <cell r="P811" t="str">
            <v>104BPE0550</v>
          </cell>
        </row>
        <row r="812">
          <cell r="K812" t="str">
            <v>MADEIRA</v>
          </cell>
          <cell r="L812">
            <v>17</v>
          </cell>
          <cell r="M812" t="str">
            <v>Chapa de Poliéster (PRFV)</v>
          </cell>
          <cell r="N812" t="str">
            <v>ABNT TIPO III</v>
          </cell>
          <cell r="O812">
            <v>0.3</v>
          </cell>
          <cell r="P812" t="str">
            <v>104BPE0550</v>
          </cell>
        </row>
        <row r="813">
          <cell r="K813" t="str">
            <v>ECOLÓGICO</v>
          </cell>
          <cell r="L813">
            <v>1</v>
          </cell>
          <cell r="M813" t="str">
            <v>Chapa de Poliéster (PRFV)</v>
          </cell>
          <cell r="N813" t="str">
            <v>ABNT TIPO III</v>
          </cell>
          <cell r="O813">
            <v>0.79</v>
          </cell>
          <cell r="P813" t="str">
            <v>104BPE0550</v>
          </cell>
        </row>
        <row r="814">
          <cell r="K814" t="str">
            <v>Perfil C Metálico de aço carbono - NBR 14890</v>
          </cell>
          <cell r="L814">
            <v>2</v>
          </cell>
          <cell r="M814" t="str">
            <v>Chapa de Poliéster (PRFV)</v>
          </cell>
          <cell r="N814" t="str">
            <v>ABNT TIPO III</v>
          </cell>
          <cell r="O814">
            <v>5.25</v>
          </cell>
          <cell r="P814" t="str">
            <v>104BPE0550</v>
          </cell>
        </row>
        <row r="815">
          <cell r="K815" t="str">
            <v>Perfil C Metálico de aço carbono - NBR 14890</v>
          </cell>
          <cell r="L815">
            <v>2</v>
          </cell>
          <cell r="M815" t="str">
            <v>Chapa de Poliéster (PRFV)</v>
          </cell>
          <cell r="N815" t="str">
            <v>ABNT TIPO III</v>
          </cell>
          <cell r="O815">
            <v>5.25</v>
          </cell>
          <cell r="P815" t="str">
            <v>104BPE0550</v>
          </cell>
        </row>
        <row r="816">
          <cell r="K816" t="str">
            <v>ECOLÓGICO</v>
          </cell>
          <cell r="L816">
            <v>1</v>
          </cell>
          <cell r="M816" t="str">
            <v>Chapa de Poliéster (PRFV)</v>
          </cell>
          <cell r="N816" t="str">
            <v>ABNT TIPO III</v>
          </cell>
          <cell r="O816">
            <v>1.75</v>
          </cell>
          <cell r="P816" t="str">
            <v>104BPE0550</v>
          </cell>
        </row>
        <row r="817">
          <cell r="K817" t="str">
            <v>ECOLÓGICO</v>
          </cell>
          <cell r="L817">
            <v>1</v>
          </cell>
          <cell r="M817" t="str">
            <v>Chapa de Poliéster (PRFV)</v>
          </cell>
          <cell r="N817" t="str">
            <v>ABNT TIPO III</v>
          </cell>
          <cell r="O817">
            <v>1.75</v>
          </cell>
          <cell r="P817" t="str">
            <v>104BPE0550</v>
          </cell>
        </row>
        <row r="818">
          <cell r="K818" t="str">
            <v>ECOLÓGICO</v>
          </cell>
          <cell r="L818">
            <v>1</v>
          </cell>
          <cell r="M818" t="str">
            <v>Chapa de Poliéster (PRFV)</v>
          </cell>
          <cell r="N818" t="str">
            <v>ABNT TIPO III</v>
          </cell>
          <cell r="O818">
            <v>0.79</v>
          </cell>
          <cell r="P818" t="str">
            <v>104BPE0550</v>
          </cell>
        </row>
        <row r="819">
          <cell r="K819" t="str">
            <v>ECOLÓGICO</v>
          </cell>
          <cell r="L819">
            <v>1</v>
          </cell>
          <cell r="M819" t="str">
            <v>Chapa de Poliéster (PRFV)</v>
          </cell>
          <cell r="N819" t="str">
            <v>ABNT TIPO III</v>
          </cell>
          <cell r="O819">
            <v>0.79</v>
          </cell>
          <cell r="P819" t="str">
            <v>104BPE0550</v>
          </cell>
        </row>
        <row r="820">
          <cell r="K820" t="str">
            <v>ECOLÓGICO</v>
          </cell>
          <cell r="L820">
            <v>1</v>
          </cell>
          <cell r="M820" t="str">
            <v>Chapa de Poliéster (PRFV)</v>
          </cell>
          <cell r="N820" t="str">
            <v>ABNT TIPO III</v>
          </cell>
          <cell r="O820">
            <v>1</v>
          </cell>
          <cell r="P820" t="str">
            <v>104BPE0550</v>
          </cell>
        </row>
        <row r="821">
          <cell r="K821" t="str">
            <v>MADEIRA</v>
          </cell>
          <cell r="L821">
            <v>15</v>
          </cell>
          <cell r="M821" t="str">
            <v>Chapa de Poliéster (PRFV)</v>
          </cell>
          <cell r="N821" t="str">
            <v>ABNT TIPO III</v>
          </cell>
          <cell r="O821">
            <v>0.3</v>
          </cell>
          <cell r="P821" t="str">
            <v>104BPE0550</v>
          </cell>
        </row>
        <row r="822">
          <cell r="K822" t="str">
            <v>ECOLÓGICO</v>
          </cell>
          <cell r="L822">
            <v>1</v>
          </cell>
          <cell r="M822" t="str">
            <v>Chapa de Poliéster (PRFV)</v>
          </cell>
          <cell r="N822" t="str">
            <v>ABNT TIPO III</v>
          </cell>
          <cell r="O822">
            <v>0.51</v>
          </cell>
          <cell r="P822" t="str">
            <v>104BPE0550</v>
          </cell>
        </row>
        <row r="823">
          <cell r="K823" t="str">
            <v>ECOLÓGICO</v>
          </cell>
          <cell r="L823">
            <v>1</v>
          </cell>
          <cell r="M823" t="str">
            <v>Chapa de Poliéster (PRFV)</v>
          </cell>
          <cell r="N823" t="str">
            <v>ABNT TIPO III</v>
          </cell>
          <cell r="O823">
            <v>1</v>
          </cell>
          <cell r="P823" t="str">
            <v>104BPE0550</v>
          </cell>
        </row>
        <row r="824">
          <cell r="K824" t="str">
            <v>ECOLÓGICO</v>
          </cell>
          <cell r="L824">
            <v>1</v>
          </cell>
          <cell r="M824" t="str">
            <v>Chapa de Poliéster (PRFV)</v>
          </cell>
          <cell r="N824" t="str">
            <v>ABNT TIPO III</v>
          </cell>
          <cell r="O824">
            <v>1</v>
          </cell>
          <cell r="P824" t="str">
            <v>104BPE0550</v>
          </cell>
        </row>
        <row r="825">
          <cell r="K825" t="str">
            <v>MADEIRA</v>
          </cell>
          <cell r="L825">
            <v>10</v>
          </cell>
          <cell r="M825" t="str">
            <v>Chapa de Poliéster (PRFV)</v>
          </cell>
          <cell r="N825" t="str">
            <v>ABNT TIPO III</v>
          </cell>
          <cell r="O825">
            <v>0.3</v>
          </cell>
          <cell r="P825" t="str">
            <v>104BPE0550</v>
          </cell>
        </row>
        <row r="826">
          <cell r="K826" t="str">
            <v>ECOLÓGICO</v>
          </cell>
          <cell r="L826">
            <v>1</v>
          </cell>
          <cell r="M826" t="str">
            <v>Chapa de Poliéster (PRFV)</v>
          </cell>
          <cell r="N826" t="str">
            <v>ABNT TIPO III</v>
          </cell>
          <cell r="O826">
            <v>1.75</v>
          </cell>
          <cell r="P826" t="str">
            <v>104BPE0550</v>
          </cell>
        </row>
        <row r="827">
          <cell r="K827" t="str">
            <v>ECOLÓGICO</v>
          </cell>
          <cell r="L827">
            <v>1</v>
          </cell>
          <cell r="M827" t="str">
            <v>Chapa de Poliéster (PRFV)</v>
          </cell>
          <cell r="N827" t="str">
            <v>ABNT TIPO III</v>
          </cell>
          <cell r="O827">
            <v>1.75</v>
          </cell>
          <cell r="P827" t="str">
            <v>104BPE0550</v>
          </cell>
        </row>
        <row r="828">
          <cell r="K828" t="str">
            <v>ECOLÓGICO</v>
          </cell>
          <cell r="L828">
            <v>1</v>
          </cell>
          <cell r="M828" t="str">
            <v>Chapa de Poliéster (PRFV)</v>
          </cell>
          <cell r="N828" t="str">
            <v>ABNT TIPO III</v>
          </cell>
          <cell r="O828">
            <v>0.79</v>
          </cell>
          <cell r="P828" t="str">
            <v>104BPE0550</v>
          </cell>
        </row>
        <row r="829">
          <cell r="K829" t="str">
            <v>Perfil C Metálico de aço carbono - NBR 14890</v>
          </cell>
          <cell r="L829">
            <v>2</v>
          </cell>
          <cell r="M829" t="str">
            <v>Chapa de Poliéster (PRFV)</v>
          </cell>
          <cell r="N829" t="str">
            <v>ABNT TIPO III</v>
          </cell>
          <cell r="O829">
            <v>5.25</v>
          </cell>
          <cell r="P829" t="str">
            <v>104BPE0550</v>
          </cell>
        </row>
        <row r="830">
          <cell r="K830" t="str">
            <v>Perfil C Metálico de aço carbono - NBR 14890</v>
          </cell>
          <cell r="L830">
            <v>2</v>
          </cell>
          <cell r="M830" t="str">
            <v>Chapa de Poliéster (PRFV)</v>
          </cell>
          <cell r="N830" t="str">
            <v>ABNT TIPO III</v>
          </cell>
          <cell r="O830">
            <v>5.25</v>
          </cell>
          <cell r="P830" t="str">
            <v>104BPE0550</v>
          </cell>
        </row>
        <row r="831">
          <cell r="K831" t="str">
            <v>ECOLÓGICO</v>
          </cell>
          <cell r="L831">
            <v>1</v>
          </cell>
          <cell r="M831" t="str">
            <v>Chapa de Poliéster (PRFV)</v>
          </cell>
          <cell r="N831" t="str">
            <v>ABNT TIPO III</v>
          </cell>
          <cell r="O831">
            <v>0.79</v>
          </cell>
          <cell r="P831" t="str">
            <v>104BPE0550</v>
          </cell>
        </row>
        <row r="832">
          <cell r="K832" t="str">
            <v>ECOLÓGICO</v>
          </cell>
          <cell r="L832">
            <v>1</v>
          </cell>
          <cell r="M832" t="str">
            <v>Chapa de Poliéster (PRFV)</v>
          </cell>
          <cell r="N832" t="str">
            <v>ABNT TIPO III</v>
          </cell>
          <cell r="O832">
            <v>0.79</v>
          </cell>
          <cell r="P832" t="str">
            <v>104BPE0550</v>
          </cell>
        </row>
        <row r="833">
          <cell r="K833" t="str">
            <v>ECOLÓGICO</v>
          </cell>
          <cell r="L833">
            <v>1</v>
          </cell>
          <cell r="M833" t="str">
            <v>Chapa de Poliéster (PRFV)</v>
          </cell>
          <cell r="N833" t="str">
            <v>ABNT TIPO III</v>
          </cell>
          <cell r="O833">
            <v>0.51</v>
          </cell>
          <cell r="P833" t="str">
            <v>104BPE0550</v>
          </cell>
        </row>
        <row r="834">
          <cell r="K834" t="str">
            <v>ECOLÓGICO</v>
          </cell>
          <cell r="L834">
            <v>1</v>
          </cell>
          <cell r="M834" t="str">
            <v>Chapa de Poliéster (PRFV)</v>
          </cell>
          <cell r="N834" t="str">
            <v>ABNT TIPO III</v>
          </cell>
          <cell r="O834">
            <v>0.79</v>
          </cell>
          <cell r="P834" t="str">
            <v>104BPE0550</v>
          </cell>
        </row>
        <row r="835">
          <cell r="K835" t="str">
            <v>ECOLÓGICO</v>
          </cell>
          <cell r="L835">
            <v>1</v>
          </cell>
          <cell r="M835" t="str">
            <v>Chapa de Poliéster (PRFV)</v>
          </cell>
          <cell r="N835" t="str">
            <v>ABNT TIPO III</v>
          </cell>
          <cell r="O835">
            <v>0.79</v>
          </cell>
          <cell r="P835" t="str">
            <v>104BPE0550</v>
          </cell>
        </row>
        <row r="836">
          <cell r="K836" t="str">
            <v>Perfil C Metálico de aço carbono - NBR 14890</v>
          </cell>
          <cell r="L836">
            <v>2</v>
          </cell>
          <cell r="M836" t="str">
            <v>Chapa de Poliéster (PRFV)</v>
          </cell>
          <cell r="N836" t="str">
            <v>ABNT TIPO III</v>
          </cell>
          <cell r="O836">
            <v>5.25</v>
          </cell>
          <cell r="P836" t="str">
            <v>104BPE0550</v>
          </cell>
        </row>
        <row r="837">
          <cell r="K837" t="str">
            <v>Perfil C Metálico de aço carbono - NBR 14890</v>
          </cell>
          <cell r="L837">
            <v>2</v>
          </cell>
          <cell r="M837" t="str">
            <v>Chapa de Poliéster (PRFV)</v>
          </cell>
          <cell r="N837" t="str">
            <v>ABNT TIPO III</v>
          </cell>
          <cell r="O837">
            <v>5.25</v>
          </cell>
          <cell r="P837" t="str">
            <v>104BPE0550</v>
          </cell>
        </row>
        <row r="838">
          <cell r="K838" t="str">
            <v>ECOLÓGICO</v>
          </cell>
          <cell r="L838">
            <v>1</v>
          </cell>
          <cell r="M838" t="str">
            <v>Chapa de Poliéster (PRFV)</v>
          </cell>
          <cell r="N838" t="str">
            <v>ABNT TIPO III</v>
          </cell>
          <cell r="O838">
            <v>1.75</v>
          </cell>
          <cell r="P838" t="str">
            <v>104BPE0550</v>
          </cell>
        </row>
        <row r="839">
          <cell r="K839" t="str">
            <v>ECOLÓGICO</v>
          </cell>
          <cell r="L839">
            <v>1</v>
          </cell>
          <cell r="M839" t="str">
            <v>Chapa de Poliéster (PRFV)</v>
          </cell>
          <cell r="N839" t="str">
            <v>ABNT TIPO III</v>
          </cell>
          <cell r="O839">
            <v>1.75</v>
          </cell>
          <cell r="P839" t="str">
            <v>104BPE0550</v>
          </cell>
        </row>
        <row r="840">
          <cell r="K840" t="str">
            <v>ECOLÓGICO</v>
          </cell>
          <cell r="L840">
            <v>1</v>
          </cell>
          <cell r="M840" t="str">
            <v>Chapa de Poliéster (PRFV)</v>
          </cell>
          <cell r="N840" t="str">
            <v>ABNT TIPO III</v>
          </cell>
          <cell r="O840">
            <v>1</v>
          </cell>
          <cell r="P840" t="str">
            <v>104BPE0550</v>
          </cell>
        </row>
        <row r="841">
          <cell r="K841" t="str">
            <v>MADEIRA</v>
          </cell>
          <cell r="L841">
            <v>17</v>
          </cell>
          <cell r="M841" t="str">
            <v>Chapa de Poliéster (PRFV)</v>
          </cell>
          <cell r="N841" t="str">
            <v>ABNT TIPO III</v>
          </cell>
          <cell r="O841">
            <v>0.3</v>
          </cell>
          <cell r="P841" t="str">
            <v>104BPE0550</v>
          </cell>
        </row>
        <row r="842">
          <cell r="K842" t="str">
            <v>ECOLÓGICO</v>
          </cell>
          <cell r="L842">
            <v>1</v>
          </cell>
          <cell r="M842" t="str">
            <v>Chapa de Poliéster (PRFV)</v>
          </cell>
          <cell r="N842" t="str">
            <v>ABNT TIPO III</v>
          </cell>
          <cell r="O842">
            <v>0.51</v>
          </cell>
          <cell r="P842" t="str">
            <v>104BPE0550</v>
          </cell>
        </row>
        <row r="843">
          <cell r="K843" t="str">
            <v>MADEIRA</v>
          </cell>
          <cell r="L843">
            <v>17</v>
          </cell>
          <cell r="M843" t="str">
            <v>Chapa de Poliéster (PRFV)</v>
          </cell>
          <cell r="N843" t="str">
            <v>ABNT TIPO III</v>
          </cell>
          <cell r="O843">
            <v>0.3</v>
          </cell>
          <cell r="P843" t="str">
            <v>104BPE0550</v>
          </cell>
        </row>
        <row r="844">
          <cell r="K844" t="str">
            <v>ECOLÓGICO</v>
          </cell>
          <cell r="L844">
            <v>1</v>
          </cell>
          <cell r="M844" t="str">
            <v>Chapa de Poliéster (PRFV)</v>
          </cell>
          <cell r="N844" t="str">
            <v>ABNT TIPO III</v>
          </cell>
          <cell r="O844">
            <v>1</v>
          </cell>
          <cell r="P844" t="str">
            <v>104BPE0550</v>
          </cell>
        </row>
        <row r="845">
          <cell r="K845" t="str">
            <v>ECOLÓGICO</v>
          </cell>
          <cell r="L845">
            <v>1</v>
          </cell>
          <cell r="M845" t="str">
            <v>Chapa de Poliéster (PRFV)</v>
          </cell>
          <cell r="N845" t="str">
            <v>ABNT TIPO III</v>
          </cell>
          <cell r="O845">
            <v>1</v>
          </cell>
          <cell r="P845" t="str">
            <v>104BPE0550</v>
          </cell>
        </row>
        <row r="846">
          <cell r="K846" t="str">
            <v>ECOLÓGICO</v>
          </cell>
          <cell r="L846">
            <v>1</v>
          </cell>
          <cell r="M846" t="str">
            <v>Chapa de Poliéster (PRFV)</v>
          </cell>
          <cell r="N846" t="str">
            <v>ABNT TIPO III</v>
          </cell>
          <cell r="O846">
            <v>1</v>
          </cell>
          <cell r="P846" t="str">
            <v>104BPE0550</v>
          </cell>
        </row>
        <row r="847">
          <cell r="K847" t="str">
            <v>ECOLÓGICO</v>
          </cell>
          <cell r="L847">
            <v>1</v>
          </cell>
          <cell r="M847" t="str">
            <v>Chapa de Poliéster (PRFV)</v>
          </cell>
          <cell r="N847" t="str">
            <v>ABNT TIPO III</v>
          </cell>
          <cell r="O847">
            <v>1.75</v>
          </cell>
          <cell r="P847" t="str">
            <v>104BPE0550</v>
          </cell>
        </row>
        <row r="848">
          <cell r="K848" t="str">
            <v>ECOLÓGICO</v>
          </cell>
          <cell r="L848">
            <v>1</v>
          </cell>
          <cell r="M848" t="str">
            <v>Chapa de Poliéster (PRFV)</v>
          </cell>
          <cell r="N848" t="str">
            <v>ABNT TIPO III</v>
          </cell>
          <cell r="O848">
            <v>1.75</v>
          </cell>
          <cell r="P848" t="str">
            <v>104BPE0550</v>
          </cell>
        </row>
        <row r="849">
          <cell r="K849" t="str">
            <v>ECOLÓGICO</v>
          </cell>
          <cell r="L849">
            <v>1</v>
          </cell>
          <cell r="M849" t="str">
            <v>Chapa de Poliéster (PRFV)</v>
          </cell>
          <cell r="N849" t="str">
            <v>ABNT TIPO III</v>
          </cell>
          <cell r="O849">
            <v>1</v>
          </cell>
          <cell r="P849" t="str">
            <v>104BPE0550</v>
          </cell>
        </row>
        <row r="850">
          <cell r="K850" t="str">
            <v>ECOLÓGICO</v>
          </cell>
          <cell r="L850">
            <v>1</v>
          </cell>
          <cell r="M850" t="str">
            <v>Chapa de Poliéster (PRFV)</v>
          </cell>
          <cell r="N850" t="str">
            <v>ABNT TIPO III</v>
          </cell>
          <cell r="O850">
            <v>0.79</v>
          </cell>
          <cell r="P850" t="str">
            <v>104BPE0550</v>
          </cell>
        </row>
        <row r="851">
          <cell r="K851" t="str">
            <v>ECOLÓGICO</v>
          </cell>
          <cell r="L851">
            <v>1</v>
          </cell>
          <cell r="M851" t="str">
            <v>Chapa de Poliéster (PRFV)</v>
          </cell>
          <cell r="N851" t="str">
            <v>ABNT TIPO III</v>
          </cell>
          <cell r="O851">
            <v>0.79</v>
          </cell>
          <cell r="P851" t="str">
            <v>104BPE0550</v>
          </cell>
        </row>
        <row r="852">
          <cell r="K852" t="str">
            <v>ECOLÓGICO</v>
          </cell>
          <cell r="L852">
            <v>1</v>
          </cell>
          <cell r="M852" t="str">
            <v>Chapa de Poliéster (PRFV)</v>
          </cell>
          <cell r="N852" t="str">
            <v>ABNT TIPO III</v>
          </cell>
          <cell r="O852">
            <v>0.79</v>
          </cell>
          <cell r="P852" t="str">
            <v>104BPE0550</v>
          </cell>
        </row>
        <row r="853">
          <cell r="K853" t="str">
            <v>ECOLÓGICO</v>
          </cell>
          <cell r="L853">
            <v>1</v>
          </cell>
          <cell r="M853" t="str">
            <v>Chapa de Poliéster (PRFV)</v>
          </cell>
          <cell r="N853" t="str">
            <v>ABNT TIPO III</v>
          </cell>
          <cell r="O853">
            <v>0.51</v>
          </cell>
          <cell r="P853" t="str">
            <v>104BPE0550</v>
          </cell>
        </row>
        <row r="854">
          <cell r="K854" t="str">
            <v>MADEIRA</v>
          </cell>
          <cell r="L854">
            <v>11</v>
          </cell>
          <cell r="M854" t="str">
            <v>Chapa de Poliéster (PRFV)</v>
          </cell>
          <cell r="N854" t="str">
            <v>ABNT TIPO III</v>
          </cell>
          <cell r="O854">
            <v>0.3</v>
          </cell>
          <cell r="P854" t="str">
            <v>104BPE0550</v>
          </cell>
        </row>
        <row r="855">
          <cell r="K855" t="str">
            <v>ECOLÓGICO</v>
          </cell>
          <cell r="L855">
            <v>1</v>
          </cell>
          <cell r="M855" t="str">
            <v>Chapa de Poliéster (PRFV)</v>
          </cell>
          <cell r="N855" t="str">
            <v>ABNT TIPO III</v>
          </cell>
          <cell r="O855">
            <v>1</v>
          </cell>
          <cell r="P855" t="str">
            <v>104BPE0550</v>
          </cell>
        </row>
        <row r="856">
          <cell r="K856" t="str">
            <v>Perfil C Metálico de aço carbono - NBR 14890</v>
          </cell>
          <cell r="L856">
            <v>2</v>
          </cell>
          <cell r="M856" t="str">
            <v>Chapa de Poliéster (PRFV)</v>
          </cell>
          <cell r="N856" t="str">
            <v>ABNT TIPO III</v>
          </cell>
          <cell r="O856">
            <v>5.25</v>
          </cell>
          <cell r="P856" t="str">
            <v>104BPE0550</v>
          </cell>
        </row>
        <row r="857">
          <cell r="K857" t="str">
            <v>ECOLÓGICO</v>
          </cell>
          <cell r="L857">
            <v>1</v>
          </cell>
          <cell r="M857" t="str">
            <v>Chapa de Poliéster (PRFV)</v>
          </cell>
          <cell r="N857" t="str">
            <v>ABNT TIPO III</v>
          </cell>
          <cell r="O857">
            <v>0.79</v>
          </cell>
          <cell r="P857" t="str">
            <v>104BPE0550</v>
          </cell>
        </row>
        <row r="858">
          <cell r="K858" t="str">
            <v>ECOLÓGICO</v>
          </cell>
          <cell r="L858">
            <v>1</v>
          </cell>
          <cell r="M858" t="str">
            <v>Chapa de Poliéster (PRFV)</v>
          </cell>
          <cell r="N858" t="str">
            <v>ABNT TIPO III</v>
          </cell>
          <cell r="O858">
            <v>0.79</v>
          </cell>
          <cell r="P858" t="str">
            <v>104BPE0550</v>
          </cell>
        </row>
        <row r="859">
          <cell r="K859" t="str">
            <v>Perfil C Metálico de aço carbono - NBR 14890</v>
          </cell>
          <cell r="L859">
            <v>2</v>
          </cell>
          <cell r="M859" t="str">
            <v>Chapa de Poliéster (PRFV)</v>
          </cell>
          <cell r="N859" t="str">
            <v>ABNT TIPO III</v>
          </cell>
          <cell r="O859">
            <v>5.25</v>
          </cell>
          <cell r="P859" t="str">
            <v>104BPE0550</v>
          </cell>
        </row>
        <row r="860">
          <cell r="K860" t="str">
            <v>ECOLÓGICO</v>
          </cell>
          <cell r="L860">
            <v>1</v>
          </cell>
          <cell r="M860" t="str">
            <v>Chapa de Poliéster (PRFV)</v>
          </cell>
          <cell r="N860" t="str">
            <v>ABNT TIPO III</v>
          </cell>
          <cell r="O860">
            <v>0.52</v>
          </cell>
          <cell r="P860" t="str">
            <v>104BPE0550</v>
          </cell>
        </row>
        <row r="861">
          <cell r="K861" t="str">
            <v>ECOLÓGICO</v>
          </cell>
          <cell r="L861">
            <v>1</v>
          </cell>
          <cell r="M861" t="str">
            <v>Chapa de Poliéster (PRFV)</v>
          </cell>
          <cell r="N861" t="str">
            <v>ABNT TIPO III</v>
          </cell>
          <cell r="O861">
            <v>0.51</v>
          </cell>
          <cell r="P861" t="str">
            <v>104BPE0550</v>
          </cell>
        </row>
        <row r="862">
          <cell r="K862" t="str">
            <v>ECOLÓGICO</v>
          </cell>
          <cell r="L862">
            <v>1</v>
          </cell>
          <cell r="M862" t="str">
            <v>Chapa de Poliéster (PRFV)</v>
          </cell>
          <cell r="N862" t="str">
            <v>ABNT TIPO III</v>
          </cell>
          <cell r="O862">
            <v>0.79</v>
          </cell>
          <cell r="P862" t="str">
            <v>104BPE0550</v>
          </cell>
        </row>
        <row r="863">
          <cell r="K863" t="str">
            <v>ECOLÓGICO</v>
          </cell>
          <cell r="L863">
            <v>1</v>
          </cell>
          <cell r="M863" t="str">
            <v>Chapa de Poliéster (PRFV)</v>
          </cell>
          <cell r="N863" t="str">
            <v>ABNT TIPO III</v>
          </cell>
          <cell r="O863">
            <v>0.79</v>
          </cell>
          <cell r="P863" t="str">
            <v>104BPE0550</v>
          </cell>
        </row>
        <row r="864">
          <cell r="K864" t="str">
            <v>ECOLÓGICO</v>
          </cell>
          <cell r="L864">
            <v>1</v>
          </cell>
          <cell r="M864" t="str">
            <v>Chapa de Poliéster (PRFV)</v>
          </cell>
          <cell r="N864" t="str">
            <v>ABNT TIPO III</v>
          </cell>
          <cell r="O864">
            <v>1</v>
          </cell>
          <cell r="P864" t="str">
            <v>104BPE0550</v>
          </cell>
        </row>
        <row r="865">
          <cell r="K865" t="str">
            <v>Perfil C Metálico de aço carbono - NBR 14890</v>
          </cell>
          <cell r="L865">
            <v>2</v>
          </cell>
          <cell r="M865" t="str">
            <v>Chapa de Poliéster (PRFV)</v>
          </cell>
          <cell r="N865" t="str">
            <v>ABNT TIPO III</v>
          </cell>
          <cell r="O865">
            <v>4.5</v>
          </cell>
          <cell r="P865" t="str">
            <v>104BPE0550</v>
          </cell>
        </row>
        <row r="866">
          <cell r="K866" t="str">
            <v>Perfil C Metálico de aço carbono - NBR 14890</v>
          </cell>
          <cell r="L866">
            <v>2</v>
          </cell>
          <cell r="M866" t="str">
            <v>Chapa de Poliéster (PRFV)</v>
          </cell>
          <cell r="N866" t="str">
            <v>ABNT TIPO III</v>
          </cell>
          <cell r="O866">
            <v>4.5</v>
          </cell>
          <cell r="P866" t="str">
            <v>104BPE0550</v>
          </cell>
        </row>
        <row r="867">
          <cell r="K867" t="str">
            <v>ECOLÓGICO</v>
          </cell>
          <cell r="L867">
            <v>1</v>
          </cell>
          <cell r="M867" t="str">
            <v>Chapa de Poliéster (PRFV)</v>
          </cell>
          <cell r="N867" t="str">
            <v>ABNT TIPO III</v>
          </cell>
          <cell r="O867">
            <v>1.75</v>
          </cell>
          <cell r="P867" t="str">
            <v>104BPE0550</v>
          </cell>
        </row>
        <row r="868">
          <cell r="K868" t="str">
            <v>ECOLÓGICO</v>
          </cell>
          <cell r="L868">
            <v>1</v>
          </cell>
          <cell r="M868" t="str">
            <v>Chapa de Poliéster (PRFV)</v>
          </cell>
          <cell r="N868" t="str">
            <v>ABNT TIPO III</v>
          </cell>
          <cell r="O868">
            <v>0.79</v>
          </cell>
          <cell r="P868" t="str">
            <v>104BPE0550</v>
          </cell>
        </row>
        <row r="869">
          <cell r="K869" t="str">
            <v>ECOLÓGICO</v>
          </cell>
          <cell r="L869">
            <v>1</v>
          </cell>
          <cell r="M869" t="str">
            <v>Chapa de Poliéster (PRFV)</v>
          </cell>
          <cell r="N869" t="str">
            <v>ABNT TIPO III</v>
          </cell>
          <cell r="O869">
            <v>1.75</v>
          </cell>
          <cell r="P869" t="str">
            <v>104BPE0550</v>
          </cell>
        </row>
        <row r="870">
          <cell r="K870" t="str">
            <v>ECOLÓGICO</v>
          </cell>
          <cell r="L870">
            <v>1</v>
          </cell>
          <cell r="M870" t="str">
            <v>Chapa de Poliéster (PRFV)</v>
          </cell>
          <cell r="N870" t="str">
            <v>ABNT TIPO III</v>
          </cell>
          <cell r="O870">
            <v>1</v>
          </cell>
          <cell r="P870" t="str">
            <v>104BPE0550</v>
          </cell>
        </row>
        <row r="871">
          <cell r="K871" t="str">
            <v>Perfil C Metálico de aço carbono - NBR 14890</v>
          </cell>
          <cell r="L871">
            <v>2</v>
          </cell>
          <cell r="M871" t="str">
            <v>Chapa de Poliéster (PRFV)</v>
          </cell>
          <cell r="N871" t="str">
            <v>ABNT TIPO III</v>
          </cell>
          <cell r="O871">
            <v>5.25</v>
          </cell>
          <cell r="P871" t="str">
            <v>104BPE0550</v>
          </cell>
        </row>
        <row r="872">
          <cell r="K872" t="str">
            <v>SEMI-PÓRTICO</v>
          </cell>
          <cell r="L872">
            <v>1</v>
          </cell>
          <cell r="M872" t="str">
            <v>Chapa de Poliéster (PRFV)</v>
          </cell>
          <cell r="N872" t="str">
            <v>ABNT TIPO III</v>
          </cell>
          <cell r="O872">
            <v>9</v>
          </cell>
          <cell r="P872" t="str">
            <v>104BPE0550</v>
          </cell>
        </row>
        <row r="873">
          <cell r="K873" t="str">
            <v>ECOLÓGICO</v>
          </cell>
          <cell r="L873">
            <v>1</v>
          </cell>
          <cell r="M873" t="str">
            <v>Chapa de Poliéster (PRFV)</v>
          </cell>
          <cell r="N873" t="str">
            <v>ABNT TIPO III</v>
          </cell>
          <cell r="O873">
            <v>0.52</v>
          </cell>
          <cell r="P873" t="str">
            <v>104BPE0550</v>
          </cell>
        </row>
        <row r="874">
          <cell r="K874" t="str">
            <v>ECOLÓGICO</v>
          </cell>
          <cell r="L874">
            <v>1</v>
          </cell>
          <cell r="M874" t="str">
            <v>Chapa de Poliéster (PRFV)</v>
          </cell>
          <cell r="N874" t="str">
            <v>ABNT TIPO III</v>
          </cell>
          <cell r="O874">
            <v>0.51</v>
          </cell>
          <cell r="P874" t="str">
            <v>104BPE0550</v>
          </cell>
        </row>
        <row r="875">
          <cell r="K875" t="str">
            <v>ECOLÓGICO</v>
          </cell>
          <cell r="L875">
            <v>1</v>
          </cell>
          <cell r="M875" t="str">
            <v>Chapa de Poliéster (PRFV)</v>
          </cell>
          <cell r="N875" t="str">
            <v>ABNT TIPO III</v>
          </cell>
          <cell r="O875">
            <v>0.79</v>
          </cell>
          <cell r="P875" t="str">
            <v>104BPE0550</v>
          </cell>
        </row>
        <row r="876">
          <cell r="K876" t="str">
            <v>ECOLÓGICO</v>
          </cell>
          <cell r="L876">
            <v>1</v>
          </cell>
          <cell r="M876" t="str">
            <v>Chapa de Poliéster (PRFV)</v>
          </cell>
          <cell r="N876" t="str">
            <v>ABNT TIPO III</v>
          </cell>
          <cell r="O876">
            <v>0.79</v>
          </cell>
          <cell r="P876" t="str">
            <v>104BPE0550</v>
          </cell>
        </row>
        <row r="877">
          <cell r="K877" t="str">
            <v>Perfil C Metálico de aço carbono - NBR 14890</v>
          </cell>
          <cell r="L877">
            <v>2</v>
          </cell>
          <cell r="M877" t="str">
            <v>Chapa de Poliéster (PRFV)</v>
          </cell>
          <cell r="N877" t="str">
            <v>ABNT TIPO III</v>
          </cell>
          <cell r="O877">
            <v>5.25</v>
          </cell>
          <cell r="P877" t="str">
            <v>104BPE0550</v>
          </cell>
        </row>
        <row r="878">
          <cell r="K878" t="str">
            <v>ECOLÓGICO</v>
          </cell>
          <cell r="L878">
            <v>1</v>
          </cell>
          <cell r="M878" t="str">
            <v>Chapa de Poliéster (PRFV)</v>
          </cell>
          <cell r="N878" t="str">
            <v>ABNT TIPO III</v>
          </cell>
          <cell r="O878">
            <v>1</v>
          </cell>
          <cell r="P878" t="str">
            <v>104BPE0550</v>
          </cell>
        </row>
        <row r="879">
          <cell r="K879" t="str">
            <v>ECOLÓGICO</v>
          </cell>
          <cell r="L879">
            <v>1</v>
          </cell>
          <cell r="M879" t="str">
            <v>Chapa de Poliéster (PRFV)</v>
          </cell>
          <cell r="N879" t="str">
            <v>ABNT TIPO III</v>
          </cell>
          <cell r="O879">
            <v>1</v>
          </cell>
          <cell r="P879" t="str">
            <v>104BPE0550</v>
          </cell>
        </row>
        <row r="880">
          <cell r="K880" t="str">
            <v>ECOLÓGICO</v>
          </cell>
          <cell r="L880">
            <v>1</v>
          </cell>
          <cell r="M880" t="str">
            <v>Chapa de Poliéster (PRFV)</v>
          </cell>
          <cell r="N880" t="str">
            <v>ABNT TIPO III</v>
          </cell>
          <cell r="O880">
            <v>1</v>
          </cell>
          <cell r="P880" t="str">
            <v>104BPE0550</v>
          </cell>
        </row>
        <row r="881">
          <cell r="K881" t="str">
            <v>ECOLÓGICO</v>
          </cell>
          <cell r="L881">
            <v>1</v>
          </cell>
          <cell r="M881" t="str">
            <v>Chapa de Poliéster (PRFV)</v>
          </cell>
          <cell r="N881" t="str">
            <v>ABNT TIPO III</v>
          </cell>
          <cell r="O881">
            <v>0.51</v>
          </cell>
          <cell r="P881" t="str">
            <v>104BPE0550</v>
          </cell>
        </row>
        <row r="882">
          <cell r="K882" t="str">
            <v>ECOLÓGICO</v>
          </cell>
          <cell r="L882">
            <v>1</v>
          </cell>
          <cell r="M882" t="str">
            <v>Chapa de Poliéster (PRFV)</v>
          </cell>
          <cell r="N882" t="str">
            <v>ABNT TIPO III</v>
          </cell>
          <cell r="O882">
            <v>0.79</v>
          </cell>
          <cell r="P882" t="str">
            <v>104BPE0550</v>
          </cell>
        </row>
        <row r="883">
          <cell r="K883" t="str">
            <v>ECOLÓGICO</v>
          </cell>
          <cell r="L883">
            <v>1</v>
          </cell>
          <cell r="M883" t="str">
            <v>Chapa de Poliéster (PRFV)</v>
          </cell>
          <cell r="N883" t="str">
            <v>ABNT TIPO III</v>
          </cell>
          <cell r="O883">
            <v>0.79</v>
          </cell>
          <cell r="P883" t="str">
            <v>104BPE0550</v>
          </cell>
        </row>
        <row r="884">
          <cell r="K884" t="str">
            <v>Perfil C Metálico de aço carbono - NBR 14890</v>
          </cell>
          <cell r="L884">
            <v>2</v>
          </cell>
          <cell r="M884" t="str">
            <v>Chapa de Poliéster (PRFV)</v>
          </cell>
          <cell r="N884" t="str">
            <v>ABNT TIPO III</v>
          </cell>
          <cell r="O884">
            <v>7</v>
          </cell>
          <cell r="P884" t="str">
            <v>104BPE0550</v>
          </cell>
        </row>
        <row r="885">
          <cell r="K885" t="str">
            <v>Perfil C Metálico de aço carbono - NBR 14890</v>
          </cell>
          <cell r="L885">
            <v>2</v>
          </cell>
          <cell r="M885" t="str">
            <v>Chapa de Poliéster (PRFV)</v>
          </cell>
          <cell r="N885" t="str">
            <v>ABNT TIPO III</v>
          </cell>
          <cell r="O885">
            <v>3.75</v>
          </cell>
          <cell r="P885" t="str">
            <v>104BPE0550</v>
          </cell>
        </row>
        <row r="886">
          <cell r="K886" t="str">
            <v>ECOLÓGICO</v>
          </cell>
          <cell r="L886">
            <v>1</v>
          </cell>
          <cell r="M886" t="str">
            <v>Chapa de Poliéster (PRFV)</v>
          </cell>
          <cell r="N886" t="str">
            <v>ABNT TIPO III</v>
          </cell>
          <cell r="O886">
            <v>0.52</v>
          </cell>
          <cell r="P886" t="str">
            <v>104BPE0550</v>
          </cell>
        </row>
        <row r="887">
          <cell r="K887" t="str">
            <v>PÓRTICO</v>
          </cell>
          <cell r="L887">
            <v>1</v>
          </cell>
          <cell r="M887" t="str">
            <v>Chapa de Poliéster (PRFV)</v>
          </cell>
          <cell r="N887" t="str">
            <v>ABNT TIPO X</v>
          </cell>
          <cell r="O887">
            <v>10</v>
          </cell>
          <cell r="P887" t="str">
            <v>104BPE0550</v>
          </cell>
        </row>
        <row r="888">
          <cell r="M888" t="str">
            <v>Chapa de Poliéster (PRFV)</v>
          </cell>
          <cell r="N888" t="str">
            <v>ABNT TIPO X</v>
          </cell>
          <cell r="O888">
            <v>10</v>
          </cell>
          <cell r="P888" t="str">
            <v>104BPE0550</v>
          </cell>
        </row>
        <row r="889">
          <cell r="M889" t="str">
            <v>Chapa de Poliéster (PRFV)</v>
          </cell>
          <cell r="N889" t="str">
            <v>ABNT TIPO X</v>
          </cell>
          <cell r="O889">
            <v>10</v>
          </cell>
          <cell r="P889" t="str">
            <v>104BPE0550</v>
          </cell>
        </row>
        <row r="890">
          <cell r="M890" t="str">
            <v>Chapa de Poliéster (PRFV)</v>
          </cell>
          <cell r="N890" t="str">
            <v>ABNT TIPO X</v>
          </cell>
          <cell r="O890">
            <v>10</v>
          </cell>
          <cell r="P890" t="str">
            <v>104BPE0550</v>
          </cell>
        </row>
      </sheetData>
      <sheetData sheetId="30">
        <row r="16">
          <cell r="U16">
            <v>12</v>
          </cell>
        </row>
      </sheetData>
      <sheetData sheetId="31">
        <row r="16">
          <cell r="T16">
            <v>52</v>
          </cell>
        </row>
      </sheetData>
      <sheetData sheetId="32"/>
      <sheetData sheetId="33">
        <row r="13">
          <cell r="V13">
            <v>80</v>
          </cell>
          <cell r="X13" t="str">
            <v>104BPE0450</v>
          </cell>
        </row>
        <row r="14">
          <cell r="V14">
            <v>75</v>
          </cell>
          <cell r="X14" t="str">
            <v>104BPE0450</v>
          </cell>
        </row>
        <row r="15">
          <cell r="V15">
            <v>62</v>
          </cell>
          <cell r="X15" t="str">
            <v>104BPE0450</v>
          </cell>
        </row>
        <row r="16">
          <cell r="V16">
            <v>75</v>
          </cell>
          <cell r="X16" t="str">
            <v>104BPE0450</v>
          </cell>
        </row>
        <row r="17">
          <cell r="W17">
            <v>40</v>
          </cell>
          <cell r="X17" t="str">
            <v>104BPE0450</v>
          </cell>
        </row>
        <row r="18">
          <cell r="W18">
            <v>40</v>
          </cell>
          <cell r="X18" t="str">
            <v>104BPE0450</v>
          </cell>
        </row>
        <row r="19">
          <cell r="V19">
            <v>50</v>
          </cell>
          <cell r="X19" t="str">
            <v>104BPE0450</v>
          </cell>
        </row>
        <row r="20">
          <cell r="V20">
            <v>50</v>
          </cell>
          <cell r="X20" t="str">
            <v>104BPE0450</v>
          </cell>
        </row>
        <row r="21">
          <cell r="V21">
            <v>60</v>
          </cell>
          <cell r="X21" t="str">
            <v>104BPE0450</v>
          </cell>
        </row>
        <row r="22">
          <cell r="V22">
            <v>30</v>
          </cell>
          <cell r="X22" t="str">
            <v>104BPE0450</v>
          </cell>
        </row>
      </sheetData>
      <sheetData sheetId="34">
        <row r="13">
          <cell r="V13">
            <v>50</v>
          </cell>
          <cell r="X13" t="str">
            <v>104BPE0330</v>
          </cell>
        </row>
        <row r="14">
          <cell r="W14">
            <v>25</v>
          </cell>
          <cell r="X14" t="str">
            <v>104BPE0530</v>
          </cell>
        </row>
        <row r="15">
          <cell r="V15">
            <v>50</v>
          </cell>
          <cell r="X15" t="str">
            <v>104BPE0330</v>
          </cell>
        </row>
        <row r="16">
          <cell r="W16">
            <v>45</v>
          </cell>
          <cell r="X16" t="str">
            <v>104BPE0530</v>
          </cell>
        </row>
        <row r="17">
          <cell r="V17">
            <v>70</v>
          </cell>
          <cell r="X17" t="str">
            <v>104BPE0330</v>
          </cell>
        </row>
        <row r="18">
          <cell r="W18">
            <v>42</v>
          </cell>
          <cell r="X18" t="str">
            <v>104BPE0330</v>
          </cell>
        </row>
      </sheetData>
      <sheetData sheetId="35">
        <row r="13">
          <cell r="V13">
            <v>40</v>
          </cell>
          <cell r="X13" t="str">
            <v>104BPE0490</v>
          </cell>
        </row>
        <row r="14">
          <cell r="V14">
            <v>40</v>
          </cell>
          <cell r="X14" t="str">
            <v>104BPE0490</v>
          </cell>
        </row>
        <row r="15">
          <cell r="W15">
            <v>40</v>
          </cell>
          <cell r="X15" t="str">
            <v>104BPE0490</v>
          </cell>
        </row>
        <row r="16">
          <cell r="V16">
            <v>20</v>
          </cell>
          <cell r="X16" t="str">
            <v>104BPE0490</v>
          </cell>
        </row>
        <row r="17">
          <cell r="W17">
            <v>30</v>
          </cell>
          <cell r="X17" t="str">
            <v>104BPE0490</v>
          </cell>
        </row>
        <row r="18">
          <cell r="W18">
            <v>20</v>
          </cell>
          <cell r="X18" t="str">
            <v>104BPE0490</v>
          </cell>
        </row>
        <row r="19">
          <cell r="V19">
            <v>30</v>
          </cell>
          <cell r="X19" t="str">
            <v>104BPE0490</v>
          </cell>
        </row>
        <row r="20">
          <cell r="V20">
            <v>48</v>
          </cell>
          <cell r="X20" t="str">
            <v>104BPE0490</v>
          </cell>
        </row>
      </sheetData>
      <sheetData sheetId="36">
        <row r="13">
          <cell r="V13">
            <v>40</v>
          </cell>
          <cell r="X13" t="str">
            <v>104BPE0490</v>
          </cell>
        </row>
        <row r="14">
          <cell r="V14">
            <v>40</v>
          </cell>
          <cell r="X14" t="str">
            <v>104BPE0490</v>
          </cell>
        </row>
        <row r="15">
          <cell r="V15">
            <v>55</v>
          </cell>
          <cell r="X15" t="str">
            <v>104BPE0490</v>
          </cell>
        </row>
        <row r="16">
          <cell r="V16">
            <v>75</v>
          </cell>
          <cell r="X16" t="str">
            <v>104BPE0490</v>
          </cell>
        </row>
        <row r="17">
          <cell r="W17">
            <v>40</v>
          </cell>
          <cell r="X17" t="str">
            <v>104BPE0490</v>
          </cell>
        </row>
        <row r="18">
          <cell r="W18">
            <v>40</v>
          </cell>
          <cell r="X18" t="str">
            <v>104BPE0490</v>
          </cell>
        </row>
        <row r="19">
          <cell r="V19">
            <v>59</v>
          </cell>
          <cell r="X19" t="str">
            <v>104BPE0490</v>
          </cell>
        </row>
        <row r="20">
          <cell r="V20">
            <v>59</v>
          </cell>
          <cell r="X20" t="str">
            <v>104BPE0490</v>
          </cell>
        </row>
        <row r="21">
          <cell r="V21">
            <v>25</v>
          </cell>
          <cell r="X21" t="str">
            <v>104BPE0490</v>
          </cell>
        </row>
      </sheetData>
      <sheetData sheetId="37">
        <row r="16">
          <cell r="W16">
            <v>77</v>
          </cell>
          <cell r="X16" t="str">
            <v>104BPE0450</v>
          </cell>
        </row>
        <row r="17">
          <cell r="W17">
            <v>77</v>
          </cell>
          <cell r="X17" t="str">
            <v>104BPE0450</v>
          </cell>
        </row>
        <row r="18">
          <cell r="W18">
            <v>77</v>
          </cell>
          <cell r="X18" t="str">
            <v>104BPE0450</v>
          </cell>
        </row>
        <row r="19">
          <cell r="W19">
            <v>5</v>
          </cell>
          <cell r="X19" t="str">
            <v>104BPE0450</v>
          </cell>
        </row>
        <row r="20">
          <cell r="W20">
            <v>5</v>
          </cell>
          <cell r="X20" t="str">
            <v>104BPE0450</v>
          </cell>
        </row>
        <row r="21">
          <cell r="W21">
            <v>5</v>
          </cell>
          <cell r="X21" t="str">
            <v>104BPE0450</v>
          </cell>
        </row>
        <row r="22">
          <cell r="W22">
            <v>24</v>
          </cell>
          <cell r="X22" t="str">
            <v>104BPE0450</v>
          </cell>
        </row>
        <row r="23">
          <cell r="W23">
            <v>24</v>
          </cell>
          <cell r="X23" t="str">
            <v>104BPE0450</v>
          </cell>
        </row>
        <row r="24">
          <cell r="W24">
            <v>24</v>
          </cell>
          <cell r="X24" t="str">
            <v>104BPE0450</v>
          </cell>
        </row>
        <row r="25">
          <cell r="W25">
            <v>47</v>
          </cell>
          <cell r="X25" t="str">
            <v>104BPE0450</v>
          </cell>
        </row>
        <row r="26">
          <cell r="W26">
            <v>47</v>
          </cell>
          <cell r="X26" t="str">
            <v>104BPE0450</v>
          </cell>
        </row>
        <row r="27">
          <cell r="W27">
            <v>47</v>
          </cell>
          <cell r="X27" t="str">
            <v>104BPE0450</v>
          </cell>
        </row>
        <row r="28">
          <cell r="W28">
            <v>19</v>
          </cell>
          <cell r="X28" t="str">
            <v>104BPE0450</v>
          </cell>
        </row>
        <row r="29">
          <cell r="W29">
            <v>19</v>
          </cell>
          <cell r="X29" t="str">
            <v>104BPE0450</v>
          </cell>
        </row>
        <row r="30">
          <cell r="W30">
            <v>19</v>
          </cell>
          <cell r="X30" t="str">
            <v>104BPE0450</v>
          </cell>
        </row>
        <row r="31">
          <cell r="W31">
            <v>9</v>
          </cell>
          <cell r="X31" t="str">
            <v>104BPE0450</v>
          </cell>
        </row>
        <row r="32">
          <cell r="W32">
            <v>9</v>
          </cell>
          <cell r="X32" t="str">
            <v>104BPE0450</v>
          </cell>
        </row>
        <row r="33">
          <cell r="W33">
            <v>9</v>
          </cell>
          <cell r="X33" t="str">
            <v>104BPE0450</v>
          </cell>
        </row>
        <row r="34">
          <cell r="W34">
            <v>19</v>
          </cell>
          <cell r="X34" t="str">
            <v>104BPE0450</v>
          </cell>
        </row>
        <row r="35">
          <cell r="W35">
            <v>19</v>
          </cell>
          <cell r="X35" t="str">
            <v>104BPE0450</v>
          </cell>
        </row>
        <row r="36">
          <cell r="W36">
            <v>19</v>
          </cell>
          <cell r="X36" t="str">
            <v>104BPE0450</v>
          </cell>
        </row>
        <row r="37">
          <cell r="W37">
            <v>44</v>
          </cell>
          <cell r="X37" t="str">
            <v>104BPE0450</v>
          </cell>
        </row>
        <row r="38">
          <cell r="W38">
            <v>44</v>
          </cell>
          <cell r="X38" t="str">
            <v>104BPE0450</v>
          </cell>
        </row>
        <row r="39">
          <cell r="W39">
            <v>44</v>
          </cell>
          <cell r="X39" t="str">
            <v>104BPE0450</v>
          </cell>
        </row>
        <row r="40">
          <cell r="W40">
            <v>28</v>
          </cell>
          <cell r="X40" t="str">
            <v>104BPE0450</v>
          </cell>
        </row>
        <row r="41">
          <cell r="W41">
            <v>28</v>
          </cell>
          <cell r="X41" t="str">
            <v>104BPE0450</v>
          </cell>
        </row>
        <row r="42">
          <cell r="W42">
            <v>28</v>
          </cell>
          <cell r="X42" t="str">
            <v>104BPE0450</v>
          </cell>
        </row>
        <row r="43">
          <cell r="W43">
            <v>18</v>
          </cell>
          <cell r="X43" t="str">
            <v>104BPE0450</v>
          </cell>
        </row>
        <row r="44">
          <cell r="W44">
            <v>18</v>
          </cell>
          <cell r="X44" t="str">
            <v>104BPE0450</v>
          </cell>
        </row>
        <row r="45">
          <cell r="W45">
            <v>18</v>
          </cell>
          <cell r="X45" t="str">
            <v>104BPE0450</v>
          </cell>
        </row>
        <row r="46">
          <cell r="W46">
            <v>21</v>
          </cell>
          <cell r="X46" t="str">
            <v>104BPE0450</v>
          </cell>
        </row>
        <row r="47">
          <cell r="W47">
            <v>21</v>
          </cell>
          <cell r="X47" t="str">
            <v>104BPE0450</v>
          </cell>
        </row>
        <row r="48">
          <cell r="W48">
            <v>21</v>
          </cell>
          <cell r="X48" t="str">
            <v>104BPE0450</v>
          </cell>
        </row>
        <row r="49">
          <cell r="W49">
            <v>29</v>
          </cell>
          <cell r="X49" t="str">
            <v>104BPE0450</v>
          </cell>
        </row>
        <row r="50">
          <cell r="W50">
            <v>29</v>
          </cell>
          <cell r="X50" t="str">
            <v>104BPE0450</v>
          </cell>
        </row>
        <row r="51">
          <cell r="W51">
            <v>29</v>
          </cell>
          <cell r="X51" t="str">
            <v>104BPE0450</v>
          </cell>
        </row>
        <row r="52">
          <cell r="W52">
            <v>23</v>
          </cell>
          <cell r="X52" t="str">
            <v>104BPE0450</v>
          </cell>
        </row>
        <row r="53">
          <cell r="W53">
            <v>23</v>
          </cell>
          <cell r="X53" t="str">
            <v>104BPE0450</v>
          </cell>
        </row>
        <row r="54">
          <cell r="W54">
            <v>23</v>
          </cell>
          <cell r="X54" t="str">
            <v>104BPE0450</v>
          </cell>
        </row>
        <row r="55">
          <cell r="W55">
            <v>50</v>
          </cell>
          <cell r="X55" t="str">
            <v>104BPE0450</v>
          </cell>
        </row>
        <row r="56">
          <cell r="W56">
            <v>50</v>
          </cell>
          <cell r="X56" t="str">
            <v>104BPE0450</v>
          </cell>
        </row>
        <row r="57">
          <cell r="W57">
            <v>50</v>
          </cell>
          <cell r="X57" t="str">
            <v>104BPE0450</v>
          </cell>
        </row>
        <row r="58">
          <cell r="W58">
            <v>25</v>
          </cell>
          <cell r="X58" t="str">
            <v>104BPE0450</v>
          </cell>
        </row>
        <row r="59">
          <cell r="W59">
            <v>25</v>
          </cell>
          <cell r="X59" t="str">
            <v>104BPE0450</v>
          </cell>
        </row>
        <row r="60">
          <cell r="W60">
            <v>25</v>
          </cell>
          <cell r="X60" t="str">
            <v>104BPE0450</v>
          </cell>
        </row>
        <row r="61">
          <cell r="W61">
            <v>1</v>
          </cell>
          <cell r="X61" t="str">
            <v>104BPE0450</v>
          </cell>
        </row>
        <row r="62">
          <cell r="W62">
            <v>1</v>
          </cell>
          <cell r="X62" t="str">
            <v>104BPE0450</v>
          </cell>
        </row>
        <row r="63">
          <cell r="W63">
            <v>1</v>
          </cell>
          <cell r="X63" t="str">
            <v>104BPE0450</v>
          </cell>
        </row>
        <row r="64">
          <cell r="W64">
            <v>21</v>
          </cell>
          <cell r="X64" t="str">
            <v>104BPE0450</v>
          </cell>
        </row>
        <row r="65">
          <cell r="W65">
            <v>21</v>
          </cell>
          <cell r="X65" t="str">
            <v>104BPE0450</v>
          </cell>
        </row>
        <row r="66">
          <cell r="W66">
            <v>21</v>
          </cell>
          <cell r="X66" t="str">
            <v>104BPE0450</v>
          </cell>
        </row>
        <row r="67">
          <cell r="W67">
            <v>49</v>
          </cell>
          <cell r="X67" t="str">
            <v>104BPE0450</v>
          </cell>
        </row>
        <row r="68">
          <cell r="W68">
            <v>49</v>
          </cell>
          <cell r="X68" t="str">
            <v>104BPE0450</v>
          </cell>
        </row>
        <row r="69">
          <cell r="W69">
            <v>49</v>
          </cell>
          <cell r="X69" t="str">
            <v>104BPE0450</v>
          </cell>
        </row>
        <row r="70">
          <cell r="W70">
            <v>20</v>
          </cell>
          <cell r="X70" t="str">
            <v>104BPE0450</v>
          </cell>
        </row>
        <row r="71">
          <cell r="W71">
            <v>20</v>
          </cell>
          <cell r="X71" t="str">
            <v>104BPE0450</v>
          </cell>
        </row>
        <row r="72">
          <cell r="W72">
            <v>20</v>
          </cell>
          <cell r="X72" t="str">
            <v>104BPE0450</v>
          </cell>
        </row>
        <row r="73">
          <cell r="W73">
            <v>15</v>
          </cell>
          <cell r="X73" t="str">
            <v>104BPE0450</v>
          </cell>
        </row>
        <row r="74">
          <cell r="W74">
            <v>15</v>
          </cell>
          <cell r="X74" t="str">
            <v>104BPE0450</v>
          </cell>
        </row>
        <row r="75">
          <cell r="W75">
            <v>15</v>
          </cell>
          <cell r="X75" t="str">
            <v>104BPE0450</v>
          </cell>
        </row>
        <row r="76">
          <cell r="W76">
            <v>26</v>
          </cell>
          <cell r="X76" t="str">
            <v>104BPE0450</v>
          </cell>
        </row>
        <row r="77">
          <cell r="W77">
            <v>26</v>
          </cell>
          <cell r="X77" t="str">
            <v>104BPE0450</v>
          </cell>
        </row>
        <row r="78">
          <cell r="W78">
            <v>26</v>
          </cell>
          <cell r="X78" t="str">
            <v>104BPE0450</v>
          </cell>
        </row>
        <row r="79">
          <cell r="W79">
            <v>5</v>
          </cell>
          <cell r="X79" t="str">
            <v>104BPE0450</v>
          </cell>
        </row>
        <row r="80">
          <cell r="W80">
            <v>5</v>
          </cell>
          <cell r="X80" t="str">
            <v>104BPE0450</v>
          </cell>
        </row>
        <row r="81">
          <cell r="W81">
            <v>5</v>
          </cell>
          <cell r="X81" t="str">
            <v>104BPE0450</v>
          </cell>
        </row>
        <row r="82">
          <cell r="W82">
            <v>19</v>
          </cell>
          <cell r="X82" t="str">
            <v>104BPE0450</v>
          </cell>
        </row>
        <row r="83">
          <cell r="W83">
            <v>19</v>
          </cell>
          <cell r="X83" t="str">
            <v>104BPE0450</v>
          </cell>
        </row>
        <row r="84">
          <cell r="W84">
            <v>19</v>
          </cell>
          <cell r="X84" t="str">
            <v>104BPE0450</v>
          </cell>
        </row>
        <row r="85">
          <cell r="W85">
            <v>2</v>
          </cell>
          <cell r="X85" t="str">
            <v>104BPE0450</v>
          </cell>
        </row>
        <row r="86">
          <cell r="W86">
            <v>2</v>
          </cell>
          <cell r="X86" t="str">
            <v>104BPE0450</v>
          </cell>
        </row>
        <row r="87">
          <cell r="W87">
            <v>2</v>
          </cell>
          <cell r="X87" t="str">
            <v>104BPE0450</v>
          </cell>
        </row>
        <row r="88">
          <cell r="W88">
            <v>19</v>
          </cell>
          <cell r="X88" t="str">
            <v>104BPE0450</v>
          </cell>
        </row>
        <row r="89">
          <cell r="W89">
            <v>19</v>
          </cell>
          <cell r="X89" t="str">
            <v>104BPE0450</v>
          </cell>
        </row>
        <row r="90">
          <cell r="W90">
            <v>19</v>
          </cell>
          <cell r="X90" t="str">
            <v>104BPE0450</v>
          </cell>
        </row>
        <row r="91">
          <cell r="W91">
            <v>20</v>
          </cell>
          <cell r="X91" t="str">
            <v>104BPE0450</v>
          </cell>
        </row>
        <row r="92">
          <cell r="W92">
            <v>20</v>
          </cell>
          <cell r="X92" t="str">
            <v>104BPE0450</v>
          </cell>
        </row>
        <row r="93">
          <cell r="W93">
            <v>20</v>
          </cell>
          <cell r="X93" t="str">
            <v>104BPE0450</v>
          </cell>
        </row>
        <row r="94">
          <cell r="W94">
            <v>37</v>
          </cell>
          <cell r="X94" t="str">
            <v>104BPE0450</v>
          </cell>
        </row>
        <row r="95">
          <cell r="W95">
            <v>37</v>
          </cell>
          <cell r="X95" t="str">
            <v>104BPE0450</v>
          </cell>
        </row>
        <row r="96">
          <cell r="W96">
            <v>37</v>
          </cell>
          <cell r="X96" t="str">
            <v>104BPE0450</v>
          </cell>
        </row>
        <row r="97">
          <cell r="W97">
            <v>75</v>
          </cell>
          <cell r="X97" t="str">
            <v>104BPE0450</v>
          </cell>
        </row>
        <row r="98">
          <cell r="W98">
            <v>75</v>
          </cell>
          <cell r="X98" t="str">
            <v>104BPE0450</v>
          </cell>
        </row>
        <row r="99">
          <cell r="W99">
            <v>75</v>
          </cell>
          <cell r="X99" t="str">
            <v>104BPE0450</v>
          </cell>
        </row>
        <row r="100">
          <cell r="W100">
            <v>35</v>
          </cell>
          <cell r="X100" t="str">
            <v>104BPE0450</v>
          </cell>
        </row>
        <row r="101">
          <cell r="W101">
            <v>35</v>
          </cell>
          <cell r="X101" t="str">
            <v>104BPE0450</v>
          </cell>
        </row>
        <row r="102">
          <cell r="W102">
            <v>35</v>
          </cell>
          <cell r="X102" t="str">
            <v>104BPE0450</v>
          </cell>
        </row>
        <row r="103">
          <cell r="W103">
            <v>104</v>
          </cell>
          <cell r="X103" t="str">
            <v>104BPE0450</v>
          </cell>
        </row>
        <row r="104">
          <cell r="W104">
            <v>104</v>
          </cell>
          <cell r="X104" t="str">
            <v>104BPE0450</v>
          </cell>
        </row>
        <row r="105">
          <cell r="W105">
            <v>104</v>
          </cell>
          <cell r="X105" t="str">
            <v>104BPE0450</v>
          </cell>
        </row>
        <row r="106">
          <cell r="W106">
            <v>75</v>
          </cell>
          <cell r="X106" t="str">
            <v>104BPE0450</v>
          </cell>
        </row>
        <row r="107">
          <cell r="W107">
            <v>75</v>
          </cell>
          <cell r="X107" t="str">
            <v>104BPE0450</v>
          </cell>
        </row>
        <row r="108">
          <cell r="W108">
            <v>75</v>
          </cell>
          <cell r="X108" t="str">
            <v>104BPE0450</v>
          </cell>
        </row>
        <row r="109">
          <cell r="W109">
            <v>200</v>
          </cell>
          <cell r="X109" t="str">
            <v>104BPE0450</v>
          </cell>
        </row>
        <row r="110">
          <cell r="W110">
            <v>200</v>
          </cell>
          <cell r="X110" t="str">
            <v>104BPE0450</v>
          </cell>
        </row>
        <row r="111">
          <cell r="W111">
            <v>200</v>
          </cell>
          <cell r="X111" t="str">
            <v>104BPE0450</v>
          </cell>
        </row>
        <row r="112">
          <cell r="W112">
            <v>21</v>
          </cell>
          <cell r="X112" t="str">
            <v>104BPE0470</v>
          </cell>
        </row>
        <row r="113">
          <cell r="W113">
            <v>21</v>
          </cell>
          <cell r="X113" t="str">
            <v>104BPE0470</v>
          </cell>
        </row>
        <row r="114">
          <cell r="W114">
            <v>21</v>
          </cell>
          <cell r="X114" t="str">
            <v>104BPE0470</v>
          </cell>
        </row>
        <row r="115">
          <cell r="W115">
            <v>113</v>
          </cell>
          <cell r="X115" t="str">
            <v>104BPE0470</v>
          </cell>
        </row>
        <row r="116">
          <cell r="W116">
            <v>113</v>
          </cell>
          <cell r="X116" t="str">
            <v>104BPE0470</v>
          </cell>
        </row>
        <row r="117">
          <cell r="W117">
            <v>113</v>
          </cell>
          <cell r="X117" t="str">
            <v>104BPE0470</v>
          </cell>
        </row>
        <row r="118">
          <cell r="W118">
            <v>84</v>
          </cell>
          <cell r="X118" t="str">
            <v>104BPE0470</v>
          </cell>
        </row>
        <row r="119">
          <cell r="W119">
            <v>84</v>
          </cell>
          <cell r="X119" t="str">
            <v>104BPE0470</v>
          </cell>
        </row>
        <row r="120">
          <cell r="W120">
            <v>84</v>
          </cell>
          <cell r="X120" t="str">
            <v>104BPE0470</v>
          </cell>
        </row>
        <row r="121">
          <cell r="W121">
            <v>66</v>
          </cell>
          <cell r="X121" t="str">
            <v>104BPE0490</v>
          </cell>
        </row>
        <row r="122">
          <cell r="W122">
            <v>66</v>
          </cell>
          <cell r="X122" t="str">
            <v>104BPE0490</v>
          </cell>
        </row>
        <row r="123">
          <cell r="W123">
            <v>66</v>
          </cell>
          <cell r="X123" t="str">
            <v>104BPE0490</v>
          </cell>
        </row>
        <row r="124">
          <cell r="W124">
            <v>33</v>
          </cell>
          <cell r="X124" t="str">
            <v>104BPE0490</v>
          </cell>
        </row>
        <row r="125">
          <cell r="W125">
            <v>33</v>
          </cell>
          <cell r="X125" t="str">
            <v>104BPE0490</v>
          </cell>
        </row>
        <row r="126">
          <cell r="W126">
            <v>33</v>
          </cell>
          <cell r="X126" t="str">
            <v>104BPE0490</v>
          </cell>
        </row>
        <row r="127">
          <cell r="W127">
            <v>14</v>
          </cell>
          <cell r="X127" t="str">
            <v>104BPE0490</v>
          </cell>
        </row>
        <row r="128">
          <cell r="W128">
            <v>14</v>
          </cell>
          <cell r="X128" t="str">
            <v>104BPE0490</v>
          </cell>
        </row>
        <row r="129">
          <cell r="W129">
            <v>14</v>
          </cell>
          <cell r="X129" t="str">
            <v>104BPE0490</v>
          </cell>
        </row>
        <row r="130">
          <cell r="W130">
            <v>57</v>
          </cell>
          <cell r="X130" t="str">
            <v>104BPE0490</v>
          </cell>
        </row>
        <row r="131">
          <cell r="W131">
            <v>57</v>
          </cell>
          <cell r="X131" t="str">
            <v>104BPE0490</v>
          </cell>
        </row>
        <row r="132">
          <cell r="W132">
            <v>57</v>
          </cell>
          <cell r="X132" t="str">
            <v>104BPE0490</v>
          </cell>
        </row>
        <row r="133">
          <cell r="W133">
            <v>4</v>
          </cell>
          <cell r="X133" t="str">
            <v>104BPE0490</v>
          </cell>
        </row>
        <row r="134">
          <cell r="W134">
            <v>4</v>
          </cell>
          <cell r="X134" t="str">
            <v>104BPE0490</v>
          </cell>
        </row>
        <row r="135">
          <cell r="W135">
            <v>4</v>
          </cell>
          <cell r="X135" t="str">
            <v>104BPE0490</v>
          </cell>
        </row>
        <row r="136">
          <cell r="W136">
            <v>58</v>
          </cell>
          <cell r="X136" t="str">
            <v>104BPE0490</v>
          </cell>
        </row>
        <row r="137">
          <cell r="W137">
            <v>58</v>
          </cell>
          <cell r="X137" t="str">
            <v>104BPE0490</v>
          </cell>
        </row>
        <row r="138">
          <cell r="W138">
            <v>58</v>
          </cell>
          <cell r="X138" t="str">
            <v>104BPE0490</v>
          </cell>
        </row>
        <row r="139">
          <cell r="W139">
            <v>75</v>
          </cell>
          <cell r="X139" t="str">
            <v>104BPE0490</v>
          </cell>
        </row>
        <row r="140">
          <cell r="W140">
            <v>75</v>
          </cell>
          <cell r="X140" t="str">
            <v>104BPE0490</v>
          </cell>
        </row>
        <row r="141">
          <cell r="W141">
            <v>75</v>
          </cell>
          <cell r="X141" t="str">
            <v>104BPE0490</v>
          </cell>
        </row>
        <row r="142">
          <cell r="W142">
            <v>4</v>
          </cell>
          <cell r="X142" t="str">
            <v>104BPE0490</v>
          </cell>
        </row>
        <row r="143">
          <cell r="W143">
            <v>4</v>
          </cell>
          <cell r="X143" t="str">
            <v>104BPE0490</v>
          </cell>
        </row>
        <row r="144">
          <cell r="W144">
            <v>4</v>
          </cell>
          <cell r="X144" t="str">
            <v>104BPE0490</v>
          </cell>
        </row>
        <row r="145">
          <cell r="W145">
            <v>57</v>
          </cell>
          <cell r="X145" t="str">
            <v>104BPE0490</v>
          </cell>
        </row>
        <row r="146">
          <cell r="W146">
            <v>57</v>
          </cell>
          <cell r="X146" t="str">
            <v>104BPE0490</v>
          </cell>
        </row>
        <row r="147">
          <cell r="W147">
            <v>57</v>
          </cell>
          <cell r="X147" t="str">
            <v>104BPE0490</v>
          </cell>
        </row>
        <row r="148">
          <cell r="W148">
            <v>67</v>
          </cell>
          <cell r="X148" t="str">
            <v>104BPE0490</v>
          </cell>
        </row>
        <row r="149">
          <cell r="W149">
            <v>67</v>
          </cell>
          <cell r="X149" t="str">
            <v>104BPE0490</v>
          </cell>
        </row>
        <row r="150">
          <cell r="W150">
            <v>67</v>
          </cell>
          <cell r="X150" t="str">
            <v>104BPE0490</v>
          </cell>
        </row>
        <row r="151">
          <cell r="W151">
            <v>75</v>
          </cell>
          <cell r="X151" t="str">
            <v>104BPE0490</v>
          </cell>
        </row>
        <row r="152">
          <cell r="W152">
            <v>75</v>
          </cell>
          <cell r="X152" t="str">
            <v>104BPE0490</v>
          </cell>
        </row>
        <row r="153">
          <cell r="W153">
            <v>75</v>
          </cell>
          <cell r="X153" t="str">
            <v>104BPE0490</v>
          </cell>
        </row>
        <row r="154">
          <cell r="W154">
            <v>32</v>
          </cell>
          <cell r="X154" t="str">
            <v>104BPE0490</v>
          </cell>
        </row>
        <row r="155">
          <cell r="W155">
            <v>32</v>
          </cell>
          <cell r="X155" t="str">
            <v>104BPE0490</v>
          </cell>
        </row>
        <row r="156">
          <cell r="W156">
            <v>32</v>
          </cell>
          <cell r="X156" t="str">
            <v>104BPE0490</v>
          </cell>
        </row>
        <row r="157">
          <cell r="W157">
            <v>21</v>
          </cell>
          <cell r="X157" t="str">
            <v>104BPE0490</v>
          </cell>
        </row>
        <row r="158">
          <cell r="W158">
            <v>21</v>
          </cell>
          <cell r="X158" t="str">
            <v>104BPE0490</v>
          </cell>
        </row>
        <row r="159">
          <cell r="W159">
            <v>21</v>
          </cell>
          <cell r="X159" t="str">
            <v>104BPE0490</v>
          </cell>
        </row>
        <row r="160">
          <cell r="W160">
            <v>121</v>
          </cell>
          <cell r="X160" t="str">
            <v>104BPE0490</v>
          </cell>
        </row>
        <row r="161">
          <cell r="W161">
            <v>121</v>
          </cell>
          <cell r="X161" t="str">
            <v>104BPE0490</v>
          </cell>
        </row>
        <row r="162">
          <cell r="W162">
            <v>121</v>
          </cell>
          <cell r="X162" t="str">
            <v>104BPE0490</v>
          </cell>
        </row>
        <row r="163">
          <cell r="W163">
            <v>37</v>
          </cell>
          <cell r="X163" t="str">
            <v>104BPE0490</v>
          </cell>
        </row>
        <row r="164">
          <cell r="W164">
            <v>37</v>
          </cell>
          <cell r="X164" t="str">
            <v>104BPE0490</v>
          </cell>
        </row>
        <row r="165">
          <cell r="W165">
            <v>37</v>
          </cell>
          <cell r="X165" t="str">
            <v>104BPE0490</v>
          </cell>
        </row>
        <row r="166">
          <cell r="W166">
            <v>13</v>
          </cell>
          <cell r="X166" t="str">
            <v>104BPE0490</v>
          </cell>
        </row>
        <row r="167">
          <cell r="W167">
            <v>13</v>
          </cell>
          <cell r="X167" t="str">
            <v>104BPE0490</v>
          </cell>
        </row>
        <row r="168">
          <cell r="W168">
            <v>13</v>
          </cell>
          <cell r="X168" t="str">
            <v>104BPE0490</v>
          </cell>
        </row>
        <row r="169">
          <cell r="W169">
            <v>28</v>
          </cell>
          <cell r="X169" t="str">
            <v>104BPE0490</v>
          </cell>
        </row>
        <row r="170">
          <cell r="W170">
            <v>28</v>
          </cell>
          <cell r="X170" t="str">
            <v>104BPE0490</v>
          </cell>
        </row>
        <row r="171">
          <cell r="W171">
            <v>28</v>
          </cell>
          <cell r="X171" t="str">
            <v>104BPE0490</v>
          </cell>
        </row>
        <row r="172">
          <cell r="W172">
            <v>5</v>
          </cell>
          <cell r="X172" t="str">
            <v>104BPE0490</v>
          </cell>
        </row>
        <row r="173">
          <cell r="W173">
            <v>5</v>
          </cell>
          <cell r="X173" t="str">
            <v>104BPE0490</v>
          </cell>
        </row>
        <row r="174">
          <cell r="W174">
            <v>5</v>
          </cell>
          <cell r="X174" t="str">
            <v>104BPE0490</v>
          </cell>
        </row>
        <row r="175">
          <cell r="W175">
            <v>23</v>
          </cell>
          <cell r="X175" t="str">
            <v>104BPE0490</v>
          </cell>
        </row>
        <row r="176">
          <cell r="W176">
            <v>23</v>
          </cell>
          <cell r="X176" t="str">
            <v>104BPE0490</v>
          </cell>
        </row>
        <row r="177">
          <cell r="W177">
            <v>23</v>
          </cell>
          <cell r="X177" t="str">
            <v>104BPE0490</v>
          </cell>
        </row>
        <row r="178">
          <cell r="W178">
            <v>57</v>
          </cell>
          <cell r="X178" t="str">
            <v>104BPE0490</v>
          </cell>
        </row>
        <row r="179">
          <cell r="W179">
            <v>57</v>
          </cell>
          <cell r="X179" t="str">
            <v>104BPE0490</v>
          </cell>
        </row>
        <row r="180">
          <cell r="W180">
            <v>57</v>
          </cell>
          <cell r="X180" t="str">
            <v>104BPE0490</v>
          </cell>
        </row>
        <row r="181">
          <cell r="W181">
            <v>46</v>
          </cell>
          <cell r="X181" t="str">
            <v>104BPE0490</v>
          </cell>
        </row>
        <row r="182">
          <cell r="W182">
            <v>46</v>
          </cell>
          <cell r="X182" t="str">
            <v>104BPE0490</v>
          </cell>
        </row>
        <row r="183">
          <cell r="W183">
            <v>46</v>
          </cell>
          <cell r="X183" t="str">
            <v>104BPE0490</v>
          </cell>
        </row>
        <row r="184">
          <cell r="W184">
            <v>11</v>
          </cell>
          <cell r="X184" t="str">
            <v>104BPE0490</v>
          </cell>
        </row>
        <row r="185">
          <cell r="W185">
            <v>11</v>
          </cell>
          <cell r="X185" t="str">
            <v>104BPE0490</v>
          </cell>
        </row>
        <row r="186">
          <cell r="W186">
            <v>11</v>
          </cell>
          <cell r="X186" t="str">
            <v>104BPE0490</v>
          </cell>
        </row>
        <row r="187">
          <cell r="W187">
            <v>26</v>
          </cell>
          <cell r="X187" t="str">
            <v>104BPE0490</v>
          </cell>
        </row>
        <row r="188">
          <cell r="W188">
            <v>26</v>
          </cell>
          <cell r="X188" t="str">
            <v>104BPE0490</v>
          </cell>
        </row>
        <row r="189">
          <cell r="W189">
            <v>26</v>
          </cell>
          <cell r="X189" t="str">
            <v>104BPE0490</v>
          </cell>
        </row>
        <row r="190">
          <cell r="W190">
            <v>80</v>
          </cell>
          <cell r="X190" t="str">
            <v>104BPE0490</v>
          </cell>
        </row>
        <row r="191">
          <cell r="W191">
            <v>80</v>
          </cell>
          <cell r="X191" t="str">
            <v>104BPE0490</v>
          </cell>
        </row>
        <row r="192">
          <cell r="W192">
            <v>80</v>
          </cell>
          <cell r="X192" t="str">
            <v>104BPE0490</v>
          </cell>
        </row>
        <row r="193">
          <cell r="W193">
            <v>20</v>
          </cell>
          <cell r="X193" t="str">
            <v>104BPE0490</v>
          </cell>
        </row>
        <row r="194">
          <cell r="W194">
            <v>20</v>
          </cell>
          <cell r="X194" t="str">
            <v>104BPE0490</v>
          </cell>
        </row>
        <row r="195">
          <cell r="W195">
            <v>20</v>
          </cell>
          <cell r="X195" t="str">
            <v>104BPE0490</v>
          </cell>
        </row>
        <row r="196">
          <cell r="W196">
            <v>6</v>
          </cell>
          <cell r="X196" t="str">
            <v>104BPE0490</v>
          </cell>
        </row>
        <row r="197">
          <cell r="W197">
            <v>6</v>
          </cell>
          <cell r="X197" t="str">
            <v>104BPE0490</v>
          </cell>
        </row>
        <row r="198">
          <cell r="W198">
            <v>6</v>
          </cell>
          <cell r="X198" t="str">
            <v>104BPE0490</v>
          </cell>
        </row>
        <row r="199">
          <cell r="W199">
            <v>76</v>
          </cell>
          <cell r="X199" t="str">
            <v>104BPE0490</v>
          </cell>
        </row>
        <row r="200">
          <cell r="W200">
            <v>76</v>
          </cell>
          <cell r="X200" t="str">
            <v>104BPE0490</v>
          </cell>
        </row>
        <row r="201">
          <cell r="W201">
            <v>76</v>
          </cell>
          <cell r="X201" t="str">
            <v>104BPE0490</v>
          </cell>
        </row>
        <row r="202">
          <cell r="W202">
            <v>33</v>
          </cell>
          <cell r="X202" t="str">
            <v>104BPE0490</v>
          </cell>
        </row>
        <row r="203">
          <cell r="W203">
            <v>33</v>
          </cell>
          <cell r="X203" t="str">
            <v>104BPE0490</v>
          </cell>
        </row>
        <row r="204">
          <cell r="W204">
            <v>33</v>
          </cell>
          <cell r="X204" t="str">
            <v>104BPE0490</v>
          </cell>
        </row>
        <row r="205">
          <cell r="W205">
            <v>46</v>
          </cell>
          <cell r="X205" t="str">
            <v>104BPE0490</v>
          </cell>
        </row>
        <row r="206">
          <cell r="W206">
            <v>46</v>
          </cell>
          <cell r="X206" t="str">
            <v>104BPE0490</v>
          </cell>
        </row>
        <row r="207">
          <cell r="W207">
            <v>46</v>
          </cell>
          <cell r="X207" t="str">
            <v>104BPE0490</v>
          </cell>
        </row>
        <row r="208">
          <cell r="W208">
            <v>53</v>
          </cell>
          <cell r="X208" t="str">
            <v>104BPE0490</v>
          </cell>
        </row>
        <row r="209">
          <cell r="W209">
            <v>53</v>
          </cell>
          <cell r="X209" t="str">
            <v>104BPE0490</v>
          </cell>
        </row>
        <row r="210">
          <cell r="W210">
            <v>53</v>
          </cell>
          <cell r="X210" t="str">
            <v>104BPE0490</v>
          </cell>
        </row>
        <row r="211">
          <cell r="W211">
            <v>83</v>
          </cell>
          <cell r="X211" t="str">
            <v>104BPE0490</v>
          </cell>
        </row>
        <row r="212">
          <cell r="W212">
            <v>83</v>
          </cell>
          <cell r="X212" t="str">
            <v>104BPE0490</v>
          </cell>
        </row>
        <row r="213">
          <cell r="W213">
            <v>83</v>
          </cell>
          <cell r="X213" t="str">
            <v>104BPE0490</v>
          </cell>
        </row>
        <row r="214">
          <cell r="W214">
            <v>16</v>
          </cell>
          <cell r="X214" t="str">
            <v>104BPE0490</v>
          </cell>
        </row>
        <row r="215">
          <cell r="W215">
            <v>16</v>
          </cell>
          <cell r="X215" t="str">
            <v>104BPE0490</v>
          </cell>
        </row>
        <row r="216">
          <cell r="W216">
            <v>16</v>
          </cell>
          <cell r="X216" t="str">
            <v>104BPE0490</v>
          </cell>
        </row>
        <row r="217">
          <cell r="W217">
            <v>123</v>
          </cell>
          <cell r="X217" t="str">
            <v>104BPE0490</v>
          </cell>
        </row>
        <row r="218">
          <cell r="W218">
            <v>123</v>
          </cell>
          <cell r="X218" t="str">
            <v>104BPE0490</v>
          </cell>
        </row>
        <row r="219">
          <cell r="W219">
            <v>123</v>
          </cell>
          <cell r="X219" t="str">
            <v>104BPE0490</v>
          </cell>
        </row>
        <row r="220">
          <cell r="W220">
            <v>75</v>
          </cell>
          <cell r="X220" t="str">
            <v>104BPE0490</v>
          </cell>
        </row>
        <row r="221">
          <cell r="W221">
            <v>75</v>
          </cell>
          <cell r="X221" t="str">
            <v>104BPE0490</v>
          </cell>
        </row>
        <row r="222">
          <cell r="W222">
            <v>75</v>
          </cell>
          <cell r="X222" t="str">
            <v>104BPE0490</v>
          </cell>
        </row>
        <row r="223">
          <cell r="W223">
            <v>54</v>
          </cell>
          <cell r="X223" t="str">
            <v>104BPE0490</v>
          </cell>
        </row>
        <row r="224">
          <cell r="W224">
            <v>54</v>
          </cell>
          <cell r="X224" t="str">
            <v>104BPE0490</v>
          </cell>
        </row>
        <row r="225">
          <cell r="W225">
            <v>54</v>
          </cell>
          <cell r="X225" t="str">
            <v>104BPE0490</v>
          </cell>
        </row>
        <row r="226">
          <cell r="W226">
            <v>28</v>
          </cell>
          <cell r="X226" t="str">
            <v>104BPE0510</v>
          </cell>
        </row>
        <row r="227">
          <cell r="W227">
            <v>28</v>
          </cell>
          <cell r="X227" t="str">
            <v>104BPE0510</v>
          </cell>
        </row>
        <row r="228">
          <cell r="W228">
            <v>28</v>
          </cell>
          <cell r="X228" t="str">
            <v>104BPE0510</v>
          </cell>
        </row>
        <row r="229">
          <cell r="W229">
            <v>44</v>
          </cell>
          <cell r="X229" t="str">
            <v>104BPE0510</v>
          </cell>
        </row>
        <row r="230">
          <cell r="W230">
            <v>44</v>
          </cell>
          <cell r="X230" t="str">
            <v>104BPE0510</v>
          </cell>
        </row>
        <row r="231">
          <cell r="W231">
            <v>44</v>
          </cell>
          <cell r="X231" t="str">
            <v>104BPE0510</v>
          </cell>
        </row>
        <row r="232">
          <cell r="W232">
            <v>8</v>
          </cell>
          <cell r="X232" t="str">
            <v>104BPE0510</v>
          </cell>
        </row>
        <row r="233">
          <cell r="W233">
            <v>8</v>
          </cell>
          <cell r="X233" t="str">
            <v>104BPE0510</v>
          </cell>
        </row>
        <row r="234">
          <cell r="W234">
            <v>8</v>
          </cell>
          <cell r="X234" t="str">
            <v>104BPE0510</v>
          </cell>
        </row>
        <row r="235">
          <cell r="W235">
            <v>41</v>
          </cell>
          <cell r="X235" t="str">
            <v>104BPE0510</v>
          </cell>
        </row>
        <row r="236">
          <cell r="W236">
            <v>41</v>
          </cell>
          <cell r="X236" t="str">
            <v>104BPE0510</v>
          </cell>
        </row>
        <row r="237">
          <cell r="W237">
            <v>41</v>
          </cell>
          <cell r="X237" t="str">
            <v>104BPE0510</v>
          </cell>
        </row>
        <row r="238">
          <cell r="W238">
            <v>8</v>
          </cell>
          <cell r="X238" t="str">
            <v>104BPE0510</v>
          </cell>
        </row>
        <row r="239">
          <cell r="W239">
            <v>8</v>
          </cell>
          <cell r="X239" t="str">
            <v>104BPE0510</v>
          </cell>
        </row>
        <row r="240">
          <cell r="W240">
            <v>8</v>
          </cell>
          <cell r="X240" t="str">
            <v>104BPE0510</v>
          </cell>
        </row>
        <row r="241">
          <cell r="W241">
            <v>49</v>
          </cell>
          <cell r="X241" t="str">
            <v>104BPE0510</v>
          </cell>
        </row>
        <row r="242">
          <cell r="W242">
            <v>49</v>
          </cell>
          <cell r="X242" t="str">
            <v>104BPE0510</v>
          </cell>
        </row>
        <row r="243">
          <cell r="W243">
            <v>49</v>
          </cell>
          <cell r="X243" t="str">
            <v>104BPE0510</v>
          </cell>
        </row>
        <row r="244">
          <cell r="W244">
            <v>26</v>
          </cell>
          <cell r="X244" t="str">
            <v>104BPE0510</v>
          </cell>
        </row>
        <row r="245">
          <cell r="W245">
            <v>26</v>
          </cell>
          <cell r="X245" t="str">
            <v>104BPE0510</v>
          </cell>
        </row>
        <row r="246">
          <cell r="W246">
            <v>26</v>
          </cell>
          <cell r="X246" t="str">
            <v>104BPE0510</v>
          </cell>
        </row>
        <row r="247">
          <cell r="W247">
            <v>58</v>
          </cell>
          <cell r="X247" t="str">
            <v>104BPE0510</v>
          </cell>
        </row>
        <row r="248">
          <cell r="W248">
            <v>58</v>
          </cell>
          <cell r="X248" t="str">
            <v>104BPE0510</v>
          </cell>
        </row>
        <row r="249">
          <cell r="W249">
            <v>58</v>
          </cell>
          <cell r="X249" t="str">
            <v>104BPE0510</v>
          </cell>
        </row>
        <row r="250">
          <cell r="W250">
            <v>15</v>
          </cell>
          <cell r="X250" t="str">
            <v>104BPE0510</v>
          </cell>
        </row>
        <row r="251">
          <cell r="W251">
            <v>15</v>
          </cell>
          <cell r="X251" t="str">
            <v>104BPE0510</v>
          </cell>
        </row>
        <row r="252">
          <cell r="W252">
            <v>15</v>
          </cell>
          <cell r="X252" t="str">
            <v>104BPE0510</v>
          </cell>
        </row>
        <row r="253">
          <cell r="W253">
            <v>25</v>
          </cell>
          <cell r="X253" t="str">
            <v>104BPE0510</v>
          </cell>
        </row>
        <row r="254">
          <cell r="W254">
            <v>25</v>
          </cell>
          <cell r="X254" t="str">
            <v>104BPE0510</v>
          </cell>
        </row>
        <row r="255">
          <cell r="W255">
            <v>25</v>
          </cell>
          <cell r="X255" t="str">
            <v>104BPE0510</v>
          </cell>
        </row>
        <row r="256">
          <cell r="W256">
            <v>27</v>
          </cell>
          <cell r="X256" t="str">
            <v>104BPE0510</v>
          </cell>
        </row>
        <row r="257">
          <cell r="W257">
            <v>27</v>
          </cell>
          <cell r="X257" t="str">
            <v>104BPE0510</v>
          </cell>
        </row>
        <row r="258">
          <cell r="W258">
            <v>27</v>
          </cell>
          <cell r="X258" t="str">
            <v>104BPE0510</v>
          </cell>
        </row>
        <row r="259">
          <cell r="W259">
            <v>20</v>
          </cell>
          <cell r="X259" t="str">
            <v>104BPE0510</v>
          </cell>
        </row>
        <row r="260">
          <cell r="W260">
            <v>20</v>
          </cell>
          <cell r="X260" t="str">
            <v>104BPE0510</v>
          </cell>
        </row>
        <row r="261">
          <cell r="W261">
            <v>20</v>
          </cell>
          <cell r="X261" t="str">
            <v>104BPE0510</v>
          </cell>
        </row>
        <row r="262">
          <cell r="W262">
            <v>72</v>
          </cell>
          <cell r="X262" t="str">
            <v>104BPE0510</v>
          </cell>
        </row>
        <row r="263">
          <cell r="W263">
            <v>72</v>
          </cell>
          <cell r="X263" t="str">
            <v>104BPE0510</v>
          </cell>
        </row>
        <row r="264">
          <cell r="W264">
            <v>72</v>
          </cell>
          <cell r="X264" t="str">
            <v>104BPE0510</v>
          </cell>
        </row>
        <row r="265">
          <cell r="W265">
            <v>75</v>
          </cell>
          <cell r="X265" t="str">
            <v>104BPE0510</v>
          </cell>
        </row>
        <row r="266">
          <cell r="W266">
            <v>75</v>
          </cell>
          <cell r="X266" t="str">
            <v>104BPE0510</v>
          </cell>
        </row>
        <row r="267">
          <cell r="W267">
            <v>75</v>
          </cell>
          <cell r="X267" t="str">
            <v>104BPE0510</v>
          </cell>
        </row>
        <row r="268">
          <cell r="W268">
            <v>5</v>
          </cell>
          <cell r="X268" t="str">
            <v>104BPE0510</v>
          </cell>
        </row>
        <row r="269">
          <cell r="W269">
            <v>5</v>
          </cell>
          <cell r="X269" t="str">
            <v>104BPE0510</v>
          </cell>
        </row>
        <row r="270">
          <cell r="W270">
            <v>5</v>
          </cell>
          <cell r="X270" t="str">
            <v>104BPE0510</v>
          </cell>
        </row>
        <row r="271">
          <cell r="W271">
            <v>66</v>
          </cell>
          <cell r="X271" t="str">
            <v>104BPE0510</v>
          </cell>
        </row>
        <row r="272">
          <cell r="W272">
            <v>66</v>
          </cell>
          <cell r="X272" t="str">
            <v>104BPE0510</v>
          </cell>
        </row>
        <row r="273">
          <cell r="W273">
            <v>66</v>
          </cell>
          <cell r="X273" t="str">
            <v>104BPE0510</v>
          </cell>
        </row>
        <row r="274">
          <cell r="W274">
            <v>30</v>
          </cell>
          <cell r="X274" t="str">
            <v>104BPE0510</v>
          </cell>
        </row>
        <row r="275">
          <cell r="W275">
            <v>30</v>
          </cell>
          <cell r="X275" t="str">
            <v>104BPE0510</v>
          </cell>
        </row>
        <row r="276">
          <cell r="W276">
            <v>30</v>
          </cell>
          <cell r="X276" t="str">
            <v>104BPE0510</v>
          </cell>
        </row>
        <row r="277">
          <cell r="W277">
            <v>75</v>
          </cell>
          <cell r="X277" t="str">
            <v>104BPE0510</v>
          </cell>
        </row>
        <row r="278">
          <cell r="W278">
            <v>75</v>
          </cell>
          <cell r="X278" t="str">
            <v>104BPE0510</v>
          </cell>
        </row>
        <row r="279">
          <cell r="W279">
            <v>75</v>
          </cell>
          <cell r="X279" t="str">
            <v>104BPE0510</v>
          </cell>
        </row>
        <row r="280">
          <cell r="W280">
            <v>20</v>
          </cell>
          <cell r="X280" t="str">
            <v>104BPE0510</v>
          </cell>
        </row>
        <row r="281">
          <cell r="W281">
            <v>20</v>
          </cell>
          <cell r="X281" t="str">
            <v>104BPE0510</v>
          </cell>
        </row>
        <row r="282">
          <cell r="W282">
            <v>20</v>
          </cell>
          <cell r="X282" t="str">
            <v>104BPE0510</v>
          </cell>
        </row>
        <row r="283">
          <cell r="W283">
            <v>26</v>
          </cell>
          <cell r="X283" t="str">
            <v>104BPE0510</v>
          </cell>
        </row>
        <row r="284">
          <cell r="W284">
            <v>26</v>
          </cell>
          <cell r="X284" t="str">
            <v>104BPE0510</v>
          </cell>
        </row>
        <row r="285">
          <cell r="W285">
            <v>26</v>
          </cell>
          <cell r="X285" t="str">
            <v>104BPE0510</v>
          </cell>
        </row>
        <row r="286">
          <cell r="W286">
            <v>73</v>
          </cell>
          <cell r="X286" t="str">
            <v>104BPE0510</v>
          </cell>
        </row>
        <row r="287">
          <cell r="W287">
            <v>73</v>
          </cell>
          <cell r="X287" t="str">
            <v>104BPE0510</v>
          </cell>
        </row>
        <row r="288">
          <cell r="W288">
            <v>73</v>
          </cell>
          <cell r="X288" t="str">
            <v>104BPE0510</v>
          </cell>
        </row>
        <row r="289">
          <cell r="W289">
            <v>16</v>
          </cell>
          <cell r="X289" t="str">
            <v>104BPE0510</v>
          </cell>
        </row>
        <row r="290">
          <cell r="W290">
            <v>16</v>
          </cell>
          <cell r="X290" t="str">
            <v>104BPE0510</v>
          </cell>
        </row>
        <row r="291">
          <cell r="W291">
            <v>16</v>
          </cell>
          <cell r="X291" t="str">
            <v>104BPE0510</v>
          </cell>
        </row>
        <row r="292">
          <cell r="W292">
            <v>33</v>
          </cell>
          <cell r="X292" t="str">
            <v>104BPE0510</v>
          </cell>
        </row>
        <row r="293">
          <cell r="W293">
            <v>33</v>
          </cell>
          <cell r="X293" t="str">
            <v>104BPE0510</v>
          </cell>
        </row>
        <row r="294">
          <cell r="W294">
            <v>33</v>
          </cell>
          <cell r="X294" t="str">
            <v>104BPE0510</v>
          </cell>
        </row>
        <row r="295">
          <cell r="W295">
            <v>37</v>
          </cell>
          <cell r="X295" t="str">
            <v>104BPE0510</v>
          </cell>
        </row>
        <row r="296">
          <cell r="W296">
            <v>37</v>
          </cell>
          <cell r="X296" t="str">
            <v>104BPE0510</v>
          </cell>
        </row>
        <row r="297">
          <cell r="W297">
            <v>37</v>
          </cell>
          <cell r="X297" t="str">
            <v>104BPE0510</v>
          </cell>
        </row>
        <row r="298">
          <cell r="W298">
            <v>26</v>
          </cell>
          <cell r="X298" t="str">
            <v>104BPE0510</v>
          </cell>
        </row>
        <row r="299">
          <cell r="W299">
            <v>26</v>
          </cell>
          <cell r="X299" t="str">
            <v>104BPE0510</v>
          </cell>
        </row>
        <row r="300">
          <cell r="W300">
            <v>26</v>
          </cell>
          <cell r="X300" t="str">
            <v>104BPE0510</v>
          </cell>
        </row>
        <row r="301">
          <cell r="W301">
            <v>62</v>
          </cell>
          <cell r="X301" t="str">
            <v>104BPE0510</v>
          </cell>
        </row>
        <row r="302">
          <cell r="W302">
            <v>62</v>
          </cell>
          <cell r="X302" t="str">
            <v>104BPE0510</v>
          </cell>
        </row>
        <row r="303">
          <cell r="W303">
            <v>62</v>
          </cell>
          <cell r="X303" t="str">
            <v>104BPE0510</v>
          </cell>
        </row>
        <row r="304">
          <cell r="W304">
            <v>14</v>
          </cell>
          <cell r="X304" t="str">
            <v>104BPE0510</v>
          </cell>
        </row>
        <row r="305">
          <cell r="W305">
            <v>14</v>
          </cell>
          <cell r="X305" t="str">
            <v>104BPE0510</v>
          </cell>
        </row>
        <row r="306">
          <cell r="W306">
            <v>14</v>
          </cell>
          <cell r="X306" t="str">
            <v>104BPE0510</v>
          </cell>
        </row>
        <row r="307">
          <cell r="W307">
            <v>8</v>
          </cell>
          <cell r="X307" t="str">
            <v>104BPE0520</v>
          </cell>
        </row>
        <row r="308">
          <cell r="W308">
            <v>8</v>
          </cell>
          <cell r="X308" t="str">
            <v>104BPE0520</v>
          </cell>
        </row>
        <row r="309">
          <cell r="W309">
            <v>8</v>
          </cell>
          <cell r="X309" t="str">
            <v>104BPE0520</v>
          </cell>
        </row>
        <row r="310">
          <cell r="W310">
            <v>4</v>
          </cell>
          <cell r="X310" t="str">
            <v>104BPE0520</v>
          </cell>
        </row>
        <row r="311">
          <cell r="W311">
            <v>4</v>
          </cell>
          <cell r="X311" t="str">
            <v>104BPE0520</v>
          </cell>
        </row>
        <row r="312">
          <cell r="W312">
            <v>4</v>
          </cell>
          <cell r="X312" t="str">
            <v>104BPE0520</v>
          </cell>
        </row>
        <row r="313">
          <cell r="W313">
            <v>4</v>
          </cell>
          <cell r="X313" t="str">
            <v>104BPE0520</v>
          </cell>
        </row>
        <row r="314">
          <cell r="W314">
            <v>4</v>
          </cell>
          <cell r="X314" t="str">
            <v>104BPE0520</v>
          </cell>
        </row>
        <row r="315">
          <cell r="W315">
            <v>4</v>
          </cell>
          <cell r="X315" t="str">
            <v>104BPE0520</v>
          </cell>
        </row>
        <row r="316">
          <cell r="W316">
            <v>24</v>
          </cell>
          <cell r="X316" t="str">
            <v>104BPE0520</v>
          </cell>
        </row>
        <row r="317">
          <cell r="W317">
            <v>24</v>
          </cell>
          <cell r="X317" t="str">
            <v>104BPE0520</v>
          </cell>
        </row>
        <row r="318">
          <cell r="W318">
            <v>24</v>
          </cell>
          <cell r="X318" t="str">
            <v>104BPE0520</v>
          </cell>
        </row>
        <row r="319">
          <cell r="W319">
            <v>31</v>
          </cell>
          <cell r="X319" t="str">
            <v>104BPE0520</v>
          </cell>
        </row>
        <row r="320">
          <cell r="W320">
            <v>31</v>
          </cell>
          <cell r="X320" t="str">
            <v>104BPE0520</v>
          </cell>
        </row>
        <row r="321">
          <cell r="W321">
            <v>31</v>
          </cell>
          <cell r="X321" t="str">
            <v>104BPE0520</v>
          </cell>
        </row>
        <row r="322">
          <cell r="W322">
            <v>96</v>
          </cell>
          <cell r="X322" t="str">
            <v>104BPE0520</v>
          </cell>
        </row>
        <row r="323">
          <cell r="W323">
            <v>96</v>
          </cell>
          <cell r="X323" t="str">
            <v>104BPE0520</v>
          </cell>
        </row>
        <row r="324">
          <cell r="W324">
            <v>96</v>
          </cell>
          <cell r="X324" t="str">
            <v>104BPE0520</v>
          </cell>
        </row>
        <row r="325">
          <cell r="W325">
            <v>20</v>
          </cell>
          <cell r="X325" t="str">
            <v>104BPE0520</v>
          </cell>
        </row>
        <row r="326">
          <cell r="W326">
            <v>20</v>
          </cell>
          <cell r="X326" t="str">
            <v>104BPE0520</v>
          </cell>
        </row>
        <row r="327">
          <cell r="W327">
            <v>20</v>
          </cell>
          <cell r="X327" t="str">
            <v>104BPE0520</v>
          </cell>
        </row>
        <row r="328">
          <cell r="W328">
            <v>17</v>
          </cell>
          <cell r="X328" t="str">
            <v>104BPE0520</v>
          </cell>
        </row>
        <row r="329">
          <cell r="W329">
            <v>17</v>
          </cell>
          <cell r="X329" t="str">
            <v>104BPE0520</v>
          </cell>
        </row>
        <row r="330">
          <cell r="W330">
            <v>17</v>
          </cell>
          <cell r="X330" t="str">
            <v>104BPE0520</v>
          </cell>
        </row>
        <row r="331">
          <cell r="W331">
            <v>38</v>
          </cell>
          <cell r="X331" t="str">
            <v>104BPE0520</v>
          </cell>
        </row>
        <row r="332">
          <cell r="W332">
            <v>38</v>
          </cell>
          <cell r="X332" t="str">
            <v>104BPE0520</v>
          </cell>
        </row>
        <row r="333">
          <cell r="W333">
            <v>38</v>
          </cell>
          <cell r="X333" t="str">
            <v>104BPE0520</v>
          </cell>
        </row>
        <row r="334">
          <cell r="W334">
            <v>17</v>
          </cell>
          <cell r="X334" t="str">
            <v>104BPE0520</v>
          </cell>
        </row>
        <row r="335">
          <cell r="W335">
            <v>17</v>
          </cell>
          <cell r="X335" t="str">
            <v>104BPE0520</v>
          </cell>
        </row>
        <row r="336">
          <cell r="W336">
            <v>17</v>
          </cell>
          <cell r="X336" t="str">
            <v>104BPE0520</v>
          </cell>
        </row>
        <row r="337">
          <cell r="W337">
            <v>50</v>
          </cell>
          <cell r="X337" t="str">
            <v>104BPE0520</v>
          </cell>
        </row>
        <row r="338">
          <cell r="W338">
            <v>50</v>
          </cell>
          <cell r="X338" t="str">
            <v>104BPE0520</v>
          </cell>
        </row>
        <row r="339">
          <cell r="W339">
            <v>50</v>
          </cell>
          <cell r="X339" t="str">
            <v>104BPE0520</v>
          </cell>
        </row>
        <row r="340">
          <cell r="W340">
            <v>29</v>
          </cell>
          <cell r="X340" t="str">
            <v>104BPE0520</v>
          </cell>
        </row>
        <row r="341">
          <cell r="W341">
            <v>29</v>
          </cell>
          <cell r="X341" t="str">
            <v>104BPE0520</v>
          </cell>
        </row>
        <row r="342">
          <cell r="W342">
            <v>29</v>
          </cell>
          <cell r="X342" t="str">
            <v>104BPE0520</v>
          </cell>
        </row>
        <row r="343">
          <cell r="W343">
            <v>31</v>
          </cell>
          <cell r="X343" t="str">
            <v>104BPE0520</v>
          </cell>
        </row>
        <row r="344">
          <cell r="W344">
            <v>31</v>
          </cell>
          <cell r="X344" t="str">
            <v>104BPE0520</v>
          </cell>
        </row>
        <row r="345">
          <cell r="W345">
            <v>31</v>
          </cell>
          <cell r="X345" t="str">
            <v>104BPE0520</v>
          </cell>
        </row>
        <row r="346">
          <cell r="W346">
            <v>28</v>
          </cell>
          <cell r="X346" t="str">
            <v>104BPE0520</v>
          </cell>
        </row>
        <row r="347">
          <cell r="W347">
            <v>28</v>
          </cell>
          <cell r="X347" t="str">
            <v>104BPE0520</v>
          </cell>
        </row>
        <row r="348">
          <cell r="W348">
            <v>28</v>
          </cell>
          <cell r="X348" t="str">
            <v>104BPE0520</v>
          </cell>
        </row>
        <row r="349">
          <cell r="W349">
            <v>47</v>
          </cell>
          <cell r="X349" t="str">
            <v>104BPE0520</v>
          </cell>
        </row>
        <row r="350">
          <cell r="W350">
            <v>47</v>
          </cell>
          <cell r="X350" t="str">
            <v>104BPE0520</v>
          </cell>
        </row>
        <row r="351">
          <cell r="W351">
            <v>47</v>
          </cell>
          <cell r="X351" t="str">
            <v>104BPE0520</v>
          </cell>
        </row>
        <row r="352">
          <cell r="W352">
            <v>13</v>
          </cell>
          <cell r="X352" t="str">
            <v>104BPE0520</v>
          </cell>
        </row>
        <row r="353">
          <cell r="W353">
            <v>13</v>
          </cell>
          <cell r="X353" t="str">
            <v>104BPE0520</v>
          </cell>
        </row>
        <row r="354">
          <cell r="W354">
            <v>13</v>
          </cell>
          <cell r="X354" t="str">
            <v>104BPE0520</v>
          </cell>
        </row>
        <row r="355">
          <cell r="W355">
            <v>19</v>
          </cell>
          <cell r="X355" t="str">
            <v>104BPE0520</v>
          </cell>
        </row>
        <row r="356">
          <cell r="W356">
            <v>19</v>
          </cell>
          <cell r="X356" t="str">
            <v>104BPE0520</v>
          </cell>
        </row>
        <row r="357">
          <cell r="W357">
            <v>19</v>
          </cell>
          <cell r="X357" t="str">
            <v>104BPE0520</v>
          </cell>
        </row>
        <row r="358">
          <cell r="W358">
            <v>27</v>
          </cell>
          <cell r="X358" t="str">
            <v>104BPE0520</v>
          </cell>
        </row>
        <row r="359">
          <cell r="W359">
            <v>27</v>
          </cell>
          <cell r="X359" t="str">
            <v>104BPE0520</v>
          </cell>
        </row>
        <row r="360">
          <cell r="W360">
            <v>27</v>
          </cell>
          <cell r="X360" t="str">
            <v>104BPE0520</v>
          </cell>
        </row>
        <row r="361">
          <cell r="W361">
            <v>29</v>
          </cell>
          <cell r="X361" t="str">
            <v>104BPE0520</v>
          </cell>
        </row>
        <row r="362">
          <cell r="W362">
            <v>29</v>
          </cell>
          <cell r="X362" t="str">
            <v>104BPE0520</v>
          </cell>
        </row>
        <row r="363">
          <cell r="W363">
            <v>29</v>
          </cell>
          <cell r="X363" t="str">
            <v>104BPE0520</v>
          </cell>
        </row>
        <row r="364">
          <cell r="W364">
            <v>3</v>
          </cell>
          <cell r="X364" t="str">
            <v>104BPE0520</v>
          </cell>
        </row>
        <row r="365">
          <cell r="W365">
            <v>3</v>
          </cell>
          <cell r="X365" t="str">
            <v>104BPE0520</v>
          </cell>
        </row>
        <row r="366">
          <cell r="W366">
            <v>3</v>
          </cell>
          <cell r="X366" t="str">
            <v>104BPE0520</v>
          </cell>
        </row>
        <row r="367">
          <cell r="W367">
            <v>32</v>
          </cell>
          <cell r="X367" t="str">
            <v>104BPE0520</v>
          </cell>
        </row>
        <row r="368">
          <cell r="W368">
            <v>32</v>
          </cell>
          <cell r="X368" t="str">
            <v>104BPE0520</v>
          </cell>
        </row>
        <row r="369">
          <cell r="W369">
            <v>32</v>
          </cell>
          <cell r="X369" t="str">
            <v>104BPE0520</v>
          </cell>
        </row>
        <row r="370">
          <cell r="W370">
            <v>32</v>
          </cell>
          <cell r="X370" t="str">
            <v>104BPE0520</v>
          </cell>
        </row>
        <row r="371">
          <cell r="W371">
            <v>32</v>
          </cell>
          <cell r="X371" t="str">
            <v>104BPE0520</v>
          </cell>
        </row>
        <row r="372">
          <cell r="W372">
            <v>32</v>
          </cell>
          <cell r="X372" t="str">
            <v>104BPE0520</v>
          </cell>
        </row>
        <row r="373">
          <cell r="W373">
            <v>38</v>
          </cell>
          <cell r="X373" t="str">
            <v>104BPE0520</v>
          </cell>
        </row>
        <row r="374">
          <cell r="W374">
            <v>38</v>
          </cell>
          <cell r="X374" t="str">
            <v>104BPE0520</v>
          </cell>
        </row>
        <row r="375">
          <cell r="W375">
            <v>38</v>
          </cell>
          <cell r="X375" t="str">
            <v>104BPE0520</v>
          </cell>
        </row>
        <row r="376">
          <cell r="W376">
            <v>14</v>
          </cell>
          <cell r="X376" t="str">
            <v>104BPE0520</v>
          </cell>
        </row>
        <row r="377">
          <cell r="W377">
            <v>14</v>
          </cell>
          <cell r="X377" t="str">
            <v>104BPE0520</v>
          </cell>
        </row>
        <row r="378">
          <cell r="W378">
            <v>14</v>
          </cell>
          <cell r="X378" t="str">
            <v>104BPE0520</v>
          </cell>
        </row>
        <row r="379">
          <cell r="W379">
            <v>33</v>
          </cell>
          <cell r="X379" t="str">
            <v>104BPE0520</v>
          </cell>
        </row>
        <row r="380">
          <cell r="W380">
            <v>33</v>
          </cell>
          <cell r="X380" t="str">
            <v>104BPE0520</v>
          </cell>
        </row>
        <row r="381">
          <cell r="W381">
            <v>33</v>
          </cell>
          <cell r="X381" t="str">
            <v>104BPE0520</v>
          </cell>
        </row>
        <row r="382">
          <cell r="W382">
            <v>16</v>
          </cell>
          <cell r="X382" t="str">
            <v>104BPE0520</v>
          </cell>
        </row>
        <row r="383">
          <cell r="W383">
            <v>16</v>
          </cell>
          <cell r="X383" t="str">
            <v>104BPE0520</v>
          </cell>
        </row>
        <row r="384">
          <cell r="W384">
            <v>16</v>
          </cell>
          <cell r="X384" t="str">
            <v>104BPE0520</v>
          </cell>
        </row>
        <row r="385">
          <cell r="W385">
            <v>14</v>
          </cell>
          <cell r="X385" t="str">
            <v>104BPE0520</v>
          </cell>
        </row>
        <row r="386">
          <cell r="W386">
            <v>14</v>
          </cell>
          <cell r="X386" t="str">
            <v>104BPE0520</v>
          </cell>
        </row>
        <row r="387">
          <cell r="W387">
            <v>14</v>
          </cell>
          <cell r="X387" t="str">
            <v>104BPE0520</v>
          </cell>
        </row>
        <row r="388">
          <cell r="W388">
            <v>4</v>
          </cell>
          <cell r="X388" t="str">
            <v>104BPE0520</v>
          </cell>
        </row>
        <row r="389">
          <cell r="W389">
            <v>4</v>
          </cell>
          <cell r="X389" t="str">
            <v>104BPE0520</v>
          </cell>
        </row>
        <row r="390">
          <cell r="W390">
            <v>4</v>
          </cell>
          <cell r="X390" t="str">
            <v>104BPE0520</v>
          </cell>
        </row>
        <row r="391">
          <cell r="W391">
            <v>8</v>
          </cell>
          <cell r="X391" t="str">
            <v>104BPE0520</v>
          </cell>
        </row>
        <row r="392">
          <cell r="W392">
            <v>8</v>
          </cell>
          <cell r="X392" t="str">
            <v>104BPE0520</v>
          </cell>
        </row>
        <row r="393">
          <cell r="W393">
            <v>8</v>
          </cell>
          <cell r="X393" t="str">
            <v>104BPE0520</v>
          </cell>
        </row>
        <row r="394">
          <cell r="W394">
            <v>12</v>
          </cell>
          <cell r="X394" t="str">
            <v>104BPE0520</v>
          </cell>
        </row>
        <row r="395">
          <cell r="W395">
            <v>12</v>
          </cell>
          <cell r="X395" t="str">
            <v>104BPE0520</v>
          </cell>
        </row>
        <row r="396">
          <cell r="W396">
            <v>12</v>
          </cell>
          <cell r="X396" t="str">
            <v>104BPE0520</v>
          </cell>
        </row>
        <row r="397">
          <cell r="W397">
            <v>33</v>
          </cell>
          <cell r="X397" t="str">
            <v>104BPE0520</v>
          </cell>
        </row>
        <row r="398">
          <cell r="W398">
            <v>33</v>
          </cell>
          <cell r="X398" t="str">
            <v>104BPE0520</v>
          </cell>
        </row>
        <row r="399">
          <cell r="W399">
            <v>33</v>
          </cell>
          <cell r="X399" t="str">
            <v>104BPE0520</v>
          </cell>
        </row>
        <row r="400">
          <cell r="W400">
            <v>13</v>
          </cell>
          <cell r="X400" t="str">
            <v>104BPE0520</v>
          </cell>
        </row>
        <row r="401">
          <cell r="W401">
            <v>13</v>
          </cell>
          <cell r="X401" t="str">
            <v>104BPE0520</v>
          </cell>
        </row>
        <row r="402">
          <cell r="W402">
            <v>13</v>
          </cell>
          <cell r="X402" t="str">
            <v>104BPE0520</v>
          </cell>
        </row>
        <row r="403">
          <cell r="W403">
            <v>18</v>
          </cell>
          <cell r="X403" t="str">
            <v>104BPE0520</v>
          </cell>
        </row>
        <row r="404">
          <cell r="W404">
            <v>18</v>
          </cell>
          <cell r="X404" t="str">
            <v>104BPE0520</v>
          </cell>
        </row>
        <row r="405">
          <cell r="W405">
            <v>18</v>
          </cell>
          <cell r="X405" t="str">
            <v>104BPE0520</v>
          </cell>
        </row>
        <row r="406">
          <cell r="W406">
            <v>5</v>
          </cell>
          <cell r="X406" t="str">
            <v>104BPE0520</v>
          </cell>
        </row>
        <row r="407">
          <cell r="W407">
            <v>5</v>
          </cell>
          <cell r="X407" t="str">
            <v>104BPE0520</v>
          </cell>
        </row>
        <row r="408">
          <cell r="W408">
            <v>5</v>
          </cell>
          <cell r="X408" t="str">
            <v>104BPE0520</v>
          </cell>
        </row>
        <row r="409">
          <cell r="W409">
            <v>48</v>
          </cell>
          <cell r="X409" t="str">
            <v>104BPE0520</v>
          </cell>
        </row>
        <row r="410">
          <cell r="W410">
            <v>48</v>
          </cell>
          <cell r="X410" t="str">
            <v>104BPE0520</v>
          </cell>
        </row>
        <row r="411">
          <cell r="W411">
            <v>48</v>
          </cell>
          <cell r="X411" t="str">
            <v>104BPE0520</v>
          </cell>
        </row>
        <row r="412">
          <cell r="W412">
            <v>15</v>
          </cell>
          <cell r="X412" t="str">
            <v>104BPE0520</v>
          </cell>
        </row>
        <row r="413">
          <cell r="W413">
            <v>15</v>
          </cell>
          <cell r="X413" t="str">
            <v>104BPE0520</v>
          </cell>
        </row>
        <row r="414">
          <cell r="W414">
            <v>15</v>
          </cell>
          <cell r="X414" t="str">
            <v>104BPE0520</v>
          </cell>
        </row>
        <row r="415">
          <cell r="W415">
            <v>39</v>
          </cell>
          <cell r="X415" t="str">
            <v>104BPE0520</v>
          </cell>
        </row>
        <row r="416">
          <cell r="W416">
            <v>39</v>
          </cell>
          <cell r="X416" t="str">
            <v>104BPE0520</v>
          </cell>
        </row>
        <row r="417">
          <cell r="W417">
            <v>39</v>
          </cell>
          <cell r="X417" t="str">
            <v>104BPE0520</v>
          </cell>
        </row>
        <row r="418">
          <cell r="W418">
            <v>27</v>
          </cell>
          <cell r="X418" t="str">
            <v>104BPE0520</v>
          </cell>
        </row>
        <row r="419">
          <cell r="W419">
            <v>27</v>
          </cell>
          <cell r="X419" t="str">
            <v>104BPE0520</v>
          </cell>
        </row>
        <row r="420">
          <cell r="W420">
            <v>27</v>
          </cell>
          <cell r="X420" t="str">
            <v>104BPE0520</v>
          </cell>
        </row>
        <row r="421">
          <cell r="W421">
            <v>32</v>
          </cell>
          <cell r="X421" t="str">
            <v>104BPE0520</v>
          </cell>
        </row>
        <row r="422">
          <cell r="W422">
            <v>32</v>
          </cell>
          <cell r="X422" t="str">
            <v>104BPE0520</v>
          </cell>
        </row>
        <row r="423">
          <cell r="W423">
            <v>32</v>
          </cell>
          <cell r="X423" t="str">
            <v>104BPE0520</v>
          </cell>
        </row>
        <row r="424">
          <cell r="W424">
            <v>67</v>
          </cell>
          <cell r="X424" t="str">
            <v>104BPE0520</v>
          </cell>
        </row>
        <row r="425">
          <cell r="W425">
            <v>67</v>
          </cell>
          <cell r="X425" t="str">
            <v>104BPE0520</v>
          </cell>
        </row>
        <row r="426">
          <cell r="W426">
            <v>67</v>
          </cell>
          <cell r="X426" t="str">
            <v>104BPE0520</v>
          </cell>
        </row>
        <row r="427">
          <cell r="W427">
            <v>31</v>
          </cell>
          <cell r="X427" t="str">
            <v>104BPE0520</v>
          </cell>
        </row>
        <row r="428">
          <cell r="W428">
            <v>31</v>
          </cell>
          <cell r="X428" t="str">
            <v>104BPE0520</v>
          </cell>
        </row>
        <row r="429">
          <cell r="W429">
            <v>31</v>
          </cell>
          <cell r="X429" t="str">
            <v>104BPE0520</v>
          </cell>
        </row>
        <row r="430">
          <cell r="W430">
            <v>3</v>
          </cell>
          <cell r="X430" t="str">
            <v>104BPE0520</v>
          </cell>
        </row>
        <row r="431">
          <cell r="W431">
            <v>3</v>
          </cell>
          <cell r="X431" t="str">
            <v>104BPE0520</v>
          </cell>
        </row>
        <row r="432">
          <cell r="W432">
            <v>3</v>
          </cell>
          <cell r="X432" t="str">
            <v>104BPE0520</v>
          </cell>
        </row>
        <row r="433">
          <cell r="W433">
            <v>22</v>
          </cell>
          <cell r="X433" t="str">
            <v>104BPE0520</v>
          </cell>
        </row>
        <row r="434">
          <cell r="W434">
            <v>22</v>
          </cell>
          <cell r="X434" t="str">
            <v>104BPE0520</v>
          </cell>
        </row>
        <row r="435">
          <cell r="W435">
            <v>22</v>
          </cell>
          <cell r="X435" t="str">
            <v>104BPE0520</v>
          </cell>
        </row>
        <row r="436">
          <cell r="W436">
            <v>12</v>
          </cell>
          <cell r="X436" t="str">
            <v>104BPE0520</v>
          </cell>
        </row>
        <row r="437">
          <cell r="W437">
            <v>12</v>
          </cell>
          <cell r="X437" t="str">
            <v>104BPE0520</v>
          </cell>
        </row>
        <row r="438">
          <cell r="W438">
            <v>12</v>
          </cell>
          <cell r="X438" t="str">
            <v>104BPE0520</v>
          </cell>
        </row>
        <row r="439">
          <cell r="W439">
            <v>41</v>
          </cell>
          <cell r="X439" t="str">
            <v>104BPE0520</v>
          </cell>
        </row>
        <row r="440">
          <cell r="W440">
            <v>41</v>
          </cell>
          <cell r="X440" t="str">
            <v>104BPE0520</v>
          </cell>
        </row>
        <row r="441">
          <cell r="W441">
            <v>41</v>
          </cell>
          <cell r="X441" t="str">
            <v>104BPE0520</v>
          </cell>
        </row>
        <row r="442">
          <cell r="W442">
            <v>8</v>
          </cell>
          <cell r="X442" t="str">
            <v>104BPE0520</v>
          </cell>
        </row>
        <row r="443">
          <cell r="W443">
            <v>8</v>
          </cell>
          <cell r="X443" t="str">
            <v>104BPE0520</v>
          </cell>
        </row>
        <row r="444">
          <cell r="W444">
            <v>8</v>
          </cell>
          <cell r="X444" t="str">
            <v>104BPE0520</v>
          </cell>
        </row>
        <row r="445">
          <cell r="W445">
            <v>22</v>
          </cell>
          <cell r="X445" t="str">
            <v>104BPE0520</v>
          </cell>
        </row>
        <row r="446">
          <cell r="W446">
            <v>22</v>
          </cell>
          <cell r="X446" t="str">
            <v>104BPE0520</v>
          </cell>
        </row>
        <row r="447">
          <cell r="W447">
            <v>22</v>
          </cell>
          <cell r="X447" t="str">
            <v>104BPE0520</v>
          </cell>
        </row>
        <row r="448">
          <cell r="W448">
            <v>1</v>
          </cell>
          <cell r="X448" t="str">
            <v>104BPE0520</v>
          </cell>
        </row>
        <row r="449">
          <cell r="W449">
            <v>1</v>
          </cell>
          <cell r="X449" t="str">
            <v>104BPE0520</v>
          </cell>
        </row>
        <row r="450">
          <cell r="W450">
            <v>1</v>
          </cell>
          <cell r="X450" t="str">
            <v>104BPE0520</v>
          </cell>
        </row>
        <row r="451">
          <cell r="W451">
            <v>18</v>
          </cell>
          <cell r="X451" t="str">
            <v>104BPE0520</v>
          </cell>
        </row>
        <row r="452">
          <cell r="W452">
            <v>18</v>
          </cell>
          <cell r="X452" t="str">
            <v>104BPE0520</v>
          </cell>
        </row>
        <row r="453">
          <cell r="W453">
            <v>18</v>
          </cell>
          <cell r="X453" t="str">
            <v>104BPE0520</v>
          </cell>
        </row>
        <row r="454">
          <cell r="W454">
            <v>18</v>
          </cell>
          <cell r="X454" t="str">
            <v>104BPE0520</v>
          </cell>
        </row>
        <row r="455">
          <cell r="W455">
            <v>18</v>
          </cell>
          <cell r="X455" t="str">
            <v>104BPE0520</v>
          </cell>
        </row>
        <row r="456">
          <cell r="W456">
            <v>18</v>
          </cell>
          <cell r="X456" t="str">
            <v>104BPE0520</v>
          </cell>
        </row>
        <row r="457">
          <cell r="W457">
            <v>31</v>
          </cell>
          <cell r="X457" t="str">
            <v>104BPE0520</v>
          </cell>
        </row>
        <row r="458">
          <cell r="W458">
            <v>31</v>
          </cell>
          <cell r="X458" t="str">
            <v>104BPE0520</v>
          </cell>
        </row>
        <row r="459">
          <cell r="W459">
            <v>31</v>
          </cell>
          <cell r="X459" t="str">
            <v>104BPE0520</v>
          </cell>
        </row>
        <row r="460">
          <cell r="W460">
            <v>4</v>
          </cell>
          <cell r="X460" t="str">
            <v>104BPE0520</v>
          </cell>
        </row>
        <row r="461">
          <cell r="W461">
            <v>4</v>
          </cell>
          <cell r="X461" t="str">
            <v>104BPE0520</v>
          </cell>
        </row>
        <row r="462">
          <cell r="W462">
            <v>4</v>
          </cell>
          <cell r="X462" t="str">
            <v>104BPE0520</v>
          </cell>
        </row>
        <row r="463">
          <cell r="W463">
            <v>29</v>
          </cell>
          <cell r="X463" t="str">
            <v>104BPE0520</v>
          </cell>
        </row>
        <row r="464">
          <cell r="W464">
            <v>29</v>
          </cell>
          <cell r="X464" t="str">
            <v>104BPE0520</v>
          </cell>
        </row>
        <row r="465">
          <cell r="W465">
            <v>29</v>
          </cell>
          <cell r="X465" t="str">
            <v>104BPE0520</v>
          </cell>
        </row>
        <row r="466">
          <cell r="W466">
            <v>8</v>
          </cell>
          <cell r="X466" t="str">
            <v>104BPE0520</v>
          </cell>
        </row>
        <row r="467">
          <cell r="W467">
            <v>8</v>
          </cell>
          <cell r="X467" t="str">
            <v>104BPE0520</v>
          </cell>
        </row>
        <row r="468">
          <cell r="W468">
            <v>8</v>
          </cell>
          <cell r="X468" t="str">
            <v>104BPE0520</v>
          </cell>
        </row>
        <row r="469">
          <cell r="W469">
            <v>32</v>
          </cell>
          <cell r="X469" t="str">
            <v>104BPE0520</v>
          </cell>
        </row>
        <row r="470">
          <cell r="W470">
            <v>32</v>
          </cell>
          <cell r="X470" t="str">
            <v>104BPE0520</v>
          </cell>
        </row>
        <row r="471">
          <cell r="W471">
            <v>32</v>
          </cell>
          <cell r="X471" t="str">
            <v>104BPE0520</v>
          </cell>
        </row>
        <row r="472">
          <cell r="W472">
            <v>8</v>
          </cell>
          <cell r="X472" t="str">
            <v>104BPE0520</v>
          </cell>
        </row>
        <row r="473">
          <cell r="W473">
            <v>8</v>
          </cell>
          <cell r="X473" t="str">
            <v>104BPE0520</v>
          </cell>
        </row>
        <row r="474">
          <cell r="W474">
            <v>8</v>
          </cell>
          <cell r="X474" t="str">
            <v>104BPE0520</v>
          </cell>
        </row>
        <row r="475">
          <cell r="W475">
            <v>35</v>
          </cell>
          <cell r="X475" t="str">
            <v>104BPE0520</v>
          </cell>
        </row>
        <row r="476">
          <cell r="W476">
            <v>35</v>
          </cell>
          <cell r="X476" t="str">
            <v>104BPE0520</v>
          </cell>
        </row>
        <row r="477">
          <cell r="W477">
            <v>35</v>
          </cell>
          <cell r="X477" t="str">
            <v>104BPE0520</v>
          </cell>
        </row>
        <row r="478">
          <cell r="W478">
            <v>31</v>
          </cell>
          <cell r="X478" t="str">
            <v>104BPE0520</v>
          </cell>
        </row>
        <row r="479">
          <cell r="W479">
            <v>31</v>
          </cell>
          <cell r="X479" t="str">
            <v>104BPE0520</v>
          </cell>
        </row>
        <row r="480">
          <cell r="W480">
            <v>31</v>
          </cell>
          <cell r="X480" t="str">
            <v>104BPE0520</v>
          </cell>
        </row>
        <row r="481">
          <cell r="W481">
            <v>29</v>
          </cell>
          <cell r="X481" t="str">
            <v>104BPE0520</v>
          </cell>
        </row>
        <row r="482">
          <cell r="W482">
            <v>29</v>
          </cell>
          <cell r="X482" t="str">
            <v>104BPE0520</v>
          </cell>
        </row>
        <row r="483">
          <cell r="W483">
            <v>29</v>
          </cell>
          <cell r="X483" t="str">
            <v>104BPE0520</v>
          </cell>
        </row>
        <row r="484">
          <cell r="W484">
            <v>28</v>
          </cell>
          <cell r="X484" t="str">
            <v>104BPE0520</v>
          </cell>
        </row>
        <row r="485">
          <cell r="W485">
            <v>28</v>
          </cell>
          <cell r="X485" t="str">
            <v>104BPE0520</v>
          </cell>
        </row>
        <row r="486">
          <cell r="W486">
            <v>28</v>
          </cell>
          <cell r="X486" t="str">
            <v>104BPE0520</v>
          </cell>
        </row>
        <row r="487">
          <cell r="W487">
            <v>40</v>
          </cell>
          <cell r="X487" t="str">
            <v>104BPE0520</v>
          </cell>
        </row>
        <row r="488">
          <cell r="W488">
            <v>40</v>
          </cell>
          <cell r="X488" t="str">
            <v>104BPE0520</v>
          </cell>
        </row>
        <row r="489">
          <cell r="W489">
            <v>40</v>
          </cell>
          <cell r="X489" t="str">
            <v>104BPE0520</v>
          </cell>
        </row>
        <row r="490">
          <cell r="W490">
            <v>4</v>
          </cell>
          <cell r="X490" t="str">
            <v>104BPE0520</v>
          </cell>
        </row>
        <row r="491">
          <cell r="W491">
            <v>4</v>
          </cell>
          <cell r="X491" t="str">
            <v>104BPE0520</v>
          </cell>
        </row>
        <row r="492">
          <cell r="W492">
            <v>4</v>
          </cell>
          <cell r="X492" t="str">
            <v>104BPE0520</v>
          </cell>
        </row>
        <row r="493">
          <cell r="W493">
            <v>38</v>
          </cell>
          <cell r="X493" t="str">
            <v>104BPE0520</v>
          </cell>
        </row>
        <row r="494">
          <cell r="W494">
            <v>38</v>
          </cell>
          <cell r="X494" t="str">
            <v>104BPE0520</v>
          </cell>
        </row>
        <row r="495">
          <cell r="W495">
            <v>38</v>
          </cell>
          <cell r="X495" t="str">
            <v>104BPE0520</v>
          </cell>
        </row>
        <row r="496">
          <cell r="W496">
            <v>25</v>
          </cell>
          <cell r="X496" t="str">
            <v>104BPE0520</v>
          </cell>
        </row>
        <row r="497">
          <cell r="W497">
            <v>25</v>
          </cell>
          <cell r="X497" t="str">
            <v>104BPE0520</v>
          </cell>
        </row>
        <row r="498">
          <cell r="W498">
            <v>25</v>
          </cell>
          <cell r="X498" t="str">
            <v>104BPE0520</v>
          </cell>
        </row>
        <row r="499">
          <cell r="W499">
            <v>25</v>
          </cell>
          <cell r="X499" t="str">
            <v>104BPE0520</v>
          </cell>
        </row>
        <row r="500">
          <cell r="W500">
            <v>25</v>
          </cell>
          <cell r="X500" t="str">
            <v>104BPE0520</v>
          </cell>
        </row>
        <row r="501">
          <cell r="W501">
            <v>25</v>
          </cell>
          <cell r="X501" t="str">
            <v>104BPE0520</v>
          </cell>
        </row>
        <row r="502">
          <cell r="W502">
            <v>66</v>
          </cell>
          <cell r="X502" t="str">
            <v>104BPE0520</v>
          </cell>
        </row>
        <row r="503">
          <cell r="W503">
            <v>66</v>
          </cell>
          <cell r="X503" t="str">
            <v>104BPE0520</v>
          </cell>
        </row>
        <row r="504">
          <cell r="W504">
            <v>66</v>
          </cell>
          <cell r="X504" t="str">
            <v>104BPE0520</v>
          </cell>
        </row>
        <row r="505">
          <cell r="W505">
            <v>25</v>
          </cell>
          <cell r="X505" t="str">
            <v>104BPE0520</v>
          </cell>
        </row>
        <row r="506">
          <cell r="W506">
            <v>25</v>
          </cell>
          <cell r="X506" t="str">
            <v>104BPE0520</v>
          </cell>
        </row>
        <row r="507">
          <cell r="W507">
            <v>25</v>
          </cell>
          <cell r="X507" t="str">
            <v>104BPE0520</v>
          </cell>
        </row>
        <row r="508">
          <cell r="W508">
            <v>7</v>
          </cell>
          <cell r="X508" t="str">
            <v>104BPE0520</v>
          </cell>
        </row>
        <row r="509">
          <cell r="W509">
            <v>7</v>
          </cell>
          <cell r="X509" t="str">
            <v>104BPE0520</v>
          </cell>
        </row>
        <row r="510">
          <cell r="W510">
            <v>7</v>
          </cell>
          <cell r="X510" t="str">
            <v>104BPE0520</v>
          </cell>
        </row>
        <row r="511">
          <cell r="W511">
            <v>13</v>
          </cell>
          <cell r="X511" t="str">
            <v>104BPE0520</v>
          </cell>
        </row>
        <row r="512">
          <cell r="W512">
            <v>13</v>
          </cell>
          <cell r="X512" t="str">
            <v>104BPE0520</v>
          </cell>
        </row>
        <row r="513">
          <cell r="W513">
            <v>13</v>
          </cell>
          <cell r="X513" t="str">
            <v>104BPE0520</v>
          </cell>
        </row>
        <row r="514">
          <cell r="W514">
            <v>11</v>
          </cell>
          <cell r="X514" t="str">
            <v>104BPE0520</v>
          </cell>
        </row>
        <row r="515">
          <cell r="W515">
            <v>11</v>
          </cell>
          <cell r="X515" t="str">
            <v>104BPE0520</v>
          </cell>
        </row>
        <row r="516">
          <cell r="W516">
            <v>11</v>
          </cell>
          <cell r="X516" t="str">
            <v>104BPE0520</v>
          </cell>
        </row>
        <row r="517">
          <cell r="W517">
            <v>21</v>
          </cell>
          <cell r="X517" t="str">
            <v>104BPE0520</v>
          </cell>
        </row>
        <row r="518">
          <cell r="W518">
            <v>21</v>
          </cell>
          <cell r="X518" t="str">
            <v>104BPE0520</v>
          </cell>
        </row>
        <row r="519">
          <cell r="W519">
            <v>21</v>
          </cell>
          <cell r="X519" t="str">
            <v>104BPE0520</v>
          </cell>
        </row>
        <row r="520">
          <cell r="W520">
            <v>11</v>
          </cell>
          <cell r="X520" t="str">
            <v>104BPE0520</v>
          </cell>
        </row>
        <row r="521">
          <cell r="W521">
            <v>11</v>
          </cell>
          <cell r="X521" t="str">
            <v>104BPE0520</v>
          </cell>
        </row>
        <row r="522">
          <cell r="W522">
            <v>11</v>
          </cell>
          <cell r="X522" t="str">
            <v>104BPE0520</v>
          </cell>
        </row>
        <row r="523">
          <cell r="W523">
            <v>12</v>
          </cell>
          <cell r="X523" t="str">
            <v>104BPE0530</v>
          </cell>
        </row>
        <row r="524">
          <cell r="W524">
            <v>12</v>
          </cell>
          <cell r="X524" t="str">
            <v>104BPE0530</v>
          </cell>
        </row>
        <row r="525">
          <cell r="W525">
            <v>12</v>
          </cell>
          <cell r="X525" t="str">
            <v>104BPE0530</v>
          </cell>
        </row>
        <row r="526">
          <cell r="W526">
            <v>8</v>
          </cell>
          <cell r="X526" t="str">
            <v>104BPE0530</v>
          </cell>
        </row>
        <row r="527">
          <cell r="W527">
            <v>8</v>
          </cell>
          <cell r="X527" t="str">
            <v>104BPE0530</v>
          </cell>
        </row>
        <row r="528">
          <cell r="W528">
            <v>8</v>
          </cell>
          <cell r="X528" t="str">
            <v>104BPE0530</v>
          </cell>
        </row>
        <row r="529">
          <cell r="W529">
            <v>25</v>
          </cell>
          <cell r="X529" t="str">
            <v>104BPE0530</v>
          </cell>
        </row>
        <row r="530">
          <cell r="W530">
            <v>25</v>
          </cell>
          <cell r="X530" t="str">
            <v>104BPE0530</v>
          </cell>
        </row>
        <row r="531">
          <cell r="W531">
            <v>25</v>
          </cell>
          <cell r="X531" t="str">
            <v>104BPE0530</v>
          </cell>
        </row>
        <row r="532">
          <cell r="W532">
            <v>10</v>
          </cell>
          <cell r="X532" t="str">
            <v>104BPE0530</v>
          </cell>
        </row>
        <row r="533">
          <cell r="W533">
            <v>10</v>
          </cell>
          <cell r="X533" t="str">
            <v>104BPE0530</v>
          </cell>
        </row>
        <row r="534">
          <cell r="W534">
            <v>10</v>
          </cell>
          <cell r="X534" t="str">
            <v>104BPE0530</v>
          </cell>
        </row>
        <row r="535">
          <cell r="W535">
            <v>25</v>
          </cell>
          <cell r="X535" t="str">
            <v>104BPE0530</v>
          </cell>
        </row>
        <row r="536">
          <cell r="W536">
            <v>25</v>
          </cell>
          <cell r="X536" t="str">
            <v>104BPE0530</v>
          </cell>
        </row>
        <row r="537">
          <cell r="W537">
            <v>25</v>
          </cell>
          <cell r="X537" t="str">
            <v>104BPE0530</v>
          </cell>
        </row>
        <row r="538">
          <cell r="W538">
            <v>71</v>
          </cell>
          <cell r="X538" t="str">
            <v>104BPE0530</v>
          </cell>
        </row>
        <row r="539">
          <cell r="W539">
            <v>71</v>
          </cell>
          <cell r="X539" t="str">
            <v>104BPE0530</v>
          </cell>
        </row>
        <row r="540">
          <cell r="W540">
            <v>71</v>
          </cell>
          <cell r="X540" t="str">
            <v>104BPE0530</v>
          </cell>
        </row>
        <row r="541">
          <cell r="W541">
            <v>5</v>
          </cell>
          <cell r="X541" t="str">
            <v>104BPE0530</v>
          </cell>
        </row>
        <row r="542">
          <cell r="W542">
            <v>5</v>
          </cell>
          <cell r="X542" t="str">
            <v>104BPE0530</v>
          </cell>
        </row>
        <row r="543">
          <cell r="W543">
            <v>5</v>
          </cell>
          <cell r="X543" t="str">
            <v>104BPE0530</v>
          </cell>
        </row>
        <row r="544">
          <cell r="W544">
            <v>14</v>
          </cell>
          <cell r="X544" t="str">
            <v>104BPE0530</v>
          </cell>
        </row>
        <row r="545">
          <cell r="W545">
            <v>14</v>
          </cell>
          <cell r="X545" t="str">
            <v>104BPE0530</v>
          </cell>
        </row>
        <row r="546">
          <cell r="W546">
            <v>14</v>
          </cell>
          <cell r="X546" t="str">
            <v>104BPE0530</v>
          </cell>
        </row>
        <row r="547">
          <cell r="W547">
            <v>6</v>
          </cell>
          <cell r="X547" t="str">
            <v>104BPE0530</v>
          </cell>
        </row>
        <row r="548">
          <cell r="W548">
            <v>6</v>
          </cell>
          <cell r="X548" t="str">
            <v>104BPE0530</v>
          </cell>
        </row>
        <row r="549">
          <cell r="W549">
            <v>6</v>
          </cell>
          <cell r="X549" t="str">
            <v>104BPE0530</v>
          </cell>
        </row>
        <row r="550">
          <cell r="W550">
            <v>10</v>
          </cell>
          <cell r="X550" t="str">
            <v>104BPE0530</v>
          </cell>
        </row>
        <row r="551">
          <cell r="W551">
            <v>10</v>
          </cell>
          <cell r="X551" t="str">
            <v>104BPE0530</v>
          </cell>
        </row>
        <row r="552">
          <cell r="W552">
            <v>10</v>
          </cell>
          <cell r="X552" t="str">
            <v>104BPE0530</v>
          </cell>
        </row>
        <row r="553">
          <cell r="W553">
            <v>4</v>
          </cell>
          <cell r="X553" t="str">
            <v>104BPE0530</v>
          </cell>
        </row>
        <row r="554">
          <cell r="W554">
            <v>4</v>
          </cell>
          <cell r="X554" t="str">
            <v>104BPE0530</v>
          </cell>
        </row>
        <row r="555">
          <cell r="W555">
            <v>4</v>
          </cell>
          <cell r="X555" t="str">
            <v>104BPE0530</v>
          </cell>
        </row>
        <row r="556">
          <cell r="W556">
            <v>17</v>
          </cell>
          <cell r="X556" t="str">
            <v>104BPE0530</v>
          </cell>
        </row>
        <row r="557">
          <cell r="W557">
            <v>17</v>
          </cell>
          <cell r="X557" t="str">
            <v>104BPE0530</v>
          </cell>
        </row>
        <row r="558">
          <cell r="W558">
            <v>17</v>
          </cell>
          <cell r="X558" t="str">
            <v>104BPE0530</v>
          </cell>
        </row>
        <row r="559">
          <cell r="W559">
            <v>11</v>
          </cell>
          <cell r="X559" t="str">
            <v>104BPE0530</v>
          </cell>
        </row>
        <row r="560">
          <cell r="W560">
            <v>11</v>
          </cell>
          <cell r="X560" t="str">
            <v>104BPE0530</v>
          </cell>
        </row>
        <row r="561">
          <cell r="W561">
            <v>11</v>
          </cell>
          <cell r="X561" t="str">
            <v>104BPE0530</v>
          </cell>
        </row>
        <row r="562">
          <cell r="W562">
            <v>17</v>
          </cell>
          <cell r="X562" t="str">
            <v>104BPE0530</v>
          </cell>
        </row>
        <row r="563">
          <cell r="W563">
            <v>17</v>
          </cell>
          <cell r="X563" t="str">
            <v>104BPE0530</v>
          </cell>
        </row>
        <row r="564">
          <cell r="W564">
            <v>17</v>
          </cell>
          <cell r="X564" t="str">
            <v>104BPE0530</v>
          </cell>
        </row>
        <row r="565">
          <cell r="W565">
            <v>2</v>
          </cell>
          <cell r="X565" t="str">
            <v>104BPE0530</v>
          </cell>
        </row>
        <row r="566">
          <cell r="W566">
            <v>2</v>
          </cell>
          <cell r="X566" t="str">
            <v>104BPE0530</v>
          </cell>
        </row>
        <row r="567">
          <cell r="W567">
            <v>2</v>
          </cell>
          <cell r="X567" t="str">
            <v>104BPE0530</v>
          </cell>
        </row>
        <row r="568">
          <cell r="W568">
            <v>20</v>
          </cell>
          <cell r="X568" t="str">
            <v>104BPE0530</v>
          </cell>
        </row>
        <row r="569">
          <cell r="W569">
            <v>20</v>
          </cell>
          <cell r="X569" t="str">
            <v>104BPE0530</v>
          </cell>
        </row>
        <row r="570">
          <cell r="W570">
            <v>20</v>
          </cell>
          <cell r="X570" t="str">
            <v>104BPE0530</v>
          </cell>
        </row>
        <row r="571">
          <cell r="W571">
            <v>5</v>
          </cell>
          <cell r="X571" t="str">
            <v>104BPE0530</v>
          </cell>
        </row>
        <row r="572">
          <cell r="W572">
            <v>5</v>
          </cell>
          <cell r="X572" t="str">
            <v>104BPE0530</v>
          </cell>
        </row>
        <row r="573">
          <cell r="W573">
            <v>5</v>
          </cell>
          <cell r="X573" t="str">
            <v>104BPE0530</v>
          </cell>
        </row>
        <row r="574">
          <cell r="W574">
            <v>25</v>
          </cell>
          <cell r="X574" t="str">
            <v>104BPE0530</v>
          </cell>
        </row>
        <row r="575">
          <cell r="W575">
            <v>25</v>
          </cell>
          <cell r="X575" t="str">
            <v>104BPE0530</v>
          </cell>
        </row>
        <row r="576">
          <cell r="W576">
            <v>25</v>
          </cell>
          <cell r="X576" t="str">
            <v>104BPE0530</v>
          </cell>
        </row>
        <row r="577">
          <cell r="W577">
            <v>2</v>
          </cell>
          <cell r="X577" t="str">
            <v>104BPE0530</v>
          </cell>
        </row>
        <row r="578">
          <cell r="W578">
            <v>2</v>
          </cell>
          <cell r="X578" t="str">
            <v>104BPE0530</v>
          </cell>
        </row>
        <row r="579">
          <cell r="W579">
            <v>2</v>
          </cell>
          <cell r="X579" t="str">
            <v>104BPE0530</v>
          </cell>
        </row>
        <row r="580">
          <cell r="W580">
            <v>17</v>
          </cell>
          <cell r="X580" t="str">
            <v>104BPE0530</v>
          </cell>
        </row>
        <row r="581">
          <cell r="W581">
            <v>17</v>
          </cell>
          <cell r="X581" t="str">
            <v>104BPE0530</v>
          </cell>
        </row>
        <row r="582">
          <cell r="W582">
            <v>17</v>
          </cell>
          <cell r="X582" t="str">
            <v>104BPE0530</v>
          </cell>
        </row>
        <row r="583">
          <cell r="W583">
            <v>10</v>
          </cell>
          <cell r="X583" t="str">
            <v>104BPE0530</v>
          </cell>
        </row>
        <row r="584">
          <cell r="W584">
            <v>10</v>
          </cell>
          <cell r="X584" t="str">
            <v>104BPE0530</v>
          </cell>
        </row>
        <row r="585">
          <cell r="W585">
            <v>10</v>
          </cell>
          <cell r="X585" t="str">
            <v>104BPE0530</v>
          </cell>
        </row>
        <row r="586">
          <cell r="W586">
            <v>23</v>
          </cell>
          <cell r="X586" t="str">
            <v>104BPE0530</v>
          </cell>
        </row>
        <row r="587">
          <cell r="W587">
            <v>23</v>
          </cell>
          <cell r="X587" t="str">
            <v>104BPE0530</v>
          </cell>
        </row>
        <row r="588">
          <cell r="W588">
            <v>23</v>
          </cell>
          <cell r="X588" t="str">
            <v>104BPE0530</v>
          </cell>
        </row>
        <row r="589">
          <cell r="W589">
            <v>23</v>
          </cell>
          <cell r="X589" t="str">
            <v>104BPE0530</v>
          </cell>
        </row>
        <row r="590">
          <cell r="W590">
            <v>23</v>
          </cell>
          <cell r="X590" t="str">
            <v>104BPE0530</v>
          </cell>
        </row>
        <row r="591">
          <cell r="W591">
            <v>23</v>
          </cell>
          <cell r="X591" t="str">
            <v>104BPE0530</v>
          </cell>
        </row>
        <row r="592">
          <cell r="W592">
            <v>12</v>
          </cell>
          <cell r="X592" t="str">
            <v>104BPE0530</v>
          </cell>
        </row>
        <row r="593">
          <cell r="W593">
            <v>12</v>
          </cell>
          <cell r="X593" t="str">
            <v>104BPE0530</v>
          </cell>
        </row>
        <row r="594">
          <cell r="W594">
            <v>12</v>
          </cell>
          <cell r="X594" t="str">
            <v>104BPE0530</v>
          </cell>
        </row>
        <row r="595">
          <cell r="W595">
            <v>27</v>
          </cell>
          <cell r="X595" t="str">
            <v>104BPE0530</v>
          </cell>
        </row>
        <row r="596">
          <cell r="W596">
            <v>27</v>
          </cell>
          <cell r="X596" t="str">
            <v>104BPE0530</v>
          </cell>
        </row>
        <row r="597">
          <cell r="W597">
            <v>27</v>
          </cell>
          <cell r="X597" t="str">
            <v>104BPE0530</v>
          </cell>
        </row>
        <row r="598">
          <cell r="W598">
            <v>41</v>
          </cell>
          <cell r="X598" t="str">
            <v>104BPE0530</v>
          </cell>
        </row>
        <row r="599">
          <cell r="W599">
            <v>41</v>
          </cell>
          <cell r="X599" t="str">
            <v>104BPE0530</v>
          </cell>
        </row>
        <row r="600">
          <cell r="W600">
            <v>41</v>
          </cell>
          <cell r="X600" t="str">
            <v>104BPE0530</v>
          </cell>
        </row>
        <row r="601">
          <cell r="W601">
            <v>15</v>
          </cell>
          <cell r="X601" t="str">
            <v>104BPE0530</v>
          </cell>
        </row>
        <row r="602">
          <cell r="W602">
            <v>15</v>
          </cell>
          <cell r="X602" t="str">
            <v>104BPE0530</v>
          </cell>
        </row>
        <row r="603">
          <cell r="W603">
            <v>15</v>
          </cell>
          <cell r="X603" t="str">
            <v>104BPE0530</v>
          </cell>
        </row>
        <row r="604">
          <cell r="W604">
            <v>78</v>
          </cell>
          <cell r="X604" t="str">
            <v>104BPE0550</v>
          </cell>
        </row>
        <row r="605">
          <cell r="W605">
            <v>78</v>
          </cell>
          <cell r="X605" t="str">
            <v>104BPE0550</v>
          </cell>
        </row>
        <row r="606">
          <cell r="W606">
            <v>78</v>
          </cell>
          <cell r="X606" t="str">
            <v>104BPE0550</v>
          </cell>
        </row>
        <row r="607">
          <cell r="W607">
            <v>20</v>
          </cell>
          <cell r="X607" t="str">
            <v>104BPE0550</v>
          </cell>
        </row>
        <row r="608">
          <cell r="W608">
            <v>20</v>
          </cell>
          <cell r="X608" t="str">
            <v>104BPE0550</v>
          </cell>
        </row>
        <row r="609">
          <cell r="W609">
            <v>20</v>
          </cell>
          <cell r="X609" t="str">
            <v>104BPE0550</v>
          </cell>
        </row>
        <row r="610">
          <cell r="W610">
            <v>3</v>
          </cell>
          <cell r="X610" t="str">
            <v>104BPE0550</v>
          </cell>
        </row>
        <row r="611">
          <cell r="W611">
            <v>3</v>
          </cell>
          <cell r="X611" t="str">
            <v>104BPE0550</v>
          </cell>
        </row>
        <row r="612">
          <cell r="W612">
            <v>3</v>
          </cell>
          <cell r="X612" t="str">
            <v>104BPE0550</v>
          </cell>
        </row>
        <row r="613">
          <cell r="W613">
            <v>18</v>
          </cell>
          <cell r="X613" t="str">
            <v>104BPE0550</v>
          </cell>
        </row>
        <row r="614">
          <cell r="W614">
            <v>18</v>
          </cell>
          <cell r="X614" t="str">
            <v>104BPE0550</v>
          </cell>
        </row>
        <row r="615">
          <cell r="W615">
            <v>18</v>
          </cell>
          <cell r="X615" t="str">
            <v>104BPE0550</v>
          </cell>
        </row>
        <row r="616">
          <cell r="W616">
            <v>14</v>
          </cell>
          <cell r="X616" t="str">
            <v>104BPE0550</v>
          </cell>
        </row>
        <row r="617">
          <cell r="W617">
            <v>14</v>
          </cell>
          <cell r="X617" t="str">
            <v>104BPE0550</v>
          </cell>
        </row>
        <row r="618">
          <cell r="W618">
            <v>14</v>
          </cell>
          <cell r="X618" t="str">
            <v>104BPE0550</v>
          </cell>
        </row>
        <row r="619">
          <cell r="W619">
            <v>22</v>
          </cell>
          <cell r="X619" t="str">
            <v>104BPE0550</v>
          </cell>
        </row>
        <row r="620">
          <cell r="W620">
            <v>22</v>
          </cell>
          <cell r="X620" t="str">
            <v>104BPE0550</v>
          </cell>
        </row>
        <row r="621">
          <cell r="W621">
            <v>22</v>
          </cell>
          <cell r="X621" t="str">
            <v>104BPE0550</v>
          </cell>
        </row>
        <row r="622">
          <cell r="W622">
            <v>5</v>
          </cell>
          <cell r="X622" t="str">
            <v>104BPE0550</v>
          </cell>
        </row>
        <row r="623">
          <cell r="W623">
            <v>5</v>
          </cell>
          <cell r="X623" t="str">
            <v>104BPE0550</v>
          </cell>
        </row>
        <row r="624">
          <cell r="W624">
            <v>5</v>
          </cell>
          <cell r="X624" t="str">
            <v>104BPE0550</v>
          </cell>
        </row>
        <row r="625">
          <cell r="W625">
            <v>12</v>
          </cell>
          <cell r="X625" t="str">
            <v>104BPE0550</v>
          </cell>
        </row>
        <row r="626">
          <cell r="W626">
            <v>12</v>
          </cell>
          <cell r="X626" t="str">
            <v>104BPE0550</v>
          </cell>
        </row>
        <row r="627">
          <cell r="W627">
            <v>12</v>
          </cell>
          <cell r="X627" t="str">
            <v>104BPE0550</v>
          </cell>
        </row>
        <row r="628">
          <cell r="W628">
            <v>10</v>
          </cell>
          <cell r="X628" t="str">
            <v>104BPE0550</v>
          </cell>
        </row>
        <row r="629">
          <cell r="W629">
            <v>10</v>
          </cell>
          <cell r="X629" t="str">
            <v>104BPE0550</v>
          </cell>
        </row>
        <row r="630">
          <cell r="W630">
            <v>10</v>
          </cell>
          <cell r="X630" t="str">
            <v>104BPE0550</v>
          </cell>
        </row>
        <row r="631">
          <cell r="W631">
            <v>29</v>
          </cell>
          <cell r="X631" t="str">
            <v>104BPE0550</v>
          </cell>
        </row>
        <row r="632">
          <cell r="W632">
            <v>29</v>
          </cell>
          <cell r="X632" t="str">
            <v>104BPE0550</v>
          </cell>
        </row>
        <row r="633">
          <cell r="W633">
            <v>29</v>
          </cell>
          <cell r="X633" t="str">
            <v>104BPE0550</v>
          </cell>
        </row>
        <row r="634">
          <cell r="W634">
            <v>7</v>
          </cell>
          <cell r="X634" t="str">
            <v>104BPE0550</v>
          </cell>
        </row>
        <row r="635">
          <cell r="W635">
            <v>7</v>
          </cell>
          <cell r="X635" t="str">
            <v>104BPE0550</v>
          </cell>
        </row>
        <row r="636">
          <cell r="W636">
            <v>7</v>
          </cell>
          <cell r="X636" t="str">
            <v>104BPE0550</v>
          </cell>
        </row>
        <row r="637">
          <cell r="W637">
            <v>18</v>
          </cell>
          <cell r="X637" t="str">
            <v>104BPE0550</v>
          </cell>
        </row>
        <row r="638">
          <cell r="W638">
            <v>18</v>
          </cell>
          <cell r="X638" t="str">
            <v>104BPE0550</v>
          </cell>
        </row>
        <row r="639">
          <cell r="W639">
            <v>18</v>
          </cell>
          <cell r="X639" t="str">
            <v>104BPE0550</v>
          </cell>
        </row>
        <row r="640">
          <cell r="W640">
            <v>5</v>
          </cell>
          <cell r="X640" t="str">
            <v>104BPE0550</v>
          </cell>
        </row>
        <row r="641">
          <cell r="W641">
            <v>5</v>
          </cell>
          <cell r="X641" t="str">
            <v>104BPE0550</v>
          </cell>
        </row>
        <row r="642">
          <cell r="W642">
            <v>5</v>
          </cell>
          <cell r="X642" t="str">
            <v>104BPE0550</v>
          </cell>
        </row>
        <row r="643">
          <cell r="W643">
            <v>15</v>
          </cell>
          <cell r="X643" t="str">
            <v>104BPE0550</v>
          </cell>
        </row>
        <row r="644">
          <cell r="W644">
            <v>15</v>
          </cell>
          <cell r="X644" t="str">
            <v>104BPE0550</v>
          </cell>
        </row>
        <row r="645">
          <cell r="W645">
            <v>15</v>
          </cell>
          <cell r="X645" t="str">
            <v>104BPE0550</v>
          </cell>
        </row>
        <row r="646">
          <cell r="W646">
            <v>54</v>
          </cell>
          <cell r="X646" t="str">
            <v>104BPE0550</v>
          </cell>
        </row>
        <row r="647">
          <cell r="W647">
            <v>54</v>
          </cell>
          <cell r="X647" t="str">
            <v>104BPE0550</v>
          </cell>
        </row>
        <row r="648">
          <cell r="W648">
            <v>54</v>
          </cell>
          <cell r="X648" t="str">
            <v>104BPE0550</v>
          </cell>
        </row>
        <row r="649">
          <cell r="W649">
            <v>39</v>
          </cell>
          <cell r="X649" t="str">
            <v>104BPE0550</v>
          </cell>
        </row>
        <row r="650">
          <cell r="W650">
            <v>39</v>
          </cell>
          <cell r="X650" t="str">
            <v>104BPE0550</v>
          </cell>
        </row>
        <row r="651">
          <cell r="W651">
            <v>39</v>
          </cell>
          <cell r="X651" t="str">
            <v>104BPE0550</v>
          </cell>
        </row>
        <row r="652">
          <cell r="W652">
            <v>11</v>
          </cell>
          <cell r="X652" t="str">
            <v>104BPE0550</v>
          </cell>
        </row>
        <row r="653">
          <cell r="W653">
            <v>11</v>
          </cell>
          <cell r="X653" t="str">
            <v>104BPE0550</v>
          </cell>
        </row>
        <row r="654">
          <cell r="W654">
            <v>11</v>
          </cell>
          <cell r="X654" t="str">
            <v>104BPE0550</v>
          </cell>
        </row>
        <row r="655">
          <cell r="W655">
            <v>37</v>
          </cell>
          <cell r="X655" t="str">
            <v>104BPE0550</v>
          </cell>
        </row>
        <row r="656">
          <cell r="W656">
            <v>37</v>
          </cell>
          <cell r="X656" t="str">
            <v>104BPE0550</v>
          </cell>
        </row>
        <row r="657">
          <cell r="W657">
            <v>37</v>
          </cell>
          <cell r="X657" t="str">
            <v>104BPE0550</v>
          </cell>
        </row>
        <row r="658">
          <cell r="W658">
            <v>5</v>
          </cell>
          <cell r="X658" t="str">
            <v>104BPE0550</v>
          </cell>
        </row>
        <row r="659">
          <cell r="W659">
            <v>5</v>
          </cell>
          <cell r="X659" t="str">
            <v>104BPE0550</v>
          </cell>
        </row>
        <row r="660">
          <cell r="W660">
            <v>5</v>
          </cell>
          <cell r="X660" t="str">
            <v>104BPE0550</v>
          </cell>
        </row>
        <row r="661">
          <cell r="W661">
            <v>30</v>
          </cell>
          <cell r="X661" t="str">
            <v>104BPE0550</v>
          </cell>
        </row>
        <row r="662">
          <cell r="W662">
            <v>30</v>
          </cell>
          <cell r="X662" t="str">
            <v>104BPE0550</v>
          </cell>
        </row>
        <row r="663">
          <cell r="W663">
            <v>30</v>
          </cell>
          <cell r="X663" t="str">
            <v>104BPE0550</v>
          </cell>
        </row>
        <row r="664">
          <cell r="W664">
            <v>10</v>
          </cell>
          <cell r="X664" t="str">
            <v>104BPE0550</v>
          </cell>
        </row>
        <row r="665">
          <cell r="W665">
            <v>10</v>
          </cell>
          <cell r="X665" t="str">
            <v>104BPE0550</v>
          </cell>
        </row>
        <row r="666">
          <cell r="W666">
            <v>10</v>
          </cell>
          <cell r="X666" t="str">
            <v>104BPE0550</v>
          </cell>
        </row>
        <row r="667">
          <cell r="W667">
            <v>18</v>
          </cell>
          <cell r="X667" t="str">
            <v>104BPE0550</v>
          </cell>
        </row>
        <row r="668">
          <cell r="W668">
            <v>18</v>
          </cell>
          <cell r="X668" t="str">
            <v>104BPE0550</v>
          </cell>
        </row>
        <row r="669">
          <cell r="W669">
            <v>18</v>
          </cell>
          <cell r="X669" t="str">
            <v>104BPE0550</v>
          </cell>
        </row>
        <row r="670">
          <cell r="W670">
            <v>1</v>
          </cell>
          <cell r="X670" t="str">
            <v>104BPE0550</v>
          </cell>
        </row>
        <row r="671">
          <cell r="W671">
            <v>1</v>
          </cell>
          <cell r="X671" t="str">
            <v>104BPE0550</v>
          </cell>
        </row>
        <row r="672">
          <cell r="W672">
            <v>1</v>
          </cell>
          <cell r="X672" t="str">
            <v>104BPE0550</v>
          </cell>
        </row>
        <row r="673">
          <cell r="W673">
            <v>41</v>
          </cell>
          <cell r="X673" t="str">
            <v>104BPE0550</v>
          </cell>
        </row>
        <row r="674">
          <cell r="W674">
            <v>41</v>
          </cell>
          <cell r="X674" t="str">
            <v>104BPE0550</v>
          </cell>
        </row>
        <row r="675">
          <cell r="W675">
            <v>41</v>
          </cell>
          <cell r="X675" t="str">
            <v>104BPE0550</v>
          </cell>
        </row>
        <row r="676">
          <cell r="W676">
            <v>8</v>
          </cell>
          <cell r="X676" t="str">
            <v>104BPE0550</v>
          </cell>
        </row>
        <row r="677">
          <cell r="W677">
            <v>8</v>
          </cell>
          <cell r="X677" t="str">
            <v>104BPE0550</v>
          </cell>
        </row>
        <row r="678">
          <cell r="W678">
            <v>8</v>
          </cell>
          <cell r="X678" t="str">
            <v>104BPE0550</v>
          </cell>
        </row>
        <row r="679">
          <cell r="W679">
            <v>22</v>
          </cell>
          <cell r="X679" t="str">
            <v>104BPE0550</v>
          </cell>
        </row>
        <row r="680">
          <cell r="W680">
            <v>22</v>
          </cell>
          <cell r="X680" t="str">
            <v>104BPE0550</v>
          </cell>
        </row>
        <row r="681">
          <cell r="W681">
            <v>22</v>
          </cell>
          <cell r="X681" t="str">
            <v>104BPE0550</v>
          </cell>
        </row>
        <row r="682">
          <cell r="W682">
            <v>20</v>
          </cell>
          <cell r="X682" t="str">
            <v>104BPE0550</v>
          </cell>
        </row>
        <row r="683">
          <cell r="W683">
            <v>20</v>
          </cell>
          <cell r="X683" t="str">
            <v>104BPE0550</v>
          </cell>
        </row>
        <row r="684">
          <cell r="W684">
            <v>20</v>
          </cell>
          <cell r="X684" t="str">
            <v>104BPE0550</v>
          </cell>
        </row>
        <row r="685">
          <cell r="W685">
            <v>36</v>
          </cell>
          <cell r="X685" t="str">
            <v>104BPE0550</v>
          </cell>
        </row>
        <row r="686">
          <cell r="W686">
            <v>36</v>
          </cell>
          <cell r="X686" t="str">
            <v>104BPE0550</v>
          </cell>
        </row>
        <row r="687">
          <cell r="W687">
            <v>36</v>
          </cell>
          <cell r="X687" t="str">
            <v>104BPE0550</v>
          </cell>
        </row>
        <row r="688">
          <cell r="W688">
            <v>43</v>
          </cell>
          <cell r="X688" t="str">
            <v>104BPE0550</v>
          </cell>
        </row>
        <row r="689">
          <cell r="W689">
            <v>43</v>
          </cell>
          <cell r="X689" t="str">
            <v>104BPE0550</v>
          </cell>
        </row>
        <row r="690">
          <cell r="W690">
            <v>43</v>
          </cell>
          <cell r="X690" t="str">
            <v>104BPE0550</v>
          </cell>
        </row>
        <row r="691">
          <cell r="W691">
            <v>60</v>
          </cell>
          <cell r="X691" t="str">
            <v>104BPE0550</v>
          </cell>
        </row>
        <row r="692">
          <cell r="W692">
            <v>60</v>
          </cell>
          <cell r="X692" t="str">
            <v>104BPE0550</v>
          </cell>
        </row>
        <row r="693">
          <cell r="W693">
            <v>60</v>
          </cell>
          <cell r="X693" t="str">
            <v>104BPE0550</v>
          </cell>
        </row>
        <row r="694">
          <cell r="W694">
            <v>11</v>
          </cell>
          <cell r="X694" t="str">
            <v>104BPE0550</v>
          </cell>
        </row>
        <row r="695">
          <cell r="W695">
            <v>11</v>
          </cell>
          <cell r="X695" t="str">
            <v>104BPE0550</v>
          </cell>
        </row>
        <row r="696">
          <cell r="W696">
            <v>11</v>
          </cell>
          <cell r="X696" t="str">
            <v>104BPE0550</v>
          </cell>
        </row>
        <row r="697">
          <cell r="W697">
            <v>45</v>
          </cell>
          <cell r="X697" t="str">
            <v>104BPE0550</v>
          </cell>
        </row>
        <row r="698">
          <cell r="W698">
            <v>45</v>
          </cell>
          <cell r="X698" t="str">
            <v>104BPE0550</v>
          </cell>
        </row>
        <row r="699">
          <cell r="W699">
            <v>45</v>
          </cell>
          <cell r="X699" t="str">
            <v>104BPE0550</v>
          </cell>
        </row>
        <row r="700">
          <cell r="W700">
            <v>14</v>
          </cell>
          <cell r="X700" t="str">
            <v>104BPE0550</v>
          </cell>
        </row>
        <row r="701">
          <cell r="W701">
            <v>14</v>
          </cell>
          <cell r="X701" t="str">
            <v>104BPE0550</v>
          </cell>
        </row>
        <row r="702">
          <cell r="W702">
            <v>14</v>
          </cell>
          <cell r="X702" t="str">
            <v>104BPE0550</v>
          </cell>
        </row>
        <row r="703">
          <cell r="W703">
            <v>31</v>
          </cell>
          <cell r="X703" t="str">
            <v>104BPE0550</v>
          </cell>
        </row>
        <row r="704">
          <cell r="W704">
            <v>31</v>
          </cell>
          <cell r="X704" t="str">
            <v>104BPE0550</v>
          </cell>
        </row>
        <row r="705">
          <cell r="W705">
            <v>31</v>
          </cell>
          <cell r="X705" t="str">
            <v>104BPE0550</v>
          </cell>
        </row>
        <row r="706">
          <cell r="W706">
            <v>18</v>
          </cell>
          <cell r="X706" t="str">
            <v>104BPE0550</v>
          </cell>
        </row>
        <row r="707">
          <cell r="W707">
            <v>18</v>
          </cell>
          <cell r="X707" t="str">
            <v>104BPE0550</v>
          </cell>
        </row>
        <row r="708">
          <cell r="W708">
            <v>18</v>
          </cell>
          <cell r="X708" t="str">
            <v>104BPE0550</v>
          </cell>
        </row>
      </sheetData>
      <sheetData sheetId="38">
        <row r="13">
          <cell r="V13">
            <v>45</v>
          </cell>
          <cell r="X13" t="str">
            <v>104BPE0470</v>
          </cell>
        </row>
        <row r="14">
          <cell r="V14">
            <v>45</v>
          </cell>
          <cell r="X14" t="str">
            <v>104BPE0470</v>
          </cell>
        </row>
        <row r="15">
          <cell r="V15">
            <v>70</v>
          </cell>
          <cell r="X15" t="str">
            <v>104BPE0470</v>
          </cell>
        </row>
        <row r="16">
          <cell r="V16">
            <v>50</v>
          </cell>
          <cell r="X16" t="str">
            <v>104BPE0490</v>
          </cell>
        </row>
        <row r="17">
          <cell r="W17">
            <v>40</v>
          </cell>
          <cell r="X17" t="str">
            <v>104BPE0470</v>
          </cell>
        </row>
        <row r="18">
          <cell r="W18">
            <v>40</v>
          </cell>
          <cell r="X18" t="str">
            <v>104BPE0470</v>
          </cell>
        </row>
        <row r="19">
          <cell r="V19">
            <v>70</v>
          </cell>
          <cell r="X19" t="str">
            <v>104BPE0470</v>
          </cell>
        </row>
        <row r="20">
          <cell r="V20">
            <v>70</v>
          </cell>
          <cell r="X20" t="str">
            <v>104BPE0470</v>
          </cell>
        </row>
        <row r="21">
          <cell r="V21">
            <v>70</v>
          </cell>
          <cell r="X21" t="str">
            <v>104BPE0470</v>
          </cell>
        </row>
      </sheetData>
      <sheetData sheetId="39">
        <row r="13">
          <cell r="V13">
            <v>38</v>
          </cell>
          <cell r="X13" t="str">
            <v>104BPE0510</v>
          </cell>
        </row>
        <row r="14">
          <cell r="V14">
            <v>38</v>
          </cell>
          <cell r="X14" t="str">
            <v>104BPE0510</v>
          </cell>
        </row>
        <row r="15">
          <cell r="W15">
            <v>60</v>
          </cell>
          <cell r="X15" t="str">
            <v>104BPE0510</v>
          </cell>
        </row>
        <row r="16">
          <cell r="W16">
            <v>60</v>
          </cell>
          <cell r="X16" t="str">
            <v>104BPE0510</v>
          </cell>
        </row>
        <row r="17">
          <cell r="V17">
            <v>25</v>
          </cell>
          <cell r="X17" t="str">
            <v>104BPE0510</v>
          </cell>
        </row>
        <row r="18">
          <cell r="V18">
            <v>32</v>
          </cell>
          <cell r="X18" t="str">
            <v>104BPE0510</v>
          </cell>
        </row>
        <row r="19">
          <cell r="V19">
            <v>32</v>
          </cell>
          <cell r="X19" t="str">
            <v>104BPE0550</v>
          </cell>
        </row>
        <row r="20">
          <cell r="V20">
            <v>38</v>
          </cell>
          <cell r="X20" t="str">
            <v>104BPE0510</v>
          </cell>
        </row>
        <row r="21">
          <cell r="W21">
            <v>40</v>
          </cell>
          <cell r="X21" t="str">
            <v>104BPE0490</v>
          </cell>
        </row>
        <row r="22">
          <cell r="W22">
            <v>32</v>
          </cell>
          <cell r="X22" t="str">
            <v>104BPE0510</v>
          </cell>
        </row>
        <row r="23">
          <cell r="V23">
            <v>30</v>
          </cell>
          <cell r="X23" t="str">
            <v>104BPE0510</v>
          </cell>
        </row>
        <row r="24">
          <cell r="V24">
            <v>30</v>
          </cell>
          <cell r="X24" t="str">
            <v>104BPE0510</v>
          </cell>
        </row>
      </sheetData>
      <sheetData sheetId="40">
        <row r="13">
          <cell r="V13">
            <v>100</v>
          </cell>
          <cell r="X13" t="str">
            <v>104BPE0330</v>
          </cell>
        </row>
        <row r="14">
          <cell r="W14">
            <v>40</v>
          </cell>
          <cell r="X14" t="str">
            <v>104BPE0530</v>
          </cell>
        </row>
        <row r="15">
          <cell r="V15">
            <v>50</v>
          </cell>
          <cell r="X15" t="str">
            <v>104BPE0330</v>
          </cell>
        </row>
        <row r="16">
          <cell r="W16">
            <v>40</v>
          </cell>
          <cell r="X16" t="str">
            <v>104BPE0530</v>
          </cell>
        </row>
        <row r="17">
          <cell r="V17">
            <v>40</v>
          </cell>
          <cell r="X17" t="str">
            <v>104BPE0530</v>
          </cell>
        </row>
        <row r="18">
          <cell r="W18">
            <v>40</v>
          </cell>
          <cell r="X18" t="str">
            <v>104BPE0330</v>
          </cell>
        </row>
        <row r="19">
          <cell r="V19">
            <v>53</v>
          </cell>
          <cell r="X19" t="str">
            <v>104BPE0530</v>
          </cell>
        </row>
      </sheetData>
      <sheetData sheetId="41">
        <row r="13">
          <cell r="V13">
            <v>100</v>
          </cell>
          <cell r="X13" t="str">
            <v>104BPE0330</v>
          </cell>
        </row>
        <row r="14">
          <cell r="W14">
            <v>40</v>
          </cell>
          <cell r="X14" t="str">
            <v>104BPE0520</v>
          </cell>
        </row>
        <row r="15">
          <cell r="V15">
            <v>100</v>
          </cell>
          <cell r="X15" t="str">
            <v>104BPE0330</v>
          </cell>
        </row>
        <row r="16">
          <cell r="W16">
            <v>70</v>
          </cell>
          <cell r="X16" t="str">
            <v>104BPE0520</v>
          </cell>
        </row>
        <row r="17">
          <cell r="W17">
            <v>24</v>
          </cell>
          <cell r="X17" t="str">
            <v>104BPE0520</v>
          </cell>
        </row>
        <row r="18">
          <cell r="W18">
            <v>100</v>
          </cell>
          <cell r="X18" t="str">
            <v>104BPE0330</v>
          </cell>
        </row>
        <row r="19">
          <cell r="W19">
            <v>44</v>
          </cell>
          <cell r="X19" t="str">
            <v>104BPE0330</v>
          </cell>
        </row>
        <row r="20">
          <cell r="W20">
            <v>44</v>
          </cell>
          <cell r="X20" t="str">
            <v>104BPE0330</v>
          </cell>
        </row>
        <row r="21">
          <cell r="W21">
            <v>65</v>
          </cell>
          <cell r="X21" t="str">
            <v>104BPE0330</v>
          </cell>
        </row>
      </sheetData>
      <sheetData sheetId="42">
        <row r="13">
          <cell r="V13">
            <v>53</v>
          </cell>
          <cell r="X13" t="str">
            <v>104BPE0450</v>
          </cell>
        </row>
        <row r="14">
          <cell r="V14">
            <v>53</v>
          </cell>
          <cell r="X14" t="str">
            <v>104BPE0450</v>
          </cell>
        </row>
        <row r="15">
          <cell r="V15">
            <v>40</v>
          </cell>
          <cell r="X15" t="str">
            <v>104BPE0450</v>
          </cell>
        </row>
        <row r="16">
          <cell r="V16">
            <v>40</v>
          </cell>
          <cell r="X16" t="str">
            <v>104BPE0450</v>
          </cell>
        </row>
        <row r="17">
          <cell r="W17">
            <v>23</v>
          </cell>
          <cell r="X17" t="str">
            <v>104BPE0450</v>
          </cell>
        </row>
        <row r="18">
          <cell r="W18">
            <v>23</v>
          </cell>
          <cell r="X18" t="str">
            <v>104BPE0450</v>
          </cell>
        </row>
        <row r="19">
          <cell r="V19">
            <v>23</v>
          </cell>
          <cell r="X19" t="str">
            <v>104BPE0450</v>
          </cell>
        </row>
        <row r="20">
          <cell r="V20">
            <v>30</v>
          </cell>
          <cell r="X20" t="str">
            <v>104BPE0450</v>
          </cell>
        </row>
        <row r="21">
          <cell r="V21">
            <v>30</v>
          </cell>
          <cell r="X21" t="str">
            <v>104BPE0450</v>
          </cell>
        </row>
        <row r="22">
          <cell r="V22">
            <v>30</v>
          </cell>
          <cell r="X22" t="str">
            <v>104BPE0450</v>
          </cell>
        </row>
      </sheetData>
      <sheetData sheetId="43">
        <row r="13">
          <cell r="O13">
            <v>80</v>
          </cell>
        </row>
      </sheetData>
      <sheetData sheetId="44">
        <row r="13">
          <cell r="Q13">
            <v>15</v>
          </cell>
          <cell r="AC13" t="str">
            <v>NÃO</v>
          </cell>
          <cell r="AD13" t="str">
            <v>104BPE0450</v>
          </cell>
        </row>
        <row r="14">
          <cell r="Q14">
            <v>50</v>
          </cell>
          <cell r="AC14" t="str">
            <v>NÃO</v>
          </cell>
          <cell r="AD14" t="str">
            <v>104BPE0450</v>
          </cell>
        </row>
        <row r="15">
          <cell r="Q15">
            <v>50</v>
          </cell>
          <cell r="AC15" t="str">
            <v>NÃO</v>
          </cell>
          <cell r="AD15" t="str">
            <v>104BPE0450</v>
          </cell>
        </row>
        <row r="16">
          <cell r="Q16">
            <v>85</v>
          </cell>
          <cell r="AC16" t="str">
            <v>NÃO</v>
          </cell>
          <cell r="AD16" t="str">
            <v>104BPE0450</v>
          </cell>
        </row>
        <row r="17">
          <cell r="Q17">
            <v>35</v>
          </cell>
          <cell r="AC17" t="str">
            <v>NÃO</v>
          </cell>
          <cell r="AD17" t="str">
            <v>104BPE0450</v>
          </cell>
        </row>
        <row r="18">
          <cell r="Q18">
            <v>35</v>
          </cell>
          <cell r="AC18" t="str">
            <v>NÃO</v>
          </cell>
          <cell r="AD18" t="str">
            <v>104BPE0450</v>
          </cell>
        </row>
        <row r="19">
          <cell r="Q19">
            <v>25</v>
          </cell>
          <cell r="AC19" t="str">
            <v>NÃO</v>
          </cell>
          <cell r="AD19" t="str">
            <v>104BPE0450</v>
          </cell>
        </row>
        <row r="20">
          <cell r="Q20">
            <v>25</v>
          </cell>
          <cell r="AC20" t="str">
            <v>NÃO</v>
          </cell>
          <cell r="AD20" t="str">
            <v>104BPE0450</v>
          </cell>
        </row>
        <row r="21">
          <cell r="Q21">
            <v>45</v>
          </cell>
          <cell r="AC21" t="str">
            <v>NÃO</v>
          </cell>
          <cell r="AD21" t="str">
            <v>104BPE0450</v>
          </cell>
        </row>
        <row r="22">
          <cell r="Q22">
            <v>40</v>
          </cell>
          <cell r="AC22" t="str">
            <v>NÃO</v>
          </cell>
          <cell r="AD22" t="str">
            <v>104BPE0450</v>
          </cell>
        </row>
        <row r="23">
          <cell r="Q23">
            <v>10</v>
          </cell>
          <cell r="AC23" t="str">
            <v>NÃO</v>
          </cell>
          <cell r="AD23" t="str">
            <v>104BPE0450</v>
          </cell>
        </row>
        <row r="24">
          <cell r="Q24">
            <v>25</v>
          </cell>
          <cell r="AC24" t="str">
            <v>NÃO</v>
          </cell>
          <cell r="AD24" t="str">
            <v>104BPE0450</v>
          </cell>
        </row>
        <row r="25">
          <cell r="Q25">
            <v>30</v>
          </cell>
          <cell r="AC25" t="str">
            <v>NÃO</v>
          </cell>
          <cell r="AD25" t="str">
            <v>104BPE0450</v>
          </cell>
        </row>
        <row r="26">
          <cell r="Q26">
            <v>50</v>
          </cell>
          <cell r="AC26" t="str">
            <v>NÃO</v>
          </cell>
          <cell r="AD26" t="str">
            <v>104BPE0450</v>
          </cell>
        </row>
        <row r="27">
          <cell r="Q27">
            <v>50</v>
          </cell>
          <cell r="AC27" t="str">
            <v>NÃO</v>
          </cell>
          <cell r="AD27" t="str">
            <v>104BPE0450</v>
          </cell>
        </row>
        <row r="28">
          <cell r="Q28">
            <v>60</v>
          </cell>
          <cell r="AC28" t="str">
            <v>NÃO</v>
          </cell>
          <cell r="AD28" t="str">
            <v>104BPE0450</v>
          </cell>
        </row>
        <row r="29">
          <cell r="Q29">
            <v>35</v>
          </cell>
          <cell r="AC29" t="str">
            <v>NÃO</v>
          </cell>
          <cell r="AD29" t="str">
            <v>104BPE0450</v>
          </cell>
        </row>
        <row r="30">
          <cell r="Q30">
            <v>100</v>
          </cell>
          <cell r="AC30" t="str">
            <v>NÃO</v>
          </cell>
          <cell r="AD30" t="str">
            <v>104BPE0450</v>
          </cell>
        </row>
        <row r="31">
          <cell r="Q31">
            <v>15</v>
          </cell>
          <cell r="AC31" t="str">
            <v>NÃO</v>
          </cell>
          <cell r="AD31" t="str">
            <v>104BPE0450</v>
          </cell>
        </row>
        <row r="32">
          <cell r="Q32">
            <v>70</v>
          </cell>
          <cell r="AC32" t="str">
            <v>NÃO</v>
          </cell>
          <cell r="AD32" t="str">
            <v>104BPE0490</v>
          </cell>
        </row>
        <row r="33">
          <cell r="Q33">
            <v>50</v>
          </cell>
          <cell r="AC33" t="str">
            <v>NÃO</v>
          </cell>
          <cell r="AD33" t="str">
            <v>104BPE0490</v>
          </cell>
        </row>
        <row r="34">
          <cell r="Q34">
            <v>70</v>
          </cell>
          <cell r="AC34" t="str">
            <v>NÃO</v>
          </cell>
          <cell r="AD34" t="str">
            <v>104BPE0490</v>
          </cell>
        </row>
        <row r="35">
          <cell r="Q35">
            <v>45</v>
          </cell>
          <cell r="AC35" t="str">
            <v>NÃO</v>
          </cell>
          <cell r="AD35" t="str">
            <v>104BPE0490</v>
          </cell>
        </row>
        <row r="36">
          <cell r="Q36">
            <v>60</v>
          </cell>
          <cell r="AC36" t="str">
            <v>NÃO</v>
          </cell>
          <cell r="AD36" t="str">
            <v>104BPE0490</v>
          </cell>
        </row>
        <row r="37">
          <cell r="Q37">
            <v>110</v>
          </cell>
          <cell r="AC37" t="str">
            <v>NÃO</v>
          </cell>
          <cell r="AD37" t="str">
            <v>104BPE0490</v>
          </cell>
        </row>
        <row r="38">
          <cell r="Q38">
            <v>40</v>
          </cell>
          <cell r="AC38" t="str">
            <v>NÃO</v>
          </cell>
          <cell r="AD38" t="str">
            <v>104BPE0490</v>
          </cell>
        </row>
        <row r="39">
          <cell r="Q39">
            <v>95</v>
          </cell>
          <cell r="AC39" t="str">
            <v>NÃO</v>
          </cell>
          <cell r="AD39" t="str">
            <v>104BPE0490</v>
          </cell>
        </row>
        <row r="40">
          <cell r="Q40">
            <v>40</v>
          </cell>
          <cell r="AC40" t="str">
            <v>NÃO</v>
          </cell>
          <cell r="AD40" t="str">
            <v>104BPE0490</v>
          </cell>
        </row>
        <row r="41">
          <cell r="Q41">
            <v>30</v>
          </cell>
          <cell r="AC41" t="str">
            <v>NÃO</v>
          </cell>
          <cell r="AD41" t="str">
            <v>104BPE0490</v>
          </cell>
        </row>
        <row r="42">
          <cell r="Q42">
            <v>30</v>
          </cell>
          <cell r="AC42" t="str">
            <v>NÃO</v>
          </cell>
          <cell r="AD42" t="str">
            <v>104BPE0490</v>
          </cell>
        </row>
        <row r="43">
          <cell r="Q43">
            <v>38</v>
          </cell>
          <cell r="AC43" t="str">
            <v>NÃO</v>
          </cell>
          <cell r="AD43" t="str">
            <v>104BPE0490</v>
          </cell>
        </row>
        <row r="44">
          <cell r="Q44">
            <v>45</v>
          </cell>
          <cell r="AC44" t="str">
            <v>NÃO</v>
          </cell>
          <cell r="AD44" t="str">
            <v>104BPE0490</v>
          </cell>
        </row>
        <row r="45">
          <cell r="Q45">
            <v>70</v>
          </cell>
          <cell r="AC45" t="str">
            <v>NÃO</v>
          </cell>
          <cell r="AD45" t="str">
            <v>104BPE0510</v>
          </cell>
        </row>
        <row r="46">
          <cell r="Q46">
            <v>80</v>
          </cell>
          <cell r="AC46" t="str">
            <v>NÃO</v>
          </cell>
          <cell r="AD46" t="str">
            <v>104BPE0510</v>
          </cell>
        </row>
        <row r="47">
          <cell r="Q47">
            <v>25</v>
          </cell>
          <cell r="AC47" t="str">
            <v>NÃO</v>
          </cell>
          <cell r="AD47" t="str">
            <v>104BPE0510</v>
          </cell>
        </row>
        <row r="48">
          <cell r="Q48">
            <v>25</v>
          </cell>
          <cell r="AC48" t="str">
            <v>NÃO</v>
          </cell>
          <cell r="AD48" t="str">
            <v>104BPE0510</v>
          </cell>
        </row>
        <row r="49">
          <cell r="Q49">
            <v>35</v>
          </cell>
          <cell r="AC49" t="str">
            <v>NÃO</v>
          </cell>
          <cell r="AD49" t="str">
            <v>104BPE0510</v>
          </cell>
        </row>
        <row r="50">
          <cell r="Q50">
            <v>25</v>
          </cell>
          <cell r="AC50" t="str">
            <v>NÃO</v>
          </cell>
          <cell r="AD50" t="str">
            <v>104BPE0510</v>
          </cell>
        </row>
        <row r="51">
          <cell r="Q51">
            <v>40</v>
          </cell>
          <cell r="AC51" t="str">
            <v>NÃO</v>
          </cell>
          <cell r="AD51" t="str">
            <v>104BPE0510</v>
          </cell>
        </row>
        <row r="52">
          <cell r="Q52">
            <v>65</v>
          </cell>
          <cell r="AC52" t="str">
            <v>NÃO</v>
          </cell>
          <cell r="AD52" t="str">
            <v>104BPE0510</v>
          </cell>
        </row>
        <row r="53">
          <cell r="Q53">
            <v>20</v>
          </cell>
          <cell r="AC53" t="str">
            <v>NÃO</v>
          </cell>
          <cell r="AD53" t="str">
            <v>104BPE0510</v>
          </cell>
        </row>
        <row r="54">
          <cell r="Q54">
            <v>85</v>
          </cell>
          <cell r="AC54" t="str">
            <v>NÃO</v>
          </cell>
          <cell r="AD54" t="str">
            <v>104BPE0510</v>
          </cell>
        </row>
        <row r="55">
          <cell r="Q55">
            <v>20</v>
          </cell>
          <cell r="AC55" t="str">
            <v>NÃO</v>
          </cell>
          <cell r="AD55" t="str">
            <v>104BPE0510</v>
          </cell>
        </row>
        <row r="56">
          <cell r="Q56">
            <v>35</v>
          </cell>
          <cell r="AC56" t="str">
            <v>NÃO</v>
          </cell>
          <cell r="AD56" t="str">
            <v>104BPE0510</v>
          </cell>
        </row>
        <row r="57">
          <cell r="Q57">
            <v>15</v>
          </cell>
          <cell r="AC57" t="str">
            <v>NÃO</v>
          </cell>
          <cell r="AD57" t="str">
            <v>104BPE0510</v>
          </cell>
        </row>
        <row r="58">
          <cell r="Q58">
            <v>15</v>
          </cell>
          <cell r="AC58" t="str">
            <v>NÃO</v>
          </cell>
          <cell r="AD58" t="str">
            <v>104BPE0510</v>
          </cell>
        </row>
        <row r="59">
          <cell r="Q59">
            <v>145</v>
          </cell>
          <cell r="AC59" t="str">
            <v>NÃO</v>
          </cell>
          <cell r="AD59" t="str">
            <v>104BPE0520</v>
          </cell>
        </row>
        <row r="60">
          <cell r="Q60">
            <v>155</v>
          </cell>
          <cell r="AC60" t="str">
            <v>NÃO</v>
          </cell>
          <cell r="AD60" t="str">
            <v>104BPE0520</v>
          </cell>
        </row>
        <row r="61">
          <cell r="Q61">
            <v>50</v>
          </cell>
          <cell r="AC61" t="str">
            <v>NÃO</v>
          </cell>
          <cell r="AD61" t="str">
            <v>104BPE0520</v>
          </cell>
        </row>
        <row r="62">
          <cell r="Q62">
            <v>85</v>
          </cell>
          <cell r="AC62" t="str">
            <v>NÃO</v>
          </cell>
          <cell r="AD62" t="str">
            <v>104BPE0520</v>
          </cell>
        </row>
        <row r="63">
          <cell r="Q63">
            <v>30</v>
          </cell>
          <cell r="AC63" t="str">
            <v>NÃO</v>
          </cell>
          <cell r="AD63" t="str">
            <v>104BPE0520</v>
          </cell>
        </row>
        <row r="64">
          <cell r="Q64">
            <v>75</v>
          </cell>
          <cell r="AC64" t="str">
            <v>NÃO</v>
          </cell>
          <cell r="AD64" t="str">
            <v>104BPE0520</v>
          </cell>
        </row>
        <row r="65">
          <cell r="Q65">
            <v>40</v>
          </cell>
          <cell r="AC65" t="str">
            <v>NÃO</v>
          </cell>
          <cell r="AD65" t="str">
            <v>104BPE0520</v>
          </cell>
        </row>
        <row r="66">
          <cell r="Q66">
            <v>40</v>
          </cell>
          <cell r="AC66" t="str">
            <v>SIM</v>
          </cell>
          <cell r="AD66" t="str">
            <v>104BPE0520</v>
          </cell>
        </row>
        <row r="67">
          <cell r="Q67">
            <v>60</v>
          </cell>
          <cell r="AC67" t="str">
            <v>NÃO</v>
          </cell>
          <cell r="AD67" t="str">
            <v>104BPE0520</v>
          </cell>
        </row>
        <row r="68">
          <cell r="Q68">
            <v>40</v>
          </cell>
          <cell r="AC68" t="str">
            <v>NÃO</v>
          </cell>
          <cell r="AD68" t="str">
            <v>104BPE0520</v>
          </cell>
        </row>
        <row r="69">
          <cell r="Q69">
            <v>60</v>
          </cell>
          <cell r="AC69" t="str">
            <v>NÃO</v>
          </cell>
          <cell r="AD69" t="str">
            <v>104BPE0520</v>
          </cell>
        </row>
        <row r="70">
          <cell r="Q70">
            <v>90</v>
          </cell>
          <cell r="AC70" t="str">
            <v>NÃO</v>
          </cell>
          <cell r="AD70" t="str">
            <v>104BPE0520</v>
          </cell>
        </row>
        <row r="71">
          <cell r="Q71">
            <v>30</v>
          </cell>
          <cell r="AC71" t="str">
            <v>NÃO</v>
          </cell>
          <cell r="AD71" t="str">
            <v>104BPE0520</v>
          </cell>
        </row>
        <row r="72">
          <cell r="Q72">
            <v>100</v>
          </cell>
          <cell r="AC72" t="str">
            <v>NÃO</v>
          </cell>
          <cell r="AD72" t="str">
            <v>104BPE0520</v>
          </cell>
        </row>
        <row r="73">
          <cell r="Q73">
            <v>45</v>
          </cell>
          <cell r="AC73" t="str">
            <v>NÃO</v>
          </cell>
          <cell r="AD73" t="str">
            <v>104BPE0520</v>
          </cell>
        </row>
        <row r="74">
          <cell r="Q74">
            <v>60</v>
          </cell>
          <cell r="AC74" t="str">
            <v>NÃO</v>
          </cell>
          <cell r="AD74" t="str">
            <v>104BPE0520</v>
          </cell>
        </row>
        <row r="75">
          <cell r="Q75">
            <v>15</v>
          </cell>
          <cell r="AC75" t="str">
            <v>NÃO</v>
          </cell>
          <cell r="AD75" t="str">
            <v>104BPE0530</v>
          </cell>
        </row>
        <row r="76">
          <cell r="Q76">
            <v>75</v>
          </cell>
          <cell r="AC76" t="str">
            <v>NÃO</v>
          </cell>
          <cell r="AD76" t="str">
            <v>104BPE0530</v>
          </cell>
        </row>
        <row r="77">
          <cell r="Q77">
            <v>25</v>
          </cell>
          <cell r="AC77" t="str">
            <v>NÃO</v>
          </cell>
          <cell r="AD77" t="str">
            <v>104BPE0530</v>
          </cell>
        </row>
        <row r="78">
          <cell r="Q78">
            <v>70</v>
          </cell>
          <cell r="AC78" t="str">
            <v>NÃO</v>
          </cell>
          <cell r="AD78" t="str">
            <v>104BPE0530</v>
          </cell>
        </row>
        <row r="79">
          <cell r="Q79">
            <v>30</v>
          </cell>
          <cell r="AC79" t="str">
            <v>NÃO</v>
          </cell>
          <cell r="AD79" t="str">
            <v>104BPE0530</v>
          </cell>
        </row>
        <row r="80">
          <cell r="Q80">
            <v>45</v>
          </cell>
          <cell r="AC80" t="str">
            <v>SIM</v>
          </cell>
          <cell r="AD80" t="str">
            <v>104BPE0550</v>
          </cell>
        </row>
        <row r="81">
          <cell r="Q81">
            <v>15</v>
          </cell>
          <cell r="AC81" t="str">
            <v>NÃO</v>
          </cell>
          <cell r="AD81" t="str">
            <v>104BPE0550</v>
          </cell>
        </row>
        <row r="82">
          <cell r="Q82">
            <v>25</v>
          </cell>
          <cell r="AC82" t="str">
            <v>NÃO</v>
          </cell>
          <cell r="AD82" t="str">
            <v>104BPE0550</v>
          </cell>
        </row>
        <row r="83">
          <cell r="Q83">
            <v>10</v>
          </cell>
          <cell r="AC83" t="str">
            <v>NÃO</v>
          </cell>
          <cell r="AD83" t="str">
            <v>104BPE0550</v>
          </cell>
        </row>
        <row r="84">
          <cell r="Q84">
            <v>60</v>
          </cell>
          <cell r="AC84" t="str">
            <v>NÃO</v>
          </cell>
          <cell r="AD84" t="str">
            <v>104BPE0550</v>
          </cell>
        </row>
        <row r="85">
          <cell r="Q85">
            <v>80</v>
          </cell>
          <cell r="AC85" t="str">
            <v>NÃO</v>
          </cell>
          <cell r="AD85" t="str">
            <v>104BPE0550</v>
          </cell>
        </row>
        <row r="86">
          <cell r="Q86">
            <v>20</v>
          </cell>
          <cell r="AC86" t="str">
            <v>NÃO</v>
          </cell>
          <cell r="AD86" t="str">
            <v>104BPE0550</v>
          </cell>
        </row>
        <row r="87">
          <cell r="Q87">
            <v>25</v>
          </cell>
          <cell r="AC87" t="str">
            <v>NÃO</v>
          </cell>
          <cell r="AD87" t="str">
            <v>104BPE0550</v>
          </cell>
        </row>
        <row r="88">
          <cell r="Q88">
            <v>75</v>
          </cell>
          <cell r="AC88" t="str">
            <v>NÃO</v>
          </cell>
          <cell r="AD88" t="str">
            <v>104BPE0550</v>
          </cell>
        </row>
        <row r="89">
          <cell r="Q89">
            <v>65</v>
          </cell>
          <cell r="AC89" t="str">
            <v>NÃO</v>
          </cell>
          <cell r="AD89" t="str">
            <v>104BPE0550</v>
          </cell>
        </row>
        <row r="90">
          <cell r="Q90">
            <v>10</v>
          </cell>
          <cell r="AC90" t="str">
            <v>NÃO</v>
          </cell>
          <cell r="AD90" t="str">
            <v>104BPE0550</v>
          </cell>
        </row>
        <row r="91">
          <cell r="Q91">
            <v>20</v>
          </cell>
          <cell r="AC91" t="str">
            <v>NÃO</v>
          </cell>
          <cell r="AD91" t="str">
            <v>104BPE0550</v>
          </cell>
        </row>
        <row r="92">
          <cell r="Q92">
            <v>40</v>
          </cell>
          <cell r="AC92" t="str">
            <v>NÃO</v>
          </cell>
          <cell r="AD92" t="str">
            <v>104BPE0550</v>
          </cell>
        </row>
        <row r="93">
          <cell r="Q93">
            <v>270</v>
          </cell>
          <cell r="AC93" t="str">
            <v>NÃO</v>
          </cell>
          <cell r="AD93" t="str">
            <v>104BPE0550</v>
          </cell>
        </row>
        <row r="94">
          <cell r="Q94">
            <v>25</v>
          </cell>
          <cell r="AC94" t="str">
            <v>NÃO</v>
          </cell>
          <cell r="AD94" t="str">
            <v>104BPE0550</v>
          </cell>
        </row>
        <row r="95">
          <cell r="Q95">
            <v>265</v>
          </cell>
          <cell r="AC95" t="str">
            <v>NÃO</v>
          </cell>
          <cell r="AD95" t="str">
            <v>104BPE0550</v>
          </cell>
        </row>
        <row r="96">
          <cell r="Q96">
            <v>30</v>
          </cell>
          <cell r="AC96" t="str">
            <v>NÃO</v>
          </cell>
          <cell r="AD96" t="str">
            <v>104BPE0550</v>
          </cell>
        </row>
        <row r="97">
          <cell r="Q97">
            <v>20</v>
          </cell>
          <cell r="AC97" t="str">
            <v>NÃO</v>
          </cell>
          <cell r="AD97" t="str">
            <v>104BPE0550</v>
          </cell>
        </row>
        <row r="98">
          <cell r="Q98">
            <v>180</v>
          </cell>
          <cell r="AC98" t="str">
            <v>NÃO</v>
          </cell>
          <cell r="AD98" t="str">
            <v>104BPE0550</v>
          </cell>
        </row>
        <row r="99">
          <cell r="Q99">
            <v>40</v>
          </cell>
          <cell r="AC99" t="str">
            <v>NÃO</v>
          </cell>
          <cell r="AD99" t="str">
            <v>104BPE0550</v>
          </cell>
        </row>
      </sheetData>
      <sheetData sheetId="45"/>
      <sheetData sheetId="46"/>
      <sheetData sheetId="47"/>
      <sheetData sheetId="48"/>
      <sheetData sheetId="49"/>
      <sheetData sheetId="50"/>
      <sheetData sheetId="51">
        <row r="14">
          <cell r="H14" t="str">
            <v>PÓRTICO</v>
          </cell>
          <cell r="I14">
            <v>1</v>
          </cell>
          <cell r="L14">
            <v>56</v>
          </cell>
          <cell r="O14" t="str">
            <v>IMPLANTAÇÃO</v>
          </cell>
          <cell r="P14" t="str">
            <v>104BPE0330</v>
          </cell>
        </row>
        <row r="15">
          <cell r="H15" t="str">
            <v>SEMI-PÓRTICO</v>
          </cell>
          <cell r="I15">
            <v>1</v>
          </cell>
          <cell r="L15">
            <v>28</v>
          </cell>
          <cell r="O15" t="str">
            <v>IMPLANTAÇÃO</v>
          </cell>
          <cell r="P15" t="str">
            <v>104BPE0330</v>
          </cell>
        </row>
        <row r="16">
          <cell r="H16" t="str">
            <v>SEMI-PÓRTICO</v>
          </cell>
          <cell r="I16">
            <v>1</v>
          </cell>
          <cell r="L16">
            <v>28</v>
          </cell>
          <cell r="O16" t="str">
            <v>IMPLANTAÇÃO</v>
          </cell>
          <cell r="P16" t="str">
            <v>104BPE0330</v>
          </cell>
        </row>
        <row r="17">
          <cell r="H17" t="str">
            <v>SEMI-PÓRTICO</v>
          </cell>
          <cell r="I17">
            <v>1</v>
          </cell>
          <cell r="L17">
            <v>28</v>
          </cell>
          <cell r="O17" t="str">
            <v>IMPLANTAÇÃO</v>
          </cell>
          <cell r="P17" t="str">
            <v>104BPE0330</v>
          </cell>
        </row>
        <row r="18">
          <cell r="H18" t="str">
            <v>SEMI-PÓRTICO</v>
          </cell>
          <cell r="I18">
            <v>1</v>
          </cell>
          <cell r="L18">
            <v>28</v>
          </cell>
          <cell r="O18" t="str">
            <v>IMPLANTAÇÃO</v>
          </cell>
          <cell r="P18" t="str">
            <v>104BPE0330</v>
          </cell>
        </row>
        <row r="19">
          <cell r="H19" t="str">
            <v>SEMI-PÓRTICO</v>
          </cell>
          <cell r="I19">
            <v>1</v>
          </cell>
          <cell r="L19">
            <v>28</v>
          </cell>
          <cell r="O19" t="str">
            <v>IMPLANTAÇÃO</v>
          </cell>
          <cell r="P19" t="str">
            <v>104BPE0330</v>
          </cell>
        </row>
        <row r="20">
          <cell r="H20" t="str">
            <v>SEMI-PÓRTICO</v>
          </cell>
          <cell r="I20">
            <v>1</v>
          </cell>
          <cell r="L20">
            <v>28</v>
          </cell>
          <cell r="O20" t="str">
            <v>IMPLANTAÇÃO</v>
          </cell>
          <cell r="P20" t="str">
            <v>104BPE0330</v>
          </cell>
        </row>
        <row r="21">
          <cell r="H21" t="str">
            <v>SEMI-PÓRTICO</v>
          </cell>
          <cell r="I21">
            <v>1</v>
          </cell>
          <cell r="L21">
            <v>28</v>
          </cell>
          <cell r="O21" t="str">
            <v>IMPLANTAÇÃO</v>
          </cell>
          <cell r="P21" t="str">
            <v>104BPE0350</v>
          </cell>
        </row>
        <row r="22">
          <cell r="H22" t="str">
            <v>SEMI-PÓRTICO</v>
          </cell>
          <cell r="I22">
            <v>1</v>
          </cell>
          <cell r="L22">
            <v>28</v>
          </cell>
          <cell r="O22" t="str">
            <v>IMPLANTAÇÃO</v>
          </cell>
          <cell r="P22" t="str">
            <v>104BPE0350</v>
          </cell>
        </row>
      </sheetData>
      <sheetData sheetId="52">
        <row r="14">
          <cell r="H14" t="str">
            <v>SEMI-PÓRTICO</v>
          </cell>
          <cell r="I14">
            <v>1</v>
          </cell>
          <cell r="L14">
            <v>28</v>
          </cell>
          <cell r="O14" t="str">
            <v>IMPLANTAÇÃO</v>
          </cell>
          <cell r="P14" t="str">
            <v>104BPE0450</v>
          </cell>
        </row>
        <row r="15">
          <cell r="H15" t="str">
            <v>SEMI-PÓRTICO</v>
          </cell>
          <cell r="I15">
            <v>1</v>
          </cell>
          <cell r="L15">
            <v>28</v>
          </cell>
          <cell r="O15" t="str">
            <v>IMPLANTAÇÃO</v>
          </cell>
          <cell r="P15" t="str">
            <v>104BPE0450</v>
          </cell>
        </row>
        <row r="16">
          <cell r="H16" t="str">
            <v>SEMI-PÓRTICO</v>
          </cell>
          <cell r="I16">
            <v>1</v>
          </cell>
          <cell r="L16">
            <v>28</v>
          </cell>
          <cell r="O16" t="str">
            <v>IMPLANTAÇÃO</v>
          </cell>
          <cell r="P16" t="str">
            <v>104BPE0450</v>
          </cell>
        </row>
        <row r="17">
          <cell r="H17" t="str">
            <v>SEMI-PÓRTICO</v>
          </cell>
          <cell r="I17">
            <v>1</v>
          </cell>
          <cell r="L17">
            <v>28</v>
          </cell>
          <cell r="O17" t="str">
            <v>IMPLANTAÇÃO</v>
          </cell>
          <cell r="P17" t="str">
            <v>104BPE0450</v>
          </cell>
        </row>
        <row r="18">
          <cell r="H18" t="str">
            <v>SEMI-PÓRTICO</v>
          </cell>
          <cell r="I18">
            <v>1</v>
          </cell>
          <cell r="L18">
            <v>28</v>
          </cell>
          <cell r="O18" t="str">
            <v>IMPLANTAÇÃO</v>
          </cell>
          <cell r="P18" t="str">
            <v>104BPE0470</v>
          </cell>
        </row>
        <row r="19">
          <cell r="H19" t="str">
            <v>SEMI-PÓRTICO</v>
          </cell>
          <cell r="I19">
            <v>1</v>
          </cell>
          <cell r="L19">
            <v>28</v>
          </cell>
          <cell r="O19" t="str">
            <v>IMPLANTAÇÃO</v>
          </cell>
          <cell r="P19" t="str">
            <v>104BPE0470</v>
          </cell>
        </row>
        <row r="20">
          <cell r="H20" t="str">
            <v>SEMI-PÓRTICO</v>
          </cell>
          <cell r="I20">
            <v>1</v>
          </cell>
          <cell r="L20">
            <v>28</v>
          </cell>
          <cell r="O20" t="str">
            <v>IMPLANTAÇÃO</v>
          </cell>
          <cell r="P20" t="str">
            <v>104BPE0550</v>
          </cell>
        </row>
        <row r="21">
          <cell r="H21" t="str">
            <v>PÓRTICO</v>
          </cell>
          <cell r="I21">
            <v>1</v>
          </cell>
          <cell r="L21">
            <v>56</v>
          </cell>
          <cell r="O21" t="str">
            <v>IMPLANTAÇÃO</v>
          </cell>
          <cell r="P21" t="str">
            <v>104BPE0550</v>
          </cell>
        </row>
      </sheetData>
      <sheetData sheetId="53">
        <row r="13">
          <cell r="E13" t="str">
            <v>PÓRTICO</v>
          </cell>
          <cell r="J13">
            <v>1</v>
          </cell>
          <cell r="L13" t="str">
            <v>104BPE0550</v>
          </cell>
        </row>
      </sheetData>
      <sheetData sheetId="54"/>
      <sheetData sheetId="55"/>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NV"/>
      <sheetName val="VDM"/>
      <sheetName val="INFO"/>
      <sheetName val="PRANCHA"/>
      <sheetName val="LEGENDAS"/>
      <sheetName val="CREMA"/>
      <sheetName val="DG"/>
      <sheetName val="PERFIS_MT"/>
      <sheetName val="CLASSE"/>
      <sheetName val="caracteristicas_segmento"/>
      <sheetName val="sin_hor_inventario"/>
      <sheetName val="legendas_cadastro"/>
      <sheetName val="tachas_cadastro"/>
      <sheetName val="sin_vertical_inventario"/>
      <sheetName val="OAE_inventário"/>
      <sheetName val="tabela de curvas existentes"/>
      <sheetName val="faixa_de_dominio_invent."/>
      <sheetName val="curvas_tratamento"/>
      <sheetName val="sin_hor_necessidades_mec"/>
      <sheetName val="sin_hor_necessidades_man"/>
      <sheetName val="tachas_necessidades"/>
      <sheetName val="Plan2"/>
      <sheetName val="Plan1"/>
      <sheetName val="Defensas_inventario"/>
      <sheetName val="Defensas_necessidades"/>
      <sheetName val="porticos_semi-porticos_invent."/>
      <sheetName val="sin_vertical_necessidades"/>
      <sheetName val="quantitativos_por_SNV"/>
      <sheetName val="CRITÉRIO DE PAGAMENTO"/>
    </sheetNames>
    <sheetDataSet>
      <sheetData sheetId="0">
        <row r="1">
          <cell r="A1">
            <v>1E-4</v>
          </cell>
        </row>
      </sheetData>
      <sheetData sheetId="1">
        <row r="2">
          <cell r="A2">
            <v>1E-4</v>
          </cell>
        </row>
      </sheetData>
      <sheetData sheetId="2" refreshError="1"/>
      <sheetData sheetId="3">
        <row r="2">
          <cell r="A2">
            <v>1E-4</v>
          </cell>
        </row>
      </sheetData>
      <sheetData sheetId="4" refreshError="1"/>
      <sheetData sheetId="5" refreshError="1"/>
      <sheetData sheetId="6" refreshError="1"/>
      <sheetData sheetId="7">
        <row r="2">
          <cell r="A2" t="str">
            <v>MT-C150 X 4.0M</v>
          </cell>
        </row>
      </sheetData>
      <sheetData sheetId="8">
        <row r="20">
          <cell r="L20">
            <v>1</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L12" t="str">
            <v>EM-276/2000</v>
          </cell>
        </row>
      </sheetData>
      <sheetData sheetId="19">
        <row r="12">
          <cell r="G12" t="str">
            <v>EM-276/2000</v>
          </cell>
        </row>
      </sheetData>
      <sheetData sheetId="20">
        <row r="13">
          <cell r="T13" t="str">
            <v>222BPI0250</v>
          </cell>
        </row>
      </sheetData>
      <sheetData sheetId="21" refreshError="1"/>
      <sheetData sheetId="22" refreshError="1"/>
      <sheetData sheetId="23">
        <row r="10">
          <cell r="X10" t="str">
            <v>222BPI0275</v>
          </cell>
        </row>
      </sheetData>
      <sheetData sheetId="24">
        <row r="12">
          <cell r="T12" t="str">
            <v>NÃO</v>
          </cell>
        </row>
      </sheetData>
      <sheetData sheetId="25">
        <row r="12">
          <cell r="E12" t="str">
            <v>PRT</v>
          </cell>
        </row>
      </sheetData>
      <sheetData sheetId="26">
        <row r="12">
          <cell r="H12" t="str">
            <v>MD</v>
          </cell>
        </row>
      </sheetData>
      <sheetData sheetId="27" refreshError="1"/>
      <sheetData sheetId="28"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dimentos"/>
      <sheetName val="ROTEIRO DE UTILIZAÇÃO"/>
      <sheetName val="Auxiliar Serviços"/>
      <sheetName val="SERVIÇOS"/>
      <sheetName val="MATERIAIS"/>
      <sheetName val="EQUIPAMENTO"/>
      <sheetName val="MÃO DE OBRA"/>
      <sheetName val="CAPA"/>
      <sheetName val="MAPA LOCALIZAÇÃO"/>
      <sheetName val="INVENTÁRIO"/>
      <sheetName val="RESUMO"/>
      <sheetName val="ORÇAMENTO"/>
      <sheetName val="CAL MAT BET CONSERVA "/>
      <sheetName val="COMP.MAT.BET."/>
      <sheetName val="MEMÓRIA MAT REC PLACA SINALIZ"/>
      <sheetName val="LDI"/>
      <sheetName val="TRANS CONSERVAÇÃO"/>
      <sheetName val="TRANS OBRAS COMPLEMENTARES"/>
      <sheetName val="PLANILHA ORÇAMENTÁRIA"/>
      <sheetName val="CRONOGRAMA"/>
      <sheetName val="CROQUI PESQUISADAS"/>
      <sheetName val="CROQUI ADOTADAS"/>
      <sheetName val="ESTUDO ECONÔMICO USINA"/>
      <sheetName val="mobilizaçao"/>
      <sheetName val="COMP.SERVIÇOS"/>
      <sheetName val="COMP.AUTOMÓVEL"/>
      <sheetName val="inst.cant.obra"/>
      <sheetName val="LAY OUT CANTEIRO DE OBRAS"/>
      <sheetName val="DECLARAÇÕES"/>
      <sheetName val="MEMÓRIA CONSERVAÇÃO"/>
      <sheetName val="MEMÓRIA CONS MAT BET CONS"/>
      <sheetName val="SOLICITAÇÕES DE ORÇAMENTO"/>
      <sheetName val="justif. veículo sugestão"/>
      <sheetName val="VERIFICAÇÕES"/>
      <sheetName val="INSUMOS"/>
      <sheetName val="CADASTRO"/>
      <sheetName val="Quantidades e Preços - Lote 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32">
          <cell r="G32">
            <v>10.199999999999999</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 CAPA"/>
      <sheetName val="2 - MAPA DA OBRA"/>
      <sheetName val="3 - INVENTÁRIO DOS ELEMENTOS"/>
      <sheetName val="4- BDI"/>
      <sheetName val="5 - FIT"/>
      <sheetName val="6 - NÍVEL DE ESFORÇO 1 ANO"/>
      <sheetName val="6.1 - NÍVEL DE ESFORÇO 2 ANOS"/>
      <sheetName val="6.2 - CRONOGRAMA"/>
      <sheetName val="7. CROQUI PESQUISADAS"/>
      <sheetName val="7.1 CROQUI ADOTADAS"/>
      <sheetName val="7.2 - PESQ. BRITA-AREIA"/>
      <sheetName val="8.0 - CROQUI REFIN."/>
      <sheetName val="8.1 - PESQ. MAT. BETUM."/>
      <sheetName val="11 - TRANSPORTES"/>
      <sheetName val="11 - TRANSPORTES Auxiliar"/>
      <sheetName val="Preço de transp. SICRO"/>
      <sheetName val="FATORES"/>
      <sheetName val="INSUMOS"/>
      <sheetName val="CROQUI ADOTADAS"/>
      <sheetName val="CADASTRO"/>
      <sheetName val="procedimentos"/>
    </sheetNames>
    <sheetDataSet>
      <sheetData sheetId="0" refreshError="1"/>
      <sheetData sheetId="1" refreshError="1"/>
      <sheetData sheetId="2" refreshError="1"/>
      <sheetData sheetId="3" refreshError="1"/>
      <sheetData sheetId="4" refreshError="1"/>
      <sheetData sheetId="5" refreshError="1"/>
      <sheetData sheetId="6">
        <row r="2">
          <cell r="A2" t="str">
            <v>RODOVIA:</v>
          </cell>
        </row>
      </sheetData>
      <sheetData sheetId="7"/>
      <sheetData sheetId="8" refreshError="1"/>
      <sheetData sheetId="9">
        <row r="36">
          <cell r="A36" t="str">
            <v>Jazida - Britagem</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dimentos"/>
      <sheetName val="medição "/>
      <sheetName val="ficha medição"/>
      <sheetName val="memória quantitativa"/>
      <sheetName val="Transportes"/>
      <sheetName val="ind. físicos"/>
      <sheetName val="pluviometria"/>
      <sheetName val="rel. mensal "/>
      <sheetName val="ISSQN - BR-293"/>
      <sheetName val="Declaração 978 TCU"/>
      <sheetName val="Novo Boletim"/>
      <sheetName val="Gráfico"/>
      <sheetName val="Plan1"/>
    </sheetNames>
    <sheetDataSet>
      <sheetData sheetId="0" refreshError="1">
        <row r="4">
          <cell r="A4" t="str">
            <v xml:space="preserve">DNIT </v>
          </cell>
        </row>
        <row r="16">
          <cell r="A16">
            <v>40816</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EX por Rodovia"/>
      <sheetName val="OPEX"/>
      <sheetName val="PER"/>
      <sheetName val="CAPEX CONSOLIDADO"/>
      <sheetName val="C-1964_Quadro PER Valores 01"/>
      <sheetName val="market"/>
    </sheetNames>
    <definedNames>
      <definedName name="Header1"/>
    </defined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TB"/>
      <sheetName val="TB _BG_"/>
      <sheetName val="RemProf"/>
      <sheetName val="B - Captação_Elevação 1a Etapa "/>
      <sheetName val="Plan1"/>
      <sheetName val="geral"/>
      <sheetName val="FV-DN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Contrato A"/>
      <sheetName val="Resumo B"/>
      <sheetName val="Custos Unit."/>
      <sheetName val="COMPOSIÇÃO C"/>
      <sheetName val="Auxiliar"/>
      <sheetName val="P A T O  D"/>
      <sheetName val="Trans E"/>
      <sheetName val="Cronograma F (1)"/>
      <sheetName val="Cronograma F (2)"/>
      <sheetName val="Preços  G"/>
      <sheetName val="Croqui H"/>
      <sheetName val="Pesquisa 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 A T O  D"/>
    </sheetNames>
    <sheetDataSet>
      <sheetData sheetId="0"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 A T O  D"/>
    </sheetNames>
    <sheetDataSet>
      <sheetData sheetId="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1"/>
      <sheetName val="Dados de entrada 2"/>
      <sheetName val="Dados de entrada 3"/>
      <sheetName val="Dados de entrada 4"/>
      <sheetName val="Capa"/>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Dens. médias"/>
      <sheetName val="Dens. teórica"/>
      <sheetName val="Teor"/>
      <sheetName val="eq"/>
      <sheetName val="mo"/>
      <sheetName val="TPU-MARÇO_2002"/>
      <sheetName val="PROD_PRIM_"/>
      <sheetName val="QuQuant"/>
      <sheetName val="C.U"/>
      <sheetName val="IDENTIFICAÇÃO"/>
      <sheetName val="Edital"/>
      <sheetName val="Página 16"/>
      <sheetName val="P A T O  D"/>
      <sheetName val="Plan1"/>
      <sheetName val="PROD.PRIM."/>
      <sheetName val="PROJETO"/>
      <sheetName val="Transporte"/>
      <sheetName val="Instalação e manutenção de cant"/>
      <sheetName val="Dados"/>
      <sheetName val="Lançamentos"/>
      <sheetName val="Tipo Despesa"/>
      <sheetName val="B.D.I."/>
      <sheetName val="PROJ.C.BET.USIN"/>
      <sheetName val="CR LOTE 02"/>
      <sheetName val="C_U"/>
      <sheetName val="RELATÓRIO"/>
      <sheetName val="Lanç. Materiais"/>
      <sheetName val="BDI (GERAL)"/>
      <sheetName val="BDI (MAT BETUM)"/>
      <sheetName val="100000"/>
      <sheetName val="100001"/>
      <sheetName val="100002"/>
      <sheetName val="100003"/>
      <sheetName val="100004"/>
      <sheetName val="100005"/>
      <sheetName val="100006"/>
      <sheetName val="100007"/>
      <sheetName val="100008"/>
      <sheetName val="100009"/>
      <sheetName val="100010"/>
      <sheetName val="100011"/>
      <sheetName val="100012"/>
      <sheetName val="100013"/>
      <sheetName val="100014"/>
      <sheetName val="100015"/>
      <sheetName val="100016"/>
      <sheetName val="2 S 01 100 09 A"/>
      <sheetName val="2 S 01 100 20 A"/>
      <sheetName val="2 S 02 300 00 A"/>
      <sheetName val="2 S 02 400 00 A"/>
      <sheetName val="2 S 02 540 01 A"/>
      <sheetName val="2 S 03 329 51 A"/>
      <sheetName val="5 S 01 100 20 A"/>
      <sheetName val="99997"/>
      <sheetName val="99999"/>
      <sheetName val="PREÇOS MAT BETUM"/>
      <sheetName val="compos1"/>
      <sheetName val="Plan"/>
      <sheetName val="anual"/>
      <sheetName val="cadastro"/>
      <sheetName val="materiais betuminosos"/>
      <sheetName val="450"/>
      <sheetName val="equipamentos"/>
      <sheetName val="custo zona sul"/>
      <sheetName val="resumo financeiro"/>
      <sheetName val="recuperação da pista"/>
      <sheetName val="feriados"/>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composições"/>
      <sheetName val="mão de obra,leis e bdi"/>
      <sheetName val="Entrada"/>
      <sheetName val="RP-1 SB (3)"/>
      <sheetName val="Resumo-SIS"/>
      <sheetName val="2.6-Diárias"/>
      <sheetName val="Equi-SIS"/>
      <sheetName val="Anexos PG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3">
          <cell r="D3">
            <v>776</v>
          </cell>
          <cell r="E3">
            <v>10.7</v>
          </cell>
          <cell r="F3">
            <v>2.3340000000000001</v>
          </cell>
          <cell r="G3">
            <v>17.135999999999999</v>
          </cell>
        </row>
        <row r="4">
          <cell r="D4">
            <v>990</v>
          </cell>
          <cell r="E4">
            <v>11.5</v>
          </cell>
          <cell r="F4">
            <v>2.3530000000000002</v>
          </cell>
          <cell r="G4">
            <v>16.885000000000002</v>
          </cell>
        </row>
        <row r="5">
          <cell r="D5">
            <v>1016</v>
          </cell>
          <cell r="E5">
            <v>13.1</v>
          </cell>
          <cell r="F5">
            <v>2.3639999999999999</v>
          </cell>
          <cell r="G5">
            <v>16.945</v>
          </cell>
        </row>
        <row r="6">
          <cell r="D6">
            <v>908</v>
          </cell>
          <cell r="E6">
            <v>14.2</v>
          </cell>
          <cell r="F6">
            <v>2.3650000000000002</v>
          </cell>
          <cell r="G6">
            <v>17.359000000000002</v>
          </cell>
        </row>
        <row r="7">
          <cell r="D7">
            <v>766</v>
          </cell>
          <cell r="E7">
            <v>15.6</v>
          </cell>
          <cell r="F7">
            <v>2.36</v>
          </cell>
          <cell r="G7">
            <v>17.97</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NTITATIVOS"/>
      <sheetName val="COMPARATIVO"/>
      <sheetName val="TRANSP. LOCAL p. REMENDOS"/>
      <sheetName val="GRÁFICO"/>
      <sheetName val="TRANSP.  BASC.  5m3"/>
      <sheetName val="CUSTO E TRANSP. CAP"/>
      <sheetName val="QUANTITAIVOS"/>
      <sheetName val="JUSTIFICATIVAS"/>
      <sheetName val="Humaita _ Lábrea"/>
      <sheetName val="Trans_ cam_ carroc_"/>
      <sheetName val="Transp_ comercial"/>
      <sheetName val="QUANTIDADES"/>
      <sheetName val="QUANTIDADES _2_"/>
      <sheetName val="Cronograma"/>
      <sheetName val="Cronograma _02 ANOS_"/>
      <sheetName val="TRANSVERSINA"/>
      <sheetName val="LONGARINA"/>
      <sheetName val="BALANCIN"/>
      <sheetName val="GUARDA RODAS"/>
      <sheetName val="LINHA DÁGUA"/>
      <sheetName val="ALAS"/>
      <sheetName val="DESLIZANTES"/>
      <sheetName val="PRANCHETAS"/>
      <sheetName val="CONTRAVENTAMENTO"/>
      <sheetName val="ESTACA"/>
      <sheetName val="MÃO FRANCESA"/>
      <sheetName val="GUARDA CORPO"/>
      <sheetName val="SUBST_ FERRAG_"/>
      <sheetName val="PINTURA GERAL"/>
      <sheetName val="PONTE MADEIRA"/>
      <sheetName val="DESMATAMENTO"/>
      <sheetName val="Formas de Madeira _ 03_370_00"/>
      <sheetName val="Concreto Cimento _ 03_329_00"/>
      <sheetName val="BSTC 1_00 M"/>
      <sheetName val="Remoção de BSTM 1_4_020_50"/>
      <sheetName val="Tubo de 1_00m 1_8_302_06"/>
      <sheetName val="Auxiliar 01_765_01"/>
      <sheetName val="Auxiliar 01_412_01"/>
      <sheetName val="DEFLATOR JAN.06"/>
      <sheetName val="P A T O 98 D"/>
      <sheetName val="P A T O  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TB _BG_"/>
    </sheetNames>
    <sheetDataSet>
      <sheetData sheetId="0" refreshError="1"/>
      <sheetData sheetId="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ORÇAMENTO"/>
      <sheetName val="ROSTO"/>
      <sheetName val="Desemp_"/>
      <sheetName val="Ind_Fís_"/>
      <sheetName val="PLUVIOMETRIA"/>
      <sheetName val="Ficha"/>
      <sheetName val="M_P_"/>
      <sheetName val="MOBILIZAÇÃO"/>
      <sheetName val="CANTEIRO"/>
      <sheetName val="Rec_Cam_Pav"/>
      <sheetName val="Imp_"/>
      <sheetName val="Solo"/>
      <sheetName val="Lama Grossa"/>
      <sheetName val="P_Lig_"/>
      <sheetName val="RemPav_"/>
      <sheetName val="Peneiramento"/>
      <sheetName val="REC REV"/>
      <sheetName val="MBUQ"/>
      <sheetName val="MBUF"/>
      <sheetName val="TB"/>
      <sheetName val="Cor_Def"/>
      <sheetName val="TB _BG_"/>
      <sheetName val="Plan1"/>
      <sheetName val="RemProf"/>
      <sheetName val="R_Mec_Barreira"/>
      <sheetName val="RemProf _3_"/>
      <sheetName val="RemProf _2_"/>
      <sheetName val="Sinalização"/>
      <sheetName val="CONCRETO"/>
      <sheetName val="AÇO"/>
      <sheetName val="LIMPE SARJ E MF"/>
      <sheetName val="Hidrosemeadura"/>
      <sheetName val="LIMP VALA"/>
      <sheetName val="Limp_Ponte"/>
      <sheetName val="caiação"/>
      <sheetName val="RemProf _BG_"/>
      <sheetName val="Roçada Manual"/>
      <sheetName val="LIMP BUEIRO"/>
      <sheetName val="FORMA"/>
      <sheetName val="RecAterr"/>
      <sheetName val="Sinalizacao horiz"/>
      <sheetName val="TransBasc5m³"/>
      <sheetName val="TransRem_"/>
      <sheetName val="Trans Carroc 4 t"/>
      <sheetName val="RM_1C"/>
      <sheetName val="RR_1C TB"/>
      <sheetName val="RR_1C pintura"/>
      <sheetName val="CM_30"/>
      <sheetName val="Sinalização_exec"/>
      <sheetName val="GRÁFICO"/>
      <sheetName val="RL_1C"/>
      <sheetName val="B - Captação_Elevação 1a Etapa "/>
      <sheetName val="Serviç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TB _BG_"/>
    </sheetNames>
    <sheetDataSet>
      <sheetData sheetId="0" refreshError="1"/>
      <sheetData sheetId="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 INDIRETO"/>
      <sheetName val="CRG"/>
      <sheetName val="DIS"/>
      <sheetName val="DOC"/>
      <sheetName val="SEM"/>
      <sheetName val="CUSTO INDIRETO APRES"/>
      <sheetName val="CORR MBUF MAN"/>
      <sheetName val="CORR MBUQ MAN"/>
      <sheetName val="CORR MBUQ REC"/>
      <sheetName val="CORR MBUF REC"/>
      <sheetName val="REMENDO MBUF MAN "/>
      <sheetName val="REMENDO MBUF REC"/>
      <sheetName val="TAPA BUR MBUF REC "/>
      <sheetName val="RECOMP. MAN MBUQ"/>
      <sheetName val="RECOMP. REC MBUQ OK"/>
      <sheetName val="REMENDO MBUQ REC"/>
      <sheetName val="TAPA BUR MBUQ REC"/>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ATAMENTO"/>
    </sheetNames>
    <sheetDataSet>
      <sheetData sheetId="0"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Caract. Seg."/>
      <sheetName val="Capa Documentação"/>
      <sheetName val="Capa Anexo III"/>
      <sheetName val="Capa Anexo IV"/>
      <sheetName val="Capa Apres"/>
      <sheetName val="Capa Mapa"/>
      <sheetName val="Capa Premissa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IÇÃO.XLS"/>
      <sheetName val="FICHA.XLS"/>
      <sheetName val="CONTROLE MEDIÇÕES"/>
    </sheetNames>
    <sheetDataSet>
      <sheetData sheetId="0" refreshError="1"/>
      <sheetData sheetId="1" refreshError="1"/>
      <sheetData sheetId="2"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 A T O 99 B"/>
    </sheetNames>
    <sheetDataSet>
      <sheetData sheetId="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qui "/>
      <sheetName val="Resumo  Transporte"/>
      <sheetName val="Planilha em Croqui Pedreira"/>
      <sheetName val="P A T O 98 D"/>
      <sheetName val="P A T O 99 B"/>
      <sheetName val="DESMATAMENTO"/>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Resumo B"/>
      <sheetName val="Q RESUMO A"/>
      <sheetName val="Quadro qdade 2 anos"/>
      <sheetName val="Curva ABC"/>
      <sheetName val="P A T O"/>
      <sheetName val="Transporte"/>
      <sheetName val="Cronograma"/>
      <sheetName val="Material Betuminoso"/>
      <sheetName val="Comparativo Mat. Bet."/>
      <sheetName val="Mat. Bet. Pedágio"/>
      <sheetName val="Ind corr transp mat asf"/>
      <sheetName val="comp cust transp equip"/>
      <sheetName val="Mobilização"/>
      <sheetName val="Inst. e Canteiro"/>
      <sheetName val="3 S 02 530 50"/>
      <sheetName val=" 3 S 02 540 50"/>
      <sheetName val=" 3 S 02 230 50"/>
      <sheetName val="3 S 04 590 50"/>
      <sheetName val="3 S 08 302 54"/>
      <sheetName val="3 S 08 302 55"/>
      <sheetName val="3 S 03 329 50"/>
      <sheetName val="3 S 08 404 50"/>
      <sheetName val="2 S 05 302 03"/>
      <sheetName val="3 S 03 310 50"/>
      <sheetName val="3 S 03 329 51"/>
      <sheetName val="3 S 05 000 00"/>
      <sheetName val="3 S 05 001 00"/>
      <sheetName val="2 S 04 964 51"/>
      <sheetName val="3 S 08 302 53"/>
      <sheetName val="3 S 08 200 50"/>
      <sheetName val="5 S 02 511 52"/>
      <sheetName val="1 A 00 716 00"/>
      <sheetName val="1 A 00 717 00"/>
      <sheetName val="1 A 01 155 51"/>
      <sheetName val="1 A 01 739 51"/>
      <sheetName val="1 A 01 423 50"/>
      <sheetName val="1 A 01 760 51"/>
      <sheetName val="1 A 01 765 51"/>
      <sheetName val="1 A 01 735 51"/>
      <sheetName val="1 A 01 730 50"/>
      <sheetName val="1 A 01 730 51"/>
      <sheetName val="1 A 01 720 02"/>
      <sheetName val="1 A 01 720 00"/>
      <sheetName val="1 A 01 604 51"/>
      <sheetName val="1 A 01 751 51"/>
      <sheetName val="1 A 01 755 51"/>
      <sheetName val="1 A 01 418 51"/>
      <sheetName val="Adequação AGO 2002"/>
      <sheetName val="COMPARATIVO"/>
      <sheetName val="26ª MED"/>
      <sheetName val="P A T O 98 D"/>
      <sheetName val="PATO BR-476 E BR-153 Final 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 A T O"/>
    </sheetNames>
    <sheetDataSet>
      <sheetData sheetId="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ição (2"/>
      <sheetName val="Medição Completa"/>
    </sheetNames>
    <sheetDataSet>
      <sheetData sheetId="0" refreshError="1"/>
      <sheetData sheetId="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ecasts_VDF"/>
      <sheetName val="MODEL"/>
      <sheetName val="INTERIM"/>
      <sheetName val="GBD"/>
      <sheetName val="statistic"/>
      <sheetName val="HIST"/>
      <sheetName val="COLT"/>
      <sheetName val="Composições"/>
      <sheetName val="Insumos"/>
      <sheetName val="Serviços"/>
      <sheetName val="market"/>
      <sheetName val="orçamento- adutora  sao jose"/>
      <sheetName val="RELATA"/>
      <sheetName val="CPUS CANTEIRO"/>
      <sheetName val="CPUS AUX CANT"/>
      <sheetName val="#REF"/>
    </sheetNames>
    <sheetDataSet>
      <sheetData sheetId="0" refreshError="1"/>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ecasts_VDF"/>
    </sheetNames>
    <sheetDataSet>
      <sheetData sheetId="0"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50"/>
    </sheetNames>
    <sheetDataSet>
      <sheetData sheetId="0"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sheetNames>
    <sheetDataSet>
      <sheetData sheetId="0"/>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sheetNames>
    <sheetDataSet>
      <sheetData sheetId="0"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Equipamentos"/>
      <sheetName val="Mão de Obra"/>
      <sheetName val="Encargos Sociais"/>
      <sheetName val="DMTs"/>
      <sheetName val="BDI"/>
      <sheetName val="Materiais"/>
      <sheetName val="Resumo CBEMI"/>
      <sheetName val="Planilha de Preços"/>
      <sheetName val="Cronograma Físico"/>
      <sheetName val="Cronograma Financeiro"/>
      <sheetName val="Capa 1.2"/>
      <sheetName val="Equipe Mecânica"/>
      <sheetName val="Incidência Auxiliar"/>
      <sheetName val="Capa 2"/>
      <sheetName val="Reparos Localizados"/>
      <sheetName val="Capa 3"/>
      <sheetName val="Restauração"/>
      <sheetName val="Capa 5"/>
      <sheetName val="Manutenção Pavimentos"/>
      <sheetName val="Capa 6"/>
      <sheetName val="Conservação"/>
      <sheetName val="Conservação Inicial"/>
      <sheetName val="Conservação Rotineira"/>
      <sheetName val="Capa 7"/>
      <sheetName val="Materiais Betuminosos"/>
      <sheetName val="Capa 8"/>
      <sheetName val="Auxiliares"/>
      <sheetName val="CHE"/>
      <sheetName val="INVENTÁRIO"/>
      <sheetName val="450"/>
      <sheetName val="FLUXO - EXECUÇÃO PRÓPRIA"/>
      <sheetName val="Medição (2"/>
      <sheetName val="Medição Completa"/>
      <sheetName val="recursos"/>
      <sheetName val="P A T O 99 B"/>
      <sheetName val="Recmecater"/>
      <sheetName val="RECRE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amentos"/>
    </sheetNames>
    <sheetDataSet>
      <sheetData sheetId="0"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amentos"/>
    </sheetNames>
    <sheetDataSet>
      <sheetData sheetId="0"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s de Reajustamento"/>
      <sheetName val="Planilha"/>
      <sheetName val="Acomp. Medição"/>
      <sheetName val="Planilha com Reajustamento"/>
      <sheetName val="Planilha Comparativa - Custo"/>
      <sheetName val="S Trecho KM 166 - KM 370"/>
      <sheetName val="P A T O"/>
      <sheetName val="Equipamentos"/>
      <sheetName val="FLUXO - EXECUÇÃO PRÓPRIA"/>
      <sheetName val="PROJETO"/>
      <sheetName val="Resumo Financei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s de Reajustamento"/>
    </sheetNames>
    <sheetDataSet>
      <sheetData sheetId="0"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s de Reajustamento"/>
    </sheetNames>
    <sheetDataSet>
      <sheetData sheetId="0"/>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Anexo IV"/>
      <sheetName val="Croqui "/>
      <sheetName val="PEDÁGIO"/>
      <sheetName val="Custo MB - (1)"/>
      <sheetName val="Custo MB - (2)"/>
      <sheetName val="Custo MB - (3)"/>
      <sheetName val="Custo MB - (4)"/>
      <sheetName val="Custo MB - (5)"/>
      <sheetName val="Custo MB - (6)"/>
      <sheetName val="Custo MB - (7)"/>
      <sheetName val="Capa Anexo V"/>
      <sheetName val="Capa Anexo VI"/>
      <sheetName val="BDI"/>
      <sheetName val="FIT"/>
      <sheetName val="Formatação de Algarismos"/>
      <sheetName val="     Canteiro"/>
      <sheetName val="0903808"/>
      <sheetName val="3713608"/>
      <sheetName val="5502986"/>
      <sheetName val="0903845"/>
      <sheetName val="5502985"/>
      <sheetName val="4011211"/>
      <sheetName val="4816096"/>
      <sheetName val="4011209"/>
      <sheetName val="0919012"/>
      <sheetName val="0407819&quot;"/>
      <sheetName val="0407740"/>
      <sheetName val="1106057"/>
      <sheetName val="4805751"/>
      <sheetName val="3107997"/>
      <sheetName val="0903848"/>
      <sheetName val="2009619"/>
      <sheetName val="1109697"/>
      <sheetName val="0909620"/>
      <sheetName val="0909615"/>
      <sheetName val="1109622"/>
      <sheetName val="4805754"/>
      <sheetName val="4915671"/>
      <sheetName val="0903810"/>
      <sheetName val="0919013"/>
      <sheetName val="3807864"/>
      <sheetName val="0919079"/>
      <sheetName val="0903860"/>
      <sheetName val="0903818"/>
      <sheetName val="0903788"/>
      <sheetName val="1109669"/>
      <sheetName val="0903789"/>
      <sheetName val="1109675"/>
      <sheetName val="0909617"/>
      <sheetName val="0919002"/>
      <sheetName val="0919113"/>
      <sheetName val="0919247"/>
      <sheetName val="2408149"/>
      <sheetName val="1408173"/>
      <sheetName val="2408058"/>
      <sheetName val="0919250"/>
      <sheetName val="0919016"/>
      <sheetName val="0919101"/>
      <sheetName val="0919210"/>
      <sheetName val="      Pista e Acostamento"/>
      <sheetName val="4011479"/>
      <sheetName val="4011480"/>
      <sheetName val="4915667"/>
      <sheetName val="4011406"/>
      <sheetName val="4011351"/>
      <sheetName val="4011352"/>
      <sheetName val="4011353"/>
      <sheetName val="4011354"/>
      <sheetName val="4011463"/>
      <sheetName val="6416078"/>
      <sheetName val="4011410"/>
      <sheetName val="4011370"/>
      <sheetName val="4011358"/>
      <sheetName val="4011376"/>
      <sheetName val="4011459"/>
      <sheetName val="6416143"/>
      <sheetName val="4011466"/>
      <sheetName val="6416248"/>
      <sheetName val="REP"/>
      <sheetName val="REP_USI"/>
      <sheetName val="4011481"/>
      <sheetName val="4011484"/>
      <sheetName val="4011482"/>
      <sheetName val="4011486"/>
      <sheetName val="4011346"/>
      <sheetName val="4011342"/>
      <sheetName val="4011341"/>
      <sheetName val="4915669"/>
      <sheetName val="4011219"/>
      <sheetName val="4011278"/>
      <sheetName val="6416042"/>
      <sheetName val="      Obras Complementares"/>
      <sheetName val="4915721"/>
      <sheetName val="4816118"/>
      <sheetName val="4915774"/>
      <sheetName val="4413905"/>
      <sheetName val="4413996"/>
      <sheetName val="4413995"/>
      <sheetName val="4413200"/>
      <sheetName val="5502978"/>
      <sheetName val="      Sinalização"/>
      <sheetName val="5214001"/>
      <sheetName val="5213408"/>
      <sheetName val="5213360"/>
      <sheetName val="5213362"/>
      <sheetName val="5212560"/>
      <sheetName val="5219546"/>
      <sheetName val="2408057"/>
      <sheetName val="1419543"/>
      <sheetName val="5212557"/>
      <sheetName val="5213416"/>
      <sheetName val="5212552"/>
      <sheetName val="5213843"/>
      <sheetName val="5213835"/>
      <sheetName val="5213838"/>
      <sheetName val="5213848"/>
      <sheetName val="5213850"/>
      <sheetName val="      Manutenção"/>
      <sheetName val="CCP02"/>
      <sheetName val="4915801"/>
      <sheetName val="4915746"/>
      <sheetName val="4900001"/>
      <sheetName val="4011276"/>
      <sheetName val="6416040"/>
      <sheetName val="CCP01"/>
      <sheetName val="4915776"/>
      <sheetName val="4919547"/>
      <sheetName val="4915742"/>
      <sheetName val="4915744"/>
      <sheetName val="5501702"/>
      <sheetName val="4915743"/>
      <sheetName val="4915723"/>
      <sheetName val="4915712"/>
      <sheetName val="4915713"/>
      <sheetName val="4915733"/>
      <sheetName val="4016007"/>
      <sheetName val="4915735"/>
      <sheetName val="4915736"/>
      <sheetName val="1107892m"/>
      <sheetName val="3713621"/>
      <sheetName val="0407819"/>
      <sheetName val="1110000"/>
      <sheetName val="3107967"/>
      <sheetName val="4915708"/>
      <sheetName val="4915711"/>
      <sheetName val="4915709"/>
      <sheetName val="4915672"/>
      <sheetName val="4915718"/>
      <sheetName val="4915719"/>
      <sheetName val="        Drenagem"/>
      <sheetName val="2003369"/>
      <sheetName val="2003375"/>
      <sheetName val="2003377"/>
      <sheetName val="2003842"/>
      <sheetName val="1107892"/>
      <sheetName val="3103302"/>
      <sheetName val="2003319"/>
      <sheetName val="2003321"/>
      <sheetName val="2003323"/>
      <sheetName val="2003343"/>
      <sheetName val="3108018"/>
      <sheetName val="3108022"/>
      <sheetName val="3108023"/>
      <sheetName val="4805755"/>
      <sheetName val="2003355"/>
      <sheetName val="2003361"/>
      <sheetName val="1107896"/>
      <sheetName val="2003389"/>
      <sheetName val="2003391"/>
      <sheetName val="2003393"/>
      <sheetName val="2003405"/>
      <sheetName val="0407820"/>
      <sheetName val="2003449"/>
      <sheetName val="2003451"/>
      <sheetName val="2003385"/>
      <sheetName val="2003387"/>
      <sheetName val="2003557"/>
      <sheetName val="2003310"/>
      <sheetName val="2003304"/>
      <sheetName val="2003313"/>
      <sheetName val="2003307"/>
      <sheetName val="2003561"/>
      <sheetName val="4816100"/>
      <sheetName val="2003853"/>
      <sheetName val="2003915"/>
      <sheetName val="4805765"/>
      <sheetName val="5519542"/>
      <sheetName val="2003599"/>
      <sheetName val="2003613"/>
      <sheetName val="0705169"/>
      <sheetName val="0705225"/>
      <sheetName val="0705183"/>
      <sheetName val="0705233"/>
      <sheetName val="0705197"/>
      <sheetName val="0705241"/>
      <sheetName val="0705211"/>
      <sheetName val="0705249"/>
      <sheetName val="3105605"/>
      <sheetName val="3108005"/>
      <sheetName val="3106121"/>
      <sheetName val="4805757"/>
      <sheetName val="      Tempo Fixo"/>
      <sheetName val="5914333"/>
      <sheetName val="5914354"/>
      <sheetName val="5915362"/>
      <sheetName val="5915404"/>
      <sheetName val="5915403"/>
      <sheetName val="5915015"/>
      <sheetName val="5915373"/>
      <sheetName val="5909007"/>
      <sheetName val="5919535"/>
      <sheetName val="5919534"/>
      <sheetName val="5919533"/>
      <sheetName val="5914352"/>
      <sheetName val="5915440"/>
      <sheetName val="5915471"/>
      <sheetName val="5915414"/>
      <sheetName val="5914652"/>
      <sheetName val="5914341"/>
      <sheetName val="5915433"/>
      <sheetName val="5914675"/>
      <sheetName val="5914650"/>
      <sheetName val="5914358"/>
      <sheetName val="5915421"/>
      <sheetName val="5914328"/>
      <sheetName val="5914649"/>
      <sheetName val="5914643"/>
      <sheetName val="5915417"/>
      <sheetName val="5915411"/>
      <sheetName val="5915456"/>
      <sheetName val="5914651"/>
      <sheetName val="5914645"/>
      <sheetName val="5914648"/>
      <sheetName val="5915407"/>
      <sheetName val="5914647"/>
      <sheetName val="5915409"/>
      <sheetName val="5915454"/>
      <sheetName val="5914642"/>
      <sheetName val="5914641"/>
      <sheetName val="5915399"/>
      <sheetName val="5915465"/>
      <sheetName val="5915476"/>
      <sheetName val="5915363"/>
      <sheetName val="5914351"/>
      <sheetName val="5915405"/>
      <sheetName val="5914653"/>
      <sheetName val="5914657"/>
      <sheetName val="5914339"/>
      <sheetName val="5914655"/>
      <sheetName val="5914654"/>
      <sheetName val="5915474"/>
      <sheetName val="      Transporte"/>
      <sheetName val="5914389&quot;"/>
      <sheetName val="5914344&quot;"/>
      <sheetName val="5915013"/>
      <sheetName val="5914613"/>
      <sheetName val="5914622"/>
      <sheetName val="5914621"/>
      <sheetName val="5914620"/>
      <sheetName val="5914335"/>
      <sheetName val="5914334"/>
      <sheetName val="5914640"/>
      <sheetName val="5914637"/>
      <sheetName val="5914639"/>
      <sheetName val="5914636"/>
      <sheetName val="5914638"/>
      <sheetName val="5914635"/>
      <sheetName val="5915014"/>
      <sheetName val="5914614"/>
      <sheetName val="5914599"/>
      <sheetName val="5915012"/>
      <sheetName val="5914584"/>
      <sheetName val="5914569"/>
      <sheetName val="5914554"/>
      <sheetName val="5914539"/>
      <sheetName val="5914479"/>
      <sheetName val="5914434"/>
      <sheetName val="5915324"/>
      <sheetName val="5914464"/>
      <sheetName val="5914419"/>
      <sheetName val="5915323"/>
      <sheetName val="5914449"/>
      <sheetName val="5914404"/>
      <sheetName val="5915322"/>
      <sheetName val="5915321"/>
      <sheetName val="5914389"/>
      <sheetName val="5914348"/>
      <sheetName val="5914344"/>
      <sheetName val="5915320"/>
      <sheetName val="5914374"/>
      <sheetName val="5914347"/>
      <sheetName val="5914329"/>
      <sheetName val="5915319"/>
      <sheetName val="5914359"/>
      <sheetName val="5914346"/>
      <sheetName val="5914314"/>
      <sheetName val="     RETIRAR"/>
      <sheetName val="4915637"/>
      <sheetName val="4915740"/>
      <sheetName val="2003850 "/>
      <sheetName val="4413990"/>
      <sheetName val="4805750"/>
      <sheetName val="1600896"/>
      <sheetName val="1600989"/>
      <sheetName val="3713828"/>
      <sheetName val="3713824"/>
      <sheetName val="4915757"/>
      <sheetName val="4915695"/>
      <sheetName val="4816119"/>
      <sheetName val="BRASIL"/>
      <sheetName val="Vínculo"/>
      <sheetName val="BDI Memo.Ciru.nº21_2016"/>
      <sheetName val="RESUMO CUSTO MB"/>
      <sheetName val="CTR"/>
      <sheetName val="MATERIAIS"/>
      <sheetName val="EQUIPAMENTOS"/>
      <sheetName val="MAODEOBRA"/>
      <sheetName val="EQUIPAMENTOS COM DES"/>
      <sheetName val="MAODEOBRA COM DES"/>
      <sheetName val="TRANSPORTE"/>
      <sheetName val="FIC"/>
      <sheetName val="MODELO COMP."/>
      <sheetName val="Decomposição CT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57">
          <cell r="H57">
            <v>6.9999999999999999E-4</v>
          </cell>
        </row>
      </sheetData>
      <sheetData sheetId="64">
        <row r="45">
          <cell r="H45">
            <v>1.1999999999999999E-3</v>
          </cell>
        </row>
      </sheetData>
      <sheetData sheetId="65">
        <row r="45">
          <cell r="H45">
            <v>1.2999999999999999E-3</v>
          </cell>
        </row>
      </sheetData>
      <sheetData sheetId="66">
        <row r="45">
          <cell r="H45">
            <v>4.4999999999999999E-4</v>
          </cell>
        </row>
      </sheetData>
      <sheetData sheetId="67"/>
      <sheetData sheetId="68">
        <row r="44">
          <cell r="H44">
            <v>5.7731999999999999E-2</v>
          </cell>
        </row>
      </sheetData>
      <sheetData sheetId="69"/>
      <sheetData sheetId="70">
        <row r="53">
          <cell r="H53">
            <v>3.2000000000000002E-3</v>
          </cell>
        </row>
      </sheetData>
      <sheetData sheetId="71">
        <row r="54">
          <cell r="H54">
            <v>3.5000000000000001E-3</v>
          </cell>
        </row>
      </sheetData>
      <sheetData sheetId="72">
        <row r="49">
          <cell r="H49">
            <v>1.4E-3</v>
          </cell>
        </row>
      </sheetData>
      <sheetData sheetId="73">
        <row r="54">
          <cell r="H54">
            <v>3.5000000000000001E-3</v>
          </cell>
        </row>
      </sheetData>
      <sheetData sheetId="74">
        <row r="44">
          <cell r="H44">
            <v>5.7731999999999999E-2</v>
          </cell>
        </row>
      </sheetData>
      <sheetData sheetId="75"/>
      <sheetData sheetId="76">
        <row r="45">
          <cell r="H45">
            <v>5.7731999999999999E-2</v>
          </cell>
        </row>
      </sheetData>
      <sheetData sheetId="77"/>
      <sheetData sheetId="78">
        <row r="45">
          <cell r="H45">
            <v>6.1199999999999997E-2</v>
          </cell>
        </row>
      </sheetData>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ow r="52">
          <cell r="H52">
            <v>2.7167999999999998E-2</v>
          </cell>
        </row>
      </sheetData>
      <sheetData sheetId="121"/>
      <sheetData sheetId="122"/>
      <sheetData sheetId="123"/>
      <sheetData sheetId="124">
        <row r="44">
          <cell r="H44">
            <v>1E-3</v>
          </cell>
        </row>
      </sheetData>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ow r="52">
          <cell r="H52">
            <v>1.9000000000000001E-4</v>
          </cell>
        </row>
      </sheetData>
      <sheetData sheetId="168">
        <row r="49">
          <cell r="H49">
            <v>1.6000000000000001E-4</v>
          </cell>
        </row>
      </sheetData>
      <sheetData sheetId="169">
        <row r="50">
          <cell r="H50">
            <v>1.3999999999999999E-4</v>
          </cell>
        </row>
      </sheetData>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row r="50">
          <cell r="H50">
            <v>0.13583999999999999</v>
          </cell>
        </row>
      </sheetData>
      <sheetData sheetId="307"/>
      <sheetData sheetId="308"/>
      <sheetData sheetId="309">
        <row r="1">
          <cell r="C1" t="str">
            <v>Estado</v>
          </cell>
        </row>
        <row r="2">
          <cell r="B2" t="str">
            <v>AC</v>
          </cell>
        </row>
        <row r="3">
          <cell r="B3" t="str">
            <v>AL</v>
          </cell>
        </row>
        <row r="4">
          <cell r="B4" t="str">
            <v>AP</v>
          </cell>
        </row>
        <row r="5">
          <cell r="B5" t="str">
            <v>AM</v>
          </cell>
        </row>
        <row r="6">
          <cell r="B6" t="str">
            <v>BA</v>
          </cell>
        </row>
        <row r="7">
          <cell r="B7" t="str">
            <v>CE</v>
          </cell>
        </row>
        <row r="8">
          <cell r="B8" t="str">
            <v>DF</v>
          </cell>
        </row>
        <row r="9">
          <cell r="B9" t="str">
            <v>ES</v>
          </cell>
        </row>
        <row r="10">
          <cell r="B10" t="str">
            <v>GO</v>
          </cell>
        </row>
        <row r="11">
          <cell r="B11" t="str">
            <v>MA</v>
          </cell>
        </row>
        <row r="12">
          <cell r="B12" t="str">
            <v>MT</v>
          </cell>
        </row>
        <row r="13">
          <cell r="B13" t="str">
            <v>MS</v>
          </cell>
        </row>
        <row r="14">
          <cell r="B14" t="str">
            <v>MG</v>
          </cell>
        </row>
        <row r="15">
          <cell r="B15" t="str">
            <v>PA</v>
          </cell>
        </row>
        <row r="16">
          <cell r="B16" t="str">
            <v>PB</v>
          </cell>
        </row>
        <row r="17">
          <cell r="B17" t="str">
            <v>PR</v>
          </cell>
        </row>
        <row r="18">
          <cell r="B18" t="str">
            <v>PE</v>
          </cell>
        </row>
        <row r="19">
          <cell r="B19" t="str">
            <v>PI</v>
          </cell>
        </row>
        <row r="20">
          <cell r="B20" t="str">
            <v>RJ</v>
          </cell>
        </row>
        <row r="21">
          <cell r="B21" t="str">
            <v>RN</v>
          </cell>
        </row>
        <row r="22">
          <cell r="B22" t="str">
            <v>RS</v>
          </cell>
        </row>
        <row r="23">
          <cell r="B23" t="str">
            <v>RO</v>
          </cell>
        </row>
        <row r="24">
          <cell r="B24" t="str">
            <v>RR</v>
          </cell>
        </row>
        <row r="25">
          <cell r="B25" t="str">
            <v>SC</v>
          </cell>
        </row>
        <row r="26">
          <cell r="B26" t="str">
            <v>SP</v>
          </cell>
        </row>
        <row r="27">
          <cell r="B27" t="str">
            <v>SP</v>
          </cell>
        </row>
        <row r="28">
          <cell r="B28" t="str">
            <v>SE</v>
          </cell>
        </row>
        <row r="29">
          <cell r="B29" t="str">
            <v>TO</v>
          </cell>
        </row>
      </sheetData>
      <sheetData sheetId="310">
        <row r="1">
          <cell r="R1" t="str">
            <v>Jan.2019/RN</v>
          </cell>
        </row>
        <row r="2">
          <cell r="AB2" t="str">
            <v>CAP 50 70</v>
          </cell>
        </row>
        <row r="3">
          <cell r="AB3" t="str">
            <v>CAP 30 45</v>
          </cell>
        </row>
        <row r="4">
          <cell r="AB4" t="str">
            <v>CM 30</v>
          </cell>
        </row>
        <row r="5">
          <cell r="AB5" t="str">
            <v>RR 1C</v>
          </cell>
        </row>
        <row r="6">
          <cell r="AB6" t="str">
            <v>RR 2C</v>
          </cell>
        </row>
        <row r="7">
          <cell r="AB7" t="str">
            <v>RM 1C</v>
          </cell>
        </row>
        <row r="8">
          <cell r="AB8" t="str">
            <v>RM 2C</v>
          </cell>
        </row>
        <row r="9">
          <cell r="AB9" t="str">
            <v>RL 1C</v>
          </cell>
        </row>
        <row r="10">
          <cell r="AB10" t="str">
            <v>RC 1C - E</v>
          </cell>
        </row>
        <row r="11">
          <cell r="AB11" t="str">
            <v>RR 2C - E</v>
          </cell>
        </row>
        <row r="12">
          <cell r="AB12" t="str">
            <v>SBS 55 75</v>
          </cell>
        </row>
        <row r="13">
          <cell r="AB13" t="str">
            <v>SBS 60 85</v>
          </cell>
        </row>
        <row r="14">
          <cell r="AB14" t="str">
            <v>SBS 65 90</v>
          </cell>
        </row>
        <row r="15">
          <cell r="AB15" t="str">
            <v>RR 1C - E</v>
          </cell>
        </row>
        <row r="16">
          <cell r="AB16" t="str">
            <v>CR 250</v>
          </cell>
        </row>
        <row r="17">
          <cell r="AB17" t="str">
            <v>LA - E</v>
          </cell>
        </row>
        <row r="18">
          <cell r="AB18" t="str">
            <v>RL 1C - E</v>
          </cell>
        </row>
        <row r="19">
          <cell r="AB19" t="str">
            <v>EAI</v>
          </cell>
        </row>
        <row r="20">
          <cell r="AB20" t="str">
            <v>AB 8</v>
          </cell>
        </row>
      </sheetData>
      <sheetData sheetId="311"/>
      <sheetData sheetId="312">
        <row r="4">
          <cell r="B4" t="str">
            <v>Aquisição CAP 50 70</v>
          </cell>
        </row>
      </sheetData>
      <sheetData sheetId="313">
        <row r="2">
          <cell r="D2" t="str">
            <v>MÊS REFERÊNCIA:</v>
          </cell>
        </row>
      </sheetData>
      <sheetData sheetId="314"/>
      <sheetData sheetId="315"/>
      <sheetData sheetId="316"/>
      <sheetData sheetId="317"/>
      <sheetData sheetId="318"/>
      <sheetData sheetId="319"/>
      <sheetData sheetId="320"/>
      <sheetData sheetId="321"/>
      <sheetData sheetId="322"/>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s>
    <definedNames>
      <definedName name="PassaExtenso"/>
    </defined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2.7"/>
    </sheetNames>
    <sheetDataSet>
      <sheetData sheetId="0"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TEIRO Padrão (2)"/>
      <sheetName val="CANTEIRO Padrão"/>
      <sheetName val="Planilha2"/>
      <sheetName val="DIM. M.O."/>
      <sheetName val="HISTOGRAMA"/>
    </sheetNames>
    <sheetDataSet>
      <sheetData sheetId="0"/>
      <sheetData sheetId="1"/>
      <sheetData sheetId="2"/>
      <sheetData sheetId="3">
        <row r="2">
          <cell r="J2">
            <v>8.8000000000000007</v>
          </cell>
        </row>
      </sheetData>
      <sheetData sheetId="4"/>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 LARANJEIRAS"/>
    </sheetNames>
    <sheetDataSet>
      <sheetData sheetId="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ENDAS"/>
      <sheetName val="PRANCHAS"/>
      <sheetName val="CRITERIOS"/>
      <sheetName val="SNV"/>
      <sheetName val="VDM"/>
      <sheetName val="DG"/>
      <sheetName val="Vol III_sin_hor_nec_mec"/>
      <sheetName val="Vol III_sin_hor_nec_man"/>
      <sheetName val="Vol III tachas_nec"/>
      <sheetName val="Vol III_sin_vertical_nec"/>
      <sheetName val="Vol III_Defensas_nec"/>
      <sheetName val="Vol IV quantitativos_por_SNV"/>
      <sheetName val="Vol IV CRITÉRIO DE PAGAMENTO"/>
    </sheetNames>
    <sheetDataSet>
      <sheetData sheetId="0" refreshError="1">
        <row r="2">
          <cell r="A2" t="str">
            <v>ESCOLA</v>
          </cell>
          <cell r="B2">
            <v>2.76</v>
          </cell>
        </row>
        <row r="3">
          <cell r="A3" t="str">
            <v>PARE</v>
          </cell>
          <cell r="B3">
            <v>1.96</v>
          </cell>
        </row>
        <row r="4">
          <cell r="A4" t="str">
            <v>MOF</v>
          </cell>
          <cell r="B4">
            <v>7.25</v>
          </cell>
        </row>
        <row r="5">
          <cell r="A5" t="str">
            <v>SIP</v>
          </cell>
          <cell r="B5">
            <v>1.8</v>
          </cell>
        </row>
        <row r="6">
          <cell r="A6" t="str">
            <v>LOMBADA</v>
          </cell>
          <cell r="B6">
            <v>4.5</v>
          </cell>
        </row>
        <row r="7">
          <cell r="A7" t="str">
            <v>ÔNIBUS</v>
          </cell>
          <cell r="B7">
            <v>1.76</v>
          </cell>
        </row>
        <row r="8">
          <cell r="A8" t="str">
            <v>DEVAGAR</v>
          </cell>
          <cell r="B8">
            <v>3.57</v>
          </cell>
        </row>
        <row r="9">
          <cell r="A9" t="str">
            <v>PEM-F</v>
          </cell>
          <cell r="B9">
            <v>1.65</v>
          </cell>
        </row>
        <row r="10">
          <cell r="A10" t="str">
            <v>PEM-ED</v>
          </cell>
          <cell r="B10">
            <v>3.75</v>
          </cell>
        </row>
        <row r="11">
          <cell r="A11" t="str">
            <v>PEM-FD</v>
          </cell>
          <cell r="B11">
            <v>3.75</v>
          </cell>
        </row>
        <row r="12">
          <cell r="A12" t="str">
            <v>PEM-FE</v>
          </cell>
          <cell r="B12">
            <v>3.75</v>
          </cell>
        </row>
        <row r="13">
          <cell r="A13" t="str">
            <v>PEM-D</v>
          </cell>
          <cell r="B13">
            <v>2.75</v>
          </cell>
        </row>
        <row r="14">
          <cell r="A14" t="str">
            <v>PEM-E</v>
          </cell>
          <cell r="B14">
            <v>2.75</v>
          </cell>
        </row>
        <row r="15">
          <cell r="A15" t="str">
            <v>PEM-RD</v>
          </cell>
          <cell r="B15">
            <v>2.98</v>
          </cell>
        </row>
        <row r="16">
          <cell r="A16" t="str">
            <v>PEM-RE</v>
          </cell>
          <cell r="B16">
            <v>2.98</v>
          </cell>
        </row>
      </sheetData>
      <sheetData sheetId="1" refreshError="1">
        <row r="2">
          <cell r="A2">
            <v>10600</v>
          </cell>
          <cell r="B2">
            <v>1</v>
          </cell>
        </row>
        <row r="3">
          <cell r="A3">
            <v>11300</v>
          </cell>
          <cell r="B3">
            <v>2</v>
          </cell>
        </row>
        <row r="4">
          <cell r="A4">
            <v>12000</v>
          </cell>
          <cell r="B4">
            <v>3</v>
          </cell>
        </row>
        <row r="5">
          <cell r="A5">
            <v>12700</v>
          </cell>
          <cell r="B5">
            <v>4</v>
          </cell>
        </row>
        <row r="6">
          <cell r="A6">
            <v>13400</v>
          </cell>
          <cell r="B6">
            <v>5</v>
          </cell>
        </row>
        <row r="7">
          <cell r="A7">
            <v>14100</v>
          </cell>
          <cell r="B7">
            <v>6</v>
          </cell>
        </row>
        <row r="8">
          <cell r="A8">
            <v>14800</v>
          </cell>
          <cell r="B8">
            <v>7</v>
          </cell>
        </row>
        <row r="9">
          <cell r="A9">
            <v>15500</v>
          </cell>
          <cell r="B9">
            <v>8</v>
          </cell>
        </row>
        <row r="10">
          <cell r="A10">
            <v>16200</v>
          </cell>
          <cell r="B10">
            <v>9</v>
          </cell>
        </row>
        <row r="11">
          <cell r="A11">
            <v>16900</v>
          </cell>
          <cell r="B11">
            <v>10</v>
          </cell>
        </row>
        <row r="12">
          <cell r="A12">
            <v>17600</v>
          </cell>
          <cell r="B12">
            <v>11</v>
          </cell>
        </row>
        <row r="13">
          <cell r="A13">
            <v>18300</v>
          </cell>
          <cell r="B13">
            <v>12</v>
          </cell>
        </row>
        <row r="14">
          <cell r="A14">
            <v>19000</v>
          </cell>
          <cell r="B14">
            <v>13</v>
          </cell>
        </row>
        <row r="15">
          <cell r="A15">
            <v>19700</v>
          </cell>
          <cell r="B15">
            <v>14</v>
          </cell>
        </row>
        <row r="16">
          <cell r="A16">
            <v>20400</v>
          </cell>
          <cell r="B16">
            <v>15</v>
          </cell>
        </row>
        <row r="17">
          <cell r="A17">
            <v>21100</v>
          </cell>
          <cell r="B17">
            <v>16</v>
          </cell>
        </row>
        <row r="18">
          <cell r="A18">
            <v>21800</v>
          </cell>
          <cell r="B18">
            <v>17</v>
          </cell>
        </row>
        <row r="19">
          <cell r="A19">
            <v>22500</v>
          </cell>
          <cell r="B19">
            <v>18</v>
          </cell>
        </row>
        <row r="20">
          <cell r="A20">
            <v>23200</v>
          </cell>
          <cell r="B20">
            <v>19</v>
          </cell>
        </row>
        <row r="21">
          <cell r="A21">
            <v>23900</v>
          </cell>
          <cell r="B21">
            <v>20</v>
          </cell>
        </row>
        <row r="22">
          <cell r="A22">
            <v>24600</v>
          </cell>
          <cell r="B22">
            <v>21</v>
          </cell>
        </row>
        <row r="23">
          <cell r="A23">
            <v>25300</v>
          </cell>
          <cell r="B23">
            <v>22</v>
          </cell>
        </row>
        <row r="24">
          <cell r="A24">
            <v>26000</v>
          </cell>
          <cell r="B24">
            <v>23</v>
          </cell>
        </row>
        <row r="25">
          <cell r="A25">
            <v>26700</v>
          </cell>
          <cell r="B25">
            <v>24</v>
          </cell>
        </row>
        <row r="26">
          <cell r="A26">
            <v>27400</v>
          </cell>
          <cell r="B26">
            <v>25</v>
          </cell>
        </row>
        <row r="27">
          <cell r="A27">
            <v>28100</v>
          </cell>
          <cell r="B27">
            <v>26</v>
          </cell>
        </row>
        <row r="28">
          <cell r="A28">
            <v>28800</v>
          </cell>
          <cell r="B28">
            <v>27</v>
          </cell>
        </row>
        <row r="29">
          <cell r="A29">
            <v>29500</v>
          </cell>
          <cell r="B29">
            <v>28</v>
          </cell>
        </row>
        <row r="30">
          <cell r="A30">
            <v>30200</v>
          </cell>
          <cell r="B30">
            <v>29</v>
          </cell>
        </row>
        <row r="31">
          <cell r="A31">
            <v>30900</v>
          </cell>
          <cell r="B31">
            <v>30</v>
          </cell>
        </row>
        <row r="32">
          <cell r="A32">
            <v>31600</v>
          </cell>
          <cell r="B32">
            <v>31</v>
          </cell>
        </row>
        <row r="33">
          <cell r="A33">
            <v>32300</v>
          </cell>
          <cell r="B33">
            <v>32</v>
          </cell>
        </row>
        <row r="34">
          <cell r="A34">
            <v>33000</v>
          </cell>
          <cell r="B34">
            <v>33</v>
          </cell>
        </row>
        <row r="35">
          <cell r="A35">
            <v>33700</v>
          </cell>
          <cell r="B35">
            <v>34</v>
          </cell>
        </row>
        <row r="36">
          <cell r="A36">
            <v>34400</v>
          </cell>
          <cell r="B36">
            <v>35</v>
          </cell>
        </row>
        <row r="37">
          <cell r="A37">
            <v>35100</v>
          </cell>
          <cell r="B37">
            <v>36</v>
          </cell>
        </row>
        <row r="38">
          <cell r="A38">
            <v>35800</v>
          </cell>
          <cell r="B38">
            <v>37</v>
          </cell>
        </row>
        <row r="39">
          <cell r="A39">
            <v>36500</v>
          </cell>
          <cell r="B39">
            <v>38</v>
          </cell>
        </row>
        <row r="40">
          <cell r="A40">
            <v>37200</v>
          </cell>
          <cell r="B40">
            <v>39</v>
          </cell>
        </row>
        <row r="41">
          <cell r="A41">
            <v>37900</v>
          </cell>
          <cell r="B41">
            <v>40</v>
          </cell>
        </row>
        <row r="42">
          <cell r="A42">
            <v>38600</v>
          </cell>
          <cell r="B42">
            <v>41</v>
          </cell>
        </row>
        <row r="43">
          <cell r="A43">
            <v>39300</v>
          </cell>
          <cell r="B43">
            <v>42</v>
          </cell>
        </row>
        <row r="44">
          <cell r="A44">
            <v>40000</v>
          </cell>
          <cell r="B44">
            <v>43</v>
          </cell>
        </row>
        <row r="45">
          <cell r="A45">
            <v>40700</v>
          </cell>
          <cell r="B45">
            <v>44</v>
          </cell>
        </row>
        <row r="46">
          <cell r="A46">
            <v>41400</v>
          </cell>
          <cell r="B46">
            <v>45</v>
          </cell>
        </row>
        <row r="47">
          <cell r="A47">
            <v>42100</v>
          </cell>
          <cell r="B47">
            <v>46</v>
          </cell>
        </row>
        <row r="48">
          <cell r="A48">
            <v>42800</v>
          </cell>
          <cell r="B48">
            <v>47</v>
          </cell>
        </row>
        <row r="49">
          <cell r="A49">
            <v>43500</v>
          </cell>
          <cell r="B49">
            <v>48</v>
          </cell>
        </row>
        <row r="50">
          <cell r="A50">
            <v>44200</v>
          </cell>
          <cell r="B50">
            <v>49</v>
          </cell>
        </row>
        <row r="51">
          <cell r="A51">
            <v>44900</v>
          </cell>
          <cell r="B51">
            <v>50</v>
          </cell>
        </row>
        <row r="52">
          <cell r="A52">
            <v>45600</v>
          </cell>
          <cell r="B52">
            <v>51</v>
          </cell>
        </row>
        <row r="53">
          <cell r="A53">
            <v>46300</v>
          </cell>
          <cell r="B53">
            <v>52</v>
          </cell>
        </row>
        <row r="54">
          <cell r="A54">
            <v>47000</v>
          </cell>
          <cell r="B54">
            <v>53</v>
          </cell>
        </row>
        <row r="55">
          <cell r="A55">
            <v>47700</v>
          </cell>
          <cell r="B55">
            <v>54</v>
          </cell>
        </row>
        <row r="56">
          <cell r="A56">
            <v>48400</v>
          </cell>
          <cell r="B56">
            <v>55</v>
          </cell>
        </row>
        <row r="57">
          <cell r="A57">
            <v>49100</v>
          </cell>
          <cell r="B57">
            <v>56</v>
          </cell>
        </row>
        <row r="58">
          <cell r="A58">
            <v>49800</v>
          </cell>
          <cell r="B58">
            <v>57</v>
          </cell>
        </row>
        <row r="59">
          <cell r="A59">
            <v>50500</v>
          </cell>
          <cell r="B59">
            <v>58</v>
          </cell>
        </row>
        <row r="60">
          <cell r="A60">
            <v>51200</v>
          </cell>
          <cell r="B60">
            <v>59</v>
          </cell>
        </row>
        <row r="61">
          <cell r="A61">
            <v>51900</v>
          </cell>
          <cell r="B61">
            <v>60</v>
          </cell>
        </row>
        <row r="62">
          <cell r="A62">
            <v>52600</v>
          </cell>
          <cell r="B62">
            <v>61</v>
          </cell>
        </row>
        <row r="63">
          <cell r="A63">
            <v>53300</v>
          </cell>
          <cell r="B63">
            <v>62</v>
          </cell>
        </row>
        <row r="64">
          <cell r="A64">
            <v>54000</v>
          </cell>
          <cell r="B64">
            <v>63</v>
          </cell>
        </row>
        <row r="65">
          <cell r="A65">
            <v>54700</v>
          </cell>
          <cell r="B65">
            <v>64</v>
          </cell>
        </row>
        <row r="66">
          <cell r="A66">
            <v>55400</v>
          </cell>
          <cell r="B66">
            <v>65</v>
          </cell>
        </row>
        <row r="67">
          <cell r="A67">
            <v>56100</v>
          </cell>
          <cell r="B67">
            <v>66</v>
          </cell>
        </row>
        <row r="68">
          <cell r="A68">
            <v>56800</v>
          </cell>
          <cell r="B68">
            <v>67</v>
          </cell>
        </row>
        <row r="69">
          <cell r="A69">
            <v>57500</v>
          </cell>
          <cell r="B69">
            <v>68</v>
          </cell>
        </row>
        <row r="70">
          <cell r="A70">
            <v>58200</v>
          </cell>
          <cell r="B70">
            <v>69</v>
          </cell>
        </row>
        <row r="71">
          <cell r="A71">
            <v>58900</v>
          </cell>
          <cell r="B71">
            <v>70</v>
          </cell>
        </row>
        <row r="72">
          <cell r="A72">
            <v>59600</v>
          </cell>
          <cell r="B72">
            <v>71</v>
          </cell>
        </row>
        <row r="73">
          <cell r="A73">
            <v>60300</v>
          </cell>
          <cell r="B73">
            <v>72</v>
          </cell>
        </row>
        <row r="74">
          <cell r="A74">
            <v>61000</v>
          </cell>
          <cell r="B74">
            <v>73</v>
          </cell>
        </row>
        <row r="75">
          <cell r="A75">
            <v>61700</v>
          </cell>
          <cell r="B75">
            <v>74</v>
          </cell>
        </row>
        <row r="76">
          <cell r="A76">
            <v>62400</v>
          </cell>
          <cell r="B76">
            <v>75</v>
          </cell>
        </row>
        <row r="77">
          <cell r="A77">
            <v>63100</v>
          </cell>
          <cell r="B77">
            <v>76</v>
          </cell>
        </row>
        <row r="78">
          <cell r="A78">
            <v>63800</v>
          </cell>
          <cell r="B78">
            <v>77</v>
          </cell>
        </row>
        <row r="79">
          <cell r="A79">
            <v>64500</v>
          </cell>
          <cell r="B79">
            <v>78</v>
          </cell>
        </row>
        <row r="80">
          <cell r="A80">
            <v>65200</v>
          </cell>
          <cell r="B80">
            <v>79</v>
          </cell>
        </row>
        <row r="81">
          <cell r="A81">
            <v>65900</v>
          </cell>
          <cell r="B81">
            <v>80</v>
          </cell>
        </row>
        <row r="82">
          <cell r="A82">
            <v>66600</v>
          </cell>
          <cell r="B82">
            <v>81</v>
          </cell>
        </row>
        <row r="83">
          <cell r="A83">
            <v>67300</v>
          </cell>
          <cell r="B83">
            <v>82</v>
          </cell>
        </row>
        <row r="84">
          <cell r="A84">
            <v>68000</v>
          </cell>
          <cell r="B84">
            <v>83</v>
          </cell>
        </row>
        <row r="85">
          <cell r="A85">
            <v>68700</v>
          </cell>
          <cell r="B85">
            <v>84</v>
          </cell>
        </row>
        <row r="86">
          <cell r="A86">
            <v>69400</v>
          </cell>
          <cell r="B86">
            <v>85</v>
          </cell>
        </row>
        <row r="87">
          <cell r="A87">
            <v>70100</v>
          </cell>
          <cell r="B87">
            <v>86</v>
          </cell>
        </row>
        <row r="88">
          <cell r="A88">
            <v>70800</v>
          </cell>
          <cell r="B88">
            <v>87</v>
          </cell>
        </row>
        <row r="89">
          <cell r="A89">
            <v>71500</v>
          </cell>
          <cell r="B89">
            <v>88</v>
          </cell>
        </row>
        <row r="90">
          <cell r="A90">
            <v>72200</v>
          </cell>
          <cell r="B90">
            <v>89</v>
          </cell>
        </row>
        <row r="91">
          <cell r="A91">
            <v>72900</v>
          </cell>
          <cell r="B91">
            <v>90</v>
          </cell>
        </row>
        <row r="92">
          <cell r="A92">
            <v>73600</v>
          </cell>
          <cell r="B92">
            <v>91</v>
          </cell>
        </row>
        <row r="93">
          <cell r="A93">
            <v>74300</v>
          </cell>
          <cell r="B93">
            <v>92</v>
          </cell>
        </row>
        <row r="94">
          <cell r="A94">
            <v>75000</v>
          </cell>
          <cell r="B94">
            <v>93</v>
          </cell>
        </row>
        <row r="95">
          <cell r="A95">
            <v>75700</v>
          </cell>
          <cell r="B95">
            <v>94</v>
          </cell>
        </row>
        <row r="96">
          <cell r="A96">
            <v>76400</v>
          </cell>
          <cell r="B96">
            <v>95</v>
          </cell>
        </row>
        <row r="97">
          <cell r="A97">
            <v>77100</v>
          </cell>
          <cell r="B97">
            <v>96</v>
          </cell>
        </row>
        <row r="98">
          <cell r="A98">
            <v>77800</v>
          </cell>
          <cell r="B98">
            <v>97</v>
          </cell>
        </row>
        <row r="99">
          <cell r="A99">
            <v>78500</v>
          </cell>
          <cell r="B99">
            <v>98</v>
          </cell>
        </row>
        <row r="100">
          <cell r="A100">
            <v>79200</v>
          </cell>
          <cell r="B100">
            <v>99</v>
          </cell>
        </row>
        <row r="101">
          <cell r="A101">
            <v>79900</v>
          </cell>
          <cell r="B101">
            <v>100</v>
          </cell>
        </row>
        <row r="102">
          <cell r="A102">
            <v>80600</v>
          </cell>
          <cell r="B102">
            <v>101</v>
          </cell>
        </row>
        <row r="103">
          <cell r="A103">
            <v>81300</v>
          </cell>
          <cell r="B103">
            <v>102</v>
          </cell>
        </row>
        <row r="104">
          <cell r="A104">
            <v>82000</v>
          </cell>
          <cell r="B104">
            <v>103</v>
          </cell>
        </row>
        <row r="105">
          <cell r="A105">
            <v>82700</v>
          </cell>
          <cell r="B105">
            <v>104</v>
          </cell>
        </row>
        <row r="106">
          <cell r="A106">
            <v>83400</v>
          </cell>
          <cell r="B106">
            <v>105</v>
          </cell>
        </row>
        <row r="107">
          <cell r="A107">
            <v>84100</v>
          </cell>
          <cell r="B107">
            <v>106</v>
          </cell>
        </row>
        <row r="108">
          <cell r="A108">
            <v>84800</v>
          </cell>
          <cell r="B108">
            <v>107</v>
          </cell>
        </row>
        <row r="109">
          <cell r="A109">
            <v>85500</v>
          </cell>
          <cell r="B109">
            <v>108</v>
          </cell>
        </row>
        <row r="110">
          <cell r="A110">
            <v>86200</v>
          </cell>
          <cell r="B110">
            <v>109</v>
          </cell>
        </row>
        <row r="111">
          <cell r="A111">
            <v>86900</v>
          </cell>
          <cell r="B111">
            <v>110</v>
          </cell>
        </row>
        <row r="112">
          <cell r="A112">
            <v>87600</v>
          </cell>
          <cell r="B112">
            <v>111</v>
          </cell>
        </row>
        <row r="113">
          <cell r="A113">
            <v>88300</v>
          </cell>
          <cell r="B113">
            <v>112</v>
          </cell>
        </row>
        <row r="114">
          <cell r="A114">
            <v>89000</v>
          </cell>
          <cell r="B114">
            <v>113</v>
          </cell>
        </row>
        <row r="115">
          <cell r="A115">
            <v>89700</v>
          </cell>
          <cell r="B115">
            <v>114</v>
          </cell>
        </row>
        <row r="116">
          <cell r="A116">
            <v>90400</v>
          </cell>
          <cell r="B116">
            <v>115</v>
          </cell>
        </row>
        <row r="117">
          <cell r="A117">
            <v>91100</v>
          </cell>
          <cell r="B117">
            <v>116</v>
          </cell>
        </row>
        <row r="118">
          <cell r="A118">
            <v>91800</v>
          </cell>
          <cell r="B118">
            <v>117</v>
          </cell>
        </row>
        <row r="119">
          <cell r="A119">
            <v>92500</v>
          </cell>
          <cell r="B119">
            <v>118</v>
          </cell>
        </row>
        <row r="120">
          <cell r="A120">
            <v>93200</v>
          </cell>
          <cell r="B120">
            <v>119</v>
          </cell>
        </row>
        <row r="121">
          <cell r="A121">
            <v>93900</v>
          </cell>
          <cell r="B121">
            <v>120</v>
          </cell>
        </row>
        <row r="122">
          <cell r="A122">
            <v>94600</v>
          </cell>
          <cell r="B122">
            <v>121</v>
          </cell>
        </row>
        <row r="123">
          <cell r="A123">
            <v>95300</v>
          </cell>
          <cell r="B123">
            <v>122</v>
          </cell>
        </row>
        <row r="124">
          <cell r="A124">
            <v>96000</v>
          </cell>
          <cell r="B124">
            <v>123</v>
          </cell>
        </row>
        <row r="125">
          <cell r="A125">
            <v>96700</v>
          </cell>
          <cell r="B125">
            <v>124</v>
          </cell>
        </row>
        <row r="126">
          <cell r="A126">
            <v>97400</v>
          </cell>
          <cell r="B126">
            <v>125</v>
          </cell>
        </row>
        <row r="127">
          <cell r="A127">
            <v>98100</v>
          </cell>
          <cell r="B127">
            <v>126</v>
          </cell>
        </row>
        <row r="128">
          <cell r="A128">
            <v>98800</v>
          </cell>
          <cell r="B128">
            <v>127</v>
          </cell>
        </row>
        <row r="129">
          <cell r="A129">
            <v>99500</v>
          </cell>
          <cell r="B129">
            <v>128</v>
          </cell>
        </row>
        <row r="130">
          <cell r="A130">
            <v>100200</v>
          </cell>
          <cell r="B130">
            <v>129</v>
          </cell>
        </row>
        <row r="131">
          <cell r="A131">
            <v>100900</v>
          </cell>
          <cell r="B131">
            <v>130</v>
          </cell>
        </row>
        <row r="132">
          <cell r="A132">
            <v>101600</v>
          </cell>
          <cell r="B132">
            <v>131</v>
          </cell>
        </row>
        <row r="133">
          <cell r="A133">
            <v>102300</v>
          </cell>
          <cell r="B133">
            <v>132</v>
          </cell>
        </row>
        <row r="134">
          <cell r="A134">
            <v>103000</v>
          </cell>
          <cell r="B134">
            <v>133</v>
          </cell>
        </row>
        <row r="135">
          <cell r="A135">
            <v>103700</v>
          </cell>
          <cell r="B135">
            <v>134</v>
          </cell>
        </row>
        <row r="136">
          <cell r="A136">
            <v>104400</v>
          </cell>
          <cell r="B136">
            <v>135</v>
          </cell>
        </row>
        <row r="137">
          <cell r="A137">
            <v>105100</v>
          </cell>
          <cell r="B137">
            <v>136</v>
          </cell>
        </row>
        <row r="138">
          <cell r="A138">
            <v>105800</v>
          </cell>
          <cell r="B138">
            <v>137</v>
          </cell>
        </row>
        <row r="139">
          <cell r="A139">
            <v>106500</v>
          </cell>
          <cell r="B139">
            <v>138</v>
          </cell>
        </row>
        <row r="140">
          <cell r="A140">
            <v>107200</v>
          </cell>
          <cell r="B140">
            <v>139</v>
          </cell>
        </row>
        <row r="141">
          <cell r="A141">
            <v>107900</v>
          </cell>
          <cell r="B141">
            <v>140</v>
          </cell>
        </row>
        <row r="142">
          <cell r="A142">
            <v>108600</v>
          </cell>
          <cell r="B142">
            <v>141</v>
          </cell>
        </row>
        <row r="143">
          <cell r="A143">
            <v>109300</v>
          </cell>
          <cell r="B143">
            <v>142</v>
          </cell>
        </row>
        <row r="144">
          <cell r="A144">
            <v>110000</v>
          </cell>
          <cell r="B144">
            <v>143</v>
          </cell>
        </row>
        <row r="145">
          <cell r="A145">
            <v>110700</v>
          </cell>
          <cell r="B145">
            <v>144</v>
          </cell>
        </row>
        <row r="146">
          <cell r="A146">
            <v>111400</v>
          </cell>
          <cell r="B146">
            <v>145</v>
          </cell>
        </row>
        <row r="147">
          <cell r="A147">
            <v>112100</v>
          </cell>
          <cell r="B147">
            <v>146</v>
          </cell>
        </row>
        <row r="148">
          <cell r="A148">
            <v>112800</v>
          </cell>
          <cell r="B148">
            <v>147</v>
          </cell>
        </row>
        <row r="149">
          <cell r="A149">
            <v>113500</v>
          </cell>
          <cell r="B149">
            <v>148</v>
          </cell>
        </row>
        <row r="150">
          <cell r="A150">
            <v>114200</v>
          </cell>
          <cell r="B150">
            <v>149</v>
          </cell>
        </row>
        <row r="151">
          <cell r="A151">
            <v>114900</v>
          </cell>
          <cell r="B151">
            <v>150</v>
          </cell>
        </row>
        <row r="152">
          <cell r="A152">
            <v>115600</v>
          </cell>
          <cell r="B152">
            <v>151</v>
          </cell>
        </row>
        <row r="153">
          <cell r="A153">
            <v>116300</v>
          </cell>
          <cell r="B153">
            <v>152</v>
          </cell>
        </row>
        <row r="154">
          <cell r="A154">
            <v>117000</v>
          </cell>
          <cell r="B154">
            <v>153</v>
          </cell>
        </row>
        <row r="155">
          <cell r="A155">
            <v>117700</v>
          </cell>
          <cell r="B155">
            <v>154</v>
          </cell>
        </row>
        <row r="156">
          <cell r="A156">
            <v>118400</v>
          </cell>
          <cell r="B156">
            <v>155</v>
          </cell>
        </row>
        <row r="157">
          <cell r="A157">
            <v>119100</v>
          </cell>
          <cell r="B157">
            <v>156</v>
          </cell>
        </row>
        <row r="158">
          <cell r="A158">
            <v>119800</v>
          </cell>
          <cell r="B158">
            <v>157</v>
          </cell>
        </row>
        <row r="159">
          <cell r="A159">
            <v>120500</v>
          </cell>
          <cell r="B159">
            <v>158</v>
          </cell>
        </row>
        <row r="160">
          <cell r="A160">
            <v>121200</v>
          </cell>
          <cell r="B160">
            <v>159</v>
          </cell>
        </row>
        <row r="161">
          <cell r="A161">
            <v>121900</v>
          </cell>
          <cell r="B161">
            <v>160</v>
          </cell>
        </row>
        <row r="162">
          <cell r="A162">
            <v>122600</v>
          </cell>
          <cell r="B162">
            <v>161</v>
          </cell>
        </row>
        <row r="163">
          <cell r="A163">
            <v>123300</v>
          </cell>
          <cell r="B163">
            <v>162</v>
          </cell>
        </row>
        <row r="164">
          <cell r="A164">
            <v>124000</v>
          </cell>
          <cell r="B164">
            <v>163</v>
          </cell>
        </row>
        <row r="165">
          <cell r="A165">
            <v>124700</v>
          </cell>
          <cell r="B165">
            <v>164</v>
          </cell>
        </row>
        <row r="166">
          <cell r="A166">
            <v>125400</v>
          </cell>
          <cell r="B166">
            <v>165</v>
          </cell>
        </row>
        <row r="167">
          <cell r="A167">
            <v>126100</v>
          </cell>
          <cell r="B167">
            <v>166</v>
          </cell>
        </row>
        <row r="168">
          <cell r="A168">
            <v>126800</v>
          </cell>
          <cell r="B168">
            <v>167</v>
          </cell>
        </row>
        <row r="169">
          <cell r="A169">
            <v>127500</v>
          </cell>
          <cell r="B169">
            <v>168</v>
          </cell>
        </row>
        <row r="170">
          <cell r="A170">
            <v>128200</v>
          </cell>
          <cell r="B170">
            <v>169</v>
          </cell>
        </row>
        <row r="171">
          <cell r="A171">
            <v>128900</v>
          </cell>
          <cell r="B171">
            <v>170</v>
          </cell>
        </row>
        <row r="172">
          <cell r="A172">
            <v>129600</v>
          </cell>
          <cell r="B172">
            <v>171</v>
          </cell>
        </row>
        <row r="173">
          <cell r="A173">
            <v>131000</v>
          </cell>
          <cell r="B173">
            <v>172</v>
          </cell>
        </row>
        <row r="174">
          <cell r="A174">
            <v>131700</v>
          </cell>
          <cell r="B174">
            <v>173</v>
          </cell>
        </row>
        <row r="175">
          <cell r="A175">
            <v>132400</v>
          </cell>
          <cell r="B175">
            <v>174</v>
          </cell>
        </row>
        <row r="176">
          <cell r="A176">
            <v>133100</v>
          </cell>
          <cell r="B176">
            <v>175</v>
          </cell>
        </row>
        <row r="177">
          <cell r="A177">
            <v>133800</v>
          </cell>
          <cell r="B177">
            <v>176</v>
          </cell>
        </row>
        <row r="178">
          <cell r="A178">
            <v>134500</v>
          </cell>
          <cell r="B178">
            <v>177</v>
          </cell>
        </row>
        <row r="179">
          <cell r="A179">
            <v>135200</v>
          </cell>
          <cell r="B179">
            <v>178</v>
          </cell>
        </row>
        <row r="180">
          <cell r="A180">
            <v>135900</v>
          </cell>
          <cell r="B180">
            <v>179</v>
          </cell>
        </row>
        <row r="181">
          <cell r="A181">
            <v>136600</v>
          </cell>
          <cell r="B181">
            <v>180</v>
          </cell>
        </row>
        <row r="182">
          <cell r="A182">
            <v>137300</v>
          </cell>
          <cell r="B182">
            <v>181</v>
          </cell>
        </row>
        <row r="183">
          <cell r="A183">
            <v>138000</v>
          </cell>
          <cell r="B183">
            <v>182</v>
          </cell>
        </row>
        <row r="184">
          <cell r="A184">
            <v>138700</v>
          </cell>
          <cell r="B184">
            <v>183</v>
          </cell>
        </row>
        <row r="185">
          <cell r="A185">
            <v>139400</v>
          </cell>
          <cell r="B185">
            <v>184</v>
          </cell>
        </row>
        <row r="186">
          <cell r="A186">
            <v>140100</v>
          </cell>
          <cell r="B186">
            <v>185</v>
          </cell>
        </row>
        <row r="187">
          <cell r="A187">
            <v>140800</v>
          </cell>
          <cell r="B187">
            <v>186</v>
          </cell>
        </row>
        <row r="188">
          <cell r="A188">
            <v>141500</v>
          </cell>
          <cell r="B188">
            <v>187</v>
          </cell>
        </row>
        <row r="189">
          <cell r="A189">
            <v>142200</v>
          </cell>
          <cell r="B189">
            <v>188</v>
          </cell>
        </row>
        <row r="190">
          <cell r="A190">
            <v>142900</v>
          </cell>
          <cell r="B190">
            <v>189</v>
          </cell>
        </row>
        <row r="191">
          <cell r="A191">
            <v>143600</v>
          </cell>
          <cell r="B191">
            <v>190</v>
          </cell>
        </row>
        <row r="192">
          <cell r="A192">
            <v>144300</v>
          </cell>
          <cell r="B192">
            <v>191</v>
          </cell>
        </row>
        <row r="193">
          <cell r="A193">
            <v>145000</v>
          </cell>
          <cell r="B193">
            <v>192</v>
          </cell>
        </row>
        <row r="194">
          <cell r="A194">
            <v>145700</v>
          </cell>
          <cell r="B194">
            <v>193</v>
          </cell>
        </row>
        <row r="195">
          <cell r="A195">
            <v>146400</v>
          </cell>
          <cell r="B195">
            <v>194</v>
          </cell>
        </row>
        <row r="196">
          <cell r="A196">
            <v>147100</v>
          </cell>
          <cell r="B196">
            <v>195</v>
          </cell>
        </row>
        <row r="197">
          <cell r="A197">
            <v>147800</v>
          </cell>
          <cell r="B197">
            <v>196</v>
          </cell>
        </row>
        <row r="198">
          <cell r="A198">
            <v>148500</v>
          </cell>
          <cell r="B198">
            <v>197</v>
          </cell>
        </row>
        <row r="199">
          <cell r="A199">
            <v>149200</v>
          </cell>
          <cell r="B199">
            <v>198</v>
          </cell>
        </row>
        <row r="200">
          <cell r="A200">
            <v>149900</v>
          </cell>
          <cell r="B200">
            <v>199</v>
          </cell>
        </row>
        <row r="201">
          <cell r="A201">
            <v>150600</v>
          </cell>
          <cell r="B201">
            <v>200</v>
          </cell>
        </row>
        <row r="202">
          <cell r="A202">
            <v>151300</v>
          </cell>
          <cell r="B202">
            <v>201</v>
          </cell>
        </row>
        <row r="203">
          <cell r="A203">
            <v>152000</v>
          </cell>
          <cell r="B203">
            <v>202</v>
          </cell>
        </row>
        <row r="204">
          <cell r="A204">
            <v>152700</v>
          </cell>
          <cell r="B204">
            <v>203</v>
          </cell>
        </row>
        <row r="205">
          <cell r="A205">
            <v>153400</v>
          </cell>
          <cell r="B205">
            <v>204</v>
          </cell>
        </row>
        <row r="206">
          <cell r="A206">
            <v>154100</v>
          </cell>
          <cell r="B206">
            <v>205</v>
          </cell>
        </row>
        <row r="207">
          <cell r="A207">
            <v>154800</v>
          </cell>
          <cell r="B207">
            <v>206</v>
          </cell>
        </row>
        <row r="208">
          <cell r="A208">
            <v>155500</v>
          </cell>
          <cell r="B208">
            <v>207</v>
          </cell>
        </row>
        <row r="209">
          <cell r="A209">
            <v>156200</v>
          </cell>
          <cell r="B209">
            <v>208</v>
          </cell>
        </row>
        <row r="210">
          <cell r="A210">
            <v>156900</v>
          </cell>
          <cell r="B210">
            <v>209</v>
          </cell>
        </row>
        <row r="211">
          <cell r="A211">
            <v>157600</v>
          </cell>
          <cell r="B211">
            <v>210</v>
          </cell>
        </row>
        <row r="212">
          <cell r="A212">
            <v>158300</v>
          </cell>
          <cell r="B212">
            <v>211</v>
          </cell>
        </row>
        <row r="213">
          <cell r="A213">
            <v>159000</v>
          </cell>
          <cell r="B213">
            <v>212</v>
          </cell>
        </row>
        <row r="214">
          <cell r="A214">
            <v>159700</v>
          </cell>
          <cell r="B214">
            <v>213</v>
          </cell>
        </row>
        <row r="215">
          <cell r="A215">
            <v>160400</v>
          </cell>
          <cell r="B215">
            <v>214</v>
          </cell>
        </row>
        <row r="216">
          <cell r="A216">
            <v>161100</v>
          </cell>
          <cell r="B216">
            <v>215</v>
          </cell>
        </row>
        <row r="217">
          <cell r="A217">
            <v>161800</v>
          </cell>
          <cell r="B217">
            <v>216</v>
          </cell>
        </row>
        <row r="218">
          <cell r="A218">
            <v>162500</v>
          </cell>
          <cell r="B218">
            <v>217</v>
          </cell>
        </row>
        <row r="219">
          <cell r="A219">
            <v>163200</v>
          </cell>
          <cell r="B219">
            <v>218</v>
          </cell>
        </row>
        <row r="220">
          <cell r="A220">
            <v>163900</v>
          </cell>
          <cell r="B220">
            <v>219</v>
          </cell>
        </row>
        <row r="221">
          <cell r="A221">
            <v>164600</v>
          </cell>
          <cell r="B221">
            <v>220</v>
          </cell>
        </row>
        <row r="222">
          <cell r="A222">
            <v>165300</v>
          </cell>
          <cell r="B222">
            <v>221</v>
          </cell>
        </row>
        <row r="223">
          <cell r="A223">
            <v>166000</v>
          </cell>
          <cell r="B223">
            <v>222</v>
          </cell>
        </row>
        <row r="224">
          <cell r="A224">
            <v>166700</v>
          </cell>
          <cell r="B224">
            <v>223</v>
          </cell>
        </row>
        <row r="225">
          <cell r="A225">
            <v>167400</v>
          </cell>
          <cell r="B225">
            <v>224</v>
          </cell>
        </row>
        <row r="226">
          <cell r="A226">
            <v>168100</v>
          </cell>
          <cell r="B226">
            <v>225</v>
          </cell>
        </row>
        <row r="227">
          <cell r="A227">
            <v>168800</v>
          </cell>
          <cell r="B227">
            <v>226</v>
          </cell>
        </row>
        <row r="228">
          <cell r="A228">
            <v>169500</v>
          </cell>
          <cell r="B228">
            <v>227</v>
          </cell>
        </row>
        <row r="229">
          <cell r="A229">
            <v>170200</v>
          </cell>
          <cell r="B229">
            <v>228</v>
          </cell>
        </row>
        <row r="230">
          <cell r="A230">
            <v>170900</v>
          </cell>
          <cell r="B230">
            <v>229</v>
          </cell>
        </row>
        <row r="231">
          <cell r="A231">
            <v>171600</v>
          </cell>
          <cell r="B231">
            <v>230</v>
          </cell>
        </row>
        <row r="232">
          <cell r="A232">
            <v>172300</v>
          </cell>
          <cell r="B232">
            <v>231</v>
          </cell>
        </row>
        <row r="233">
          <cell r="A233">
            <v>173000</v>
          </cell>
          <cell r="B233">
            <v>232</v>
          </cell>
        </row>
        <row r="234">
          <cell r="A234">
            <v>173700</v>
          </cell>
          <cell r="B234">
            <v>233</v>
          </cell>
        </row>
        <row r="235">
          <cell r="A235">
            <v>174400</v>
          </cell>
          <cell r="B235">
            <v>234</v>
          </cell>
        </row>
        <row r="236">
          <cell r="A236">
            <v>175100</v>
          </cell>
          <cell r="B236">
            <v>235</v>
          </cell>
        </row>
        <row r="237">
          <cell r="A237">
            <v>175800</v>
          </cell>
          <cell r="B237">
            <v>236</v>
          </cell>
        </row>
        <row r="238">
          <cell r="A238">
            <v>176500</v>
          </cell>
          <cell r="B238">
            <v>237</v>
          </cell>
        </row>
        <row r="239">
          <cell r="A239">
            <v>177200</v>
          </cell>
          <cell r="B239">
            <v>238</v>
          </cell>
        </row>
        <row r="240">
          <cell r="A240">
            <v>177900</v>
          </cell>
          <cell r="B240">
            <v>239</v>
          </cell>
        </row>
        <row r="241">
          <cell r="A241">
            <v>178600</v>
          </cell>
          <cell r="B241">
            <v>240</v>
          </cell>
        </row>
        <row r="242">
          <cell r="A242">
            <v>179300</v>
          </cell>
          <cell r="B242">
            <v>241</v>
          </cell>
        </row>
        <row r="243">
          <cell r="A243">
            <v>180000</v>
          </cell>
          <cell r="B243">
            <v>242</v>
          </cell>
        </row>
        <row r="244">
          <cell r="A244">
            <v>180700</v>
          </cell>
          <cell r="B244">
            <v>243</v>
          </cell>
        </row>
        <row r="245">
          <cell r="A245">
            <v>181400</v>
          </cell>
          <cell r="B245">
            <v>244</v>
          </cell>
        </row>
        <row r="246">
          <cell r="A246">
            <v>182100</v>
          </cell>
          <cell r="B246">
            <v>245</v>
          </cell>
        </row>
        <row r="247">
          <cell r="A247">
            <v>182800</v>
          </cell>
          <cell r="B247">
            <v>246</v>
          </cell>
        </row>
        <row r="248">
          <cell r="A248">
            <v>183500</v>
          </cell>
          <cell r="B248">
            <v>247</v>
          </cell>
        </row>
        <row r="249">
          <cell r="A249">
            <v>184200</v>
          </cell>
          <cell r="B249">
            <v>248</v>
          </cell>
        </row>
        <row r="250">
          <cell r="A250">
            <v>184900</v>
          </cell>
          <cell r="B250">
            <v>249</v>
          </cell>
        </row>
        <row r="251">
          <cell r="A251">
            <v>185600</v>
          </cell>
          <cell r="B251">
            <v>250</v>
          </cell>
        </row>
        <row r="252">
          <cell r="A252">
            <v>186300</v>
          </cell>
          <cell r="B252">
            <v>251</v>
          </cell>
        </row>
        <row r="253">
          <cell r="A253">
            <v>187000</v>
          </cell>
          <cell r="B253">
            <v>252</v>
          </cell>
        </row>
        <row r="254">
          <cell r="A254">
            <v>187700</v>
          </cell>
          <cell r="B254">
            <v>253</v>
          </cell>
        </row>
        <row r="255">
          <cell r="A255">
            <v>188400</v>
          </cell>
          <cell r="B255">
            <v>254</v>
          </cell>
        </row>
        <row r="256">
          <cell r="A256">
            <v>189100</v>
          </cell>
          <cell r="B256">
            <v>255</v>
          </cell>
        </row>
        <row r="257">
          <cell r="A257">
            <v>189800</v>
          </cell>
          <cell r="B257">
            <v>256</v>
          </cell>
        </row>
        <row r="258">
          <cell r="A258">
            <v>190500</v>
          </cell>
          <cell r="B258">
            <v>257</v>
          </cell>
        </row>
        <row r="259">
          <cell r="A259">
            <v>191200</v>
          </cell>
          <cell r="B259">
            <v>258</v>
          </cell>
        </row>
        <row r="260">
          <cell r="A260">
            <v>191900</v>
          </cell>
          <cell r="B260">
            <v>259</v>
          </cell>
        </row>
        <row r="261">
          <cell r="A261">
            <v>192600</v>
          </cell>
          <cell r="B261">
            <v>260</v>
          </cell>
        </row>
        <row r="262">
          <cell r="A262">
            <v>193300</v>
          </cell>
          <cell r="B262">
            <v>261</v>
          </cell>
        </row>
      </sheetData>
      <sheetData sheetId="2" refreshError="1"/>
      <sheetData sheetId="3" refreshError="1"/>
      <sheetData sheetId="4" refreshError="1"/>
      <sheetData sheetId="5" refreshError="1"/>
      <sheetData sheetId="6" refreshError="1"/>
      <sheetData sheetId="7" refreshError="1">
        <row r="12">
          <cell r="I12" t="str">
            <v>NBR 13731:2008</v>
          </cell>
        </row>
        <row r="13">
          <cell r="I13" t="str">
            <v>NBR 13731:2008</v>
          </cell>
        </row>
        <row r="14">
          <cell r="I14" t="str">
            <v>NBR 13731:2008</v>
          </cell>
        </row>
        <row r="15">
          <cell r="I15" t="str">
            <v>NBR 13731:2008</v>
          </cell>
        </row>
        <row r="16">
          <cell r="I16" t="str">
            <v>NBR 13731:2008</v>
          </cell>
        </row>
        <row r="17">
          <cell r="I17" t="str">
            <v>NBR 13731:2008</v>
          </cell>
        </row>
        <row r="18">
          <cell r="I18" t="str">
            <v>NBR 13731:2008</v>
          </cell>
        </row>
        <row r="19">
          <cell r="I19" t="str">
            <v>NBR 13731:2008</v>
          </cell>
        </row>
        <row r="20">
          <cell r="I20" t="str">
            <v>NBR 13731:2008</v>
          </cell>
        </row>
        <row r="21">
          <cell r="I21" t="str">
            <v>NBR 13731:2008</v>
          </cell>
        </row>
        <row r="22">
          <cell r="I22" t="str">
            <v>NBR 13731:2008</v>
          </cell>
        </row>
        <row r="23">
          <cell r="I23" t="str">
            <v>NBR 13731:2008</v>
          </cell>
        </row>
        <row r="24">
          <cell r="I24" t="str">
            <v>NBR 13731:2008</v>
          </cell>
        </row>
        <row r="25">
          <cell r="I25" t="str">
            <v>NBR 13731:2008</v>
          </cell>
        </row>
        <row r="26">
          <cell r="I26" t="str">
            <v>NBR 13731:2008</v>
          </cell>
        </row>
        <row r="27">
          <cell r="I27" t="str">
            <v>NBR 13731:2008</v>
          </cell>
        </row>
        <row r="28">
          <cell r="I28" t="str">
            <v>NBR 13731:2008</v>
          </cell>
        </row>
        <row r="29">
          <cell r="I29" t="str">
            <v>NBR 13731:2008</v>
          </cell>
        </row>
        <row r="30">
          <cell r="I30" t="str">
            <v>NBR 13731:2008</v>
          </cell>
        </row>
        <row r="31">
          <cell r="I31" t="str">
            <v>NBR 13731:2008</v>
          </cell>
        </row>
        <row r="32">
          <cell r="I32" t="str">
            <v>NBR 13731:2008</v>
          </cell>
        </row>
        <row r="33">
          <cell r="I33" t="str">
            <v>NBR 13731:2008</v>
          </cell>
        </row>
        <row r="34">
          <cell r="I34" t="str">
            <v>NBR 13731:2008</v>
          </cell>
        </row>
        <row r="35">
          <cell r="I35" t="str">
            <v>NBR 13731:2008</v>
          </cell>
        </row>
        <row r="36">
          <cell r="I36" t="str">
            <v>NBR 13731:2008</v>
          </cell>
        </row>
        <row r="37">
          <cell r="I37" t="str">
            <v>NBR 13731:2008</v>
          </cell>
        </row>
        <row r="38">
          <cell r="I38" t="str">
            <v>NBR 13731:2008</v>
          </cell>
        </row>
        <row r="39">
          <cell r="I39" t="str">
            <v>NBR 13731:2008</v>
          </cell>
        </row>
        <row r="40">
          <cell r="I40" t="str">
            <v>NBR 13731:2008</v>
          </cell>
        </row>
        <row r="41">
          <cell r="I41" t="str">
            <v>NBR 13731:2008</v>
          </cell>
        </row>
        <row r="42">
          <cell r="I42" t="str">
            <v>NBR 13731:2008</v>
          </cell>
        </row>
        <row r="43">
          <cell r="I43" t="str">
            <v>NBR 13731:2008</v>
          </cell>
        </row>
        <row r="44">
          <cell r="I44" t="str">
            <v>NBR 13731:2008</v>
          </cell>
        </row>
        <row r="45">
          <cell r="I45" t="str">
            <v>NBR 13731:2008</v>
          </cell>
        </row>
        <row r="46">
          <cell r="I46" t="str">
            <v>NBR 13731:2008</v>
          </cell>
        </row>
        <row r="47">
          <cell r="I47" t="str">
            <v>NBR 13731:2008</v>
          </cell>
        </row>
        <row r="48">
          <cell r="I48" t="str">
            <v>NBR 13731:2008</v>
          </cell>
        </row>
        <row r="49">
          <cell r="I49" t="str">
            <v>NBR 13731:2008</v>
          </cell>
        </row>
        <row r="50">
          <cell r="I50" t="str">
            <v>NBR 13731:2008</v>
          </cell>
        </row>
        <row r="51">
          <cell r="I51" t="str">
            <v>NBR 13731:2008</v>
          </cell>
        </row>
        <row r="52">
          <cell r="I52" t="str">
            <v>NBR 13731:2008</v>
          </cell>
        </row>
        <row r="53">
          <cell r="I53" t="str">
            <v>NBR 13731:2008</v>
          </cell>
        </row>
        <row r="54">
          <cell r="I54" t="str">
            <v>NBR 13731:2008</v>
          </cell>
        </row>
        <row r="55">
          <cell r="I55" t="str">
            <v>NBR 13731:2008</v>
          </cell>
        </row>
        <row r="56">
          <cell r="I56" t="str">
            <v>NBR 13731:2008</v>
          </cell>
        </row>
        <row r="57">
          <cell r="I57" t="str">
            <v>NBR 13731:2008</v>
          </cell>
        </row>
        <row r="58">
          <cell r="I58" t="str">
            <v>NBR 13731:2008</v>
          </cell>
        </row>
        <row r="59">
          <cell r="I59" t="str">
            <v>NBR 13731:2008</v>
          </cell>
        </row>
        <row r="60">
          <cell r="I60" t="str">
            <v>NBR 13731:2008</v>
          </cell>
        </row>
        <row r="61">
          <cell r="I61" t="str">
            <v>NBR 13731:2008</v>
          </cell>
        </row>
        <row r="62">
          <cell r="I62" t="str">
            <v>NBR 13731:2008</v>
          </cell>
        </row>
        <row r="63">
          <cell r="I63" t="str">
            <v>NBR 13731:2008</v>
          </cell>
        </row>
        <row r="64">
          <cell r="I64" t="str">
            <v>NBR 13731:2008</v>
          </cell>
        </row>
        <row r="65">
          <cell r="I65" t="str">
            <v>NBR 13731:2008</v>
          </cell>
        </row>
        <row r="66">
          <cell r="I66" t="str">
            <v>NBR 13731:2008</v>
          </cell>
        </row>
        <row r="67">
          <cell r="I67" t="str">
            <v>NBR 13731:2008</v>
          </cell>
        </row>
        <row r="68">
          <cell r="I68" t="str">
            <v>NBR 13731:2008</v>
          </cell>
        </row>
        <row r="69">
          <cell r="I69" t="str">
            <v>NBR 13731:2008</v>
          </cell>
        </row>
        <row r="70">
          <cell r="I70" t="str">
            <v>NBR 13731:2008</v>
          </cell>
        </row>
        <row r="71">
          <cell r="I71" t="str">
            <v>NBR 13731:2008</v>
          </cell>
        </row>
        <row r="72">
          <cell r="I72" t="str">
            <v>NBR 13731:2008</v>
          </cell>
        </row>
        <row r="73">
          <cell r="I73" t="str">
            <v>NBR 13731:2008</v>
          </cell>
        </row>
        <row r="74">
          <cell r="I74" t="str">
            <v>NBR 13731:2008</v>
          </cell>
        </row>
        <row r="75">
          <cell r="I75" t="str">
            <v>NBR 13731:2008</v>
          </cell>
        </row>
        <row r="76">
          <cell r="I76" t="str">
            <v>NBR 13731:2008</v>
          </cell>
        </row>
        <row r="77">
          <cell r="I77" t="str">
            <v>NBR 13731:2008</v>
          </cell>
        </row>
        <row r="78">
          <cell r="I78" t="str">
            <v>NBR 13731:2008</v>
          </cell>
        </row>
        <row r="79">
          <cell r="I79" t="str">
            <v>NBR 13731:2008</v>
          </cell>
        </row>
        <row r="80">
          <cell r="I80" t="str">
            <v>NBR 13731:2008</v>
          </cell>
        </row>
        <row r="81">
          <cell r="I81" t="str">
            <v>NBR 13731:2008</v>
          </cell>
        </row>
        <row r="82">
          <cell r="I82" t="str">
            <v>NBR 13731:2008</v>
          </cell>
        </row>
        <row r="83">
          <cell r="I83" t="str">
            <v>NBR 13731:2008</v>
          </cell>
        </row>
        <row r="84">
          <cell r="I84" t="str">
            <v>NBR 13731:2008</v>
          </cell>
        </row>
        <row r="85">
          <cell r="I85" t="str">
            <v>NBR 13731:2008</v>
          </cell>
        </row>
        <row r="86">
          <cell r="I86" t="str">
            <v>NBR 13731:2008</v>
          </cell>
        </row>
        <row r="87">
          <cell r="I87" t="str">
            <v>NBR 13731:2008</v>
          </cell>
        </row>
        <row r="88">
          <cell r="I88" t="str">
            <v>NBR 13731:2008</v>
          </cell>
        </row>
        <row r="89">
          <cell r="I89" t="str">
            <v>NBR 13731:2008</v>
          </cell>
        </row>
        <row r="90">
          <cell r="I90" t="str">
            <v>NBR 13731:2008</v>
          </cell>
        </row>
        <row r="91">
          <cell r="I91" t="str">
            <v>NBR 13731:2008</v>
          </cell>
        </row>
        <row r="92">
          <cell r="I92" t="str">
            <v>NBR 13731:2008</v>
          </cell>
        </row>
        <row r="93">
          <cell r="I93" t="str">
            <v>NBR 13731:2008</v>
          </cell>
        </row>
        <row r="94">
          <cell r="I94" t="str">
            <v>NBR 13731:2008</v>
          </cell>
        </row>
        <row r="95">
          <cell r="I95" t="str">
            <v>NBR 13731:2008</v>
          </cell>
        </row>
        <row r="96">
          <cell r="I96" t="str">
            <v>NBR 13731:2008</v>
          </cell>
        </row>
        <row r="97">
          <cell r="I97" t="str">
            <v>NBR 13731:2008</v>
          </cell>
        </row>
        <row r="98">
          <cell r="I98" t="str">
            <v>NBR 13731:2008</v>
          </cell>
        </row>
        <row r="99">
          <cell r="I99" t="str">
            <v>NBR 13731:2008</v>
          </cell>
        </row>
        <row r="100">
          <cell r="I100" t="str">
            <v>NBR 13731:2008</v>
          </cell>
        </row>
        <row r="101">
          <cell r="I101" t="str">
            <v>NBR 13731:2008</v>
          </cell>
        </row>
        <row r="102">
          <cell r="I102" t="str">
            <v>NBR 13731:2008</v>
          </cell>
        </row>
        <row r="103">
          <cell r="I103" t="str">
            <v>NBR 13731:2008</v>
          </cell>
        </row>
        <row r="104">
          <cell r="I104" t="str">
            <v>NBR 13731:2008</v>
          </cell>
        </row>
        <row r="105">
          <cell r="I105" t="str">
            <v>NBR 13731:2008</v>
          </cell>
        </row>
        <row r="106">
          <cell r="I106" t="str">
            <v>NBR 13731:2008</v>
          </cell>
        </row>
        <row r="107">
          <cell r="I107" t="str">
            <v>NBR 13731:2008</v>
          </cell>
        </row>
        <row r="108">
          <cell r="I108" t="str">
            <v>NBR 13731:2008</v>
          </cell>
        </row>
        <row r="109">
          <cell r="I109" t="str">
            <v>NBR 13731:2008</v>
          </cell>
        </row>
        <row r="110">
          <cell r="I110" t="str">
            <v>NBR 13731:2008</v>
          </cell>
        </row>
        <row r="111">
          <cell r="I111" t="str">
            <v>NBR 13731:2008</v>
          </cell>
        </row>
        <row r="112">
          <cell r="I112" t="str">
            <v>NBR 13731:2008</v>
          </cell>
        </row>
        <row r="113">
          <cell r="I113" t="str">
            <v>NBR 13731:2008</v>
          </cell>
        </row>
        <row r="114">
          <cell r="I114" t="str">
            <v>NBR 13731:2008</v>
          </cell>
        </row>
        <row r="115">
          <cell r="I115" t="str">
            <v>NBR 13731:2008</v>
          </cell>
        </row>
        <row r="116">
          <cell r="I116" t="str">
            <v>NBR 13731:2008</v>
          </cell>
        </row>
        <row r="117">
          <cell r="I117" t="str">
            <v>NBR 13731:2008</v>
          </cell>
        </row>
        <row r="118">
          <cell r="I118" t="str">
            <v>NBR 13731:2008</v>
          </cell>
        </row>
        <row r="119">
          <cell r="I119" t="str">
            <v>NBR 13731:2008</v>
          </cell>
        </row>
        <row r="120">
          <cell r="I120" t="str">
            <v>NBR 13731:2008</v>
          </cell>
        </row>
        <row r="121">
          <cell r="I121" t="str">
            <v>NBR 13731:2008</v>
          </cell>
        </row>
        <row r="122">
          <cell r="I122" t="str">
            <v>NBR 13731:2008</v>
          </cell>
        </row>
        <row r="123">
          <cell r="I123" t="str">
            <v>NBR 13731:2008</v>
          </cell>
        </row>
        <row r="124">
          <cell r="I124" t="str">
            <v>NBR 13731:2008</v>
          </cell>
        </row>
        <row r="125">
          <cell r="I125" t="str">
            <v>NBR 13731:2008</v>
          </cell>
        </row>
        <row r="126">
          <cell r="I126" t="str">
            <v>NBR 13731:2008</v>
          </cell>
        </row>
        <row r="127">
          <cell r="I127" t="str">
            <v>NBR 13731:2008</v>
          </cell>
        </row>
        <row r="128">
          <cell r="I128" t="str">
            <v>NBR 13731:2008</v>
          </cell>
        </row>
        <row r="129">
          <cell r="I129" t="str">
            <v>NBR 13731:2008</v>
          </cell>
        </row>
        <row r="130">
          <cell r="I130" t="str">
            <v>NBR 13731:2008</v>
          </cell>
        </row>
        <row r="131">
          <cell r="I131" t="str">
            <v>NBR 13731:2008</v>
          </cell>
        </row>
        <row r="132">
          <cell r="I132" t="str">
            <v>NBR 13731:2008</v>
          </cell>
        </row>
        <row r="133">
          <cell r="I133" t="str">
            <v>NBR 13731:2008</v>
          </cell>
        </row>
        <row r="134">
          <cell r="I134" t="str">
            <v>NBR 13731:2008</v>
          </cell>
        </row>
        <row r="135">
          <cell r="I135" t="str">
            <v>NBR 13731:2008</v>
          </cell>
        </row>
        <row r="136">
          <cell r="I136" t="str">
            <v>NBR 13731:2008</v>
          </cell>
        </row>
        <row r="137">
          <cell r="I137" t="str">
            <v>NBR 13731:2008</v>
          </cell>
        </row>
        <row r="138">
          <cell r="I138" t="str">
            <v>NBR 13731:2008</v>
          </cell>
        </row>
        <row r="139">
          <cell r="I139" t="str">
            <v>NBR 13731:2008</v>
          </cell>
        </row>
        <row r="140">
          <cell r="I140" t="str">
            <v>NBR 13731:2008</v>
          </cell>
        </row>
        <row r="141">
          <cell r="I141" t="str">
            <v>NBR 13731:2008</v>
          </cell>
        </row>
        <row r="142">
          <cell r="I142" t="str">
            <v>NBR 13731:2008</v>
          </cell>
        </row>
        <row r="143">
          <cell r="I143" t="str">
            <v>NBR 13731:2008</v>
          </cell>
        </row>
        <row r="144">
          <cell r="I144" t="str">
            <v>NBR 13731:2008</v>
          </cell>
        </row>
        <row r="145">
          <cell r="I145" t="str">
            <v>NBR 13731:2008</v>
          </cell>
        </row>
        <row r="146">
          <cell r="I146" t="str">
            <v>NBR 13731:2008</v>
          </cell>
        </row>
        <row r="147">
          <cell r="I147" t="str">
            <v>NBR 13731:2008</v>
          </cell>
        </row>
        <row r="148">
          <cell r="I148" t="str">
            <v>NBR 13731:2008</v>
          </cell>
        </row>
        <row r="149">
          <cell r="I149" t="str">
            <v>NBR 13731:2008</v>
          </cell>
        </row>
        <row r="150">
          <cell r="I150" t="str">
            <v>NBR 13731:2008</v>
          </cell>
        </row>
        <row r="151">
          <cell r="I151" t="str">
            <v>NBR 13731:2008</v>
          </cell>
        </row>
        <row r="152">
          <cell r="I152" t="str">
            <v>NBR 13731:2008</v>
          </cell>
        </row>
        <row r="153">
          <cell r="I153" t="str">
            <v>NBR 13731:2008</v>
          </cell>
        </row>
        <row r="154">
          <cell r="I154" t="str">
            <v>NBR 13731:2008</v>
          </cell>
        </row>
        <row r="155">
          <cell r="I155" t="str">
            <v>NBR 13731:2008</v>
          </cell>
        </row>
        <row r="156">
          <cell r="I156" t="str">
            <v>NBR 13731:2008</v>
          </cell>
        </row>
        <row r="157">
          <cell r="I157" t="str">
            <v>NBR 13731:2008</v>
          </cell>
        </row>
        <row r="158">
          <cell r="I158" t="str">
            <v>NBR 13731:2008</v>
          </cell>
        </row>
        <row r="159">
          <cell r="I159" t="str">
            <v>NBR 13731:2008</v>
          </cell>
        </row>
        <row r="160">
          <cell r="I160" t="str">
            <v>NBR 13731:2008</v>
          </cell>
        </row>
        <row r="161">
          <cell r="I161" t="str">
            <v>NBR 13731:2008</v>
          </cell>
        </row>
        <row r="162">
          <cell r="I162" t="str">
            <v>NBR 13731:2008</v>
          </cell>
        </row>
        <row r="163">
          <cell r="I163" t="str">
            <v>NBR 13731:2008</v>
          </cell>
        </row>
        <row r="164">
          <cell r="I164" t="str">
            <v>NBR 13731:2008</v>
          </cell>
        </row>
        <row r="165">
          <cell r="I165" t="str">
            <v>NBR 13731:2008</v>
          </cell>
        </row>
        <row r="166">
          <cell r="I166" t="str">
            <v>NBR 13731:2008</v>
          </cell>
        </row>
        <row r="167">
          <cell r="I167" t="str">
            <v>NBR 13731:2008</v>
          </cell>
        </row>
        <row r="168">
          <cell r="I168" t="str">
            <v>NBR 13731:2008</v>
          </cell>
        </row>
        <row r="169">
          <cell r="I169" t="str">
            <v>NBR 13731:2008</v>
          </cell>
        </row>
        <row r="170">
          <cell r="I170" t="str">
            <v>NBR 13731:2008</v>
          </cell>
        </row>
        <row r="171">
          <cell r="I171" t="str">
            <v>NBR 13731:2008</v>
          </cell>
        </row>
        <row r="172">
          <cell r="I172" t="str">
            <v>NBR 13731:2008</v>
          </cell>
        </row>
        <row r="173">
          <cell r="I173" t="str">
            <v>NBR 13731:2008</v>
          </cell>
        </row>
        <row r="174">
          <cell r="I174" t="str">
            <v>NBR 13731:2008</v>
          </cell>
        </row>
        <row r="175">
          <cell r="I175" t="str">
            <v>NBR 13731:2008</v>
          </cell>
        </row>
        <row r="176">
          <cell r="I176" t="str">
            <v>NBR 13731:2008</v>
          </cell>
        </row>
        <row r="177">
          <cell r="I177" t="str">
            <v>NBR 13731:2008</v>
          </cell>
        </row>
        <row r="178">
          <cell r="I178" t="str">
            <v>NBR 13731:2008</v>
          </cell>
        </row>
        <row r="179">
          <cell r="I179" t="str">
            <v>NBR 13731:2008</v>
          </cell>
        </row>
        <row r="180">
          <cell r="I180" t="str">
            <v>NBR 13731:2008</v>
          </cell>
        </row>
        <row r="181">
          <cell r="I181" t="str">
            <v>NBR 13731:2008</v>
          </cell>
        </row>
        <row r="182">
          <cell r="I182" t="str">
            <v>NBR 13731:2008</v>
          </cell>
        </row>
        <row r="183">
          <cell r="I183" t="str">
            <v>NBR 13731:2008</v>
          </cell>
        </row>
        <row r="184">
          <cell r="I184" t="str">
            <v>NBR 13731:2008</v>
          </cell>
        </row>
        <row r="185">
          <cell r="I185" t="str">
            <v>NBR 13731:2008</v>
          </cell>
        </row>
        <row r="186">
          <cell r="I186" t="str">
            <v>NBR 13731:2008</v>
          </cell>
        </row>
        <row r="187">
          <cell r="I187" t="str">
            <v>NBR 13731:2008</v>
          </cell>
        </row>
        <row r="188">
          <cell r="I188" t="str">
            <v>NBR 13731:2008</v>
          </cell>
        </row>
        <row r="189">
          <cell r="I189" t="str">
            <v>NBR 13731:2008</v>
          </cell>
        </row>
        <row r="190">
          <cell r="I190" t="str">
            <v>NBR 13731:2008</v>
          </cell>
        </row>
        <row r="191">
          <cell r="I191" t="str">
            <v>NBR 13731:2008</v>
          </cell>
        </row>
        <row r="192">
          <cell r="I192" t="str">
            <v>NBR 13731:2008</v>
          </cell>
        </row>
        <row r="193">
          <cell r="I193" t="str">
            <v>NBR 13731:2008</v>
          </cell>
        </row>
        <row r="194">
          <cell r="I194" t="str">
            <v>NBR 13731:2008</v>
          </cell>
        </row>
        <row r="195">
          <cell r="I195" t="str">
            <v>NBR 13731:2008</v>
          </cell>
        </row>
        <row r="196">
          <cell r="I196" t="str">
            <v>NBR 13731:2008</v>
          </cell>
        </row>
        <row r="197">
          <cell r="I197" t="str">
            <v>NBR 13731:2008</v>
          </cell>
        </row>
        <row r="198">
          <cell r="I198" t="str">
            <v>NBR 13731:2008</v>
          </cell>
        </row>
        <row r="199">
          <cell r="I199" t="str">
            <v>NBR 13731:2008</v>
          </cell>
        </row>
        <row r="200">
          <cell r="I200" t="str">
            <v>NBR 13731:2008</v>
          </cell>
        </row>
        <row r="201">
          <cell r="I201" t="str">
            <v>NBR 13731:2008</v>
          </cell>
        </row>
        <row r="202">
          <cell r="I202" t="str">
            <v>NBR 13731:2008</v>
          </cell>
        </row>
        <row r="203">
          <cell r="I203" t="str">
            <v>NBR 13731:2008</v>
          </cell>
        </row>
        <row r="204">
          <cell r="I204" t="str">
            <v>NBR 13731:2008</v>
          </cell>
        </row>
        <row r="205">
          <cell r="I205" t="str">
            <v>NBR 13731:2008</v>
          </cell>
        </row>
        <row r="206">
          <cell r="I206" t="str">
            <v>NBR 13731:2008</v>
          </cell>
        </row>
        <row r="207">
          <cell r="I207" t="str">
            <v>NBR 13731:2008</v>
          </cell>
        </row>
        <row r="208">
          <cell r="I208" t="str">
            <v>NBR 13731:2008</v>
          </cell>
        </row>
        <row r="209">
          <cell r="I209" t="str">
            <v>NBR 13731:2008</v>
          </cell>
        </row>
        <row r="210">
          <cell r="I210" t="str">
            <v>NBR 13731:2008</v>
          </cell>
        </row>
        <row r="211">
          <cell r="I211" t="str">
            <v>NBR 13731:2008</v>
          </cell>
        </row>
        <row r="212">
          <cell r="I212" t="str">
            <v>NBR 13731:2008</v>
          </cell>
        </row>
        <row r="213">
          <cell r="I213" t="str">
            <v>NBR 13731:2008</v>
          </cell>
        </row>
        <row r="214">
          <cell r="I214" t="str">
            <v>NBR 13731:2008</v>
          </cell>
        </row>
        <row r="215">
          <cell r="I215" t="str">
            <v>NBR 13731:2008</v>
          </cell>
        </row>
        <row r="216">
          <cell r="I216" t="str">
            <v>NBR 13731:2008</v>
          </cell>
        </row>
        <row r="217">
          <cell r="I217" t="str">
            <v>NBR 13731:2008</v>
          </cell>
        </row>
        <row r="218">
          <cell r="I218" t="str">
            <v>NBR 13731:2008</v>
          </cell>
        </row>
        <row r="219">
          <cell r="I219" t="str">
            <v>NBR 13731:2008</v>
          </cell>
        </row>
        <row r="220">
          <cell r="I220" t="str">
            <v>NBR 13731:2008</v>
          </cell>
        </row>
        <row r="221">
          <cell r="I221" t="str">
            <v>NBR 13731:2008</v>
          </cell>
        </row>
        <row r="222">
          <cell r="I222" t="str">
            <v>NBR 13731:2008</v>
          </cell>
        </row>
        <row r="223">
          <cell r="I223" t="str">
            <v>NBR 13731:2008</v>
          </cell>
        </row>
        <row r="224">
          <cell r="I224" t="str">
            <v>NBR 13731:2008</v>
          </cell>
        </row>
        <row r="225">
          <cell r="I225" t="str">
            <v>NBR 13731:2008</v>
          </cell>
        </row>
        <row r="226">
          <cell r="I226" t="str">
            <v>NBR 13731:2008</v>
          </cell>
        </row>
        <row r="227">
          <cell r="I227" t="str">
            <v>NBR 13731:2008</v>
          </cell>
        </row>
        <row r="228">
          <cell r="I228" t="str">
            <v>NBR 13731:2008</v>
          </cell>
        </row>
        <row r="229">
          <cell r="I229" t="str">
            <v>NBR 13731:2008</v>
          </cell>
        </row>
        <row r="230">
          <cell r="I230" t="str">
            <v>NBR 13731:2008</v>
          </cell>
        </row>
        <row r="231">
          <cell r="I231" t="str">
            <v>NBR 13731:2008</v>
          </cell>
        </row>
        <row r="232">
          <cell r="I232" t="str">
            <v>NBR 13731:2008</v>
          </cell>
        </row>
        <row r="233">
          <cell r="I233" t="str">
            <v>NBR 13731:2008</v>
          </cell>
        </row>
        <row r="234">
          <cell r="I234" t="str">
            <v>NBR 13731:2008</v>
          </cell>
        </row>
        <row r="235">
          <cell r="I235" t="str">
            <v>NBR 13731:2008</v>
          </cell>
        </row>
        <row r="236">
          <cell r="I236" t="str">
            <v>NBR 13731:2008</v>
          </cell>
        </row>
        <row r="237">
          <cell r="I237" t="str">
            <v>NBR 13731:2008</v>
          </cell>
        </row>
        <row r="238">
          <cell r="I238" t="str">
            <v>NBR 13731:2008</v>
          </cell>
        </row>
        <row r="239">
          <cell r="I239" t="str">
            <v>NBR 13731:2008</v>
          </cell>
        </row>
        <row r="240">
          <cell r="I240" t="str">
            <v>NBR 13731:2008</v>
          </cell>
        </row>
        <row r="241">
          <cell r="I241" t="str">
            <v>NBR 13731:2008</v>
          </cell>
        </row>
        <row r="242">
          <cell r="I242" t="str">
            <v>NBR 13731:2008</v>
          </cell>
        </row>
        <row r="243">
          <cell r="I243" t="str">
            <v>NBR 13731:2008</v>
          </cell>
        </row>
        <row r="244">
          <cell r="I244" t="str">
            <v>NBR 13731:2008</v>
          </cell>
        </row>
        <row r="245">
          <cell r="I245" t="str">
            <v>NBR 13731:2008</v>
          </cell>
        </row>
        <row r="246">
          <cell r="I246" t="str">
            <v>NBR 13731:2008</v>
          </cell>
        </row>
        <row r="247">
          <cell r="I247" t="str">
            <v>NBR 13731:2008</v>
          </cell>
        </row>
        <row r="248">
          <cell r="I248" t="str">
            <v>NBR 13731:2008</v>
          </cell>
        </row>
        <row r="249">
          <cell r="I249" t="str">
            <v>NBR 13731:2008</v>
          </cell>
        </row>
        <row r="250">
          <cell r="I250" t="str">
            <v>NBR 13731:2008</v>
          </cell>
        </row>
        <row r="251">
          <cell r="I251" t="str">
            <v>NBR 13731:2008</v>
          </cell>
        </row>
        <row r="252">
          <cell r="I252" t="str">
            <v>NBR 13731:2008</v>
          </cell>
        </row>
        <row r="253">
          <cell r="I253" t="str">
            <v>NBR 13731:2008</v>
          </cell>
        </row>
        <row r="254">
          <cell r="I254" t="str">
            <v>NBR 13731:2008</v>
          </cell>
        </row>
        <row r="255">
          <cell r="I255" t="str">
            <v>NBR 13731:2008</v>
          </cell>
        </row>
        <row r="256">
          <cell r="I256" t="str">
            <v>NBR 13731:2008</v>
          </cell>
        </row>
        <row r="257">
          <cell r="I257" t="str">
            <v>NBR 13731:2008</v>
          </cell>
        </row>
        <row r="258">
          <cell r="I258" t="str">
            <v>NBR 13731:2008</v>
          </cell>
        </row>
        <row r="259">
          <cell r="I259" t="str">
            <v>NBR 13731:2008</v>
          </cell>
        </row>
        <row r="260">
          <cell r="I260" t="str">
            <v>NBR 13731:2008</v>
          </cell>
        </row>
        <row r="261">
          <cell r="I261" t="str">
            <v>NBR 13731:2008</v>
          </cell>
        </row>
        <row r="262">
          <cell r="I262" t="str">
            <v>NBR 13731:2008</v>
          </cell>
        </row>
        <row r="263">
          <cell r="I263" t="str">
            <v>NBR 13731:2008</v>
          </cell>
        </row>
        <row r="264">
          <cell r="I264" t="str">
            <v>NBR 13731:2008</v>
          </cell>
        </row>
        <row r="265">
          <cell r="I265" t="str">
            <v>NBR 13731:2008</v>
          </cell>
        </row>
        <row r="266">
          <cell r="I266" t="str">
            <v>NBR 13731:2008</v>
          </cell>
        </row>
        <row r="267">
          <cell r="I267" t="str">
            <v>NBR 13731:2008</v>
          </cell>
        </row>
        <row r="268">
          <cell r="I268" t="str">
            <v>NBR 13731:2008</v>
          </cell>
        </row>
        <row r="269">
          <cell r="I269" t="str">
            <v>NBR 13731:2008</v>
          </cell>
        </row>
        <row r="270">
          <cell r="I270" t="str">
            <v>NBR 13731:2008</v>
          </cell>
        </row>
        <row r="271">
          <cell r="I271" t="str">
            <v>NBR 13731:2008</v>
          </cell>
        </row>
        <row r="272">
          <cell r="I272" t="str">
            <v>NBR 13731:2008</v>
          </cell>
        </row>
        <row r="273">
          <cell r="I273" t="str">
            <v>NBR 13731:2008</v>
          </cell>
        </row>
        <row r="274">
          <cell r="I274" t="str">
            <v>NBR 13731:2008</v>
          </cell>
        </row>
        <row r="275">
          <cell r="I275" t="str">
            <v>NBR 13731:2008</v>
          </cell>
        </row>
        <row r="276">
          <cell r="I276" t="str">
            <v>NBR 13731:2008</v>
          </cell>
        </row>
        <row r="277">
          <cell r="I277" t="str">
            <v>NBR 13731:2008</v>
          </cell>
        </row>
        <row r="278">
          <cell r="I278" t="str">
            <v>NBR 13731:2008</v>
          </cell>
        </row>
        <row r="279">
          <cell r="I279" t="str">
            <v>NBR 13731:2008</v>
          </cell>
        </row>
        <row r="280">
          <cell r="I280" t="str">
            <v>NBR 13731:2008</v>
          </cell>
        </row>
      </sheetData>
      <sheetData sheetId="8" refreshError="1"/>
      <sheetData sheetId="9" refreshError="1"/>
      <sheetData sheetId="10" refreshError="1"/>
      <sheetData sheetId="11" refreshError="1"/>
      <sheetData sheetId="1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PRANCHA"/>
      <sheetName val="SNV"/>
      <sheetName val="LEGENDAS"/>
      <sheetName val="CREMA"/>
      <sheetName val="VDM"/>
      <sheetName val="DG"/>
      <sheetName val="PERFIS_MT"/>
      <sheetName val="caracteristicas_segmento"/>
      <sheetName val="sin_hor_inventario"/>
      <sheetName val="legendas_cadastro"/>
      <sheetName val="CLASSE"/>
      <sheetName val="sin_hor_necessidades_mec"/>
      <sheetName val="sin_hor_necessidades_man"/>
      <sheetName val="Plan2"/>
      <sheetName val="tachas_necessidades"/>
      <sheetName val="sin_vertical_inventario"/>
      <sheetName val="Plan1"/>
      <sheetName val="curvas_tratamento"/>
      <sheetName val="OAE_inventário"/>
      <sheetName val="porticos_semi-porticos_invent."/>
      <sheetName val="faixa_de_dominio_invent."/>
      <sheetName val="Defensas_inventario"/>
      <sheetName val="Defensas_necessidades"/>
      <sheetName val="sin_vertical_necessidades"/>
      <sheetName val="quantitativos_por_SNV"/>
      <sheetName val="CRITÉRIO DE PAGAMENTO"/>
      <sheetName val="CLASSE1"/>
      <sheetName val="Plan3"/>
    </sheetNames>
    <sheetDataSet>
      <sheetData sheetId="0"/>
      <sheetData sheetId="1">
        <row r="1">
          <cell r="A1">
            <v>690600</v>
          </cell>
        </row>
      </sheetData>
      <sheetData sheetId="2">
        <row r="1">
          <cell r="A1">
            <v>690600</v>
          </cell>
        </row>
      </sheetData>
      <sheetData sheetId="3"/>
      <sheetData sheetId="4"/>
      <sheetData sheetId="5"/>
      <sheetData sheetId="6">
        <row r="2">
          <cell r="A2" t="str">
            <v>A-51</v>
          </cell>
        </row>
      </sheetData>
      <sheetData sheetId="7">
        <row r="4">
          <cell r="A4" t="str">
            <v>MT-C150 X 4.0M</v>
          </cell>
        </row>
      </sheetData>
      <sheetData sheetId="8">
        <row r="6">
          <cell r="B6" t="str">
            <v>BR364</v>
          </cell>
        </row>
      </sheetData>
      <sheetData sheetId="9"/>
      <sheetData sheetId="10"/>
      <sheetData sheetId="11">
        <row r="20">
          <cell r="A20">
            <v>0</v>
          </cell>
        </row>
      </sheetData>
      <sheetData sheetId="12">
        <row r="12">
          <cell r="L12" t="str">
            <v>EM-372/2000</v>
          </cell>
        </row>
      </sheetData>
      <sheetData sheetId="13">
        <row r="12">
          <cell r="L12">
            <v>48.512857091490453</v>
          </cell>
        </row>
      </sheetData>
      <sheetData sheetId="14"/>
      <sheetData sheetId="15">
        <row r="13">
          <cell r="T13" t="str">
            <v>364BRO1380</v>
          </cell>
        </row>
      </sheetData>
      <sheetData sheetId="16"/>
      <sheetData sheetId="17"/>
      <sheetData sheetId="18"/>
      <sheetData sheetId="19"/>
      <sheetData sheetId="20">
        <row r="12">
          <cell r="L12" t="e">
            <v>#N/A</v>
          </cell>
        </row>
      </sheetData>
      <sheetData sheetId="21"/>
      <sheetData sheetId="22"/>
      <sheetData sheetId="23"/>
      <sheetData sheetId="24"/>
      <sheetData sheetId="25"/>
      <sheetData sheetId="26"/>
      <sheetData sheetId="27"/>
      <sheetData sheetId="28"/>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_hor_necessidades_man"/>
      <sheetName val="sin_hor_necessidades_mec"/>
    </sheetNames>
    <sheetDataSet>
      <sheetData sheetId="0" refreshError="1"/>
      <sheetData sheetId="1"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DNER"/>
    </sheetNames>
    <definedNames>
      <definedName name="PassaExtenso"/>
    </definedNames>
    <sheetDataSet>
      <sheetData sheetId="0"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 ZONA SUL"/>
    </sheetNames>
    <sheetDataSet>
      <sheetData sheetId="0"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1M-CBMI"/>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pa"/>
      <sheetName val="PESQUISADOS"/>
      <sheetName val="ADOTADOS"/>
      <sheetName val="caract_"/>
      <sheetName val="resumo "/>
      <sheetName val="resumo_1_"/>
      <sheetName val="inventário"/>
      <sheetName val="inventário _2_"/>
      <sheetName val="CÁLC_MAT_BET"/>
      <sheetName val="tipo transp"/>
      <sheetName val="tipo transp 2"/>
      <sheetName val="tipo transp 3"/>
      <sheetName val="tipo transp 2 (2)"/>
      <sheetName val="cronograma _2_"/>
      <sheetName val="02_511_02"/>
      <sheetName val="02_540_50"/>
      <sheetName val="CUSTO ASF_"/>
      <sheetName val="MEM_CALC_ _2_"/>
      <sheetName val="MEM_CALC_ _3_"/>
      <sheetName val="CROQUI INST."/>
      <sheetName val="inst.cant"/>
      <sheetName val="inst.cant (2)"/>
      <sheetName val="inst.cant (3)"/>
      <sheetName val="CROQUI INST. (2)"/>
      <sheetName val="est_econ"/>
      <sheetName val="02_530_00"/>
      <sheetName val="CUST_UNIT_"/>
      <sheetName val="CUST_UNIT_ _2_"/>
      <sheetName val="CUST_UNIT_ _3_"/>
      <sheetName val="CUST_UNIT_ _4_"/>
      <sheetName val="CUST_UNIT_ _5_"/>
      <sheetName val="Mat"/>
      <sheetName val="61M-CBMI"/>
      <sheetName val="CUSTO ZONA SU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SIL"/>
      <sheetName val="Croqui "/>
      <sheetName val="PEDÁGIO"/>
      <sheetName val="Custo MB - (1)"/>
      <sheetName val="Custo MB - (2)"/>
      <sheetName val="Custo MB - (3)"/>
      <sheetName val="Custo MB - (4)"/>
      <sheetName val="Custo MB - (5)"/>
      <sheetName val="Custo MB - (6)"/>
      <sheetName val="Custo MB - (7)"/>
      <sheetName val="Manut. 1º ano"/>
      <sheetName val="Manut. 2º e 3º ano"/>
      <sheetName val="CBUQ"/>
      <sheetName val="Reparo Localizado"/>
      <sheetName val="Reparo Profundo"/>
      <sheetName val="Lama Grossa"/>
      <sheetName val="Fresagem Cont."/>
      <sheetName val="Micro Rev. com cal"/>
      <sheetName val="Fresagem Desc."/>
      <sheetName val="CBUQ pol"/>
      <sheetName val="CBUQ Massa Fina"/>
      <sheetName val="Imprimação"/>
      <sheetName val="Pintura de Ligação"/>
      <sheetName val="TSD"/>
      <sheetName val="TST"/>
      <sheetName val="Selagem de trinca"/>
      <sheetName val="Reciclagem de Base"/>
      <sheetName val="Reciclagem de Base com cimento"/>
      <sheetName val="Reciclagem de Base com BRITA"/>
      <sheetName val="Remoção CBUQ"/>
      <sheetName val="Remoção base"/>
      <sheetName val="BGS"/>
      <sheetName val="Solo Estab"/>
      <sheetName val="BGTC"/>
      <sheetName val="CBUQ (Binder)"/>
      <sheetName val="AAUQ"/>
      <sheetName val="TSS"/>
      <sheetName val="TSDp"/>
      <sheetName val="RBSM"/>
      <sheetName val="RBAM"/>
      <sheetName val="RBAM(FS)"/>
      <sheetName val="Base Solo ad Cim"/>
      <sheetName val="Recomp. defensa"/>
      <sheetName val="Recomp. de guarda corpo"/>
      <sheetName val="Recomp. Barreira NJ"/>
      <sheetName val="Sinalizacao provisoria"/>
      <sheetName val="Roçada"/>
      <sheetName val="Roçada Manual"/>
      <sheetName val="Capina"/>
      <sheetName val="Destocam."/>
      <sheetName val="Corte e Limp."/>
      <sheetName val="Caiação"/>
      <sheetName val="Recomp. Manual Terrapleno"/>
      <sheetName val="Remoção de barreira em solo"/>
      <sheetName val="Remoção de barreira em rocha"/>
      <sheetName val="Recomp. MFC"/>
      <sheetName val="Recomp. Sarjeta"/>
      <sheetName val="Limp. Bueiro"/>
      <sheetName val="Desob. bueiro"/>
      <sheetName val="Limp. Sarj e MFio"/>
      <sheetName val="Limp. Valeta"/>
      <sheetName val="Limp. DD"/>
      <sheetName val="Limp. Ponte"/>
      <sheetName val="Limp. placa"/>
      <sheetName val="Recomp. placa"/>
      <sheetName val="Esc. man."/>
      <sheetName val="Concr 20 MPa"/>
      <sheetName val="Aço CA-50"/>
      <sheetName val="Forma"/>
      <sheetName val="Divisão"/>
      <sheetName val="Micro Rev. 2 Cam."/>
      <sheetName val="Demolição de disp. concreto"/>
      <sheetName val="Limp. Vala"/>
      <sheetName val="Hidrossemeadura"/>
      <sheetName val="MFC 01"/>
      <sheetName val="MFC 05"/>
      <sheetName val="STC 01"/>
      <sheetName val="STC 03"/>
      <sheetName val="DAR 01"/>
      <sheetName val="DAR 02"/>
      <sheetName val="EDA 01"/>
      <sheetName val="VPA 01"/>
      <sheetName val="VPC 01"/>
      <sheetName val="VPA 03"/>
      <sheetName val="VPC 03"/>
      <sheetName val="DSS 03"/>
      <sheetName val="DPS 01"/>
      <sheetName val="BSD 03"/>
      <sheetName val="BSD 01"/>
      <sheetName val="BSTC 0,60"/>
      <sheetName val="BOCA BSTC 0,60"/>
      <sheetName val="BSTC 0,80"/>
      <sheetName val="BOCA BSTC 0,80"/>
      <sheetName val="BSTC 1,0"/>
      <sheetName val="BOCA BSTC 1,0"/>
      <sheetName val="BSTC 1,2"/>
      <sheetName val="BOCA BSTC 1,2 "/>
      <sheetName val="BSTC 1,5"/>
      <sheetName val="BOCA BSTC 1,5"/>
      <sheetName val="BDTC 1,0"/>
      <sheetName val="BOCA BDTC 1,00"/>
      <sheetName val="BDTC 1,2"/>
      <sheetName val="BOCA BDTC 1,2"/>
      <sheetName val="BDTC 1,5"/>
      <sheetName val="BOCA BDTC 1,5"/>
      <sheetName val="BTTC 1,0"/>
      <sheetName val="BOCA BTTC 1,00"/>
      <sheetName val="BTTC 1,2"/>
      <sheetName val="BOCA BTTC 1,2"/>
      <sheetName val="BTTC 1,5"/>
      <sheetName val="BOCA BTTC 1,5"/>
      <sheetName val="BSCC 1,50x1,5x1,0"/>
      <sheetName val="BOCA BSCC 1,50 x1,5"/>
      <sheetName val="BSCC 2,0x2,0x1,0"/>
      <sheetName val="BOCA BSCC 2,0 x 2,0"/>
      <sheetName val="BSCC 2,50x2,5x1,0"/>
      <sheetName val="BOCA BSCC 2,5 x 2,5"/>
      <sheetName val="BSCC 3,0x3,0x1,0"/>
      <sheetName val="BOCA BSCC 3,0 x 3,0"/>
      <sheetName val="Compact 100% PN"/>
      <sheetName val="Esc mat 1ª cat 600 a 800"/>
      <sheetName val="Separação"/>
      <sheetName val="Estocagem CAP"/>
      <sheetName val="Estocagem Asfalto Diluído"/>
      <sheetName val="Reciclagem de Base Simples"/>
      <sheetName val="Impl. Tachão"/>
      <sheetName val="Impl. Placas"/>
      <sheetName val="Pintura de Faixa"/>
      <sheetName val="Tachas Refletivas"/>
      <sheetName val="CBUQ (Reparo)"/>
      <sheetName val="Ctr."/>
      <sheetName val="Vínculo"/>
      <sheetName val="COLAR"/>
      <sheetName val="COLAR_2"/>
    </sheetNames>
    <sheetDataSet>
      <sheetData sheetId="0">
        <row r="4">
          <cell r="B4" t="str">
            <v>AC</v>
          </cell>
        </row>
      </sheetData>
      <sheetData sheetId="1"/>
      <sheetData sheetId="2"/>
      <sheetData sheetId="3">
        <row r="1">
          <cell r="B1" t="str">
            <v>Custo Material Betuminoso    -</v>
          </cell>
        </row>
        <row r="45">
          <cell r="I45" t="e">
            <v>#N/A</v>
          </cell>
          <cell r="N45" t="e">
            <v>#N/A</v>
          </cell>
          <cell r="S45" t="e">
            <v>#N/A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row r="30">
          <cell r="K30" t="str">
            <v>CAP 50 70</v>
          </cell>
        </row>
      </sheetData>
      <sheetData sheetId="132"/>
      <sheetData sheetId="133"/>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cheia_16_17"/>
    </sheetNames>
    <sheetDataSet>
      <sheetData sheetId="0" refreshError="1"/>
      <sheetData sheetId="1"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TEIRO DE UTILIZAÇÃO"/>
      <sheetName val="procedimentos"/>
      <sheetName val="SERVIÇOS"/>
      <sheetName val="MATERIAIS"/>
      <sheetName val="EQUIPAMENTO"/>
      <sheetName val="MÃO DE OBRA"/>
      <sheetName val="CAPA"/>
      <sheetName val="MAPA LOCALIZAÇÃO"/>
      <sheetName val="INVENTÁRIO"/>
      <sheetName val="RESUMO"/>
      <sheetName val="ORÇAMENTO"/>
      <sheetName val="CAL MAT BET CONSERVA "/>
      <sheetName val="COMP.MAT.BET."/>
      <sheetName val="MEMÓRIA MAT REC PLACA SINALIZ"/>
      <sheetName val="LDI"/>
      <sheetName val="TRANSPORTES CONSERVAÇÃO"/>
      <sheetName val="PLANILHA ORÇAMENTÁRIA"/>
      <sheetName val="CRONOGRAMA"/>
      <sheetName val="CROQUI PESQUISADAS"/>
      <sheetName val="ESTUDO ECONÔMICO USINA"/>
      <sheetName val="CROQUI ADOTADAS"/>
      <sheetName val="COMP.SERVIÇOS"/>
      <sheetName val="MOBILIZAÇÃO"/>
      <sheetName val="MOBILIZAÇÃO (2)"/>
      <sheetName val="COMP.AUTOMÓVEL"/>
      <sheetName val="INST.CANT.OBRA"/>
      <sheetName val="LAY OUT CANTEIRO DE OBRAS"/>
      <sheetName val="MEMÓRIA CONSERVAÇÃO"/>
      <sheetName val="MEMÓRIA CONS MAT BET CONS"/>
      <sheetName val="DECLARAÇÕES"/>
      <sheetName val="DMT'S"/>
      <sheetName val="SOLICITAÇÕES DE ORÇAMENTO"/>
      <sheetName val="ORÇAMENTO RASCUNHO"/>
      <sheetName val="justif. veículo sugestão"/>
      <sheetName val="VERIFICAÇÕES"/>
      <sheetName val="Plan1"/>
      <sheetName val="ÍNDICE"/>
      <sheetName val="LDI (2)"/>
      <sheetName val="resumo_1_"/>
      <sheetName val="Mat"/>
      <sheetName val="61M-CBM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ÃO DE OBRA - AUXILIAR"/>
      <sheetName val="MÃO DE OBRA - RESUMO"/>
      <sheetName val="ABAS EXTRAS"/>
    </sheetNames>
    <definedNames>
      <definedName name="__123Graph_XGraph9" refersTo="#REF!"/>
      <definedName name="AA_44" refersTo="#REF!"/>
      <definedName name="E_208" refersTo="#REF!"/>
    </definedNames>
    <sheetDataSet>
      <sheetData sheetId="0"/>
      <sheetData sheetId="1" refreshError="1"/>
      <sheetData sheetId="2"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RESUMO_AUT1"/>
      <sheetName val="PT"/>
      <sheetName val="PROJETO"/>
      <sheetName val="Orçamento"/>
      <sheetName val="CANAA"/>
      <sheetName val="RESUMO DE MEDIÇÃO"/>
      <sheetName val="PATO"/>
      <sheetName val="Medição"/>
      <sheetName val="Medição Completa"/>
      <sheetName val="CAPACIDADES"/>
      <sheetName val="RECOMPOSIÇÃO MAN"/>
      <sheetName val="QQuant-Vol1_(2)"/>
      <sheetName val="PROJETO BR_146 (2)"/>
      <sheetName val="MATRIZ"/>
      <sheetName val="CANAA.XLS"/>
      <sheetName val="\G\Users\eduardoiunes\Documents"/>
      <sheetName val="BD Equip."/>
      <sheetName val="C"/>
      <sheetName val="PRO-08"/>
      <sheetName val="P AUX 01-FERRAGENS"/>
      <sheetName val="P AUX 02-PINTURA"/>
      <sheetName val="8ª MP_BR-459"/>
      <sheetName val="8ª MP_BR_459"/>
      <sheetName val="[CANAA.XLS][CANAA.XLS][CANAA.XL"/>
      <sheetName val="[CANAA.XLS][CANAA.XLS]\G\Users\"/>
      <sheetName val="[CANAA.XLS]\G\Users\eduardoiune"/>
      <sheetName val="TPU-MARÇO_2002"/>
      <sheetName val="CBUQ DRENO LONGIT RECOBRIMENTO"/>
      <sheetName val="DAR-01"/>
      <sheetName val="MB"/>
      <sheetName val="CORDEF-163"/>
      <sheetName val="QQuant-Vol1_(2)6"/>
      <sheetName val="NumerN_(2)6"/>
      <sheetName val="Dimens_(2)6"/>
      <sheetName val="QuantPav_(2)6"/>
      <sheetName val="QQuant-Vol1_(2)1"/>
      <sheetName val="NumerN_(2)1"/>
      <sheetName val="Dimens_(2)1"/>
      <sheetName val="QuantPav_(2)1"/>
      <sheetName val="NumerN_(2)"/>
      <sheetName val="Dimens_(2)"/>
      <sheetName val="QuantPav_(2)"/>
      <sheetName val="QQuant-Vol1_(2)2"/>
      <sheetName val="NumerN_(2)2"/>
      <sheetName val="Dimens_(2)2"/>
      <sheetName val="QuantPav_(2)2"/>
      <sheetName val="QQuant-Vol1_(2)3"/>
      <sheetName val="NumerN_(2)3"/>
      <sheetName val="Dimens_(2)3"/>
      <sheetName val="QuantPav_(2)3"/>
      <sheetName val="QQuant-Vol1_(2)4"/>
      <sheetName val="NumerN_(2)4"/>
      <sheetName val="Dimens_(2)4"/>
      <sheetName val="QuantPav_(2)4"/>
      <sheetName val="QQuant-Vol1_(2)5"/>
      <sheetName val="NumerN_(2)5"/>
      <sheetName val="Dimens_(2)5"/>
      <sheetName val="QuantPav_(2)5"/>
      <sheetName val="QQuant-Vol1_(2)7"/>
      <sheetName val="NumerN_(2)7"/>
      <sheetName val="Dimens_(2)7"/>
      <sheetName val="QuantPav_(2)7"/>
      <sheetName val="QQuant-Vol1_(2)8"/>
      <sheetName val="NumerN_(2)8"/>
      <sheetName val="Dimens_(2)8"/>
      <sheetName val="QuantPav_(2)8"/>
      <sheetName val="QQuant-Vol1_(2)9"/>
      <sheetName val="NumerN_(2)9"/>
      <sheetName val="Dimens_(2)9"/>
      <sheetName val="QuantPav_(2)9"/>
      <sheetName val="QUADRO COMPARATIVO"/>
      <sheetName val="PQ"/>
      <sheetName val="[CANAA.XLS]_G_Users_eduardoiu_2"/>
      <sheetName val="Teor"/>
      <sheetName val="Equipamentos"/>
      <sheetName val="CADASTRO"/>
      <sheetName val="[CANAA.XLS][CANAA.XLS]_CANAA_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Q"/>
    </sheetNames>
    <sheetDataSet>
      <sheetData sheetId="0"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TCB5"/>
      <sheetName val="TEB4"/>
      <sheetName val="TCC4"/>
      <sheetName val="TBMB"/>
      <sheetName val="ORÇAMENTO"/>
      <sheetName val="CONS_CORR"/>
      <sheetName val="CONS_PREV"/>
      <sheetName val="MELHORAM"/>
      <sheetName val="EMERGENCIA"/>
      <sheetName val="SERV_AUX"/>
      <sheetName val="INDICES"/>
      <sheetName val="Mat"/>
      <sheetName val="61M-CBMI"/>
      <sheetName val="PATO262_03_2002"/>
      <sheetName val="Comp. PU serv. com areia-brita"/>
      <sheetName val="Procedimentos"/>
    </sheetNames>
    <sheetDataSet>
      <sheetData sheetId="0"/>
      <sheetData sheetId="1"/>
      <sheetData sheetId="2"/>
      <sheetData sheetId="3"/>
      <sheetData sheetId="4"/>
      <sheetData sheetId="5"/>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Edital"/>
      <sheetName val="Servico"/>
      <sheetName val="Material"/>
      <sheetName val="Salario"/>
      <sheetName val="Equipame"/>
      <sheetName val="Transporte"/>
      <sheetName val="MOBIL-CANT"/>
      <sheetName val="PP"/>
      <sheetName val="CGT"/>
      <sheetName val="M710"/>
      <sheetName val="AM35"/>
      <sheetName val="1 A 00 002 91 "/>
      <sheetName val="1 A 01 894 51 "/>
      <sheetName val="1 A 01 893 01"/>
      <sheetName val="1 A 01 890 01"/>
      <sheetName val="1 A 01 870 01"/>
      <sheetName val="1 A 01 850 01"/>
      <sheetName val="1 A 01 780 01"/>
      <sheetName val="1 A 01 603 51 "/>
      <sheetName val="1 A 01 580 02 "/>
      <sheetName val="1 A 01 415 51 "/>
      <sheetName val="1 A 01 410 51"/>
      <sheetName val="1 A 01 407 51"/>
      <sheetName val="1 A 01 401 01"/>
      <sheetName val="1 A 01 390 52"/>
      <sheetName val="1 A 01 155 51 "/>
      <sheetName val="1 A 01 120 01 "/>
      <sheetName val="1 A 01 105 01 "/>
      <sheetName val="1 A 01 100 01 "/>
      <sheetName val="1 A 00 901 51"/>
      <sheetName val="1 A 00 717 00 "/>
      <sheetName val="1 A 00 716 00 "/>
      <sheetName val="1 A 00 302 00"/>
      <sheetName val="1 A 00 301 00"/>
      <sheetName val="M101"/>
      <sheetName val="M 101 t"/>
      <sheetName val="M 103"/>
      <sheetName val="M103 t"/>
      <sheetName val="M104"/>
      <sheetName val="M 104 t "/>
      <sheetName val="4 S 06 120 01 "/>
      <sheetName val="4 S 06 100 21"/>
      <sheetName val="2 S 03 580 02"/>
      <sheetName val="2 S 01 512 52"/>
      <sheetName val="2 S 03 300 01"/>
      <sheetName val="4"/>
      <sheetName val="E 002 "/>
      <sheetName val="E062"/>
      <sheetName val="E416"/>
      <sheetName val="E433"/>
      <sheetName val="E508"/>
      <sheetName val="T501"/>
      <sheetName val="T701"/>
      <sheetName val="2 S 01 010 00 "/>
      <sheetName val="2 S 01 300 01 "/>
      <sheetName val="2 S 01 512 01"/>
      <sheetName val="2 S 04 221 54 "/>
      <sheetName val="2 S 04 910 53"/>
      <sheetName val="2 S 04 940 52"/>
      <sheetName val="2 S 04 941 52"/>
      <sheetName val="2 S 04 942 52"/>
      <sheetName val="2 S 04 950 72"/>
      <sheetName val="3 S 03 310 50"/>
      <sheetName val="3 S 03 940 01"/>
      <sheetName val="4 S 06 200 01"/>
      <sheetName val="5 S 01 100 33"/>
      <sheetName val="5 S 01 511 00"/>
      <sheetName val="5 S 02 110 00"/>
      <sheetName val="5 S 02 200 00 "/>
      <sheetName val="5 S 02 200 01"/>
      <sheetName val="5 S 02 300 00"/>
      <sheetName val="5 S 02 400 00 "/>
      <sheetName val="5 S 02 540 51"/>
      <sheetName val="5 S 05 100 00"/>
      <sheetName val="5 S 06 410 00"/>
      <sheetName val="Mat"/>
      <sheetName val="Orçamento - km  78,5 - Emergênc"/>
      <sheetName val="procedimentos"/>
      <sheetName val="CAPA"/>
      <sheetName val="Comp. PU serv. com areia-brita"/>
      <sheetName val="resumo_1_"/>
      <sheetName val="Dados"/>
      <sheetName val="PQ"/>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_CORR"/>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COMPARATIVO"/>
    </sheetNames>
    <sheetDataSet>
      <sheetData sheetId="0"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_AUT1"/>
    </sheetNames>
    <sheetDataSet>
      <sheetData sheetId="0"/>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_AUT1"/>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B PESSOAL"/>
      <sheetName val="ch eqto ADOTADO"/>
      <sheetName val="lote 02"/>
      <sheetName val="lote 04"/>
      <sheetName val="Tab. Rec."/>
      <sheetName val="BD Equip."/>
      <sheetName val="desp"/>
      <sheetName val="PU CONTAS"/>
      <sheetName val="Flux Obra"/>
      <sheetName val="Crono"/>
      <sheetName val="Res ABC"/>
      <sheetName val="ABC-MO"/>
      <sheetName val="ABC-Eq1"/>
      <sheetName val="ABC-Eq2"/>
      <sheetName val="ABC-Mat"/>
      <sheetName val="ABC-Cx"/>
      <sheetName val="ABC-Sub"/>
      <sheetName val="RES EQUIP"/>
      <sheetName val="RES PESSOAL"/>
      <sheetName val="CS"/>
      <sheetName val="RC"/>
      <sheetName val="PU"/>
      <sheetName val="Sup"/>
      <sheetName val="Adm"/>
      <sheetName val="Cant"/>
      <sheetName val="SG"/>
      <sheetName val="T-ST-L"/>
      <sheetName val="Sinal"/>
      <sheetName val="INV"/>
      <sheetName val="Man"/>
      <sheetName val="Mob-Des"/>
      <sheetName val="x1"/>
      <sheetName val="x4"/>
      <sheetName val="x2"/>
      <sheetName val="x3"/>
      <sheetName val="x7"/>
      <sheetName val="x5"/>
      <sheetName val="x10"/>
      <sheetName val="x11"/>
      <sheetName val="x12"/>
      <sheetName val="x23"/>
      <sheetName val="x24"/>
      <sheetName val="x25"/>
      <sheetName val="x15"/>
      <sheetName val="x27"/>
      <sheetName val="x17"/>
      <sheetName val="x20"/>
      <sheetName val="16"/>
      <sheetName val="dren"/>
      <sheetName val="oac"/>
      <sheetName val="18"/>
      <sheetName val="prot amb"/>
      <sheetName val="oc sin"/>
      <sheetName val="Custo da Areia"/>
      <sheetName val="9"/>
      <sheetName val="IN"/>
      <sheetName val="bt"/>
      <sheetName val="6"/>
      <sheetName val="21 (2)"/>
      <sheetName val="26"/>
      <sheetName val="XX"/>
      <sheetName val="26 (2)"/>
      <sheetName val="16 (2)"/>
      <sheetName val="CORDEF-163"/>
      <sheetName val="MB"/>
      <sheetName val="QUADRO COMPARATIVO"/>
      <sheetName val="CONS_CORR"/>
    </sheetNames>
    <sheetDataSet>
      <sheetData sheetId="0" refreshError="1"/>
      <sheetData sheetId="1" refreshError="1"/>
      <sheetData sheetId="2" refreshError="1"/>
      <sheetData sheetId="3" refreshError="1"/>
      <sheetData sheetId="4"/>
      <sheetData sheetId="5">
        <row r="1">
          <cell r="A1" t="str">
            <v>BANCO DE DADOS</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 Equip."/>
    </sheetNames>
    <sheetDataSet>
      <sheetData sheetId="0"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PROJETO BR_146 (2)"/>
      <sheetName val="C"/>
      <sheetName val="BD Equip."/>
      <sheetName val="CANAA"/>
      <sheetName val="PATO"/>
      <sheetName val="Medição"/>
      <sheetName val="Medição Completa"/>
      <sheetName val="RESUMO_AUT1"/>
      <sheetName val="QQuant-Vol1_(2)"/>
      <sheetName val="RECOMPOSIÇÃO MAN"/>
      <sheetName val="MATRIZ"/>
      <sheetName val="CANAA.XLS"/>
      <sheetName val="\G\Users\eduardoiunes\Documents"/>
      <sheetName val="CAPACIDADES"/>
      <sheetName val="[CANAA.XLS]\G\Users\eduardoiune"/>
      <sheetName val="QQuant-Vol1_(2)6"/>
      <sheetName val="NumerN_(2)6"/>
      <sheetName val="Dimens_(2)6"/>
      <sheetName val="QuantPav_(2)6"/>
      <sheetName val="QQuant-Vol1_(2)1"/>
      <sheetName val="NumerN_(2)1"/>
      <sheetName val="Dimens_(2)1"/>
      <sheetName val="QuantPav_(2)1"/>
      <sheetName val="NumerN_(2)"/>
      <sheetName val="Dimens_(2)"/>
      <sheetName val="QuantPav_(2)"/>
      <sheetName val="QQuant-Vol1_(2)2"/>
      <sheetName val="NumerN_(2)2"/>
      <sheetName val="Dimens_(2)2"/>
      <sheetName val="QuantPav_(2)2"/>
      <sheetName val="QQuant-Vol1_(2)3"/>
      <sheetName val="NumerN_(2)3"/>
      <sheetName val="Dimens_(2)3"/>
      <sheetName val="QuantPav_(2)3"/>
      <sheetName val="QQuant-Vol1_(2)4"/>
      <sheetName val="NumerN_(2)4"/>
      <sheetName val="Dimens_(2)4"/>
      <sheetName val="QuantPav_(2)4"/>
      <sheetName val="QQuant-Vol1_(2)5"/>
      <sheetName val="NumerN_(2)5"/>
      <sheetName val="Dimens_(2)5"/>
      <sheetName val="QuantPav_(2)5"/>
      <sheetName val="QQuant-Vol1_(2)7"/>
      <sheetName val="NumerN_(2)7"/>
      <sheetName val="Dimens_(2)7"/>
      <sheetName val="QuantPav_(2)7"/>
      <sheetName val="QQuant-Vol1_(2)8"/>
      <sheetName val="NumerN_(2)8"/>
      <sheetName val="Dimens_(2)8"/>
      <sheetName val="QuantPav_(2)8"/>
      <sheetName val="QQuant-Vol1_(2)9"/>
      <sheetName val="NumerN_(2)9"/>
      <sheetName val="Dimens_(2)9"/>
      <sheetName val="QuantPav_(2)9"/>
      <sheetName val="PT"/>
      <sheetName val="PROJETO"/>
      <sheetName val="Orçamento"/>
      <sheetName val="8ª MP_BR-459"/>
      <sheetName val="8ª MP_BR_459"/>
      <sheetName val="RESUMO DE MEDIÇÃO"/>
      <sheetName val="PRO-08"/>
      <sheetName val="P AUX 01-FERRAGENS"/>
      <sheetName val="P AUX 02-PINTURA"/>
      <sheetName val="[CANAA.XLS][CANAA.XLS][CANAA.XL"/>
      <sheetName val="[CANAA.XLS][CANAA.XLS]\G\Users\"/>
      <sheetName val="TPU-MARÇO_2002"/>
      <sheetName val="CBUQ DRENO LONGIT RECOBRIMENTO"/>
      <sheetName val="DAR-01"/>
      <sheetName val="MB"/>
      <sheetName val="CORDEF-163"/>
      <sheetName val="Teor"/>
      <sheetName val="Equipamentos"/>
      <sheetName val="CADASTRO"/>
      <sheetName val="[CANAA.XLS]_G_Users_eduardoiu_2"/>
      <sheetName val="PQ"/>
      <sheetName val="QUADRO COMPARATIV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sheetName val="VALE "/>
      <sheetName val="JANEIRO"/>
      <sheetName val="FEVEREIRO"/>
      <sheetName val="MARÇO"/>
      <sheetName val="ABRIL"/>
      <sheetName val="MAIO"/>
      <sheetName val="RESUMO"/>
      <sheetName val="QuQuant"/>
      <sheetName val="BD Equip."/>
      <sheetName val="qorcamentodnerL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sheetName val="VALE "/>
      <sheetName val="JANEIRO"/>
      <sheetName val="FEVEREIRO"/>
      <sheetName val="MARÇO"/>
      <sheetName val="ABRIL"/>
      <sheetName val="MAIO"/>
    </sheetNames>
    <sheetDataSet>
      <sheetData sheetId="0" refreshError="1">
        <row r="1">
          <cell r="A1" t="str">
            <v>Rodovia:</v>
          </cell>
          <cell r="B1" t="str">
            <v>BR-242/BA</v>
          </cell>
        </row>
        <row r="2">
          <cell r="A2" t="str">
            <v>Trecho:</v>
          </cell>
          <cell r="B2" t="str">
            <v>Entr. BA-046/488 (Itaberaba) - Entr. BA-850 (Lençóis)</v>
          </cell>
        </row>
        <row r="3">
          <cell r="A3" t="str">
            <v>Subtrecho:</v>
          </cell>
          <cell r="B3" t="str">
            <v>LOTE 03</v>
          </cell>
        </row>
        <row r="4">
          <cell r="A4" t="str">
            <v>Segmento:</v>
          </cell>
          <cell r="B4" t="str">
            <v>Km 199,6 - Km 330,7</v>
          </cell>
        </row>
        <row r="5">
          <cell r="A5" t="str">
            <v>Extensão:</v>
          </cell>
          <cell r="B5" t="str">
            <v>131,1 Km</v>
          </cell>
        </row>
        <row r="6">
          <cell r="A6" t="str">
            <v>TAREFA OU SERVIÇO</v>
          </cell>
        </row>
        <row r="8">
          <cell r="A8" t="str">
            <v>CÓDIGO</v>
          </cell>
          <cell r="B8" t="str">
            <v>DISCRIMINAÇÃO</v>
          </cell>
          <cell r="C8" t="str">
            <v>UND</v>
          </cell>
          <cell r="D8" t="str">
            <v>QUANT..</v>
          </cell>
        </row>
        <row r="9">
          <cell r="A9">
            <v>2200201</v>
          </cell>
          <cell r="B9" t="str">
            <v>Reparos localizados</v>
          </cell>
          <cell r="C9" t="str">
            <v>m2</v>
          </cell>
          <cell r="D9">
            <v>25980.5</v>
          </cell>
          <cell r="F9">
            <v>0</v>
          </cell>
        </row>
        <row r="10">
          <cell r="A10">
            <v>2221005</v>
          </cell>
          <cell r="B10" t="str">
            <v>Lama asfáltica</v>
          </cell>
          <cell r="C10" t="str">
            <v>m2</v>
          </cell>
          <cell r="D10">
            <v>104300</v>
          </cell>
          <cell r="F10">
            <v>0</v>
          </cell>
        </row>
        <row r="11">
          <cell r="A11">
            <v>2234800</v>
          </cell>
          <cell r="B11" t="str">
            <v>Fresagem do pavimento</v>
          </cell>
          <cell r="C11" t="str">
            <v>m2</v>
          </cell>
          <cell r="D11">
            <v>46480</v>
          </cell>
          <cell r="F11">
            <v>0</v>
          </cell>
        </row>
        <row r="12">
          <cell r="A12">
            <v>2240000</v>
          </cell>
          <cell r="B12" t="str">
            <v>Pintura de ligação</v>
          </cell>
          <cell r="C12" t="str">
            <v>m2</v>
          </cell>
          <cell r="D12">
            <v>46480</v>
          </cell>
          <cell r="F12">
            <v>0</v>
          </cell>
        </row>
        <row r="13">
          <cell r="A13">
            <v>2254000</v>
          </cell>
          <cell r="B13" t="str">
            <v>CBUQ</v>
          </cell>
          <cell r="C13" t="str">
            <v>t</v>
          </cell>
          <cell r="D13">
            <v>3346.6</v>
          </cell>
          <cell r="F13">
            <v>0</v>
          </cell>
        </row>
        <row r="14">
          <cell r="A14">
            <v>3240000</v>
          </cell>
          <cell r="B14" t="str">
            <v>Pintura de ligação</v>
          </cell>
          <cell r="C14" t="str">
            <v>m2</v>
          </cell>
          <cell r="D14">
            <v>105000</v>
          </cell>
          <cell r="F14">
            <v>0</v>
          </cell>
        </row>
        <row r="15">
          <cell r="A15">
            <v>3254012</v>
          </cell>
          <cell r="B15" t="str">
            <v>CBUQ (massa fina)</v>
          </cell>
          <cell r="C15" t="str">
            <v>t</v>
          </cell>
          <cell r="D15">
            <v>6300</v>
          </cell>
          <cell r="F15">
            <v>0</v>
          </cell>
        </row>
        <row r="16">
          <cell r="A16">
            <v>4223000</v>
          </cell>
          <cell r="B16" t="str">
            <v>Reciclagem de base</v>
          </cell>
          <cell r="C16" t="str">
            <v>m3</v>
          </cell>
          <cell r="D16">
            <v>20475</v>
          </cell>
          <cell r="F16">
            <v>0</v>
          </cell>
        </row>
        <row r="17">
          <cell r="A17">
            <v>4230000</v>
          </cell>
          <cell r="B17" t="str">
            <v>Imprimação asfáltica</v>
          </cell>
          <cell r="C17" t="str">
            <v>m2</v>
          </cell>
          <cell r="D17">
            <v>136500</v>
          </cell>
          <cell r="F17">
            <v>0</v>
          </cell>
        </row>
        <row r="18">
          <cell r="A18">
            <v>4254000</v>
          </cell>
          <cell r="B18" t="str">
            <v>CBUQ</v>
          </cell>
          <cell r="C18" t="str">
            <v>t</v>
          </cell>
          <cell r="D18">
            <v>16380</v>
          </cell>
          <cell r="F18">
            <v>0</v>
          </cell>
        </row>
        <row r="19">
          <cell r="A19">
            <v>5200201</v>
          </cell>
          <cell r="B19" t="str">
            <v>Reparos localizados</v>
          </cell>
          <cell r="C19" t="str">
            <v>m2</v>
          </cell>
          <cell r="D19">
            <v>9306.2999999999993</v>
          </cell>
          <cell r="F19">
            <v>0</v>
          </cell>
        </row>
        <row r="20">
          <cell r="A20">
            <v>5240000</v>
          </cell>
          <cell r="B20" t="str">
            <v>Pintura de ligação</v>
          </cell>
          <cell r="C20" t="str">
            <v>m2</v>
          </cell>
          <cell r="D20">
            <v>25000</v>
          </cell>
          <cell r="F20">
            <v>0</v>
          </cell>
        </row>
        <row r="21">
          <cell r="A21">
            <v>5250001</v>
          </cell>
          <cell r="B21" t="str">
            <v>Tratamento superficial simples</v>
          </cell>
          <cell r="C21" t="str">
            <v>m2</v>
          </cell>
          <cell r="D21">
            <v>128300</v>
          </cell>
          <cell r="F21">
            <v>0</v>
          </cell>
        </row>
        <row r="22">
          <cell r="A22">
            <v>5253000</v>
          </cell>
          <cell r="B22" t="str">
            <v>Pré-misturado a quente</v>
          </cell>
          <cell r="C22" t="str">
            <v>t</v>
          </cell>
          <cell r="D22">
            <v>1800</v>
          </cell>
          <cell r="F22">
            <v>0</v>
          </cell>
        </row>
        <row r="23">
          <cell r="A23">
            <v>6611000</v>
          </cell>
          <cell r="B23" t="str">
            <v>Pintura provisória de faixa</v>
          </cell>
          <cell r="C23" t="str">
            <v>m2</v>
          </cell>
          <cell r="D23">
            <v>22395</v>
          </cell>
          <cell r="F23">
            <v>0</v>
          </cell>
        </row>
        <row r="24">
          <cell r="A24">
            <v>6612000</v>
          </cell>
          <cell r="B24" t="str">
            <v>Tachas refletivas</v>
          </cell>
          <cell r="C24" t="str">
            <v>Un</v>
          </cell>
          <cell r="D24">
            <v>5972</v>
          </cell>
          <cell r="F24">
            <v>0</v>
          </cell>
        </row>
        <row r="25">
          <cell r="A25">
            <v>6795202</v>
          </cell>
          <cell r="B25" t="str">
            <v>Serviços de manutenção</v>
          </cell>
          <cell r="C25" t="str">
            <v>mês</v>
          </cell>
          <cell r="D25">
            <v>18</v>
          </cell>
          <cell r="F25">
            <v>0</v>
          </cell>
        </row>
        <row r="26">
          <cell r="A26">
            <v>8891093</v>
          </cell>
          <cell r="B26" t="str">
            <v>Transporte de Emulsão e Asfalto Diluído</v>
          </cell>
          <cell r="C26" t="str">
            <v>t</v>
          </cell>
          <cell r="D26">
            <v>616.79999999999995</v>
          </cell>
          <cell r="F26">
            <v>0</v>
          </cell>
        </row>
        <row r="27">
          <cell r="A27">
            <v>8891094</v>
          </cell>
          <cell r="B27" t="str">
            <v>Transporte de CAP-20</v>
          </cell>
          <cell r="C27" t="str">
            <v>t</v>
          </cell>
          <cell r="D27">
            <v>1962.6</v>
          </cell>
          <cell r="F27">
            <v>0</v>
          </cell>
        </row>
        <row r="28">
          <cell r="A28">
            <v>8893001</v>
          </cell>
          <cell r="B28" t="str">
            <v>Aquisição de RR-1C</v>
          </cell>
          <cell r="C28" t="str">
            <v>t</v>
          </cell>
          <cell r="D28">
            <v>285.5</v>
          </cell>
          <cell r="F28">
            <v>0</v>
          </cell>
        </row>
        <row r="29">
          <cell r="A29">
            <v>8893003</v>
          </cell>
          <cell r="B29" t="str">
            <v>Aquisição de RL-1C</v>
          </cell>
          <cell r="C29" t="str">
            <v>t</v>
          </cell>
          <cell r="D29">
            <v>125.2</v>
          </cell>
          <cell r="F29">
            <v>0</v>
          </cell>
        </row>
        <row r="30">
          <cell r="A30">
            <v>8893021</v>
          </cell>
          <cell r="B30" t="str">
            <v>Aquisição de CM-30</v>
          </cell>
          <cell r="C30" t="str">
            <v>t</v>
          </cell>
          <cell r="D30">
            <v>206.1</v>
          </cell>
          <cell r="F30">
            <v>0</v>
          </cell>
        </row>
        <row r="31">
          <cell r="A31">
            <v>8893052</v>
          </cell>
          <cell r="B31" t="str">
            <v>Aquisição de CAP-20</v>
          </cell>
          <cell r="C31" t="str">
            <v>t</v>
          </cell>
          <cell r="D31">
            <v>1962.6</v>
          </cell>
          <cell r="F31">
            <v>0</v>
          </cell>
        </row>
        <row r="32">
          <cell r="F32">
            <v>0</v>
          </cell>
        </row>
        <row r="33">
          <cell r="F33">
            <v>0</v>
          </cell>
        </row>
        <row r="34">
          <cell r="F34">
            <v>0</v>
          </cell>
        </row>
        <row r="35">
          <cell r="F35">
            <v>0</v>
          </cell>
        </row>
        <row r="36">
          <cell r="F36">
            <v>0</v>
          </cell>
        </row>
        <row r="37">
          <cell r="F37">
            <v>0</v>
          </cell>
        </row>
        <row r="38">
          <cell r="F38">
            <v>0</v>
          </cell>
        </row>
        <row r="39">
          <cell r="F39">
            <v>0</v>
          </cell>
        </row>
        <row r="40">
          <cell r="F40">
            <v>0</v>
          </cell>
        </row>
        <row r="41">
          <cell r="F41">
            <v>0</v>
          </cell>
        </row>
        <row r="42">
          <cell r="F42">
            <v>0</v>
          </cell>
        </row>
        <row r="43">
          <cell r="F43">
            <v>0</v>
          </cell>
        </row>
        <row r="44">
          <cell r="F44">
            <v>0</v>
          </cell>
        </row>
        <row r="45">
          <cell r="F45">
            <v>0</v>
          </cell>
        </row>
        <row r="46">
          <cell r="F46">
            <v>0</v>
          </cell>
        </row>
        <row r="47">
          <cell r="F47">
            <v>0</v>
          </cell>
        </row>
        <row r="48">
          <cell r="F48">
            <v>0</v>
          </cell>
        </row>
        <row r="49">
          <cell r="F49">
            <v>0</v>
          </cell>
        </row>
        <row r="50">
          <cell r="F50">
            <v>0</v>
          </cell>
        </row>
        <row r="51">
          <cell r="F51">
            <v>0</v>
          </cell>
        </row>
        <row r="52">
          <cell r="F52">
            <v>0</v>
          </cell>
        </row>
        <row r="53">
          <cell r="F53">
            <v>0</v>
          </cell>
        </row>
        <row r="54">
          <cell r="F54">
            <v>0</v>
          </cell>
        </row>
        <row r="55">
          <cell r="F55">
            <v>0</v>
          </cell>
        </row>
        <row r="56">
          <cell r="F56">
            <v>0</v>
          </cell>
        </row>
        <row r="57">
          <cell r="F57">
            <v>0</v>
          </cell>
        </row>
        <row r="58">
          <cell r="F58">
            <v>0</v>
          </cell>
        </row>
        <row r="59">
          <cell r="F59">
            <v>0</v>
          </cell>
        </row>
        <row r="60">
          <cell r="F60">
            <v>0</v>
          </cell>
        </row>
        <row r="61">
          <cell r="A61">
            <v>0</v>
          </cell>
          <cell r="B61">
            <v>0</v>
          </cell>
          <cell r="D61">
            <v>0</v>
          </cell>
          <cell r="F61">
            <v>0</v>
          </cell>
        </row>
        <row r="62">
          <cell r="A62">
            <v>0</v>
          </cell>
          <cell r="B62">
            <v>0</v>
          </cell>
          <cell r="D62">
            <v>0</v>
          </cell>
          <cell r="F62">
            <v>0</v>
          </cell>
        </row>
        <row r="63">
          <cell r="A63">
            <v>0</v>
          </cell>
          <cell r="B63">
            <v>0</v>
          </cell>
          <cell r="D63">
            <v>0</v>
          </cell>
          <cell r="F63">
            <v>0</v>
          </cell>
        </row>
        <row r="64">
          <cell r="A64">
            <v>0</v>
          </cell>
          <cell r="B64">
            <v>0</v>
          </cell>
          <cell r="D64">
            <v>0</v>
          </cell>
          <cell r="F64">
            <v>0</v>
          </cell>
        </row>
        <row r="65">
          <cell r="A65">
            <v>0</v>
          </cell>
          <cell r="B65">
            <v>0</v>
          </cell>
          <cell r="D65">
            <v>0</v>
          </cell>
          <cell r="F65">
            <v>0</v>
          </cell>
        </row>
        <row r="66">
          <cell r="A66">
            <v>0</v>
          </cell>
          <cell r="B66">
            <v>0</v>
          </cell>
          <cell r="C66">
            <v>0</v>
          </cell>
          <cell r="D66">
            <v>0</v>
          </cell>
          <cell r="F66">
            <v>0</v>
          </cell>
        </row>
        <row r="67">
          <cell r="A67">
            <v>0</v>
          </cell>
          <cell r="B67">
            <v>0</v>
          </cell>
          <cell r="C67">
            <v>0</v>
          </cell>
          <cell r="D67">
            <v>0</v>
          </cell>
          <cell r="F67">
            <v>0</v>
          </cell>
        </row>
        <row r="68">
          <cell r="A68">
            <v>0</v>
          </cell>
          <cell r="B68">
            <v>0</v>
          </cell>
          <cell r="C68">
            <v>0</v>
          </cell>
          <cell r="D68">
            <v>0</v>
          </cell>
          <cell r="F68">
            <v>0</v>
          </cell>
        </row>
        <row r="69">
          <cell r="A69">
            <v>0</v>
          </cell>
          <cell r="B69">
            <v>0</v>
          </cell>
          <cell r="C69">
            <v>0</v>
          </cell>
          <cell r="D69">
            <v>0</v>
          </cell>
          <cell r="F69">
            <v>0</v>
          </cell>
        </row>
      </sheetData>
      <sheetData sheetId="1" refreshError="1"/>
      <sheetData sheetId="2" refreshError="1"/>
      <sheetData sheetId="3" refreshError="1"/>
      <sheetData sheetId="4" refreshError="1"/>
      <sheetData sheetId="5"/>
      <sheetData sheetId="6"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s>
    <sheetDataSet>
      <sheetData sheetId="0"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1"/>
    </sheetNames>
    <sheetDataSet>
      <sheetData sheetId="0"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or"/>
      <sheetName val="Equipamentos"/>
    </sheetNames>
    <sheetDataSet>
      <sheetData sheetId="0" refreshError="1"/>
      <sheetData sheetId="1"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 val="QuQuant"/>
      <sheetName val="Tabela Abril 2000"/>
      <sheetName val="TABELA"/>
      <sheetName val="Dados"/>
      <sheetName val="INVENTÁRIO"/>
      <sheetName val="8ª MP_BR_459"/>
      <sheetName val="Quadro Geral"/>
      <sheetName val="PSCEGERAL"/>
      <sheetName val="Planilha"/>
      <sheetName val="PQ"/>
      <sheetName val="PROJETO"/>
      <sheetName val="qorcamentodnerL1"/>
      <sheetName val="Page 1"/>
      <sheetName val="CRECHES"/>
      <sheetName val="MOBILIZ-CANTEIRO"/>
      <sheetName val="RESUM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PRANCHA"/>
      <sheetName val="LEGENDAS"/>
      <sheetName val="CREMA"/>
      <sheetName val="VDM"/>
      <sheetName val="caracteristicas_segmento"/>
      <sheetName val="legendas_cadastro"/>
      <sheetName val="sin_hor_necessidades_mec"/>
      <sheetName val="sin_hor_necessidades_man"/>
      <sheetName val="tachas_necessidades"/>
      <sheetName val="Plan2"/>
      <sheetName val="DG"/>
      <sheetName val="PERFIS_MT"/>
      <sheetName val="Plan3"/>
      <sheetName val="Plan1"/>
      <sheetName val="sin_vertical_necessidades"/>
      <sheetName val="curvas_tratamento"/>
      <sheetName val="SNV"/>
      <sheetName val="Defensas_necessidades"/>
      <sheetName val="CLASSE"/>
      <sheetName val="CURVAS_CRIT"/>
      <sheetName val="quantitativos_por_SNV"/>
      <sheetName val="Teor"/>
      <sheetName val="Equipamento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1">
          <cell r="T11">
            <v>202.43140111000767</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or"/>
      <sheetName val="Equipamentos"/>
    </sheetNames>
    <sheetDataSet>
      <sheetData sheetId="0" refreshError="1"/>
      <sheetData sheetId="1"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Dados"/>
      <sheetName val="Plan1"/>
      <sheetName val="Calendário"/>
      <sheetName val="Mão de Obra"/>
      <sheetName val="PROJETO"/>
      <sheetName val="Resumo Vertical"/>
      <sheetName val="PATO - BR - 425 aditivo"/>
      <sheetName val="1-_QUADRO_DE_QUANTIDADE_(2)"/>
      <sheetName val="Transporte_5m³"/>
      <sheetName val="Transporte_4m³"/>
      <sheetName val="Transporte_4t"/>
      <sheetName val="Transporte_Mat__Frio"/>
      <sheetName val="Cronograma_(2)"/>
      <sheetName val="ESTUDO_PREÇOS"/>
      <sheetName val="BANCO"/>
      <sheetName val="Índices_de_Reajustamento"/>
      <sheetName val="Anu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Teor"/>
      <sheetName val="Equipamentos"/>
      <sheetName val="8ª MP_BR-459"/>
      <sheetName val="COMPOS1"/>
      <sheetName val="DSS_04"/>
      <sheetName val="Fresagem"/>
      <sheetName val="Meio-fio"/>
      <sheetName val="PintLigacao"/>
      <sheetName val="PMQ"/>
      <sheetName val="STC_01"/>
      <sheetName val="Calendário"/>
      <sheetName val="QuQuant"/>
      <sheetName val="Mão de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s>
    <sheetDataSet>
      <sheetData sheetId="0"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ÍSICO"/>
      <sheetName val="FÍSICO-FINANCEIRO"/>
      <sheetName val="FINANCEIRO"/>
      <sheetName val="QUANTITATIVO SNV"/>
      <sheetName val="justificativa"/>
      <sheetName val="Análise DNIT"/>
      <sheetName val="Quadro 02"/>
      <sheetName val="Fisico - Financeiro (analit)"/>
      <sheetName val="Fisico - Financeiro (sint)"/>
      <sheetName val="Graf"/>
      <sheetName val="364SEG01"/>
      <sheetName val="364SEG02"/>
      <sheetName val="364SEG03"/>
      <sheetName val="364SEG04"/>
      <sheetName val="364SEG05"/>
      <sheetName val="TOTAL -364"/>
      <sheetName val="365SEG01"/>
      <sheetName val="365SEG02"/>
      <sheetName val="365SEG03"/>
      <sheetName val="365SEG04"/>
      <sheetName val="365SEG05"/>
      <sheetName val="365TOTAL"/>
      <sheetName val="Quantitativos - SNV"/>
      <sheetName val="Quantitativos - SNV Exec"/>
      <sheetName val="Analise"/>
      <sheetName val="Quantitativos - SNV Exec CUSTO"/>
      <sheetName val="CUSTO Financeiro (analit)"/>
      <sheetName val="CUSTO Financeiro (sint)"/>
      <sheetName val="Graf (custo)"/>
      <sheetName val="Graf (custoXfatur) (2)"/>
      <sheetName val="sin_hor_necessidades_mec"/>
    </sheetNames>
    <sheetDataSet>
      <sheetData sheetId="0"/>
      <sheetData sheetId="1"/>
      <sheetData sheetId="2"/>
      <sheetData sheetId="3"/>
      <sheetData sheetId="4"/>
      <sheetData sheetId="5"/>
      <sheetData sheetId="6">
        <row r="59">
          <cell r="I59">
            <v>32431.42</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rterly_financials"/>
      <sheetName val="Summary_financials"/>
      <sheetName val="Despesas operacionais"/>
      <sheetName val="Anual_p"/>
      <sheetName val="Premissas"/>
      <sheetName val="Anual_p_US$"/>
      <sheetName val="Financiamentos"/>
      <sheetName val="TargetP"/>
      <sheetName val="Acionária"/>
      <sheetName val="Máscara 2"/>
      <sheetName val="Máscara 1"/>
      <sheetName val="Summary_Operations"/>
      <sheetName val="WACC"/>
      <sheetName val="Base"/>
      <sheetName val="Forecasts_VDF"/>
      <sheetName val="Data"/>
      <sheetName val=""/>
      <sheetName val="RELATA antigo"/>
      <sheetName val="market"/>
      <sheetName val="DADOS FORNECEDORES"/>
      <sheetName val="CONSSID12-96"/>
      <sheetName val="SUBCONTRATOS"/>
      <sheetName val="Base IBGE"/>
      <sheetName val="Ajuste da Curva POP."/>
      <sheetName val="Demanda Água"/>
      <sheetName val="Ligação de Água"/>
      <sheetName val="Demanda de Esgoto"/>
      <sheetName val="Ligação de Esgoto"/>
    </sheetNames>
    <sheetDataSet>
      <sheetData sheetId="0" refreshError="1"/>
      <sheetData sheetId="1" refreshError="1"/>
      <sheetData sheetId="2" refreshError="1"/>
      <sheetData sheetId="3" refreshError="1"/>
      <sheetData sheetId="4" refreshError="1">
        <row r="161">
          <cell r="Z161">
            <v>-1255.8879413952952</v>
          </cell>
        </row>
        <row r="166">
          <cell r="Z166">
            <v>-2.0120103106201701E-2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1M-CBMI"/>
      <sheetName val="MAT-BET"/>
    </sheetNames>
    <sheetDataSet>
      <sheetData sheetId="0" refreshError="1"/>
      <sheetData sheetId="1"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QUI"/>
      <sheetName val="SERVIÇOS"/>
      <sheetName val="TCB5"/>
      <sheetName val="TEB4"/>
      <sheetName val="TCC4"/>
      <sheetName val="TBMB"/>
      <sheetName val="ORÇAMENTO"/>
      <sheetName val="CONS_CORR"/>
      <sheetName val="CONS_PREV"/>
      <sheetName val="MELHORAM"/>
      <sheetName val="EMERGENCIA"/>
      <sheetName val="SERV_AUX"/>
      <sheetName val="INDICES"/>
      <sheetName val="P A T O  D"/>
      <sheetName val="TABELA"/>
      <sheetName val="61M-CBMI"/>
      <sheetName val="MAT-BET"/>
      <sheetName val="MEDIÇÃO RESUMO"/>
    </sheetNames>
    <sheetDataSet>
      <sheetData sheetId="0"/>
      <sheetData sheetId="1"/>
      <sheetData sheetId="2" refreshError="1"/>
      <sheetData sheetId="3"/>
      <sheetData sheetId="4" refreshError="1"/>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cklist"/>
      <sheetName val="1 - CAPA"/>
      <sheetName val="2 - MAPA DA OBRA"/>
      <sheetName val="3 - INVENTÁRIO DOS ELEMENTOS"/>
      <sheetName val="4- BDI"/>
      <sheetName val="5 - FIT"/>
      <sheetName val="6 - NÍVEL DE ESFORÇO 1 ANO"/>
      <sheetName val="6.1 - NÍVEL DE ESFORÇO 2 ANOS"/>
      <sheetName val="6.1.1 - RESUMO"/>
      <sheetName val="6.2 - CRONOGRAMA"/>
      <sheetName val="6.3 - CURVA ABC %"/>
      <sheetName val="7. CROQUI PESQUISADAS"/>
      <sheetName val="7.1 CROQUI ADOTADAS"/>
      <sheetName val="7.2 - PESQ. BRITA-AREIA"/>
      <sheetName val="8.0 - CROQUI REFIN."/>
      <sheetName val="8.1 - PESQ. MAT. BETUM."/>
      <sheetName val="9 - MOBILIZAÇÃO"/>
      <sheetName val="9.1 FU Grande Porte"/>
      <sheetName val="10.0 - ADM. RESUMO"/>
      <sheetName val="10.1 - ADM."/>
      <sheetName val="11 - TRANSPORTES"/>
      <sheetName val="11 - TRANSPORTES Auxiliar"/>
      <sheetName val="Preço de transp. SICRO"/>
      <sheetName val="12 - CANTEIRO"/>
      <sheetName val="FATORES"/>
      <sheetName val="INSUMOS"/>
      <sheetName val="CROQUI ADOTADAS"/>
      <sheetName val="CADASTRO"/>
    </sheetNames>
    <sheetDataSet>
      <sheetData sheetId="0">
        <row r="1">
          <cell r="S1" t="str">
            <v>OK</v>
          </cell>
        </row>
        <row r="2">
          <cell r="S2" t="str">
            <v>NÃO OK</v>
          </cell>
        </row>
      </sheetData>
      <sheetData sheetId="1">
        <row r="46">
          <cell r="C46" t="str">
            <v>DATA BASE SICRO:</v>
          </cell>
        </row>
      </sheetData>
      <sheetData sheetId="2" refreshError="1"/>
      <sheetData sheetId="3" refreshError="1"/>
      <sheetData sheetId="4" refreshError="1"/>
      <sheetData sheetId="5" refreshError="1"/>
      <sheetData sheetId="6"/>
      <sheetData sheetId="7"/>
      <sheetData sheetId="8"/>
      <sheetData sheetId="9" refreshError="1"/>
      <sheetData sheetId="10" refreshError="1"/>
      <sheetData sheetId="11" refreshError="1"/>
      <sheetData sheetId="12">
        <row r="36">
          <cell r="A36" t="str">
            <v>Jazida (pedra) - Britagem</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TCB5"/>
      <sheetName val="TCC4"/>
      <sheetName val="TLRM"/>
      <sheetName val="TBMB"/>
      <sheetName val="CRONOGRAMA"/>
      <sheetName val="ORÇAMENTO"/>
      <sheetName val="MCBR"/>
      <sheetName val="61M-CBMI"/>
      <sheetName val="MAT-BET"/>
      <sheetName val="8ª MP_BR_459"/>
      <sheetName val="P A T O  D"/>
    </sheetNames>
    <sheetDataSet>
      <sheetData sheetId="0"/>
      <sheetData sheetId="1">
        <row r="43">
          <cell r="I43">
            <v>2068111.27</v>
          </cell>
        </row>
      </sheetData>
      <sheetData sheetId="2"/>
      <sheetData sheetId="3"/>
      <sheetData sheetId="4"/>
      <sheetData sheetId="5"/>
      <sheetData sheetId="6"/>
      <sheetData sheetId="7" refreshError="1"/>
      <sheetData sheetId="8" refreshError="1"/>
      <sheetData sheetId="9" refreshError="1"/>
      <sheetData sheetId="10" refreshError="1"/>
      <sheetData sheetId="11"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Q RESUMO A"/>
      <sheetName val="P A T O  B"/>
      <sheetName val="MAT ASF C"/>
      <sheetName val="Cotação"/>
      <sheetName val="Trans D"/>
      <sheetName val="Cronograma E (1)"/>
      <sheetName val="Cronograma E (2)"/>
      <sheetName val="Croqui F (3)"/>
      <sheetName val="Preços  G"/>
      <sheetName val="RESUMO_AUT1"/>
      <sheetName val="TCB5"/>
      <sheetName val="TCC4"/>
      <sheetName val="P A T O  D"/>
      <sheetName val="PLANILHA CONTRATUAL"/>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CONTRATUAL"/>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 A T O  B"/>
    </sheetNames>
    <sheetDataSet>
      <sheetData sheetId="0"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 val="P A T O"/>
      <sheetName val="P A T O  B"/>
      <sheetName val="TCB5"/>
      <sheetName val="Anexos_PGQ"/>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Equipamentos"/>
      <sheetName val="Mão de Obra"/>
      <sheetName val="Encargos Sociais"/>
      <sheetName val="DMTs"/>
      <sheetName val="BDI"/>
      <sheetName val="Materiais"/>
      <sheetName val="Resumo CBEMI"/>
      <sheetName val="Planilha de Preços"/>
      <sheetName val="Cronograma Físico"/>
      <sheetName val="Cronograma Financeiro"/>
      <sheetName val="Capa 1.2"/>
      <sheetName val="Equipe Mecânica"/>
      <sheetName val="Incidência Auxiliar"/>
      <sheetName val="Capa 2"/>
      <sheetName val="Reparos Localizados"/>
      <sheetName val="Capa 3"/>
      <sheetName val="Restauração"/>
      <sheetName val="Capa 5"/>
      <sheetName val="Manutenção Pavimentos"/>
      <sheetName val="Capa 6"/>
      <sheetName val="Conservação"/>
      <sheetName val="Conservação Inicial"/>
      <sheetName val="Conservação Rotineira"/>
      <sheetName val="Capa 7"/>
      <sheetName val="Materiais Betuminosos"/>
      <sheetName val="Capa 8"/>
      <sheetName val="Auxiliares"/>
      <sheetName val="CHE"/>
      <sheetName val="INVENTÁRIO"/>
      <sheetName val="450"/>
      <sheetName val="recursos"/>
      <sheetName val="FLUXO - EXECUÇÃO PRÓPRIA"/>
      <sheetName val="Medição (2"/>
      <sheetName val="Medição Completa"/>
      <sheetName val="P A T O"/>
      <sheetName val="P A T O  B"/>
      <sheetName val="Recmecater"/>
      <sheetName val="RECRE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_BG_"/>
    </sheetNames>
    <sheetDataSet>
      <sheetData sheetId="0"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Equipamentos"/>
    </sheetNames>
    <sheetDataSet>
      <sheetData sheetId="0"/>
      <sheetData sheetId="1"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Árvores"/>
      <sheetName val="Drenos"/>
      <sheetName val="Defensa"/>
      <sheetName val="Concreto"/>
      <sheetName val="Bueiros"/>
      <sheetName val="Meio fio"/>
      <sheetName val="D. d'agua"/>
      <sheetName val="Sarjetas"/>
      <sheetName val="A. Gramada"/>
      <sheetName val="Acostamentos"/>
      <sheetName val="Outdors"/>
      <sheetName val="Capina"/>
      <sheetName val="6.0 - NÍVEL DE ESF. 1 ANO"/>
      <sheetName val="1 - CAPA"/>
      <sheetName val="RESUMO"/>
      <sheetName val="Equipamentos"/>
    </sheetNames>
    <sheetDataSet>
      <sheetData sheetId="0">
        <row r="64">
          <cell r="D64">
            <v>1666.9800000000002</v>
          </cell>
        </row>
      </sheetData>
      <sheetData sheetId="1">
        <row r="40">
          <cell r="C40">
            <v>390.39999999999981</v>
          </cell>
        </row>
      </sheetData>
      <sheetData sheetId="2"/>
      <sheetData sheetId="3"/>
      <sheetData sheetId="4">
        <row r="61">
          <cell r="C61">
            <v>2391.5374075452301</v>
          </cell>
        </row>
      </sheetData>
      <sheetData sheetId="5"/>
      <sheetData sheetId="6">
        <row r="13">
          <cell r="B13">
            <v>61</v>
          </cell>
        </row>
      </sheetData>
      <sheetData sheetId="7">
        <row r="360">
          <cell r="C360">
            <v>81933</v>
          </cell>
        </row>
      </sheetData>
      <sheetData sheetId="8">
        <row r="31">
          <cell r="C31">
            <v>48894.399999999994</v>
          </cell>
        </row>
      </sheetData>
      <sheetData sheetId="9"/>
      <sheetData sheetId="10"/>
      <sheetData sheetId="11"/>
      <sheetData sheetId="12" refreshError="1"/>
      <sheetData sheetId="13" refreshError="1"/>
      <sheetData sheetId="14" refreshError="1"/>
      <sheetData sheetId="15"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JLP FINAL"/>
      <sheetName val="Mutação do PL Trimestral"/>
      <sheetName val="Premissas"/>
    </sheetNames>
    <sheetDataSet>
      <sheetData sheetId="0" refreshError="1"/>
      <sheetData sheetId="1" refreshError="1"/>
      <sheetData sheetId="2"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stre"/>
      <sheetName val="Mutação do PL Trimestral"/>
      <sheetName val="Mutação PL - Dez a Set"/>
      <sheetName val="Reserva Reavaliação"/>
      <sheetName val="Mov. Res. Reavaliacao"/>
      <sheetName val="Lucros a Realizar"/>
      <sheetName val="Tickma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
      <sheetName val="Jurídico"/>
      <sheetName val="Assin Contratada"/>
      <sheetName val="Assin_Contratada"/>
      <sheetName val="Terr-preços"/>
      <sheetName val="Unit"/>
      <sheetName val="Local"/>
      <sheetName val="tabela DER julho97"/>
      <sheetName val="Plan3"/>
      <sheetName val="AVALIAÇÃO_terreno"/>
      <sheetName val="INCCTOT"/>
      <sheetName val="Assin_Contratada1"/>
      <sheetName val="tabela_DER_julho97"/>
      <sheetName val="0040"/>
      <sheetName val="Proctor BGS 2"/>
      <sheetName val="DADOS MENU"/>
      <sheetName val="Principal"/>
      <sheetName val="P   CARGOS SAL CARAJAS "/>
      <sheetName val="XREF"/>
      <sheetName val="Control"/>
      <sheetName val="scenario"/>
      <sheetName val="Proctor_BGS_2"/>
      <sheetName val="  Eco-marshall modelo "/>
      <sheetName val=" MODELO - Eco-marshall"/>
      <sheetName val=" MODELO- Eco-marshall"/>
      <sheetName val="modelo- 16-19mm - Eco-marshall"/>
      <sheetName val="modelo- Eco Marshall"/>
      <sheetName val="MATRIZ-ECO-MARSHALL"/>
      <sheetName val="P___CARGOS_SAL_CARAJAS_"/>
      <sheetName val="Despesas"/>
      <sheetName val="samarco"/>
      <sheetName val="OP079907"/>
      <sheetName val="Check Farol"/>
      <sheetName val="Dados"/>
      <sheetName val="Banco de Dados - Placas"/>
      <sheetName val="PLQ - Recuperação Base de Quant"/>
      <sheetName val="Métricas"/>
      <sheetName val="Recape Drenos"/>
      <sheetName val="BASE DE DADOS 1"/>
      <sheetName val="CBUQ MÊS"/>
      <sheetName val="Planilha1"/>
      <sheetName val="RELATA VÉIO"/>
      <sheetName val="Assin_Contratada2"/>
      <sheetName val="tabela_DER_julho971"/>
      <sheetName val="Proctor_BGS_21"/>
      <sheetName val="DADOS_MENU"/>
      <sheetName val="P___CARGOS_SAL_CARAJAS_1"/>
      <sheetName val="__Eco-marshall_modelo_"/>
      <sheetName val="_MODELO_-_Eco-marshall"/>
      <sheetName val="_MODELO-_Eco-marshall"/>
      <sheetName val="modelo-_16-19mm_-_Eco-marshall"/>
      <sheetName val="modelo-_Eco_Marshall"/>
      <sheetName val="Controle de Contratos atualizad"/>
      <sheetName val="RELATA ANTIGO"/>
      <sheetName val="GERAL"/>
      <sheetName val="W_Z_Q0000_Z_RTIN_01_REC_0003"/>
      <sheetName val="Padrões Horizontal"/>
      <sheetName val="Resumo Taquaruçu 05-19"/>
      <sheetName val="Rendimento Equipe"/>
      <sheetName val="Índice Chuva"/>
      <sheetName val="Premissas"/>
      <sheetName val="Resumo"/>
      <sheetName val="RELATA"/>
      <sheetName val="BR 376 Km 181,85"/>
      <sheetName val="Pavim-preços"/>
      <sheetName val="M.O. - 01"/>
      <sheetName val="Plan1"/>
      <sheetName val="elétrica"/>
      <sheetName val="Assin_Contratada3"/>
      <sheetName val="tabela_DER_julho972"/>
      <sheetName val="Banco_de_Dados_-_Placas"/>
      <sheetName val="RELATA_VÉIO"/>
      <sheetName val="Check_Farol"/>
      <sheetName val="PLQ_-_Recuperação_Base_de_Quant"/>
      <sheetName val="Recape_Drenos"/>
      <sheetName val="BASE_DE_DADOS_1"/>
      <sheetName val="CBUQ_MÊS"/>
      <sheetName val="Trans Assump"/>
      <sheetName val="Evolução Realizado"/>
      <sheetName val="Cadastral Fonecedor"/>
      <sheetName val="ABC"/>
      <sheetName val="Contr_Global"/>
      <sheetName val="Índice"/>
      <sheetName val="Projecao"/>
      <sheetName val="CONSSID12-96"/>
      <sheetName val="Preço dos Dispositivos"/>
      <sheetName val="resumo geral"/>
      <sheetName val="estgg"/>
      <sheetName val="mcbr"/>
      <sheetName val="#REF"/>
      <sheetName val="DMT"/>
      <sheetName val="aux"/>
      <sheetName val="eaigesen"/>
      <sheetName val="1.6"/>
      <sheetName val="Compactação 100% PN"/>
      <sheetName val="Compactação 95% PN"/>
      <sheetName val="dados blp"/>
      <sheetName val="Cash flow"/>
      <sheetName val="Parametros"/>
      <sheetName val="Anual"/>
      <sheetName val="A"/>
      <sheetName val="composições"/>
      <sheetName val="Banco de Dados - Segurança"/>
      <sheetName val="M.O."/>
      <sheetName val="A.2- RESUMO"/>
      <sheetName val="Forecasts_VDF"/>
      <sheetName val="market"/>
    </sheetNames>
    <sheetDataSet>
      <sheetData sheetId="0" refreshError="1"/>
      <sheetData sheetId="1" refreshError="1">
        <row r="2">
          <cell r="D2" t="str">
            <v>Razão Social</v>
          </cell>
          <cell r="F2" t="str">
            <v>Objeto</v>
          </cell>
          <cell r="G2" t="str">
            <v>Área</v>
          </cell>
          <cell r="H2" t="str">
            <v>Gestor</v>
          </cell>
          <cell r="I2" t="str">
            <v>N.º Contrato</v>
          </cell>
          <cell r="J2" t="str">
            <v>Contrato/Aditivo/Encerr.</v>
          </cell>
          <cell r="K2" t="str">
            <v>Nº Aditivo</v>
          </cell>
        </row>
        <row r="3">
          <cell r="D3" t="str">
            <v>A Integração Recuperadora de Rodovias S/C Ltda</v>
          </cell>
          <cell r="F3" t="str">
            <v>Serviços de conservação civil.</v>
          </cell>
          <cell r="G3" t="str">
            <v>Conservação</v>
          </cell>
          <cell r="H3" t="str">
            <v>Nadalin</v>
          </cell>
          <cell r="I3" t="str">
            <v>ACTUA-CQ-0671/04</v>
          </cell>
          <cell r="J3" t="str">
            <v>Aditivo</v>
          </cell>
          <cell r="K3" t="str">
            <v>1º</v>
          </cell>
        </row>
        <row r="4">
          <cell r="D4" t="str">
            <v>Elena Franco Rosa Resende - ME</v>
          </cell>
          <cell r="F4" t="str">
            <v>Confecção e instalação de Gradil Orsometal de ferro chato 1' x 1/8', para proteção de Pista AVI - 01 do pedágio do km 46 da SP-270, Proteção solicitada pela Comissão da CIPA.</v>
          </cell>
          <cell r="G4" t="str">
            <v>Manutenção</v>
          </cell>
          <cell r="H4" t="str">
            <v>Savietto</v>
          </cell>
          <cell r="J4" t="str">
            <v>Contrato</v>
          </cell>
        </row>
        <row r="5">
          <cell r="D5" t="str">
            <v>Lumafran Consultoria Ltda</v>
          </cell>
          <cell r="F5" t="str">
            <v>Serviços de manutenção e suporte local e remoto de carácter especializado em banco de dados em geral.</v>
          </cell>
          <cell r="G5" t="str">
            <v>Manutenção</v>
          </cell>
          <cell r="H5" t="str">
            <v>Savietto</v>
          </cell>
          <cell r="J5" t="str">
            <v>Contrato</v>
          </cell>
        </row>
        <row r="6">
          <cell r="D6" t="str">
            <v>Marjack Moto Peças Ltda</v>
          </cell>
          <cell r="F6" t="str">
            <v>Fornecimento de peças e materiais em geral para manutenção.</v>
          </cell>
          <cell r="G6" t="str">
            <v>Manutenção</v>
          </cell>
          <cell r="H6" t="str">
            <v>Savietto</v>
          </cell>
          <cell r="J6" t="str">
            <v>Contrato</v>
          </cell>
        </row>
        <row r="7">
          <cell r="D7" t="str">
            <v xml:space="preserve">Álamo Engenharia SA </v>
          </cell>
          <cell r="F7" t="str">
            <v>Serviços de Manutenção de Sistemas Eletro-Eletrônicos para a AutoBAn, conforme os Pacotes abaixo:- Pacote C - Sistemas de emergência, grupos geradores e nobreaks;- Pacote D - Elétrica viária e predial;- Pacote E - Sistemas de climatização;- Pacotes especi</v>
          </cell>
          <cell r="G7" t="str">
            <v>Manutenção</v>
          </cell>
          <cell r="H7" t="str">
            <v>Savietto</v>
          </cell>
          <cell r="J7" t="str">
            <v>Contrato</v>
          </cell>
        </row>
        <row r="8">
          <cell r="D8" t="str">
            <v>Ultraview Sistemas, comércio e serviços Ltda ME</v>
          </cell>
          <cell r="F8" t="str">
            <v xml:space="preserve">Serviços de consultoria  em sistema eletrônicos de ITS para a Concessionária da Ponte Rio-Niterói S.A. </v>
          </cell>
          <cell r="G8" t="str">
            <v>Manutenção</v>
          </cell>
          <cell r="H8" t="str">
            <v>Savietto</v>
          </cell>
          <cell r="J8" t="str">
            <v>Contrato</v>
          </cell>
        </row>
        <row r="9">
          <cell r="D9" t="str">
            <v>Afasa Construções e Comércio Ltda</v>
          </cell>
          <cell r="F9" t="str">
            <v>Venda de equipamentos especializados para execução de selagem de trincas em pavimento asfáltico.</v>
          </cell>
          <cell r="G9" t="str">
            <v>Obras</v>
          </cell>
          <cell r="H9" t="str">
            <v>Herzen</v>
          </cell>
          <cell r="J9" t="str">
            <v>Contrato</v>
          </cell>
        </row>
        <row r="10">
          <cell r="D10" t="str">
            <v>Afasa Construções e Comércio Ltda</v>
          </cell>
          <cell r="F10" t="str">
            <v>Serviços de selagem de trincas com emprego de material asfáltico com polímetro, ao longo do pavimento da Rodovia Presidente Dutra.</v>
          </cell>
          <cell r="G10" t="str">
            <v>Obras</v>
          </cell>
          <cell r="H10" t="str">
            <v>Herzen</v>
          </cell>
          <cell r="I10" t="str">
            <v>ACTUA-CP-0282/05</v>
          </cell>
          <cell r="J10" t="str">
            <v>Contrato</v>
          </cell>
        </row>
        <row r="11">
          <cell r="D11" t="str">
            <v>Lumafran Consultoria Ltda</v>
          </cell>
          <cell r="F11" t="str">
            <v>Serviços de manutenção e suporte local e remoto de carácter especializado em banco de dados em geral.</v>
          </cell>
          <cell r="G11" t="str">
            <v>Manutenção</v>
          </cell>
          <cell r="H11" t="str">
            <v>Savietto</v>
          </cell>
          <cell r="J11" t="str">
            <v>Contrato</v>
          </cell>
        </row>
        <row r="12">
          <cell r="D12" t="str">
            <v>Jofege Pavimentação e Construção Ltda</v>
          </cell>
          <cell r="F12" t="str">
            <v>Serviços de implantação de Marginais na SP-330, Rodovia Anhanguera, entre o km 50+000 e o km 53+550 nas Pistas, Norte e Sul e entre o km 54+158 e o km 58+000 da Pista Norte.</v>
          </cell>
          <cell r="G12" t="str">
            <v>Obras</v>
          </cell>
          <cell r="H12" t="str">
            <v>Moita</v>
          </cell>
          <cell r="J12" t="str">
            <v>Contrato</v>
          </cell>
        </row>
        <row r="13">
          <cell r="D13" t="str">
            <v>Vieceli &amp; Furlan Assossiados Comércio de Serviços Ltda</v>
          </cell>
          <cell r="F13" t="str">
            <v>Desenvolvimento e fornecimento de software para contagem de veículos que utilizam sistemas de identificação automática de veículos e a instalação de duas antenas Amtech em viaduto próximo ao RJ.</v>
          </cell>
          <cell r="G13" t="str">
            <v>Manutenção</v>
          </cell>
          <cell r="H13" t="str">
            <v>Savietto</v>
          </cell>
          <cell r="J13" t="str">
            <v>Contrato</v>
          </cell>
        </row>
        <row r="14">
          <cell r="D14" t="str">
            <v>Terra Brasilis Arquitetura e Consultoria SCL</v>
          </cell>
          <cell r="F14" t="str">
            <v>Plantio de mudas de árvores de espécies nativas, baseado na técnica de sucessão secundária, num total de 4.000 mudas em Guaratinguetá na Rodovia Presidente Dutra.</v>
          </cell>
          <cell r="G14" t="str">
            <v>Ambiente</v>
          </cell>
          <cell r="H14" t="str">
            <v>Nilo</v>
          </cell>
          <cell r="J14" t="str">
            <v>Contrato</v>
          </cell>
        </row>
        <row r="15">
          <cell r="D15" t="str">
            <v>MPMEC Eletro Mecanica Ltda</v>
          </cell>
          <cell r="F15" t="str">
            <v>Serviços de conservação de estruturas metálicas localizadas na Ponte Rio Niterói.</v>
          </cell>
          <cell r="G15" t="str">
            <v>Obras</v>
          </cell>
          <cell r="H15" t="str">
            <v>Nilton</v>
          </cell>
          <cell r="J15" t="str">
            <v>Contrato</v>
          </cell>
        </row>
        <row r="16">
          <cell r="D16" t="str">
            <v>Mapylar Engenharia Ltda</v>
          </cell>
          <cell r="F16" t="str">
            <v>Serviços de Execução de dispositivos de drenagem tais como recuperação de sarjetas e implantação de meio-fio em diversos pontos ao longo da rodovia RJ-124.</v>
          </cell>
          <cell r="G16" t="str">
            <v>Manutenção</v>
          </cell>
          <cell r="H16" t="str">
            <v>Nilton</v>
          </cell>
          <cell r="J16" t="str">
            <v>Contrato</v>
          </cell>
        </row>
        <row r="17">
          <cell r="D17" t="str">
            <v>Engenharia e Construção Mectal Ltda</v>
          </cell>
          <cell r="F17" t="str">
            <v>Serviços de retirada de pórtico bandeira do canteiro de obras da manutenção elétrica,reforma e montagem do mesmo em local a ser definido pela Ponte S/A; Remoção de painel de mensagens variáveis da Av.Jansen de Melo e reinstalação do mesmo no pórtico do it</v>
          </cell>
          <cell r="G17" t="str">
            <v>Obras</v>
          </cell>
          <cell r="H17" t="str">
            <v>Nilton</v>
          </cell>
          <cell r="J17" t="str">
            <v>Contrato</v>
          </cell>
        </row>
        <row r="18">
          <cell r="D18" t="str">
            <v>Sinalta Propista Sinalização, Segurança e Comunicação Visual Ltda</v>
          </cell>
          <cell r="F18" t="str">
            <v>Confecção e implantação de Sinalização Vertical para a Rodovia Presidente Dutra, trechos de São Paulo e Rio de Janeiro.</v>
          </cell>
          <cell r="G18" t="str">
            <v>Obras</v>
          </cell>
          <cell r="H18" t="str">
            <v>Herzen</v>
          </cell>
          <cell r="J18" t="str">
            <v>Contrato</v>
          </cell>
        </row>
        <row r="19">
          <cell r="D19" t="str">
            <v>VCS -Vitória Construções e Serviços Ltda</v>
          </cell>
          <cell r="F19" t="str">
            <v>Serviços de Implantação do Ramo 831 e Acesso Local,localizados no Km 216+700/SP, Pista Norte</v>
          </cell>
          <cell r="G19" t="str">
            <v>Obras</v>
          </cell>
          <cell r="H19" t="str">
            <v>Herzen</v>
          </cell>
          <cell r="J19" t="str">
            <v>Contrato</v>
          </cell>
        </row>
        <row r="21">
          <cell r="I21">
            <v>0</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6">
          <cell r="D6" t="str">
            <v>E-mail</v>
          </cell>
        </row>
      </sheetData>
      <sheetData sheetId="29" refreshError="1"/>
      <sheetData sheetId="30" refreshError="1"/>
      <sheetData sheetId="31" refreshError="1"/>
      <sheetData sheetId="32" refreshError="1"/>
      <sheetData sheetId="33" refreshError="1"/>
      <sheetData sheetId="34" refreshError="1"/>
      <sheetData sheetId="35">
        <row r="2">
          <cell r="D2">
            <v>0</v>
          </cell>
        </row>
      </sheetData>
      <sheetData sheetId="36">
        <row r="7">
          <cell r="D7" t="str">
            <v>JAN</v>
          </cell>
        </row>
      </sheetData>
      <sheetData sheetId="37">
        <row r="2">
          <cell r="D2">
            <v>0</v>
          </cell>
        </row>
      </sheetData>
      <sheetData sheetId="38">
        <row r="2">
          <cell r="D2">
            <v>0</v>
          </cell>
        </row>
      </sheetData>
      <sheetData sheetId="39">
        <row r="2">
          <cell r="D2">
            <v>0</v>
          </cell>
        </row>
      </sheetData>
      <sheetData sheetId="40">
        <row r="6">
          <cell r="D6" t="str">
            <v>E-mail</v>
          </cell>
        </row>
      </sheetData>
      <sheetData sheetId="41" refreshError="1"/>
      <sheetData sheetId="42">
        <row r="2">
          <cell r="D2">
            <v>0</v>
          </cell>
        </row>
      </sheetData>
      <sheetData sheetId="43">
        <row r="2">
          <cell r="D2">
            <v>0</v>
          </cell>
        </row>
      </sheetData>
      <sheetData sheetId="44">
        <row r="2">
          <cell r="D2">
            <v>0</v>
          </cell>
        </row>
      </sheetData>
      <sheetData sheetId="45">
        <row r="2">
          <cell r="D2">
            <v>0</v>
          </cell>
        </row>
      </sheetData>
      <sheetData sheetId="46">
        <row r="2">
          <cell r="D2">
            <v>0</v>
          </cell>
        </row>
      </sheetData>
      <sheetData sheetId="47">
        <row r="2">
          <cell r="D2">
            <v>0</v>
          </cell>
        </row>
      </sheetData>
      <sheetData sheetId="48">
        <row r="2">
          <cell r="D2">
            <v>0</v>
          </cell>
        </row>
      </sheetData>
      <sheetData sheetId="49">
        <row r="6">
          <cell r="D6" t="str">
            <v>E-mail</v>
          </cell>
        </row>
      </sheetData>
      <sheetData sheetId="50">
        <row r="2">
          <cell r="D2">
            <v>0</v>
          </cell>
        </row>
      </sheetData>
      <sheetData sheetId="51">
        <row r="2">
          <cell r="D2">
            <v>0</v>
          </cell>
        </row>
      </sheetData>
      <sheetData sheetId="52" refreshError="1"/>
      <sheetData sheetId="53" refreshError="1"/>
      <sheetData sheetId="54" refreshError="1"/>
      <sheetData sheetId="55">
        <row r="2">
          <cell r="D2">
            <v>0</v>
          </cell>
        </row>
      </sheetData>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row r="7">
          <cell r="D7" t="str">
            <v>JAN</v>
          </cell>
        </row>
      </sheetData>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PO TOTAL"/>
      <sheetName val="MODULO MINIMO"/>
      <sheetName val="CRONOGRAMA TOTAL"/>
      <sheetName val=" CONSUMO DE MAT. B TOTAL"/>
      <sheetName val="Mob"/>
      <sheetName val=" Canteiro"/>
      <sheetName val="CPU CODEVASF"/>
      <sheetName val="Adm Local"/>
      <sheetName val="Projeto Executivo"/>
      <sheetName val="BDI"/>
      <sheetName val="ENC. SOCIAIS"/>
      <sheetName val="Transporte Cap 50-70"/>
      <sheetName val="Transporte EAI"/>
      <sheetName val="Transporte RR-1C"/>
      <sheetName val="RESUMO_Transp"/>
      <sheetName val="MOMENTO DE TRANSPORTE - PRINC"/>
      <sheetName val="MOMENTO DE TRANSPORTE - AUX"/>
      <sheetName val="MC MODULO"/>
      <sheetName val="ANP ESTADO"/>
      <sheetName val="ANP REGIÃO"/>
      <sheetName val="MATERIAL SICRO"/>
      <sheetName val="Pessoal Sicro"/>
      <sheetName val="Equipamentos"/>
      <sheetName val="SINTÉTICO SICRO"/>
      <sheetName val="INSUMOS SINAPI"/>
      <sheetName val="COMP Sint. Sinapi"/>
      <sheetName val="Tabela 1"/>
      <sheetName val="Tabelas 1 e 2"/>
      <sheetName val="Tabelas 2 e 3 mob"/>
      <sheetName val="Apoio.Comp.Sinap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
          <cell r="C1">
            <v>2000</v>
          </cell>
          <cell r="G1">
            <v>1</v>
          </cell>
        </row>
        <row r="2">
          <cell r="C2">
            <v>7</v>
          </cell>
        </row>
      </sheetData>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PO TOTAL"/>
      <sheetName val="MODULO MINIMO"/>
      <sheetName val="CRONOGRAMA TOTAL"/>
      <sheetName val=" CONSUMO DE MAT. B TOTAL"/>
      <sheetName val="Mob"/>
      <sheetName val=" Canteiro"/>
      <sheetName val="CPU CODEVASF"/>
      <sheetName val="Adm Local"/>
      <sheetName val="Projeto Executivo"/>
      <sheetName val="BDI"/>
      <sheetName val="ENC. SOCIAIS"/>
      <sheetName val="Transporte Cap 50-70"/>
      <sheetName val="Transporte EAI"/>
      <sheetName val="Transporte RR-1C"/>
      <sheetName val="RESUMO_Transp"/>
      <sheetName val="MOMENTO DE TRANSPORTE - PRINC"/>
      <sheetName val="MOMENTO DE TRANSPORTE - AUX"/>
      <sheetName val="MC MODULO"/>
      <sheetName val="ANP ESTADO"/>
      <sheetName val="ANP REGIÃO"/>
      <sheetName val="MATERIAL SICRO"/>
      <sheetName val="Pessoal Sicro"/>
      <sheetName val="Equipamentos"/>
      <sheetName val="SINTÉTICO SICRO"/>
      <sheetName val="INSUMOS SINAPI"/>
      <sheetName val="COMP Sint. Sinapi"/>
      <sheetName val="Tabela 1"/>
      <sheetName val="Tabelas 1 e 2"/>
      <sheetName val="Tabelas 2 e 3 mob"/>
      <sheetName val="Apoio.Comp.Sinapi"/>
    </sheetNames>
    <sheetDataSet>
      <sheetData sheetId="0" refreshError="1"/>
      <sheetData sheetId="1" refreshError="1"/>
      <sheetData sheetId="2">
        <row r="1">
          <cell r="B1" t="str">
            <v>CONTRATAÇÃO DE SERVIÇOS DE PAVIMENTAÇÃO ASFÁLTICA COM CONCRETO BETUMINOSO USINADO A QUENTE (CBUQ) EM VIAS URBANAS E RURAIS INSERIDAS NA ÁREA DE ATUAÇÃO DA CODEVASF, NO ESTADO MARANHÃO</v>
          </cell>
        </row>
        <row r="10">
          <cell r="E10" t="str">
            <v>MOBILIZAÇÃO/DESMOBILIZAÇÃO</v>
          </cell>
        </row>
        <row r="13">
          <cell r="E13" t="str">
            <v>INSTALAÇÃO DE CANTEIRO</v>
          </cell>
        </row>
        <row r="16">
          <cell r="E16" t="str">
            <v>ADMINISTRAÇÃO LOCAL DA OBRA</v>
          </cell>
        </row>
        <row r="18">
          <cell r="E18" t="str">
            <v>TERRAPLANAGEM</v>
          </cell>
        </row>
        <row r="21">
          <cell r="E21" t="str">
            <v>PAVIMENTAÇÃO</v>
          </cell>
        </row>
        <row r="35">
          <cell r="E35" t="str">
            <v>SINALIZAÇÃO</v>
          </cell>
        </row>
        <row r="40">
          <cell r="E40" t="str">
            <v>DRENAGEM</v>
          </cell>
        </row>
        <row r="43">
          <cell r="E43" t="str">
            <v>SERVIÇOS COMPLEMENTARES</v>
          </cell>
        </row>
        <row r="45">
          <cell r="E45" t="str">
            <v>PROJETO EXECUTIVO</v>
          </cell>
        </row>
        <row r="47">
          <cell r="E47" t="str">
            <v>MOMENTO DE TRANSPORTE</v>
          </cell>
        </row>
      </sheetData>
      <sheetData sheetId="3" refreshError="1"/>
      <sheetData sheetId="4" refreshError="1"/>
      <sheetData sheetId="5" refreshError="1"/>
      <sheetData sheetId="6" refreshError="1"/>
      <sheetData sheetId="7" refreshError="1"/>
      <sheetData sheetId="8" refreshError="1"/>
      <sheetData sheetId="9" refreshError="1"/>
      <sheetData sheetId="10">
        <row r="17">
          <cell r="C17">
            <v>0.2339</v>
          </cell>
        </row>
      </sheetData>
      <sheetData sheetId="11">
        <row r="51">
          <cell r="E51">
            <v>112.73</v>
          </cell>
          <cell r="F51">
            <v>70.19</v>
          </cell>
        </row>
      </sheetData>
      <sheetData sheetId="12" refreshError="1"/>
      <sheetData sheetId="13" refreshError="1"/>
      <sheetData sheetId="14" refreshError="1"/>
      <sheetData sheetId="15"/>
      <sheetData sheetId="16" refreshError="1"/>
      <sheetData sheetId="17" refreshError="1"/>
      <sheetData sheetId="18">
        <row r="1">
          <cell r="G1">
            <v>1</v>
          </cell>
        </row>
      </sheetData>
      <sheetData sheetId="19" refreshError="1"/>
      <sheetData sheetId="20" refreshError="1"/>
      <sheetData sheetId="21" refreshError="1"/>
      <sheetData sheetId="22">
        <row r="5">
          <cell r="A5" t="str">
            <v>Código</v>
          </cell>
          <cell r="B5" t="str">
            <v>Descrição</v>
          </cell>
          <cell r="C5" t="str">
            <v>Unidade</v>
          </cell>
          <cell r="D5" t="str">
            <v>Salário (R$)</v>
          </cell>
          <cell r="E5" t="str">
            <v>Encargos Totais</v>
          </cell>
          <cell r="F5" t="str">
            <v>Custo (R$)</v>
          </cell>
          <cell r="G5" t="str">
            <v>Periculosidade/
Insalubridade</v>
          </cell>
        </row>
        <row r="6">
          <cell r="A6" t="str">
            <v>P9801</v>
          </cell>
          <cell r="B6" t="str">
            <v>Ajudante</v>
          </cell>
          <cell r="C6" t="str">
            <v>h</v>
          </cell>
          <cell r="D6">
            <v>6.9356999999999998</v>
          </cell>
          <cell r="E6">
            <v>2.0796809999999999</v>
          </cell>
          <cell r="F6">
            <v>21.3597</v>
          </cell>
          <cell r="G6">
            <v>0</v>
          </cell>
        </row>
        <row r="7">
          <cell r="A7" t="str">
            <v>P9802</v>
          </cell>
          <cell r="B7" t="str">
            <v>Ajudante especializado</v>
          </cell>
          <cell r="C7" t="str">
            <v>h</v>
          </cell>
          <cell r="D7">
            <v>8.3229000000000006</v>
          </cell>
          <cell r="E7">
            <v>1.9948090000000001</v>
          </cell>
          <cell r="F7">
            <v>24.9254</v>
          </cell>
          <cell r="G7">
            <v>0</v>
          </cell>
        </row>
        <row r="8">
          <cell r="A8" t="str">
            <v>P9803</v>
          </cell>
          <cell r="B8" t="str">
            <v>Almoxarife</v>
          </cell>
          <cell r="C8" t="str">
            <v>mês</v>
          </cell>
          <cell r="D8">
            <v>2835.8</v>
          </cell>
          <cell r="E8">
            <v>1.1899930000000001</v>
          </cell>
          <cell r="F8">
            <v>6210.3820999999998</v>
          </cell>
          <cell r="G8">
            <v>0</v>
          </cell>
        </row>
        <row r="9">
          <cell r="A9" t="str">
            <v>P9804</v>
          </cell>
          <cell r="B9" t="str">
            <v>Apontador</v>
          </cell>
          <cell r="C9" t="str">
            <v>mês</v>
          </cell>
          <cell r="D9">
            <v>2175.8000000000002</v>
          </cell>
          <cell r="E9">
            <v>1.3456360000000001</v>
          </cell>
          <cell r="F9">
            <v>5103.6347999999998</v>
          </cell>
          <cell r="G9">
            <v>0</v>
          </cell>
        </row>
        <row r="10">
          <cell r="A10" t="str">
            <v>P9805</v>
          </cell>
          <cell r="B10" t="str">
            <v>Armador</v>
          </cell>
          <cell r="C10" t="str">
            <v>h</v>
          </cell>
          <cell r="D10">
            <v>11.35</v>
          </cell>
          <cell r="E10">
            <v>1.70703</v>
          </cell>
          <cell r="F10">
            <v>30.724699999999999</v>
          </cell>
          <cell r="G10">
            <v>0</v>
          </cell>
        </row>
        <row r="11">
          <cell r="A11" t="str">
            <v>P9806</v>
          </cell>
          <cell r="B11" t="str">
            <v>Auxiliar administrativo</v>
          </cell>
          <cell r="C11" t="str">
            <v>mês</v>
          </cell>
          <cell r="D11">
            <v>2175.8000000000002</v>
          </cell>
          <cell r="E11">
            <v>1.3272999999999999</v>
          </cell>
          <cell r="F11">
            <v>5063.7393000000002</v>
          </cell>
          <cell r="G11">
            <v>0</v>
          </cell>
        </row>
        <row r="12">
          <cell r="A12" t="str">
            <v>P9807</v>
          </cell>
          <cell r="B12" t="str">
            <v>Bombeiro hidráulico</v>
          </cell>
          <cell r="C12" t="str">
            <v>h</v>
          </cell>
          <cell r="D12">
            <v>11.35</v>
          </cell>
          <cell r="E12">
            <v>1.7554559999999999</v>
          </cell>
          <cell r="F12">
            <v>31.2744</v>
          </cell>
          <cell r="G12">
            <v>0</v>
          </cell>
        </row>
        <row r="13">
          <cell r="A13" t="str">
            <v>P9808</v>
          </cell>
          <cell r="B13" t="str">
            <v>Carpinteiro</v>
          </cell>
          <cell r="C13" t="str">
            <v>h</v>
          </cell>
          <cell r="D13">
            <v>9.9120000000000008</v>
          </cell>
          <cell r="E13">
            <v>1.790108</v>
          </cell>
          <cell r="F13">
            <v>27.6555</v>
          </cell>
          <cell r="G13">
            <v>0</v>
          </cell>
        </row>
        <row r="14">
          <cell r="A14" t="str">
            <v>P9809</v>
          </cell>
          <cell r="B14" t="str">
            <v>Encarregado administrativo</v>
          </cell>
          <cell r="C14" t="str">
            <v>mês</v>
          </cell>
          <cell r="D14">
            <v>3628.6176999999998</v>
          </cell>
          <cell r="E14">
            <v>1.074522</v>
          </cell>
          <cell r="F14">
            <v>7527.6472000000003</v>
          </cell>
          <cell r="G14">
            <v>0</v>
          </cell>
        </row>
        <row r="15">
          <cell r="A15" t="str">
            <v>P9810</v>
          </cell>
          <cell r="B15" t="str">
            <v>Eletricista</v>
          </cell>
          <cell r="C15" t="str">
            <v>h</v>
          </cell>
          <cell r="D15">
            <v>10.818</v>
          </cell>
          <cell r="E15">
            <v>1.7645980000000001</v>
          </cell>
          <cell r="F15">
            <v>29.907399999999999</v>
          </cell>
          <cell r="G15">
            <v>0</v>
          </cell>
        </row>
        <row r="16">
          <cell r="A16" t="str">
            <v>P9811</v>
          </cell>
          <cell r="B16" t="str">
            <v>Encarregado especializado</v>
          </cell>
          <cell r="C16" t="str">
            <v>mês</v>
          </cell>
          <cell r="D16">
            <v>3951.6048999999998</v>
          </cell>
          <cell r="E16">
            <v>1.0721309999999999</v>
          </cell>
          <cell r="F16">
            <v>8188.2430000000004</v>
          </cell>
          <cell r="G16">
            <v>0</v>
          </cell>
        </row>
        <row r="17">
          <cell r="A17" t="str">
            <v>P9812</v>
          </cell>
          <cell r="B17" t="str">
            <v>Engenheiro</v>
          </cell>
          <cell r="C17" t="str">
            <v>mês</v>
          </cell>
          <cell r="D17">
            <v>13536.0622</v>
          </cell>
          <cell r="E17">
            <v>0.82493799999999995</v>
          </cell>
          <cell r="F17">
            <v>24702.474200000001</v>
          </cell>
          <cell r="G17">
            <v>0</v>
          </cell>
        </row>
        <row r="18">
          <cell r="A18" t="str">
            <v>P9814</v>
          </cell>
          <cell r="B18" t="str">
            <v>Operacional</v>
          </cell>
          <cell r="C18" t="str">
            <v>mês</v>
          </cell>
          <cell r="D18">
            <v>1647.8095000000001</v>
          </cell>
          <cell r="E18">
            <v>1.470899</v>
          </cell>
          <cell r="F18">
            <v>4071.5708</v>
          </cell>
          <cell r="G18">
            <v>0</v>
          </cell>
        </row>
        <row r="19">
          <cell r="A19" t="str">
            <v>P9815</v>
          </cell>
          <cell r="B19" t="str">
            <v>Jardineiro</v>
          </cell>
          <cell r="C19" t="str">
            <v>h</v>
          </cell>
          <cell r="D19">
            <v>10.47</v>
          </cell>
          <cell r="E19">
            <v>1.7452350000000001</v>
          </cell>
          <cell r="F19">
            <v>28.742599999999999</v>
          </cell>
          <cell r="G19">
            <v>0</v>
          </cell>
        </row>
        <row r="20">
          <cell r="A20" t="str">
            <v>P9819</v>
          </cell>
          <cell r="B20" t="str">
            <v>Engenheiro supervisor</v>
          </cell>
          <cell r="C20" t="str">
            <v>mês</v>
          </cell>
          <cell r="D20">
            <v>13536.0622</v>
          </cell>
          <cell r="E20">
            <v>0.82493799999999995</v>
          </cell>
          <cell r="F20">
            <v>24702.474200000001</v>
          </cell>
          <cell r="G20">
            <v>0</v>
          </cell>
        </row>
        <row r="21">
          <cell r="A21" t="str">
            <v>P9821</v>
          </cell>
          <cell r="B21" t="str">
            <v>Pedreiro</v>
          </cell>
          <cell r="C21" t="str">
            <v>h</v>
          </cell>
          <cell r="D21">
            <v>9.89</v>
          </cell>
          <cell r="E21">
            <v>1.7868010000000001</v>
          </cell>
          <cell r="F21">
            <v>27.561399999999999</v>
          </cell>
          <cell r="G21">
            <v>0</v>
          </cell>
        </row>
        <row r="22">
          <cell r="A22" t="str">
            <v>P9822</v>
          </cell>
          <cell r="B22" t="str">
            <v>Pintor</v>
          </cell>
          <cell r="C22" t="str">
            <v>h</v>
          </cell>
          <cell r="D22">
            <v>11.35</v>
          </cell>
          <cell r="E22">
            <v>1.7056020000000001</v>
          </cell>
          <cell r="F22">
            <v>30.708500000000001</v>
          </cell>
          <cell r="G22">
            <v>0</v>
          </cell>
        </row>
        <row r="23">
          <cell r="A23" t="str">
            <v>P9823</v>
          </cell>
          <cell r="B23" t="str">
            <v>Serralheiro</v>
          </cell>
          <cell r="C23" t="str">
            <v>h</v>
          </cell>
          <cell r="D23">
            <v>10.3103</v>
          </cell>
          <cell r="E23">
            <v>1.7633000000000001</v>
          </cell>
          <cell r="F23">
            <v>28.490400000000001</v>
          </cell>
          <cell r="G23">
            <v>0</v>
          </cell>
        </row>
        <row r="24">
          <cell r="A24" t="str">
            <v>P9824</v>
          </cell>
          <cell r="B24" t="str">
            <v>Servente</v>
          </cell>
          <cell r="C24" t="str">
            <v>h</v>
          </cell>
          <cell r="D24">
            <v>6.9</v>
          </cell>
          <cell r="E24">
            <v>2.0827239999999998</v>
          </cell>
          <cell r="F24">
            <v>21.270700000000001</v>
          </cell>
          <cell r="G24">
            <v>0</v>
          </cell>
        </row>
        <row r="25">
          <cell r="A25" t="str">
            <v>P9825</v>
          </cell>
          <cell r="B25" t="str">
            <v>Soldador</v>
          </cell>
          <cell r="C25" t="str">
            <v>h</v>
          </cell>
          <cell r="D25">
            <v>13.2103</v>
          </cell>
          <cell r="E25">
            <v>1.621167</v>
          </cell>
          <cell r="F25">
            <v>34.626399999999997</v>
          </cell>
          <cell r="G25">
            <v>0</v>
          </cell>
        </row>
        <row r="26">
          <cell r="A26" t="str">
            <v>P9826</v>
          </cell>
          <cell r="B26" t="str">
            <v>Chefe setor de finanças</v>
          </cell>
          <cell r="C26" t="str">
            <v>mês</v>
          </cell>
          <cell r="D26">
            <v>13669.115100000001</v>
          </cell>
          <cell r="E26">
            <v>0.82279199999999997</v>
          </cell>
          <cell r="F26">
            <v>24915.953600000001</v>
          </cell>
          <cell r="G26">
            <v>0</v>
          </cell>
        </row>
        <row r="27">
          <cell r="A27" t="str">
            <v>P9827</v>
          </cell>
          <cell r="B27" t="str">
            <v>Vigia</v>
          </cell>
          <cell r="C27" t="str">
            <v>mês</v>
          </cell>
          <cell r="D27">
            <v>1518</v>
          </cell>
          <cell r="E27">
            <v>1.8131699999999999</v>
          </cell>
          <cell r="F27">
            <v>4725.7920000000004</v>
          </cell>
          <cell r="G27">
            <v>0.3</v>
          </cell>
        </row>
        <row r="28">
          <cell r="A28" t="str">
            <v>P9830</v>
          </cell>
          <cell r="B28" t="str">
            <v>Montador</v>
          </cell>
          <cell r="C28" t="str">
            <v>h</v>
          </cell>
          <cell r="D28">
            <v>11.4499</v>
          </cell>
          <cell r="E28">
            <v>1.7591000000000001</v>
          </cell>
          <cell r="F28">
            <v>31.5914</v>
          </cell>
          <cell r="G28">
            <v>0</v>
          </cell>
        </row>
        <row r="29">
          <cell r="A29" t="str">
            <v>P9833</v>
          </cell>
          <cell r="B29" t="str">
            <v>Auxiliar de laboratório</v>
          </cell>
          <cell r="C29" t="str">
            <v>mês</v>
          </cell>
          <cell r="D29">
            <v>2497</v>
          </cell>
          <cell r="E29">
            <v>1.256251</v>
          </cell>
          <cell r="F29">
            <v>5633.8586999999998</v>
          </cell>
          <cell r="G29">
            <v>0</v>
          </cell>
        </row>
        <row r="30">
          <cell r="A30" t="str">
            <v>P9837</v>
          </cell>
          <cell r="B30" t="str">
            <v>Oceanógrafo</v>
          </cell>
          <cell r="C30" t="str">
            <v>mês</v>
          </cell>
          <cell r="D30">
            <v>5819.6023999999998</v>
          </cell>
          <cell r="E30">
            <v>0.95760699999999999</v>
          </cell>
          <cell r="F30">
            <v>11392.4943</v>
          </cell>
          <cell r="G30">
            <v>0</v>
          </cell>
        </row>
        <row r="31">
          <cell r="A31" t="str">
            <v>P9840</v>
          </cell>
          <cell r="B31" t="str">
            <v>Encarregado geral</v>
          </cell>
          <cell r="C31" t="str">
            <v>mês</v>
          </cell>
          <cell r="D31">
            <v>5876.2879999999996</v>
          </cell>
          <cell r="E31">
            <v>0.97068399999999999</v>
          </cell>
          <cell r="F31">
            <v>11580.306699999999</v>
          </cell>
          <cell r="G31">
            <v>0</v>
          </cell>
        </row>
        <row r="32">
          <cell r="A32" t="str">
            <v>P9842</v>
          </cell>
          <cell r="B32" t="str">
            <v>Faxineiro</v>
          </cell>
          <cell r="C32" t="str">
            <v>mês</v>
          </cell>
          <cell r="D32">
            <v>1584</v>
          </cell>
          <cell r="E32">
            <v>1.537733</v>
          </cell>
          <cell r="F32">
            <v>4019.7689999999998</v>
          </cell>
          <cell r="G32">
            <v>0</v>
          </cell>
        </row>
        <row r="33">
          <cell r="A33" t="str">
            <v>P9843</v>
          </cell>
          <cell r="B33" t="str">
            <v>Operador de equipamento leve</v>
          </cell>
          <cell r="C33" t="str">
            <v>h</v>
          </cell>
          <cell r="D33">
            <v>9.89</v>
          </cell>
          <cell r="E33">
            <v>1.776349</v>
          </cell>
          <cell r="F33">
            <v>27.457999999999998</v>
          </cell>
          <cell r="G33">
            <v>0</v>
          </cell>
        </row>
        <row r="34">
          <cell r="A34" t="str">
            <v>P9845</v>
          </cell>
          <cell r="B34" t="str">
            <v>Operador de equipamento pesado</v>
          </cell>
          <cell r="C34" t="str">
            <v>h</v>
          </cell>
          <cell r="D34">
            <v>12.5143</v>
          </cell>
          <cell r="E34">
            <v>1.632285</v>
          </cell>
          <cell r="F34">
            <v>32.941200000000002</v>
          </cell>
          <cell r="G34">
            <v>0</v>
          </cell>
        </row>
        <row r="35">
          <cell r="A35" t="str">
            <v>P9846</v>
          </cell>
          <cell r="B35" t="str">
            <v>Operador de equipamento especial</v>
          </cell>
          <cell r="C35" t="str">
            <v>h</v>
          </cell>
          <cell r="D35">
            <v>17.167899999999999</v>
          </cell>
          <cell r="E35">
            <v>1.480027</v>
          </cell>
          <cell r="F35">
            <v>42.576799999999999</v>
          </cell>
          <cell r="G35">
            <v>0</v>
          </cell>
        </row>
        <row r="36">
          <cell r="A36" t="str">
            <v>P9847</v>
          </cell>
          <cell r="B36" t="str">
            <v>Perfurador de tubulão</v>
          </cell>
          <cell r="C36" t="str">
            <v>h</v>
          </cell>
          <cell r="D36">
            <v>6.9359999999999999</v>
          </cell>
          <cell r="E36">
            <v>2.0758070000000002</v>
          </cell>
          <cell r="F36">
            <v>21.3337</v>
          </cell>
          <cell r="G36">
            <v>0</v>
          </cell>
        </row>
        <row r="37">
          <cell r="A37" t="str">
            <v>P9848</v>
          </cell>
          <cell r="B37" t="str">
            <v>Desenhista</v>
          </cell>
          <cell r="C37" t="str">
            <v>mês</v>
          </cell>
          <cell r="D37">
            <v>3673.5963999999999</v>
          </cell>
          <cell r="E37">
            <v>1.0822430000000001</v>
          </cell>
          <cell r="F37">
            <v>7649.3203000000003</v>
          </cell>
          <cell r="G37">
            <v>0</v>
          </cell>
        </row>
        <row r="38">
          <cell r="A38" t="str">
            <v>P9849</v>
          </cell>
          <cell r="B38" t="str">
            <v>Condutor maquinista fluvial</v>
          </cell>
          <cell r="C38" t="str">
            <v>mês</v>
          </cell>
          <cell r="D38">
            <v>2555.7737000000002</v>
          </cell>
          <cell r="E38">
            <v>1.204828</v>
          </cell>
          <cell r="F38">
            <v>5635.0414000000001</v>
          </cell>
          <cell r="G38">
            <v>0</v>
          </cell>
        </row>
        <row r="39">
          <cell r="A39" t="str">
            <v>P9850</v>
          </cell>
          <cell r="B39" t="str">
            <v>Copeiro</v>
          </cell>
          <cell r="C39" t="str">
            <v>mês</v>
          </cell>
          <cell r="D39">
            <v>1681.8345999999999</v>
          </cell>
          <cell r="E39">
            <v>1.48098</v>
          </cell>
          <cell r="F39">
            <v>4172.598</v>
          </cell>
          <cell r="G39">
            <v>0</v>
          </cell>
        </row>
        <row r="40">
          <cell r="A40" t="str">
            <v>P9851</v>
          </cell>
          <cell r="B40" t="str">
            <v>Médico do trabalho</v>
          </cell>
          <cell r="C40" t="str">
            <v>mês</v>
          </cell>
          <cell r="D40">
            <v>9917.7777000000006</v>
          </cell>
          <cell r="E40">
            <v>0.84814500000000004</v>
          </cell>
          <cell r="F40">
            <v>18329.4912</v>
          </cell>
          <cell r="G40">
            <v>0</v>
          </cell>
        </row>
        <row r="41">
          <cell r="A41" t="str">
            <v>P9852</v>
          </cell>
          <cell r="B41" t="str">
            <v>Blaster</v>
          </cell>
          <cell r="C41" t="str">
            <v>h</v>
          </cell>
          <cell r="D41">
            <v>12.2456</v>
          </cell>
          <cell r="E41">
            <v>1.991679</v>
          </cell>
          <cell r="F41">
            <v>40.308500000000002</v>
          </cell>
          <cell r="G41">
            <v>0.3</v>
          </cell>
        </row>
        <row r="42">
          <cell r="A42" t="str">
            <v>P9853</v>
          </cell>
          <cell r="B42" t="str">
            <v>Pré-marcador</v>
          </cell>
          <cell r="C42" t="str">
            <v>h</v>
          </cell>
          <cell r="D42">
            <v>6.9356999999999998</v>
          </cell>
          <cell r="E42">
            <v>2.0578699999999999</v>
          </cell>
          <cell r="F42">
            <v>21.208400000000001</v>
          </cell>
          <cell r="G42">
            <v>0</v>
          </cell>
        </row>
        <row r="43">
          <cell r="A43" t="str">
            <v>P9854</v>
          </cell>
          <cell r="B43" t="str">
            <v>Recepcionista</v>
          </cell>
          <cell r="C43" t="str">
            <v>mês</v>
          </cell>
          <cell r="D43">
            <v>1671.3906999999999</v>
          </cell>
          <cell r="E43">
            <v>1.4540040000000001</v>
          </cell>
          <cell r="F43">
            <v>4101.5994000000001</v>
          </cell>
          <cell r="G43">
            <v>0</v>
          </cell>
        </row>
        <row r="44">
          <cell r="A44" t="str">
            <v>P9855</v>
          </cell>
          <cell r="B44" t="str">
            <v>Marinheiro de máquinas</v>
          </cell>
          <cell r="C44" t="str">
            <v>mês</v>
          </cell>
          <cell r="D44">
            <v>2318.7188000000001</v>
          </cell>
          <cell r="E44">
            <v>1.2460070000000001</v>
          </cell>
          <cell r="F44">
            <v>5207.8585999999996</v>
          </cell>
          <cell r="G44">
            <v>0</v>
          </cell>
        </row>
        <row r="45">
          <cell r="A45" t="str">
            <v>P9856</v>
          </cell>
          <cell r="B45" t="str">
            <v>Marinheiro de convés</v>
          </cell>
          <cell r="C45" t="str">
            <v>h</v>
          </cell>
          <cell r="D45">
            <v>10.447800000000001</v>
          </cell>
          <cell r="E45">
            <v>1.69032</v>
          </cell>
          <cell r="F45">
            <v>28.107900000000001</v>
          </cell>
          <cell r="G45">
            <v>0</v>
          </cell>
        </row>
        <row r="46">
          <cell r="A46" t="str">
            <v>P9857</v>
          </cell>
          <cell r="B46" t="str">
            <v>Marinheiro de convés - mensalista</v>
          </cell>
          <cell r="C46" t="str">
            <v>mês</v>
          </cell>
          <cell r="D46">
            <v>2298.5100000000002</v>
          </cell>
          <cell r="E46">
            <v>1.250135</v>
          </cell>
          <cell r="F46">
            <v>5171.9576999999999</v>
          </cell>
          <cell r="G46">
            <v>0</v>
          </cell>
        </row>
        <row r="47">
          <cell r="A47" t="str">
            <v>P9858</v>
          </cell>
          <cell r="B47" t="str">
            <v>Laboratorista</v>
          </cell>
          <cell r="C47" t="str">
            <v>mês</v>
          </cell>
          <cell r="D47">
            <v>3487</v>
          </cell>
          <cell r="E47">
            <v>1.1185369999999999</v>
          </cell>
          <cell r="F47">
            <v>7387.3384999999998</v>
          </cell>
          <cell r="G47">
            <v>0</v>
          </cell>
        </row>
        <row r="48">
          <cell r="A48" t="str">
            <v>P9859</v>
          </cell>
          <cell r="B48" t="str">
            <v>Trabalhador de via</v>
          </cell>
          <cell r="C48" t="str">
            <v>h</v>
          </cell>
          <cell r="D48">
            <v>6.9</v>
          </cell>
          <cell r="E48">
            <v>2.0885389999999999</v>
          </cell>
          <cell r="F48">
            <v>21.3109</v>
          </cell>
          <cell r="G48">
            <v>0</v>
          </cell>
        </row>
        <row r="49">
          <cell r="A49" t="str">
            <v>P9861</v>
          </cell>
          <cell r="B49" t="str">
            <v>Selecionador de material pétreo</v>
          </cell>
          <cell r="C49" t="str">
            <v>h</v>
          </cell>
          <cell r="D49">
            <v>6.9356999999999998</v>
          </cell>
          <cell r="E49">
            <v>2.0652110000000001</v>
          </cell>
          <cell r="F49">
            <v>21.2593</v>
          </cell>
          <cell r="G49">
            <v>0</v>
          </cell>
        </row>
        <row r="50">
          <cell r="A50" t="str">
            <v>P9864</v>
          </cell>
          <cell r="B50" t="str">
            <v>Engenheiro de segurança do trabalho</v>
          </cell>
          <cell r="C50" t="str">
            <v>mês</v>
          </cell>
          <cell r="D50">
            <v>13058.052900000001</v>
          </cell>
          <cell r="E50">
            <v>0.83212799999999998</v>
          </cell>
          <cell r="F50">
            <v>23924.024300000001</v>
          </cell>
          <cell r="G50">
            <v>0</v>
          </cell>
        </row>
        <row r="51">
          <cell r="A51" t="str">
            <v>P9866</v>
          </cell>
          <cell r="B51" t="str">
            <v>Motorista de caminhão</v>
          </cell>
          <cell r="C51" t="str">
            <v>h</v>
          </cell>
          <cell r="D51">
            <v>10.997</v>
          </cell>
          <cell r="E51">
            <v>1.6949380000000001</v>
          </cell>
          <cell r="F51">
            <v>29.636199999999999</v>
          </cell>
          <cell r="G51">
            <v>0</v>
          </cell>
        </row>
        <row r="52">
          <cell r="A52" t="str">
            <v>P9867</v>
          </cell>
          <cell r="B52" t="str">
            <v>Técnico especializado - mensalista</v>
          </cell>
          <cell r="C52" t="str">
            <v>mês</v>
          </cell>
          <cell r="D52">
            <v>3268.4668999999999</v>
          </cell>
          <cell r="E52">
            <v>1.137383</v>
          </cell>
          <cell r="F52">
            <v>6985.9655000000002</v>
          </cell>
          <cell r="G52">
            <v>0</v>
          </cell>
        </row>
        <row r="53">
          <cell r="A53" t="str">
            <v>P9869</v>
          </cell>
          <cell r="B53" t="str">
            <v>Encarregado de obras de artes especiais</v>
          </cell>
          <cell r="C53" t="str">
            <v>mês</v>
          </cell>
          <cell r="D53">
            <v>3951.6048999999998</v>
          </cell>
          <cell r="E53">
            <v>1.0721309999999999</v>
          </cell>
          <cell r="F53">
            <v>8188.2430000000004</v>
          </cell>
          <cell r="G53">
            <v>0</v>
          </cell>
        </row>
        <row r="54">
          <cell r="A54" t="str">
            <v>P9870</v>
          </cell>
          <cell r="B54" t="str">
            <v>Motorista de veículo leve</v>
          </cell>
          <cell r="C54" t="str">
            <v>h</v>
          </cell>
          <cell r="D54">
            <v>11.35</v>
          </cell>
          <cell r="E54">
            <v>1.672604</v>
          </cell>
          <cell r="F54">
            <v>30.334</v>
          </cell>
          <cell r="G54">
            <v>0</v>
          </cell>
        </row>
        <row r="55">
          <cell r="A55" t="str">
            <v>P9871</v>
          </cell>
          <cell r="B55" t="str">
            <v>Motorista de veículo especial</v>
          </cell>
          <cell r="C55" t="str">
            <v>h</v>
          </cell>
          <cell r="D55">
            <v>13.49</v>
          </cell>
          <cell r="E55">
            <v>1.5838270000000001</v>
          </cell>
          <cell r="F55">
            <v>34.855800000000002</v>
          </cell>
          <cell r="G55">
            <v>0</v>
          </cell>
        </row>
        <row r="56">
          <cell r="A56" t="str">
            <v>P9875</v>
          </cell>
          <cell r="B56" t="str">
            <v>Encarregado de turma</v>
          </cell>
          <cell r="C56" t="str">
            <v>mês</v>
          </cell>
          <cell r="D56">
            <v>2547.6342</v>
          </cell>
          <cell r="E56">
            <v>1.24282</v>
          </cell>
          <cell r="F56">
            <v>5713.8849</v>
          </cell>
          <cell r="G56">
            <v>0</v>
          </cell>
        </row>
        <row r="57">
          <cell r="A57" t="str">
            <v>P9876</v>
          </cell>
          <cell r="B57" t="str">
            <v>Técnico de segurança do trabalho</v>
          </cell>
          <cell r="C57" t="str">
            <v>mês</v>
          </cell>
          <cell r="D57">
            <v>3425.4</v>
          </cell>
          <cell r="E57">
            <v>1.1261289999999999</v>
          </cell>
          <cell r="F57">
            <v>7282.8422</v>
          </cell>
          <cell r="G57">
            <v>0</v>
          </cell>
        </row>
        <row r="58">
          <cell r="A58" t="str">
            <v>P9878</v>
          </cell>
          <cell r="B58" t="str">
            <v>Secretária</v>
          </cell>
          <cell r="C58" t="str">
            <v>mês</v>
          </cell>
          <cell r="D58">
            <v>2977.0504999999998</v>
          </cell>
          <cell r="E58">
            <v>1.1542889999999999</v>
          </cell>
          <cell r="F58">
            <v>6413.4270999999999</v>
          </cell>
          <cell r="G58">
            <v>0</v>
          </cell>
        </row>
        <row r="59">
          <cell r="A59" t="str">
            <v>P9880</v>
          </cell>
          <cell r="B59" t="str">
            <v>Piloto fluvial</v>
          </cell>
          <cell r="C59" t="str">
            <v>mês</v>
          </cell>
          <cell r="D59">
            <v>3456.53</v>
          </cell>
          <cell r="E59">
            <v>1.0836889999999999</v>
          </cell>
          <cell r="F59">
            <v>7202.3334999999997</v>
          </cell>
          <cell r="G59">
            <v>0</v>
          </cell>
        </row>
        <row r="60">
          <cell r="A60" t="str">
            <v>P9882</v>
          </cell>
          <cell r="B60" t="str">
            <v>Técnico especializado</v>
          </cell>
          <cell r="C60" t="str">
            <v>h</v>
          </cell>
          <cell r="D60">
            <v>14.8567</v>
          </cell>
          <cell r="E60">
            <v>1.5443739999999999</v>
          </cell>
          <cell r="F60">
            <v>37.801000000000002</v>
          </cell>
          <cell r="G60">
            <v>0</v>
          </cell>
        </row>
        <row r="61">
          <cell r="A61" t="str">
            <v>P9883</v>
          </cell>
          <cell r="B61" t="str">
            <v>Chefe do setor administrativo</v>
          </cell>
          <cell r="C61" t="str">
            <v>mês</v>
          </cell>
          <cell r="D61">
            <v>3628.7008999999998</v>
          </cell>
          <cell r="E61">
            <v>1.0745150000000001</v>
          </cell>
          <cell r="F61">
            <v>7527.7943999999998</v>
          </cell>
          <cell r="G61">
            <v>0</v>
          </cell>
        </row>
        <row r="62">
          <cell r="A62" t="str">
            <v>P9884</v>
          </cell>
          <cell r="B62" t="str">
            <v>Encarregado de terraplenagem</v>
          </cell>
          <cell r="C62" t="str">
            <v>mês</v>
          </cell>
          <cell r="D62">
            <v>3951.6048999999998</v>
          </cell>
          <cell r="E62">
            <v>1.0721309999999999</v>
          </cell>
          <cell r="F62">
            <v>8188.2430000000004</v>
          </cell>
          <cell r="G62">
            <v>0</v>
          </cell>
        </row>
        <row r="63">
          <cell r="A63" t="str">
            <v>P9885</v>
          </cell>
          <cell r="B63" t="str">
            <v>Frentista de túnel</v>
          </cell>
          <cell r="C63" t="str">
            <v>h</v>
          </cell>
          <cell r="D63">
            <v>6.9356999999999998</v>
          </cell>
          <cell r="E63">
            <v>2.131494</v>
          </cell>
          <cell r="F63">
            <v>21.719100000000001</v>
          </cell>
          <cell r="G63">
            <v>0</v>
          </cell>
        </row>
        <row r="64">
          <cell r="A64" t="str">
            <v>P9889</v>
          </cell>
          <cell r="B64" t="str">
            <v>Técnico da qualidade</v>
          </cell>
          <cell r="C64" t="str">
            <v>mês</v>
          </cell>
          <cell r="D64">
            <v>3726.8067000000001</v>
          </cell>
          <cell r="E64">
            <v>1.090819</v>
          </cell>
          <cell r="F64">
            <v>7792.0781999999999</v>
          </cell>
          <cell r="G64">
            <v>0</v>
          </cell>
        </row>
        <row r="65">
          <cell r="A65" t="str">
            <v>P9892</v>
          </cell>
          <cell r="B65" t="str">
            <v>Auxiliar de blaster</v>
          </cell>
          <cell r="C65" t="str">
            <v>h</v>
          </cell>
          <cell r="D65">
            <v>10.5107</v>
          </cell>
          <cell r="E65">
            <v>2.0852020000000002</v>
          </cell>
          <cell r="F65">
            <v>35.580800000000004</v>
          </cell>
          <cell r="G65">
            <v>0.3</v>
          </cell>
        </row>
        <row r="66">
          <cell r="A66" t="str">
            <v>P9893</v>
          </cell>
          <cell r="B66" t="str">
            <v>Encarregado de pavimentação</v>
          </cell>
          <cell r="C66" t="str">
            <v>mês</v>
          </cell>
          <cell r="D66">
            <v>3951.6048999999998</v>
          </cell>
          <cell r="E66">
            <v>1.0721309999999999</v>
          </cell>
          <cell r="F66">
            <v>8188.2430000000004</v>
          </cell>
          <cell r="G66">
            <v>0</v>
          </cell>
        </row>
        <row r="67">
          <cell r="A67" t="str">
            <v>P9896</v>
          </cell>
          <cell r="B67" t="str">
            <v>Porteiro</v>
          </cell>
          <cell r="C67" t="str">
            <v>mês</v>
          </cell>
          <cell r="D67">
            <v>1584</v>
          </cell>
          <cell r="E67">
            <v>1.535336</v>
          </cell>
          <cell r="F67">
            <v>4015.9722000000002</v>
          </cell>
          <cell r="G67">
            <v>0</v>
          </cell>
        </row>
        <row r="68">
          <cell r="A68" t="str">
            <v>P9897</v>
          </cell>
          <cell r="B68" t="str">
            <v>Técnico de meio ambiente</v>
          </cell>
          <cell r="C68" t="str">
            <v>mês</v>
          </cell>
          <cell r="D68">
            <v>3732.6435999999999</v>
          </cell>
          <cell r="E68">
            <v>1.1060080000000001</v>
          </cell>
          <cell r="F68">
            <v>7860.9772000000003</v>
          </cell>
          <cell r="G68">
            <v>0</v>
          </cell>
        </row>
        <row r="69">
          <cell r="A69" t="str">
            <v>P9900</v>
          </cell>
          <cell r="B69" t="str">
            <v>Comprador</v>
          </cell>
          <cell r="C69" t="str">
            <v>mês</v>
          </cell>
          <cell r="D69">
            <v>3455.7721999999999</v>
          </cell>
          <cell r="E69">
            <v>1.1098539999999999</v>
          </cell>
          <cell r="F69">
            <v>7291.1746999999996</v>
          </cell>
          <cell r="G69">
            <v>0</v>
          </cell>
        </row>
        <row r="70">
          <cell r="A70" t="str">
            <v>P9901</v>
          </cell>
          <cell r="B70" t="str">
            <v>Encarregado de superestrutura ferroviária</v>
          </cell>
          <cell r="C70" t="str">
            <v>mês</v>
          </cell>
          <cell r="D70">
            <v>3951.6048999999998</v>
          </cell>
          <cell r="E70">
            <v>1.0721309999999999</v>
          </cell>
          <cell r="F70">
            <v>8188.2430000000004</v>
          </cell>
          <cell r="G70">
            <v>0</v>
          </cell>
        </row>
        <row r="71">
          <cell r="A71" t="str">
            <v>P9903</v>
          </cell>
          <cell r="B71" t="str">
            <v>Auxiliar técnico</v>
          </cell>
          <cell r="C71" t="str">
            <v>mês</v>
          </cell>
          <cell r="D71">
            <v>1911.3576</v>
          </cell>
          <cell r="E71">
            <v>1.4026970000000001</v>
          </cell>
          <cell r="F71">
            <v>4592.4130999999998</v>
          </cell>
          <cell r="G71">
            <v>0</v>
          </cell>
        </row>
        <row r="72">
          <cell r="A72" t="str">
            <v>P9907</v>
          </cell>
          <cell r="B72" t="str">
            <v>Comandante de longo curso</v>
          </cell>
          <cell r="C72" t="str">
            <v>mês</v>
          </cell>
          <cell r="D72">
            <v>10759.712799999999</v>
          </cell>
          <cell r="E72">
            <v>0.86147300000000004</v>
          </cell>
          <cell r="F72">
            <v>20028.914799999999</v>
          </cell>
          <cell r="G72">
            <v>0</v>
          </cell>
        </row>
        <row r="73">
          <cell r="A73" t="str">
            <v>P9908</v>
          </cell>
          <cell r="B73" t="str">
            <v>Imediato</v>
          </cell>
          <cell r="C73" t="str">
            <v>mês</v>
          </cell>
          <cell r="D73">
            <v>9084.0419000000002</v>
          </cell>
          <cell r="E73">
            <v>0.88087300000000002</v>
          </cell>
          <cell r="F73">
            <v>17085.929100000001</v>
          </cell>
          <cell r="G73">
            <v>0</v>
          </cell>
        </row>
        <row r="74">
          <cell r="A74" t="str">
            <v>P9909</v>
          </cell>
          <cell r="B74" t="str">
            <v>Oficial de náutica</v>
          </cell>
          <cell r="C74" t="str">
            <v>mês</v>
          </cell>
          <cell r="D74">
            <v>3014.8499000000002</v>
          </cell>
          <cell r="E74">
            <v>1.135845</v>
          </cell>
          <cell r="F74">
            <v>6439.2520000000004</v>
          </cell>
          <cell r="G74">
            <v>0</v>
          </cell>
        </row>
        <row r="75">
          <cell r="A75" t="str">
            <v>P9910</v>
          </cell>
          <cell r="B75" t="str">
            <v>Oficial de máquinas</v>
          </cell>
          <cell r="C75" t="str">
            <v>mês</v>
          </cell>
          <cell r="D75">
            <v>2953.1482999999998</v>
          </cell>
          <cell r="E75">
            <v>1.138509</v>
          </cell>
          <cell r="F75">
            <v>6315.3342000000002</v>
          </cell>
          <cell r="G75">
            <v>0</v>
          </cell>
        </row>
        <row r="76">
          <cell r="A76" t="str">
            <v>P9913</v>
          </cell>
          <cell r="B76" t="str">
            <v>Draguista</v>
          </cell>
          <cell r="C76" t="str">
            <v>mês</v>
          </cell>
          <cell r="D76">
            <v>3093.9553999999998</v>
          </cell>
          <cell r="E76">
            <v>1.122055</v>
          </cell>
          <cell r="F76">
            <v>6565.5434999999998</v>
          </cell>
          <cell r="G76">
            <v>0</v>
          </cell>
        </row>
        <row r="77">
          <cell r="A77" t="str">
            <v>P9915</v>
          </cell>
          <cell r="B77" t="str">
            <v>Maquinista</v>
          </cell>
          <cell r="C77" t="str">
            <v>h</v>
          </cell>
          <cell r="D77">
            <v>13.073</v>
          </cell>
          <cell r="E77">
            <v>1.602141</v>
          </cell>
          <cell r="F77">
            <v>34.017699999999998</v>
          </cell>
          <cell r="G77">
            <v>0</v>
          </cell>
        </row>
        <row r="78">
          <cell r="A78" t="str">
            <v>P9916</v>
          </cell>
          <cell r="B78" t="str">
            <v>Encarregado de conservação rodoviária</v>
          </cell>
          <cell r="C78" t="str">
            <v>mês</v>
          </cell>
          <cell r="D78">
            <v>3951.6048999999998</v>
          </cell>
          <cell r="E78">
            <v>1.0721309999999999</v>
          </cell>
          <cell r="F78">
            <v>8188.2430000000004</v>
          </cell>
          <cell r="G78">
            <v>0</v>
          </cell>
        </row>
        <row r="79">
          <cell r="A79" t="str">
            <v>P9920</v>
          </cell>
          <cell r="B79" t="str">
            <v>Mestre fluvial</v>
          </cell>
          <cell r="C79" t="str">
            <v>mês</v>
          </cell>
          <cell r="D79">
            <v>4310.1304</v>
          </cell>
          <cell r="E79">
            <v>1.018851</v>
          </cell>
          <cell r="F79">
            <v>8701.5110000000004</v>
          </cell>
          <cell r="G79">
            <v>0</v>
          </cell>
        </row>
        <row r="80">
          <cell r="A80" t="str">
            <v>P9921</v>
          </cell>
          <cell r="B80" t="str">
            <v>Mergulhador raso autônomo de emergência</v>
          </cell>
          <cell r="C80" t="str">
            <v>h</v>
          </cell>
          <cell r="D80">
            <v>10.6046</v>
          </cell>
          <cell r="E80">
            <v>2.4188399999999999</v>
          </cell>
          <cell r="F80">
            <v>39.015799999999999</v>
          </cell>
          <cell r="G80">
            <v>0.26029999999999998</v>
          </cell>
        </row>
        <row r="81">
          <cell r="A81" t="str">
            <v>P9922</v>
          </cell>
          <cell r="B81" t="str">
            <v>Mergulhador raso dependente de emergência</v>
          </cell>
          <cell r="C81" t="str">
            <v>h</v>
          </cell>
          <cell r="D81">
            <v>10.569599999999999</v>
          </cell>
          <cell r="E81">
            <v>2.475228</v>
          </cell>
          <cell r="F81">
            <v>39.9026</v>
          </cell>
          <cell r="G81">
            <v>0.3</v>
          </cell>
        </row>
        <row r="82">
          <cell r="A82" t="str">
            <v>P9924</v>
          </cell>
          <cell r="B82" t="str">
            <v>Mergulhador raso dependente</v>
          </cell>
          <cell r="C82" t="str">
            <v>h</v>
          </cell>
          <cell r="D82">
            <v>10.569599999999999</v>
          </cell>
          <cell r="E82">
            <v>3.6234959999999998</v>
          </cell>
          <cell r="F82">
            <v>52.039299999999997</v>
          </cell>
          <cell r="G82">
            <v>0.3</v>
          </cell>
        </row>
        <row r="83">
          <cell r="A83" t="str">
            <v>P9925</v>
          </cell>
          <cell r="B83" t="str">
            <v>Mergulhador raso autônomo</v>
          </cell>
          <cell r="C83" t="str">
            <v>h</v>
          </cell>
          <cell r="D83">
            <v>10.6046</v>
          </cell>
          <cell r="E83">
            <v>3.35589</v>
          </cell>
          <cell r="F83">
            <v>48.952800000000003</v>
          </cell>
          <cell r="G83">
            <v>0.26029999999999998</v>
          </cell>
        </row>
        <row r="84">
          <cell r="A84" t="str">
            <v>P9926</v>
          </cell>
          <cell r="B84" t="str">
            <v>Mergulhador raso auxiliar de superfície</v>
          </cell>
          <cell r="C84" t="str">
            <v>h</v>
          </cell>
          <cell r="D84">
            <v>10.6046</v>
          </cell>
          <cell r="E84">
            <v>2.2207669999999999</v>
          </cell>
          <cell r="F84">
            <v>36.915300000000002</v>
          </cell>
          <cell r="G84">
            <v>0.26029999999999998</v>
          </cell>
        </row>
        <row r="85">
          <cell r="A85" t="str">
            <v>P9927</v>
          </cell>
          <cell r="B85" t="str">
            <v>Frentista de túnel com periculosidade</v>
          </cell>
          <cell r="C85" t="str">
            <v>h</v>
          </cell>
          <cell r="D85">
            <v>6.9356999999999998</v>
          </cell>
          <cell r="E85">
            <v>2.4596930000000001</v>
          </cell>
          <cell r="F85">
            <v>26.0761</v>
          </cell>
          <cell r="G85">
            <v>0.3</v>
          </cell>
        </row>
        <row r="86">
          <cell r="A86" t="str">
            <v>P9930</v>
          </cell>
          <cell r="B86" t="str">
            <v>Eletricista com periculosidade</v>
          </cell>
          <cell r="C86" t="str">
            <v>h</v>
          </cell>
          <cell r="D86">
            <v>10.818</v>
          </cell>
          <cell r="E86">
            <v>2.0920179999999999</v>
          </cell>
          <cell r="F86">
            <v>36.694800000000001</v>
          </cell>
          <cell r="G86">
            <v>0.3</v>
          </cell>
        </row>
        <row r="87">
          <cell r="A87" t="str">
            <v>P9931</v>
          </cell>
          <cell r="B87" t="str">
            <v>Operador de equipamento de mergulho</v>
          </cell>
          <cell r="C87" t="str">
            <v>h</v>
          </cell>
          <cell r="D87">
            <v>18.902200000000001</v>
          </cell>
          <cell r="E87">
            <v>1.802613</v>
          </cell>
          <cell r="F87">
            <v>55.735199999999999</v>
          </cell>
          <cell r="G87">
            <v>0.14599999999999999</v>
          </cell>
        </row>
        <row r="88">
          <cell r="A88" t="str">
            <v>P9932</v>
          </cell>
          <cell r="B88" t="str">
            <v>Operador de equipamento pesado com periculosidade</v>
          </cell>
          <cell r="C88" t="str">
            <v>h</v>
          </cell>
          <cell r="D88">
            <v>12.5143</v>
          </cell>
          <cell r="E88">
            <v>1.960426</v>
          </cell>
          <cell r="F88">
            <v>40.801900000000003</v>
          </cell>
          <cell r="G88">
            <v>0.3</v>
          </cell>
        </row>
        <row r="89">
          <cell r="A89" t="str">
            <v>P9933</v>
          </cell>
          <cell r="B89" t="str">
            <v>Supervisor de mergulho raso</v>
          </cell>
          <cell r="C89" t="str">
            <v>mês</v>
          </cell>
          <cell r="D89">
            <v>4158.4736999999996</v>
          </cell>
          <cell r="E89">
            <v>1.3257509999999999</v>
          </cell>
          <cell r="F89">
            <v>10278.711499999999</v>
          </cell>
          <cell r="G89">
            <v>0.14599999999999999</v>
          </cell>
        </row>
        <row r="90">
          <cell r="A90" t="str">
            <v>P9934</v>
          </cell>
          <cell r="B90" t="str">
            <v>Motorista de veículo especial com periculosidade</v>
          </cell>
          <cell r="C90" t="str">
            <v>h</v>
          </cell>
          <cell r="D90">
            <v>13.49</v>
          </cell>
          <cell r="E90">
            <v>1.911937</v>
          </cell>
          <cell r="F90">
            <v>43.329000000000001</v>
          </cell>
          <cell r="G90">
            <v>0.3</v>
          </cell>
        </row>
        <row r="91">
          <cell r="A91" t="str">
            <v>P9938</v>
          </cell>
          <cell r="B91" t="str">
            <v>Operador de equipamento leve com periculosidade</v>
          </cell>
          <cell r="C91" t="str">
            <v>h</v>
          </cell>
          <cell r="D91">
            <v>9.89</v>
          </cell>
          <cell r="E91">
            <v>2.1044890000000001</v>
          </cell>
          <cell r="F91">
            <v>33.670299999999997</v>
          </cell>
          <cell r="G91">
            <v>0.3</v>
          </cell>
        </row>
        <row r="92">
          <cell r="A92" t="str">
            <v>P9939</v>
          </cell>
          <cell r="B92" t="str">
            <v>Operador de equipamento leve com insalubridade</v>
          </cell>
          <cell r="C92" t="str">
            <v>h</v>
          </cell>
          <cell r="D92">
            <v>9.89</v>
          </cell>
          <cell r="E92">
            <v>2.2877809999999998</v>
          </cell>
          <cell r="F92">
            <v>35.276400000000002</v>
          </cell>
          <cell r="G92">
            <v>0.27910000000000001</v>
          </cell>
        </row>
        <row r="93">
          <cell r="A93" t="str">
            <v>P9942</v>
          </cell>
          <cell r="B93" t="str">
            <v>Marinheiro de convés com periculosidade</v>
          </cell>
          <cell r="C93" t="str">
            <v>h</v>
          </cell>
          <cell r="D93">
            <v>10.447800000000001</v>
          </cell>
          <cell r="E93">
            <v>2.019355</v>
          </cell>
          <cell r="F93">
            <v>34.679900000000004</v>
          </cell>
          <cell r="G93">
            <v>0.3</v>
          </cell>
        </row>
        <row r="94">
          <cell r="A94" t="str">
            <v>P9944</v>
          </cell>
          <cell r="B94" t="str">
            <v>Operador de equipamento especial com periculosidade</v>
          </cell>
          <cell r="C94" t="str">
            <v>h</v>
          </cell>
          <cell r="D94">
            <v>17.167899999999999</v>
          </cell>
          <cell r="E94">
            <v>1.8081689999999999</v>
          </cell>
          <cell r="F94">
            <v>53.360700000000001</v>
          </cell>
          <cell r="G94">
            <v>0.3</v>
          </cell>
        </row>
        <row r="95">
          <cell r="A95" t="str">
            <v>P9946</v>
          </cell>
          <cell r="B95" t="str">
            <v>Engenheiro auxiliar</v>
          </cell>
          <cell r="C95" t="str">
            <v>mês</v>
          </cell>
          <cell r="D95">
            <v>12903</v>
          </cell>
          <cell r="E95">
            <v>0.82806000000000002</v>
          </cell>
          <cell r="F95">
            <v>23587.4581</v>
          </cell>
          <cell r="G95">
            <v>0</v>
          </cell>
        </row>
        <row r="96">
          <cell r="A96" t="str">
            <v>P9947</v>
          </cell>
          <cell r="B96" t="str">
            <v>Técnico florestal</v>
          </cell>
          <cell r="C96" t="str">
            <v>mês</v>
          </cell>
          <cell r="D96">
            <v>3732.6435999999999</v>
          </cell>
          <cell r="E96">
            <v>1.1060080000000001</v>
          </cell>
          <cell r="F96">
            <v>7860.9772000000003</v>
          </cell>
          <cell r="G96">
            <v>0</v>
          </cell>
        </row>
        <row r="97">
          <cell r="A97" t="str">
            <v>P9948</v>
          </cell>
          <cell r="B97" t="str">
            <v>Motorista de veículo leve - mensalista</v>
          </cell>
          <cell r="C97" t="str">
            <v>mês</v>
          </cell>
          <cell r="D97">
            <v>2497</v>
          </cell>
          <cell r="E97">
            <v>1.2435290000000001</v>
          </cell>
          <cell r="F97">
            <v>5602.0919000000004</v>
          </cell>
          <cell r="G97">
            <v>0</v>
          </cell>
        </row>
        <row r="98">
          <cell r="A98" t="str">
            <v>P9949</v>
          </cell>
          <cell r="B98" t="str">
            <v>Topógrafo</v>
          </cell>
          <cell r="C98" t="str">
            <v>mês</v>
          </cell>
          <cell r="D98">
            <v>4239.3999999999996</v>
          </cell>
          <cell r="E98">
            <v>1.0645260000000001</v>
          </cell>
          <cell r="F98">
            <v>8752.3515000000007</v>
          </cell>
          <cell r="G98">
            <v>0</v>
          </cell>
        </row>
        <row r="99">
          <cell r="A99" t="str">
            <v>P9950</v>
          </cell>
          <cell r="B99" t="str">
            <v>Auxiliar de topografia</v>
          </cell>
          <cell r="C99" t="str">
            <v>mês</v>
          </cell>
          <cell r="D99">
            <v>2497</v>
          </cell>
          <cell r="E99">
            <v>1.266626</v>
          </cell>
          <cell r="F99">
            <v>5659.7650999999996</v>
          </cell>
          <cell r="G99">
            <v>0</v>
          </cell>
        </row>
        <row r="100">
          <cell r="A100" t="str">
            <v>P9951</v>
          </cell>
          <cell r="B100" t="str">
            <v>Médico de câmara hiperbárica</v>
          </cell>
          <cell r="C100" t="str">
            <v>mês</v>
          </cell>
          <cell r="D100">
            <v>9917.7777000000006</v>
          </cell>
          <cell r="E100">
            <v>1.043709</v>
          </cell>
          <cell r="F100">
            <v>20876.019499999999</v>
          </cell>
          <cell r="G100">
            <v>6.1199999999999997E-2</v>
          </cell>
        </row>
        <row r="101">
          <cell r="A101" t="str">
            <v>P9952</v>
          </cell>
          <cell r="B101" t="str">
            <v>Pedreiro - mensalista</v>
          </cell>
          <cell r="C101" t="str">
            <v>mês</v>
          </cell>
          <cell r="D101">
            <v>2175.8000000000002</v>
          </cell>
          <cell r="E101">
            <v>1.341744</v>
          </cell>
          <cell r="F101">
            <v>5095.1665000000003</v>
          </cell>
          <cell r="G101">
            <v>0</v>
          </cell>
        </row>
        <row r="102">
          <cell r="A102" t="str">
            <v>P9953</v>
          </cell>
          <cell r="B102" t="str">
            <v>Eletricista - mensalista</v>
          </cell>
          <cell r="C102" t="str">
            <v>mês</v>
          </cell>
          <cell r="D102">
            <v>2379.9632000000001</v>
          </cell>
          <cell r="E102">
            <v>1.315277</v>
          </cell>
          <cell r="F102">
            <v>5510.2740000000003</v>
          </cell>
          <cell r="G102">
            <v>0</v>
          </cell>
        </row>
        <row r="103">
          <cell r="A103" t="str">
            <v>P9954</v>
          </cell>
          <cell r="B103" t="str">
            <v>Servente - mensalista</v>
          </cell>
          <cell r="C103" t="str">
            <v>mês</v>
          </cell>
          <cell r="D103">
            <v>1518</v>
          </cell>
          <cell r="E103">
            <v>1.596597</v>
          </cell>
          <cell r="F103">
            <v>3941.6342</v>
          </cell>
          <cell r="G103">
            <v>0</v>
          </cell>
        </row>
        <row r="104">
          <cell r="A104" t="str">
            <v>P9955</v>
          </cell>
          <cell r="B104" t="str">
            <v>Engenheiro chefe</v>
          </cell>
          <cell r="C104" t="str">
            <v>mês</v>
          </cell>
          <cell r="D104">
            <v>17058.697899999999</v>
          </cell>
          <cell r="E104">
            <v>0.81179599999999996</v>
          </cell>
          <cell r="F104">
            <v>30906.8806</v>
          </cell>
          <cell r="G104">
            <v>0</v>
          </cell>
        </row>
        <row r="105">
          <cell r="A105" t="str">
            <v>P9956</v>
          </cell>
          <cell r="B105" t="str">
            <v>Motorista de caminhão com periculosidade</v>
          </cell>
          <cell r="C105" t="str">
            <v>h</v>
          </cell>
          <cell r="D105">
            <v>10.997</v>
          </cell>
          <cell r="E105">
            <v>2.0230480000000002</v>
          </cell>
          <cell r="F105">
            <v>36.543500000000002</v>
          </cell>
          <cell r="G105">
            <v>0.3</v>
          </cell>
        </row>
        <row r="106">
          <cell r="A106" t="str">
            <v>P9972</v>
          </cell>
          <cell r="B106" t="str">
            <v>Técnico de batimetria</v>
          </cell>
          <cell r="C106" t="str">
            <v>mês</v>
          </cell>
          <cell r="D106">
            <v>3125.5509999999999</v>
          </cell>
          <cell r="E106">
            <v>1.1218809999999999</v>
          </cell>
          <cell r="F106">
            <v>6632.0472</v>
          </cell>
          <cell r="G106">
            <v>0</v>
          </cell>
        </row>
        <row r="107">
          <cell r="A107" t="str">
            <v>P9946</v>
          </cell>
          <cell r="B107" t="str">
            <v>Engenheiro auxiliar</v>
          </cell>
          <cell r="C107" t="str">
            <v>mês</v>
          </cell>
          <cell r="D107">
            <v>11220</v>
          </cell>
          <cell r="E107">
            <v>0.86319900000000005</v>
          </cell>
          <cell r="F107">
            <v>20905.092700000001</v>
          </cell>
          <cell r="G107">
            <v>0</v>
          </cell>
        </row>
        <row r="108">
          <cell r="A108" t="str">
            <v>P9947</v>
          </cell>
          <cell r="B108" t="str">
            <v>Técnico florestal</v>
          </cell>
          <cell r="C108" t="str">
            <v>mês</v>
          </cell>
          <cell r="D108">
            <v>3467.6338000000001</v>
          </cell>
          <cell r="E108">
            <v>1.1093999999999999</v>
          </cell>
          <cell r="F108">
            <v>7314.6266999999998</v>
          </cell>
          <cell r="G108">
            <v>0</v>
          </cell>
        </row>
        <row r="109">
          <cell r="A109" t="str">
            <v>P9948</v>
          </cell>
          <cell r="B109" t="str">
            <v>Motorista de veículo leve - mensalista</v>
          </cell>
          <cell r="C109" t="str">
            <v>mês</v>
          </cell>
          <cell r="D109">
            <v>2010.9583</v>
          </cell>
          <cell r="E109">
            <v>1.348182</v>
          </cell>
          <cell r="F109">
            <v>4722.0959999999995</v>
          </cell>
          <cell r="G109">
            <v>0</v>
          </cell>
        </row>
        <row r="110">
          <cell r="A110" t="str">
            <v>P9949</v>
          </cell>
          <cell r="B110" t="str">
            <v>Topógrafo</v>
          </cell>
          <cell r="C110" t="str">
            <v>mês</v>
          </cell>
          <cell r="D110">
            <v>2653.9142999999999</v>
          </cell>
          <cell r="E110">
            <v>1.226696</v>
          </cell>
          <cell r="F110">
            <v>5909.4602999999997</v>
          </cell>
          <cell r="G110">
            <v>0</v>
          </cell>
        </row>
        <row r="111">
          <cell r="A111" t="str">
            <v>P9950</v>
          </cell>
          <cell r="B111" t="str">
            <v>Auxiliar de topografia</v>
          </cell>
          <cell r="C111" t="str">
            <v>mês</v>
          </cell>
          <cell r="D111">
            <v>2035</v>
          </cell>
          <cell r="E111">
            <v>1.3651979999999999</v>
          </cell>
          <cell r="F111">
            <v>4813.1778999999997</v>
          </cell>
          <cell r="G111">
            <v>0</v>
          </cell>
        </row>
        <row r="112">
          <cell r="A112" t="str">
            <v>P9951</v>
          </cell>
          <cell r="B112" t="str">
            <v>Médico de câmara hiperbárica</v>
          </cell>
          <cell r="C112" t="str">
            <v>mês</v>
          </cell>
          <cell r="D112">
            <v>9709.5192999999999</v>
          </cell>
          <cell r="E112">
            <v>1.0661849999999999</v>
          </cell>
          <cell r="F112">
            <v>20589.8609</v>
          </cell>
          <cell r="G112">
            <v>5.4399999999999997E-2</v>
          </cell>
        </row>
        <row r="113">
          <cell r="A113" t="str">
            <v>P9952</v>
          </cell>
          <cell r="B113" t="str">
            <v>Pedreiro - mensalista</v>
          </cell>
          <cell r="C113" t="str">
            <v>mês</v>
          </cell>
          <cell r="D113">
            <v>2300</v>
          </cell>
          <cell r="E113">
            <v>1.305264</v>
          </cell>
          <cell r="F113">
            <v>5302.1072000000004</v>
          </cell>
          <cell r="G113">
            <v>0</v>
          </cell>
        </row>
        <row r="114">
          <cell r="A114" t="str">
            <v>P9953</v>
          </cell>
          <cell r="B114" t="str">
            <v>Eletricista - mensalista</v>
          </cell>
          <cell r="C114" t="str">
            <v>mês</v>
          </cell>
          <cell r="D114">
            <v>2316.6954999999998</v>
          </cell>
          <cell r="E114">
            <v>1.3428519999999999</v>
          </cell>
          <cell r="F114">
            <v>5427.6746000000003</v>
          </cell>
          <cell r="G114">
            <v>0</v>
          </cell>
        </row>
        <row r="115">
          <cell r="A115" t="str">
            <v>P9954</v>
          </cell>
          <cell r="B115" t="str">
            <v>Servente - mensalista</v>
          </cell>
          <cell r="C115" t="str">
            <v>mês</v>
          </cell>
          <cell r="D115">
            <v>1550</v>
          </cell>
          <cell r="E115">
            <v>1.567577</v>
          </cell>
          <cell r="F115">
            <v>3979.7442999999998</v>
          </cell>
          <cell r="G115">
            <v>0</v>
          </cell>
        </row>
        <row r="116">
          <cell r="A116" t="str">
            <v>P9955</v>
          </cell>
          <cell r="B116" t="str">
            <v>Engenheiro chefe</v>
          </cell>
          <cell r="C116" t="str">
            <v>mês</v>
          </cell>
          <cell r="D116">
            <v>14957.483899999999</v>
          </cell>
          <cell r="E116">
            <v>0.83768699999999996</v>
          </cell>
          <cell r="F116">
            <v>27487.173699999999</v>
          </cell>
          <cell r="G116">
            <v>0</v>
          </cell>
        </row>
        <row r="117">
          <cell r="A117" t="str">
            <v>P9956</v>
          </cell>
          <cell r="B117" t="str">
            <v>Motorista de caminhão com periculosidade</v>
          </cell>
          <cell r="C117" t="str">
            <v>h</v>
          </cell>
          <cell r="D117">
            <v>10.2089</v>
          </cell>
          <cell r="E117">
            <v>2.0450360000000001</v>
          </cell>
          <cell r="F117">
            <v>34.149099999999997</v>
          </cell>
          <cell r="G117">
            <v>0.3</v>
          </cell>
        </row>
        <row r="118">
          <cell r="A118" t="str">
            <v>P9972</v>
          </cell>
          <cell r="B118" t="str">
            <v>Técnico de batimetria</v>
          </cell>
          <cell r="C118" t="str">
            <v>mês</v>
          </cell>
          <cell r="D118">
            <v>2610.8366999999998</v>
          </cell>
          <cell r="E118">
            <v>1.167737</v>
          </cell>
          <cell r="F118">
            <v>5659.6072999999997</v>
          </cell>
          <cell r="G118">
            <v>0</v>
          </cell>
        </row>
      </sheetData>
      <sheetData sheetId="23">
        <row r="1">
          <cell r="A1" t="str">
            <v>CGCIT</v>
          </cell>
        </row>
      </sheetData>
      <sheetData sheetId="24">
        <row r="1">
          <cell r="A1" t="str">
            <v>CGCIT</v>
          </cell>
        </row>
      </sheetData>
      <sheetData sheetId="25">
        <row r="1">
          <cell r="A1" t="str">
            <v xml:space="preserve">        PRECOS DE INSUMOS - BANCO NACIONAL</v>
          </cell>
        </row>
        <row r="2">
          <cell r="A2" t="str">
            <v/>
          </cell>
        </row>
        <row r="3">
          <cell r="A3" t="str">
            <v>MES DE COLETA: 05/2025</v>
          </cell>
        </row>
        <row r="4">
          <cell r="A4" t="str">
            <v>LOCALIDADE: 0500 - SAO LUIS</v>
          </cell>
        </row>
        <row r="5">
          <cell r="A5" t="str">
            <v>ENCARGOS SOCIAIS (%) HORISTA 112,73  MENSALISTA  70,19</v>
          </cell>
        </row>
        <row r="6">
          <cell r="A6" t="str">
            <v/>
          </cell>
        </row>
        <row r="7">
          <cell r="A7" t="str">
            <v xml:space="preserve">CODIGO  </v>
          </cell>
          <cell r="B7" t="str">
            <v>DESCRICAO DO INSUMO</v>
          </cell>
          <cell r="C7" t="str">
            <v>UNIDADE DE MEDIDA</v>
          </cell>
          <cell r="D7" t="str">
            <v>ORIGEM DO PRECO</v>
          </cell>
          <cell r="E7" t="str">
            <v>PRECO MEDIANO R$</v>
          </cell>
        </row>
        <row r="8">
          <cell r="A8">
            <v>45333</v>
          </cell>
          <cell r="B8" t="str">
            <v>ABERTURA PARA ENCAIXE DE CUBA OU LAVATORIO EM BANCADA DE MARMORE/ GRANITO OU OUTRO TIPO DE PEDRA NATURAL</v>
          </cell>
          <cell r="C8" t="str">
            <v>UN</v>
          </cell>
          <cell r="D8" t="str">
            <v>CR</v>
          </cell>
          <cell r="E8">
            <v>236.93</v>
          </cell>
        </row>
        <row r="9">
          <cell r="A9">
            <v>11270</v>
          </cell>
          <cell r="B9" t="str">
            <v>ABRACADEIRA DE LATAO PARA FIXACAO DE CABO PARA-RAIO, DIMENSOES 32 X 24 X 24 MM</v>
          </cell>
          <cell r="C9" t="str">
            <v>UN</v>
          </cell>
          <cell r="D9" t="str">
            <v>AS</v>
          </cell>
          <cell r="E9">
            <v>2.88</v>
          </cell>
        </row>
        <row r="10">
          <cell r="A10">
            <v>412</v>
          </cell>
          <cell r="B10" t="str">
            <v>ABRACADEIRA DE NYLON PARA AMARRACAO DE CABOS, COMPRIMENTO DE *230* X *7,6* MM</v>
          </cell>
          <cell r="C10" t="str">
            <v>UN</v>
          </cell>
          <cell r="D10" t="str">
            <v>CR</v>
          </cell>
          <cell r="E10">
            <v>0.97</v>
          </cell>
        </row>
        <row r="11">
          <cell r="A11">
            <v>414</v>
          </cell>
          <cell r="B11" t="str">
            <v>ABRACADEIRA DE NYLON PARA AMARRACAO DE CABOS, COMPRIMENTO DE 100 X 2,5 MM</v>
          </cell>
          <cell r="C11" t="str">
            <v>UN</v>
          </cell>
          <cell r="D11" t="str">
            <v>CR</v>
          </cell>
          <cell r="E11">
            <v>0.06</v>
          </cell>
        </row>
        <row r="12">
          <cell r="A12">
            <v>410</v>
          </cell>
          <cell r="B12" t="str">
            <v>ABRACADEIRA DE NYLON PARA AMARRACAO DE CABOS, COMPRIMENTO DE 150 X *3,6* MM</v>
          </cell>
          <cell r="C12" t="str">
            <v>UN</v>
          </cell>
          <cell r="D12" t="str">
            <v>CR</v>
          </cell>
          <cell r="E12">
            <v>0.15</v>
          </cell>
        </row>
        <row r="13">
          <cell r="A13">
            <v>411</v>
          </cell>
          <cell r="B13" t="str">
            <v>ABRACADEIRA DE NYLON PARA AMARRACAO DE CABOS, COMPRIMENTO DE 200 X *4,6* MM</v>
          </cell>
          <cell r="C13" t="str">
            <v>UN</v>
          </cell>
          <cell r="D13" t="str">
            <v>C</v>
          </cell>
          <cell r="E13">
            <v>0.19</v>
          </cell>
        </row>
        <row r="14">
          <cell r="A14">
            <v>408</v>
          </cell>
          <cell r="B14" t="str">
            <v>ABRACADEIRA DE NYLON PARA AMARRACAO DE CABOS, COMPRIMENTO DE 390 X *4,6* MM</v>
          </cell>
          <cell r="C14" t="str">
            <v>UN</v>
          </cell>
          <cell r="D14" t="str">
            <v>CR</v>
          </cell>
          <cell r="E14">
            <v>0.94</v>
          </cell>
        </row>
        <row r="15">
          <cell r="A15">
            <v>39131</v>
          </cell>
          <cell r="B15" t="str">
            <v>ABRACADEIRA EM ACO PARA AMARRACAO DE ELETRODUTOS, TIPO D, COM 1 1/2" E CUNHA DE FIXACAO</v>
          </cell>
          <cell r="C15" t="str">
            <v>UN</v>
          </cell>
          <cell r="D15" t="str">
            <v>CR</v>
          </cell>
          <cell r="E15">
            <v>5.68</v>
          </cell>
        </row>
        <row r="16">
          <cell r="A16">
            <v>394</v>
          </cell>
          <cell r="B16" t="str">
            <v>ABRACADEIRA EM ACO PARA AMARRACAO DE ELETRODUTOS, TIPO D, COM 1 1/2" E PARAFUSO DE FIXACAO</v>
          </cell>
          <cell r="C16" t="str">
            <v>UN</v>
          </cell>
          <cell r="D16" t="str">
            <v>CR</v>
          </cell>
          <cell r="E16">
            <v>5.75</v>
          </cell>
        </row>
        <row r="17">
          <cell r="A17">
            <v>39130</v>
          </cell>
          <cell r="B17" t="str">
            <v>ABRACADEIRA EM ACO PARA AMARRACAO DE ELETRODUTOS, TIPO D, COM 1 1/4" E CUNHA DE FIXACAO</v>
          </cell>
          <cell r="C17" t="str">
            <v>UN</v>
          </cell>
          <cell r="D17" t="str">
            <v>CR</v>
          </cell>
          <cell r="E17">
            <v>5.18</v>
          </cell>
        </row>
        <row r="18">
          <cell r="A18">
            <v>395</v>
          </cell>
          <cell r="B18" t="str">
            <v>ABRACADEIRA EM ACO PARA AMARRACAO DE ELETRODUTOS, TIPO D, COM 1 1/4" E PARAFUSO DE FIXACAO</v>
          </cell>
          <cell r="C18" t="str">
            <v>UN</v>
          </cell>
          <cell r="D18" t="str">
            <v>CR</v>
          </cell>
          <cell r="E18">
            <v>5.54</v>
          </cell>
        </row>
        <row r="19">
          <cell r="A19">
            <v>39129</v>
          </cell>
          <cell r="B19" t="str">
            <v>ABRACADEIRA EM ACO PARA AMARRACAO DE ELETRODUTOS, TIPO D, COM 1" E CUNHA DE FIXACAO</v>
          </cell>
          <cell r="C19" t="str">
            <v>UN</v>
          </cell>
          <cell r="D19" t="str">
            <v>CR</v>
          </cell>
          <cell r="E19">
            <v>3.19</v>
          </cell>
        </row>
        <row r="20">
          <cell r="A20">
            <v>393</v>
          </cell>
          <cell r="B20" t="str">
            <v>ABRACADEIRA EM ACO PARA AMARRACAO DE ELETRODUTOS, TIPO D, COM 1" E PARAFUSO DE FIXACAO</v>
          </cell>
          <cell r="C20" t="str">
            <v>UN</v>
          </cell>
          <cell r="D20" t="str">
            <v>C</v>
          </cell>
          <cell r="E20">
            <v>3.34</v>
          </cell>
        </row>
        <row r="21">
          <cell r="A21">
            <v>39127</v>
          </cell>
          <cell r="B21" t="str">
            <v>ABRACADEIRA EM ACO PARA AMARRACAO DE ELETRODUTOS, TIPO D, COM 1/2" E CUNHA DE FIXACAO</v>
          </cell>
          <cell r="C21" t="str">
            <v>UN</v>
          </cell>
          <cell r="D21" t="str">
            <v>CR</v>
          </cell>
          <cell r="E21">
            <v>2.73</v>
          </cell>
        </row>
        <row r="22">
          <cell r="A22">
            <v>392</v>
          </cell>
          <cell r="B22" t="str">
            <v>ABRACADEIRA EM ACO PARA AMARRACAO DE ELETRODUTOS, TIPO D, COM 1/2" E PARAFUSO DE FIXACAO</v>
          </cell>
          <cell r="C22" t="str">
            <v>UN</v>
          </cell>
          <cell r="D22" t="str">
            <v>CR</v>
          </cell>
          <cell r="E22">
            <v>2.8</v>
          </cell>
        </row>
        <row r="23">
          <cell r="A23">
            <v>39133</v>
          </cell>
          <cell r="B23" t="str">
            <v>ABRACADEIRA EM ACO PARA AMARRACAO DE ELETRODUTOS, TIPO D, COM 2 1/2" E CUNHA DE FIXACAO</v>
          </cell>
          <cell r="C23" t="str">
            <v>UN</v>
          </cell>
          <cell r="D23" t="str">
            <v>CR</v>
          </cell>
          <cell r="E23">
            <v>7.46</v>
          </cell>
        </row>
        <row r="24">
          <cell r="A24">
            <v>397</v>
          </cell>
          <cell r="B24" t="str">
            <v>ABRACADEIRA EM ACO PARA AMARRACAO DE ELETRODUTOS, TIPO D, COM 2 1/2" E PARAFUSO DE FIXACAO</v>
          </cell>
          <cell r="C24" t="str">
            <v>UN</v>
          </cell>
          <cell r="D24" t="str">
            <v>CR</v>
          </cell>
          <cell r="E24">
            <v>8.24</v>
          </cell>
        </row>
        <row r="25">
          <cell r="A25">
            <v>39132</v>
          </cell>
          <cell r="B25" t="str">
            <v>ABRACADEIRA EM ACO PARA AMARRACAO DE ELETRODUTOS, TIPO D, COM 2" E CUNHA DE FIXACAO</v>
          </cell>
          <cell r="C25" t="str">
            <v>UN</v>
          </cell>
          <cell r="D25" t="str">
            <v>CR</v>
          </cell>
          <cell r="E25">
            <v>5.96</v>
          </cell>
        </row>
        <row r="26">
          <cell r="A26">
            <v>396</v>
          </cell>
          <cell r="B26" t="str">
            <v>ABRACADEIRA EM ACO PARA AMARRACAO DE ELETRODUTOS, TIPO D, COM 2" E PARAFUSO DE FIXACAO</v>
          </cell>
          <cell r="C26" t="str">
            <v>UN</v>
          </cell>
          <cell r="D26" t="str">
            <v>CR</v>
          </cell>
          <cell r="E26">
            <v>6.39</v>
          </cell>
        </row>
        <row r="27">
          <cell r="A27">
            <v>39135</v>
          </cell>
          <cell r="B27" t="str">
            <v>ABRACADEIRA EM ACO PARA AMARRACAO DE ELETRODUTOS, TIPO D, COM 3 1/2" E CUNHA DE FIXACAO</v>
          </cell>
          <cell r="C27" t="str">
            <v>UN</v>
          </cell>
          <cell r="D27" t="str">
            <v>CR</v>
          </cell>
          <cell r="E27">
            <v>11.93</v>
          </cell>
        </row>
        <row r="28">
          <cell r="A28">
            <v>39134</v>
          </cell>
          <cell r="B28" t="str">
            <v>ABRACADEIRA EM ACO PARA AMARRACAO DE ELETRODUTOS, TIPO D, COM 3" E CUNHA DE FIXACAO</v>
          </cell>
          <cell r="C28" t="str">
            <v>UN</v>
          </cell>
          <cell r="D28" t="str">
            <v>CR</v>
          </cell>
          <cell r="E28">
            <v>9.94</v>
          </cell>
        </row>
        <row r="29">
          <cell r="A29">
            <v>398</v>
          </cell>
          <cell r="B29" t="str">
            <v>ABRACADEIRA EM ACO PARA AMARRACAO DE ELETRODUTOS, TIPO D, COM 3" E PARAFUSO DE FIXACAO</v>
          </cell>
          <cell r="C29" t="str">
            <v>UN</v>
          </cell>
          <cell r="D29" t="str">
            <v>CR</v>
          </cell>
          <cell r="E29">
            <v>9.16</v>
          </cell>
        </row>
        <row r="30">
          <cell r="A30">
            <v>39128</v>
          </cell>
          <cell r="B30" t="str">
            <v>ABRACADEIRA EM ACO PARA AMARRACAO DE ELETRODUTOS, TIPO D, COM 3/4" E CUNHA DE FIXACAO</v>
          </cell>
          <cell r="C30" t="str">
            <v>UN</v>
          </cell>
          <cell r="D30" t="str">
            <v>CR</v>
          </cell>
          <cell r="E30">
            <v>2.98</v>
          </cell>
        </row>
        <row r="31">
          <cell r="A31">
            <v>400</v>
          </cell>
          <cell r="B31" t="str">
            <v>ABRACADEIRA EM ACO PARA AMARRACAO DE ELETRODUTOS, TIPO D, COM 3/4" E PARAFUSO DE FIXACAO</v>
          </cell>
          <cell r="C31" t="str">
            <v>UN</v>
          </cell>
          <cell r="D31" t="str">
            <v>CR</v>
          </cell>
          <cell r="E31">
            <v>2.91</v>
          </cell>
        </row>
        <row r="32">
          <cell r="A32">
            <v>39125</v>
          </cell>
          <cell r="B32" t="str">
            <v>ABRACADEIRA EM ACO PARA AMARRACAO DE ELETRODUTOS, TIPO D, COM 3/8" E PARAFUSO DE FIXACAO</v>
          </cell>
          <cell r="C32" t="str">
            <v>UN</v>
          </cell>
          <cell r="D32" t="str">
            <v>CR</v>
          </cell>
          <cell r="E32">
            <v>2.98</v>
          </cell>
        </row>
        <row r="33">
          <cell r="A33">
            <v>39126</v>
          </cell>
          <cell r="B33" t="str">
            <v>ABRACADEIRA EM ACO PARA AMARRACAO DE ELETRODUTOS, TIPO D, COM 4" E CUNHA DE FIXACAO</v>
          </cell>
          <cell r="C33" t="str">
            <v>UN</v>
          </cell>
          <cell r="D33" t="str">
            <v>CR</v>
          </cell>
          <cell r="E33">
            <v>13.43</v>
          </cell>
        </row>
        <row r="34">
          <cell r="A34">
            <v>399</v>
          </cell>
          <cell r="B34" t="str">
            <v>ABRACADEIRA EM ACO PARA AMARRACAO DE ELETRODUTOS, TIPO D, COM 4" E PARAFUSO DE FIXACAO</v>
          </cell>
          <cell r="C34" t="str">
            <v>UN</v>
          </cell>
          <cell r="D34" t="str">
            <v>CR</v>
          </cell>
          <cell r="E34">
            <v>11.83</v>
          </cell>
        </row>
        <row r="35">
          <cell r="A35">
            <v>39158</v>
          </cell>
          <cell r="B35" t="str">
            <v>ABRACADEIRA EM ACO PARA AMARRACAO DE ELETRODUTOS, TIPO ECONOMICA (GOTA), COM 8"</v>
          </cell>
          <cell r="C35" t="str">
            <v>UN</v>
          </cell>
          <cell r="D35" t="str">
            <v>CR</v>
          </cell>
          <cell r="E35">
            <v>31.76</v>
          </cell>
        </row>
        <row r="36">
          <cell r="A36">
            <v>39141</v>
          </cell>
          <cell r="B36" t="str">
            <v>ABRACADEIRA EM ACO PARA AMARRACAO DE ELETRODUTOS, TIPO U SIMPLES, COM 1 1/2"</v>
          </cell>
          <cell r="C36" t="str">
            <v>UN</v>
          </cell>
          <cell r="D36" t="str">
            <v>CR</v>
          </cell>
          <cell r="E36">
            <v>2.2999999999999998</v>
          </cell>
        </row>
        <row r="37">
          <cell r="A37">
            <v>39140</v>
          </cell>
          <cell r="B37" t="str">
            <v>ABRACADEIRA EM ACO PARA AMARRACAO DE ELETRODUTOS, TIPO U SIMPLES, COM 1 1/4"</v>
          </cell>
          <cell r="C37" t="str">
            <v>UN</v>
          </cell>
          <cell r="D37" t="str">
            <v>CR</v>
          </cell>
          <cell r="E37">
            <v>2.09</v>
          </cell>
        </row>
        <row r="38">
          <cell r="A38">
            <v>39139</v>
          </cell>
          <cell r="B38" t="str">
            <v>ABRACADEIRA EM ACO PARA AMARRACAO DE ELETRODUTOS, TIPO U SIMPLES, COM 1"</v>
          </cell>
          <cell r="C38" t="str">
            <v>UN</v>
          </cell>
          <cell r="D38" t="str">
            <v>CR</v>
          </cell>
          <cell r="E38">
            <v>1.74</v>
          </cell>
        </row>
        <row r="39">
          <cell r="A39">
            <v>39137</v>
          </cell>
          <cell r="B39" t="str">
            <v>ABRACADEIRA EM ACO PARA AMARRACAO DE ELETRODUTOS, TIPO U SIMPLES, COM 1/2"</v>
          </cell>
          <cell r="C39" t="str">
            <v>UN</v>
          </cell>
          <cell r="D39" t="str">
            <v>CR</v>
          </cell>
          <cell r="E39">
            <v>1.2</v>
          </cell>
        </row>
        <row r="40">
          <cell r="A40">
            <v>39143</v>
          </cell>
          <cell r="B40" t="str">
            <v>ABRACADEIRA EM ACO PARA AMARRACAO DE ELETRODUTOS, TIPO U SIMPLES, COM 2 1/2"</v>
          </cell>
          <cell r="C40" t="str">
            <v>UN</v>
          </cell>
          <cell r="D40" t="str">
            <v>CR</v>
          </cell>
          <cell r="E40">
            <v>4.76</v>
          </cell>
        </row>
        <row r="41">
          <cell r="A41">
            <v>39142</v>
          </cell>
          <cell r="B41" t="str">
            <v>ABRACADEIRA EM ACO PARA AMARRACAO DE ELETRODUTOS, TIPO U SIMPLES, COM 2"</v>
          </cell>
          <cell r="C41" t="str">
            <v>UN</v>
          </cell>
          <cell r="D41" t="str">
            <v>CR</v>
          </cell>
          <cell r="E41">
            <v>3.41</v>
          </cell>
        </row>
        <row r="42">
          <cell r="A42">
            <v>39144</v>
          </cell>
          <cell r="B42" t="str">
            <v>ABRACADEIRA EM ACO PARA AMARRACAO DE ELETRODUTOS, TIPO U SIMPLES, COM 3"</v>
          </cell>
          <cell r="C42" t="str">
            <v>UN</v>
          </cell>
          <cell r="D42" t="str">
            <v>CR</v>
          </cell>
          <cell r="E42">
            <v>5.54</v>
          </cell>
        </row>
        <row r="43">
          <cell r="A43">
            <v>39138</v>
          </cell>
          <cell r="B43" t="str">
            <v>ABRACADEIRA EM ACO PARA AMARRACAO DE ELETRODUTOS, TIPO U SIMPLES, COM 3/4"</v>
          </cell>
          <cell r="C43" t="str">
            <v>UN</v>
          </cell>
          <cell r="D43" t="str">
            <v>CR</v>
          </cell>
          <cell r="E43">
            <v>1.27</v>
          </cell>
        </row>
        <row r="44">
          <cell r="A44">
            <v>39136</v>
          </cell>
          <cell r="B44" t="str">
            <v>ABRACADEIRA EM ACO PARA AMARRACAO DE ELETRODUTOS, TIPO U SIMPLES, COM 3/8"</v>
          </cell>
          <cell r="C44" t="str">
            <v>UN</v>
          </cell>
          <cell r="D44" t="str">
            <v>CR</v>
          </cell>
          <cell r="E44">
            <v>0.85</v>
          </cell>
        </row>
        <row r="45">
          <cell r="A45">
            <v>39145</v>
          </cell>
          <cell r="B45" t="str">
            <v>ABRACADEIRA EM ACO PARA AMARRACAO DE ELETRODUTOS, TIPO U SIMPLES, COM 4"</v>
          </cell>
          <cell r="C45" t="str">
            <v>UN</v>
          </cell>
          <cell r="D45" t="str">
            <v>CR</v>
          </cell>
          <cell r="E45">
            <v>9.1300000000000008</v>
          </cell>
        </row>
        <row r="46">
          <cell r="A46">
            <v>12615</v>
          </cell>
          <cell r="B46" t="str">
            <v>ABRACADEIRA PVC, PARA CALHA PLUVIAL, DIAMETRO ENTRE *80 E 100* MM, PARA DRENAGEM PLUVIAL PREDIAL</v>
          </cell>
          <cell r="C46" t="str">
            <v>UN</v>
          </cell>
          <cell r="D46" t="str">
            <v>CR</v>
          </cell>
          <cell r="E46">
            <v>11.26</v>
          </cell>
        </row>
        <row r="47">
          <cell r="A47">
            <v>11927</v>
          </cell>
          <cell r="B47" t="str">
            <v>ABRACADEIRA, GALVANIZADA/ZINCADA, ROSCA SEM FIM, PARAFUSO INOX, LARGURA FITA *12,6 A *14 MM, D = 2" A 2 1/2"</v>
          </cell>
          <cell r="C47" t="str">
            <v>UN</v>
          </cell>
          <cell r="D47" t="str">
            <v>AS</v>
          </cell>
          <cell r="E47">
            <v>8.59</v>
          </cell>
        </row>
        <row r="48">
          <cell r="A48">
            <v>11928</v>
          </cell>
          <cell r="B48" t="str">
            <v>ABRACADEIRA, GALVANIZADA/ZINCADA, ROSCA SEM FIM, PARAFUSO INOX, LARGURA FITA *12,6 A *14 MM, D = 3" A 3 3/4"</v>
          </cell>
          <cell r="C48" t="str">
            <v>UN</v>
          </cell>
          <cell r="D48" t="str">
            <v>AS</v>
          </cell>
          <cell r="E48">
            <v>9.85</v>
          </cell>
        </row>
        <row r="49">
          <cell r="A49">
            <v>11929</v>
          </cell>
          <cell r="B49" t="str">
            <v>ABRACADEIRA, GALVANIZADA/ZINCADA, ROSCA SEM FIM, PARAFUSO INOX, LARGURA FITA *12,6 A *14 MM, D = 4" A 4 3/4"</v>
          </cell>
          <cell r="C49" t="str">
            <v>UN</v>
          </cell>
          <cell r="D49" t="str">
            <v>AS</v>
          </cell>
          <cell r="E49">
            <v>15.23</v>
          </cell>
        </row>
        <row r="50">
          <cell r="A50">
            <v>36801</v>
          </cell>
          <cell r="B50" t="str">
            <v>ACABAMENTO DE METAL CROMADO PARA REGISTRO PEQUENO, DE PAREDE, 1/2" OU 3/4"</v>
          </cell>
          <cell r="C50" t="str">
            <v>UN</v>
          </cell>
          <cell r="D50" t="str">
            <v>CR</v>
          </cell>
          <cell r="E50">
            <v>51.92</v>
          </cell>
        </row>
        <row r="51">
          <cell r="A51">
            <v>36246</v>
          </cell>
          <cell r="B51" t="str">
            <v>ACABAMENTO SIMPLES/CONVENCIONAL PARA FORRO PVC, TIPO "U" OU "C", COR BRANCA, COMPRIMENTO 6 M</v>
          </cell>
          <cell r="C51" t="str">
            <v>M</v>
          </cell>
          <cell r="D51" t="str">
            <v>CR</v>
          </cell>
          <cell r="E51">
            <v>4</v>
          </cell>
        </row>
        <row r="52">
          <cell r="A52">
            <v>37600</v>
          </cell>
          <cell r="B52" t="str">
            <v>ACESSORIO DE LIGACAO NAO ELETRICO PARA CARGAS EXPLOSIVAS, TUBO DE 6 M</v>
          </cell>
          <cell r="C52" t="str">
            <v>UN</v>
          </cell>
          <cell r="D52" t="str">
            <v>AS</v>
          </cell>
          <cell r="E52">
            <v>104.86</v>
          </cell>
        </row>
        <row r="53">
          <cell r="A53">
            <v>37599</v>
          </cell>
          <cell r="B53" t="str">
            <v>ACESSORIO INICIADOR NAO ELETRICO, TUBO DE 6 M, TEMPO DE RETARDO DE *160* MS</v>
          </cell>
          <cell r="C53" t="str">
            <v>UN</v>
          </cell>
          <cell r="D53" t="str">
            <v>AS</v>
          </cell>
          <cell r="E53">
            <v>97.6</v>
          </cell>
        </row>
        <row r="54">
          <cell r="A54">
            <v>1</v>
          </cell>
          <cell r="B54" t="str">
            <v>ACETILENO - RECARGA DE GAS PARA CILINDRO (NAO INCLUI TROCA/MANUTENCAO DO CILINDRO)</v>
          </cell>
          <cell r="C54" t="str">
            <v>KG</v>
          </cell>
          <cell r="D54" t="str">
            <v>AS</v>
          </cell>
          <cell r="E54">
            <v>104.5</v>
          </cell>
        </row>
        <row r="55">
          <cell r="A55">
            <v>3</v>
          </cell>
          <cell r="B55" t="str">
            <v>ACIDO CLORIDRICO / ACIDO MURIATICO, DILUICAO 10% A 12% PARA USO EM LIMPEZA</v>
          </cell>
          <cell r="C55" t="str">
            <v>L</v>
          </cell>
          <cell r="D55" t="str">
            <v>CR</v>
          </cell>
          <cell r="E55">
            <v>16.7</v>
          </cell>
        </row>
        <row r="56">
          <cell r="A56">
            <v>43054</v>
          </cell>
          <cell r="B56" t="str">
            <v>ACO CA-25, 10,0 MM, OU 12,5 MM, OU 16,0 MM, OU 20,0 MM, OU 25,0 MM, VERGALHAO</v>
          </cell>
          <cell r="C56" t="str">
            <v>KG</v>
          </cell>
          <cell r="D56" t="str">
            <v>CR</v>
          </cell>
          <cell r="E56">
            <v>9.5500000000000007</v>
          </cell>
        </row>
        <row r="57">
          <cell r="A57">
            <v>42402</v>
          </cell>
          <cell r="B57" t="str">
            <v>ACO CA-25, 16,0 MM, BARRA DE TRANSFERENCIA</v>
          </cell>
          <cell r="C57" t="str">
            <v>KG</v>
          </cell>
          <cell r="D57" t="str">
            <v>CR</v>
          </cell>
          <cell r="E57">
            <v>9.1300000000000008</v>
          </cell>
        </row>
        <row r="58">
          <cell r="A58">
            <v>42403</v>
          </cell>
          <cell r="B58" t="str">
            <v>ACO CA-25, 20,0 MM, BARRA DE TRANSFERENCIA</v>
          </cell>
          <cell r="C58" t="str">
            <v>KG</v>
          </cell>
          <cell r="D58" t="str">
            <v>CR</v>
          </cell>
          <cell r="E58">
            <v>11.71</v>
          </cell>
        </row>
        <row r="59">
          <cell r="A59">
            <v>42404</v>
          </cell>
          <cell r="B59" t="str">
            <v>ACO CA-25, 25,0 MM, BARRA DE TRANSFERENCIA</v>
          </cell>
          <cell r="C59" t="str">
            <v>KG</v>
          </cell>
          <cell r="D59" t="str">
            <v>CR</v>
          </cell>
          <cell r="E59">
            <v>11.64</v>
          </cell>
        </row>
        <row r="60">
          <cell r="A60">
            <v>42405</v>
          </cell>
          <cell r="B60" t="str">
            <v>ACO CA-25, 32,0 MM, BARRA DE TRANSFERENCIA</v>
          </cell>
          <cell r="C60" t="str">
            <v>KG</v>
          </cell>
          <cell r="D60" t="str">
            <v>CR</v>
          </cell>
          <cell r="E60">
            <v>12.4</v>
          </cell>
        </row>
        <row r="61">
          <cell r="A61">
            <v>34341</v>
          </cell>
          <cell r="B61" t="str">
            <v>ACO CA-25, 32,0 MM, VERGALHAO</v>
          </cell>
          <cell r="C61" t="str">
            <v>KG</v>
          </cell>
          <cell r="D61" t="str">
            <v>CR</v>
          </cell>
          <cell r="E61">
            <v>10.76</v>
          </cell>
        </row>
        <row r="62">
          <cell r="A62">
            <v>43053</v>
          </cell>
          <cell r="B62" t="str">
            <v>ACO CA-25, 6,3 MM OU 8,0 MM, VERGALHAO</v>
          </cell>
          <cell r="C62" t="str">
            <v>KG</v>
          </cell>
          <cell r="D62" t="str">
            <v>CR</v>
          </cell>
          <cell r="E62">
            <v>8.5299999999999994</v>
          </cell>
        </row>
        <row r="63">
          <cell r="A63">
            <v>43058</v>
          </cell>
          <cell r="B63" t="str">
            <v>ACO CA-50, 10,0 MM, OU 12,5 MM, OU 16,0 MM, OU 20,0 MM, DOBRADO E CORTADO</v>
          </cell>
          <cell r="C63" t="str">
            <v>KG</v>
          </cell>
          <cell r="D63" t="str">
            <v>CR</v>
          </cell>
          <cell r="E63">
            <v>8.84</v>
          </cell>
        </row>
        <row r="64">
          <cell r="A64">
            <v>34</v>
          </cell>
          <cell r="B64" t="str">
            <v>ACO CA-50, 10,0 MM, VERGALHAO</v>
          </cell>
          <cell r="C64" t="str">
            <v>KG</v>
          </cell>
          <cell r="D64" t="str">
            <v>CR</v>
          </cell>
          <cell r="E64">
            <v>8.89</v>
          </cell>
        </row>
        <row r="65">
          <cell r="A65">
            <v>43055</v>
          </cell>
          <cell r="B65" t="str">
            <v>ACO CA-50, 12,5 MM OU 16,0 MM, VERGALHAO</v>
          </cell>
          <cell r="C65" t="str">
            <v>KG</v>
          </cell>
          <cell r="D65" t="str">
            <v>C</v>
          </cell>
          <cell r="E65">
            <v>7.7</v>
          </cell>
        </row>
        <row r="66">
          <cell r="A66">
            <v>43056</v>
          </cell>
          <cell r="B66" t="str">
            <v>ACO CA-50, 20,0 MM OU 25,0 MM, VERGALHAO</v>
          </cell>
          <cell r="C66" t="str">
            <v>KG</v>
          </cell>
          <cell r="D66" t="str">
            <v>CR</v>
          </cell>
          <cell r="E66">
            <v>8.8800000000000008</v>
          </cell>
        </row>
        <row r="67">
          <cell r="A67">
            <v>43057</v>
          </cell>
          <cell r="B67" t="str">
            <v>ACO CA-50, 32,0 MM, VERGALHAO</v>
          </cell>
          <cell r="C67" t="str">
            <v>KG</v>
          </cell>
          <cell r="D67" t="str">
            <v>CR</v>
          </cell>
          <cell r="E67">
            <v>9.76</v>
          </cell>
        </row>
        <row r="68">
          <cell r="A68">
            <v>34449</v>
          </cell>
          <cell r="B68" t="str">
            <v>ACO CA-50, 6,3 MM, DOBRADO E CORTADO</v>
          </cell>
          <cell r="C68" t="str">
            <v>KG</v>
          </cell>
          <cell r="D68" t="str">
            <v>CR</v>
          </cell>
          <cell r="E68">
            <v>10.43</v>
          </cell>
        </row>
        <row r="69">
          <cell r="A69">
            <v>32</v>
          </cell>
          <cell r="B69" t="str">
            <v>ACO CA-50, 6,3 MM, VERGALHAO</v>
          </cell>
          <cell r="C69" t="str">
            <v>KG</v>
          </cell>
          <cell r="D69" t="str">
            <v>CR</v>
          </cell>
          <cell r="E69">
            <v>9.3800000000000008</v>
          </cell>
        </row>
        <row r="70">
          <cell r="A70">
            <v>33</v>
          </cell>
          <cell r="B70" t="str">
            <v>ACO CA-50, 8,0 MM, VERGALHAO</v>
          </cell>
          <cell r="C70" t="str">
            <v>KG</v>
          </cell>
          <cell r="D70" t="str">
            <v>CR</v>
          </cell>
          <cell r="E70">
            <v>9.43</v>
          </cell>
        </row>
        <row r="71">
          <cell r="A71">
            <v>43061</v>
          </cell>
          <cell r="B71" t="str">
            <v>ACO CA-60, 4,2 MM OU 5,0 MM, DOBRADO E CORTADO</v>
          </cell>
          <cell r="C71" t="str">
            <v>KG</v>
          </cell>
          <cell r="D71" t="str">
            <v>CR</v>
          </cell>
          <cell r="E71">
            <v>8.81</v>
          </cell>
        </row>
        <row r="72">
          <cell r="A72">
            <v>43059</v>
          </cell>
          <cell r="B72" t="str">
            <v>ACO CA-60, 4,2 MM, OU 5,0 MM, OU 6,0 MM, OU 7,0 MM, VERGALHAO</v>
          </cell>
          <cell r="C72" t="str">
            <v>KG</v>
          </cell>
          <cell r="D72" t="str">
            <v>CR</v>
          </cell>
          <cell r="E72">
            <v>8.41</v>
          </cell>
        </row>
        <row r="73">
          <cell r="A73">
            <v>43062</v>
          </cell>
          <cell r="B73" t="str">
            <v>ACO CA-60, 6,0 MM OU 7,0 MM, DOBRADO E CORTADO</v>
          </cell>
          <cell r="C73" t="str">
            <v>KG</v>
          </cell>
          <cell r="D73" t="str">
            <v>CR</v>
          </cell>
          <cell r="E73">
            <v>9.32</v>
          </cell>
        </row>
        <row r="74">
          <cell r="A74">
            <v>43060</v>
          </cell>
          <cell r="B74" t="str">
            <v>ACO CA-60, 8,0 MM OU 9,5 MM, VERGALHAO</v>
          </cell>
          <cell r="C74" t="str">
            <v>KG</v>
          </cell>
          <cell r="D74" t="str">
            <v>CR</v>
          </cell>
          <cell r="E74">
            <v>7.33</v>
          </cell>
        </row>
        <row r="75">
          <cell r="A75">
            <v>40410</v>
          </cell>
          <cell r="B75" t="str">
            <v>ACOPLAMENTO RIGIDO EM FERRO FUNDIDO PARA SISTEMA DE TUBULACAO RANHURADA, DN 50 MM (2")</v>
          </cell>
          <cell r="C75" t="str">
            <v>UN</v>
          </cell>
          <cell r="D75" t="str">
            <v>AS</v>
          </cell>
          <cell r="E75">
            <v>20.49</v>
          </cell>
        </row>
        <row r="76">
          <cell r="A76">
            <v>40411</v>
          </cell>
          <cell r="B76" t="str">
            <v>ACOPLAMENTO RIGIDO EM FERRO FUNDIDO PARA SISTEMA DE TUBULACAO RANHURADA, DN 65 MM (2 1/2")</v>
          </cell>
          <cell r="C76" t="str">
            <v>UN</v>
          </cell>
          <cell r="D76" t="str">
            <v>AS</v>
          </cell>
          <cell r="E76">
            <v>22.23</v>
          </cell>
        </row>
        <row r="77">
          <cell r="A77">
            <v>40412</v>
          </cell>
          <cell r="B77" t="str">
            <v>ACOPLAMENTO RIGIDO EM FERRO FUNDIDO PARA SISTEMA DE TUBULACAO RANHURADA, DN 80 MM (3")</v>
          </cell>
          <cell r="C77" t="str">
            <v>UN</v>
          </cell>
          <cell r="D77" t="str">
            <v>AS</v>
          </cell>
          <cell r="E77">
            <v>24.95</v>
          </cell>
        </row>
        <row r="78">
          <cell r="A78">
            <v>44254</v>
          </cell>
          <cell r="B78" t="str">
            <v>ADAPTADOR CPVC, ROSCAVEL, COM FLANGES E ANEL DE VEDACAO, 15 MM, CAIXA D'AGUA PARA AGUA QUENTE</v>
          </cell>
          <cell r="C78" t="str">
            <v>UN</v>
          </cell>
          <cell r="D78" t="str">
            <v>AS</v>
          </cell>
          <cell r="E78">
            <v>29.89</v>
          </cell>
        </row>
        <row r="79">
          <cell r="A79">
            <v>44255</v>
          </cell>
          <cell r="B79" t="str">
            <v>ADAPTADOR CPVC, ROSCAVEL, COM FLANGES E ANEL DE VEDACAO, 22 MM, CAIXA D'AGUA PARA AGUA QUENTE</v>
          </cell>
          <cell r="C79" t="str">
            <v>UN</v>
          </cell>
          <cell r="D79" t="str">
            <v>AS</v>
          </cell>
          <cell r="E79">
            <v>33.130000000000003</v>
          </cell>
        </row>
        <row r="80">
          <cell r="A80">
            <v>44256</v>
          </cell>
          <cell r="B80" t="str">
            <v>ADAPTADOR CPVC, ROSCAVEL, COM FLANGES E ANEL DE VEDACAO, 28 MM, CAIXA D'AGUA PARA AGUA QUENTE</v>
          </cell>
          <cell r="C80" t="str">
            <v>UN</v>
          </cell>
          <cell r="D80" t="str">
            <v>AS</v>
          </cell>
          <cell r="E80">
            <v>37.42</v>
          </cell>
        </row>
        <row r="81">
          <cell r="A81">
            <v>44257</v>
          </cell>
          <cell r="B81" t="str">
            <v>ADAPTADOR CPVC, ROSCAVEL, COM FLANGES E ANEL DE VEDACAO, 35 MM, CAIXA D'AGUA PARA AGUA QUENTE</v>
          </cell>
          <cell r="C81" t="str">
            <v>UN</v>
          </cell>
          <cell r="D81" t="str">
            <v>AS</v>
          </cell>
          <cell r="E81">
            <v>59.21</v>
          </cell>
        </row>
        <row r="82">
          <cell r="A82">
            <v>44258</v>
          </cell>
          <cell r="B82" t="str">
            <v>ADAPTADOR CPVC, ROSCAVEL, COM FLANGES E ANEL DE VEDACAO, 42 MM, CAIXA D'AGUA PARA AGUA QUENTE</v>
          </cell>
          <cell r="C82" t="str">
            <v>UN</v>
          </cell>
          <cell r="D82" t="str">
            <v>AS</v>
          </cell>
          <cell r="E82">
            <v>67.66</v>
          </cell>
        </row>
        <row r="83">
          <cell r="A83">
            <v>44259</v>
          </cell>
          <cell r="B83" t="str">
            <v>ADAPTADOR CPVC, ROSCAVEL, COM FLANGES E ANEL DE VEDACAO, 54 MM, CAIXA D'AGUA PARA AGUA QUENTE</v>
          </cell>
          <cell r="C83" t="str">
            <v>UN</v>
          </cell>
          <cell r="D83" t="str">
            <v>AS</v>
          </cell>
          <cell r="E83">
            <v>92.87</v>
          </cell>
        </row>
        <row r="84">
          <cell r="A84">
            <v>37997</v>
          </cell>
          <cell r="B84" t="str">
            <v>ADAPTADOR CPVC, SOLDAVEL, 15 MM, PARA AGUA QUENTE</v>
          </cell>
          <cell r="C84" t="str">
            <v>UN</v>
          </cell>
          <cell r="D84" t="str">
            <v>AS</v>
          </cell>
          <cell r="E84">
            <v>17.809999999999999</v>
          </cell>
        </row>
        <row r="85">
          <cell r="A85">
            <v>37998</v>
          </cell>
          <cell r="B85" t="str">
            <v>ADAPTADOR CPVC, SOLDAVEL, 22 MM, PARA AGUA QUENTE</v>
          </cell>
          <cell r="C85" t="str">
            <v>UN</v>
          </cell>
          <cell r="D85" t="str">
            <v>AS</v>
          </cell>
          <cell r="E85">
            <v>23.84</v>
          </cell>
        </row>
        <row r="86">
          <cell r="A86">
            <v>55</v>
          </cell>
          <cell r="B86" t="str">
            <v>ADAPTADOR DE COMPRESSAO EM POLIPROPILENO (PP), PARA TUBO EM PEAD, 20 MM X 1/2", PARA LIGACAO PREDIAL DE AGUA (NTS 179)</v>
          </cell>
          <cell r="C86" t="str">
            <v>UN</v>
          </cell>
          <cell r="D86" t="str">
            <v>AS</v>
          </cell>
          <cell r="E86">
            <v>4</v>
          </cell>
        </row>
        <row r="87">
          <cell r="A87">
            <v>61</v>
          </cell>
          <cell r="B87" t="str">
            <v>ADAPTADOR DE COMPRESSAO EM POLIPROPILENO (PP), PARA TUBO EM PEAD, 20 MM X 3/4", PARA LIGACAO PREDIAL DE AGUA (NTS 179)</v>
          </cell>
          <cell r="C87" t="str">
            <v>UN</v>
          </cell>
          <cell r="D87" t="str">
            <v>AS</v>
          </cell>
          <cell r="E87">
            <v>3.78</v>
          </cell>
        </row>
        <row r="88">
          <cell r="A88">
            <v>62</v>
          </cell>
          <cell r="B88" t="str">
            <v>ADAPTADOR DE COMPRESSAO EM POLIPROPILENO (PP), PARA TUBO EM PEAD, 32 MM X 1", PARA LIGACAO PREDIAL DE AGUA (NTS 179)</v>
          </cell>
          <cell r="C88" t="str">
            <v>UN</v>
          </cell>
          <cell r="D88" t="str">
            <v>AS</v>
          </cell>
          <cell r="E88">
            <v>7.84</v>
          </cell>
        </row>
        <row r="89">
          <cell r="A89">
            <v>10899</v>
          </cell>
          <cell r="B89" t="str">
            <v>ADAPTADOR EM LATAO, ENGATE RAPIDO 2 1/2" X ROSCA INTERNA 5 FIOS 2 1/2", PARA INSTALACAO PREDIAL DE COMBATE A INCENDIO</v>
          </cell>
          <cell r="C89" t="str">
            <v>UN</v>
          </cell>
          <cell r="D89" t="str">
            <v>CR</v>
          </cell>
          <cell r="E89">
            <v>125.29</v>
          </cell>
        </row>
        <row r="90">
          <cell r="A90">
            <v>10900</v>
          </cell>
          <cell r="B90" t="str">
            <v>ADAPTADOR EM LATAO, ENGATE RAPIDO1 1/2" X ROSCA INTERNA 5 FIOS 2 1/2", PARA INSTALACAO PREDIAL DE COMBATE A INCENDIO</v>
          </cell>
          <cell r="C90" t="str">
            <v>UN</v>
          </cell>
          <cell r="D90" t="str">
            <v>CR</v>
          </cell>
          <cell r="E90">
            <v>98.05</v>
          </cell>
        </row>
        <row r="91">
          <cell r="A91">
            <v>47</v>
          </cell>
          <cell r="B91" t="str">
            <v>ADAPTADOR PVC PBA, BOLSA/ROSCA, JE, DN 100 / DE 110 MM</v>
          </cell>
          <cell r="C91" t="str">
            <v>UN</v>
          </cell>
          <cell r="D91" t="str">
            <v>AS</v>
          </cell>
          <cell r="E91">
            <v>85.83</v>
          </cell>
        </row>
        <row r="92">
          <cell r="A92">
            <v>48</v>
          </cell>
          <cell r="B92" t="str">
            <v>ADAPTADOR PVC PBA, BOLSA/ROSCA, JE, DN 50 / DE 60 MM</v>
          </cell>
          <cell r="C92" t="str">
            <v>UN</v>
          </cell>
          <cell r="D92" t="str">
            <v>AS</v>
          </cell>
          <cell r="E92">
            <v>22.39</v>
          </cell>
        </row>
        <row r="93">
          <cell r="A93">
            <v>46</v>
          </cell>
          <cell r="B93" t="str">
            <v>ADAPTADOR PVC PBA, BOLSA/ROSCA, JE, DN 75 / DE 85 MM</v>
          </cell>
          <cell r="C93" t="str">
            <v>UN</v>
          </cell>
          <cell r="D93" t="str">
            <v>AS</v>
          </cell>
          <cell r="E93">
            <v>50.2</v>
          </cell>
        </row>
        <row r="94">
          <cell r="A94">
            <v>52</v>
          </cell>
          <cell r="B94" t="str">
            <v>ADAPTADOR PVC PBA, PONTA/ROSCA, JE, DN 50 / DE 60 MM</v>
          </cell>
          <cell r="C94" t="str">
            <v>UN</v>
          </cell>
          <cell r="D94" t="str">
            <v>AS</v>
          </cell>
          <cell r="E94">
            <v>17.010000000000002</v>
          </cell>
        </row>
        <row r="95">
          <cell r="A95">
            <v>43</v>
          </cell>
          <cell r="B95" t="str">
            <v>ADAPTADOR PVC PBA, PONTA/ROSCA, JE, DN 75 / DE 85 MM</v>
          </cell>
          <cell r="C95" t="str">
            <v>UN</v>
          </cell>
          <cell r="D95" t="str">
            <v>AS</v>
          </cell>
          <cell r="E95">
            <v>57.4</v>
          </cell>
        </row>
        <row r="96">
          <cell r="A96">
            <v>103</v>
          </cell>
          <cell r="B96" t="str">
            <v>ADAPTADOR PVC SOLDAVEL CURTO COM BOLSA E ROSCA, 110 MM X 4", PARA AGUA FRIA</v>
          </cell>
          <cell r="C96" t="str">
            <v>UN</v>
          </cell>
          <cell r="D96" t="str">
            <v>CR</v>
          </cell>
          <cell r="E96">
            <v>42.49</v>
          </cell>
        </row>
        <row r="97">
          <cell r="A97">
            <v>107</v>
          </cell>
          <cell r="B97" t="str">
            <v>ADAPTADOR PVC SOLDAVEL CURTO COM BOLSA E ROSCA, 20 MM X 1/2", PARA AGUA FRIA</v>
          </cell>
          <cell r="C97" t="str">
            <v>UN</v>
          </cell>
          <cell r="D97" t="str">
            <v>CR</v>
          </cell>
          <cell r="E97">
            <v>0.8</v>
          </cell>
        </row>
        <row r="98">
          <cell r="A98">
            <v>65</v>
          </cell>
          <cell r="B98" t="str">
            <v>ADAPTADOR PVC SOLDAVEL CURTO COM BOLSA E ROSCA, 25 MM X 3/4", PARA AGUA FRIA</v>
          </cell>
          <cell r="C98" t="str">
            <v>UN</v>
          </cell>
          <cell r="D98" t="str">
            <v>CR</v>
          </cell>
          <cell r="E98">
            <v>0.87</v>
          </cell>
        </row>
        <row r="99">
          <cell r="A99">
            <v>108</v>
          </cell>
          <cell r="B99" t="str">
            <v>ADAPTADOR PVC SOLDAVEL CURTO COM BOLSA E ROSCA, 32 MM X 1", PARA AGUA FRIA</v>
          </cell>
          <cell r="C99" t="str">
            <v>UN</v>
          </cell>
          <cell r="D99" t="str">
            <v>CR</v>
          </cell>
          <cell r="E99">
            <v>1.76</v>
          </cell>
        </row>
        <row r="100">
          <cell r="A100">
            <v>110</v>
          </cell>
          <cell r="B100" t="str">
            <v>ADAPTADOR PVC SOLDAVEL CURTO COM BOLSA E ROSCA, 40 MM X 1 1/2", PARA AGUA FRIA</v>
          </cell>
          <cell r="C100" t="str">
            <v>UN</v>
          </cell>
          <cell r="D100" t="str">
            <v>CR</v>
          </cell>
          <cell r="E100">
            <v>6.11</v>
          </cell>
        </row>
        <row r="101">
          <cell r="A101">
            <v>109</v>
          </cell>
          <cell r="B101" t="str">
            <v>ADAPTADOR PVC SOLDAVEL CURTO COM BOLSA E ROSCA, 40 MM X 1 1/4", PARA AGUA FRIA</v>
          </cell>
          <cell r="C101" t="str">
            <v>UN</v>
          </cell>
          <cell r="D101" t="str">
            <v>CR</v>
          </cell>
          <cell r="E101">
            <v>3.64</v>
          </cell>
        </row>
        <row r="102">
          <cell r="A102">
            <v>111</v>
          </cell>
          <cell r="B102" t="str">
            <v>ADAPTADOR PVC SOLDAVEL CURTO COM BOLSA E ROSCA, 50 MM X 1 1/4", PARA AGUA FRIA</v>
          </cell>
          <cell r="C102" t="str">
            <v>UN</v>
          </cell>
          <cell r="D102" t="str">
            <v>CR</v>
          </cell>
          <cell r="E102">
            <v>8.27</v>
          </cell>
        </row>
        <row r="103">
          <cell r="A103">
            <v>112</v>
          </cell>
          <cell r="B103" t="str">
            <v>ADAPTADOR PVC SOLDAVEL CURTO COM BOLSA E ROSCA, 50 MM X1 1/2", PARA AGUA FRIA</v>
          </cell>
          <cell r="C103" t="str">
            <v>UN</v>
          </cell>
          <cell r="D103" t="str">
            <v>CR</v>
          </cell>
          <cell r="E103">
            <v>4.38</v>
          </cell>
        </row>
        <row r="104">
          <cell r="A104">
            <v>113</v>
          </cell>
          <cell r="B104" t="str">
            <v>ADAPTADOR PVC SOLDAVEL CURTO COM BOLSA E ROSCA, 60 MM X 2", PARA AGUA FRIA</v>
          </cell>
          <cell r="C104" t="str">
            <v>UN</v>
          </cell>
          <cell r="D104" t="str">
            <v>CR</v>
          </cell>
          <cell r="E104">
            <v>10.97</v>
          </cell>
        </row>
        <row r="105">
          <cell r="A105">
            <v>104</v>
          </cell>
          <cell r="B105" t="str">
            <v>ADAPTADOR PVC SOLDAVEL CURTO COM BOLSA E ROSCA, 75 MM X 2 1/2", PARA AGUA FRIA</v>
          </cell>
          <cell r="C105" t="str">
            <v>UN</v>
          </cell>
          <cell r="D105" t="str">
            <v>CR</v>
          </cell>
          <cell r="E105">
            <v>19.100000000000001</v>
          </cell>
        </row>
        <row r="106">
          <cell r="A106">
            <v>102</v>
          </cell>
          <cell r="B106" t="str">
            <v>ADAPTADOR PVC SOLDAVEL CURTO COM BOLSA E ROSCA, 85 MM X 3", PARA AGUA FRIA</v>
          </cell>
          <cell r="C106" t="str">
            <v>UN</v>
          </cell>
          <cell r="D106" t="str">
            <v>CR</v>
          </cell>
          <cell r="E106">
            <v>26.33</v>
          </cell>
        </row>
        <row r="107">
          <cell r="A107">
            <v>95</v>
          </cell>
          <cell r="B107" t="str">
            <v>ADAPTADOR PVC SOLDAVEL, COM FLANGE E ANEL DE VEDACAO, 20 MM X 1/2", PARA CAIXA D'AGUA</v>
          </cell>
          <cell r="C107" t="str">
            <v>UN</v>
          </cell>
          <cell r="D107" t="str">
            <v>CR</v>
          </cell>
          <cell r="E107">
            <v>11.13</v>
          </cell>
        </row>
        <row r="108">
          <cell r="A108">
            <v>96</v>
          </cell>
          <cell r="B108" t="str">
            <v>ADAPTADOR PVC SOLDAVEL, COM FLANGE E ANEL DE VEDACAO, 25 MM X 3/4", PARA CAIXA D'AGUA</v>
          </cell>
          <cell r="C108" t="str">
            <v>UN</v>
          </cell>
          <cell r="D108" t="str">
            <v>CR</v>
          </cell>
          <cell r="E108">
            <v>12.1</v>
          </cell>
        </row>
        <row r="109">
          <cell r="A109">
            <v>97</v>
          </cell>
          <cell r="B109" t="str">
            <v>ADAPTADOR PVC SOLDAVEL, COM FLANGE E ANEL DE VEDACAO, 32 MM X 1", PARA CAIXA D'AGUA</v>
          </cell>
          <cell r="C109" t="str">
            <v>UN</v>
          </cell>
          <cell r="D109" t="str">
            <v>CR</v>
          </cell>
          <cell r="E109">
            <v>18.21</v>
          </cell>
        </row>
        <row r="110">
          <cell r="A110">
            <v>98</v>
          </cell>
          <cell r="B110" t="str">
            <v>ADAPTADOR PVC SOLDAVEL, COM FLANGE E ANEL DE VEDACAO, 40 MM X 1 1/4", PARA CAIXA D'AGUA</v>
          </cell>
          <cell r="C110" t="str">
            <v>UN</v>
          </cell>
          <cell r="D110" t="str">
            <v>CR</v>
          </cell>
          <cell r="E110">
            <v>27.26</v>
          </cell>
        </row>
        <row r="111">
          <cell r="A111">
            <v>99</v>
          </cell>
          <cell r="B111" t="str">
            <v>ADAPTADOR PVC SOLDAVEL, COM FLANGE E ANEL DE VEDACAO, 50 MM X 1 1/2", PARA CAIXA D'AGUA</v>
          </cell>
          <cell r="C111" t="str">
            <v>UN</v>
          </cell>
          <cell r="D111" t="str">
            <v>CR</v>
          </cell>
          <cell r="E111">
            <v>25.76</v>
          </cell>
        </row>
        <row r="112">
          <cell r="A112">
            <v>60</v>
          </cell>
          <cell r="B112" t="str">
            <v>ADAPTADOR PVC, COM REGISTRO, PARA PEAD, 20 MM X 3/4", PARA LIGACAO PREDIAL DE AGUA</v>
          </cell>
          <cell r="C112" t="str">
            <v>UN</v>
          </cell>
          <cell r="D112" t="str">
            <v>AS</v>
          </cell>
          <cell r="E112">
            <v>5.19</v>
          </cell>
        </row>
        <row r="113">
          <cell r="A113">
            <v>72</v>
          </cell>
          <cell r="B113" t="str">
            <v>ADAPTADOR PVC, ROSCAVEL, COM FLANGES E ANEL DE VEDACAO, 1 1/2", PARA CAIXA D'AGUA</v>
          </cell>
          <cell r="C113" t="str">
            <v>UN</v>
          </cell>
          <cell r="D113" t="str">
            <v>CR</v>
          </cell>
          <cell r="E113">
            <v>49.41</v>
          </cell>
        </row>
        <row r="114">
          <cell r="A114">
            <v>71</v>
          </cell>
          <cell r="B114" t="str">
            <v>ADAPTADOR PVC, ROSCAVEL, COM FLANGES E ANEL DE VEDACAO, 1", PARA CAIXA D'AGUA</v>
          </cell>
          <cell r="C114" t="str">
            <v>UN</v>
          </cell>
          <cell r="D114" t="str">
            <v>CR</v>
          </cell>
          <cell r="E114">
            <v>30.51</v>
          </cell>
        </row>
        <row r="115">
          <cell r="A115">
            <v>67</v>
          </cell>
          <cell r="B115" t="str">
            <v>ADAPTADOR PVC, ROSCAVEL, COM FLANGES E ANEL DE VEDACAO, 1/2", PARA CAIXA D'AGUA</v>
          </cell>
          <cell r="C115" t="str">
            <v>UN</v>
          </cell>
          <cell r="D115" t="str">
            <v>CR</v>
          </cell>
          <cell r="E115">
            <v>15.97</v>
          </cell>
        </row>
        <row r="116">
          <cell r="A116">
            <v>73</v>
          </cell>
          <cell r="B116" t="str">
            <v>ADAPTADOR PVC, ROSCAVEL, COM FLANGES E ANEL DE VEDACAO, 3/4", PARA CAIXA D'AGUA</v>
          </cell>
          <cell r="C116" t="str">
            <v>UN</v>
          </cell>
          <cell r="D116" t="str">
            <v>CR</v>
          </cell>
          <cell r="E116">
            <v>15.29</v>
          </cell>
        </row>
        <row r="117">
          <cell r="A117">
            <v>100</v>
          </cell>
          <cell r="B117" t="str">
            <v>ADAPTADOR PVC, SOLDAVEL, COM FLANGES E ANEL DE VEDACAO, 60 MM X 2", PARA CAIXA D'AGUA</v>
          </cell>
          <cell r="C117" t="str">
            <v>UN</v>
          </cell>
          <cell r="D117" t="str">
            <v>CR</v>
          </cell>
          <cell r="E117">
            <v>45.01</v>
          </cell>
        </row>
        <row r="118">
          <cell r="A118">
            <v>75</v>
          </cell>
          <cell r="B118" t="str">
            <v>ADAPTADOR PVC, SOLDAVEL, COM FLANGES LIVRES, 110 MM X 4", PARA CAIXA D'AGUA</v>
          </cell>
          <cell r="C118" t="str">
            <v>UN</v>
          </cell>
          <cell r="D118" t="str">
            <v>CR</v>
          </cell>
          <cell r="E118">
            <v>262.43</v>
          </cell>
        </row>
        <row r="119">
          <cell r="A119">
            <v>83</v>
          </cell>
          <cell r="B119" t="str">
            <v>ADAPTADOR PVC, SOLDAVEL, COM FLANGES LIVRES, 75 MM X 2 1/2", PARA CAIXA D'AGUA</v>
          </cell>
          <cell r="C119" t="str">
            <v>UN</v>
          </cell>
          <cell r="D119" t="str">
            <v>CR</v>
          </cell>
          <cell r="E119">
            <v>209.8</v>
          </cell>
        </row>
        <row r="120">
          <cell r="A120">
            <v>74</v>
          </cell>
          <cell r="B120" t="str">
            <v>ADAPTADOR PVC, SOLDAVEL, COM FLANGES LIVRES, 85 MM X 3", PARA CAIXA D'AGUA</v>
          </cell>
          <cell r="C120" t="str">
            <v>UN</v>
          </cell>
          <cell r="D120" t="str">
            <v>CR</v>
          </cell>
          <cell r="E120">
            <v>299.95999999999998</v>
          </cell>
        </row>
        <row r="121">
          <cell r="A121">
            <v>106</v>
          </cell>
          <cell r="B121" t="str">
            <v>ADAPTADOR PVC, SOLDAVEL, LONGO, COM FLANGE LIVRE, 110 MM X 4", PARA CAIXA D'AGUA</v>
          </cell>
          <cell r="C121" t="str">
            <v>UN</v>
          </cell>
          <cell r="D121" t="str">
            <v>CR</v>
          </cell>
          <cell r="E121">
            <v>379.31</v>
          </cell>
        </row>
        <row r="122">
          <cell r="A122">
            <v>88</v>
          </cell>
          <cell r="B122" t="str">
            <v>ADAPTADOR PVC, SOLDAVEL, LONGO, COM FLANGE LIVRE, 32 MM X 1", PARA CAIXA D'AGUA</v>
          </cell>
          <cell r="C122" t="str">
            <v>UN</v>
          </cell>
          <cell r="D122" t="str">
            <v>CR</v>
          </cell>
          <cell r="E122">
            <v>10.66</v>
          </cell>
        </row>
        <row r="123">
          <cell r="A123">
            <v>82</v>
          </cell>
          <cell r="B123" t="str">
            <v>ADAPTADOR PVC, SOLDAVEL, LONGO, COM FLANGE LIVRE, 75 MM X 2 1/2", PARA CAIXA D'AGUA</v>
          </cell>
          <cell r="C123" t="str">
            <v>UN</v>
          </cell>
          <cell r="D123" t="str">
            <v>CR</v>
          </cell>
          <cell r="E123">
            <v>199.61</v>
          </cell>
        </row>
        <row r="124">
          <cell r="A124">
            <v>105</v>
          </cell>
          <cell r="B124" t="str">
            <v>ADAPTADOR PVC, SOLDAVEL, LONGO, COM FLANGE LIVRE, 85 MM X 3", PARA CAIXA D'AGUA</v>
          </cell>
          <cell r="C124" t="str">
            <v>UN</v>
          </cell>
          <cell r="D124" t="str">
            <v>CR</v>
          </cell>
          <cell r="E124">
            <v>282.83999999999997</v>
          </cell>
        </row>
        <row r="125">
          <cell r="A125">
            <v>39719</v>
          </cell>
          <cell r="B125" t="str">
            <v>ADESIVO / COLA DE CONTATO LIQUIDO, A BASE DE RESINAS, PARA COLAGEM DE ESPUMA PARA ISOLAMENTO TERMICO FLEXIVEL</v>
          </cell>
          <cell r="C125" t="str">
            <v>L</v>
          </cell>
          <cell r="D125" t="str">
            <v>CR</v>
          </cell>
          <cell r="E125">
            <v>160.12</v>
          </cell>
        </row>
        <row r="126">
          <cell r="A126">
            <v>3410</v>
          </cell>
          <cell r="B126" t="str">
            <v>ADESIVO / COLA PARA EPS (ISOPOR) E OUTROS MATERIAIS</v>
          </cell>
          <cell r="C126" t="str">
            <v>KG</v>
          </cell>
          <cell r="D126" t="str">
            <v>CR</v>
          </cell>
          <cell r="E126">
            <v>36.020000000000003</v>
          </cell>
        </row>
        <row r="127">
          <cell r="A127">
            <v>4791</v>
          </cell>
          <cell r="B127" t="str">
            <v>ADESIVO ACRILICO DE BASE AQUOSA / COLA DE CONTATO</v>
          </cell>
          <cell r="C127" t="str">
            <v>KG</v>
          </cell>
          <cell r="D127" t="str">
            <v>CR</v>
          </cell>
          <cell r="E127">
            <v>29.68</v>
          </cell>
        </row>
        <row r="128">
          <cell r="A128">
            <v>157</v>
          </cell>
          <cell r="B128" t="str">
            <v>ADESIVO ESTRUTURAL A BASE DE RESINA EPOXI PARA INJECAO EM TRINCAS, BICOMPONENTE, BAIXA VISCOSIDADE</v>
          </cell>
          <cell r="C128" t="str">
            <v>KG</v>
          </cell>
          <cell r="D128" t="str">
            <v>CR</v>
          </cell>
          <cell r="E128">
            <v>169.02</v>
          </cell>
        </row>
        <row r="129">
          <cell r="A129">
            <v>156</v>
          </cell>
          <cell r="B129" t="str">
            <v>ADESIVO ESTRUTURAL A BASE DE RESINA EPOXI, BICOMPONENTE, FLUIDO</v>
          </cell>
          <cell r="C129" t="str">
            <v>KG</v>
          </cell>
          <cell r="D129" t="str">
            <v>CR</v>
          </cell>
          <cell r="E129">
            <v>60.18</v>
          </cell>
        </row>
        <row r="130">
          <cell r="A130">
            <v>131</v>
          </cell>
          <cell r="B130" t="str">
            <v>ADESIVO ESTRUTURAL A BASE DE RESINA EPOXI, BICOMPONENTE, PASTOSO (TIXOTROPICO)</v>
          </cell>
          <cell r="C130" t="str">
            <v>KG</v>
          </cell>
          <cell r="D130" t="str">
            <v>CR</v>
          </cell>
          <cell r="E130">
            <v>51.46</v>
          </cell>
        </row>
        <row r="131">
          <cell r="A131">
            <v>21114</v>
          </cell>
          <cell r="B131" t="str">
            <v>ADESIVO PARA TUBOS CPVC, *75* G</v>
          </cell>
          <cell r="C131" t="str">
            <v>UN</v>
          </cell>
          <cell r="D131" t="str">
            <v>CR</v>
          </cell>
          <cell r="E131">
            <v>31.56</v>
          </cell>
        </row>
        <row r="132">
          <cell r="A132">
            <v>119</v>
          </cell>
          <cell r="B132" t="str">
            <v>ADESIVO PLASTICO PARA PVC, BISNAGA COM 75 GR</v>
          </cell>
          <cell r="C132" t="str">
            <v>UN</v>
          </cell>
          <cell r="D132" t="str">
            <v>C</v>
          </cell>
          <cell r="E132">
            <v>8</v>
          </cell>
        </row>
        <row r="133">
          <cell r="A133">
            <v>122</v>
          </cell>
          <cell r="B133" t="str">
            <v>ADESIVO PLASTICO PARA PVC, FRASCO COM *850* GR</v>
          </cell>
          <cell r="C133" t="str">
            <v>UN</v>
          </cell>
          <cell r="D133" t="str">
            <v>CR</v>
          </cell>
          <cell r="E133">
            <v>61.55</v>
          </cell>
        </row>
        <row r="134">
          <cell r="A134">
            <v>20080</v>
          </cell>
          <cell r="B134" t="str">
            <v>ADESIVO PLASTICO PARA PVC, FRASCO COM 175 GR</v>
          </cell>
          <cell r="C134" t="str">
            <v>UN</v>
          </cell>
          <cell r="D134" t="str">
            <v>CR</v>
          </cell>
          <cell r="E134">
            <v>20.09</v>
          </cell>
        </row>
        <row r="135">
          <cell r="A135">
            <v>124</v>
          </cell>
          <cell r="B135" t="str">
            <v>ADITIVO ACELERADOR DE PEGA E ENDURECIMENTO PARA ARGAMASSAS E CONCRETOS, LIQUIDO E ISENTO DE CLORETOS</v>
          </cell>
          <cell r="C135" t="str">
            <v>L</v>
          </cell>
          <cell r="D135" t="str">
            <v>CR</v>
          </cell>
          <cell r="E135">
            <v>19.850000000000001</v>
          </cell>
        </row>
        <row r="136">
          <cell r="A136">
            <v>7334</v>
          </cell>
          <cell r="B136" t="str">
            <v>ADITIVO ADESIVO LIQUIDO PARA ARGAMASSAS DE REVESTIMENTOS CIMENTICIOS</v>
          </cell>
          <cell r="C136" t="str">
            <v>L</v>
          </cell>
          <cell r="D136" t="str">
            <v>CR</v>
          </cell>
          <cell r="E136">
            <v>16.36</v>
          </cell>
        </row>
        <row r="137">
          <cell r="A137">
            <v>45146</v>
          </cell>
          <cell r="B137" t="str">
            <v>ADITIVO IMPERMEABILIZANTE CRISTALIZANTE PARA CONCRETO</v>
          </cell>
          <cell r="C137" t="str">
            <v>KG</v>
          </cell>
          <cell r="D137" t="str">
            <v>CR</v>
          </cell>
          <cell r="E137">
            <v>38.06</v>
          </cell>
        </row>
        <row r="138">
          <cell r="A138">
            <v>123</v>
          </cell>
          <cell r="B138" t="str">
            <v>ADITIVO IMPERMEABILIZANTE DE PEGA NORMAL PARA ARGAMASSAS E CONCRETOS SEM ARMACAO, LIQUIDO E ISENTO DE CLORETOS</v>
          </cell>
          <cell r="C138" t="str">
            <v>L</v>
          </cell>
          <cell r="D138" t="str">
            <v>C</v>
          </cell>
          <cell r="E138">
            <v>8.1199999999999992</v>
          </cell>
        </row>
        <row r="139">
          <cell r="A139">
            <v>127</v>
          </cell>
          <cell r="B139" t="str">
            <v>ADITIVO IMPERMEABILIZANTE DE PEGA ULTRARRAPIDA, LIQUIDO E ISENTO DE CLORETOS</v>
          </cell>
          <cell r="C139" t="str">
            <v>L</v>
          </cell>
          <cell r="D139" t="str">
            <v>CR</v>
          </cell>
          <cell r="E139">
            <v>19.38</v>
          </cell>
        </row>
        <row r="140">
          <cell r="A140">
            <v>133</v>
          </cell>
          <cell r="B140" t="str">
            <v>ADITIVO LIQUIDO INCORPORADOR DE AR PARA CONCRETO E ARGAMASSA, LIQUIDO E ISENTO DE CLORETOS</v>
          </cell>
          <cell r="C140" t="str">
            <v>L</v>
          </cell>
          <cell r="D140" t="str">
            <v>CR</v>
          </cell>
          <cell r="E140">
            <v>8.0500000000000007</v>
          </cell>
        </row>
        <row r="141">
          <cell r="A141">
            <v>43617</v>
          </cell>
          <cell r="B141" t="str">
            <v>ADITIVO PLASTIFICANTE E ESTABILIZADOR PARA ARGAMASSAS DE ASSENTAMENTO E REBOCO, LIQUIDO E ISENTO DE CLORETOS</v>
          </cell>
          <cell r="C141" t="str">
            <v>L</v>
          </cell>
          <cell r="D141" t="str">
            <v>CR</v>
          </cell>
          <cell r="E141">
            <v>8.99</v>
          </cell>
        </row>
        <row r="142">
          <cell r="A142">
            <v>132</v>
          </cell>
          <cell r="B142" t="str">
            <v>ADITIVO PLASTIFICANTE RETARDADOR DE PEGA E REDUTOR DE AGUA PARA CONCRETO, LIQUIDO E ISENTO DE CLORETOS</v>
          </cell>
          <cell r="C142" t="str">
            <v>L</v>
          </cell>
          <cell r="D142" t="str">
            <v>CR</v>
          </cell>
          <cell r="E142">
            <v>8.35</v>
          </cell>
        </row>
        <row r="143">
          <cell r="A143">
            <v>43618</v>
          </cell>
          <cell r="B143" t="str">
            <v>ADITIVO SUPERPLASTIFICANTE DE PEGA NORMAL PARA CONCRETO, LIQUIDO E ISENTO DE CLORETOS</v>
          </cell>
          <cell r="C143" t="str">
            <v>KG</v>
          </cell>
          <cell r="D143" t="str">
            <v>CR</v>
          </cell>
          <cell r="E143">
            <v>21.01</v>
          </cell>
        </row>
        <row r="144">
          <cell r="A144">
            <v>37476</v>
          </cell>
          <cell r="B144" t="str">
            <v>ADUELA/ GALERIA PRE-MOLDADA DE CONCRETO ARMADO, SECAO QUADRADA INTERNA DE 1,50 X 1,50 M (L X A), MISULA DE 20 X 20 CM, C = 1,00 M, ESPESSURA MIN = 15 CM, TB-45 E FCK DO CONCRETO = 30 MPA</v>
          </cell>
          <cell r="C144" t="str">
            <v>UN</v>
          </cell>
          <cell r="D144" t="str">
            <v>CR</v>
          </cell>
          <cell r="E144">
            <v>4459.1499999999996</v>
          </cell>
        </row>
        <row r="145">
          <cell r="A145">
            <v>37478</v>
          </cell>
          <cell r="B145" t="str">
            <v>ADUELA/ GALERIA PRE-MOLDADA DE CONCRETO ARMADO, SECAO RETANGULAR INTERNA DE 2,00 X 2,00 M (L X A), MISULA DE 20 X 20 CM, C = 1,00 M, ESPESSURA MIN = 15 CM, TB-45 E FCK DO CONCRETO = 30 MPA</v>
          </cell>
          <cell r="C145" t="str">
            <v>UN</v>
          </cell>
          <cell r="D145" t="str">
            <v>CR</v>
          </cell>
          <cell r="E145">
            <v>5585.21</v>
          </cell>
        </row>
        <row r="146">
          <cell r="A146">
            <v>37477</v>
          </cell>
          <cell r="B146" t="str">
            <v>ADUELA/ GALERIA PRE-MOLDADA DE CONCRETO ARMADO, SECAO RETANGULAR INTERNA DE 2,50 X 2,50 M (L X A), MISULA DE 20 X 20 CM, C = 1,00 M, ESPESSURA MIN = 15 CM, TB-45 E FCK DO CONCRETO = 30 MPA</v>
          </cell>
          <cell r="C146" t="str">
            <v>UN</v>
          </cell>
          <cell r="D146" t="str">
            <v>CR</v>
          </cell>
          <cell r="E146">
            <v>7567.05</v>
          </cell>
        </row>
        <row r="147">
          <cell r="A147">
            <v>37479</v>
          </cell>
          <cell r="B147" t="str">
            <v>ADUELA/ GALERIA PRE-MOLDADA DE CONCRETO ARMADO, SECAO RETANGULAR INTERNA DE 3,00 X 3,00 M (L X A), MISULA DE 20 X 20 CM, C = 1.00 M, ESPESSURA MIN = 20 CM, TB-45 E FCK DO CONCRETO = 30 MPA</v>
          </cell>
          <cell r="C147" t="str">
            <v>UN</v>
          </cell>
          <cell r="D147" t="str">
            <v>CR</v>
          </cell>
          <cell r="E147">
            <v>8974.6200000000008</v>
          </cell>
        </row>
        <row r="148">
          <cell r="A148">
            <v>4319</v>
          </cell>
          <cell r="B148" t="str">
            <v>AFASTADOR PARA TELHA DE FIBROCIMENTO CANALETE 90 OU KALHETAO</v>
          </cell>
          <cell r="C148" t="str">
            <v>UN</v>
          </cell>
          <cell r="D148" t="str">
            <v>CR</v>
          </cell>
          <cell r="E148">
            <v>2.44</v>
          </cell>
        </row>
        <row r="149">
          <cell r="A149">
            <v>42409</v>
          </cell>
          <cell r="B149" t="str">
            <v>AGENTE DE CURA, PROTETOR DA EVAPORACAO DA AGUA DE HIDRATACAO DO CONCRETO</v>
          </cell>
          <cell r="C149" t="str">
            <v>KG</v>
          </cell>
          <cell r="D149" t="str">
            <v>CR</v>
          </cell>
          <cell r="E149">
            <v>13.23</v>
          </cell>
        </row>
        <row r="150">
          <cell r="A150">
            <v>40553</v>
          </cell>
          <cell r="B150" t="str">
            <v>AGREGADO RECICLADO, TIPO RACHAO RECICLADO CINZA, CLASSE A</v>
          </cell>
          <cell r="C150" t="str">
            <v>M3</v>
          </cell>
          <cell r="D150" t="str">
            <v>AS</v>
          </cell>
          <cell r="E150">
            <v>60</v>
          </cell>
        </row>
        <row r="151">
          <cell r="A151">
            <v>6114</v>
          </cell>
          <cell r="B151" t="str">
            <v>AJUDANTE DE ARMADOR (HORISTA)</v>
          </cell>
          <cell r="C151" t="str">
            <v>H</v>
          </cell>
          <cell r="D151" t="str">
            <v>CR</v>
          </cell>
          <cell r="E151">
            <v>15.48</v>
          </cell>
        </row>
        <row r="152">
          <cell r="A152">
            <v>40912</v>
          </cell>
          <cell r="B152" t="str">
            <v>AJUDANTE DE ARMADOR (MENSALISTA)</v>
          </cell>
          <cell r="C152" t="str">
            <v>MES</v>
          </cell>
          <cell r="D152" t="str">
            <v>CR</v>
          </cell>
          <cell r="E152">
            <v>2728.14</v>
          </cell>
        </row>
        <row r="153">
          <cell r="A153">
            <v>247</v>
          </cell>
          <cell r="B153" t="str">
            <v>AJUDANTE DE ELETRICISTA (HORISTA)</v>
          </cell>
          <cell r="C153" t="str">
            <v>H</v>
          </cell>
          <cell r="D153" t="str">
            <v>CR</v>
          </cell>
          <cell r="E153">
            <v>15.48</v>
          </cell>
        </row>
        <row r="154">
          <cell r="A154">
            <v>40919</v>
          </cell>
          <cell r="B154" t="str">
            <v>AJUDANTE DE ELETRICISTA (MENSALISTA)</v>
          </cell>
          <cell r="C154" t="str">
            <v>MES</v>
          </cell>
          <cell r="D154" t="str">
            <v>CR</v>
          </cell>
          <cell r="E154">
            <v>2728.14</v>
          </cell>
        </row>
        <row r="155">
          <cell r="A155">
            <v>44499</v>
          </cell>
          <cell r="B155" t="str">
            <v>AJUDANTE DE ESTRUTURAS METALICAS (HORISTA)</v>
          </cell>
          <cell r="C155" t="str">
            <v>H</v>
          </cell>
          <cell r="D155" t="str">
            <v>CR</v>
          </cell>
          <cell r="E155">
            <v>15.48</v>
          </cell>
        </row>
        <row r="156">
          <cell r="A156">
            <v>40984</v>
          </cell>
          <cell r="B156" t="str">
            <v>AJUDANTE DE ESTRUTURAS METALICAS (MENSALISTA)</v>
          </cell>
          <cell r="C156" t="str">
            <v>MES</v>
          </cell>
          <cell r="D156" t="str">
            <v>CR</v>
          </cell>
          <cell r="E156">
            <v>2728.14</v>
          </cell>
        </row>
        <row r="157">
          <cell r="A157">
            <v>248</v>
          </cell>
          <cell r="B157" t="str">
            <v>AJUDANTE DE OPERACAO EM GERAL (HORISTA)</v>
          </cell>
          <cell r="C157" t="str">
            <v>H</v>
          </cell>
          <cell r="D157" t="str">
            <v>CR</v>
          </cell>
          <cell r="E157">
            <v>15.69</v>
          </cell>
        </row>
        <row r="158">
          <cell r="A158">
            <v>41086</v>
          </cell>
          <cell r="B158" t="str">
            <v>AJUDANTE DE OPERACAO EM GERAL (MENSALISTA)</v>
          </cell>
          <cell r="C158" t="str">
            <v>MES</v>
          </cell>
          <cell r="D158" t="str">
            <v>CR</v>
          </cell>
          <cell r="E158">
            <v>2766.13</v>
          </cell>
        </row>
        <row r="159">
          <cell r="A159">
            <v>34466</v>
          </cell>
          <cell r="B159" t="str">
            <v>AJUDANTE DE PINTOR (HORISTA)</v>
          </cell>
          <cell r="C159" t="str">
            <v>H</v>
          </cell>
          <cell r="D159" t="str">
            <v>CR</v>
          </cell>
          <cell r="E159">
            <v>15.48</v>
          </cell>
        </row>
        <row r="160">
          <cell r="A160">
            <v>41083</v>
          </cell>
          <cell r="B160" t="str">
            <v>AJUDANTE DE PINTOR (MENSALISTA)</v>
          </cell>
          <cell r="C160" t="str">
            <v>MES</v>
          </cell>
          <cell r="D160" t="str">
            <v>CR</v>
          </cell>
          <cell r="E160">
            <v>2728.14</v>
          </cell>
        </row>
        <row r="161">
          <cell r="A161">
            <v>252</v>
          </cell>
          <cell r="B161" t="str">
            <v>AJUDANTE DE SERRALHEIRO (HORISTA)</v>
          </cell>
          <cell r="C161" t="str">
            <v>H</v>
          </cell>
          <cell r="D161" t="str">
            <v>CR</v>
          </cell>
          <cell r="E161">
            <v>15.48</v>
          </cell>
        </row>
        <row r="162">
          <cell r="A162">
            <v>40909</v>
          </cell>
          <cell r="B162" t="str">
            <v>AJUDANTE DE SERRALHEIRO (MENSALISTA)</v>
          </cell>
          <cell r="C162" t="str">
            <v>MES</v>
          </cell>
          <cell r="D162" t="str">
            <v>CR</v>
          </cell>
          <cell r="E162">
            <v>2728.14</v>
          </cell>
        </row>
        <row r="163">
          <cell r="A163">
            <v>242</v>
          </cell>
          <cell r="B163" t="str">
            <v>AJUDANTE ESPECIALIZADO (HORISTA)</v>
          </cell>
          <cell r="C163" t="str">
            <v>H</v>
          </cell>
          <cell r="D163" t="str">
            <v>CR</v>
          </cell>
          <cell r="E163">
            <v>15.69</v>
          </cell>
        </row>
        <row r="164">
          <cell r="A164">
            <v>41085</v>
          </cell>
          <cell r="B164" t="str">
            <v>AJUDANTE ESPECIALIZADO (MENSALISTA)</v>
          </cell>
          <cell r="C164" t="str">
            <v>MES</v>
          </cell>
          <cell r="D164" t="str">
            <v>CR</v>
          </cell>
          <cell r="E164">
            <v>2766.13</v>
          </cell>
        </row>
        <row r="165">
          <cell r="A165">
            <v>427</v>
          </cell>
          <cell r="B165" t="str">
            <v>ALCA PREFORMADA DE CONTRA POSTE, EM ACO GALVANIZADO, PARA CABO 3/16", COMPRIMENTO *860* MM</v>
          </cell>
          <cell r="C165" t="str">
            <v>UN</v>
          </cell>
          <cell r="D165" t="str">
            <v>CR</v>
          </cell>
          <cell r="E165">
            <v>10.65</v>
          </cell>
        </row>
        <row r="166">
          <cell r="A166">
            <v>417</v>
          </cell>
          <cell r="B166" t="str">
            <v>ALCA PREFORMADA DE DISTRIBUICAO, EM ACO GALVANIZADO, PARA CABO DE ALUMINIO DIAMETRO 16 A 25 MM</v>
          </cell>
          <cell r="C166" t="str">
            <v>UN</v>
          </cell>
          <cell r="D166" t="str">
            <v>CR</v>
          </cell>
          <cell r="E166">
            <v>5.0199999999999996</v>
          </cell>
        </row>
        <row r="167">
          <cell r="A167">
            <v>11273</v>
          </cell>
          <cell r="B167" t="str">
            <v>ALCA PREFORMADA DE DISTRIBUICAO, EM ACO GALVANIZADO, PARA CONDUTORES DE ALUMINIO AWG 1/0 (CAA 6/1 OU CA 7 FIOS)</v>
          </cell>
          <cell r="C167" t="str">
            <v>UN</v>
          </cell>
          <cell r="D167" t="str">
            <v>CR</v>
          </cell>
          <cell r="E167">
            <v>15.58</v>
          </cell>
        </row>
        <row r="168">
          <cell r="A168">
            <v>11272</v>
          </cell>
          <cell r="B168" t="str">
            <v>ALCA PREFORMADA DE DISTRIBUICAO, EM ACO GALVANIZADO, PARA CONDUTORES DE ALUMINIO AWG 2 (CAA 6/1 OU CA 7 FIOS)</v>
          </cell>
          <cell r="C168" t="str">
            <v>UN</v>
          </cell>
          <cell r="D168" t="str">
            <v>CR</v>
          </cell>
          <cell r="E168">
            <v>9.4</v>
          </cell>
        </row>
        <row r="169">
          <cell r="A169">
            <v>11275</v>
          </cell>
          <cell r="B169" t="str">
            <v>ALCA PREFORMADA DE SERVICO, EM ACO GALVANIZADO, PARA CONDUTORES DE ALUMINIO AWG 4 (CAA 6/1)</v>
          </cell>
          <cell r="C169" t="str">
            <v>UN</v>
          </cell>
          <cell r="D169" t="str">
            <v>CR</v>
          </cell>
          <cell r="E169">
            <v>3.77</v>
          </cell>
        </row>
        <row r="170">
          <cell r="A170">
            <v>11274</v>
          </cell>
          <cell r="B170" t="str">
            <v>ALCA PREFORMADA DE SERVICO, EM ACO GALVANIZADO, PARA CONDUTORES DE ALUMINIO AWG 6 (CAA 6/1)</v>
          </cell>
          <cell r="C170" t="str">
            <v>UN</v>
          </cell>
          <cell r="D170" t="str">
            <v>CR</v>
          </cell>
          <cell r="E170">
            <v>2.87</v>
          </cell>
        </row>
        <row r="171">
          <cell r="A171">
            <v>45250</v>
          </cell>
          <cell r="B171" t="str">
            <v>ALICATE BICO LONGO (MEIA CANA) 6", COM ISOLAMENTO ATE 1000 V</v>
          </cell>
          <cell r="C171" t="str">
            <v>UN</v>
          </cell>
          <cell r="D171" t="str">
            <v>CR</v>
          </cell>
          <cell r="E171">
            <v>41.13</v>
          </cell>
        </row>
        <row r="172">
          <cell r="A172">
            <v>38470</v>
          </cell>
          <cell r="B172" t="str">
            <v>ALICATE DE CORTE DIAGONAL 6" COM ISOLAMENTO</v>
          </cell>
          <cell r="C172" t="str">
            <v>UN</v>
          </cell>
          <cell r="D172" t="str">
            <v>C</v>
          </cell>
          <cell r="E172">
            <v>50.7</v>
          </cell>
        </row>
        <row r="173">
          <cell r="A173">
            <v>38547</v>
          </cell>
          <cell r="B173" t="str">
            <v>ALICATE DE CRIMPAR RJ11, RJ12 E RJ45, COM CATRACA</v>
          </cell>
          <cell r="C173" t="str">
            <v>UN</v>
          </cell>
          <cell r="D173" t="str">
            <v>CR</v>
          </cell>
          <cell r="E173">
            <v>279.52999999999997</v>
          </cell>
        </row>
        <row r="174">
          <cell r="A174">
            <v>38467</v>
          </cell>
          <cell r="B174" t="str">
            <v>ALICATE DE PRESSAO 11" PARA SOLDA, TIPO C</v>
          </cell>
          <cell r="C174" t="str">
            <v>UN</v>
          </cell>
          <cell r="D174" t="str">
            <v>CR</v>
          </cell>
          <cell r="E174">
            <v>83.7</v>
          </cell>
        </row>
        <row r="175">
          <cell r="A175">
            <v>38468</v>
          </cell>
          <cell r="B175" t="str">
            <v>ALICATE DE PRESSAO 11" PARA SOLDA, TIPO U</v>
          </cell>
          <cell r="C175" t="str">
            <v>UN</v>
          </cell>
          <cell r="D175" t="str">
            <v>CR</v>
          </cell>
          <cell r="E175">
            <v>92.11</v>
          </cell>
        </row>
        <row r="176">
          <cell r="A176">
            <v>38469</v>
          </cell>
          <cell r="B176" t="str">
            <v>ALICATE DE PRESSAO PARA SOLDA DE CHAPA 18"</v>
          </cell>
          <cell r="C176" t="str">
            <v>UN</v>
          </cell>
          <cell r="D176" t="str">
            <v>CR</v>
          </cell>
          <cell r="E176">
            <v>266.89999999999998</v>
          </cell>
        </row>
        <row r="177">
          <cell r="A177">
            <v>45197</v>
          </cell>
          <cell r="B177" t="str">
            <v>ALICATE DESENCAPADOR AUTOMATICO 8"</v>
          </cell>
          <cell r="C177" t="str">
            <v>UN</v>
          </cell>
          <cell r="D177" t="str">
            <v>CR</v>
          </cell>
          <cell r="E177">
            <v>212.86</v>
          </cell>
        </row>
        <row r="178">
          <cell r="A178">
            <v>38471</v>
          </cell>
          <cell r="B178" t="str">
            <v>ALICATE PARA ANEIS DE PISTAO, CAPACIDADE *50* A 100 MM</v>
          </cell>
          <cell r="C178" t="str">
            <v>UN</v>
          </cell>
          <cell r="D178" t="str">
            <v>CR</v>
          </cell>
          <cell r="E178">
            <v>285.45999999999998</v>
          </cell>
        </row>
        <row r="179">
          <cell r="A179">
            <v>45206</v>
          </cell>
          <cell r="B179" t="str">
            <v>ALICATE PROFISSIONAL 8", UNIVERSAL, COM ISOLAMENTO ATE 1000 V</v>
          </cell>
          <cell r="C179" t="str">
            <v>UN</v>
          </cell>
          <cell r="D179" t="str">
            <v>CR</v>
          </cell>
          <cell r="E179">
            <v>56.4</v>
          </cell>
        </row>
        <row r="180">
          <cell r="A180">
            <v>37370</v>
          </cell>
          <cell r="B180" t="str">
            <v>ALIMENTACAO - HORISTA (COLETADO CAIXA - ENCARGOS COMPLEMENTARES)</v>
          </cell>
          <cell r="C180" t="str">
            <v>H</v>
          </cell>
          <cell r="D180" t="str">
            <v>C</v>
          </cell>
          <cell r="E180">
            <v>4.2300000000000004</v>
          </cell>
        </row>
        <row r="181">
          <cell r="A181">
            <v>40862</v>
          </cell>
          <cell r="B181" t="str">
            <v>ALIMENTACAO - MENSALISTA (COLETADO CAIXA - ENCARGOS COMPLEMENTARES)</v>
          </cell>
          <cell r="C181" t="str">
            <v>MES</v>
          </cell>
          <cell r="D181" t="str">
            <v>C</v>
          </cell>
          <cell r="E181">
            <v>797.5</v>
          </cell>
        </row>
        <row r="182">
          <cell r="A182">
            <v>10658</v>
          </cell>
          <cell r="B182" t="str">
            <v>ALISADORA DE CONCRETO COM MOTOR A GASOLINA DE 5,5 HP, PESO COM MOTOR DE 78 KG, 4 PAS</v>
          </cell>
          <cell r="C182" t="str">
            <v>UN</v>
          </cell>
          <cell r="D182" t="str">
            <v>AS</v>
          </cell>
          <cell r="E182">
            <v>9400</v>
          </cell>
        </row>
        <row r="183">
          <cell r="A183">
            <v>253</v>
          </cell>
          <cell r="B183" t="str">
            <v>ALMOXARIFE (HORISTA)</v>
          </cell>
          <cell r="C183" t="str">
            <v>H</v>
          </cell>
          <cell r="D183" t="str">
            <v>C</v>
          </cell>
          <cell r="E183">
            <v>32.42</v>
          </cell>
        </row>
        <row r="184">
          <cell r="A184">
            <v>40809</v>
          </cell>
          <cell r="B184" t="str">
            <v>ALMOXARIFE (MENSALISTA)</v>
          </cell>
          <cell r="C184" t="str">
            <v>MES</v>
          </cell>
          <cell r="D184" t="str">
            <v>CR</v>
          </cell>
          <cell r="E184">
            <v>5706.13</v>
          </cell>
        </row>
        <row r="185">
          <cell r="A185">
            <v>42428</v>
          </cell>
          <cell r="B185" t="str">
            <v>ALONGADOR COM TRES ALTURAS, EM TUBO DE ACO CARBONO, PINTURA NO PROCESSO ELETROSTATICO - EQUIPAMENTO DE GINASTICA PARA ACADEMIA AO AR LIVRE / ACADEMIA DA TERCEIRA IDADE - ATI</v>
          </cell>
          <cell r="C185" t="str">
            <v>UN</v>
          </cell>
          <cell r="D185" t="str">
            <v>AS</v>
          </cell>
          <cell r="E185">
            <v>2271</v>
          </cell>
        </row>
        <row r="186">
          <cell r="A186">
            <v>301</v>
          </cell>
          <cell r="B186" t="str">
            <v>ANEL BORRACHA PARA TUBO ESGOTO PREDIAL, DN 100 MM (NBR 5688)</v>
          </cell>
          <cell r="C186" t="str">
            <v>UN</v>
          </cell>
          <cell r="D186" t="str">
            <v>C</v>
          </cell>
          <cell r="E186">
            <v>3.8</v>
          </cell>
        </row>
        <row r="187">
          <cell r="A187">
            <v>296</v>
          </cell>
          <cell r="B187" t="str">
            <v>ANEL BORRACHA PARA TUBO ESGOTO PREDIAL, DN 50 MM (NBR 5688)</v>
          </cell>
          <cell r="C187" t="str">
            <v>UN</v>
          </cell>
          <cell r="D187" t="str">
            <v>CR</v>
          </cell>
          <cell r="E187">
            <v>2.14</v>
          </cell>
        </row>
        <row r="188">
          <cell r="A188">
            <v>297</v>
          </cell>
          <cell r="B188" t="str">
            <v>ANEL BORRACHA PARA TUBO ESGOTO PREDIAL, DN 75 MM (NBR 5688)</v>
          </cell>
          <cell r="C188" t="str">
            <v>UN</v>
          </cell>
          <cell r="D188" t="str">
            <v>CR</v>
          </cell>
          <cell r="E188">
            <v>3.15</v>
          </cell>
        </row>
        <row r="189">
          <cell r="A189">
            <v>299</v>
          </cell>
          <cell r="B189" t="str">
            <v>ANEL BORRACHA, DN 100 MM, PARA TUBO SERIE REFORCADA ESGOTO PREDIAL</v>
          </cell>
          <cell r="C189" t="str">
            <v>UN</v>
          </cell>
          <cell r="D189" t="str">
            <v>CR</v>
          </cell>
          <cell r="E189">
            <v>4.46</v>
          </cell>
        </row>
        <row r="190">
          <cell r="A190">
            <v>300</v>
          </cell>
          <cell r="B190" t="str">
            <v>ANEL BORRACHA, DN 150 MM, PARA TUBO SERIE REFORCADA ESGOTO PREDIAL</v>
          </cell>
          <cell r="C190" t="str">
            <v>UN</v>
          </cell>
          <cell r="D190" t="str">
            <v>CR</v>
          </cell>
          <cell r="E190">
            <v>15.42</v>
          </cell>
        </row>
        <row r="191">
          <cell r="A191">
            <v>20085</v>
          </cell>
          <cell r="B191" t="str">
            <v>ANEL BORRACHA, DN 50 MM, PARA TUBO SERIE REFORCADA ESGOTO PREDIAL</v>
          </cell>
          <cell r="C191" t="str">
            <v>UN</v>
          </cell>
          <cell r="D191" t="str">
            <v>CR</v>
          </cell>
          <cell r="E191">
            <v>2.82</v>
          </cell>
        </row>
        <row r="192">
          <cell r="A192">
            <v>298</v>
          </cell>
          <cell r="B192" t="str">
            <v>ANEL BORRACHA, DN 75 MM, PARA TUBO SERIE REFORCADA ESGOTO PREDIAL</v>
          </cell>
          <cell r="C192" t="str">
            <v>UN</v>
          </cell>
          <cell r="D192" t="str">
            <v>CR</v>
          </cell>
          <cell r="E192">
            <v>3.43</v>
          </cell>
        </row>
        <row r="193">
          <cell r="A193">
            <v>311</v>
          </cell>
          <cell r="B193" t="str">
            <v>ANEL BORRACHA, PARA TUBO PVC DEFOFO, DN 100 MM (NBR 7665)</v>
          </cell>
          <cell r="C193" t="str">
            <v>UN</v>
          </cell>
          <cell r="D193" t="str">
            <v>CR</v>
          </cell>
          <cell r="E193">
            <v>12.72</v>
          </cell>
        </row>
        <row r="194">
          <cell r="A194">
            <v>318</v>
          </cell>
          <cell r="B194" t="str">
            <v>ANEL BORRACHA, PARA TUBO PVC DEFOFO, DN 150 MM (NBR 7665)</v>
          </cell>
          <cell r="C194" t="str">
            <v>UN</v>
          </cell>
          <cell r="D194" t="str">
            <v>CR</v>
          </cell>
          <cell r="E194">
            <v>25.62</v>
          </cell>
        </row>
        <row r="195">
          <cell r="A195">
            <v>319</v>
          </cell>
          <cell r="B195" t="str">
            <v>ANEL BORRACHA, PARA TUBO PVC DEFOFO, DN 200 MM (NBR 7665)</v>
          </cell>
          <cell r="C195" t="str">
            <v>UN</v>
          </cell>
          <cell r="D195" t="str">
            <v>CR</v>
          </cell>
          <cell r="E195">
            <v>40.17</v>
          </cell>
        </row>
        <row r="196">
          <cell r="A196">
            <v>303</v>
          </cell>
          <cell r="B196" t="str">
            <v>ANEL BORRACHA, PARA TUBO PVC, REDE COLETOR ESGOTO, DN 100 MM (NBR 7362)</v>
          </cell>
          <cell r="C196" t="str">
            <v>UN</v>
          </cell>
          <cell r="D196" t="str">
            <v>CR</v>
          </cell>
          <cell r="E196">
            <v>4.21</v>
          </cell>
        </row>
        <row r="197">
          <cell r="A197">
            <v>305</v>
          </cell>
          <cell r="B197" t="str">
            <v>ANEL BORRACHA, PARA TUBO PVC, REDE COLETOR ESGOTO, DN 150 MM (NBR 7362)</v>
          </cell>
          <cell r="C197" t="str">
            <v>UN</v>
          </cell>
          <cell r="D197" t="str">
            <v>CR</v>
          </cell>
          <cell r="E197">
            <v>13.24</v>
          </cell>
        </row>
        <row r="198">
          <cell r="A198">
            <v>306</v>
          </cell>
          <cell r="B198" t="str">
            <v>ANEL BORRACHA, PARA TUBO PVC, REDE COLETOR ESGOTO, DN 200 MM (NBR 7362)</v>
          </cell>
          <cell r="C198" t="str">
            <v>UN</v>
          </cell>
          <cell r="D198" t="str">
            <v>CR</v>
          </cell>
          <cell r="E198">
            <v>20.079999999999998</v>
          </cell>
        </row>
        <row r="199">
          <cell r="A199">
            <v>307</v>
          </cell>
          <cell r="B199" t="str">
            <v>ANEL BORRACHA, PARA TUBO PVC, REDE COLETOR ESGOTO, DN 250 MM (NBR 7362)</v>
          </cell>
          <cell r="C199" t="str">
            <v>UN</v>
          </cell>
          <cell r="D199" t="str">
            <v>CR</v>
          </cell>
          <cell r="E199">
            <v>50.74</v>
          </cell>
        </row>
        <row r="200">
          <cell r="A200">
            <v>309</v>
          </cell>
          <cell r="B200" t="str">
            <v>ANEL BORRACHA, PARA TUBO PVC, REDE COLETOR ESGOTO, DN 350 MM (NBR 7362)</v>
          </cell>
          <cell r="C200" t="str">
            <v>UN</v>
          </cell>
          <cell r="D200" t="str">
            <v>CR</v>
          </cell>
          <cell r="E200">
            <v>83.12</v>
          </cell>
        </row>
        <row r="201">
          <cell r="A201">
            <v>310</v>
          </cell>
          <cell r="B201" t="str">
            <v>ANEL BORRACHA, PARA TUBO PVC, REDE COLETOR ESGOTO, DN 400 MM (NBR 7362)</v>
          </cell>
          <cell r="C201" t="str">
            <v>UN</v>
          </cell>
          <cell r="D201" t="str">
            <v>CR</v>
          </cell>
          <cell r="E201">
            <v>115.2</v>
          </cell>
        </row>
        <row r="202">
          <cell r="A202">
            <v>308</v>
          </cell>
          <cell r="B202" t="str">
            <v>ANEL BORRACHA, PARA TUBO, PVC REDE COLETOR ESGOTO, DN 300 MM (NBR 7362)</v>
          </cell>
          <cell r="C202" t="str">
            <v>UN</v>
          </cell>
          <cell r="D202" t="str">
            <v>CR</v>
          </cell>
          <cell r="E202">
            <v>113.25</v>
          </cell>
        </row>
        <row r="203">
          <cell r="A203">
            <v>328</v>
          </cell>
          <cell r="B203" t="str">
            <v>ANEL BORRACHA, PARA TUBO/CONEXAO PVC PBA, DN 100 MM, PARA REDE AGUA</v>
          </cell>
          <cell r="C203" t="str">
            <v>UN</v>
          </cell>
          <cell r="D203" t="str">
            <v>CR</v>
          </cell>
          <cell r="E203">
            <v>10.07</v>
          </cell>
        </row>
        <row r="204">
          <cell r="A204">
            <v>325</v>
          </cell>
          <cell r="B204" t="str">
            <v>ANEL BORRACHA, PARA TUBO/CONEXAO PVC PBA, DN 50 MM, PARA REDE AGUA</v>
          </cell>
          <cell r="C204" t="str">
            <v>UN</v>
          </cell>
          <cell r="D204" t="str">
            <v>CR</v>
          </cell>
          <cell r="E204">
            <v>2.97</v>
          </cell>
        </row>
        <row r="205">
          <cell r="A205">
            <v>20326</v>
          </cell>
          <cell r="B205" t="str">
            <v>ANEL BORRACHA, PARA TUBO/CONEXAO PVC PBA, DN 60 MM, PARA REDE AGUA</v>
          </cell>
          <cell r="C205" t="str">
            <v>UN</v>
          </cell>
          <cell r="D205" t="str">
            <v>CR</v>
          </cell>
          <cell r="E205">
            <v>5.43</v>
          </cell>
        </row>
        <row r="206">
          <cell r="A206">
            <v>329</v>
          </cell>
          <cell r="B206" t="str">
            <v>ANEL BORRACHA, PARA TUBO/CONEXAO PVC PBA, DN 75 MM, PARA REDE AGUA</v>
          </cell>
          <cell r="C206" t="str">
            <v>UN</v>
          </cell>
          <cell r="D206" t="str">
            <v>CR</v>
          </cell>
          <cell r="E206">
            <v>8.42</v>
          </cell>
        </row>
        <row r="207">
          <cell r="A207">
            <v>39642</v>
          </cell>
          <cell r="B207" t="str">
            <v>ANEL DE BORRACHA PARA VEDACAO DE DUTO PEAD CORRUGADO PARA ELETRICA, DN 1 1/2" (NBR 15715)</v>
          </cell>
          <cell r="C207" t="str">
            <v>UN</v>
          </cell>
          <cell r="D207" t="str">
            <v>CR</v>
          </cell>
          <cell r="E207">
            <v>3.73</v>
          </cell>
        </row>
        <row r="208">
          <cell r="A208">
            <v>39641</v>
          </cell>
          <cell r="B208" t="str">
            <v>ANEL DE BORRACHA PARA VEDACAO DE DUTO PEAD CORRUGADO PARA ELETRICA, DN 1 1/4" (NBR 15715)</v>
          </cell>
          <cell r="C208" t="str">
            <v>UN</v>
          </cell>
          <cell r="D208" t="str">
            <v>CR</v>
          </cell>
          <cell r="E208">
            <v>3.27</v>
          </cell>
        </row>
        <row r="209">
          <cell r="A209">
            <v>39643</v>
          </cell>
          <cell r="B209" t="str">
            <v>ANEL DE BORRACHA PARA VEDACAO DE DUTO PEAD CORRUGADO PARA ELETRICA, DN 2" (NBR 15715)</v>
          </cell>
          <cell r="C209" t="str">
            <v>UN</v>
          </cell>
          <cell r="D209" t="str">
            <v>CR</v>
          </cell>
          <cell r="E209">
            <v>4.38</v>
          </cell>
        </row>
        <row r="210">
          <cell r="A210">
            <v>39644</v>
          </cell>
          <cell r="B210" t="str">
            <v>ANEL DE BORRACHA PARA VEDACAO DE DUTO PEAD CORRUGADO PARA ELETRICA, DN 3" (NBR 15715)</v>
          </cell>
          <cell r="C210" t="str">
            <v>UN</v>
          </cell>
          <cell r="D210" t="str">
            <v>CR</v>
          </cell>
          <cell r="E210">
            <v>6.79</v>
          </cell>
        </row>
        <row r="211">
          <cell r="A211">
            <v>39645</v>
          </cell>
          <cell r="B211" t="str">
            <v>ANEL DE BORRACHA PARA VEDACAO DE DUTO PEAD CORRUGADO PARA ELETRICA, DN 4" (NBR 15715)</v>
          </cell>
          <cell r="C211" t="str">
            <v>UN</v>
          </cell>
          <cell r="D211" t="str">
            <v>CR</v>
          </cell>
          <cell r="E211">
            <v>7.44</v>
          </cell>
        </row>
        <row r="212">
          <cell r="A212">
            <v>41610</v>
          </cell>
          <cell r="B212" t="str">
            <v>ANEL DE CONCRETO ARMADO COM FUNDO, PARA FOSSA E POCO 1,50 X *0,50* M</v>
          </cell>
          <cell r="C212" t="str">
            <v>UN</v>
          </cell>
          <cell r="D212" t="str">
            <v>CR</v>
          </cell>
          <cell r="E212">
            <v>827.28</v>
          </cell>
        </row>
        <row r="213">
          <cell r="A213">
            <v>41611</v>
          </cell>
          <cell r="B213" t="str">
            <v>ANEL DE CONCRETO ARMADO COM FUNDO, PARA FOSSA E POCO 2,00 X *0,50* M</v>
          </cell>
          <cell r="C213" t="str">
            <v>UN</v>
          </cell>
          <cell r="D213" t="str">
            <v>CR</v>
          </cell>
          <cell r="E213">
            <v>1303.96</v>
          </cell>
        </row>
        <row r="214">
          <cell r="A214">
            <v>41612</v>
          </cell>
          <cell r="B214" t="str">
            <v>ANEL DE CONCRETO ARMADO COM FUNDO, PARA FOSSA E POCO 2,50 X *0,50* M</v>
          </cell>
          <cell r="C214" t="str">
            <v>UN</v>
          </cell>
          <cell r="D214" t="str">
            <v>CR</v>
          </cell>
          <cell r="E214">
            <v>1830.95</v>
          </cell>
        </row>
        <row r="215">
          <cell r="A215">
            <v>41637</v>
          </cell>
          <cell r="B215" t="str">
            <v>ANEL DE CONCRETO ARMADO, COM FUROS/DRENO PARA SUMIDOURO, D = 0,80 M, H = 0,50 M</v>
          </cell>
          <cell r="C215" t="str">
            <v>UN</v>
          </cell>
          <cell r="D215" t="str">
            <v>CR</v>
          </cell>
          <cell r="E215">
            <v>171.15</v>
          </cell>
        </row>
        <row r="216">
          <cell r="A216">
            <v>41638</v>
          </cell>
          <cell r="B216" t="str">
            <v>ANEL DE CONCRETO ARMADO, COM FUROS/DRENO PARA SUMIDOURO, D = 1,00 M, H = 0,50M</v>
          </cell>
          <cell r="C216" t="str">
            <v>UN</v>
          </cell>
          <cell r="D216" t="str">
            <v>CR</v>
          </cell>
          <cell r="E216">
            <v>222.95</v>
          </cell>
        </row>
        <row r="217">
          <cell r="A217">
            <v>41639</v>
          </cell>
          <cell r="B217" t="str">
            <v>ANEL DE CONCRETO ARMADO, COM FUROS/DRENO PARA SUMIDOURO, D = 1,50 M, H = 0,50 M</v>
          </cell>
          <cell r="C217" t="str">
            <v>UN</v>
          </cell>
          <cell r="D217" t="str">
            <v>CR</v>
          </cell>
          <cell r="E217">
            <v>539.37</v>
          </cell>
        </row>
        <row r="218">
          <cell r="A218">
            <v>11789</v>
          </cell>
          <cell r="B218" t="str">
            <v>ANEL DE DISTRIBUICAO EM ACO GALVANIZADO PARA FIO FE-160</v>
          </cell>
          <cell r="C218" t="str">
            <v>UN</v>
          </cell>
          <cell r="D218" t="str">
            <v>CR</v>
          </cell>
          <cell r="E218">
            <v>1.42</v>
          </cell>
        </row>
        <row r="219">
          <cell r="A219">
            <v>20975</v>
          </cell>
          <cell r="B219" t="str">
            <v>ANEL DE EXPANSAO EM COBRE, ENGATE RAPIDO 1 1/2", PARA EMPATACAO MANGUEIRA DE COMBATE A INCENDIO PREDIAL</v>
          </cell>
          <cell r="C219" t="str">
            <v>UN</v>
          </cell>
          <cell r="D219" t="str">
            <v>CR</v>
          </cell>
          <cell r="E219">
            <v>19.649999999999999</v>
          </cell>
        </row>
        <row r="220">
          <cell r="A220">
            <v>20976</v>
          </cell>
          <cell r="B220" t="str">
            <v>ANEL DE EXPANSAO EM COBRE, ENGATE RAPIDO 2 1/2", PARA EMPATACAO MANGUEIRA DE COMBATE A INCENDIO PREDIAL</v>
          </cell>
          <cell r="C220" t="str">
            <v>UN</v>
          </cell>
          <cell r="D220" t="str">
            <v>CR</v>
          </cell>
          <cell r="E220">
            <v>29.68</v>
          </cell>
        </row>
        <row r="221">
          <cell r="A221">
            <v>6138</v>
          </cell>
          <cell r="B221" t="str">
            <v>ANEL DE VEDACAO, PVC FLEXIVEL, 100 MM, PARA SAIDA DE BACIA / VASO SANITARIO</v>
          </cell>
          <cell r="C221" t="str">
            <v>UN</v>
          </cell>
          <cell r="D221" t="str">
            <v>CR</v>
          </cell>
          <cell r="E221">
            <v>12.09</v>
          </cell>
        </row>
        <row r="222">
          <cell r="A222">
            <v>40340</v>
          </cell>
          <cell r="B222" t="str">
            <v>ANEL DE VEDACAO/JUNTA ELASTICA, H = *16* MM, PARA TUBO DE CONCRETO, DN 300 MM</v>
          </cell>
          <cell r="C222" t="str">
            <v>UN</v>
          </cell>
          <cell r="D222" t="str">
            <v>CR</v>
          </cell>
          <cell r="E222">
            <v>27.95</v>
          </cell>
        </row>
        <row r="223">
          <cell r="A223">
            <v>40341</v>
          </cell>
          <cell r="B223" t="str">
            <v>ANEL DE VEDACAO/JUNTA ELASTICA, H = *16* MM, PARA TUBO DE CONCRETO, DN 400 MM</v>
          </cell>
          <cell r="C223" t="str">
            <v>UN</v>
          </cell>
          <cell r="D223" t="str">
            <v>CR</v>
          </cell>
          <cell r="E223">
            <v>33.36</v>
          </cell>
        </row>
        <row r="224">
          <cell r="A224">
            <v>40342</v>
          </cell>
          <cell r="B224" t="str">
            <v>ANEL DE VEDACAO/JUNTA ELASTICA, H = *16* MM, PARA TUBO DE CONCRETO, DN 500 MM</v>
          </cell>
          <cell r="C224" t="str">
            <v>UN</v>
          </cell>
          <cell r="D224" t="str">
            <v>CR</v>
          </cell>
          <cell r="E224">
            <v>39.79</v>
          </cell>
        </row>
        <row r="225">
          <cell r="A225">
            <v>40343</v>
          </cell>
          <cell r="B225" t="str">
            <v>ANEL DE VEDACAO/JUNTA ELASTICA, H = *16* MM, PARA TUBO DE CONCRETO, DN 600 MM</v>
          </cell>
          <cell r="C225" t="str">
            <v>UN</v>
          </cell>
          <cell r="D225" t="str">
            <v>CR</v>
          </cell>
          <cell r="E225">
            <v>47.19</v>
          </cell>
        </row>
        <row r="226">
          <cell r="A226">
            <v>40344</v>
          </cell>
          <cell r="B226" t="str">
            <v>ANEL DE VEDACAO/JUNTA ELASTICA, H = *18* MM, PARA TUBO DE CONCRETO, DN 700 MM</v>
          </cell>
          <cell r="C226" t="str">
            <v>UN</v>
          </cell>
          <cell r="D226" t="str">
            <v>CR</v>
          </cell>
          <cell r="E226">
            <v>64.33</v>
          </cell>
        </row>
        <row r="227">
          <cell r="A227">
            <v>40345</v>
          </cell>
          <cell r="B227" t="str">
            <v>ANEL DE VEDACAO/JUNTA ELASTICA, H = *19* MM, PARA TUBO DE CONCRETO, DN 800 MM</v>
          </cell>
          <cell r="C227" t="str">
            <v>UN</v>
          </cell>
          <cell r="D227" t="str">
            <v>CR</v>
          </cell>
          <cell r="E227">
            <v>79.27</v>
          </cell>
        </row>
        <row r="228">
          <cell r="A228">
            <v>40346</v>
          </cell>
          <cell r="B228" t="str">
            <v>ANEL DE VEDACAO/JUNTA ELASTICA, H = *19* MM, PARA TUBO DE CONCRETO, DN 900 MM</v>
          </cell>
          <cell r="C228" t="str">
            <v>UN</v>
          </cell>
          <cell r="D228" t="str">
            <v>CR</v>
          </cell>
          <cell r="E228">
            <v>91.96</v>
          </cell>
        </row>
        <row r="229">
          <cell r="A229">
            <v>40347</v>
          </cell>
          <cell r="B229" t="str">
            <v>ANEL DE VEDACAO/JUNTA ELASTICA, H = *21* MM, PARA TUBO DE CONCRETO, DN 1000 MM</v>
          </cell>
          <cell r="C229" t="str">
            <v>UN</v>
          </cell>
          <cell r="D229" t="str">
            <v>CR</v>
          </cell>
          <cell r="E229">
            <v>115.54</v>
          </cell>
        </row>
        <row r="230">
          <cell r="A230">
            <v>43424</v>
          </cell>
          <cell r="B230" t="str">
            <v>ANEL EM CONCRETO ARMADO, LISO, PARA FOSSAS SEPTICAS E SUMIDOUROS, COM FUNDO, DIAMETRO INTERNO DE 1,20 M E ALTURA DE 0,50 M</v>
          </cell>
          <cell r="C230" t="str">
            <v>UN</v>
          </cell>
          <cell r="D230" t="str">
            <v>CR</v>
          </cell>
          <cell r="E230">
            <v>693.12</v>
          </cell>
        </row>
        <row r="231">
          <cell r="A231">
            <v>43426</v>
          </cell>
          <cell r="B231" t="str">
            <v>ANEL EM CONCRETO ARMADO, LISO, PARA FOSSAS SEPTICAS E SUMIDOUROS, COM FUNDO, DIAMETRO INTERNO DE 3,00 M E ALTURA DE 0,50 M</v>
          </cell>
          <cell r="C231" t="str">
            <v>UN</v>
          </cell>
          <cell r="D231" t="str">
            <v>CR</v>
          </cell>
          <cell r="E231">
            <v>2390.6</v>
          </cell>
        </row>
        <row r="232">
          <cell r="A232">
            <v>12565</v>
          </cell>
          <cell r="B232" t="str">
            <v>ANEL EM CONCRETO ARMADO, LISO, PARA FOSSAS SEPTICAS E SUMIDOUROS, SEM FUNDO, DIAMETRO INTERNO DE 2,00 M E ALTURA DE 0,50 M</v>
          </cell>
          <cell r="C232" t="str">
            <v>UN</v>
          </cell>
          <cell r="D232" t="str">
            <v>CR</v>
          </cell>
          <cell r="E232">
            <v>838.35</v>
          </cell>
        </row>
        <row r="233">
          <cell r="A233">
            <v>12567</v>
          </cell>
          <cell r="B233" t="str">
            <v>ANEL EM CONCRETO ARMADO, LISO, PARA FOSSAS SEPTICAS E SUMIDOUROS, SEM FUNDO, DIAMETRO INTERNO DE 2,50 M E ALTURA DE 0,50 M</v>
          </cell>
          <cell r="C233" t="str">
            <v>UN</v>
          </cell>
          <cell r="D233" t="str">
            <v>CR</v>
          </cell>
          <cell r="E233">
            <v>1126.05</v>
          </cell>
        </row>
        <row r="234">
          <cell r="A234">
            <v>12568</v>
          </cell>
          <cell r="B234" t="str">
            <v>ANEL EM CONCRETO ARMADO, LISO, PARA FOSSAS SEPTICAS E SUMIDOUROS, SEM FUNDO, DIAMETRO INTERNO DE 3,00 M E ALTURA DE 0,50 M</v>
          </cell>
          <cell r="C234" t="str">
            <v>UN</v>
          </cell>
          <cell r="D234" t="str">
            <v>CR</v>
          </cell>
          <cell r="E234">
            <v>1576.47</v>
          </cell>
        </row>
        <row r="235">
          <cell r="A235">
            <v>43441</v>
          </cell>
          <cell r="B235" t="str">
            <v>ANEL EM CONCRETO ARMADO, LISO, PARA POCOS DE INSPECAO, COM FUNDO, DIAMETRO INTERNO DE 0,60 M E ALTURA DE 0,50 M</v>
          </cell>
          <cell r="C235" t="str">
            <v>UN</v>
          </cell>
          <cell r="D235" t="str">
            <v>CR</v>
          </cell>
          <cell r="E235">
            <v>202.68</v>
          </cell>
        </row>
        <row r="236">
          <cell r="A236">
            <v>43423</v>
          </cell>
          <cell r="B236" t="str">
            <v>ANEL EM CONCRETO ARMADO, LISO, PARA POCOS DE INSPECAO, SEM FUNDO, DIAMETRO INTERNO DE 0,60 M E ALTURA DE 0,20 M</v>
          </cell>
          <cell r="C236" t="str">
            <v>UN</v>
          </cell>
          <cell r="D236" t="str">
            <v>CR</v>
          </cell>
          <cell r="E236">
            <v>94.58</v>
          </cell>
        </row>
        <row r="237">
          <cell r="A237">
            <v>12532</v>
          </cell>
          <cell r="B237" t="str">
            <v>ANEL EM CONCRETO ARMADO, LISO, PARA POCOS DE INSPECAO, SEM FUNDO, DIAMETRO INTERNO DE 0,60 M E ALTURA DE 0,50 M</v>
          </cell>
          <cell r="C237" t="str">
            <v>UN</v>
          </cell>
          <cell r="D237" t="str">
            <v>CR</v>
          </cell>
          <cell r="E237">
            <v>145.87</v>
          </cell>
        </row>
        <row r="238">
          <cell r="A238">
            <v>43444</v>
          </cell>
          <cell r="B238" t="str">
            <v>ANEL EM CONCRETO ARMADO, LISO, PARA POCOS DE VISITA, POCOS DE INSPECAO, FOSSAS SEPTICAS E SUMIDOUROS, COM FUNDO, DIAMETRO INTERNO DE 1,20 M E ALTURA DE 0,75 M</v>
          </cell>
          <cell r="C238" t="str">
            <v>UN</v>
          </cell>
          <cell r="D238" t="str">
            <v>CR</v>
          </cell>
          <cell r="E238">
            <v>489.83</v>
          </cell>
        </row>
        <row r="239">
          <cell r="A239">
            <v>12551</v>
          </cell>
          <cell r="B239" t="str">
            <v>ANEL EM CONCRETO ARMADO, LISO, PARA POCOS DE VISITA, POCOS DE INSPECAO, FOSSAS SEPTICAS E SUMIDOUROS, SEM FUNDO, DIAMETRO INTERNO DE 1,20 M E ALTURA DE 0,50 M</v>
          </cell>
          <cell r="C239" t="str">
            <v>UN</v>
          </cell>
          <cell r="D239" t="str">
            <v>CR</v>
          </cell>
          <cell r="E239">
            <v>349.48</v>
          </cell>
        </row>
        <row r="240">
          <cell r="A240">
            <v>43442</v>
          </cell>
          <cell r="B240" t="str">
            <v>ANEL EM CONCRETO ARMADO, LISO, PARA POCOS DE VISITAS, POCOS DE INSPECAO, FOSSAS SEPTICAS E SUMIDOUROS, COM FUNDO, DIAMETRO INTERNO DE 0,80 M E ALTURA DE 0,50 M</v>
          </cell>
          <cell r="C240" t="str">
            <v>UN</v>
          </cell>
          <cell r="D240" t="str">
            <v>CR</v>
          </cell>
          <cell r="E240">
            <v>270.25</v>
          </cell>
        </row>
        <row r="241">
          <cell r="A241">
            <v>43443</v>
          </cell>
          <cell r="B241" t="str">
            <v>ANEL EM CONCRETO ARMADO, LISO, PARA POCOS DE VISITAS, POCOS DE INSPECAO, FOSSAS SEPTICAS E SUMIDOUROS, COM FUNDO, DIAMETRO INTERNO DE 1,00 M E ALTURA DE 0,50 M</v>
          </cell>
          <cell r="C241" t="str">
            <v>UN</v>
          </cell>
          <cell r="D241" t="str">
            <v>CR</v>
          </cell>
          <cell r="E241">
            <v>354.7</v>
          </cell>
        </row>
        <row r="242">
          <cell r="A242">
            <v>12544</v>
          </cell>
          <cell r="B242" t="str">
            <v>ANEL EM CONCRETO ARMADO, LISO, PARA POCOS DE VISITAS, POCOS DE INSPECAO, FOSSAS SEPTICAS E SUMIDOUROS, SEM FUNDO, DIAMETRO INTERNO DE 0,80 M E ALTURA DE 0,50 M</v>
          </cell>
          <cell r="C242" t="str">
            <v>UN</v>
          </cell>
          <cell r="D242" t="str">
            <v>CR</v>
          </cell>
          <cell r="E242">
            <v>191.42</v>
          </cell>
        </row>
        <row r="243">
          <cell r="A243">
            <v>12547</v>
          </cell>
          <cell r="B243" t="str">
            <v>ANEL EM CONCRETO ARMADO, LISO, PARA POCOS DE VISITAS, POCOS DE INSPECAO, FOSSAS SEPTICAS E SUMIDOUROS, SEM FUNDO, DIAMETRO INTERNO DE 1,00 M E ALTURA DE 0,50 M</v>
          </cell>
          <cell r="C243" t="str">
            <v>UN</v>
          </cell>
          <cell r="D243" t="str">
            <v>CR</v>
          </cell>
          <cell r="E243">
            <v>257.45999999999998</v>
          </cell>
        </row>
        <row r="244">
          <cell r="A244">
            <v>43445</v>
          </cell>
          <cell r="B244" t="str">
            <v>ANEL EM CONCRETO ARMADO, LISO, PARA, POCOS DE VISITA, POCOS DE INSPECAO, FOSSAS SEPTICAS E SUMIDOUROS, COM FUNDO, DIAMETRO INTERNO DE 1,50 M E ALTURA DE 1,00 M</v>
          </cell>
          <cell r="C244" t="str">
            <v>UN</v>
          </cell>
          <cell r="D244" t="str">
            <v>CR</v>
          </cell>
          <cell r="E244">
            <v>675.63</v>
          </cell>
        </row>
        <row r="245">
          <cell r="A245">
            <v>12563</v>
          </cell>
          <cell r="B245" t="str">
            <v>ANEL EM CONCRETO ARMADO, LISO, PARA, POCOS DE VISITA, POCOS DE INSPECAO, FOSSAS SEPTICAS E SUMIDOUROS, SEM FUNDO, DIAMETRO INTERNO DE 1,50 M E ALTURA DE 0,50 M</v>
          </cell>
          <cell r="C245" t="str">
            <v>UN</v>
          </cell>
          <cell r="D245" t="str">
            <v>CR</v>
          </cell>
          <cell r="E245">
            <v>483.39</v>
          </cell>
        </row>
        <row r="246">
          <cell r="A246">
            <v>43425</v>
          </cell>
          <cell r="B246" t="str">
            <v>ANEL EM CONCRETO ARMADO, PERFURADO, PARA FOSSAS SEPTICAS E SUMIDOUROS, SEM FUNDO, DIAMETRO INTERNO DE 1,20 M E ALTURA DE 0,50 M</v>
          </cell>
          <cell r="C246" t="str">
            <v>UN</v>
          </cell>
          <cell r="D246" t="str">
            <v>CR</v>
          </cell>
          <cell r="E246">
            <v>304.02999999999997</v>
          </cell>
        </row>
        <row r="247">
          <cell r="A247">
            <v>43446</v>
          </cell>
          <cell r="B247" t="str">
            <v>ANEL EM CONCRETO ARMADO, PERFURADO, PARA FOSSAS SEPTICAS E SUMIDOUROS, SEM FUNDO, DIAMETRO INTERNO DE 2,00 M E ALTURA DE 0,50 M</v>
          </cell>
          <cell r="C247" t="str">
            <v>UN</v>
          </cell>
          <cell r="D247" t="str">
            <v>CR</v>
          </cell>
          <cell r="E247">
            <v>641.84</v>
          </cell>
        </row>
        <row r="248">
          <cell r="A248">
            <v>43447</v>
          </cell>
          <cell r="B248" t="str">
            <v>ANEL EM CONCRETO ARMADO, PERFURADO, PARA FOSSAS SEPTICAS E SUMIDOUROS, SEM FUNDO, DIAMETRO INTERNO DE 2,50 M E ALTURA DE 0,50 M</v>
          </cell>
          <cell r="C248" t="str">
            <v>UN</v>
          </cell>
          <cell r="D248" t="str">
            <v>CR</v>
          </cell>
          <cell r="E248">
            <v>788.23</v>
          </cell>
        </row>
        <row r="249">
          <cell r="A249">
            <v>43448</v>
          </cell>
          <cell r="B249" t="str">
            <v>ANEL EM CONCRETO ARMADO, PERFURADO, PARA FOSSAS SEPTICAS E SUMIDOUROS, SEM FUNDO, DIAMETRO INTERNO DE 3,00 M E ALTURA DE 0,50 M</v>
          </cell>
          <cell r="C249" t="str">
            <v>UN</v>
          </cell>
          <cell r="D249" t="str">
            <v>CR</v>
          </cell>
          <cell r="E249">
            <v>1103.52</v>
          </cell>
        </row>
        <row r="250">
          <cell r="A250">
            <v>13761</v>
          </cell>
          <cell r="B250" t="str">
            <v>APARELHO CORTE OXI-ACETILENO PARA SOLDA E CORTE CONTENDO MACARICO SOLDA, BICO DE CORTE, CILINDROS, REGULADORES, MANGUEIRAS E CARRINHO</v>
          </cell>
          <cell r="C250" t="str">
            <v>UN</v>
          </cell>
          <cell r="D250" t="str">
            <v>CR</v>
          </cell>
          <cell r="E250">
            <v>5062.84</v>
          </cell>
        </row>
        <row r="251">
          <cell r="A251">
            <v>4814</v>
          </cell>
          <cell r="B251" t="str">
            <v>APARELHO SINALIZADOR LUMINOSO COM LED, PARA SAIDA GARAGEM, COM 2 LENTES EM POLICARBONATO, BIVOLT (INCLUI SUPORTE DE FIXACAO)</v>
          </cell>
          <cell r="C251" t="str">
            <v>UN</v>
          </cell>
          <cell r="D251" t="str">
            <v>CR</v>
          </cell>
          <cell r="E251">
            <v>54.17</v>
          </cell>
        </row>
        <row r="252">
          <cell r="A252">
            <v>44473</v>
          </cell>
          <cell r="B252" t="str">
            <v>APOIO DO PORTA DENTE PARA FRESADORA DE  ASFALTO</v>
          </cell>
          <cell r="C252" t="str">
            <v>UN</v>
          </cell>
          <cell r="D252" t="str">
            <v>AS</v>
          </cell>
          <cell r="E252">
            <v>2262.7199999999998</v>
          </cell>
        </row>
        <row r="253">
          <cell r="A253">
            <v>6122</v>
          </cell>
          <cell r="B253" t="str">
            <v>APONTADOR OU APROPRIADOR DE MAO DE OBRA (HORISTA)</v>
          </cell>
          <cell r="C253" t="str">
            <v>H</v>
          </cell>
          <cell r="D253" t="str">
            <v>CR</v>
          </cell>
          <cell r="E253">
            <v>32.42</v>
          </cell>
        </row>
        <row r="254">
          <cell r="A254">
            <v>40810</v>
          </cell>
          <cell r="B254" t="str">
            <v>APONTADOR OU APROPRIADOR DE MAO DE OBRA (MENSALISTA)</v>
          </cell>
          <cell r="C254" t="str">
            <v>MES</v>
          </cell>
          <cell r="D254" t="str">
            <v>CR</v>
          </cell>
          <cell r="E254">
            <v>5706.13</v>
          </cell>
        </row>
        <row r="255">
          <cell r="A255">
            <v>21100</v>
          </cell>
          <cell r="B255" t="str">
            <v>AQUECEDOR DE AGUA A GAS GLP/GN COM CAPACIDADE DE ARMAZENAMENTO DE 50 A 80 L</v>
          </cell>
          <cell r="C255" t="str">
            <v>UN</v>
          </cell>
          <cell r="D255" t="str">
            <v>AS</v>
          </cell>
          <cell r="E255">
            <v>3845.1</v>
          </cell>
        </row>
        <row r="256">
          <cell r="A256">
            <v>11811</v>
          </cell>
          <cell r="B256" t="str">
            <v>AQUECEDOR DE AGUA ELETRICO HORIZONTAL, RESERVATORIO DE 200 L CILINDRICO EM COBRE, REFORCADO COM ACO CARBONO, MONOFASICO, TENSAO NOMINAL 220 V</v>
          </cell>
          <cell r="C256" t="str">
            <v>UN</v>
          </cell>
          <cell r="D256" t="str">
            <v>AS</v>
          </cell>
          <cell r="E256">
            <v>5550.48</v>
          </cell>
        </row>
        <row r="257">
          <cell r="A257">
            <v>11816</v>
          </cell>
          <cell r="B257" t="str">
            <v>AQUECEDOR DE AGUA ELETRICO RESERVATORIO DE 100 L CILINDRICO EM COBRE, REFORCADO COM ACO CARBONO, MONOFASICO, TENSAO NOMINAL 220 V</v>
          </cell>
          <cell r="C257" t="str">
            <v>UN</v>
          </cell>
          <cell r="D257" t="str">
            <v>AS</v>
          </cell>
          <cell r="E257">
            <v>4100</v>
          </cell>
        </row>
        <row r="258">
          <cell r="A258">
            <v>11814</v>
          </cell>
          <cell r="B258" t="str">
            <v>AQUECEDOR DE AGUA ELETRICO RESERVATORIO DE 500 L CILINDRICO EM COBRE, REFORCADO COM ACO CARBONO, MONOFASICO, TENSAO NOMINAL 220 V</v>
          </cell>
          <cell r="C258" t="str">
            <v>UN</v>
          </cell>
          <cell r="D258" t="str">
            <v>AS</v>
          </cell>
          <cell r="E258">
            <v>8924.67</v>
          </cell>
        </row>
        <row r="259">
          <cell r="A259">
            <v>14186</v>
          </cell>
          <cell r="B259" t="str">
            <v>AQUECEDOR DE AGUA ELETRICO RESERVATORIO DE 500 L CILINDRICO EM COBRE, REFORCADO COM ACO CARBONO, TRIFASICO, TENSAO NOMINAL 220/380/400 V, POTENCIA 24 KW</v>
          </cell>
          <cell r="C259" t="str">
            <v>UN</v>
          </cell>
          <cell r="D259" t="str">
            <v>AS</v>
          </cell>
          <cell r="E259">
            <v>11206.13</v>
          </cell>
        </row>
        <row r="260">
          <cell r="A260">
            <v>14185</v>
          </cell>
          <cell r="B260" t="str">
            <v>AQUECEDOR DE AGUA ELETRICO RESERVATORIO DE 700 L CILINDRICO EM COBRE, REFORCADO COM ACO CARBONO, MONOFASICO, TENSAO NOMINAL 220 V</v>
          </cell>
          <cell r="C260" t="str">
            <v>UN</v>
          </cell>
          <cell r="D260" t="str">
            <v>AS</v>
          </cell>
          <cell r="E260">
            <v>14516.3</v>
          </cell>
        </row>
        <row r="261">
          <cell r="A261">
            <v>44498</v>
          </cell>
          <cell r="B261" t="str">
            <v>AQUECEDOR DE OLEO BPF (FLUIDO) TERMICO, CAPACIDADE DE 300.000  KCAL/H</v>
          </cell>
          <cell r="C261" t="str">
            <v>UN</v>
          </cell>
          <cell r="D261" t="str">
            <v>AS</v>
          </cell>
          <cell r="E261">
            <v>318204.48</v>
          </cell>
        </row>
        <row r="262">
          <cell r="A262">
            <v>34469</v>
          </cell>
          <cell r="B262" t="str">
            <v>AQUECEDOR SOLAR COM RESERVATORIO TERMICO DE 1000 L E *5* PLACAS COLETORAS DE *2,0* M2 (NAO INCLUI ACESSORIOS) (SEM INSTALACAO)</v>
          </cell>
          <cell r="C262" t="str">
            <v>UN</v>
          </cell>
          <cell r="D262" t="str">
            <v>AS</v>
          </cell>
          <cell r="E262">
            <v>9750.75</v>
          </cell>
        </row>
        <row r="263">
          <cell r="A263">
            <v>34476</v>
          </cell>
          <cell r="B263" t="str">
            <v>AQUECEDOR SOLAR COM RESERVATORIO TERMICO DE 400 L E *2* PLACAS COLETORAS DE *2,0* M2 (NAO INCLUI ACESSORIOS) (SEM INSTALACAO)</v>
          </cell>
          <cell r="C263" t="str">
            <v>UN</v>
          </cell>
          <cell r="D263" t="str">
            <v>AS</v>
          </cell>
          <cell r="E263">
            <v>5085.42</v>
          </cell>
        </row>
        <row r="264">
          <cell r="A264">
            <v>34477</v>
          </cell>
          <cell r="B264" t="str">
            <v>AQUECEDOR SOLAR COM RESERVATORIO TERMICO DE 600 L E *3* PLACAS COLETORAS DE *2,0* M2 (NAO INCLUI ACESSORIOS) (SEM INSTALACAO)</v>
          </cell>
          <cell r="C264" t="str">
            <v>UN</v>
          </cell>
          <cell r="D264" t="str">
            <v>AS</v>
          </cell>
          <cell r="E264">
            <v>6749.34</v>
          </cell>
        </row>
        <row r="265">
          <cell r="A265">
            <v>34482</v>
          </cell>
          <cell r="B265" t="str">
            <v>AQUECEDOR SOLAR COM RESERVATORIO TERMICO DE 800 L E *4* PLACAS COLETORAS DE *2,0* M2 (NAO INCLUI ACESSORIOS) (SEM INSTALACAO)</v>
          </cell>
          <cell r="C265" t="str">
            <v>UN</v>
          </cell>
          <cell r="D265" t="str">
            <v>AS</v>
          </cell>
          <cell r="E265">
            <v>6303.51</v>
          </cell>
        </row>
        <row r="266">
          <cell r="A266">
            <v>34472</v>
          </cell>
          <cell r="B266" t="str">
            <v>AQUECEDOR SOLAR DE INSTALACAO EXTERNA, KIT COMPACTO, CONJUNTO COM RESERVATORIO TERMICO DE 200 L, PLACA COLETORA DE *2,0* M2 E INCLUSO ACESSORIOS (RESIDENCIAS ATE 120,00 M2 E DE 4 A 5 BANHOS POR DIA) (SEM INSTALACAO)</v>
          </cell>
          <cell r="C266" t="str">
            <v>UN</v>
          </cell>
          <cell r="D266" t="str">
            <v>AS</v>
          </cell>
          <cell r="E266">
            <v>3000</v>
          </cell>
        </row>
        <row r="267">
          <cell r="A267">
            <v>42425</v>
          </cell>
          <cell r="B267" t="str">
            <v>AR CONDICIONADO SPLIT INVERTER, HI-WALL (PAREDE), 12000 BTU/H, CICLO FRIO, 60HZ, CLASSIFICACAO A (SELO PROCEL), GAS HFC, CONTROLE S/FIO</v>
          </cell>
          <cell r="C267" t="str">
            <v>UN</v>
          </cell>
          <cell r="D267" t="str">
            <v>CR</v>
          </cell>
          <cell r="E267">
            <v>2896.53</v>
          </cell>
        </row>
        <row r="268">
          <cell r="A268">
            <v>42422</v>
          </cell>
          <cell r="B268" t="str">
            <v>AR CONDICIONADO SPLIT INVERTER, HI-WALL (PAREDE), 18000 BTU/H, CICLO FRIO, 60HZ, CLASSIFICACAO A (SELO PROCEL), GAS HFC, CONTROLE S/FIO</v>
          </cell>
          <cell r="C268" t="str">
            <v>UN</v>
          </cell>
          <cell r="D268" t="str">
            <v>C</v>
          </cell>
          <cell r="E268">
            <v>4300</v>
          </cell>
        </row>
        <row r="269">
          <cell r="A269">
            <v>43184</v>
          </cell>
          <cell r="B269" t="str">
            <v>AR CONDICIONADO SPLIT INVERTER, HI-WALL (PAREDE), 24000 BTU/H, CICLO FRIO, 60HZ, CLASSIFICACAO A (SELO PROCEL), GAS HFC, CONTROLE S/FIO</v>
          </cell>
          <cell r="C269" t="str">
            <v>UN</v>
          </cell>
          <cell r="D269" t="str">
            <v>CR</v>
          </cell>
          <cell r="E269">
            <v>5943.01</v>
          </cell>
        </row>
        <row r="270">
          <cell r="A270">
            <v>42424</v>
          </cell>
          <cell r="B270" t="str">
            <v>AR CONDICIONADO SPLIT INVERTER, HI-WALL (PAREDE), 9000 BTU/H, CICLO FRIO, 60HZ, CLASSIFICACAO A (SELO PROCEL), GAS HFC, CONTROLE S/FIO</v>
          </cell>
          <cell r="C270" t="str">
            <v>UN</v>
          </cell>
          <cell r="D270" t="str">
            <v>CR</v>
          </cell>
          <cell r="E270">
            <v>2586.86</v>
          </cell>
        </row>
        <row r="271">
          <cell r="A271">
            <v>42416</v>
          </cell>
          <cell r="B271" t="str">
            <v>AR CONDICIONADO SPLIT INVERTER, PISO TETO, 18000 BTU/H, CICLO FRIO, 60HZ, CLASSIFICACAO ENERGETICA A OU B (SELO PROCEL), GAS HFC, CONTROLE S/FIO</v>
          </cell>
          <cell r="C271" t="str">
            <v>UN</v>
          </cell>
          <cell r="D271" t="str">
            <v>CR</v>
          </cell>
          <cell r="E271">
            <v>11151.64</v>
          </cell>
        </row>
        <row r="272">
          <cell r="A272">
            <v>42417</v>
          </cell>
          <cell r="B272" t="str">
            <v>AR CONDICIONADO SPLIT INVERTER, PISO TETO, 24000 BTU/H, CICLO FRIO, 60HZ, CLASSIFICACAO ENERGETICA A OU B (SELO PROCEL), GAS HFC, CONTROLE S/FIO</v>
          </cell>
          <cell r="C272" t="str">
            <v>UN</v>
          </cell>
          <cell r="D272" t="str">
            <v>CR</v>
          </cell>
          <cell r="E272">
            <v>12501.9</v>
          </cell>
        </row>
        <row r="273">
          <cell r="A273">
            <v>42419</v>
          </cell>
          <cell r="B273" t="str">
            <v>AR CONDICIONADO SPLIT INVERTER, PISO TETO, 36000 BTU/H, CICLO FRIO, 60HZ, CLASSIFICACAO ENERGETICA A OU B (SELO PROCEL), GAS HFC, CONTROLE S/FIO</v>
          </cell>
          <cell r="C273" t="str">
            <v>UN</v>
          </cell>
          <cell r="D273" t="str">
            <v>CR</v>
          </cell>
          <cell r="E273">
            <v>14124.49</v>
          </cell>
        </row>
        <row r="274">
          <cell r="A274">
            <v>42420</v>
          </cell>
          <cell r="B274" t="str">
            <v>AR CONDICIONADO SPLIT INVERTER, PISO TETO, 48000 BTU/H, CICLO FRIO, 60HZ, CLASSIFICACAO ENERGETICA A OU B (SELO PROCEL), GAS HFC, CONTROLE S/FIO</v>
          </cell>
          <cell r="C274" t="str">
            <v>UN</v>
          </cell>
          <cell r="D274" t="str">
            <v>CR</v>
          </cell>
          <cell r="E274">
            <v>19413.07</v>
          </cell>
        </row>
        <row r="275">
          <cell r="A275">
            <v>42421</v>
          </cell>
          <cell r="B275" t="str">
            <v>AR CONDICIONADO SPLIT INVERTER, PISO TETO, APRESENTANDO ENTRE 54000 E 58000 BTU/H, CICLO FRIO, 60HZ, CLASSIFICACAO ENERGETICA A OU B (SELO PROCEL), GAS HFC, CONTROLE S/FIO</v>
          </cell>
          <cell r="C275" t="str">
            <v>UN</v>
          </cell>
          <cell r="D275" t="str">
            <v>CR</v>
          </cell>
          <cell r="E275">
            <v>23553.040000000001</v>
          </cell>
        </row>
        <row r="276">
          <cell r="A276">
            <v>39556</v>
          </cell>
          <cell r="B276" t="str">
            <v>AR CONDICIONADO SPLIT ON/OFF, CASSETE (TETO), 18000 BTUS/H, CICLO QUENTE/FRIO, 60 HZ, CLASSIFICACAO ENERGETICA C - SELO PROCEL, GAS HFC, CONTROLE S/ FIO</v>
          </cell>
          <cell r="C276" t="str">
            <v>UN</v>
          </cell>
          <cell r="D276" t="str">
            <v>CR</v>
          </cell>
          <cell r="E276">
            <v>8179.44</v>
          </cell>
        </row>
        <row r="277">
          <cell r="A277">
            <v>39557</v>
          </cell>
          <cell r="B277" t="str">
            <v>AR CONDICIONADO SPLIT ON/OFF, CASSETE (TETO), 24000 BTUS/H, CICLO QUENTE/FRIO, 60 HZ, CLASSIFICACAO ENERGETICA C - SELO PROCEL, GAS HFC, CONTROLE S/ FIO</v>
          </cell>
          <cell r="C277" t="str">
            <v>UN</v>
          </cell>
          <cell r="D277" t="str">
            <v>CR</v>
          </cell>
          <cell r="E277">
            <v>8807.48</v>
          </cell>
        </row>
        <row r="278">
          <cell r="A278">
            <v>39559</v>
          </cell>
          <cell r="B278" t="str">
            <v>AR CONDICIONADO SPLIT ON/OFF, CASSETE (TETO), 36000 BTUS/H, CICLO QUENTE/FRIO, 60 HZ, CLASSIFICACAO ENERGETICA A - SELO PROCEL, GAS HFC, CONTROLE S/ FIO</v>
          </cell>
          <cell r="C278" t="str">
            <v>UN</v>
          </cell>
          <cell r="D278" t="str">
            <v>CR</v>
          </cell>
          <cell r="E278">
            <v>13015.75</v>
          </cell>
        </row>
        <row r="279">
          <cell r="A279">
            <v>39560</v>
          </cell>
          <cell r="B279" t="str">
            <v>AR CONDICIONADO SPLIT ON/OFF, CASSETE (TETO), 48000 BTUS/H, CICLO QUENTE/FRIO, 60 HZ, CLASSIFICACAO ENERGETICA A - SELO PROCEL, GAS HFC, CONTROLE S/ FIO</v>
          </cell>
          <cell r="C279" t="str">
            <v>UN</v>
          </cell>
          <cell r="D279" t="str">
            <v>CR</v>
          </cell>
          <cell r="E279">
            <v>15057.96</v>
          </cell>
        </row>
        <row r="280">
          <cell r="A280">
            <v>39561</v>
          </cell>
          <cell r="B280" t="str">
            <v>AR CONDICIONADO SPLIT ON/OFF, CASSETE (TETO), 60000 BTUS/H, CICLO QUENTE/FRIO, 60 HZ, CLASSIFICACAO ENERGETICA A - SELO PROCEL, GAS HFC, CONTROLE S/ FIO</v>
          </cell>
          <cell r="C280" t="str">
            <v>UN</v>
          </cell>
          <cell r="D280" t="str">
            <v>CR</v>
          </cell>
          <cell r="E280">
            <v>15752.54</v>
          </cell>
        </row>
        <row r="281">
          <cell r="A281">
            <v>43195</v>
          </cell>
          <cell r="B281" t="str">
            <v>AR CONDICIONADO SPLIT ON/OFF, CASSETE (TETO), FRIO 4 VIAS 18000 BTUS/H, CLASSIFICACAO ENERGETICA C - SELO PROCEL, GAS HFC, CONTROLE S/ FIO</v>
          </cell>
          <cell r="C281" t="str">
            <v>UN</v>
          </cell>
          <cell r="D281" t="str">
            <v>CR</v>
          </cell>
          <cell r="E281">
            <v>6835.62</v>
          </cell>
        </row>
        <row r="282">
          <cell r="A282">
            <v>43196</v>
          </cell>
          <cell r="B282" t="str">
            <v>AR CONDICIONADO SPLIT ON/OFF, CASSETE (TETO), FRIO 4 VIAS 24000 BTUS/H, CLASSIFICACAO ENERGETICA C - SELO PROCEL, GAS HFC, CONTROLE S/ FIO</v>
          </cell>
          <cell r="C282" t="str">
            <v>UN</v>
          </cell>
          <cell r="D282" t="str">
            <v>CR</v>
          </cell>
          <cell r="E282">
            <v>8471.77</v>
          </cell>
        </row>
        <row r="283">
          <cell r="A283">
            <v>43198</v>
          </cell>
          <cell r="B283" t="str">
            <v>AR CONDICIONADO SPLIT ON/OFF, CASSETE (TETO), FRIO 4 VIAS 36000 BTUS/H, CLASSIFICACAO ENERGETICA C - SELO PROCEL, GAS HFC, CONTROLE S/ FIO</v>
          </cell>
          <cell r="C283" t="str">
            <v>UN</v>
          </cell>
          <cell r="D283" t="str">
            <v>CR</v>
          </cell>
          <cell r="E283">
            <v>12588.84</v>
          </cell>
        </row>
        <row r="284">
          <cell r="A284">
            <v>43199</v>
          </cell>
          <cell r="B284" t="str">
            <v>AR CONDICIONADO SPLIT ON/OFF, CASSETE (TETO), FRIO 4 VIAS 48000 BTUS/H, CLASSIFICACAO ENERGETICA C - SELO PROCEL, GAS HFC, CONTROLE S/ FIO</v>
          </cell>
          <cell r="C284" t="str">
            <v>UN</v>
          </cell>
          <cell r="D284" t="str">
            <v>CR</v>
          </cell>
          <cell r="E284">
            <v>13050.14</v>
          </cell>
        </row>
        <row r="285">
          <cell r="A285">
            <v>43200</v>
          </cell>
          <cell r="B285" t="str">
            <v>AR CONDICIONADO SPLIT ON/OFF, CASSETE (TETO), FRIO 4 VIAS 60000 BTUS/H, CLASSIFICACAO ENERGETICA C - SELO PROCEL, GAS HFC, CONTROLE S/ FIO</v>
          </cell>
          <cell r="C285" t="str">
            <v>UN</v>
          </cell>
          <cell r="D285" t="str">
            <v>CR</v>
          </cell>
          <cell r="E285">
            <v>14975.99</v>
          </cell>
        </row>
        <row r="286">
          <cell r="A286">
            <v>43190</v>
          </cell>
          <cell r="B286" t="str">
            <v>AR CONDICIONADO SPLIT ON/OFF, HI-WALL (PAREDE), 12000 BTUS/H, CICLO FRIO, 60 HZ, CLASSIFICACAO ENERGETICA A - SELO PROCEL, GAS HFC, CONTROLE S/ FIO</v>
          </cell>
          <cell r="C286" t="str">
            <v>UN</v>
          </cell>
          <cell r="D286" t="str">
            <v>CR</v>
          </cell>
          <cell r="E286">
            <v>2324.66</v>
          </cell>
        </row>
        <row r="287">
          <cell r="A287">
            <v>39555</v>
          </cell>
          <cell r="B287" t="str">
            <v>AR CONDICIONADO SPLIT ON/OFF, HI-WALL (PAREDE), 12000 BTUS/H, CICLO QUENTE/FRIO, 60 HZ, CLASSIFICACAO ENERGETICA A - SELO PROCEL, GAS HFC, CONTROLE S/ FIO</v>
          </cell>
          <cell r="C287" t="str">
            <v>UN</v>
          </cell>
          <cell r="D287" t="str">
            <v>CR</v>
          </cell>
          <cell r="E287">
            <v>2514.6799999999998</v>
          </cell>
        </row>
        <row r="288">
          <cell r="A288">
            <v>43191</v>
          </cell>
          <cell r="B288" t="str">
            <v>AR CONDICIONADO SPLIT ON/OFF, HI-WALL (PAREDE), 18000 BTUS/H, CICLO FRIO, 60 HZ, CLASSIFICACAO ENERGETICA A - SELO PROCEL, GAS HFC, CONTROLE S/ FIO</v>
          </cell>
          <cell r="C288" t="str">
            <v>UN</v>
          </cell>
          <cell r="D288" t="str">
            <v>CR</v>
          </cell>
          <cell r="E288">
            <v>3344.87</v>
          </cell>
        </row>
        <row r="289">
          <cell r="A289">
            <v>39548</v>
          </cell>
          <cell r="B289" t="str">
            <v>AR CONDICIONADO SPLIT ON/OFF, HI-WALL (PAREDE), 18000 BTUS/H, CICLO QUENTE/FRIO, 60 HZ, CLASSIFICACAO ENERGETICA A - SELO PROCEL, GAS HFC, CONTROLE S/ FIO</v>
          </cell>
          <cell r="C289" t="str">
            <v>UN</v>
          </cell>
          <cell r="D289" t="str">
            <v>CR</v>
          </cell>
          <cell r="E289">
            <v>3730.05</v>
          </cell>
        </row>
        <row r="290">
          <cell r="A290">
            <v>43192</v>
          </cell>
          <cell r="B290" t="str">
            <v>AR CONDICIONADO SPLIT ON/OFF, HI-WALL (PAREDE), 24000 BTUS/H, CICLO FRIO, 60 HZ, CLASSIFICACAO ENERGETICA A - SELO PROCEL, GAS HFC, CONTROLE S/ FIO</v>
          </cell>
          <cell r="C290" t="str">
            <v>UN</v>
          </cell>
          <cell r="D290" t="str">
            <v>CR</v>
          </cell>
          <cell r="E290">
            <v>4381.4799999999996</v>
          </cell>
        </row>
        <row r="291">
          <cell r="A291">
            <v>39554</v>
          </cell>
          <cell r="B291" t="str">
            <v>AR CONDICIONADO SPLIT ON/OFF, HI-WALL (PAREDE), 24000 BTUS/H, CICLO QUENTE/FRIO, 60 HZ, CLASSIFICACAO ENERGETICA A - SELO PROCEL, GAS HFC, CONTROLE S/ FIO</v>
          </cell>
          <cell r="C291" t="str">
            <v>UN</v>
          </cell>
          <cell r="D291" t="str">
            <v>CR</v>
          </cell>
          <cell r="E291">
            <v>4932.43</v>
          </cell>
        </row>
        <row r="292">
          <cell r="A292">
            <v>43194</v>
          </cell>
          <cell r="B292" t="str">
            <v>AR CONDICIONADO SPLIT ON/OFF, HI-WALL (PAREDE), 9000 BTUS/H, CICLO FRIO, 60 HZ, CLASSIFICACAO ENERGETICA A - SELO PROCEL, GAS HFC, CONTROLE S/ FIO</v>
          </cell>
          <cell r="C292" t="str">
            <v>UN</v>
          </cell>
          <cell r="D292" t="str">
            <v>CR</v>
          </cell>
          <cell r="E292">
            <v>1991.46</v>
          </cell>
        </row>
        <row r="293">
          <cell r="A293">
            <v>39551</v>
          </cell>
          <cell r="B293" t="str">
            <v>AR CONDICIONADO SPLIT ON/OFF, HI-WALL (PAREDE), 9000 BTUS/H, CICLO QUENTE/FRIO, 60 HZ, CLASSIFICACAO ENERGETICA A - SELO PROCEL, GAS HFC, CONTROLE S/ FIO</v>
          </cell>
          <cell r="C293" t="str">
            <v>UN</v>
          </cell>
          <cell r="D293" t="str">
            <v>CR</v>
          </cell>
          <cell r="E293">
            <v>2192.8200000000002</v>
          </cell>
        </row>
        <row r="294">
          <cell r="A294">
            <v>43185</v>
          </cell>
          <cell r="B294" t="str">
            <v>AR CONDICIONADO SPLIT ON/OFF, PISO TETO, 18.000 BTU/H, CICLO FRIO, 60HZ, CLASSIFICACAO ENERGETICA C - SELO PROCEL, GAS HFC, CONTROLE S/FIO</v>
          </cell>
          <cell r="C294" t="str">
            <v>UN</v>
          </cell>
          <cell r="D294" t="str">
            <v>CR</v>
          </cell>
          <cell r="E294">
            <v>6231.59</v>
          </cell>
        </row>
        <row r="295">
          <cell r="A295">
            <v>43186</v>
          </cell>
          <cell r="B295" t="str">
            <v>AR CONDICIONADO SPLIT ON/OFF, PISO TETO, 24.000 BTU/H, CICLO FRIO, 60HZ, CLASSIFICACAO ENERGETICA C - SELO PROCEL, GAS HFC, CONTROLE S/FIO</v>
          </cell>
          <cell r="C295" t="str">
            <v>UN</v>
          </cell>
          <cell r="D295" t="str">
            <v>CR</v>
          </cell>
          <cell r="E295">
            <v>6573.07</v>
          </cell>
        </row>
        <row r="296">
          <cell r="A296">
            <v>43187</v>
          </cell>
          <cell r="B296" t="str">
            <v>AR CONDICIONADO SPLIT ON/OFF, PISO TETO, 36.000 BTU/H, CICLO FRIO, 60HZ, CLASSIFICACAO ENERGETICA C - SELO PROCEL, GAS HFC, CONTROLE S/FIO</v>
          </cell>
          <cell r="C296" t="str">
            <v>UN</v>
          </cell>
          <cell r="D296" t="str">
            <v>CR</v>
          </cell>
          <cell r="E296">
            <v>8722.5300000000007</v>
          </cell>
        </row>
        <row r="297">
          <cell r="A297">
            <v>43188</v>
          </cell>
          <cell r="B297" t="str">
            <v>AR CONDICIONADO SPLIT ON/OFF, PISO TETO, 48.000 BTU/H, CICLO FRIO, 60HZ, CLASSIFICACAO ENERGETICA C - SELO PROCEL, GAS HFC, CONTROLE S/FIO</v>
          </cell>
          <cell r="C297" t="str">
            <v>UN</v>
          </cell>
          <cell r="D297" t="str">
            <v>CR</v>
          </cell>
          <cell r="E297">
            <v>10568.5</v>
          </cell>
        </row>
        <row r="298">
          <cell r="A298">
            <v>43189</v>
          </cell>
          <cell r="B298" t="str">
            <v>AR CONDICIONADO SPLIT ON/OFF, PISO TETO, 60.000 BTU/H, CICLO FRIO, 60HZ, CLASSIFICACAO ENERGETICA C - SELO PROCEL, GAS HFC, CONTROLE S/FIO</v>
          </cell>
          <cell r="C298" t="str">
            <v>UN</v>
          </cell>
          <cell r="D298" t="str">
            <v>CR</v>
          </cell>
          <cell r="E298">
            <v>11887.8</v>
          </cell>
        </row>
        <row r="299">
          <cell r="A299">
            <v>39580</v>
          </cell>
          <cell r="B299" t="str">
            <v>AR-CONDICIONADO FRIO SPLITAO INVERTER 30 TR</v>
          </cell>
          <cell r="C299" t="str">
            <v>UN</v>
          </cell>
          <cell r="D299" t="str">
            <v>CR</v>
          </cell>
          <cell r="E299">
            <v>93680.74</v>
          </cell>
        </row>
        <row r="300">
          <cell r="A300">
            <v>39577</v>
          </cell>
          <cell r="B300" t="str">
            <v>AR-CONDICIONADO FRIO SPLITAO MODULAR 10 TR</v>
          </cell>
          <cell r="C300" t="str">
            <v>UN</v>
          </cell>
          <cell r="D300" t="str">
            <v>CR</v>
          </cell>
          <cell r="E300">
            <v>29321.87</v>
          </cell>
        </row>
        <row r="301">
          <cell r="A301">
            <v>39578</v>
          </cell>
          <cell r="B301" t="str">
            <v>AR-CONDICIONADO FRIO SPLITAO MODULAR 15 TR</v>
          </cell>
          <cell r="C301" t="str">
            <v>UN</v>
          </cell>
          <cell r="D301" t="str">
            <v>CR</v>
          </cell>
          <cell r="E301">
            <v>37840.46</v>
          </cell>
        </row>
        <row r="302">
          <cell r="A302">
            <v>39579</v>
          </cell>
          <cell r="B302" t="str">
            <v>AR-CONDICIONADO FRIO SPLITAO MODULAR 20 TR</v>
          </cell>
          <cell r="C302" t="str">
            <v>UN</v>
          </cell>
          <cell r="D302" t="str">
            <v>CR</v>
          </cell>
          <cell r="E302">
            <v>55054.9</v>
          </cell>
        </row>
        <row r="303">
          <cell r="A303">
            <v>39826</v>
          </cell>
          <cell r="B303" t="str">
            <v>AR-CONDICIONADO SPLIT INVERTER, PISO TETO, 24000 BTU/H, QUENTE/FRIO, 60HZ, CLASSIFICACAO ENERGETICA A - SELO PROCEL, GAS HFC, CONTROLE S/FIO</v>
          </cell>
          <cell r="C303" t="str">
            <v>UN</v>
          </cell>
          <cell r="D303" t="str">
            <v>CR</v>
          </cell>
          <cell r="E303">
            <v>6761.74</v>
          </cell>
        </row>
        <row r="304">
          <cell r="A304">
            <v>10700</v>
          </cell>
          <cell r="B304" t="str">
            <v>ARADO REVERSIVEL COM 3 DISCOS DE 26" X 6MM REBOCAVEL</v>
          </cell>
          <cell r="C304" t="str">
            <v>UN</v>
          </cell>
          <cell r="D304" t="str">
            <v>AS</v>
          </cell>
          <cell r="E304">
            <v>23518.32</v>
          </cell>
        </row>
        <row r="305">
          <cell r="A305">
            <v>346</v>
          </cell>
          <cell r="B305" t="str">
            <v>ARAME DE ACO OVALADO 15 X 17 (45,7 KG, 700 KGF), ROLO 1000 M</v>
          </cell>
          <cell r="C305" t="str">
            <v>KG</v>
          </cell>
          <cell r="D305" t="str">
            <v>CR</v>
          </cell>
          <cell r="E305">
            <v>23.63</v>
          </cell>
        </row>
        <row r="306">
          <cell r="A306">
            <v>3312</v>
          </cell>
          <cell r="B306" t="str">
            <v>ARAME DE AMARRACAO PARA GABIAO GALVANIZADO, DIAMETRO 2,2 MM</v>
          </cell>
          <cell r="C306" t="str">
            <v>KG</v>
          </cell>
          <cell r="D306" t="str">
            <v>CR</v>
          </cell>
          <cell r="E306">
            <v>20.93</v>
          </cell>
        </row>
        <row r="307">
          <cell r="A307">
            <v>339</v>
          </cell>
          <cell r="B307" t="str">
            <v>ARAME FARPADO GALVANIZADO, 14 BWG (2,11 MM), CLASSE 250</v>
          </cell>
          <cell r="C307" t="str">
            <v>M</v>
          </cell>
          <cell r="D307" t="str">
            <v>CR</v>
          </cell>
          <cell r="E307">
            <v>1.22</v>
          </cell>
        </row>
        <row r="308">
          <cell r="A308">
            <v>340</v>
          </cell>
          <cell r="B308" t="str">
            <v>ARAME FARPADO GALVANIZADO, 16 BWG (1,65 MM), CLASSE 250</v>
          </cell>
          <cell r="C308" t="str">
            <v>M</v>
          </cell>
          <cell r="D308" t="str">
            <v>CR</v>
          </cell>
          <cell r="E308">
            <v>1.1000000000000001</v>
          </cell>
        </row>
        <row r="309">
          <cell r="A309">
            <v>43130</v>
          </cell>
          <cell r="B309" t="str">
            <v>ARAME GALVANIZADO 12 BWG, D = 2,76 MM (0,048 KG/M) OU 14 BWG, D = 2,11 MM (0,026 KG/M)</v>
          </cell>
          <cell r="C309" t="str">
            <v>KG</v>
          </cell>
          <cell r="D309" t="str">
            <v>C</v>
          </cell>
          <cell r="E309">
            <v>19.95</v>
          </cell>
        </row>
        <row r="310">
          <cell r="A310">
            <v>344</v>
          </cell>
          <cell r="B310" t="str">
            <v>ARAME GALVANIZADO 16 BWG, D = 1,65MM (0,0166 KG/M)</v>
          </cell>
          <cell r="C310" t="str">
            <v>KG</v>
          </cell>
          <cell r="D310" t="str">
            <v>CR</v>
          </cell>
          <cell r="E310">
            <v>26.22</v>
          </cell>
        </row>
        <row r="311">
          <cell r="A311">
            <v>345</v>
          </cell>
          <cell r="B311" t="str">
            <v>ARAME GALVANIZADO 18 BWG, D = 1,24MM (0,009 KG/M)</v>
          </cell>
          <cell r="C311" t="str">
            <v>KG</v>
          </cell>
          <cell r="D311" t="str">
            <v>CR</v>
          </cell>
          <cell r="E311">
            <v>28.45</v>
          </cell>
        </row>
        <row r="312">
          <cell r="A312">
            <v>43131</v>
          </cell>
          <cell r="B312" t="str">
            <v>ARAME GALVANIZADO 6 BWG, D = 5,16 MM (0,157 KG/M), OU 8 BWG, D = 4,19 MM (0,101 KG/M), OU 10 BWG, D = 3,40 MM (0,0713 KG/M)</v>
          </cell>
          <cell r="C312" t="str">
            <v>KG</v>
          </cell>
          <cell r="D312" t="str">
            <v>CR</v>
          </cell>
          <cell r="E312">
            <v>23.17</v>
          </cell>
        </row>
        <row r="313">
          <cell r="A313">
            <v>3313</v>
          </cell>
          <cell r="B313" t="str">
            <v>ARAME PROTEGIDO COM POLIMERO PARA GABIAO, DIAMETRO 2,2 MM</v>
          </cell>
          <cell r="C313" t="str">
            <v>KG</v>
          </cell>
          <cell r="D313" t="str">
            <v>CR</v>
          </cell>
          <cell r="E313">
            <v>26.93</v>
          </cell>
        </row>
        <row r="314">
          <cell r="A314">
            <v>43132</v>
          </cell>
          <cell r="B314" t="str">
            <v>ARAME RECOZIDO 16 BWG, D = 1,65 MM (0,016 KG/M) OU 18 BWG, D = 1,25 MM (0,01 KG/M)</v>
          </cell>
          <cell r="C314" t="str">
            <v>KG</v>
          </cell>
          <cell r="D314" t="str">
            <v>CR</v>
          </cell>
          <cell r="E314">
            <v>19.95</v>
          </cell>
        </row>
        <row r="315">
          <cell r="A315">
            <v>45245</v>
          </cell>
          <cell r="B315" t="str">
            <v>ARCO DE SERRA REGULAVEL PARA LAMINAS DE 8" A 12"</v>
          </cell>
          <cell r="C315" t="str">
            <v>UN</v>
          </cell>
          <cell r="D315" t="str">
            <v>CR</v>
          </cell>
          <cell r="E315">
            <v>45.22</v>
          </cell>
        </row>
        <row r="316">
          <cell r="A316">
            <v>366</v>
          </cell>
          <cell r="B316" t="str">
            <v>AREIA FINA - POSTO JAZIDA/FORNECEDOR (RETIRADO NA JAZIDA, SEM TRANSPORTE)</v>
          </cell>
          <cell r="C316" t="str">
            <v>M3</v>
          </cell>
          <cell r="D316" t="str">
            <v>C</v>
          </cell>
          <cell r="E316">
            <v>150</v>
          </cell>
        </row>
        <row r="317">
          <cell r="A317">
            <v>367</v>
          </cell>
          <cell r="B317" t="str">
            <v>AREIA GROSSA - POSTO JAZIDA/FORNECEDOR (RETIRADO NA JAZIDA, SEM TRANSPORTE)</v>
          </cell>
          <cell r="C317" t="str">
            <v>M3</v>
          </cell>
          <cell r="D317" t="str">
            <v>CR</v>
          </cell>
          <cell r="E317">
            <v>151.96</v>
          </cell>
        </row>
        <row r="318">
          <cell r="A318">
            <v>370</v>
          </cell>
          <cell r="B318" t="str">
            <v>AREIA MEDIA - POSTO JAZIDA/FORNECEDOR (RETIRADO NA JAZIDA, SEM TRANSPORTE)</v>
          </cell>
          <cell r="C318" t="str">
            <v>M3</v>
          </cell>
          <cell r="D318" t="str">
            <v>CR</v>
          </cell>
          <cell r="E318">
            <v>150</v>
          </cell>
        </row>
        <row r="319">
          <cell r="A319">
            <v>368</v>
          </cell>
          <cell r="B319" t="str">
            <v>AREIA PARA ATERRO - POSTO JAZIDA/FORNECEDOR (RETIRADO NA JAZIDA, SEM TRANSPORTE)</v>
          </cell>
          <cell r="C319" t="str">
            <v>M3</v>
          </cell>
          <cell r="D319" t="str">
            <v>CR</v>
          </cell>
          <cell r="E319">
            <v>75</v>
          </cell>
        </row>
        <row r="320">
          <cell r="A320">
            <v>11075</v>
          </cell>
          <cell r="B320" t="str">
            <v>AREIA PARA LEITO FILTRANTE (0,42 A 1,68 MM) - POSTO JAZIDA/FORNECEDOR (RETIRADO NA JAZIDA, SEM TRANSPORTE)</v>
          </cell>
          <cell r="C320" t="str">
            <v>M3</v>
          </cell>
          <cell r="D320" t="str">
            <v>CR</v>
          </cell>
          <cell r="E320">
            <v>1721.53</v>
          </cell>
        </row>
        <row r="321">
          <cell r="A321">
            <v>1381</v>
          </cell>
          <cell r="B321" t="str">
            <v>ARGAMASSA COLANTE AC I PARA CERAMICAS</v>
          </cell>
          <cell r="C321" t="str">
            <v>KG</v>
          </cell>
          <cell r="D321" t="str">
            <v>C</v>
          </cell>
          <cell r="E321">
            <v>1.03</v>
          </cell>
        </row>
        <row r="322">
          <cell r="A322">
            <v>34353</v>
          </cell>
          <cell r="B322" t="str">
            <v>ARGAMASSA COLANTE AC II</v>
          </cell>
          <cell r="C322" t="str">
            <v>KG</v>
          </cell>
          <cell r="D322" t="str">
            <v>CR</v>
          </cell>
          <cell r="E322">
            <v>1.91</v>
          </cell>
        </row>
        <row r="323">
          <cell r="A323">
            <v>37595</v>
          </cell>
          <cell r="B323" t="str">
            <v>ARGAMASSA COLANTE TIPO AC III</v>
          </cell>
          <cell r="C323" t="str">
            <v>KG</v>
          </cell>
          <cell r="D323" t="str">
            <v>CR</v>
          </cell>
          <cell r="E323">
            <v>3.16</v>
          </cell>
        </row>
        <row r="324">
          <cell r="A324">
            <v>37596</v>
          </cell>
          <cell r="B324" t="str">
            <v>ARGAMASSA COLANTE TIPO AC III E</v>
          </cell>
          <cell r="C324" t="str">
            <v>KG</v>
          </cell>
          <cell r="D324" t="str">
            <v>CR</v>
          </cell>
          <cell r="E324">
            <v>3.63</v>
          </cell>
        </row>
        <row r="325">
          <cell r="A325">
            <v>371</v>
          </cell>
          <cell r="B325" t="str">
            <v>ARGAMASSA INDUSTRIALIZADA MULTIUSO, PARA REVESTIMENTO INTERNO E EXTERNO E ASSENTAMENTO DE BLOCOS DIVERSOS</v>
          </cell>
          <cell r="C325" t="str">
            <v>KG</v>
          </cell>
          <cell r="D325" t="str">
            <v>CR</v>
          </cell>
          <cell r="E325">
            <v>1.1200000000000001</v>
          </cell>
        </row>
        <row r="326">
          <cell r="A326">
            <v>37553</v>
          </cell>
          <cell r="B326" t="str">
            <v>ARGAMASSA INDUSTRIALIZADA PARA CHAPISCO COLANTE</v>
          </cell>
          <cell r="C326" t="str">
            <v>KG</v>
          </cell>
          <cell r="D326" t="str">
            <v>CR</v>
          </cell>
          <cell r="E326">
            <v>2.1</v>
          </cell>
        </row>
        <row r="327">
          <cell r="A327">
            <v>37552</v>
          </cell>
          <cell r="B327" t="str">
            <v>ARGAMASSA INDUSTRIALIZADA PARA CHAPISCO ROLADO</v>
          </cell>
          <cell r="C327" t="str">
            <v>KG</v>
          </cell>
          <cell r="D327" t="str">
            <v>CR</v>
          </cell>
          <cell r="E327">
            <v>3.38</v>
          </cell>
        </row>
        <row r="328">
          <cell r="A328">
            <v>36880</v>
          </cell>
          <cell r="B328" t="str">
            <v>ARGAMASSA PARA REVESTIMENTO DECORATIVO MONOCAMADA</v>
          </cell>
          <cell r="C328" t="str">
            <v>KG</v>
          </cell>
          <cell r="D328" t="str">
            <v>CR</v>
          </cell>
          <cell r="E328">
            <v>3.43</v>
          </cell>
        </row>
        <row r="329">
          <cell r="A329">
            <v>34355</v>
          </cell>
          <cell r="B329" t="str">
            <v>ARGAMASSA PISO SOBRE PISO</v>
          </cell>
          <cell r="C329" t="str">
            <v>KG</v>
          </cell>
          <cell r="D329" t="str">
            <v>CR</v>
          </cell>
          <cell r="E329">
            <v>2.96</v>
          </cell>
        </row>
        <row r="330">
          <cell r="A330">
            <v>130</v>
          </cell>
          <cell r="B330" t="str">
            <v>ARGAMASSA POLIMERICA DE REPARO ESTRUTURAL, BICOMPONENTE</v>
          </cell>
          <cell r="C330" t="str">
            <v>KG</v>
          </cell>
          <cell r="D330" t="str">
            <v>CR</v>
          </cell>
          <cell r="E330">
            <v>4.63</v>
          </cell>
        </row>
        <row r="331">
          <cell r="A331">
            <v>135</v>
          </cell>
          <cell r="B331" t="str">
            <v>ARGAMASSA POLIMERICA IMPERMEABILIZANTE SEMIFLEXIVEL, BICOMPONENTE, A BASE DE CIMENTO E ADITIVOS</v>
          </cell>
          <cell r="C331" t="str">
            <v>KG</v>
          </cell>
          <cell r="D331" t="str">
            <v>CR</v>
          </cell>
          <cell r="E331">
            <v>3.72</v>
          </cell>
        </row>
        <row r="332">
          <cell r="A332">
            <v>36886</v>
          </cell>
          <cell r="B332" t="str">
            <v>ARGAMASSA PRONTA PARA CONTRAPISO</v>
          </cell>
          <cell r="C332" t="str">
            <v>KG</v>
          </cell>
          <cell r="D332" t="str">
            <v>CR</v>
          </cell>
          <cell r="E332">
            <v>1.06</v>
          </cell>
        </row>
        <row r="333">
          <cell r="A333">
            <v>38546</v>
          </cell>
          <cell r="B333" t="str">
            <v>ARGAMASSA USINADA AUTOADENSAVEL E AUTONIVELANTE PARA CONTRAPISO, COM BOMBEAMENTO (DISPONIBILIZACAO DE BOMBA), SEM O LANCAMENTO</v>
          </cell>
          <cell r="C333" t="str">
            <v>M3</v>
          </cell>
          <cell r="D333" t="str">
            <v>CR</v>
          </cell>
          <cell r="E333">
            <v>632.86</v>
          </cell>
        </row>
        <row r="334">
          <cell r="A334">
            <v>34549</v>
          </cell>
          <cell r="B334" t="str">
            <v>ARGILA EXPANDIDA, GRANULOMETRIA 2215</v>
          </cell>
          <cell r="C334" t="str">
            <v>M3</v>
          </cell>
          <cell r="D334" t="str">
            <v>AS</v>
          </cell>
          <cell r="E334">
            <v>775.28</v>
          </cell>
        </row>
        <row r="335">
          <cell r="A335">
            <v>6081</v>
          </cell>
          <cell r="B335" t="str">
            <v>ARGILA OU BARRO PARA ATERRO/REATERRO (COM TRANSPORTE ATE 10 KM)</v>
          </cell>
          <cell r="C335" t="str">
            <v>M3</v>
          </cell>
          <cell r="D335" t="str">
            <v>AS</v>
          </cell>
          <cell r="E335">
            <v>54.26</v>
          </cell>
        </row>
        <row r="336">
          <cell r="A336">
            <v>6077</v>
          </cell>
          <cell r="B336" t="str">
            <v>ARGILA OU BARRO PARA ATERRO/REATERRO (RETIRADO NA JAZIDA, SEM TRANSPORTE)</v>
          </cell>
          <cell r="C336" t="str">
            <v>M3</v>
          </cell>
          <cell r="D336" t="str">
            <v>AS</v>
          </cell>
          <cell r="E336">
            <v>38.76</v>
          </cell>
        </row>
        <row r="337">
          <cell r="A337">
            <v>6079</v>
          </cell>
          <cell r="B337" t="str">
            <v>ARGILA, ARGILA VERMELHA OU ARGILA ARENOSA (RETIRADA NA JAZIDA, SEM TRANSPORTE)</v>
          </cell>
          <cell r="C337" t="str">
            <v>M3</v>
          </cell>
          <cell r="D337" t="str">
            <v>AS</v>
          </cell>
          <cell r="E337">
            <v>38.76</v>
          </cell>
        </row>
        <row r="338">
          <cell r="A338">
            <v>1091</v>
          </cell>
          <cell r="B338" t="str">
            <v>ARMACAO VERTICAL COM HASTE E CONTRA-PINO, EM CHAPA DE ACO GALVANIZADO 3/16", COM 1 ESTRIBO E 1 ISOLADOR</v>
          </cell>
          <cell r="C338" t="str">
            <v>UN</v>
          </cell>
          <cell r="D338" t="str">
            <v>CR</v>
          </cell>
          <cell r="E338">
            <v>42.42</v>
          </cell>
        </row>
        <row r="339">
          <cell r="A339">
            <v>1094</v>
          </cell>
          <cell r="B339" t="str">
            <v>ARMACAO VERTICAL COM HASTE E CONTRA-PINO, EM CHAPA DE ACO GALVANIZADO 3/16", COM 1 ESTRIBO, SEM ISOLADOR</v>
          </cell>
          <cell r="C339" t="str">
            <v>UN</v>
          </cell>
          <cell r="D339" t="str">
            <v>CR</v>
          </cell>
          <cell r="E339">
            <v>29.67</v>
          </cell>
        </row>
        <row r="340">
          <cell r="A340">
            <v>1095</v>
          </cell>
          <cell r="B340" t="str">
            <v>ARMACAO VERTICAL COM HASTE E CONTRA-PINO, EM CHAPA DE ACO GALVANIZADO 3/16", COM 2 ESTRIBOS, E 2 ISOLADORES</v>
          </cell>
          <cell r="C340" t="str">
            <v>UN</v>
          </cell>
          <cell r="D340" t="str">
            <v>CR</v>
          </cell>
          <cell r="E340">
            <v>63.05</v>
          </cell>
        </row>
        <row r="341">
          <cell r="A341">
            <v>1092</v>
          </cell>
          <cell r="B341" t="str">
            <v>ARMACAO VERTICAL COM HASTE E CONTRA-PINO, EM CHAPA DE ACO GALVANIZADO 3/16", COM 2 ESTRIBOS, SEM ISOLADOR</v>
          </cell>
          <cell r="C341" t="str">
            <v>UN</v>
          </cell>
          <cell r="D341" t="str">
            <v>C</v>
          </cell>
          <cell r="E341">
            <v>48.79</v>
          </cell>
        </row>
        <row r="342">
          <cell r="A342">
            <v>1093</v>
          </cell>
          <cell r="B342" t="str">
            <v>ARMACAO VERTICAL COM HASTE E CONTRA-PINO, EM CHAPA DE ACO GALVANIZADO 3/16", COM 3 ESTRIBOS E 3 ISOLADORES</v>
          </cell>
          <cell r="C342" t="str">
            <v>UN</v>
          </cell>
          <cell r="D342" t="str">
            <v>CR</v>
          </cell>
          <cell r="E342">
            <v>113.94</v>
          </cell>
        </row>
        <row r="343">
          <cell r="A343">
            <v>1090</v>
          </cell>
          <cell r="B343" t="str">
            <v>ARMACAO VERTICAL COM HASTE E CONTRA-PINO, EM CHAPA DE ACO GALVANIZADO 3/16", COM 3 ESTRIBOS, SEM ISOLADOR</v>
          </cell>
          <cell r="C343" t="str">
            <v>UN</v>
          </cell>
          <cell r="D343" t="str">
            <v>CR</v>
          </cell>
          <cell r="E343">
            <v>81.58</v>
          </cell>
        </row>
        <row r="344">
          <cell r="A344">
            <v>1096</v>
          </cell>
          <cell r="B344" t="str">
            <v>ARMACAO VERTICAL COM HASTE E CONTRA-PINO, EM CHAPA DE ACO GALVANIZADO 3/16", COM 4 ESTRIBOS E 4 ISOLADORES</v>
          </cell>
          <cell r="C344" t="str">
            <v>UN</v>
          </cell>
          <cell r="D344" t="str">
            <v>CR</v>
          </cell>
          <cell r="E344">
            <v>146.81</v>
          </cell>
        </row>
        <row r="345">
          <cell r="A345">
            <v>1097</v>
          </cell>
          <cell r="B345" t="str">
            <v>ARMACAO VERTICAL COM HASTE E CONTRA-PINO, EM CHAPA DE ACO GALVANIZADO 3/16", COM 4 ESTRIBOS, SEM ISOLADOR</v>
          </cell>
          <cell r="C345" t="str">
            <v>UN</v>
          </cell>
          <cell r="D345" t="str">
            <v>CR</v>
          </cell>
          <cell r="E345">
            <v>124.63</v>
          </cell>
        </row>
        <row r="346">
          <cell r="A346">
            <v>378</v>
          </cell>
          <cell r="B346" t="str">
            <v>ARMADOR (HORISTA)</v>
          </cell>
          <cell r="C346" t="str">
            <v>H</v>
          </cell>
          <cell r="D346" t="str">
            <v>CR</v>
          </cell>
          <cell r="E346">
            <v>20.03</v>
          </cell>
        </row>
        <row r="347">
          <cell r="A347">
            <v>40911</v>
          </cell>
          <cell r="B347" t="str">
            <v>ARMADOR (MENSALISTA)</v>
          </cell>
          <cell r="C347" t="str">
            <v>MES</v>
          </cell>
          <cell r="D347" t="str">
            <v>CR</v>
          </cell>
          <cell r="E347">
            <v>3527.01</v>
          </cell>
        </row>
        <row r="348">
          <cell r="A348">
            <v>33939</v>
          </cell>
          <cell r="B348" t="str">
            <v>ARQUITETO JUNIOR (HORISTA)</v>
          </cell>
          <cell r="C348" t="str">
            <v>H</v>
          </cell>
          <cell r="D348" t="str">
            <v>CR</v>
          </cell>
          <cell r="E348">
            <v>122.44</v>
          </cell>
        </row>
        <row r="349">
          <cell r="A349">
            <v>40815</v>
          </cell>
          <cell r="B349" t="str">
            <v>ARQUITETO JUNIOR (MENSALISTA)</v>
          </cell>
          <cell r="C349" t="str">
            <v>MES</v>
          </cell>
          <cell r="D349" t="str">
            <v>CR</v>
          </cell>
          <cell r="E349">
            <v>21553.74</v>
          </cell>
        </row>
        <row r="350">
          <cell r="A350">
            <v>33952</v>
          </cell>
          <cell r="B350" t="str">
            <v>ARQUITETO PLENO (HORISTA)</v>
          </cell>
          <cell r="C350" t="str">
            <v>H</v>
          </cell>
          <cell r="D350" t="str">
            <v>CR</v>
          </cell>
          <cell r="E350">
            <v>129.72</v>
          </cell>
        </row>
        <row r="351">
          <cell r="A351">
            <v>40816</v>
          </cell>
          <cell r="B351" t="str">
            <v>ARQUITETO PLENO (MENSALISTA)</v>
          </cell>
          <cell r="C351" t="str">
            <v>MES</v>
          </cell>
          <cell r="D351" t="str">
            <v>CR</v>
          </cell>
          <cell r="E351">
            <v>22834.11</v>
          </cell>
        </row>
        <row r="352">
          <cell r="A352">
            <v>33953</v>
          </cell>
          <cell r="B352" t="str">
            <v>ARQUITETO SENIOR (HORISTA)</v>
          </cell>
          <cell r="C352" t="str">
            <v>H</v>
          </cell>
          <cell r="D352" t="str">
            <v>CR</v>
          </cell>
          <cell r="E352">
            <v>135.94999999999999</v>
          </cell>
        </row>
        <row r="353">
          <cell r="A353">
            <v>40817</v>
          </cell>
          <cell r="B353" t="str">
            <v>ARQUITETO SENIOR (MENSALISTA)</v>
          </cell>
          <cell r="C353" t="str">
            <v>MES</v>
          </cell>
          <cell r="D353" t="str">
            <v>CR</v>
          </cell>
          <cell r="E353">
            <v>23930.89</v>
          </cell>
        </row>
        <row r="354">
          <cell r="A354">
            <v>13348</v>
          </cell>
          <cell r="B354" t="str">
            <v>ARRUELA EM ACO GALVANIZADO, DIAMETRO EXTERNO = 35MM, ESPESSURA = 3MM, DIAMETRO DO FURO= 18MM</v>
          </cell>
          <cell r="C354" t="str">
            <v>UN</v>
          </cell>
          <cell r="D354" t="str">
            <v>AS</v>
          </cell>
          <cell r="E354">
            <v>1.63</v>
          </cell>
        </row>
        <row r="355">
          <cell r="A355">
            <v>39212</v>
          </cell>
          <cell r="B355" t="str">
            <v>ARRUELA EM ALUMINIO, COM ROSCA, DE 1 1/2", PARA ELETRODUTO</v>
          </cell>
          <cell r="C355" t="str">
            <v>UN</v>
          </cell>
          <cell r="D355" t="str">
            <v>CR</v>
          </cell>
          <cell r="E355">
            <v>2.5499999999999998</v>
          </cell>
        </row>
        <row r="356">
          <cell r="A356">
            <v>39211</v>
          </cell>
          <cell r="B356" t="str">
            <v>ARRUELA EM ALUMINIO, COM ROSCA, DE 1 1/4", PARA ELETRODUTO</v>
          </cell>
          <cell r="C356" t="str">
            <v>UN</v>
          </cell>
          <cell r="D356" t="str">
            <v>CR</v>
          </cell>
          <cell r="E356">
            <v>2.29</v>
          </cell>
        </row>
        <row r="357">
          <cell r="A357">
            <v>39210</v>
          </cell>
          <cell r="B357" t="str">
            <v>ARRUELA EM ALUMINIO, COM ROSCA, DE 1", PARA ELETRODUTO</v>
          </cell>
          <cell r="C357" t="str">
            <v>UN</v>
          </cell>
          <cell r="D357" t="str">
            <v>CR</v>
          </cell>
          <cell r="E357">
            <v>1.28</v>
          </cell>
        </row>
        <row r="358">
          <cell r="A358">
            <v>39208</v>
          </cell>
          <cell r="B358" t="str">
            <v>ARRUELA EM ALUMINIO, COM ROSCA, DE 1/2", PARA ELETRODUTO</v>
          </cell>
          <cell r="C358" t="str">
            <v>UN</v>
          </cell>
          <cell r="D358" t="str">
            <v>CR</v>
          </cell>
          <cell r="E358">
            <v>0.7</v>
          </cell>
        </row>
        <row r="359">
          <cell r="A359">
            <v>39214</v>
          </cell>
          <cell r="B359" t="str">
            <v>ARRUELA EM ALUMINIO, COM ROSCA, DE 2 1/2", PARA ELETRODUTO</v>
          </cell>
          <cell r="C359" t="str">
            <v>UN</v>
          </cell>
          <cell r="D359" t="str">
            <v>CR</v>
          </cell>
          <cell r="E359">
            <v>4.7300000000000004</v>
          </cell>
        </row>
        <row r="360">
          <cell r="A360">
            <v>39213</v>
          </cell>
          <cell r="B360" t="str">
            <v>ARRUELA EM ALUMINIO, COM ROSCA, DE 2", PARA ELETRODUTO</v>
          </cell>
          <cell r="C360" t="str">
            <v>UN</v>
          </cell>
          <cell r="D360" t="str">
            <v>CR</v>
          </cell>
          <cell r="E360">
            <v>3.34</v>
          </cell>
        </row>
        <row r="361">
          <cell r="A361">
            <v>39215</v>
          </cell>
          <cell r="B361" t="str">
            <v>ARRUELA EM ALUMINIO, COM ROSCA, DE 3", PARA ELETRODUTO</v>
          </cell>
          <cell r="C361" t="str">
            <v>UN</v>
          </cell>
          <cell r="D361" t="str">
            <v>CR</v>
          </cell>
          <cell r="E361">
            <v>8.6199999999999992</v>
          </cell>
        </row>
        <row r="362">
          <cell r="A362">
            <v>39209</v>
          </cell>
          <cell r="B362" t="str">
            <v>ARRUELA EM ALUMINIO, COM ROSCA, DE 3/4", PARA ELETRODUTO</v>
          </cell>
          <cell r="C362" t="str">
            <v>UN</v>
          </cell>
          <cell r="D362" t="str">
            <v>CR</v>
          </cell>
          <cell r="E362">
            <v>0.83</v>
          </cell>
        </row>
        <row r="363">
          <cell r="A363">
            <v>39207</v>
          </cell>
          <cell r="B363" t="str">
            <v>ARRUELA EM ALUMINIO, COM ROSCA, DE 3/8", PARA ELETRODUTO</v>
          </cell>
          <cell r="C363" t="str">
            <v>UN</v>
          </cell>
          <cell r="D363" t="str">
            <v>CR</v>
          </cell>
          <cell r="E363">
            <v>1.28</v>
          </cell>
        </row>
        <row r="364">
          <cell r="A364">
            <v>39216</v>
          </cell>
          <cell r="B364" t="str">
            <v>ARRUELA EM ALUMINIO, COM ROSCA, DE 4", PARA ELETRODUTO</v>
          </cell>
          <cell r="C364" t="str">
            <v>UN</v>
          </cell>
          <cell r="D364" t="str">
            <v>CR</v>
          </cell>
          <cell r="E364">
            <v>12.02</v>
          </cell>
        </row>
        <row r="365">
          <cell r="A365">
            <v>11267</v>
          </cell>
          <cell r="B365" t="str">
            <v>ARRUELA LISA, REDONDA, DE LATAO POLIDO, DIAMETRO NOMINAL 5/8", DIAMETRO EXTERNO = 34 MM, DIAMETRO DO FURO = 17 MM, ESPESSURA = *2,5* MM</v>
          </cell>
          <cell r="C365" t="str">
            <v>UN</v>
          </cell>
          <cell r="D365" t="str">
            <v>AS</v>
          </cell>
          <cell r="E365">
            <v>1.43</v>
          </cell>
        </row>
        <row r="366">
          <cell r="A366">
            <v>379</v>
          </cell>
          <cell r="B366" t="str">
            <v>ARRUELA QUADRADA EM ACO GALVANIZADO, DIMENSAO = 38 MM, ESPESSURA = 3MM, DIAMETRO DO FURO= 18 MM</v>
          </cell>
          <cell r="C366" t="str">
            <v>UN</v>
          </cell>
          <cell r="D366" t="str">
            <v>AS</v>
          </cell>
          <cell r="E366">
            <v>1.43</v>
          </cell>
        </row>
        <row r="367">
          <cell r="A367">
            <v>510</v>
          </cell>
          <cell r="B367" t="str">
            <v>ASFALTO MODIFICADO TIPO I - NBR 9910 (ASFALTO OXIDADO PARA IMPERMEABILIZACAO, COEFICIENTE DE PENETRACAO 25-40)</v>
          </cell>
          <cell r="C367" t="str">
            <v>KG</v>
          </cell>
          <cell r="D367" t="str">
            <v>AS</v>
          </cell>
          <cell r="E367">
            <v>12.32</v>
          </cell>
        </row>
        <row r="368">
          <cell r="A368">
            <v>516</v>
          </cell>
          <cell r="B368" t="str">
            <v>ASFALTO MODIFICADO TIPO II - NBR 9910 (ASFALTO OXIDADO PARA IMPERMEABILIZACAO, COEFICIENTE DE PENETRACAO 20-35)</v>
          </cell>
          <cell r="C368" t="str">
            <v>KG</v>
          </cell>
          <cell r="D368" t="str">
            <v>AS</v>
          </cell>
          <cell r="E368">
            <v>14.6</v>
          </cell>
        </row>
        <row r="369">
          <cell r="A369">
            <v>509</v>
          </cell>
          <cell r="B369" t="str">
            <v>ASFALTO MODIFICADO TIPO III - NBR 9910 (ASFALTO OXIDADO PARA IMPERMEABILIZACAO, COEFICIENTE DE PENETRACAO 15-25)</v>
          </cell>
          <cell r="C369" t="str">
            <v>KG</v>
          </cell>
          <cell r="D369" t="str">
            <v>AS</v>
          </cell>
          <cell r="E369">
            <v>16.38</v>
          </cell>
        </row>
        <row r="370">
          <cell r="A370">
            <v>40331</v>
          </cell>
          <cell r="B370" t="str">
            <v>ASSENTADOR DE MANILHAS (HORISTA)</v>
          </cell>
          <cell r="C370" t="str">
            <v>H</v>
          </cell>
          <cell r="D370" t="str">
            <v>CR</v>
          </cell>
          <cell r="E370">
            <v>11.42</v>
          </cell>
        </row>
        <row r="371">
          <cell r="A371">
            <v>40930</v>
          </cell>
          <cell r="B371" t="str">
            <v>ASSENTADOR DE MANILHAS (MENSALISTA)</v>
          </cell>
          <cell r="C371" t="str">
            <v>MES</v>
          </cell>
          <cell r="D371" t="str">
            <v>CR</v>
          </cell>
          <cell r="E371">
            <v>2013.62</v>
          </cell>
        </row>
        <row r="372">
          <cell r="A372">
            <v>377</v>
          </cell>
          <cell r="B372" t="str">
            <v>ASSENTO SANITARIO DE PLASTICO, TIPO CONVENCIONAL</v>
          </cell>
          <cell r="C372" t="str">
            <v>UN</v>
          </cell>
          <cell r="D372" t="str">
            <v>C</v>
          </cell>
          <cell r="E372">
            <v>34</v>
          </cell>
        </row>
        <row r="373">
          <cell r="A373">
            <v>11761</v>
          </cell>
          <cell r="B373" t="str">
            <v>ASSENTO VASO SANITARIO INFANTIL EM PLASTICO BRANCO</v>
          </cell>
          <cell r="C373" t="str">
            <v>UN</v>
          </cell>
          <cell r="D373" t="str">
            <v>CR</v>
          </cell>
          <cell r="E373">
            <v>72.349999999999994</v>
          </cell>
        </row>
        <row r="374">
          <cell r="A374">
            <v>7588</v>
          </cell>
          <cell r="B374" t="str">
            <v>AUTOMATICO DE BOIA SUPERIOR / INFERIOR, *15* A / 250 V</v>
          </cell>
          <cell r="C374" t="str">
            <v>UN</v>
          </cell>
          <cell r="D374" t="str">
            <v>C</v>
          </cell>
          <cell r="E374">
            <v>56.3</v>
          </cell>
        </row>
        <row r="375">
          <cell r="A375">
            <v>34551</v>
          </cell>
          <cell r="B375" t="str">
            <v>AUXILIAR DE AZULEJISTA (HORISTA)</v>
          </cell>
          <cell r="C375" t="str">
            <v>H</v>
          </cell>
          <cell r="D375" t="str">
            <v>CR</v>
          </cell>
          <cell r="E375">
            <v>14.1</v>
          </cell>
        </row>
        <row r="376">
          <cell r="A376">
            <v>41078</v>
          </cell>
          <cell r="B376" t="str">
            <v>AUXILIAR DE AZULEJISTA (MENSALISTA)</v>
          </cell>
          <cell r="C376" t="str">
            <v>MES</v>
          </cell>
          <cell r="D376" t="str">
            <v>CR</v>
          </cell>
          <cell r="E376">
            <v>2484.2399999999998</v>
          </cell>
        </row>
        <row r="377">
          <cell r="A377">
            <v>246</v>
          </cell>
          <cell r="B377" t="str">
            <v>AUXILIAR DE ENCANADOR OU BOMBEIRO HIDRAULICO (HORISTA)</v>
          </cell>
          <cell r="C377" t="str">
            <v>H</v>
          </cell>
          <cell r="D377" t="str">
            <v>CR</v>
          </cell>
          <cell r="E377">
            <v>15.48</v>
          </cell>
        </row>
        <row r="378">
          <cell r="A378">
            <v>40927</v>
          </cell>
          <cell r="B378" t="str">
            <v>AUXILIAR DE ENCANADOR OU BOMBEIRO HIDRAULICO (MENSALISTA)</v>
          </cell>
          <cell r="C378" t="str">
            <v>MES</v>
          </cell>
          <cell r="D378" t="str">
            <v>CR</v>
          </cell>
          <cell r="E378">
            <v>2728.14</v>
          </cell>
        </row>
        <row r="379">
          <cell r="A379">
            <v>2350</v>
          </cell>
          <cell r="B379" t="str">
            <v>AUXILIAR DE ESCRITORIO (HORISTA)</v>
          </cell>
          <cell r="C379" t="str">
            <v>H</v>
          </cell>
          <cell r="D379" t="str">
            <v>CR</v>
          </cell>
          <cell r="E379">
            <v>24.14</v>
          </cell>
        </row>
        <row r="380">
          <cell r="A380">
            <v>40812</v>
          </cell>
          <cell r="B380" t="str">
            <v>AUXILIAR DE ESCRITORIO (MENSALISTA)</v>
          </cell>
          <cell r="C380" t="str">
            <v>MES</v>
          </cell>
          <cell r="D380" t="str">
            <v>CR</v>
          </cell>
          <cell r="E380">
            <v>4250.6400000000003</v>
          </cell>
        </row>
        <row r="381">
          <cell r="A381">
            <v>245</v>
          </cell>
          <cell r="B381" t="str">
            <v>AUXILIAR DE LABORATORISTA DE SOLOS E DE CONCRETO (HORISTA)</v>
          </cell>
          <cell r="C381" t="str">
            <v>H</v>
          </cell>
          <cell r="D381" t="str">
            <v>CR</v>
          </cell>
          <cell r="E381">
            <v>37.03</v>
          </cell>
        </row>
        <row r="382">
          <cell r="A382">
            <v>41090</v>
          </cell>
          <cell r="B382" t="str">
            <v>AUXILIAR DE LABORATORISTA DE SOLOS E DE CONCRETO (MENSALISTA)</v>
          </cell>
          <cell r="C382" t="str">
            <v>MES</v>
          </cell>
          <cell r="D382" t="str">
            <v>CR</v>
          </cell>
          <cell r="E382">
            <v>6518.85</v>
          </cell>
        </row>
        <row r="383">
          <cell r="A383">
            <v>251</v>
          </cell>
          <cell r="B383" t="str">
            <v>AUXILIAR DE MECANICO (HORISTA)</v>
          </cell>
          <cell r="C383" t="str">
            <v>H</v>
          </cell>
          <cell r="D383" t="str">
            <v>CR</v>
          </cell>
          <cell r="E383">
            <v>15.48</v>
          </cell>
        </row>
        <row r="384">
          <cell r="A384">
            <v>40975</v>
          </cell>
          <cell r="B384" t="str">
            <v>AUXILIAR DE MECANICO (MENSALISTA)</v>
          </cell>
          <cell r="C384" t="str">
            <v>MES</v>
          </cell>
          <cell r="D384" t="str">
            <v>CR</v>
          </cell>
          <cell r="E384">
            <v>2728.14</v>
          </cell>
        </row>
        <row r="385">
          <cell r="A385">
            <v>6127</v>
          </cell>
          <cell r="B385" t="str">
            <v>AUXILIAR DE PEDREIRO (HORISTA)</v>
          </cell>
          <cell r="C385" t="str">
            <v>H</v>
          </cell>
          <cell r="D385" t="str">
            <v>CR</v>
          </cell>
          <cell r="E385">
            <v>15.48</v>
          </cell>
        </row>
        <row r="386">
          <cell r="A386">
            <v>41072</v>
          </cell>
          <cell r="B386" t="str">
            <v>AUXILIAR DE PEDREIRO (MENSALISTA)</v>
          </cell>
          <cell r="C386" t="str">
            <v>MES</v>
          </cell>
          <cell r="D386" t="str">
            <v>CR</v>
          </cell>
          <cell r="E386">
            <v>2728.14</v>
          </cell>
        </row>
        <row r="387">
          <cell r="A387">
            <v>6121</v>
          </cell>
          <cell r="B387" t="str">
            <v>AUXILIAR DE SERVICOS GERAIS (HORISTA)</v>
          </cell>
          <cell r="C387" t="str">
            <v>H</v>
          </cell>
          <cell r="D387" t="str">
            <v>CR</v>
          </cell>
          <cell r="E387">
            <v>14.67</v>
          </cell>
        </row>
        <row r="388">
          <cell r="A388">
            <v>41071</v>
          </cell>
          <cell r="B388" t="str">
            <v>AUXILIAR DE SERVICOS GERAIS (MENSALISTA)</v>
          </cell>
          <cell r="C388" t="str">
            <v>MES</v>
          </cell>
          <cell r="D388" t="str">
            <v>CR</v>
          </cell>
          <cell r="E388">
            <v>2583.48</v>
          </cell>
        </row>
        <row r="389">
          <cell r="A389">
            <v>244</v>
          </cell>
          <cell r="B389" t="str">
            <v>AUXILIAR DE TOPOGRAFO (HORISTA)</v>
          </cell>
          <cell r="C389" t="str">
            <v>H</v>
          </cell>
          <cell r="D389" t="str">
            <v>CR</v>
          </cell>
          <cell r="E389">
            <v>9.89</v>
          </cell>
        </row>
        <row r="390">
          <cell r="A390">
            <v>41093</v>
          </cell>
          <cell r="B390" t="str">
            <v>AUXILIAR DE TOPOGRAFO (MENSALISTA)</v>
          </cell>
          <cell r="C390" t="str">
            <v>MES</v>
          </cell>
          <cell r="D390" t="str">
            <v>CR</v>
          </cell>
          <cell r="E390">
            <v>1742.26</v>
          </cell>
        </row>
        <row r="391">
          <cell r="A391">
            <v>532</v>
          </cell>
          <cell r="B391" t="str">
            <v>AUXILIAR TECNICO / ASSISTENTE DE ENGENHARIA (HORISTA)</v>
          </cell>
          <cell r="C391" t="str">
            <v>H</v>
          </cell>
          <cell r="D391" t="str">
            <v>CR</v>
          </cell>
          <cell r="E391">
            <v>30.33</v>
          </cell>
        </row>
        <row r="392">
          <cell r="A392">
            <v>40931</v>
          </cell>
          <cell r="B392" t="str">
            <v>AUXILIAR TECNICO / ASSISTENTE DE ENGENHARIA (MENSALISTA)</v>
          </cell>
          <cell r="C392" t="str">
            <v>MES</v>
          </cell>
          <cell r="D392" t="str">
            <v>CR</v>
          </cell>
          <cell r="E392">
            <v>5340.57</v>
          </cell>
        </row>
        <row r="393">
          <cell r="A393">
            <v>36150</v>
          </cell>
          <cell r="B393" t="str">
            <v>AVENTAL DE SEGURANCA DE RASPA DE COURO 1,00 X 0,60 M</v>
          </cell>
          <cell r="C393" t="str">
            <v>UN</v>
          </cell>
          <cell r="D393" t="str">
            <v>CR</v>
          </cell>
          <cell r="E393">
            <v>39.78</v>
          </cell>
        </row>
        <row r="394">
          <cell r="A394">
            <v>45262</v>
          </cell>
          <cell r="B394" t="str">
            <v>AVENTAL EM PVC, FORRADO, *0,3* MM DE ESPESSURA, *1,15 X 0,70* M (COMPRIMENTO X LARGURA), 100% IMPERMEAVEL</v>
          </cell>
          <cell r="C394" t="str">
            <v>UN</v>
          </cell>
          <cell r="D394" t="str">
            <v>CR</v>
          </cell>
          <cell r="E394">
            <v>11.84</v>
          </cell>
        </row>
        <row r="395">
          <cell r="A395">
            <v>4760</v>
          </cell>
          <cell r="B395" t="str">
            <v>AZULEJISTA OU LADRILHEIRO (HORISTA)</v>
          </cell>
          <cell r="C395" t="str">
            <v>H</v>
          </cell>
          <cell r="D395" t="str">
            <v>CR</v>
          </cell>
          <cell r="E395">
            <v>20.03</v>
          </cell>
        </row>
        <row r="396">
          <cell r="A396">
            <v>41069</v>
          </cell>
          <cell r="B396" t="str">
            <v>AZULEJISTA OU LADRILHEIRO (MENSALISTA)</v>
          </cell>
          <cell r="C396" t="str">
            <v>MES</v>
          </cell>
          <cell r="D396" t="str">
            <v>CR</v>
          </cell>
          <cell r="E396">
            <v>3527.01</v>
          </cell>
        </row>
        <row r="397">
          <cell r="A397">
            <v>10422</v>
          </cell>
          <cell r="B397" t="str">
            <v>BACIA SANITARIA (VASO) COM CAIXA ACOPLADA, SIFAO APARENTE, DE LOUCA BRANCA (SEM ASSENTO)</v>
          </cell>
          <cell r="C397" t="str">
            <v>UN</v>
          </cell>
          <cell r="D397" t="str">
            <v>CR</v>
          </cell>
          <cell r="E397">
            <v>484.12</v>
          </cell>
        </row>
        <row r="398">
          <cell r="A398">
            <v>44019</v>
          </cell>
          <cell r="B398" t="str">
            <v>BACIA SANITARIA (VASO) COM CAIXA ACOPLADA, SIFAO OCULTO / CARENADO, DE LOUCA BRANCA (SEM ASSENTO) - PADRAO ALTO</v>
          </cell>
          <cell r="C398" t="str">
            <v>UN</v>
          </cell>
          <cell r="D398" t="str">
            <v>CR</v>
          </cell>
          <cell r="E398">
            <v>670.14</v>
          </cell>
        </row>
        <row r="399">
          <cell r="A399">
            <v>36520</v>
          </cell>
          <cell r="B399" t="str">
            <v>BACIA SANITARIA (VASO) CONVENCIONAL PARA PCD, SEM FURO FRONTAL, DE LOUCA BRANCA (SEM ASSENTO)</v>
          </cell>
          <cell r="C399" t="str">
            <v>UN</v>
          </cell>
          <cell r="D399" t="str">
            <v>CR</v>
          </cell>
          <cell r="E399">
            <v>814.82</v>
          </cell>
        </row>
        <row r="400">
          <cell r="A400">
            <v>42319</v>
          </cell>
          <cell r="B400" t="str">
            <v>BACIA SANITARIA (VASO) CONVENCIONAL PARA USO ESPECIFICO (HOSPITAIS, CLINICAS), COM FURO FRONTAL, DE LOUCA BRANCA, SEM ASSENTO</v>
          </cell>
          <cell r="C400" t="str">
            <v>UN</v>
          </cell>
          <cell r="D400" t="str">
            <v>CR</v>
          </cell>
          <cell r="E400">
            <v>730.12</v>
          </cell>
        </row>
        <row r="401">
          <cell r="A401">
            <v>10420</v>
          </cell>
          <cell r="B401" t="str">
            <v>BACIA SANITARIA (VASO) CONVENCIONAL, DE LOUCA BRANCA, SIFAO APARENTE, SAIDA VERTICAL (SEM ASSENTO)</v>
          </cell>
          <cell r="C401" t="str">
            <v>UN</v>
          </cell>
          <cell r="D401" t="str">
            <v>C</v>
          </cell>
          <cell r="E401">
            <v>259</v>
          </cell>
        </row>
        <row r="402">
          <cell r="A402">
            <v>10421</v>
          </cell>
          <cell r="B402" t="str">
            <v>BACIA SANITARIA (VASO) CONVENCIONAL, DE LOUCA COLORIDA, SIFAO APARENTE, SAIDA VERTICAL (SEM ASSENTO)</v>
          </cell>
          <cell r="C402" t="str">
            <v>UN</v>
          </cell>
          <cell r="D402" t="str">
            <v>CR</v>
          </cell>
          <cell r="E402">
            <v>284.61</v>
          </cell>
        </row>
        <row r="403">
          <cell r="A403">
            <v>11786</v>
          </cell>
          <cell r="B403" t="str">
            <v>BACIA SANITARIA (VASO) INFANTIL, SIFONADO, DE LOUCA BRANCA, (SEM ASSENTO)</v>
          </cell>
          <cell r="C403" t="str">
            <v>UN</v>
          </cell>
          <cell r="D403" t="str">
            <v>CR</v>
          </cell>
          <cell r="E403">
            <v>573.88</v>
          </cell>
        </row>
        <row r="404">
          <cell r="A404">
            <v>45195</v>
          </cell>
          <cell r="B404" t="str">
            <v>BALANCIM INDIVIDUAL, TIPO CADEIRA SUSPENSA SOBE E DESCE</v>
          </cell>
          <cell r="C404" t="str">
            <v>UN</v>
          </cell>
          <cell r="D404" t="str">
            <v>CR</v>
          </cell>
          <cell r="E404">
            <v>4393.66</v>
          </cell>
        </row>
        <row r="405">
          <cell r="A405">
            <v>4815</v>
          </cell>
          <cell r="B405" t="str">
            <v>BALDE VERMELHO PARA SINALIZACAO DE VIAS</v>
          </cell>
          <cell r="C405" t="str">
            <v>UN</v>
          </cell>
          <cell r="D405" t="str">
            <v>CR</v>
          </cell>
          <cell r="E405">
            <v>9.74</v>
          </cell>
        </row>
        <row r="406">
          <cell r="A406">
            <v>541</v>
          </cell>
          <cell r="B406" t="str">
            <v>BANCADA DE MARMORE SINTETICO COM UMA CUBA, 120 X *60* CM</v>
          </cell>
          <cell r="C406" t="str">
            <v>UN</v>
          </cell>
          <cell r="D406" t="str">
            <v>C</v>
          </cell>
          <cell r="E406">
            <v>170.1</v>
          </cell>
        </row>
        <row r="407">
          <cell r="A407">
            <v>542</v>
          </cell>
          <cell r="B407" t="str">
            <v>BANCADA DE MARMORE SINTETICO COM UMA CUBA, 150 X *60* CM</v>
          </cell>
          <cell r="C407" t="str">
            <v>UN</v>
          </cell>
          <cell r="D407" t="str">
            <v>CR</v>
          </cell>
          <cell r="E407">
            <v>213.22</v>
          </cell>
        </row>
        <row r="408">
          <cell r="A408">
            <v>540</v>
          </cell>
          <cell r="B408" t="str">
            <v>BANCADA DE MARMORE SINTETICO COM UMA CUBA, 200 X *60* CM</v>
          </cell>
          <cell r="C408" t="str">
            <v>UN</v>
          </cell>
          <cell r="D408" t="str">
            <v>CR</v>
          </cell>
          <cell r="E408">
            <v>480.49</v>
          </cell>
        </row>
        <row r="409">
          <cell r="A409">
            <v>38364</v>
          </cell>
          <cell r="B409" t="str">
            <v>BANCADA/ BANCA EM GRANITO, POLIDO, TIPO ANDORINHA/ QUARTZ/ CASTELO/ CORUMBA OU OUTROS EQUIVALENTES DA REGIAO, COM CUBA INOX, FORMATO *120 X 60* CM, E= *2* CM</v>
          </cell>
          <cell r="C409" t="str">
            <v>UN</v>
          </cell>
          <cell r="D409" t="str">
            <v>AS</v>
          </cell>
          <cell r="E409">
            <v>995.8</v>
          </cell>
        </row>
        <row r="410">
          <cell r="A410">
            <v>11692</v>
          </cell>
          <cell r="B410" t="str">
            <v>BANCADA/ BANCA/ BALCAO/ TAMPO EM MARMORE BRANCO COMUM, POLIDO, LISO, ACABAMENTO RETO, E= *3* CM (SEM FUROS)</v>
          </cell>
          <cell r="C410" t="str">
            <v>M2</v>
          </cell>
          <cell r="D410" t="str">
            <v>CR</v>
          </cell>
          <cell r="E410">
            <v>801.89</v>
          </cell>
        </row>
        <row r="411">
          <cell r="A411">
            <v>1746</v>
          </cell>
          <cell r="B411" t="str">
            <v>BANCADA/BANCA/PIA DE ACO INOXIDAVEL (AISI 430) COM 1 CUBA CENTRAL, COM VALVULA, ESCORREDOR DUPLO, DE *0,55 X 1,20* M</v>
          </cell>
          <cell r="C411" t="str">
            <v>UN</v>
          </cell>
          <cell r="D411" t="str">
            <v>C</v>
          </cell>
          <cell r="E411">
            <v>271</v>
          </cell>
        </row>
        <row r="412">
          <cell r="A412">
            <v>1748</v>
          </cell>
          <cell r="B412" t="str">
            <v>BANCADA/BANCA/PIA DE ACO INOXIDAVEL (AISI 430) COM 1 CUBA CENTRAL, COM VALVULA, ESCORREDOR DUPLO, DE *0,55 X 1,40* M</v>
          </cell>
          <cell r="C412" t="str">
            <v>UN</v>
          </cell>
          <cell r="D412" t="str">
            <v>CR</v>
          </cell>
          <cell r="E412">
            <v>360.36</v>
          </cell>
        </row>
        <row r="413">
          <cell r="A413">
            <v>1749</v>
          </cell>
          <cell r="B413" t="str">
            <v>BANCADA/BANCA/PIA DE ACO INOXIDAVEL (AISI 430) COM 1 CUBA CENTRAL, COM VALVULA, ESCORREDOR DUPLO, DE *0,55 X 1,80* M</v>
          </cell>
          <cell r="C413" t="str">
            <v>UN</v>
          </cell>
          <cell r="D413" t="str">
            <v>CR</v>
          </cell>
          <cell r="E413">
            <v>522.1</v>
          </cell>
        </row>
        <row r="414">
          <cell r="A414">
            <v>37412</v>
          </cell>
          <cell r="B414" t="str">
            <v>BANCADA/BANCA/PIA DE ACO INOXIDAVEL (AISI 430) COM 1 CUBA CENTRAL, COM VALVULA, LISA (SEM ESCORREDOR), DE *0,55 X 1,20* M</v>
          </cell>
          <cell r="C414" t="str">
            <v>UN</v>
          </cell>
          <cell r="D414" t="str">
            <v>CR</v>
          </cell>
          <cell r="E414">
            <v>264.89999999999998</v>
          </cell>
        </row>
        <row r="415">
          <cell r="A415">
            <v>1745</v>
          </cell>
          <cell r="B415" t="str">
            <v>BANCADA/BANCA/PIA DE ACO INOXIDAVEL (AISI 430) COM 1 CUBA CENTRAL, SEM VALVULA, ESCORREDOR DUPLO, DE *0,55 X 1,60* M</v>
          </cell>
          <cell r="C415" t="str">
            <v>UN</v>
          </cell>
          <cell r="D415" t="str">
            <v>CR</v>
          </cell>
          <cell r="E415">
            <v>315</v>
          </cell>
        </row>
        <row r="416">
          <cell r="A416">
            <v>1750</v>
          </cell>
          <cell r="B416" t="str">
            <v>BANCADA/BANCA/PIA DE ACO INOXIDAVEL (AISI 430) COM 2 CUBAS, COM VALVULAS, ESCORREDOR DUPLO, DE *0,55 X 2,00* M</v>
          </cell>
          <cell r="C416" t="str">
            <v>UN</v>
          </cell>
          <cell r="D416" t="str">
            <v>CR</v>
          </cell>
          <cell r="E416">
            <v>736.12</v>
          </cell>
        </row>
        <row r="417">
          <cell r="A417">
            <v>11687</v>
          </cell>
          <cell r="B417" t="str">
            <v>BANCADA/TAMPO ACO INOX (AISI 304), LARGURA 60 CM, COM RODABANCA (NAO INCLUI PES DE APOIO)</v>
          </cell>
          <cell r="C417" t="str">
            <v>M</v>
          </cell>
          <cell r="D417" t="str">
            <v>CR</v>
          </cell>
          <cell r="E417">
            <v>1172.8599999999999</v>
          </cell>
        </row>
        <row r="418">
          <cell r="A418">
            <v>11689</v>
          </cell>
          <cell r="B418" t="str">
            <v>BANCADA/TAMPO ACO INOX (AISI 304), LARGURA 70 CM, COM RODABANCA (NAO INCLUI PES DE APOIO)</v>
          </cell>
          <cell r="C418" t="str">
            <v>M</v>
          </cell>
          <cell r="D418" t="str">
            <v>CR</v>
          </cell>
          <cell r="E418">
            <v>1469.52</v>
          </cell>
        </row>
        <row r="419">
          <cell r="A419">
            <v>11693</v>
          </cell>
          <cell r="B419" t="str">
            <v>BANCADA/TAMPO LISO (SEM CUBA) EM MARMORE SINTETICO</v>
          </cell>
          <cell r="C419" t="str">
            <v>M2</v>
          </cell>
          <cell r="D419" t="str">
            <v>CR</v>
          </cell>
          <cell r="E419">
            <v>188.6</v>
          </cell>
        </row>
        <row r="420">
          <cell r="A420">
            <v>36215</v>
          </cell>
          <cell r="B420" t="str">
            <v>BANCO ARTICULADO PARA BANHO, EM ACO INOX POLIDO, 70* CM X 45* CM</v>
          </cell>
          <cell r="C420" t="str">
            <v>UN</v>
          </cell>
          <cell r="D420" t="str">
            <v>CR</v>
          </cell>
          <cell r="E420">
            <v>1024.8</v>
          </cell>
        </row>
        <row r="421">
          <cell r="A421">
            <v>42439</v>
          </cell>
          <cell r="B421" t="str">
            <v>BANCO COM ENCOSTO, 1,60M* DE COMPRIMENTO, EM TUBO DE ACO CARBONO E PINTURA NO PROCESSO ELETROSTATICO - PARA ACADEMIA AO AR LIVRE / ACADEMIA DA TERCEIRA IDADE - ATI</v>
          </cell>
          <cell r="C421" t="str">
            <v>UN</v>
          </cell>
          <cell r="D421" t="str">
            <v>AS</v>
          </cell>
          <cell r="E421">
            <v>1207.8399999999999</v>
          </cell>
        </row>
        <row r="422">
          <cell r="A422">
            <v>38381</v>
          </cell>
          <cell r="B422" t="str">
            <v>BANDEJA DE PINTURA PARA ROLO 23 CM</v>
          </cell>
          <cell r="C422" t="str">
            <v>UN</v>
          </cell>
          <cell r="D422" t="str">
            <v>CR</v>
          </cell>
          <cell r="E422">
            <v>12.5</v>
          </cell>
        </row>
        <row r="423">
          <cell r="A423">
            <v>39621</v>
          </cell>
          <cell r="B423" t="str">
            <v>BARRA ANTIPANICO DUPLA, CEGA EM LADO OPOSTO, COR CINZA</v>
          </cell>
          <cell r="C423" t="str">
            <v>PAR</v>
          </cell>
          <cell r="D423" t="str">
            <v>CR</v>
          </cell>
          <cell r="E423">
            <v>1426.38</v>
          </cell>
        </row>
        <row r="424">
          <cell r="A424">
            <v>39624</v>
          </cell>
          <cell r="B424" t="str">
            <v>BARRA ANTIPANICO DUPLA, PARA PORTA DE VIDRO, COR CINZA</v>
          </cell>
          <cell r="C424" t="str">
            <v>PAR</v>
          </cell>
          <cell r="D424" t="str">
            <v>CR</v>
          </cell>
          <cell r="E424">
            <v>1573.45</v>
          </cell>
        </row>
        <row r="425">
          <cell r="A425">
            <v>39615</v>
          </cell>
          <cell r="B425" t="str">
            <v>BARRA ANTIPANICO SIMPLES, CEGA EM LADO OPOSTO, COR CINZA</v>
          </cell>
          <cell r="C425" t="str">
            <v>UN</v>
          </cell>
          <cell r="D425" t="str">
            <v>CR</v>
          </cell>
          <cell r="E425">
            <v>635.82000000000005</v>
          </cell>
        </row>
        <row r="426">
          <cell r="A426">
            <v>39620</v>
          </cell>
          <cell r="B426" t="str">
            <v>BARRA ANTIPANICO SIMPLES, COM FECHADURA LADO OPOSTO, COR CINZA</v>
          </cell>
          <cell r="C426" t="str">
            <v>UN</v>
          </cell>
          <cell r="D426" t="str">
            <v>CR</v>
          </cell>
          <cell r="E426">
            <v>971.07</v>
          </cell>
        </row>
        <row r="427">
          <cell r="A427">
            <v>39623</v>
          </cell>
          <cell r="B427" t="str">
            <v>BARRA ANTIPANICO SIMPLES, PARA PORTA DE VIDRO, COR CINZA</v>
          </cell>
          <cell r="C427" t="str">
            <v>UN</v>
          </cell>
          <cell r="D427" t="str">
            <v>CR</v>
          </cell>
          <cell r="E427">
            <v>1040.0999999999999</v>
          </cell>
        </row>
        <row r="428">
          <cell r="A428">
            <v>546</v>
          </cell>
          <cell r="B428" t="str">
            <v>BARRA DE ACO CHATA, RETANGULAR (QUALQUER BITOLA)</v>
          </cell>
          <cell r="C428" t="str">
            <v>KG</v>
          </cell>
          <cell r="D428" t="str">
            <v>C</v>
          </cell>
          <cell r="E428">
            <v>9.17</v>
          </cell>
        </row>
        <row r="429">
          <cell r="A429">
            <v>566</v>
          </cell>
          <cell r="B429" t="str">
            <v>BARRA DE ACO CHATO, RETANGULAR, 19,05 MM X 3,17 MM (L X E), 0,47 KG/M</v>
          </cell>
          <cell r="C429" t="str">
            <v>M</v>
          </cell>
          <cell r="D429" t="str">
            <v>CR</v>
          </cell>
          <cell r="E429">
            <v>4.3499999999999996</v>
          </cell>
        </row>
        <row r="430">
          <cell r="A430">
            <v>565</v>
          </cell>
          <cell r="B430" t="str">
            <v>BARRA DE ACO CHATO, RETANGULAR, 25,4 MM X 4,76 MM (L X E), 0,94 KG/M</v>
          </cell>
          <cell r="C430" t="str">
            <v>M</v>
          </cell>
          <cell r="D430" t="str">
            <v>CR</v>
          </cell>
          <cell r="E430">
            <v>15.86</v>
          </cell>
        </row>
        <row r="431">
          <cell r="A431">
            <v>555</v>
          </cell>
          <cell r="B431" t="str">
            <v>BARRA DE ACO CHATO, RETANGULAR, 25,4 MM X 6,35 MM (L X E), 1,2265 KG/M</v>
          </cell>
          <cell r="C431" t="str">
            <v>M</v>
          </cell>
          <cell r="D431" t="str">
            <v>CR</v>
          </cell>
          <cell r="E431">
            <v>11.24</v>
          </cell>
        </row>
        <row r="432">
          <cell r="A432">
            <v>557</v>
          </cell>
          <cell r="B432" t="str">
            <v>BARRA DE ACO CHATO, RETANGULAR, 38,1 MM X 12,7 MM (L X E), 3,79 KG/M</v>
          </cell>
          <cell r="C432" t="str">
            <v>M</v>
          </cell>
          <cell r="D432" t="str">
            <v>CR</v>
          </cell>
          <cell r="E432">
            <v>35.28</v>
          </cell>
        </row>
        <row r="433">
          <cell r="A433">
            <v>552</v>
          </cell>
          <cell r="B433" t="str">
            <v>BARRA DE ACO CHATO, RETANGULAR, 38,1 MM X 6,35 MM (L X E), 1,89 KG/M</v>
          </cell>
          <cell r="C433" t="str">
            <v>M</v>
          </cell>
          <cell r="D433" t="str">
            <v>CR</v>
          </cell>
          <cell r="E433">
            <v>17.5</v>
          </cell>
        </row>
        <row r="434">
          <cell r="A434">
            <v>563</v>
          </cell>
          <cell r="B434" t="str">
            <v>BARRA DE ACO CHATO, RETANGULAR, 38,1 MM X 9,53 MM (L X E), 2,84 KG/M</v>
          </cell>
          <cell r="C434" t="str">
            <v>M</v>
          </cell>
          <cell r="D434" t="str">
            <v>CR</v>
          </cell>
          <cell r="E434">
            <v>26.3</v>
          </cell>
        </row>
        <row r="435">
          <cell r="A435">
            <v>549</v>
          </cell>
          <cell r="B435" t="str">
            <v>BARRA DE ACO CHATO, RETANGULAR, 50,8 MM X 12,7 MM (L X E), 5,06 KG/M</v>
          </cell>
          <cell r="C435" t="str">
            <v>M</v>
          </cell>
          <cell r="D435" t="str">
            <v>CR</v>
          </cell>
          <cell r="E435">
            <v>47.34</v>
          </cell>
        </row>
        <row r="436">
          <cell r="A436">
            <v>551</v>
          </cell>
          <cell r="B436" t="str">
            <v>BARRA DE ACO CHATO, RETANGULAR, 50,8 MM X 25,4 MM (L X E), 10,12 KG/M</v>
          </cell>
          <cell r="C436" t="str">
            <v>M</v>
          </cell>
          <cell r="D436" t="str">
            <v>CR</v>
          </cell>
          <cell r="E436">
            <v>93.74</v>
          </cell>
        </row>
        <row r="437">
          <cell r="A437">
            <v>559</v>
          </cell>
          <cell r="B437" t="str">
            <v>BARRA DE ACO CHATO, RETANGULAR, 50,8 MM X 6,35 MM (L X E), 2,53 KG/M</v>
          </cell>
          <cell r="C437" t="str">
            <v>M</v>
          </cell>
          <cell r="D437" t="str">
            <v>CR</v>
          </cell>
          <cell r="E437">
            <v>23.43</v>
          </cell>
        </row>
        <row r="438">
          <cell r="A438">
            <v>560</v>
          </cell>
          <cell r="B438" t="str">
            <v>BARRA DE ACO CHATO, RETANGULAR, 50,8 MM X 7,94 MM (L X E), 3,162 KG/M</v>
          </cell>
          <cell r="C438" t="str">
            <v>M</v>
          </cell>
          <cell r="D438" t="str">
            <v>CR</v>
          </cell>
          <cell r="E438">
            <v>29.32</v>
          </cell>
        </row>
        <row r="439">
          <cell r="A439">
            <v>547</v>
          </cell>
          <cell r="B439" t="str">
            <v>BARRA DE ACO CHATO, RETANGULAR, 50,8 MM X 9,53 MM (L X E), 3,79KG/M</v>
          </cell>
          <cell r="C439" t="str">
            <v>M</v>
          </cell>
          <cell r="D439" t="str">
            <v>CR</v>
          </cell>
          <cell r="E439">
            <v>35.1</v>
          </cell>
        </row>
        <row r="440">
          <cell r="A440">
            <v>36207</v>
          </cell>
          <cell r="B440" t="str">
            <v>BARRA DE APOIO EM "L", EM ACO INOX POLIDO 70 X 70 CM, DIAMETRO MINIMO 3 CM</v>
          </cell>
          <cell r="C440" t="str">
            <v>UN</v>
          </cell>
          <cell r="D440" t="str">
            <v>CR</v>
          </cell>
          <cell r="E440">
            <v>453.91</v>
          </cell>
        </row>
        <row r="441">
          <cell r="A441">
            <v>36209</v>
          </cell>
          <cell r="B441" t="str">
            <v>BARRA DE APOIO EM "L", EM ACO INOX POLIDO 80 X 80 CM, DIAMETRO MINIMO 3 CM</v>
          </cell>
          <cell r="C441" t="str">
            <v>UN</v>
          </cell>
          <cell r="D441" t="str">
            <v>CR</v>
          </cell>
          <cell r="E441">
            <v>520.94000000000005</v>
          </cell>
        </row>
        <row r="442">
          <cell r="A442">
            <v>36210</v>
          </cell>
          <cell r="B442" t="str">
            <v>BARRA DE APOIO LATERAL ARTICULADA, COM TRAVA, EM ACO INOX POLIDO, 70 CM, DIAMETRO MINIMO 3 CM</v>
          </cell>
          <cell r="C442" t="str">
            <v>UN</v>
          </cell>
          <cell r="D442" t="str">
            <v>CR</v>
          </cell>
          <cell r="E442">
            <v>563.64</v>
          </cell>
        </row>
        <row r="443">
          <cell r="A443">
            <v>36204</v>
          </cell>
          <cell r="B443" t="str">
            <v>BARRA DE APOIO RETA, EM ACO INOX POLIDO, COMPRIMENTO 60CM, DIAMETRO MINIMO 3 CM</v>
          </cell>
          <cell r="C443" t="str">
            <v>UN</v>
          </cell>
          <cell r="D443" t="str">
            <v>CR</v>
          </cell>
          <cell r="E443">
            <v>199.84</v>
          </cell>
        </row>
        <row r="444">
          <cell r="A444">
            <v>36205</v>
          </cell>
          <cell r="B444" t="str">
            <v>BARRA DE APOIO RETA, EM ACO INOX POLIDO, COMPRIMENTO 70CM, DIAMETRO MINIMO 3 CM</v>
          </cell>
          <cell r="C444" t="str">
            <v>UN</v>
          </cell>
          <cell r="D444" t="str">
            <v>CR</v>
          </cell>
          <cell r="E444">
            <v>221.94</v>
          </cell>
        </row>
        <row r="445">
          <cell r="A445">
            <v>36081</v>
          </cell>
          <cell r="B445" t="str">
            <v>BARRA DE APOIO RETA, EM ACO INOX POLIDO, COMPRIMENTO 80CM, DIAMETRO MINIMO 3 CM</v>
          </cell>
          <cell r="C445" t="str">
            <v>UN</v>
          </cell>
          <cell r="D445" t="str">
            <v>C</v>
          </cell>
          <cell r="E445">
            <v>236.65</v>
          </cell>
        </row>
        <row r="446">
          <cell r="A446">
            <v>36206</v>
          </cell>
          <cell r="B446" t="str">
            <v>BARRA DE APOIO RETA, EM ACO INOX POLIDO, COMPRIMENTO 90 CM, DIAMETRO MINIMO 3 CM</v>
          </cell>
          <cell r="C446" t="str">
            <v>UN</v>
          </cell>
          <cell r="D446" t="str">
            <v>CR</v>
          </cell>
          <cell r="E446">
            <v>247.93</v>
          </cell>
        </row>
        <row r="447">
          <cell r="A447">
            <v>36218</v>
          </cell>
          <cell r="B447" t="str">
            <v>BARRA DE APOIO RETA, EM ALUMINIO, COMPRIMENTO 60CM, DIAMETRO MINIMO 3 CM</v>
          </cell>
          <cell r="C447" t="str">
            <v>UN</v>
          </cell>
          <cell r="D447" t="str">
            <v>AS</v>
          </cell>
          <cell r="E447">
            <v>169.23</v>
          </cell>
        </row>
        <row r="448">
          <cell r="A448">
            <v>36220</v>
          </cell>
          <cell r="B448" t="str">
            <v>BARRA DE APOIO RETA, EM ALUMINIO, COMPRIMENTO 70CM, DIAMETRO MINIMO 3 CM</v>
          </cell>
          <cell r="C448" t="str">
            <v>UN</v>
          </cell>
          <cell r="D448" t="str">
            <v>AS</v>
          </cell>
          <cell r="E448">
            <v>194.05</v>
          </cell>
        </row>
        <row r="449">
          <cell r="A449">
            <v>36080</v>
          </cell>
          <cell r="B449" t="str">
            <v>BARRA DE APOIO RETA, EM ALUMINIO, COMPRIMENTO 80 CM, DIAMETRO MINIMO 3 CM</v>
          </cell>
          <cell r="C449" t="str">
            <v>UN</v>
          </cell>
          <cell r="D449" t="str">
            <v>AS</v>
          </cell>
          <cell r="E449">
            <v>209.9</v>
          </cell>
        </row>
        <row r="450">
          <cell r="A450">
            <v>36223</v>
          </cell>
          <cell r="B450" t="str">
            <v>BARRA DE APOIO RETA, EM ALUMINIO, COMPRIMENTO 90 CM, DIAMETRO MINIMO 3 CM</v>
          </cell>
          <cell r="C450" t="str">
            <v>UN</v>
          </cell>
          <cell r="D450" t="str">
            <v>AS</v>
          </cell>
          <cell r="E450">
            <v>219.8</v>
          </cell>
        </row>
        <row r="451">
          <cell r="A451">
            <v>38127</v>
          </cell>
          <cell r="B451" t="str">
            <v>BASE DE MISTURADOR MONOCOMANDO PARA CHUVEIRO, DE PAREDE (NAO INCLUI ACABAMENTOS)</v>
          </cell>
          <cell r="C451" t="str">
            <v>UN</v>
          </cell>
          <cell r="D451" t="str">
            <v>CR</v>
          </cell>
          <cell r="E451">
            <v>661.04</v>
          </cell>
        </row>
        <row r="452">
          <cell r="A452">
            <v>38060</v>
          </cell>
          <cell r="B452" t="str">
            <v>BASE PARA MASTRO DE PARA-RAIOS DIAMETRO NOMINAL 1 1/2"</v>
          </cell>
          <cell r="C452" t="str">
            <v>UN</v>
          </cell>
          <cell r="D452" t="str">
            <v>CR</v>
          </cell>
          <cell r="E452">
            <v>56.04</v>
          </cell>
        </row>
        <row r="453">
          <cell r="A453">
            <v>10956</v>
          </cell>
          <cell r="B453" t="str">
            <v>BASE PARA MASTRO DE PARA-RAIOS DIAMETRO NOMINAL 2"</v>
          </cell>
          <cell r="C453" t="str">
            <v>UN</v>
          </cell>
          <cell r="D453" t="str">
            <v>CR</v>
          </cell>
          <cell r="E453">
            <v>61.46</v>
          </cell>
        </row>
        <row r="454">
          <cell r="A454">
            <v>39380</v>
          </cell>
          <cell r="B454" t="str">
            <v>BASE PARA RELE COM SUPORTE METALICO</v>
          </cell>
          <cell r="C454" t="str">
            <v>UN</v>
          </cell>
          <cell r="D454" t="str">
            <v>AS</v>
          </cell>
          <cell r="E454">
            <v>20.28</v>
          </cell>
        </row>
        <row r="455">
          <cell r="A455">
            <v>44172</v>
          </cell>
          <cell r="B455" t="str">
            <v>BASTIDOR PARA BLOCO M10</v>
          </cell>
          <cell r="C455" t="str">
            <v>UN</v>
          </cell>
          <cell r="D455" t="str">
            <v>AS</v>
          </cell>
          <cell r="E455">
            <v>7.69</v>
          </cell>
        </row>
        <row r="456">
          <cell r="A456">
            <v>37597</v>
          </cell>
          <cell r="B456" t="str">
            <v>BATE-ESTACAS POR GRAVIDADE, POTENCIA160 HP, PESO DO MARTELO ATE 3 TONELADAS</v>
          </cell>
          <cell r="C456" t="str">
            <v>UN</v>
          </cell>
          <cell r="D456" t="str">
            <v>AS</v>
          </cell>
          <cell r="E456">
            <v>651367.18000000005</v>
          </cell>
        </row>
        <row r="457">
          <cell r="A457">
            <v>183</v>
          </cell>
          <cell r="B457" t="str">
            <v>BATENTE / PORTAL / ADUELA / MARCO EM MADEIRA MACICA COM REBAIXO, E = *3* CM, L = *14* CM, PARA PORTAS DE GIRO DE *60 CM A 120* CM X *210* CM, CEDRINHO / ANGELIM COMERCIAL / TAURI / CURUPIXA / PEROBA / CUMARU OU EQUIVALENTE DA REGIAO (NAO INCLUI ALIZARES)</v>
          </cell>
          <cell r="C457" t="str">
            <v>JG</v>
          </cell>
          <cell r="D457" t="str">
            <v>C</v>
          </cell>
          <cell r="E457">
            <v>227.5</v>
          </cell>
        </row>
        <row r="458">
          <cell r="A458">
            <v>184</v>
          </cell>
          <cell r="B458" t="str">
            <v>BATENTE / PORTAL / ADUELA / MARCO EM MADEIRA MACICA COM REBAIXO, E = *3* CM, L = *14* CM, PARA PORTAS DE GIRO DE *60 CM A 120* CM X *210* CM, PINUS / EUCALIPTO / VIROLA OU EQUIVALENTE DA REGIAO (NAO INCLUI ALIZARES)</v>
          </cell>
          <cell r="C458" t="str">
            <v>JG</v>
          </cell>
          <cell r="D458" t="str">
            <v>CR</v>
          </cell>
          <cell r="E458">
            <v>140.9</v>
          </cell>
        </row>
        <row r="459">
          <cell r="A459">
            <v>181</v>
          </cell>
          <cell r="B459" t="str">
            <v>BATENTE / PORTAL / ADUELA / MARCO EM MADEIRA MACICA COM REBAIXO, E = *3* CM, L = *16* CM, PARA PORTAS DE GIRO DE *60 CM A 120* CM X *210* CM, CEDRINHO / ANGELIM COMERCIAL / TAURI / CURUPIXA / PEROBA / CUMARU OU EQUIVALENTE DA REGIAO (NAO INCLUI ALIZARES)</v>
          </cell>
          <cell r="C459" t="str">
            <v>JG</v>
          </cell>
          <cell r="D459" t="str">
            <v>CR</v>
          </cell>
          <cell r="E459">
            <v>303.82</v>
          </cell>
        </row>
        <row r="460">
          <cell r="A460">
            <v>20001</v>
          </cell>
          <cell r="B460" t="str">
            <v>BATENTE / PORTAL / ADUELA / MARCO EM MADEIRA MACICA COM REBAIXO, E = *3* CM, L = *16* CM, PARA PORTAS DE GIRO DE *60 CM A 120* CM X *210* CM, PINUS / EUCALIPTO / VIROLA OU EQUIVALENTE DA REGIAO (NAO INCLUI ALIZARES)</v>
          </cell>
          <cell r="C460" t="str">
            <v>JG</v>
          </cell>
          <cell r="D460" t="str">
            <v>CR</v>
          </cell>
          <cell r="E460">
            <v>176.12</v>
          </cell>
        </row>
        <row r="461">
          <cell r="A461">
            <v>39837</v>
          </cell>
          <cell r="B461" t="str">
            <v>BATENTE/PORTAL/ADUELA/MARCO, EM MDF/PVC WOOD/POLIESTIRENO OU MADEIRA LAMINADA, L = *9,0* CM COM GUARNICAO REGULAVEL 2 FACES = *35* MM, PRIMER</v>
          </cell>
          <cell r="C461" t="str">
            <v>JG</v>
          </cell>
          <cell r="D461" t="str">
            <v>AS</v>
          </cell>
          <cell r="E461">
            <v>379.76</v>
          </cell>
        </row>
        <row r="462">
          <cell r="A462">
            <v>43366</v>
          </cell>
          <cell r="B462" t="str">
            <v>BENTONITA, ARGILA CONSTITUIDA POR  MONTMORILONITA</v>
          </cell>
          <cell r="C462" t="str">
            <v>KG</v>
          </cell>
          <cell r="D462" t="str">
            <v>AS</v>
          </cell>
          <cell r="E462">
            <v>1.64</v>
          </cell>
        </row>
        <row r="463">
          <cell r="A463">
            <v>10535</v>
          </cell>
          <cell r="B463" t="str">
            <v>BETONEIRA CAPACIDADE NOMINAL 400 L, CAPACIDADE DE MISTURA 280 L, MOTOR ELETRICO TRIFASICO 220/380 V POTENCIA 2 CV, SEM CARREGADOR</v>
          </cell>
          <cell r="C463" t="str">
            <v>UN</v>
          </cell>
          <cell r="D463" t="str">
            <v>C</v>
          </cell>
          <cell r="E463">
            <v>5561.88</v>
          </cell>
        </row>
        <row r="464">
          <cell r="A464">
            <v>10537</v>
          </cell>
          <cell r="B464" t="str">
            <v>BETONEIRA CAPACIDADE NOMINAL 400 L, CAPACIDADE DE MISTURA 310 L, MOTOR A DIESEL POTENCIA 5 CV, SEM CARREGADOR</v>
          </cell>
          <cell r="C464" t="str">
            <v>UN</v>
          </cell>
          <cell r="D464" t="str">
            <v>CR</v>
          </cell>
          <cell r="E464">
            <v>7584.89</v>
          </cell>
        </row>
        <row r="465">
          <cell r="A465">
            <v>13891</v>
          </cell>
          <cell r="B465" t="str">
            <v>BETONEIRA CAPACIDADE NOMINAL 400 L, CAPACIDADE DE MISTURA 310 L, MOTOR A GASOLINA POTENCIA 5,5 CV, SEM CARREGADOR</v>
          </cell>
          <cell r="C465" t="str">
            <v>UN</v>
          </cell>
          <cell r="D465" t="str">
            <v>CR</v>
          </cell>
          <cell r="E465">
            <v>6957.06</v>
          </cell>
        </row>
        <row r="466">
          <cell r="A466">
            <v>44492</v>
          </cell>
          <cell r="B466" t="str">
            <v>BETONEIRA CAPACIDADE NOMINAL 600 L, CAPACIDADE DE MISTURA 440 L, MOTOR A GASOLINA POTENCIA 10 HP, COM  CARREGADOR</v>
          </cell>
          <cell r="C466" t="str">
            <v>UN</v>
          </cell>
          <cell r="D466" t="str">
            <v>CR</v>
          </cell>
          <cell r="E466">
            <v>30260.39</v>
          </cell>
        </row>
        <row r="467">
          <cell r="A467">
            <v>36396</v>
          </cell>
          <cell r="B467" t="str">
            <v>BETONEIRA, CAPACIDADE NOMINAL 400 L, CAPACIDADE DE MISTURA 310L, MOTOR ELETRICO TRIFASICO 220/380V POTENCIA 2 CV, SEM CARREGADOR</v>
          </cell>
          <cell r="C467" t="str">
            <v>UN</v>
          </cell>
          <cell r="D467" t="str">
            <v>CR</v>
          </cell>
          <cell r="E467">
            <v>6363.16</v>
          </cell>
        </row>
        <row r="468">
          <cell r="A468">
            <v>36397</v>
          </cell>
          <cell r="B468" t="str">
            <v>BETONEIRA, CAPACIDADE NOMINAL 600 L, CAPACIDADE DE MISTURA 360L, MOTOR ELETRICO TRIFASICO 220/380V, POTENCIA 4CV, EXCLUSO CARREGADOR</v>
          </cell>
          <cell r="C468" t="str">
            <v>UN</v>
          </cell>
          <cell r="D468" t="str">
            <v>CR</v>
          </cell>
          <cell r="E468">
            <v>22624.59</v>
          </cell>
        </row>
        <row r="469">
          <cell r="A469">
            <v>36398</v>
          </cell>
          <cell r="B469" t="str">
            <v>BETONEIRA, CAPACIDADE NOMINAL 600 L, CAPACIDADE DE MISTURA 440 L, MOTOR A DIESEL POTENCIA 10 CV, COM CARREGADOR</v>
          </cell>
          <cell r="C469" t="str">
            <v>UN</v>
          </cell>
          <cell r="D469" t="str">
            <v>CR</v>
          </cell>
          <cell r="E469">
            <v>27498.31</v>
          </cell>
        </row>
        <row r="470">
          <cell r="A470">
            <v>647</v>
          </cell>
          <cell r="B470" t="str">
            <v>BLASTER, DINAMITADOR OU CABO DE FOGO (HORISTA)</v>
          </cell>
          <cell r="C470" t="str">
            <v>H</v>
          </cell>
          <cell r="D470" t="str">
            <v>CR</v>
          </cell>
          <cell r="E470">
            <v>15.69</v>
          </cell>
        </row>
        <row r="471">
          <cell r="A471">
            <v>40920</v>
          </cell>
          <cell r="B471" t="str">
            <v>BLASTER, DINAMITADOR OU CABO DE FOGO (MENSALISTA)</v>
          </cell>
          <cell r="C471" t="str">
            <v>MES</v>
          </cell>
          <cell r="D471" t="str">
            <v>CR</v>
          </cell>
          <cell r="E471">
            <v>2766.59</v>
          </cell>
        </row>
        <row r="472">
          <cell r="A472">
            <v>715</v>
          </cell>
          <cell r="B472" t="str">
            <v>BLOCO / TIJOLO DE VIDRO INCOLOR, CANELADO / ONDULADO, *19 X 19 X 8* CM (A X L X E)</v>
          </cell>
          <cell r="C472" t="str">
            <v>UN</v>
          </cell>
          <cell r="D472" t="str">
            <v>AS</v>
          </cell>
          <cell r="E472">
            <v>19.59</v>
          </cell>
        </row>
        <row r="473">
          <cell r="A473">
            <v>716</v>
          </cell>
          <cell r="B473" t="str">
            <v>BLOCO / TIJOLO DE VIDRO INCOLOR, XADREZ, *20 X 20 X 10* CM (A X L X E)</v>
          </cell>
          <cell r="C473" t="str">
            <v>UN</v>
          </cell>
          <cell r="D473" t="str">
            <v>AS</v>
          </cell>
          <cell r="E473">
            <v>22.15</v>
          </cell>
        </row>
        <row r="474">
          <cell r="A474">
            <v>7270</v>
          </cell>
          <cell r="B474" t="str">
            <v>BLOCO CERAMICO / TIJOLO VAZADO PARA ALVENARIA DE VEDACAO, 4 FUROS NA HORIZONTAL DE 9 X 9 X 19 CM (L X A X C)</v>
          </cell>
          <cell r="C474" t="str">
            <v>UN</v>
          </cell>
          <cell r="D474" t="str">
            <v>CR</v>
          </cell>
          <cell r="E474">
            <v>0.79</v>
          </cell>
        </row>
        <row r="475">
          <cell r="A475">
            <v>44460</v>
          </cell>
          <cell r="B475" t="str">
            <v>BLOCO CERAMICO / TIJOLO VAZADO PARA ALVENARIA DE VEDACAO, 6 FUROS NA HORIZONTAL DE 11,5 X 19 X 29 CM (L X A X C)</v>
          </cell>
          <cell r="C475" t="str">
            <v>UN</v>
          </cell>
          <cell r="D475" t="str">
            <v>CR</v>
          </cell>
          <cell r="E475">
            <v>1.33</v>
          </cell>
        </row>
        <row r="476">
          <cell r="A476">
            <v>44461</v>
          </cell>
          <cell r="B476" t="str">
            <v>BLOCO CERAMICO / TIJOLO VAZADO PARA ALVENARIA DE VEDACAO, 6 FUROS NA HORIZONTAL DE 11,5 X 19 X 39 CM (L X A X C)</v>
          </cell>
          <cell r="C476" t="str">
            <v>UN</v>
          </cell>
          <cell r="D476" t="str">
            <v>CR</v>
          </cell>
          <cell r="E476">
            <v>1.82</v>
          </cell>
        </row>
        <row r="477">
          <cell r="A477">
            <v>7267</v>
          </cell>
          <cell r="B477" t="str">
            <v>BLOCO CERAMICO / TIJOLO VAZADO PARA ALVENARIA DE VEDACAO, 6 FUROS NA HORIZONTAL DE 9 X 14 X 19 CM (L X A X C)</v>
          </cell>
          <cell r="C477" t="str">
            <v>UN</v>
          </cell>
          <cell r="D477" t="str">
            <v>CR</v>
          </cell>
          <cell r="E477">
            <v>0.67</v>
          </cell>
        </row>
        <row r="478">
          <cell r="A478">
            <v>44458</v>
          </cell>
          <cell r="B478" t="str">
            <v>BLOCO CERAMICO / TIJOLO VAZADO PARA ALVENARIA DE VEDACAO, 6 FUROS NA HORIZONTAL DE 9 X 14 X 24 CM (L X A X C)</v>
          </cell>
          <cell r="C478" t="str">
            <v>UN</v>
          </cell>
          <cell r="D478" t="str">
            <v>CR</v>
          </cell>
          <cell r="E478">
            <v>0.81</v>
          </cell>
        </row>
        <row r="479">
          <cell r="A479">
            <v>44457</v>
          </cell>
          <cell r="B479" t="str">
            <v>BLOCO CERAMICO / TIJOLO VAZADO PARA ALVENARIA DE VEDACAO, 6 FUROS NA HORIZONTAL DE 9 X 19 X 39 CM (L X A X C)</v>
          </cell>
          <cell r="C479" t="str">
            <v>UN</v>
          </cell>
          <cell r="D479" t="str">
            <v>CR</v>
          </cell>
          <cell r="E479">
            <v>1.57</v>
          </cell>
        </row>
        <row r="480">
          <cell r="A480">
            <v>7271</v>
          </cell>
          <cell r="B480" t="str">
            <v>BLOCO CERAMICO / TIJOLO VAZADO PARA ALVENARIA DE VEDACAO, 8 FUROS NA HORIZONTAL DE 9 X 19 X 19 CM (L X A X C)</v>
          </cell>
          <cell r="C480" t="str">
            <v>UN</v>
          </cell>
          <cell r="D480" t="str">
            <v>C</v>
          </cell>
          <cell r="E480">
            <v>0.85</v>
          </cell>
        </row>
        <row r="481">
          <cell r="A481">
            <v>7268</v>
          </cell>
          <cell r="B481" t="str">
            <v>BLOCO CERAMICO / TIJOLO VAZADO PARA ALVENARIA DE VEDACAO, 8 FUROS NA HORIZONTAL DE 9 X 19 X 29 CM (L X A X C)</v>
          </cell>
          <cell r="C481" t="str">
            <v>UN</v>
          </cell>
          <cell r="D481" t="str">
            <v>CR</v>
          </cell>
          <cell r="E481">
            <v>1.32</v>
          </cell>
        </row>
        <row r="482">
          <cell r="A482">
            <v>44459</v>
          </cell>
          <cell r="B482" t="str">
            <v>BLOCO CERAMICO / TIJOLO VAZADO PARA ALVENARIA DE VEDACAO, 9 FUROS NA HORIZONTAL DE 11,5 X 14 X 24 CM (L X A X C)</v>
          </cell>
          <cell r="C482" t="str">
            <v>UN</v>
          </cell>
          <cell r="D482" t="str">
            <v>CR</v>
          </cell>
          <cell r="E482">
            <v>0.85</v>
          </cell>
        </row>
        <row r="483">
          <cell r="A483">
            <v>44462</v>
          </cell>
          <cell r="B483" t="str">
            <v>BLOCO CERAMICO / TIJOLO VAZADO PARA ALVENARIA DE VEDACAO, 9 FUROS NA HORIZONTAL DE 14 X 19 X 29 CM (L X A X C)</v>
          </cell>
          <cell r="C483" t="str">
            <v>UN</v>
          </cell>
          <cell r="D483" t="str">
            <v>CR</v>
          </cell>
          <cell r="E483">
            <v>1.51</v>
          </cell>
        </row>
        <row r="484">
          <cell r="A484">
            <v>44463</v>
          </cell>
          <cell r="B484" t="str">
            <v>BLOCO CERAMICO / TIJOLO VAZADO PARA ALVENARIA DE VEDACAO, 9 FUROS NA HORIZONTAL DE 14 X 19 X 39 CM (L X A X C)</v>
          </cell>
          <cell r="C484" t="str">
            <v>UN</v>
          </cell>
          <cell r="D484" t="str">
            <v>CR</v>
          </cell>
          <cell r="E484">
            <v>1.95</v>
          </cell>
        </row>
        <row r="485">
          <cell r="A485">
            <v>44464</v>
          </cell>
          <cell r="B485" t="str">
            <v>BLOCO CERAMICO / TIJOLO VAZADO PARA ALVENARIA DE VEDACAO, 9 FUROS NA HORIZONTAL DE 19 X 19 X 29 CM (L X A X C)</v>
          </cell>
          <cell r="C485" t="str">
            <v>UN</v>
          </cell>
          <cell r="D485" t="str">
            <v>CR</v>
          </cell>
          <cell r="E485">
            <v>2.02</v>
          </cell>
        </row>
        <row r="486">
          <cell r="A486">
            <v>44465</v>
          </cell>
          <cell r="B486" t="str">
            <v>BLOCO CERAMICO / TIJOLO VAZADO PARA ALVENARIA DE VEDACAO, 9 FUROS NA HORIZONTAL DE 19 X 19 X 39 CM (L X A X C)</v>
          </cell>
          <cell r="C486" t="str">
            <v>UN</v>
          </cell>
          <cell r="D486" t="str">
            <v>CR</v>
          </cell>
          <cell r="E486">
            <v>2.77</v>
          </cell>
        </row>
        <row r="487">
          <cell r="A487">
            <v>38783</v>
          </cell>
          <cell r="B487" t="str">
            <v>BLOCO CERAMICO / TIJOLO VAZADO PARA ALVENARIA DE VEDACAO, FUROS NA HORIZONTAL DE 11,5 X 19 X 19 CM (L X A X C)</v>
          </cell>
          <cell r="C487" t="str">
            <v>UN</v>
          </cell>
          <cell r="D487" t="str">
            <v>CR</v>
          </cell>
          <cell r="E487">
            <v>0.97</v>
          </cell>
        </row>
        <row r="488">
          <cell r="A488">
            <v>44466</v>
          </cell>
          <cell r="B488" t="str">
            <v>BLOCO CERAMICO / TIJOLO VAZADO PARA ALVENARIA DE VEDACAO, FUROS NA VERTICAL DE 11,5 X 19 X 29 CM (L X A X C)</v>
          </cell>
          <cell r="C488" t="str">
            <v>UN</v>
          </cell>
          <cell r="D488" t="str">
            <v>CR</v>
          </cell>
          <cell r="E488">
            <v>1.97</v>
          </cell>
        </row>
        <row r="489">
          <cell r="A489">
            <v>44467</v>
          </cell>
          <cell r="B489" t="str">
            <v>BLOCO CERAMICO / TIJOLO VAZADO PARA ALVENARIA DE VEDACAO, FUROS NA VERTICAL DE 11,5 X 19 X 39 CM (L X A X C)</v>
          </cell>
          <cell r="C489" t="str">
            <v>UN</v>
          </cell>
          <cell r="D489" t="str">
            <v>CR</v>
          </cell>
          <cell r="E489">
            <v>2.37</v>
          </cell>
        </row>
        <row r="490">
          <cell r="A490">
            <v>44468</v>
          </cell>
          <cell r="B490" t="str">
            <v>BLOCO CERAMICO / TIJOLO VAZADO PARA ALVENARIA DE VEDACAO, FUROS NA VERTICAL DE 14 X 19 X 29 CM (L X A X C)</v>
          </cell>
          <cell r="C490" t="str">
            <v>UN</v>
          </cell>
          <cell r="D490" t="str">
            <v>CR</v>
          </cell>
          <cell r="E490">
            <v>2.06</v>
          </cell>
        </row>
        <row r="491">
          <cell r="A491">
            <v>37593</v>
          </cell>
          <cell r="B491" t="str">
            <v>BLOCO CERAMICO / TIJOLO VAZADO PARA ALVENARIA DE VEDACAO, FUROS NA VERTICAL DE 14 X 19 X 39 CM (L X A X C)</v>
          </cell>
          <cell r="C491" t="str">
            <v>UN</v>
          </cell>
          <cell r="D491" t="str">
            <v>CR</v>
          </cell>
          <cell r="E491">
            <v>2.65</v>
          </cell>
        </row>
        <row r="492">
          <cell r="A492">
            <v>37594</v>
          </cell>
          <cell r="B492" t="str">
            <v>BLOCO CERAMICO / TIJOLO VAZADO PARA ALVENARIA DE VEDACAO, FUROS NA VERTICAL DE 19 X 19 X 39 CM (L X A X C)</v>
          </cell>
          <cell r="C492" t="str">
            <v>UN</v>
          </cell>
          <cell r="D492" t="str">
            <v>CR</v>
          </cell>
          <cell r="E492">
            <v>3.15</v>
          </cell>
        </row>
        <row r="493">
          <cell r="A493">
            <v>37592</v>
          </cell>
          <cell r="B493" t="str">
            <v>BLOCO CERAMICO / TIJOLO VAZADO PARA ALVENARIA DE VEDACAO, FUROS NA VERTICAL DE 9 X 19 X 39 CM (L X A X C)</v>
          </cell>
          <cell r="C493" t="str">
            <v>UN</v>
          </cell>
          <cell r="D493" t="str">
            <v>CR</v>
          </cell>
          <cell r="E493">
            <v>2.1</v>
          </cell>
        </row>
        <row r="494">
          <cell r="A494">
            <v>41372</v>
          </cell>
          <cell r="B494" t="str">
            <v>BLOCO CONCRETO CELULAR AUTOCLAVADO 12,5 X 30 X 60 CM (E X A X C)</v>
          </cell>
          <cell r="C494" t="str">
            <v>M2</v>
          </cell>
          <cell r="D494" t="str">
            <v>AS</v>
          </cell>
          <cell r="E494">
            <v>130.85</v>
          </cell>
        </row>
        <row r="495">
          <cell r="A495">
            <v>41371</v>
          </cell>
          <cell r="B495" t="str">
            <v>BLOCO CONCRETO CELULAR AUTOCLAVADO 7,5 X 30 X 60 CM (E X A X C)</v>
          </cell>
          <cell r="C495" t="str">
            <v>M2</v>
          </cell>
          <cell r="D495" t="str">
            <v>AS</v>
          </cell>
          <cell r="E495">
            <v>77.34</v>
          </cell>
        </row>
        <row r="496">
          <cell r="A496">
            <v>34556</v>
          </cell>
          <cell r="B496" t="str">
            <v>BLOCO DE CONCRETO ESTRUTURAL 14 X 19 X 29 CM, FBK 10 MPA (NBR 6136)</v>
          </cell>
          <cell r="C496" t="str">
            <v>UN</v>
          </cell>
          <cell r="D496" t="str">
            <v>CR</v>
          </cell>
          <cell r="E496">
            <v>5.42</v>
          </cell>
        </row>
        <row r="497">
          <cell r="A497">
            <v>37873</v>
          </cell>
          <cell r="B497" t="str">
            <v>BLOCO DE CONCRETO ESTRUTURAL 14 X 19 X 29 CM, FBK 12 MPA (NBR 6136)</v>
          </cell>
          <cell r="C497" t="str">
            <v>UN</v>
          </cell>
          <cell r="D497" t="str">
            <v>CR</v>
          </cell>
          <cell r="E497">
            <v>5.52</v>
          </cell>
        </row>
        <row r="498">
          <cell r="A498">
            <v>34564</v>
          </cell>
          <cell r="B498" t="str">
            <v>BLOCO DE CONCRETO ESTRUTURAL 14 X 19 X 29 CM, FBK 14 MPA (NBR 6136)</v>
          </cell>
          <cell r="C498" t="str">
            <v>UN</v>
          </cell>
          <cell r="D498" t="str">
            <v>CR</v>
          </cell>
          <cell r="E498">
            <v>5.78</v>
          </cell>
        </row>
        <row r="499">
          <cell r="A499">
            <v>34565</v>
          </cell>
          <cell r="B499" t="str">
            <v>BLOCO DE CONCRETO ESTRUTURAL 14 X 19 X 29 CM, FBK 16 MPA (NBR 6136)</v>
          </cell>
          <cell r="C499" t="str">
            <v>UN</v>
          </cell>
          <cell r="D499" t="str">
            <v>CR</v>
          </cell>
          <cell r="E499">
            <v>6.11</v>
          </cell>
        </row>
        <row r="500">
          <cell r="A500">
            <v>38590</v>
          </cell>
          <cell r="B500" t="str">
            <v>BLOCO DE CONCRETO ESTRUTURAL 14 X 19 X 29 CM, FBK 4,5 MPA (NBR 6136)</v>
          </cell>
          <cell r="C500" t="str">
            <v>UN</v>
          </cell>
          <cell r="D500" t="str">
            <v>CR</v>
          </cell>
          <cell r="E500">
            <v>4.5199999999999996</v>
          </cell>
        </row>
        <row r="501">
          <cell r="A501">
            <v>34566</v>
          </cell>
          <cell r="B501" t="str">
            <v>BLOCO DE CONCRETO ESTRUTURAL 14 X 19 X 29 CM, FBK 6 MPA (NBR 6136)</v>
          </cell>
          <cell r="C501" t="str">
            <v>UN</v>
          </cell>
          <cell r="D501" t="str">
            <v>CR</v>
          </cell>
          <cell r="E501">
            <v>4.75</v>
          </cell>
        </row>
        <row r="502">
          <cell r="A502">
            <v>34567</v>
          </cell>
          <cell r="B502" t="str">
            <v>BLOCO DE CONCRETO ESTRUTURAL 14 X 19 X 29 CM, FBK 8 MPA (NBR 6136)</v>
          </cell>
          <cell r="C502" t="str">
            <v>UN</v>
          </cell>
          <cell r="D502" t="str">
            <v>CR</v>
          </cell>
          <cell r="E502">
            <v>5.03</v>
          </cell>
        </row>
        <row r="503">
          <cell r="A503">
            <v>38591</v>
          </cell>
          <cell r="B503" t="str">
            <v>BLOCO DE CONCRETO ESTRUTURAL 14 X 19 X 34 CM, FBK 4,5 MPA (NBR 6136)</v>
          </cell>
          <cell r="C503" t="str">
            <v>UN</v>
          </cell>
          <cell r="D503" t="str">
            <v>CR</v>
          </cell>
          <cell r="E503">
            <v>4.57</v>
          </cell>
        </row>
        <row r="504">
          <cell r="A504">
            <v>34568</v>
          </cell>
          <cell r="B504" t="str">
            <v>BLOCO DE CONCRETO ESTRUTURAL 14 X 19 X 39 CM, FBK 10 MPA (NBR 6136)</v>
          </cell>
          <cell r="C504" t="str">
            <v>UN</v>
          </cell>
          <cell r="D504" t="str">
            <v>CR</v>
          </cell>
          <cell r="E504">
            <v>5.95</v>
          </cell>
        </row>
        <row r="505">
          <cell r="A505">
            <v>34569</v>
          </cell>
          <cell r="B505" t="str">
            <v>BLOCO DE CONCRETO ESTRUTURAL 14 X 19 X 39 CM, FBK 12 MPA (NBR 6136)</v>
          </cell>
          <cell r="C505" t="str">
            <v>UN</v>
          </cell>
          <cell r="D505" t="str">
            <v>CR</v>
          </cell>
          <cell r="E505">
            <v>6.11</v>
          </cell>
        </row>
        <row r="506">
          <cell r="A506">
            <v>34570</v>
          </cell>
          <cell r="B506" t="str">
            <v>BLOCO DE CONCRETO ESTRUTURAL 14 X 19 X 39 CM, FBK 14 MPA (NBR 6136)</v>
          </cell>
          <cell r="C506" t="str">
            <v>UN</v>
          </cell>
          <cell r="D506" t="str">
            <v>CR</v>
          </cell>
          <cell r="E506">
            <v>6.64</v>
          </cell>
        </row>
        <row r="507">
          <cell r="A507">
            <v>25070</v>
          </cell>
          <cell r="B507" t="str">
            <v>BLOCO DE CONCRETO ESTRUTURAL 14 X 19 X 39 CM, FBK 4,5 MPA (NBR 6136)</v>
          </cell>
          <cell r="C507" t="str">
            <v>UN</v>
          </cell>
          <cell r="D507" t="str">
            <v>CR</v>
          </cell>
          <cell r="E507">
            <v>4.99</v>
          </cell>
        </row>
        <row r="508">
          <cell r="A508">
            <v>34571</v>
          </cell>
          <cell r="B508" t="str">
            <v>BLOCO DE CONCRETO ESTRUTURAL 14 X 19 X 39 CM, FBK 6 MPA (NBR 6136)</v>
          </cell>
          <cell r="C508" t="str">
            <v>UN</v>
          </cell>
          <cell r="D508" t="str">
            <v>CR</v>
          </cell>
          <cell r="E508">
            <v>5.04</v>
          </cell>
        </row>
        <row r="509">
          <cell r="A509">
            <v>34573</v>
          </cell>
          <cell r="B509" t="str">
            <v>BLOCO DE CONCRETO ESTRUTURAL 14 X 19 X 39 CM, FBK 8 MPA (NBR 6136)</v>
          </cell>
          <cell r="C509" t="str">
            <v>UN</v>
          </cell>
          <cell r="D509" t="str">
            <v>CR</v>
          </cell>
          <cell r="E509">
            <v>5.3</v>
          </cell>
        </row>
        <row r="510">
          <cell r="A510">
            <v>37107</v>
          </cell>
          <cell r="B510" t="str">
            <v>BLOCO DE CONCRETO ESTRUTURAL 14 X 19 X 39, FCK 16 MPA (NBR 6136)</v>
          </cell>
          <cell r="C510" t="str">
            <v>UN</v>
          </cell>
          <cell r="D510" t="str">
            <v>CR</v>
          </cell>
          <cell r="E510">
            <v>7.01</v>
          </cell>
        </row>
        <row r="511">
          <cell r="A511">
            <v>34576</v>
          </cell>
          <cell r="B511" t="str">
            <v>BLOCO DE CONCRETO ESTRUTURAL 19 X 19 X 39 CM, FBK 10 MPA (NBR 6136)</v>
          </cell>
          <cell r="C511" t="str">
            <v>UN</v>
          </cell>
          <cell r="D511" t="str">
            <v>CR</v>
          </cell>
          <cell r="E511">
            <v>7.73</v>
          </cell>
        </row>
        <row r="512">
          <cell r="A512">
            <v>34577</v>
          </cell>
          <cell r="B512" t="str">
            <v>BLOCO DE CONCRETO ESTRUTURAL 19 X 19 X 39 CM, FBK 12 MPA (NBR 6136)</v>
          </cell>
          <cell r="C512" t="str">
            <v>UN</v>
          </cell>
          <cell r="D512" t="str">
            <v>CR</v>
          </cell>
          <cell r="E512">
            <v>8.07</v>
          </cell>
        </row>
        <row r="513">
          <cell r="A513">
            <v>34578</v>
          </cell>
          <cell r="B513" t="str">
            <v>BLOCO DE CONCRETO ESTRUTURAL 19 X 19 X 39 CM, FBK 14 MPA (NBR 6136)</v>
          </cell>
          <cell r="C513" t="str">
            <v>UN</v>
          </cell>
          <cell r="D513" t="str">
            <v>CR</v>
          </cell>
          <cell r="E513">
            <v>8.75</v>
          </cell>
        </row>
        <row r="514">
          <cell r="A514">
            <v>34579</v>
          </cell>
          <cell r="B514" t="str">
            <v>BLOCO DE CONCRETO ESTRUTURAL 19 X 19 X 39 CM, FBK 16 MPA (NBR 6136)</v>
          </cell>
          <cell r="C514" t="str">
            <v>UN</v>
          </cell>
          <cell r="D514" t="str">
            <v>CR</v>
          </cell>
          <cell r="E514">
            <v>9.33</v>
          </cell>
        </row>
        <row r="515">
          <cell r="A515">
            <v>25067</v>
          </cell>
          <cell r="B515" t="str">
            <v>BLOCO DE CONCRETO ESTRUTURAL 19 X 19 X 39 CM, FBK 4,5 MPA (NBR 6136)</v>
          </cell>
          <cell r="C515" t="str">
            <v>UN</v>
          </cell>
          <cell r="D515" t="str">
            <v>CR</v>
          </cell>
          <cell r="E515">
            <v>6.25</v>
          </cell>
        </row>
        <row r="516">
          <cell r="A516">
            <v>34580</v>
          </cell>
          <cell r="B516" t="str">
            <v>BLOCO DE CONCRETO ESTRUTURAL 19 X 19 X 39 CM, FBK 8 MPA (NBR 6136)</v>
          </cell>
          <cell r="C516" t="str">
            <v>UN</v>
          </cell>
          <cell r="D516" t="str">
            <v>CR</v>
          </cell>
          <cell r="E516">
            <v>6.97</v>
          </cell>
        </row>
        <row r="517">
          <cell r="A517">
            <v>25071</v>
          </cell>
          <cell r="B517" t="str">
            <v>BLOCO DE CONCRETO ESTRUTURAL 9 X 19 X 39 CM, FBK 4,5 MPA (NBR 6136)</v>
          </cell>
          <cell r="C517" t="str">
            <v>UN</v>
          </cell>
          <cell r="D517" t="str">
            <v>CR</v>
          </cell>
          <cell r="E517">
            <v>3.47</v>
          </cell>
        </row>
        <row r="518">
          <cell r="A518">
            <v>44171</v>
          </cell>
          <cell r="B518" t="str">
            <v>BLOCO DE ENGATE RAPIDO PARA BASTIDOR TIPO M10</v>
          </cell>
          <cell r="C518" t="str">
            <v>UN</v>
          </cell>
          <cell r="D518" t="str">
            <v>AS</v>
          </cell>
          <cell r="E518">
            <v>21.94</v>
          </cell>
        </row>
        <row r="519">
          <cell r="A519">
            <v>38395</v>
          </cell>
          <cell r="B519" t="str">
            <v>BLOCO DE ESPUMA MULTIUSO *23X 13 X 8* CM</v>
          </cell>
          <cell r="C519" t="str">
            <v>UN</v>
          </cell>
          <cell r="D519" t="str">
            <v>CR</v>
          </cell>
          <cell r="E519">
            <v>10.44</v>
          </cell>
        </row>
        <row r="520">
          <cell r="A520">
            <v>34583</v>
          </cell>
          <cell r="B520" t="str">
            <v>BLOCO DE GESSO COMPACTO / MACICO, BRANCO, E = 10 CM, DIMENSOES *67 X 50* CM</v>
          </cell>
          <cell r="C520" t="str">
            <v>M2</v>
          </cell>
          <cell r="D520" t="str">
            <v>CR</v>
          </cell>
          <cell r="E520">
            <v>71.52</v>
          </cell>
        </row>
        <row r="521">
          <cell r="A521">
            <v>34584</v>
          </cell>
          <cell r="B521" t="str">
            <v>BLOCO DE GESSO VAZADO, BRANCO, E = *7* CM, DIMENSOES *67 X 50* CM</v>
          </cell>
          <cell r="C521" t="str">
            <v>M2</v>
          </cell>
          <cell r="D521" t="str">
            <v>CR</v>
          </cell>
          <cell r="E521">
            <v>52.45</v>
          </cell>
        </row>
        <row r="522">
          <cell r="A522">
            <v>709</v>
          </cell>
          <cell r="B522" t="str">
            <v>BLOCO DE POLIETILENO ALTA DENSIDADE, *27* X *30* X *100* CM, ACOMPANHADOS PLACAS TERMINAIS E LONGARINAS, PARA FUNDO DE FILTRO</v>
          </cell>
          <cell r="C522" t="str">
            <v>M2</v>
          </cell>
          <cell r="D522" t="str">
            <v>AS</v>
          </cell>
          <cell r="E522">
            <v>784.9</v>
          </cell>
        </row>
        <row r="523">
          <cell r="A523">
            <v>34592</v>
          </cell>
          <cell r="B523" t="str">
            <v>BLOCO DE VEDACAO CONCRETO 14 X 19 X 29 CM (CLASSE C - NBR 6136)</v>
          </cell>
          <cell r="C523" t="str">
            <v>UN</v>
          </cell>
          <cell r="D523" t="str">
            <v>CR</v>
          </cell>
          <cell r="E523">
            <v>3.97</v>
          </cell>
        </row>
        <row r="524">
          <cell r="A524">
            <v>34599</v>
          </cell>
          <cell r="B524" t="str">
            <v>BLOCO DE VEDACAO CONCRETO APARENTE 9 X 19 X 39 CM (CLASSE C - NBR 6136)</v>
          </cell>
          <cell r="C524" t="str">
            <v>UN</v>
          </cell>
          <cell r="D524" t="str">
            <v>CR</v>
          </cell>
          <cell r="E524">
            <v>3.57</v>
          </cell>
        </row>
        <row r="525">
          <cell r="A525">
            <v>651</v>
          </cell>
          <cell r="B525" t="str">
            <v>BLOCO DE VEDACAO DE CONCRETO 14 X 19 X 39 CM (CLASSE C - NBR 6136)</v>
          </cell>
          <cell r="C525" t="str">
            <v>UN</v>
          </cell>
          <cell r="D525" t="str">
            <v>CR</v>
          </cell>
          <cell r="E525">
            <v>4.38</v>
          </cell>
        </row>
        <row r="526">
          <cell r="A526">
            <v>654</v>
          </cell>
          <cell r="B526" t="str">
            <v>BLOCO DE VEDACAO DE CONCRETO 19 X 19 X 39 CM (CLASSE C - NBR 6136)</v>
          </cell>
          <cell r="C526" t="str">
            <v>UN</v>
          </cell>
          <cell r="D526" t="str">
            <v>CR</v>
          </cell>
          <cell r="E526">
            <v>5.42</v>
          </cell>
        </row>
        <row r="527">
          <cell r="A527">
            <v>37103</v>
          </cell>
          <cell r="B527" t="str">
            <v>BLOCO DE VEDACAO DE CONCRETO APARENTE 14 X 19 X 39 CM (CLASSE C - NBR 6136)</v>
          </cell>
          <cell r="C527" t="str">
            <v>UN</v>
          </cell>
          <cell r="D527" t="str">
            <v>CR</v>
          </cell>
          <cell r="E527">
            <v>4.54</v>
          </cell>
        </row>
        <row r="528">
          <cell r="A528">
            <v>34555</v>
          </cell>
          <cell r="B528" t="str">
            <v>BLOCO DE VEDACAO DE CONCRETO APARENTE 19 X 19 X 39 CM (CLASSE C - NBR 6136)</v>
          </cell>
          <cell r="C528" t="str">
            <v>UN</v>
          </cell>
          <cell r="D528" t="str">
            <v>CR</v>
          </cell>
          <cell r="E528">
            <v>5.77</v>
          </cell>
        </row>
        <row r="529">
          <cell r="A529">
            <v>674</v>
          </cell>
          <cell r="B529" t="str">
            <v>BLOCO DE VEDACAO DE CONCRETO CELULAR AUTOCLAVADO 10 X 30 X 60 CM (E X A X C)</v>
          </cell>
          <cell r="C529" t="str">
            <v>M2</v>
          </cell>
          <cell r="D529" t="str">
            <v>AS</v>
          </cell>
          <cell r="E529">
            <v>93.24</v>
          </cell>
        </row>
        <row r="530">
          <cell r="A530">
            <v>34600</v>
          </cell>
          <cell r="B530" t="str">
            <v>BLOCO DE VEDACAO DE CONCRETO CELULAR AUTOCLAVADO 15 X 30 X 60 CM (E X A X C)</v>
          </cell>
          <cell r="C530" t="str">
            <v>M2</v>
          </cell>
          <cell r="D530" t="str">
            <v>AS</v>
          </cell>
          <cell r="E530">
            <v>136.94999999999999</v>
          </cell>
        </row>
        <row r="531">
          <cell r="A531">
            <v>652</v>
          </cell>
          <cell r="B531" t="str">
            <v>BLOCO DE VEDACAO DE CONCRETO CELULAR AUTOCLAVADO 20 X 30 X 60 CM (E X A X C)</v>
          </cell>
          <cell r="C531" t="str">
            <v>M2</v>
          </cell>
          <cell r="D531" t="str">
            <v>AS</v>
          </cell>
          <cell r="E531">
            <v>209.79</v>
          </cell>
        </row>
        <row r="532">
          <cell r="A532">
            <v>650</v>
          </cell>
          <cell r="B532" t="str">
            <v>BLOCO DE VEDACAO DE CONCRETO, 9 X 19 X 39 CM (CLASSE C - NBR 6136)</v>
          </cell>
          <cell r="C532" t="str">
            <v>UN</v>
          </cell>
          <cell r="D532" t="str">
            <v>C</v>
          </cell>
          <cell r="E532">
            <v>3.5</v>
          </cell>
        </row>
        <row r="533">
          <cell r="A533">
            <v>718</v>
          </cell>
          <cell r="B533" t="str">
            <v>BLOCO DE VIDRO / ELEMENTO VAZADO, INCOLOR, VENEZIANA, *20 X 20 X 6* CM (A X L X E)</v>
          </cell>
          <cell r="C533" t="str">
            <v>UN</v>
          </cell>
          <cell r="D533" t="str">
            <v>AS</v>
          </cell>
          <cell r="E533">
            <v>19.36</v>
          </cell>
        </row>
        <row r="534">
          <cell r="A534">
            <v>11981</v>
          </cell>
          <cell r="B534" t="str">
            <v>BLOCO DE VIDRO / ELEMENTO VAZADO, INCOLOR, VENEZIANA, DE *20 X 10 X 8* CM (A X L X E)</v>
          </cell>
          <cell r="C534" t="str">
            <v>UN</v>
          </cell>
          <cell r="D534" t="str">
            <v>AS</v>
          </cell>
          <cell r="E534">
            <v>18.8</v>
          </cell>
        </row>
        <row r="535">
          <cell r="A535">
            <v>34586</v>
          </cell>
          <cell r="B535" t="str">
            <v>BLOCO ESTRUTURAL CERAMICO DE 14 X 19 X 29 CM (L X A X C) E 6,0 MPA</v>
          </cell>
          <cell r="C535" t="str">
            <v>UN</v>
          </cell>
          <cell r="D535" t="str">
            <v>CR</v>
          </cell>
          <cell r="E535">
            <v>2.1</v>
          </cell>
        </row>
        <row r="536">
          <cell r="A536">
            <v>38603</v>
          </cell>
          <cell r="B536" t="str">
            <v>BLOCO ESTRUTURAL CERAMICO DE 14 X 19 X 34 CM (L X A X C) E 6,0 MPA</v>
          </cell>
          <cell r="C536" t="str">
            <v>UN</v>
          </cell>
          <cell r="D536" t="str">
            <v>CR</v>
          </cell>
          <cell r="E536">
            <v>2.4900000000000002</v>
          </cell>
        </row>
        <row r="537">
          <cell r="A537">
            <v>34588</v>
          </cell>
          <cell r="B537" t="str">
            <v>BLOCO ESTRUTURAL CERAMICO DE 14 X 19 X 39 CM (L X A X C) E 6,0 MPA</v>
          </cell>
          <cell r="C537" t="str">
            <v>UN</v>
          </cell>
          <cell r="D537" t="str">
            <v>CR</v>
          </cell>
          <cell r="E537">
            <v>2.83</v>
          </cell>
        </row>
        <row r="538">
          <cell r="A538">
            <v>34590</v>
          </cell>
          <cell r="B538" t="str">
            <v>BLOCO ESTRUTURAL CERAMICO DE 19 X 19 X 29 CM (L X A X C) E 6,0 MPA</v>
          </cell>
          <cell r="C538" t="str">
            <v>UN</v>
          </cell>
          <cell r="D538" t="str">
            <v>CR</v>
          </cell>
          <cell r="E538">
            <v>2.8</v>
          </cell>
        </row>
        <row r="539">
          <cell r="A539">
            <v>34591</v>
          </cell>
          <cell r="B539" t="str">
            <v>BLOCO ESTRUTURAL CERAMICO DE 19 X 19 X 39 CM (L X A X C) E 6,0 MPA</v>
          </cell>
          <cell r="C539" t="str">
            <v>UN</v>
          </cell>
          <cell r="D539" t="str">
            <v>CR</v>
          </cell>
          <cell r="E539">
            <v>3.42</v>
          </cell>
        </row>
        <row r="540">
          <cell r="A540">
            <v>40517</v>
          </cell>
          <cell r="B540" t="str">
            <v>BLOQUETE/PISO DE CONCRETO - MODELO PISOGRAMA/CONCREGRAMA 2 FUROS, DIMENSOES APROX. DE *35 X 15* CM E ESPESSURA DE 7 CM (+/- 1 CM), COR NATURAL</v>
          </cell>
          <cell r="C540" t="str">
            <v>M2</v>
          </cell>
          <cell r="D540" t="str">
            <v>CR</v>
          </cell>
          <cell r="E540">
            <v>66.5</v>
          </cell>
        </row>
        <row r="541">
          <cell r="A541">
            <v>40515</v>
          </cell>
          <cell r="B541" t="str">
            <v>BLOQUETE/PISO DE CONCRETO - MODELO PISOGRAMA/CONCREGRAMA/PAVI-GRADE/GRAMEIRO, DIMENSOES APROXIMADAS DE *60 X 45* CM E ESPESSURA DE 8 CM (+/- 1 CM), COR NATURAL</v>
          </cell>
          <cell r="C541" t="str">
            <v>M2</v>
          </cell>
          <cell r="D541" t="str">
            <v>CR</v>
          </cell>
          <cell r="E541">
            <v>73.14</v>
          </cell>
        </row>
        <row r="542">
          <cell r="A542">
            <v>40524</v>
          </cell>
          <cell r="B542" t="str">
            <v>BLOQUETE/PISO INTERTRAVADO DE CONCRETO - MODELO ONDA/16 FACES/RETANGULAR/TIJOLINHO/PAVER/HOLANDES/PARALELEPIPEDO, *20 X 10* CM, E = 10 CM, RESISTENCIA DE 35 MPA, COR NATURAL</v>
          </cell>
          <cell r="C542" t="str">
            <v>M2</v>
          </cell>
          <cell r="D542" t="str">
            <v>CR</v>
          </cell>
          <cell r="E542">
            <v>76</v>
          </cell>
        </row>
        <row r="543">
          <cell r="A543">
            <v>40529</v>
          </cell>
          <cell r="B543" t="str">
            <v>BLOQUETE/PISO INTERTRAVADO DE CONCRETO - MODELO ONDA/16 FACES/RETANGULAR/TIJOLINHO/PAVER/HOLANDES/PARALELEPIPEDO, *20 X 10* CM, E = 10 CM, RESISTENCIA DE 50 MPA, COR NATURAL</v>
          </cell>
          <cell r="C543" t="str">
            <v>M2</v>
          </cell>
          <cell r="D543" t="str">
            <v>CR</v>
          </cell>
          <cell r="E543">
            <v>120.5</v>
          </cell>
        </row>
        <row r="544">
          <cell r="A544">
            <v>36156</v>
          </cell>
          <cell r="B544" t="str">
            <v>BLOQUETE/PISO INTERTRAVADO DE CONCRETO - MODELO ONDA/16 FACES/RETANGULAR/TIJOLINHO/PAVER/HOLANDES/PARALELEPIPEDO, *20 X 10* CM, E = 6 CM, RESISTENCIA DE 35 MPA, COLORIDO</v>
          </cell>
          <cell r="C544" t="str">
            <v>M2</v>
          </cell>
          <cell r="D544" t="str">
            <v>CR</v>
          </cell>
          <cell r="E544">
            <v>71.989999999999995</v>
          </cell>
        </row>
        <row r="545">
          <cell r="A545">
            <v>36155</v>
          </cell>
          <cell r="B545" t="str">
            <v>BLOQUETE/PISO INTERTRAVADO DE CONCRETO - MODELO ONDA/16 FACES/RETANGULAR/TIJOLINHO/PAVER/HOLANDES/PARALELEPIPEDO, *20 X 10* CM, E = 6 CM, RESISTENCIA DE 35 MPA, COR NATURAL</v>
          </cell>
          <cell r="C545" t="str">
            <v>M2</v>
          </cell>
          <cell r="D545" t="str">
            <v>CR</v>
          </cell>
          <cell r="E545">
            <v>57</v>
          </cell>
        </row>
        <row r="546">
          <cell r="A546">
            <v>36154</v>
          </cell>
          <cell r="B546" t="str">
            <v>BLOQUETE/PISO INTERTRAVADO DE CONCRETO - MODELO ONDA/16 FACES/RETANGULAR/TIJOLINHO/PAVER/HOLANDES/PARALELEPIPEDO, *20 X 10* CM, E = 8 CM, RESISTENCIA DE 35 MPA, COLORIDO</v>
          </cell>
          <cell r="C546" t="str">
            <v>M2</v>
          </cell>
          <cell r="D546" t="str">
            <v>CR</v>
          </cell>
          <cell r="E546">
            <v>85.99</v>
          </cell>
        </row>
        <row r="547">
          <cell r="A547">
            <v>36170</v>
          </cell>
          <cell r="B547" t="str">
            <v>BLOQUETE/PISO INTERTRAVADO DE CONCRETO - MODELO ONDA/16 FACES/RETANGULAR/TIJOLINHO/PAVER/HOLANDES/PARALELEPIPEDO, *20 X 10* CM, E = 8 CM, RESISTENCIA DE 35 MPA, COR NATURAL</v>
          </cell>
          <cell r="C547" t="str">
            <v>M2</v>
          </cell>
          <cell r="D547" t="str">
            <v>C</v>
          </cell>
          <cell r="E547">
            <v>65</v>
          </cell>
        </row>
        <row r="548">
          <cell r="A548">
            <v>695</v>
          </cell>
          <cell r="B548" t="str">
            <v>BLOQUETE/PISO INTERTRAVADO DE CONCRETO - MODELO RAQUETE, *22 X 13,5* CM, E = 6 CM, RESISTENCIA DE 35 MPA, COR NATURAL</v>
          </cell>
          <cell r="C548" t="str">
            <v>M2</v>
          </cell>
          <cell r="D548" t="str">
            <v>CR</v>
          </cell>
          <cell r="E548">
            <v>72.25</v>
          </cell>
        </row>
        <row r="549">
          <cell r="A549">
            <v>679</v>
          </cell>
          <cell r="B549" t="str">
            <v>BLOQUETE/PISO INTERTRAVADO DE CONCRETO - MODELO SEXTAVADO / HEXAGONAL, *25 X 25* CM, E = 10 CM, RESISTENCIA DE 35 MPA, COR NATURAL</v>
          </cell>
          <cell r="C549" t="str">
            <v>M2</v>
          </cell>
          <cell r="D549" t="str">
            <v>CR</v>
          </cell>
          <cell r="E549">
            <v>103.09</v>
          </cell>
        </row>
        <row r="550">
          <cell r="A550">
            <v>711</v>
          </cell>
          <cell r="B550" t="str">
            <v>BLOQUETE/PISO INTERTRAVADO DE CONCRETO - MODELO SEXTAVADO / HEXAGONAL, *25 X 25* CM, E = 6 CM, RESISTENCIA DE 35 MPA, COR NATURAL</v>
          </cell>
          <cell r="C550" t="str">
            <v>M2</v>
          </cell>
          <cell r="D550" t="str">
            <v>CR</v>
          </cell>
          <cell r="E550">
            <v>65</v>
          </cell>
        </row>
        <row r="551">
          <cell r="A551">
            <v>712</v>
          </cell>
          <cell r="B551" t="str">
            <v>BLOQUETE/PISO INTERTRAVADO DE CONCRETO - MODELO SEXTAVADO / HEXAGONAL, *25 X 25* CM, E = 8 CM, RESISTENCIA DE 35 MPA, COR NATURAL</v>
          </cell>
          <cell r="C551" t="str">
            <v>M2</v>
          </cell>
          <cell r="D551" t="str">
            <v>CR</v>
          </cell>
          <cell r="E551">
            <v>78</v>
          </cell>
        </row>
        <row r="552">
          <cell r="A552">
            <v>12614</v>
          </cell>
          <cell r="B552" t="str">
            <v>BOCAL PVC, PARA CALHA PLUVIAL, DIAMETRO DA SAIDA ENTRE *75 E 120* MM, PARA DRENAGEM PLUVIAL PREDIAL</v>
          </cell>
          <cell r="C552" t="str">
            <v>UN</v>
          </cell>
          <cell r="D552" t="str">
            <v>CR</v>
          </cell>
          <cell r="E552">
            <v>48.55</v>
          </cell>
        </row>
        <row r="553">
          <cell r="A553">
            <v>6140</v>
          </cell>
          <cell r="B553" t="str">
            <v>BOLSA DE LIGACAO EM PVC FLEXIVEL PARA VASO SANITARIO 40 MM (1 1/2")</v>
          </cell>
          <cell r="C553" t="str">
            <v>UN</v>
          </cell>
          <cell r="D553" t="str">
            <v>CR</v>
          </cell>
          <cell r="E553">
            <v>3.73</v>
          </cell>
        </row>
        <row r="554">
          <cell r="A554">
            <v>38399</v>
          </cell>
          <cell r="B554" t="str">
            <v>BOLSA DE LONA PARA FERRAMENTAS *50 X 35 X 25* CM</v>
          </cell>
          <cell r="C554" t="str">
            <v>UN</v>
          </cell>
          <cell r="D554" t="str">
            <v>CR</v>
          </cell>
          <cell r="E554">
            <v>297.68</v>
          </cell>
        </row>
        <row r="555">
          <cell r="A555">
            <v>729</v>
          </cell>
          <cell r="B555" t="str">
            <v>BOMBA CENTRIFUGA COM MOTOR ELETRICO MONOFASICO, POTENCIA 0,33 HP, BOCAIS 1" X 3/4", DIAMETRO DO ROTOR 99 MM, HM/Q = 4 MCA / 8,5 M3/H A 18 MCA / 0,90 M3/H</v>
          </cell>
          <cell r="C555" t="str">
            <v>UN</v>
          </cell>
          <cell r="D555" t="str">
            <v>C</v>
          </cell>
          <cell r="E555">
            <v>889.9</v>
          </cell>
        </row>
        <row r="556">
          <cell r="A556">
            <v>39925</v>
          </cell>
          <cell r="B556" t="str">
            <v>BOMBA CENTRIFUGA MONOESTAGIO COM MOTOR ELETRICO MONOFASICO, POTENCIA 15 HP, DIAMETRO DO ROTOR *173* MM, HM/Q = *30* MCA / *90* M3/H A *45* MCA / *55* M3/H</v>
          </cell>
          <cell r="C556" t="str">
            <v>UN</v>
          </cell>
          <cell r="D556" t="str">
            <v>CR</v>
          </cell>
          <cell r="E556">
            <v>12858.97</v>
          </cell>
        </row>
        <row r="557">
          <cell r="A557">
            <v>731</v>
          </cell>
          <cell r="B557" t="str">
            <v>BOMBA CENTRIFUGA MOTOR ELETRICO MONOFASICO 0,49 HP BOCAIS 1" X 3/4", DIAMETRO DO ROTOR 110 MM, HM/Q: 6 M / 8,3 M3/H A 20 M / 1,2 M3/H</v>
          </cell>
          <cell r="C557" t="str">
            <v>UN</v>
          </cell>
          <cell r="D557" t="str">
            <v>CR</v>
          </cell>
          <cell r="E557">
            <v>866.09</v>
          </cell>
        </row>
        <row r="558">
          <cell r="A558">
            <v>10575</v>
          </cell>
          <cell r="B558" t="str">
            <v>BOMBA CENTRIFUGA MOTOR ELETRICO MONOFASICO 0,50 CV DIAMETRO DE SUCCAO X ELEVACAO 3/4" X 3/4", MONOESTAGIO, DIAMETRO DOS ROTORES 114 MM, HM/Q: 2 M / 2,99 M3/H A 24 M / 0,71 M3/H</v>
          </cell>
          <cell r="C558" t="str">
            <v>UN</v>
          </cell>
          <cell r="D558" t="str">
            <v>CR</v>
          </cell>
          <cell r="E558">
            <v>1351.6</v>
          </cell>
        </row>
        <row r="559">
          <cell r="A559">
            <v>733</v>
          </cell>
          <cell r="B559" t="str">
            <v>BOMBA CENTRIFUGA MOTOR ELETRICO MONOFASICO 0,74HP DIAMETRO DE SUCCAO X ELEVACAO 1 1/4" X 1", DIAMETRO DO ROTOR 120 MM, HM/Q: 8 M / 7,70 M3/H A 24 M / 2,80 M3/H</v>
          </cell>
          <cell r="C559" t="str">
            <v>UN</v>
          </cell>
          <cell r="D559" t="str">
            <v>CR</v>
          </cell>
          <cell r="E559">
            <v>1479.84</v>
          </cell>
        </row>
        <row r="560">
          <cell r="A560">
            <v>732</v>
          </cell>
          <cell r="B560" t="str">
            <v>BOMBA CENTRIFUGA MOTOR ELETRICO TRIFASICO 0,99HP DIAMETRO DE SUCCAO X ELEVACAO 1" X 1", DIAMETRO DO ROTOR 145 MM, HM/Q: 14 M / 8,4 M3/H A 40 M / 0,60 M3/H</v>
          </cell>
          <cell r="C560" t="str">
            <v>UN</v>
          </cell>
          <cell r="D560" t="str">
            <v>CR</v>
          </cell>
          <cell r="E560">
            <v>1459.94</v>
          </cell>
        </row>
        <row r="561">
          <cell r="A561">
            <v>735</v>
          </cell>
          <cell r="B561" t="str">
            <v>BOMBA CENTRIFUGA MOTOR ELETRICO TRIFASICO 1,48HP DIAMETRO DE SUCCAO X ELEVACAO 1" X 1", 4 ESTAGIOS, DIAMETRO DOS ROTORES 3 X 107 MM + 1 X 100 MM, HM/Q: 10 M / 5,3 M3/H A 70 M / 1,8 M3/H</v>
          </cell>
          <cell r="C561" t="str">
            <v>UN</v>
          </cell>
          <cell r="D561" t="str">
            <v>CR</v>
          </cell>
          <cell r="E561">
            <v>2597.16</v>
          </cell>
        </row>
        <row r="562">
          <cell r="A562">
            <v>737</v>
          </cell>
          <cell r="B562" t="str">
            <v>BOMBA CENTRIFUGA MOTOR ELETRICO TRIFASICO 14,8 HP, DIAMETRO DE SUCCAO X ELEVACAO 2 1/2" X 2", DIAMETRO DO ROTOR 195 MM, HM/Q: 62 M / 55,5 M3/H A 80 M / 31,50 M3/H</v>
          </cell>
          <cell r="C562" t="str">
            <v>UN</v>
          </cell>
          <cell r="D562" t="str">
            <v>CR</v>
          </cell>
          <cell r="E562">
            <v>8186.93</v>
          </cell>
        </row>
        <row r="563">
          <cell r="A563">
            <v>736</v>
          </cell>
          <cell r="B563" t="str">
            <v>BOMBA CENTRIFUGA MOTOR ELETRICO TRIFASICO 2,96HP, DIAMETRO DE SUCCAO X ELEVACAO 1 1/2" X 1 1/4", DIAMETRO DO ROTOR 148 MM, HM/Q: 34 M / 14,80 M3/H A 40 M / 8,60 M3/H</v>
          </cell>
          <cell r="C563" t="str">
            <v>UN</v>
          </cell>
          <cell r="D563" t="str">
            <v>CR</v>
          </cell>
          <cell r="E563">
            <v>2183.7399999999998</v>
          </cell>
        </row>
        <row r="564">
          <cell r="A564">
            <v>738</v>
          </cell>
          <cell r="B564" t="str">
            <v>BOMBA CENTRIFUGA MOTOR ELETRICO TRIFASICO 5HP, DIAMETRO DE SUCCAO X ELEVACAO 2" X 1 1/2", DIAMETRO DO ROTOR 155 MM, HM/Q: 40 M / 20,40 M3/H A 46 M / 9,20 M3/H</v>
          </cell>
          <cell r="C564" t="str">
            <v>UN</v>
          </cell>
          <cell r="D564" t="str">
            <v>CR</v>
          </cell>
          <cell r="E564">
            <v>3796.22</v>
          </cell>
        </row>
        <row r="565">
          <cell r="A565">
            <v>740</v>
          </cell>
          <cell r="B565" t="str">
            <v>BOMBA CENTRIFUGA MOTOR ELETRICO TRIFASICO 9,86 DIAMETRO DE SUCCAO X ELEVACAO 1" X 1", 4 ESTAGIOS, DIAMETRO DOS ROTORES 4 X 146 MM, HM/Q: 85 M / 14,9 M3/H A 140 M / 4,2 M3/H</v>
          </cell>
          <cell r="C565" t="str">
            <v>UN</v>
          </cell>
          <cell r="D565" t="str">
            <v>CR</v>
          </cell>
          <cell r="E565">
            <v>7701.75</v>
          </cell>
        </row>
        <row r="566">
          <cell r="A566">
            <v>734</v>
          </cell>
          <cell r="B566" t="str">
            <v>BOMBA CENTRIFUGA, MOTOR ELETRICO TRIFASICO 1,48HP DIAMETRO DE SUCCAO X ELEVACAO 1 1/2" X 1", DIAMETRO DO ROTOR 117 MM, HM/Q: 10 M / 21,9 M3/H A 24 M / 6,1 M3/H</v>
          </cell>
          <cell r="C566" t="str">
            <v>UN</v>
          </cell>
          <cell r="D566" t="str">
            <v>CR</v>
          </cell>
          <cell r="E566">
            <v>1565.06</v>
          </cell>
        </row>
        <row r="567">
          <cell r="A567">
            <v>39008</v>
          </cell>
          <cell r="B567" t="str">
            <v>BOMBA DE PROJECAO DE CONCRETO SECO, POTENCIA 10 CV, VAZAO 3 M3/H</v>
          </cell>
          <cell r="C567" t="str">
            <v>UN</v>
          </cell>
          <cell r="D567" t="str">
            <v>CR</v>
          </cell>
          <cell r="E567">
            <v>67801.009999999995</v>
          </cell>
        </row>
        <row r="568">
          <cell r="A568">
            <v>39009</v>
          </cell>
          <cell r="B568" t="str">
            <v>BOMBA DE PROJECAO DE CONCRETO SECO, POTENCIA 10 CV, VAZAO 6 M3/H</v>
          </cell>
          <cell r="C568" t="str">
            <v>UN</v>
          </cell>
          <cell r="D568" t="str">
            <v>CR</v>
          </cell>
          <cell r="E568">
            <v>72640.38</v>
          </cell>
        </row>
        <row r="569">
          <cell r="A569">
            <v>10587</v>
          </cell>
          <cell r="B569" t="str">
            <v>BOMBA SUBMERSA PARA POCOS TUBULARES PROFUNDOS DIAMETRO DE 4 POLEGADAS, ELETRICA, MONOFASICA, POTENCIA 0,49 HP, 13 ESTAGIOS, BOCAL DE DESCARGA DIAMETRO DE UMA POLEGADA E MEIA, HM/Q = 18 M / 1,90 M3/H A 85 M / 0,60 M3/H</v>
          </cell>
          <cell r="C569" t="str">
            <v>UN</v>
          </cell>
          <cell r="D569" t="str">
            <v>AS</v>
          </cell>
          <cell r="E569">
            <v>4059.27</v>
          </cell>
        </row>
        <row r="570">
          <cell r="A570">
            <v>759</v>
          </cell>
          <cell r="B570" t="str">
            <v>BOMBA SUBMERSA PARA POCOS TUBULARES PROFUNDOS DIAMETRO DE 4 POLEGADAS, ELETRICA, TRIFASICA, POTENCIA 1,97 HP, 20 ESTAGIOS, BOCAL DE DESCARGA DIAMETRO DE UMA POLEGADA E MEIA, HM/Q = 18 M / 5,40 M3/H A 164 M / 0,80 M3/H</v>
          </cell>
          <cell r="C570" t="str">
            <v>UN</v>
          </cell>
          <cell r="D570" t="str">
            <v>AS</v>
          </cell>
          <cell r="E570">
            <v>5836.43</v>
          </cell>
        </row>
        <row r="571">
          <cell r="A571">
            <v>761</v>
          </cell>
          <cell r="B571" t="str">
            <v>BOMBA SUBMERSA PARA POCOS TUBULARES PROFUNDOS DIAMETRO DE 4 POLEGADAS, ELETRICA, TRIFASICA, POTENCIA 5,42 HP, 15 ESTAGIOS, BOCAL DE DESCARGA DIAMETRO DE 2 POLEGADAS, HM/Q = 18 M / 18,10 M3/H A 121 M / 2,90 M3/H</v>
          </cell>
          <cell r="C571" t="str">
            <v>UN</v>
          </cell>
          <cell r="D571" t="str">
            <v>AS</v>
          </cell>
          <cell r="E571">
            <v>9893.24</v>
          </cell>
        </row>
        <row r="572">
          <cell r="A572">
            <v>750</v>
          </cell>
          <cell r="B572" t="str">
            <v>BOMBA SUBMERSA PARA POCOS TUBULARES PROFUNDOS DIAMETRO DE 4 POLEGADAS, ELETRICA, TRIFASICA, POTENCIA 5,42 HP, 29 ESTAGIOS, BOCAL DE DESCARGA DE UMA POLEGADA E MEIA, HM/Q = 18 M / 8,10 M3/H A 201 M / 3,2 M3/H</v>
          </cell>
          <cell r="C572" t="str">
            <v>UN</v>
          </cell>
          <cell r="D572" t="str">
            <v>AS</v>
          </cell>
          <cell r="E572">
            <v>9392.84</v>
          </cell>
        </row>
        <row r="573">
          <cell r="A573">
            <v>755</v>
          </cell>
          <cell r="B573" t="str">
            <v>BOMBA SUBMERSA PARA POCOS TUBULARES PROFUNDOS DIAMETRO DE 6 POLEGADAS, ELETRICA, TRIFASICA, POTENCIA 27,12 HP, 7 ESTAGIOS, BOCAL DE DESCARGA DIAMETRO DE 4 POLEGADAS, HM/Q = 13,9 M / 90 M3/H A 44,0 M / 25,0 M3/H</v>
          </cell>
          <cell r="C573" t="str">
            <v>UN</v>
          </cell>
          <cell r="D573" t="str">
            <v>AS</v>
          </cell>
          <cell r="E573">
            <v>38543.67</v>
          </cell>
        </row>
        <row r="574">
          <cell r="A574">
            <v>749</v>
          </cell>
          <cell r="B574" t="str">
            <v>BOMBA SUBMERSA PARA POCOS TUBULARES PROFUNDOS DIAMETRO DE 6 POLEGADAS, ELETRICA, TRIFASICA, POTENCIA 3,45 HP, 5 ESTAGIOS, BOCAL DE DESCARGA DIAMETRO DE 2 POLEGADAS, HM/Q = 68,5 M / 6,12 M3/H A 39,5 M / 14,04 M3/H</v>
          </cell>
          <cell r="C574" t="str">
            <v>UN</v>
          </cell>
          <cell r="D574" t="str">
            <v>AS</v>
          </cell>
          <cell r="E574">
            <v>14175.65</v>
          </cell>
        </row>
        <row r="575">
          <cell r="A575">
            <v>756</v>
          </cell>
          <cell r="B575" t="str">
            <v>BOMBA SUBMERSA PARA POCOS TUBULARES PROFUNDOS DIAMETRO DE 6 POLEGADAS, ELETRICA, TRIFASICA, POTENCIA 32 HP, 9 ESTAGIOS, BOCAL DE DESCARGA DIAMETRO DE 4 POLEGADAS, HM/Q = 114,0 M / 13,9 M3/H A 57,0 M / 25,0 M3/H</v>
          </cell>
          <cell r="C575" t="str">
            <v>UN</v>
          </cell>
          <cell r="D575" t="str">
            <v>AS</v>
          </cell>
          <cell r="E575">
            <v>42037.03</v>
          </cell>
        </row>
        <row r="576">
          <cell r="A576">
            <v>10588</v>
          </cell>
          <cell r="B576" t="str">
            <v>BOMBA SUBMERSIVEL, ELETRICA, TRIFASICA, POTENCIA 0,98 HP, DIAMETRO DO ROTOR 142 MM SEMIABERTO, BOCAL DE SAIDA DIAMETRO DE 2 POLEGADAS, HM/Q = 2 M / 32 M3/H A 8 M / 16 M3/H</v>
          </cell>
          <cell r="C576" t="str">
            <v>UN</v>
          </cell>
          <cell r="D576" t="str">
            <v>AS</v>
          </cell>
          <cell r="E576">
            <v>4214.04</v>
          </cell>
        </row>
        <row r="577">
          <cell r="A577">
            <v>10592</v>
          </cell>
          <cell r="B577" t="str">
            <v>BOMBA SUBMERSIVEL, ELETRICA, TRIFASICA, POTENCIA 0,99 HP, DIAMETRO ROTOR 98 MM SEMIABERTO, BOCAL DE SAIDA DIAMETRO 2 POLEGADAS, HM/Q = 2 M / 28,90 M3/H A 14 M / 7 M3/H</v>
          </cell>
          <cell r="C577" t="str">
            <v>UN</v>
          </cell>
          <cell r="D577" t="str">
            <v>AS</v>
          </cell>
          <cell r="E577">
            <v>5090</v>
          </cell>
        </row>
        <row r="578">
          <cell r="A578">
            <v>10589</v>
          </cell>
          <cell r="B578" t="str">
            <v>BOMBA SUBMERSIVEL, ELETRICA, TRIFASICA, POTENCIA 1,97 HP, DIAMETRO DO ROTOR 144 MM SEMIABERTO, BOCAL DE SAIDA DIAMETRO DE 2 POLEGADAS, HM/Q = 2 M / 26,8 M3/H A 28 M / 4,6 M3/H</v>
          </cell>
          <cell r="C578" t="str">
            <v>UN</v>
          </cell>
          <cell r="D578" t="str">
            <v>AS</v>
          </cell>
          <cell r="E578">
            <v>6838.09</v>
          </cell>
        </row>
        <row r="579">
          <cell r="A579">
            <v>760</v>
          </cell>
          <cell r="B579" t="str">
            <v>BOMBA SUBMERSIVEL, ELETRICA, TRIFASICA, POTENCIA 13 HP, DIAMETRO DO ROTOR 170 MM, BOCAL DE SAIDA DIAMETRO DE 3 POLEGADAS, HM/Q = 11 M / 68,40 M3/H A 72 M / 3,6 M3/H</v>
          </cell>
          <cell r="C579" t="str">
            <v>UN</v>
          </cell>
          <cell r="D579" t="str">
            <v>AS</v>
          </cell>
          <cell r="E579">
            <v>38175</v>
          </cell>
        </row>
        <row r="580">
          <cell r="A580">
            <v>751</v>
          </cell>
          <cell r="B580" t="str">
            <v>BOMBA SUBMERSIVEL, ELETRICA, TRIFASICA, POTENCIA 2,96 HP, DIAMETRO DO ROTOR 144 MM SEMIABERTO, BOCAL DE SAIDA DIAMETRO DE DUAS POLEGADAS, HM/Q = 2 M / 38,8 M3/H A 28 M / 5 M3/H</v>
          </cell>
          <cell r="C580" t="str">
            <v>UN</v>
          </cell>
          <cell r="D580" t="str">
            <v>AS</v>
          </cell>
          <cell r="E580">
            <v>6012.56</v>
          </cell>
        </row>
        <row r="581">
          <cell r="A581">
            <v>754</v>
          </cell>
          <cell r="B581" t="str">
            <v>BOMBA SUBMERSIVEL, ELETRICA, TRIFASICA, POTENCIA 3,75 HP, DIAMETRO DO ROTOR 90 MM SEMIABERTO, BOCAL DE SAIDA DIAMETRO DE 2 POLEGADAS, HM/Q = 5 M / 61,2 M3/H A 25,5 M / 3,6 M3/H</v>
          </cell>
          <cell r="C581" t="str">
            <v>UN</v>
          </cell>
          <cell r="D581" t="str">
            <v>AS</v>
          </cell>
          <cell r="E581">
            <v>9543.75</v>
          </cell>
        </row>
        <row r="582">
          <cell r="A582">
            <v>757</v>
          </cell>
          <cell r="B582" t="str">
            <v>BOMBA SUBMERSIVEL, ELETRICA, TRIFASICA, POTENCIA 6 HP, DIAMETRO DO ROTOR 127 MM, BOCAL DE SAIDA DIAMETRO DE 3 POLEGADAS, HM/Q = 7 M / 66,90 M3/H A 26 M / 2,88 M3/H</v>
          </cell>
          <cell r="C582" t="str">
            <v>UN</v>
          </cell>
          <cell r="D582" t="str">
            <v>AS</v>
          </cell>
          <cell r="E582">
            <v>19087.5</v>
          </cell>
        </row>
        <row r="583">
          <cell r="A583">
            <v>44489</v>
          </cell>
          <cell r="B583" t="str">
            <v>BOMBA TRIPLEX COM MOTOR A DIESEL, NACIONAL, DIAMETRO DE SUCCAO DE 2 1/2"</v>
          </cell>
          <cell r="C583" t="str">
            <v>UN</v>
          </cell>
          <cell r="D583" t="str">
            <v>CR</v>
          </cell>
          <cell r="E583">
            <v>221228.74</v>
          </cell>
        </row>
        <row r="584">
          <cell r="A584">
            <v>39917</v>
          </cell>
          <cell r="B584" t="str">
            <v>BOMBA TRIPLEX, PARA INJECAO DE CALDA DE CIMENTO, VAZAO MAXIMA DE *100* LITROS/MINUTO, PRESSAO MAXIMA DE *70* BAR, POTENCIA DE 15 CV</v>
          </cell>
          <cell r="C584" t="str">
            <v>UN</v>
          </cell>
          <cell r="D584" t="str">
            <v>CR</v>
          </cell>
          <cell r="E584">
            <v>104147.25</v>
          </cell>
        </row>
        <row r="585">
          <cell r="A585">
            <v>38167</v>
          </cell>
          <cell r="B585" t="str">
            <v>BORBOLETA PARA JANELA TIPO GUILHOTINA, EM ZAMAC CROMADO</v>
          </cell>
          <cell r="C585" t="str">
            <v>PAR</v>
          </cell>
          <cell r="D585" t="str">
            <v>CR</v>
          </cell>
          <cell r="E585">
            <v>26.57</v>
          </cell>
        </row>
        <row r="586">
          <cell r="A586">
            <v>36145</v>
          </cell>
          <cell r="B586" t="str">
            <v>BOTA DE PVC PRETA, CANO MEDIO, SEM FORRO</v>
          </cell>
          <cell r="C586" t="str">
            <v>PAR</v>
          </cell>
          <cell r="D586" t="str">
            <v>CR</v>
          </cell>
          <cell r="E586">
            <v>42.62</v>
          </cell>
        </row>
        <row r="587">
          <cell r="A587">
            <v>12893</v>
          </cell>
          <cell r="B587" t="str">
            <v>BOTA DE SEGURANCA COM BIQUEIRA DE ACO E COLARINHO ACOLCHOADO</v>
          </cell>
          <cell r="C587" t="str">
            <v>PAR</v>
          </cell>
          <cell r="D587" t="str">
            <v>CR</v>
          </cell>
          <cell r="E587">
            <v>75.02</v>
          </cell>
        </row>
        <row r="588">
          <cell r="A588">
            <v>11685</v>
          </cell>
          <cell r="B588" t="str">
            <v>BRACO / CANO PARA CHUVEIRO ELETRICO, EM ALUMINIO, 30 CM X 1/2"</v>
          </cell>
          <cell r="C588" t="str">
            <v>UN</v>
          </cell>
          <cell r="D588" t="str">
            <v>CR</v>
          </cell>
          <cell r="E588">
            <v>39.61</v>
          </cell>
        </row>
        <row r="589">
          <cell r="A589">
            <v>11680</v>
          </cell>
          <cell r="B589" t="str">
            <v>BRACO OU HASTE COM CANOPLA PLASTICA, 1/2 ", PARA CHUVEIRO SIMPLES</v>
          </cell>
          <cell r="C589" t="str">
            <v>UN</v>
          </cell>
          <cell r="D589" t="str">
            <v>CR</v>
          </cell>
          <cell r="E589">
            <v>18.5</v>
          </cell>
        </row>
        <row r="590">
          <cell r="A590">
            <v>11679</v>
          </cell>
          <cell r="B590" t="str">
            <v>BRACO OU HASTE RETA COM CANOPLA PLASTICA, 1/2 ", PARA CHUVEIRO ELETRICO</v>
          </cell>
          <cell r="C590" t="str">
            <v>UN</v>
          </cell>
          <cell r="D590" t="str">
            <v>CR</v>
          </cell>
          <cell r="E590">
            <v>25.08</v>
          </cell>
        </row>
        <row r="591">
          <cell r="A591">
            <v>2512</v>
          </cell>
          <cell r="B591" t="str">
            <v>BRACO P/ LUMINARIA PUBLICA 1 X 1,50M ROMAGNOLE OU EQUIV</v>
          </cell>
          <cell r="C591" t="str">
            <v>UN</v>
          </cell>
          <cell r="D591" t="str">
            <v>AS</v>
          </cell>
          <cell r="E591">
            <v>39</v>
          </cell>
        </row>
        <row r="592">
          <cell r="A592">
            <v>4374</v>
          </cell>
          <cell r="B592" t="str">
            <v>BUCHA DE NYLON SEM ABA S10</v>
          </cell>
          <cell r="C592" t="str">
            <v>UN</v>
          </cell>
          <cell r="D592" t="str">
            <v>CR</v>
          </cell>
          <cell r="E592">
            <v>0.37</v>
          </cell>
        </row>
        <row r="593">
          <cell r="A593">
            <v>7568</v>
          </cell>
          <cell r="B593" t="str">
            <v>BUCHA DE NYLON SEM ABA S10, COM PARAFUSO DE 6,10 X 65 MM EM ACO ZINCADO COM ROSCA SOBERBA, CABECA CHATA E FENDA PHILLIPS</v>
          </cell>
          <cell r="C593" t="str">
            <v>UN</v>
          </cell>
          <cell r="D593" t="str">
            <v>CR</v>
          </cell>
          <cell r="E593">
            <v>0.61</v>
          </cell>
        </row>
        <row r="594">
          <cell r="A594">
            <v>7584</v>
          </cell>
          <cell r="B594" t="str">
            <v>BUCHA DE NYLON SEM ABA S12, COM PARAFUSO DE 5/16" X 80 MM EM ACO ZINCADO COM ROSCA SOBERBA E CABECA SEXTAVADA</v>
          </cell>
          <cell r="C594" t="str">
            <v>UN</v>
          </cell>
          <cell r="D594" t="str">
            <v>CR</v>
          </cell>
          <cell r="E594">
            <v>0.93</v>
          </cell>
        </row>
        <row r="595">
          <cell r="A595">
            <v>11945</v>
          </cell>
          <cell r="B595" t="str">
            <v>BUCHA DE NYLON SEM ABA S4</v>
          </cell>
          <cell r="C595" t="str">
            <v>UN</v>
          </cell>
          <cell r="D595" t="str">
            <v>CR</v>
          </cell>
          <cell r="E595">
            <v>0.06</v>
          </cell>
        </row>
        <row r="596">
          <cell r="A596">
            <v>11946</v>
          </cell>
          <cell r="B596" t="str">
            <v>BUCHA DE NYLON SEM ABA S5</v>
          </cell>
          <cell r="C596" t="str">
            <v>UN</v>
          </cell>
          <cell r="D596" t="str">
            <v>CR</v>
          </cell>
          <cell r="E596">
            <v>0.06</v>
          </cell>
        </row>
        <row r="597">
          <cell r="A597">
            <v>4375</v>
          </cell>
          <cell r="B597" t="str">
            <v>BUCHA DE NYLON SEM ABA S6</v>
          </cell>
          <cell r="C597" t="str">
            <v>UN</v>
          </cell>
          <cell r="D597" t="str">
            <v>C</v>
          </cell>
          <cell r="E597">
            <v>0.1</v>
          </cell>
        </row>
        <row r="598">
          <cell r="A598">
            <v>11950</v>
          </cell>
          <cell r="B598" t="str">
            <v>BUCHA DE NYLON SEM ABA S6, COM PARAFUSO DE 4,20 X 40 MM EM ACO ZINCADO COM ROSCA SOBERBA, CABECA CHATA E FENDA PHILLIPS</v>
          </cell>
          <cell r="C598" t="str">
            <v>UN</v>
          </cell>
          <cell r="D598" t="str">
            <v>CR</v>
          </cell>
          <cell r="E598">
            <v>0.2</v>
          </cell>
        </row>
        <row r="599">
          <cell r="A599">
            <v>4376</v>
          </cell>
          <cell r="B599" t="str">
            <v>BUCHA DE NYLON SEM ABA S8</v>
          </cell>
          <cell r="C599" t="str">
            <v>UN</v>
          </cell>
          <cell r="D599" t="str">
            <v>CR</v>
          </cell>
          <cell r="E599">
            <v>0.19</v>
          </cell>
        </row>
        <row r="600">
          <cell r="A600">
            <v>7583</v>
          </cell>
          <cell r="B600" t="str">
            <v>BUCHA DE NYLON SEM ABA S8, COM PARAFUSO DE 4,80 X 50 MM EM ACO ZINCADO COM ROSCA SOBERBA, CABECA CHATA E FENDA PHILLIPS</v>
          </cell>
          <cell r="C600" t="str">
            <v>UN</v>
          </cell>
          <cell r="D600" t="str">
            <v>CR</v>
          </cell>
          <cell r="E600">
            <v>0.41</v>
          </cell>
        </row>
        <row r="601">
          <cell r="A601">
            <v>4350</v>
          </cell>
          <cell r="B601" t="str">
            <v>BUCHA DE NYLON, DIAMETRO DO FURO 8 MM, COMPRIMENTO 40 MM, COM PARAFUSO DE ROSCA SOBERBA, CABECA CHATA, FENDA SIMPLES, 4,8 X 50 MM</v>
          </cell>
          <cell r="C601" t="str">
            <v>UN</v>
          </cell>
          <cell r="D601" t="str">
            <v>AS</v>
          </cell>
          <cell r="E601">
            <v>0.7</v>
          </cell>
        </row>
        <row r="602">
          <cell r="A602">
            <v>44400</v>
          </cell>
          <cell r="B602" t="str">
            <v>BUCHA DE REDUCAO CPVC, SOLDAVEL, 54 X 28 MM, PARA AGUA QUENTE</v>
          </cell>
          <cell r="C602" t="str">
            <v>UN</v>
          </cell>
          <cell r="D602" t="str">
            <v>AS</v>
          </cell>
          <cell r="E602">
            <v>33.01</v>
          </cell>
        </row>
        <row r="603">
          <cell r="A603">
            <v>39886</v>
          </cell>
          <cell r="B603" t="str">
            <v>BUCHA DE REDUCAO DE COBRE SEM ANEL DE SOLDA, PONTA X BOLSA, 22 X 15 MM</v>
          </cell>
          <cell r="C603" t="str">
            <v>UN</v>
          </cell>
          <cell r="D603" t="str">
            <v>AS</v>
          </cell>
          <cell r="E603">
            <v>6.3</v>
          </cell>
        </row>
        <row r="604">
          <cell r="A604">
            <v>39887</v>
          </cell>
          <cell r="B604" t="str">
            <v>BUCHA DE REDUCAO DE COBRE SEM ANEL DE SOLDA, PONTA X BOLSA, 28 X 22 MM</v>
          </cell>
          <cell r="C604" t="str">
            <v>UN</v>
          </cell>
          <cell r="D604" t="str">
            <v>AS</v>
          </cell>
          <cell r="E604">
            <v>9.4600000000000009</v>
          </cell>
        </row>
        <row r="605">
          <cell r="A605">
            <v>39888</v>
          </cell>
          <cell r="B605" t="str">
            <v>BUCHA DE REDUCAO DE COBRE SEM ANEL DE SOLDA, PONTA X BOLSA, 35 X 28 MM</v>
          </cell>
          <cell r="C605" t="str">
            <v>UN</v>
          </cell>
          <cell r="D605" t="str">
            <v>AS</v>
          </cell>
          <cell r="E605">
            <v>21.63</v>
          </cell>
        </row>
        <row r="606">
          <cell r="A606">
            <v>39890</v>
          </cell>
          <cell r="B606" t="str">
            <v>BUCHA DE REDUCAO DE COBRE SEM ANEL DE SOLDA, PONTA X BOLSA, 42 X 35 MM</v>
          </cell>
          <cell r="C606" t="str">
            <v>UN</v>
          </cell>
          <cell r="D606" t="str">
            <v>AS</v>
          </cell>
          <cell r="E606">
            <v>36.92</v>
          </cell>
        </row>
        <row r="607">
          <cell r="A607">
            <v>39891</v>
          </cell>
          <cell r="B607" t="str">
            <v>BUCHA DE REDUCAO DE COBRE SEM ANEL DE SOLDA, PONTA X BOLSA, 54 X 42 MM</v>
          </cell>
          <cell r="C607" t="str">
            <v>UN</v>
          </cell>
          <cell r="D607" t="str">
            <v>AS</v>
          </cell>
          <cell r="E607">
            <v>52.06</v>
          </cell>
        </row>
        <row r="608">
          <cell r="A608">
            <v>39892</v>
          </cell>
          <cell r="B608" t="str">
            <v>BUCHA DE REDUCAO DE COBRE SEM ANEL DE SOLDA, PONTA X BOLSA, 66 X 54 MM</v>
          </cell>
          <cell r="C608" t="str">
            <v>UN</v>
          </cell>
          <cell r="D608" t="str">
            <v>AS</v>
          </cell>
          <cell r="E608">
            <v>162.29</v>
          </cell>
        </row>
        <row r="609">
          <cell r="A609">
            <v>790</v>
          </cell>
          <cell r="B609" t="str">
            <v>BUCHA DE REDUCAO DE FERRO GALVANIZADO, COM ROSCA BSP, DE 1 1/2" X 1 1/4"</v>
          </cell>
          <cell r="C609" t="str">
            <v>UN</v>
          </cell>
          <cell r="D609" t="str">
            <v>AS</v>
          </cell>
          <cell r="E609">
            <v>23.11</v>
          </cell>
        </row>
        <row r="610">
          <cell r="A610">
            <v>791</v>
          </cell>
          <cell r="B610" t="str">
            <v>BUCHA DE REDUCAO DE FERRO GALVANIZADO, COM ROSCA BSP, DE 1 1/2" X 1"</v>
          </cell>
          <cell r="C610" t="str">
            <v>UN</v>
          </cell>
          <cell r="D610" t="str">
            <v>AS</v>
          </cell>
          <cell r="E610">
            <v>23.11</v>
          </cell>
        </row>
        <row r="611">
          <cell r="A611">
            <v>766</v>
          </cell>
          <cell r="B611" t="str">
            <v>BUCHA DE REDUCAO DE FERRO GALVANIZADO, COM ROSCA BSP, DE 1 1/2" X 1/2"</v>
          </cell>
          <cell r="C611" t="str">
            <v>UN</v>
          </cell>
          <cell r="D611" t="str">
            <v>AS</v>
          </cell>
          <cell r="E611">
            <v>23.11</v>
          </cell>
        </row>
        <row r="612">
          <cell r="A612">
            <v>767</v>
          </cell>
          <cell r="B612" t="str">
            <v>BUCHA DE REDUCAO DE FERRO GALVANIZADO, COM ROSCA BSP, DE 1 1/2" X 3/4"</v>
          </cell>
          <cell r="C612" t="str">
            <v>UN</v>
          </cell>
          <cell r="D612" t="str">
            <v>AS</v>
          </cell>
          <cell r="E612">
            <v>23.11</v>
          </cell>
        </row>
        <row r="613">
          <cell r="A613">
            <v>789</v>
          </cell>
          <cell r="B613" t="str">
            <v>BUCHA DE REDUCAO DE FERRO GALVANIZADO, COM ROSCA BSP, DE 1 1/4" X 1"</v>
          </cell>
          <cell r="C613" t="str">
            <v>UN</v>
          </cell>
          <cell r="D613" t="str">
            <v>AS</v>
          </cell>
          <cell r="E613">
            <v>17.760000000000002</v>
          </cell>
        </row>
        <row r="614">
          <cell r="A614">
            <v>768</v>
          </cell>
          <cell r="B614" t="str">
            <v>BUCHA DE REDUCAO DE FERRO GALVANIZADO, COM ROSCA BSP, DE 1 1/4" X 1/2"</v>
          </cell>
          <cell r="C614" t="str">
            <v>UN</v>
          </cell>
          <cell r="D614" t="str">
            <v>AS</v>
          </cell>
          <cell r="E614">
            <v>18.149999999999999</v>
          </cell>
        </row>
        <row r="615">
          <cell r="A615">
            <v>769</v>
          </cell>
          <cell r="B615" t="str">
            <v>BUCHA DE REDUCAO DE FERRO GALVANIZADO, COM ROSCA BSP, DE 1 1/4" X 3/4"</v>
          </cell>
          <cell r="C615" t="str">
            <v>UN</v>
          </cell>
          <cell r="D615" t="str">
            <v>AS</v>
          </cell>
          <cell r="E615">
            <v>18.149999999999999</v>
          </cell>
        </row>
        <row r="616">
          <cell r="A616">
            <v>764</v>
          </cell>
          <cell r="B616" t="str">
            <v>BUCHA DE REDUCAO DE FERRO GALVANIZADO, COM ROSCA BSP, DE 1" X 1/2"</v>
          </cell>
          <cell r="C616" t="str">
            <v>UN</v>
          </cell>
          <cell r="D616" t="str">
            <v>AS</v>
          </cell>
          <cell r="E616">
            <v>11.17</v>
          </cell>
        </row>
        <row r="617">
          <cell r="A617">
            <v>765</v>
          </cell>
          <cell r="B617" t="str">
            <v>BUCHA DE REDUCAO DE FERRO GALVANIZADO, COM ROSCA BSP, DE 1" X 3/4"</v>
          </cell>
          <cell r="C617" t="str">
            <v>UN</v>
          </cell>
          <cell r="D617" t="str">
            <v>AS</v>
          </cell>
          <cell r="E617">
            <v>11.17</v>
          </cell>
        </row>
        <row r="618">
          <cell r="A618">
            <v>770</v>
          </cell>
          <cell r="B618" t="str">
            <v>BUCHA DE REDUCAO DE FERRO GALVANIZADO, COM ROSCA BSP, DE 1/2" X 1/4"</v>
          </cell>
          <cell r="C618" t="str">
            <v>UN</v>
          </cell>
          <cell r="D618" t="str">
            <v>AS</v>
          </cell>
          <cell r="E618">
            <v>6.4</v>
          </cell>
        </row>
        <row r="619">
          <cell r="A619">
            <v>12394</v>
          </cell>
          <cell r="B619" t="str">
            <v>BUCHA DE REDUCAO DE FERRO GALVANIZADO, COM ROSCA BSP, DE 1/2" X 3/8"</v>
          </cell>
          <cell r="C619" t="str">
            <v>UN</v>
          </cell>
          <cell r="D619" t="str">
            <v>AS</v>
          </cell>
          <cell r="E619">
            <v>6.4</v>
          </cell>
        </row>
        <row r="620">
          <cell r="A620">
            <v>787</v>
          </cell>
          <cell r="B620" t="str">
            <v>BUCHA DE REDUCAO DE FERRO GALVANIZADO, COM ROSCA BSP, DE 2 1/2" X 1 1/2"</v>
          </cell>
          <cell r="C620" t="str">
            <v>UN</v>
          </cell>
          <cell r="D620" t="str">
            <v>AS</v>
          </cell>
          <cell r="E620">
            <v>49.89</v>
          </cell>
        </row>
        <row r="621">
          <cell r="A621">
            <v>774</v>
          </cell>
          <cell r="B621" t="str">
            <v>BUCHA DE REDUCAO DE FERRO GALVANIZADO, COM ROSCA BSP, DE 2 1/2" X 1 1/4"</v>
          </cell>
          <cell r="C621" t="str">
            <v>UN</v>
          </cell>
          <cell r="D621" t="str">
            <v>AS</v>
          </cell>
          <cell r="E621">
            <v>49.89</v>
          </cell>
        </row>
        <row r="622">
          <cell r="A622">
            <v>773</v>
          </cell>
          <cell r="B622" t="str">
            <v>BUCHA DE REDUCAO DE FERRO GALVANIZADO, COM ROSCA BSP, DE 2 1/2" X 1"</v>
          </cell>
          <cell r="C622" t="str">
            <v>UN</v>
          </cell>
          <cell r="D622" t="str">
            <v>AS</v>
          </cell>
          <cell r="E622">
            <v>49.89</v>
          </cell>
        </row>
        <row r="623">
          <cell r="A623">
            <v>775</v>
          </cell>
          <cell r="B623" t="str">
            <v>BUCHA DE REDUCAO DE FERRO GALVANIZADO, COM ROSCA BSP, DE 2 1/2" X 2"</v>
          </cell>
          <cell r="C623" t="str">
            <v>UN</v>
          </cell>
          <cell r="D623" t="str">
            <v>AS</v>
          </cell>
          <cell r="E623">
            <v>49.89</v>
          </cell>
        </row>
        <row r="624">
          <cell r="A624">
            <v>788</v>
          </cell>
          <cell r="B624" t="str">
            <v>BUCHA DE REDUCAO DE FERRO GALVANIZADO, COM ROSCA BSP, DE 2" X 1 1/2"</v>
          </cell>
          <cell r="C624" t="str">
            <v>UN</v>
          </cell>
          <cell r="D624" t="str">
            <v>AS</v>
          </cell>
          <cell r="E624">
            <v>31.01</v>
          </cell>
        </row>
        <row r="625">
          <cell r="A625">
            <v>772</v>
          </cell>
          <cell r="B625" t="str">
            <v>BUCHA DE REDUCAO DE FERRO GALVANIZADO, COM ROSCA BSP, DE 2" X 1 1/4"</v>
          </cell>
          <cell r="C625" t="str">
            <v>UN</v>
          </cell>
          <cell r="D625" t="str">
            <v>AS</v>
          </cell>
          <cell r="E625">
            <v>31.01</v>
          </cell>
        </row>
        <row r="626">
          <cell r="A626">
            <v>771</v>
          </cell>
          <cell r="B626" t="str">
            <v>BUCHA DE REDUCAO DE FERRO GALVANIZADO, COM ROSCA BSP, DE 2" X 1"</v>
          </cell>
          <cell r="C626" t="str">
            <v>UN</v>
          </cell>
          <cell r="D626" t="str">
            <v>AS</v>
          </cell>
          <cell r="E626">
            <v>31.01</v>
          </cell>
        </row>
        <row r="627">
          <cell r="A627">
            <v>776</v>
          </cell>
          <cell r="B627" t="str">
            <v>BUCHA DE REDUCAO DE FERRO GALVANIZADO, COM ROSCA BSP, DE 3" X 1 1/2"</v>
          </cell>
          <cell r="C627" t="str">
            <v>UN</v>
          </cell>
          <cell r="D627" t="str">
            <v>AS</v>
          </cell>
          <cell r="E627">
            <v>73.55</v>
          </cell>
        </row>
        <row r="628">
          <cell r="A628">
            <v>777</v>
          </cell>
          <cell r="B628" t="str">
            <v>BUCHA DE REDUCAO DE FERRO GALVANIZADO, COM ROSCA BSP, DE 3" X 1 1/4"</v>
          </cell>
          <cell r="C628" t="str">
            <v>UN</v>
          </cell>
          <cell r="D628" t="str">
            <v>AS</v>
          </cell>
          <cell r="E628">
            <v>71.5</v>
          </cell>
        </row>
        <row r="629">
          <cell r="A629">
            <v>780</v>
          </cell>
          <cell r="B629" t="str">
            <v>BUCHA DE REDUCAO DE FERRO GALVANIZADO, COM ROSCA BSP, DE 3" X 2 1/2"</v>
          </cell>
          <cell r="C629" t="str">
            <v>UN</v>
          </cell>
          <cell r="D629" t="str">
            <v>AS</v>
          </cell>
          <cell r="E629">
            <v>71.86</v>
          </cell>
        </row>
        <row r="630">
          <cell r="A630">
            <v>778</v>
          </cell>
          <cell r="B630" t="str">
            <v>BUCHA DE REDUCAO DE FERRO GALVANIZADO, COM ROSCA BSP, DE 3" X 2"</v>
          </cell>
          <cell r="C630" t="str">
            <v>UN</v>
          </cell>
          <cell r="D630" t="str">
            <v>AS</v>
          </cell>
          <cell r="E630">
            <v>73.55</v>
          </cell>
        </row>
        <row r="631">
          <cell r="A631">
            <v>779</v>
          </cell>
          <cell r="B631" t="str">
            <v>BUCHA DE REDUCAO DE FERRO GALVANIZADO, COM ROSCA BSP, DE 3/4" X 1/2"</v>
          </cell>
          <cell r="C631" t="str">
            <v>UN</v>
          </cell>
          <cell r="D631" t="str">
            <v>AS</v>
          </cell>
          <cell r="E631">
            <v>7.71</v>
          </cell>
        </row>
        <row r="632">
          <cell r="A632">
            <v>781</v>
          </cell>
          <cell r="B632" t="str">
            <v>BUCHA DE REDUCAO DE FERRO GALVANIZADO, COM ROSCA BSP, DE 4" X 2 1/2"</v>
          </cell>
          <cell r="C632" t="str">
            <v>UN</v>
          </cell>
          <cell r="D632" t="str">
            <v>AS</v>
          </cell>
          <cell r="E632">
            <v>135.9</v>
          </cell>
        </row>
        <row r="633">
          <cell r="A633">
            <v>786</v>
          </cell>
          <cell r="B633" t="str">
            <v>BUCHA DE REDUCAO DE FERRO GALVANIZADO, COM ROSCA BSP, DE 4" X 2"</v>
          </cell>
          <cell r="C633" t="str">
            <v>UN</v>
          </cell>
          <cell r="D633" t="str">
            <v>AS</v>
          </cell>
          <cell r="E633">
            <v>135.9</v>
          </cell>
        </row>
        <row r="634">
          <cell r="A634">
            <v>782</v>
          </cell>
          <cell r="B634" t="str">
            <v>BUCHA DE REDUCAO DE FERRO GALVANIZADO, COM ROSCA BSP, DE 4" X 3"</v>
          </cell>
          <cell r="C634" t="str">
            <v>UN</v>
          </cell>
          <cell r="D634" t="str">
            <v>AS</v>
          </cell>
          <cell r="E634">
            <v>135.9</v>
          </cell>
        </row>
        <row r="635">
          <cell r="A635">
            <v>783</v>
          </cell>
          <cell r="B635" t="str">
            <v>BUCHA DE REDUCAO DE FERRO GALVANIZADO, COM ROSCA BSP, DE 5" X 4"</v>
          </cell>
          <cell r="C635" t="str">
            <v>UN</v>
          </cell>
          <cell r="D635" t="str">
            <v>AS</v>
          </cell>
          <cell r="E635">
            <v>371.95</v>
          </cell>
        </row>
        <row r="636">
          <cell r="A636">
            <v>785</v>
          </cell>
          <cell r="B636" t="str">
            <v>BUCHA DE REDUCAO DE FERRO GALVANIZADO, COM ROSCA BSP, DE 6" X 4"</v>
          </cell>
          <cell r="C636" t="str">
            <v>UN</v>
          </cell>
          <cell r="D636" t="str">
            <v>AS</v>
          </cell>
          <cell r="E636">
            <v>393</v>
          </cell>
        </row>
        <row r="637">
          <cell r="A637">
            <v>784</v>
          </cell>
          <cell r="B637" t="str">
            <v>BUCHA DE REDUCAO DE FERRO GALVANIZADO, COM ROSCA BSP, DE 6" X 5"</v>
          </cell>
          <cell r="C637" t="str">
            <v>UN</v>
          </cell>
          <cell r="D637" t="str">
            <v>AS</v>
          </cell>
          <cell r="E637">
            <v>421.59</v>
          </cell>
        </row>
        <row r="638">
          <cell r="A638">
            <v>828</v>
          </cell>
          <cell r="B638" t="str">
            <v>BUCHA DE REDUCAO DE PVC, SOLDAVEL, CURTA, COM 25 X 20 MM, PARA AGUA FRIA PREDIAL</v>
          </cell>
          <cell r="C638" t="str">
            <v>UN</v>
          </cell>
          <cell r="D638" t="str">
            <v>CR</v>
          </cell>
          <cell r="E638">
            <v>0.57999999999999996</v>
          </cell>
        </row>
        <row r="639">
          <cell r="A639">
            <v>829</v>
          </cell>
          <cell r="B639" t="str">
            <v>BUCHA DE REDUCAO DE PVC, SOLDAVEL, CURTA, COM 32 X 25 MM, PARA AGUA FRIA PREDIAL</v>
          </cell>
          <cell r="C639" t="str">
            <v>UN</v>
          </cell>
          <cell r="D639" t="str">
            <v>CR</v>
          </cell>
          <cell r="E639">
            <v>0.94</v>
          </cell>
        </row>
        <row r="640">
          <cell r="A640">
            <v>812</v>
          </cell>
          <cell r="B640" t="str">
            <v>BUCHA DE REDUCAO DE PVC, SOLDAVEL, CURTA, COM 40 X 32 MM, PARA AGUA FRIA PREDIAL</v>
          </cell>
          <cell r="C640" t="str">
            <v>UN</v>
          </cell>
          <cell r="D640" t="str">
            <v>CR</v>
          </cell>
          <cell r="E640">
            <v>2.0699999999999998</v>
          </cell>
        </row>
        <row r="641">
          <cell r="A641">
            <v>819</v>
          </cell>
          <cell r="B641" t="str">
            <v>BUCHA DE REDUCAO DE PVC, SOLDAVEL, CURTA, COM 50 X 40 MM, PARA AGUA FRIA PREDIAL</v>
          </cell>
          <cell r="C641" t="str">
            <v>UN</v>
          </cell>
          <cell r="D641" t="str">
            <v>CR</v>
          </cell>
          <cell r="E641">
            <v>3.59</v>
          </cell>
        </row>
        <row r="642">
          <cell r="A642">
            <v>818</v>
          </cell>
          <cell r="B642" t="str">
            <v>BUCHA DE REDUCAO DE PVC, SOLDAVEL, CURTA, COM 60 X 50 MM, PARA AGUA FRIA PREDIAL</v>
          </cell>
          <cell r="C642" t="str">
            <v>UN</v>
          </cell>
          <cell r="D642" t="str">
            <v>CR</v>
          </cell>
          <cell r="E642">
            <v>6.7</v>
          </cell>
        </row>
        <row r="643">
          <cell r="A643">
            <v>20086</v>
          </cell>
          <cell r="B643" t="str">
            <v>BUCHA DE REDUCAO DE PVC, SOLDAVEL, LONGA, 50 X 40 MM, PARA ESGOTO PREDIAL</v>
          </cell>
          <cell r="C643" t="str">
            <v>UN</v>
          </cell>
          <cell r="D643" t="str">
            <v>CR</v>
          </cell>
          <cell r="E643">
            <v>2.78</v>
          </cell>
        </row>
        <row r="644">
          <cell r="A644">
            <v>832</v>
          </cell>
          <cell r="B644" t="str">
            <v>BUCHA DE REDUCAO DE PVC, SOLDAVEL, LONGA, COM 32 X 20 MM, PARA AGUA FRIA PREDIAL</v>
          </cell>
          <cell r="C644" t="str">
            <v>UN</v>
          </cell>
          <cell r="D644" t="str">
            <v>CR</v>
          </cell>
          <cell r="E644">
            <v>2.76</v>
          </cell>
        </row>
        <row r="645">
          <cell r="A645">
            <v>834</v>
          </cell>
          <cell r="B645" t="str">
            <v>BUCHA DE REDUCAO DE PVC, SOLDAVEL, LONGA, COM 40 X 25 MM, PARA AGUA FRIA PREDIAL</v>
          </cell>
          <cell r="C645" t="str">
            <v>UN</v>
          </cell>
          <cell r="D645" t="str">
            <v>CR</v>
          </cell>
          <cell r="E645">
            <v>3.58</v>
          </cell>
        </row>
        <row r="646">
          <cell r="A646">
            <v>813</v>
          </cell>
          <cell r="B646" t="str">
            <v>BUCHA DE REDUCAO DE PVC, SOLDAVEL, LONGA, COM 50 X 25 MM, PARA AGUA FRIA PREDIAL</v>
          </cell>
          <cell r="C646" t="str">
            <v>UN</v>
          </cell>
          <cell r="D646" t="str">
            <v>CR</v>
          </cell>
          <cell r="E646">
            <v>4.17</v>
          </cell>
        </row>
        <row r="647">
          <cell r="A647">
            <v>820</v>
          </cell>
          <cell r="B647" t="str">
            <v>BUCHA DE REDUCAO DE PVC, SOLDAVEL, LONGA, COM 50 X 32 MM, PARA AGUA FRIA PREDIAL</v>
          </cell>
          <cell r="C647" t="str">
            <v>UN</v>
          </cell>
          <cell r="D647" t="str">
            <v>CR</v>
          </cell>
          <cell r="E647">
            <v>5.61</v>
          </cell>
        </row>
        <row r="648">
          <cell r="A648">
            <v>816</v>
          </cell>
          <cell r="B648" t="str">
            <v>BUCHA DE REDUCAO DE PVC, SOLDAVEL, LONGA, COM 60 X 25 MM, PARA AGUA FRIA PREDIAL</v>
          </cell>
          <cell r="C648" t="str">
            <v>UN</v>
          </cell>
          <cell r="D648" t="str">
            <v>CR</v>
          </cell>
          <cell r="E648">
            <v>10</v>
          </cell>
        </row>
        <row r="649">
          <cell r="A649">
            <v>814</v>
          </cell>
          <cell r="B649" t="str">
            <v>BUCHA DE REDUCAO DE PVC, SOLDAVEL, LONGA, COM 60 X 32 MM, PARA AGUA FRIA PREDIAL</v>
          </cell>
          <cell r="C649" t="str">
            <v>UN</v>
          </cell>
          <cell r="D649" t="str">
            <v>CR</v>
          </cell>
          <cell r="E649">
            <v>12.42</v>
          </cell>
        </row>
        <row r="650">
          <cell r="A650">
            <v>822</v>
          </cell>
          <cell r="B650" t="str">
            <v>BUCHA DE REDUCAO DE PVC, SOLDAVEL, LONGA, COM 60 X 50 MM, PARA AGUA FRIA PREDIAL</v>
          </cell>
          <cell r="C650" t="str">
            <v>UN</v>
          </cell>
          <cell r="D650" t="str">
            <v>CR</v>
          </cell>
          <cell r="E650">
            <v>16.21</v>
          </cell>
        </row>
        <row r="651">
          <cell r="A651">
            <v>821</v>
          </cell>
          <cell r="B651" t="str">
            <v>BUCHA DE REDUCAO DE PVC, SOLDAVEL, LONGA, COM 75 X 50 MM, PARA AGUA FRIA PREDIAL</v>
          </cell>
          <cell r="C651" t="str">
            <v>UN</v>
          </cell>
          <cell r="D651" t="str">
            <v>CR</v>
          </cell>
          <cell r="E651">
            <v>18.54</v>
          </cell>
        </row>
        <row r="652">
          <cell r="A652">
            <v>39191</v>
          </cell>
          <cell r="B652" t="str">
            <v>BUCHA DE REDUCAO EM ALUMINIO, COM ROSCA, DE 1 1/2" X 1 1/4", PARA ELETRODUTO</v>
          </cell>
          <cell r="C652" t="str">
            <v>UN</v>
          </cell>
          <cell r="D652" t="str">
            <v>CR</v>
          </cell>
          <cell r="E652">
            <v>26.85</v>
          </cell>
        </row>
        <row r="653">
          <cell r="A653">
            <v>39190</v>
          </cell>
          <cell r="B653" t="str">
            <v>BUCHA DE REDUCAO EM ALUMINIO, COM ROSCA, DE 1 1/2" X 1", PARA ELETRODUTO</v>
          </cell>
          <cell r="C653" t="str">
            <v>UN</v>
          </cell>
          <cell r="D653" t="str">
            <v>CR</v>
          </cell>
          <cell r="E653">
            <v>28.05</v>
          </cell>
        </row>
        <row r="654">
          <cell r="A654">
            <v>39189</v>
          </cell>
          <cell r="B654" t="str">
            <v>BUCHA DE REDUCAO EM ALUMINIO, COM ROSCA, DE 1 1/2" X 3/4", PARA ELETRODUTO</v>
          </cell>
          <cell r="C654" t="str">
            <v>UN</v>
          </cell>
          <cell r="D654" t="str">
            <v>CR</v>
          </cell>
          <cell r="E654">
            <v>29.69</v>
          </cell>
        </row>
        <row r="655">
          <cell r="A655">
            <v>39188</v>
          </cell>
          <cell r="B655" t="str">
            <v>BUCHA DE REDUCAO EM ALUMINIO, COM ROSCA, DE 1 1/4" X 1", PARA ELETRODUTO</v>
          </cell>
          <cell r="C655" t="str">
            <v>UN</v>
          </cell>
          <cell r="D655" t="str">
            <v>CR</v>
          </cell>
          <cell r="E655">
            <v>21.86</v>
          </cell>
        </row>
        <row r="656">
          <cell r="A656">
            <v>39186</v>
          </cell>
          <cell r="B656" t="str">
            <v>BUCHA DE REDUCAO EM ALUMINIO, COM ROSCA, DE 1 1/4" X 1/2", PARA ELETRODUTO</v>
          </cell>
          <cell r="C656" t="str">
            <v>UN</v>
          </cell>
          <cell r="D656" t="str">
            <v>CR</v>
          </cell>
          <cell r="E656">
            <v>26.56</v>
          </cell>
        </row>
        <row r="657">
          <cell r="A657">
            <v>39187</v>
          </cell>
          <cell r="B657" t="str">
            <v>BUCHA DE REDUCAO EM ALUMINIO, COM ROSCA, DE 1 1/4" X 3/4", PARA ELETRODUTO</v>
          </cell>
          <cell r="C657" t="str">
            <v>UN</v>
          </cell>
          <cell r="D657" t="str">
            <v>CR</v>
          </cell>
          <cell r="E657">
            <v>22.91</v>
          </cell>
        </row>
        <row r="658">
          <cell r="A658">
            <v>39184</v>
          </cell>
          <cell r="B658" t="str">
            <v>BUCHA DE REDUCAO EM ALUMINIO, COM ROSCA, DE 1" X 1/2", PARA ELETRODUTO</v>
          </cell>
          <cell r="C658" t="str">
            <v>UN</v>
          </cell>
          <cell r="D658" t="str">
            <v>CR</v>
          </cell>
          <cell r="E658">
            <v>8.6199999999999992</v>
          </cell>
        </row>
        <row r="659">
          <cell r="A659">
            <v>39185</v>
          </cell>
          <cell r="B659" t="str">
            <v>BUCHA DE REDUCAO EM ALUMINIO, COM ROSCA, DE 1" X 3/4", PARA ELETRODUTO</v>
          </cell>
          <cell r="C659" t="str">
            <v>UN</v>
          </cell>
          <cell r="D659" t="str">
            <v>CR</v>
          </cell>
          <cell r="E659">
            <v>7.86</v>
          </cell>
        </row>
        <row r="660">
          <cell r="A660">
            <v>39198</v>
          </cell>
          <cell r="B660" t="str">
            <v>BUCHA DE REDUCAO EM ALUMINIO, COM ROSCA, DE 2 1/2" X 1 1/2", PARA ELETRODUTO</v>
          </cell>
          <cell r="C660" t="str">
            <v>UN</v>
          </cell>
          <cell r="D660" t="str">
            <v>CR</v>
          </cell>
          <cell r="E660">
            <v>88.1</v>
          </cell>
        </row>
        <row r="661">
          <cell r="A661">
            <v>39197</v>
          </cell>
          <cell r="B661" t="str">
            <v>BUCHA DE REDUCAO EM ALUMINIO, COM ROSCA, DE 2 1/2" X 1 1/4", PARA ELETRODUTO</v>
          </cell>
          <cell r="C661" t="str">
            <v>UN</v>
          </cell>
          <cell r="D661" t="str">
            <v>CR</v>
          </cell>
          <cell r="E661">
            <v>92.03</v>
          </cell>
        </row>
        <row r="662">
          <cell r="A662">
            <v>39196</v>
          </cell>
          <cell r="B662" t="str">
            <v>BUCHA DE REDUCAO EM ALUMINIO, COM ROSCA, DE 2 1/2" X 1", PARA ELETRODUTO</v>
          </cell>
          <cell r="C662" t="str">
            <v>UN</v>
          </cell>
          <cell r="D662" t="str">
            <v>CR</v>
          </cell>
          <cell r="E662">
            <v>94.91</v>
          </cell>
        </row>
        <row r="663">
          <cell r="A663">
            <v>39199</v>
          </cell>
          <cell r="B663" t="str">
            <v>BUCHA DE REDUCAO EM ALUMINIO, COM ROSCA, DE 2 1/2" X 2", PARA ELETRODUTO</v>
          </cell>
          <cell r="C663" t="str">
            <v>UN</v>
          </cell>
          <cell r="D663" t="str">
            <v>CR</v>
          </cell>
          <cell r="E663">
            <v>84.78</v>
          </cell>
        </row>
        <row r="664">
          <cell r="A664">
            <v>39195</v>
          </cell>
          <cell r="B664" t="str">
            <v>BUCHA DE REDUCAO EM ALUMINIO, COM ROSCA, DE 2" X 1 1/2", PARA ELETRODUTO</v>
          </cell>
          <cell r="C664" t="str">
            <v>UN</v>
          </cell>
          <cell r="D664" t="str">
            <v>CR</v>
          </cell>
          <cell r="E664">
            <v>48.93</v>
          </cell>
        </row>
        <row r="665">
          <cell r="A665">
            <v>39194</v>
          </cell>
          <cell r="B665" t="str">
            <v>BUCHA DE REDUCAO EM ALUMINIO, COM ROSCA, DE 2" X 1 1/4", PARA ELETRODUTO</v>
          </cell>
          <cell r="C665" t="str">
            <v>UN</v>
          </cell>
          <cell r="D665" t="str">
            <v>CR</v>
          </cell>
          <cell r="E665">
            <v>52.37</v>
          </cell>
        </row>
        <row r="666">
          <cell r="A666">
            <v>39193</v>
          </cell>
          <cell r="B666" t="str">
            <v>BUCHA DE REDUCAO EM ALUMINIO, COM ROSCA, DE 2" X 1", PARA ELETRODUTO</v>
          </cell>
          <cell r="C666" t="str">
            <v>UN</v>
          </cell>
          <cell r="D666" t="str">
            <v>CR</v>
          </cell>
          <cell r="E666">
            <v>57.39</v>
          </cell>
        </row>
        <row r="667">
          <cell r="A667">
            <v>39192</v>
          </cell>
          <cell r="B667" t="str">
            <v>BUCHA DE REDUCAO EM ALUMINIO, COM ROSCA, DE 2" X 3/4", PARA ELETRODUTO</v>
          </cell>
          <cell r="C667" t="str">
            <v>UN</v>
          </cell>
          <cell r="D667" t="str">
            <v>CR</v>
          </cell>
          <cell r="E667">
            <v>59.7</v>
          </cell>
        </row>
        <row r="668">
          <cell r="A668">
            <v>39201</v>
          </cell>
          <cell r="B668" t="str">
            <v>BUCHA DE REDUCAO EM ALUMINIO, COM ROSCA, DE 3" X 1 1/2", PARA ELETRODUTO</v>
          </cell>
          <cell r="C668" t="str">
            <v>UN</v>
          </cell>
          <cell r="D668" t="str">
            <v>CR</v>
          </cell>
          <cell r="E668">
            <v>105.33</v>
          </cell>
        </row>
        <row r="669">
          <cell r="A669">
            <v>39200</v>
          </cell>
          <cell r="B669" t="str">
            <v>BUCHA DE REDUCAO EM ALUMINIO, COM ROSCA, DE 3" X 1 1/4", PARA ELETRODUTO</v>
          </cell>
          <cell r="C669" t="str">
            <v>UN</v>
          </cell>
          <cell r="D669" t="str">
            <v>CR</v>
          </cell>
          <cell r="E669">
            <v>106.17</v>
          </cell>
        </row>
        <row r="670">
          <cell r="A670">
            <v>39203</v>
          </cell>
          <cell r="B670" t="str">
            <v>BUCHA DE REDUCAO EM ALUMINIO, COM ROSCA, DE 3" X 2 1/2", PARA ELETRODUTO</v>
          </cell>
          <cell r="C670" t="str">
            <v>UN</v>
          </cell>
          <cell r="D670" t="str">
            <v>CR</v>
          </cell>
          <cell r="E670">
            <v>85.73</v>
          </cell>
        </row>
        <row r="671">
          <cell r="A671">
            <v>39202</v>
          </cell>
          <cell r="B671" t="str">
            <v>BUCHA DE REDUCAO EM ALUMINIO, COM ROSCA, DE 3" X 2", PARA ELETRODUTO</v>
          </cell>
          <cell r="C671" t="str">
            <v>UN</v>
          </cell>
          <cell r="D671" t="str">
            <v>CR</v>
          </cell>
          <cell r="E671">
            <v>100.71</v>
          </cell>
        </row>
        <row r="672">
          <cell r="A672">
            <v>39920</v>
          </cell>
          <cell r="B672" t="str">
            <v>BUCHA DE REDUCAO EM ALUMINIO, COM ROSCA, DE 3/4" X 1/2",  PARA ELETRODUTO</v>
          </cell>
          <cell r="C672" t="str">
            <v>UN</v>
          </cell>
          <cell r="D672" t="str">
            <v>CR</v>
          </cell>
          <cell r="E672">
            <v>7.23</v>
          </cell>
        </row>
        <row r="673">
          <cell r="A673">
            <v>39205</v>
          </cell>
          <cell r="B673" t="str">
            <v>BUCHA DE REDUCAO EM ALUMINIO, COM ROSCA, DE 4" X 2 1/2", PARA ELETRODUTO</v>
          </cell>
          <cell r="C673" t="str">
            <v>UN</v>
          </cell>
          <cell r="D673" t="str">
            <v>CR</v>
          </cell>
          <cell r="E673">
            <v>168.01</v>
          </cell>
        </row>
        <row r="674">
          <cell r="A674">
            <v>39204</v>
          </cell>
          <cell r="B674" t="str">
            <v>BUCHA DE REDUCAO EM ALUMINIO, COM ROSCA, DE 4" X 2", PARA ELETRODUTO</v>
          </cell>
          <cell r="C674" t="str">
            <v>UN</v>
          </cell>
          <cell r="D674" t="str">
            <v>CR</v>
          </cell>
          <cell r="E674">
            <v>172.08</v>
          </cell>
        </row>
        <row r="675">
          <cell r="A675">
            <v>39206</v>
          </cell>
          <cell r="B675" t="str">
            <v>BUCHA DE REDUCAO EM ALUMINIO, COM ROSCA, DE 4" X 3", PARA ELETRODUTO</v>
          </cell>
          <cell r="C675" t="str">
            <v>UN</v>
          </cell>
          <cell r="D675" t="str">
            <v>CR</v>
          </cell>
          <cell r="E675">
            <v>163.25</v>
          </cell>
        </row>
        <row r="676">
          <cell r="A676">
            <v>798</v>
          </cell>
          <cell r="B676" t="str">
            <v>BUCHA DE REDUCAO PVC ROSCAVEL 3/4" X 1/2"</v>
          </cell>
          <cell r="C676" t="str">
            <v>UN</v>
          </cell>
          <cell r="D676" t="str">
            <v>CR</v>
          </cell>
          <cell r="E676">
            <v>1.1499999999999999</v>
          </cell>
        </row>
        <row r="677">
          <cell r="A677">
            <v>797</v>
          </cell>
          <cell r="B677" t="str">
            <v>BUCHA DE REDUCAO PVC, ROSCAVEL 1 1/2" X 1"</v>
          </cell>
          <cell r="C677" t="str">
            <v>UN</v>
          </cell>
          <cell r="D677" t="str">
            <v>CR</v>
          </cell>
          <cell r="E677">
            <v>8.39</v>
          </cell>
        </row>
        <row r="678">
          <cell r="A678">
            <v>796</v>
          </cell>
          <cell r="B678" t="str">
            <v>BUCHA DE REDUCAO PVC, ROSCAVEL, 1 1/2" X 3/4"</v>
          </cell>
          <cell r="C678" t="str">
            <v>UN</v>
          </cell>
          <cell r="D678" t="str">
            <v>CR</v>
          </cell>
          <cell r="E678">
            <v>7.13</v>
          </cell>
        </row>
        <row r="679">
          <cell r="A679">
            <v>799</v>
          </cell>
          <cell r="B679" t="str">
            <v>BUCHA DE REDUCAO PVC, ROSCAVEL, 1" X 1/2"</v>
          </cell>
          <cell r="C679" t="str">
            <v>UN</v>
          </cell>
          <cell r="D679" t="str">
            <v>CR</v>
          </cell>
          <cell r="E679">
            <v>3.45</v>
          </cell>
        </row>
        <row r="680">
          <cell r="A680">
            <v>792</v>
          </cell>
          <cell r="B680" t="str">
            <v>BUCHA DE REDUCAO PVC, ROSCAVEL, 1" X 3/4"</v>
          </cell>
          <cell r="C680" t="str">
            <v>UN</v>
          </cell>
          <cell r="D680" t="str">
            <v>CR</v>
          </cell>
          <cell r="E680">
            <v>3.34</v>
          </cell>
        </row>
        <row r="681">
          <cell r="A681">
            <v>38001</v>
          </cell>
          <cell r="B681" t="str">
            <v>BUCHA DE REDUCAO, CPVC, SOLDAVEL, 22 X 15 MM, PARA AGUA QUENTE</v>
          </cell>
          <cell r="C681" t="str">
            <v>UN</v>
          </cell>
          <cell r="D681" t="str">
            <v>AS</v>
          </cell>
          <cell r="E681">
            <v>1.22</v>
          </cell>
        </row>
        <row r="682">
          <cell r="A682">
            <v>38002</v>
          </cell>
          <cell r="B682" t="str">
            <v>BUCHA DE REDUCAO, CPVC, SOLDAVEL, 28 X 22 MM, PARA AGUA QUENTE</v>
          </cell>
          <cell r="C682" t="str">
            <v>UN</v>
          </cell>
          <cell r="D682" t="str">
            <v>AS</v>
          </cell>
          <cell r="E682">
            <v>4.26</v>
          </cell>
        </row>
        <row r="683">
          <cell r="A683">
            <v>38003</v>
          </cell>
          <cell r="B683" t="str">
            <v>BUCHA DE REDUCAO, CPVC, SOLDAVEL, 35 X 28 MM, PARA AGUA QUENTE</v>
          </cell>
          <cell r="C683" t="str">
            <v>UN</v>
          </cell>
          <cell r="D683" t="str">
            <v>AS</v>
          </cell>
          <cell r="E683">
            <v>29.11</v>
          </cell>
        </row>
        <row r="684">
          <cell r="A684">
            <v>38004</v>
          </cell>
          <cell r="B684" t="str">
            <v>BUCHA DE REDUCAO, CPVC, SOLDAVEL, 42 X 22 MM, PARA AGUA QUENTE</v>
          </cell>
          <cell r="C684" t="str">
            <v>UN</v>
          </cell>
          <cell r="D684" t="str">
            <v>AS</v>
          </cell>
          <cell r="E684">
            <v>33.47</v>
          </cell>
        </row>
        <row r="685">
          <cell r="A685">
            <v>44263</v>
          </cell>
          <cell r="B685" t="str">
            <v>BUCHA DE REDUCAO, CPVC, SOLDAVEL, 54 X 35 MM, PARA AGUA QUENTE</v>
          </cell>
          <cell r="C685" t="str">
            <v>UN</v>
          </cell>
          <cell r="D685" t="str">
            <v>AS</v>
          </cell>
          <cell r="E685">
            <v>60.1</v>
          </cell>
        </row>
        <row r="686">
          <cell r="A686">
            <v>36327</v>
          </cell>
          <cell r="B686" t="str">
            <v>BUCHA DE REDUCAO, PPR, DN 25 X 20 MM, PARA AGUA QUENTE PREDIAL</v>
          </cell>
          <cell r="C686" t="str">
            <v>UN</v>
          </cell>
          <cell r="D686" t="str">
            <v>AS</v>
          </cell>
          <cell r="E686">
            <v>3.75</v>
          </cell>
        </row>
        <row r="687">
          <cell r="A687">
            <v>38992</v>
          </cell>
          <cell r="B687" t="str">
            <v>BUCHA DE REDUCAO, PPR, DN 32 X 25 MM, PARA AGUA QUENTE E FRIA PREDIAL</v>
          </cell>
          <cell r="C687" t="str">
            <v>UN</v>
          </cell>
          <cell r="D687" t="str">
            <v>AS</v>
          </cell>
          <cell r="E687">
            <v>4.5599999999999996</v>
          </cell>
        </row>
        <row r="688">
          <cell r="A688">
            <v>38993</v>
          </cell>
          <cell r="B688" t="str">
            <v>BUCHA DE REDUCAO, PPR, DN 40 X 25 MM, PARA AGUA QUENTE E FRIA PREDIAL</v>
          </cell>
          <cell r="C688" t="str">
            <v>UN</v>
          </cell>
          <cell r="D688" t="str">
            <v>AS</v>
          </cell>
          <cell r="E688">
            <v>11.85</v>
          </cell>
        </row>
        <row r="689">
          <cell r="A689">
            <v>44175</v>
          </cell>
          <cell r="B689" t="str">
            <v>BUCHA DE REDUCAO, PPR, DN 50 X 25 MM, PARA AGUA QUENTE E FRIA PREDIAL</v>
          </cell>
          <cell r="C689" t="str">
            <v>UN</v>
          </cell>
          <cell r="D689" t="str">
            <v>AS</v>
          </cell>
          <cell r="E689">
            <v>20.68</v>
          </cell>
        </row>
        <row r="690">
          <cell r="A690">
            <v>44177</v>
          </cell>
          <cell r="B690" t="str">
            <v>BUCHA DE REDUCAO, PPR, DN 50 X 32 MM, PARA AGUA QUENTE E FRIA PREDIAL</v>
          </cell>
          <cell r="C690" t="str">
            <v>UN</v>
          </cell>
          <cell r="D690" t="str">
            <v>AS</v>
          </cell>
          <cell r="E690">
            <v>15.45</v>
          </cell>
        </row>
        <row r="691">
          <cell r="A691">
            <v>38418</v>
          </cell>
          <cell r="B691" t="str">
            <v>BUCHA DE REDUCAO, PVC, LONGA, SERIE R, DN 50 X 40 MM, PARA ESGOTO PREDIAL</v>
          </cell>
          <cell r="C691" t="str">
            <v>UN</v>
          </cell>
          <cell r="D691" t="str">
            <v>CR</v>
          </cell>
          <cell r="E691">
            <v>4.7699999999999996</v>
          </cell>
        </row>
        <row r="692">
          <cell r="A692">
            <v>39178</v>
          </cell>
          <cell r="B692" t="str">
            <v>BUCHA EM ALUMINIO, COM ROSCA, DE 1 1/2", PARA ELETRODUTO</v>
          </cell>
          <cell r="C692" t="str">
            <v>UN</v>
          </cell>
          <cell r="D692" t="str">
            <v>CR</v>
          </cell>
          <cell r="E692">
            <v>2.9</v>
          </cell>
        </row>
        <row r="693">
          <cell r="A693">
            <v>39177</v>
          </cell>
          <cell r="B693" t="str">
            <v>BUCHA EM ALUMINIO, COM ROSCA, DE 1 1/4", PARA ELETRODUTO</v>
          </cell>
          <cell r="C693" t="str">
            <v>UN</v>
          </cell>
          <cell r="D693" t="str">
            <v>CR</v>
          </cell>
          <cell r="E693">
            <v>2.63</v>
          </cell>
        </row>
        <row r="694">
          <cell r="A694">
            <v>39176</v>
          </cell>
          <cell r="B694" t="str">
            <v>BUCHA EM ALUMINIO, COM ROSCA, DE 1", PARA ELETRODUTO</v>
          </cell>
          <cell r="C694" t="str">
            <v>UN</v>
          </cell>
          <cell r="D694" t="str">
            <v>CR</v>
          </cell>
          <cell r="E694">
            <v>1.72</v>
          </cell>
        </row>
        <row r="695">
          <cell r="A695">
            <v>39174</v>
          </cell>
          <cell r="B695" t="str">
            <v>BUCHA EM ALUMINIO, COM ROSCA, DE 1/2", PARA ELETRODUTO</v>
          </cell>
          <cell r="C695" t="str">
            <v>UN</v>
          </cell>
          <cell r="D695" t="str">
            <v>CR</v>
          </cell>
          <cell r="E695">
            <v>1.31</v>
          </cell>
        </row>
        <row r="696">
          <cell r="A696">
            <v>39180</v>
          </cell>
          <cell r="B696" t="str">
            <v>BUCHA EM ALUMINIO, COM ROSCA, DE 2 1/2", PARA ELETRODUTO</v>
          </cell>
          <cell r="C696" t="str">
            <v>UN</v>
          </cell>
          <cell r="D696" t="str">
            <v>CR</v>
          </cell>
          <cell r="E696">
            <v>7.89</v>
          </cell>
        </row>
        <row r="697">
          <cell r="A697">
            <v>39179</v>
          </cell>
          <cell r="B697" t="str">
            <v>BUCHA EM ALUMINIO, COM ROSCA, DE 2", PARA ELETRODUTO</v>
          </cell>
          <cell r="C697" t="str">
            <v>UN</v>
          </cell>
          <cell r="D697" t="str">
            <v>CR</v>
          </cell>
          <cell r="E697">
            <v>6.98</v>
          </cell>
        </row>
        <row r="698">
          <cell r="A698">
            <v>39181</v>
          </cell>
          <cell r="B698" t="str">
            <v>BUCHA EM ALUMINIO, COM ROSCA, DE 3", PARA ELETRODUTO</v>
          </cell>
          <cell r="C698" t="str">
            <v>UN</v>
          </cell>
          <cell r="D698" t="str">
            <v>CR</v>
          </cell>
          <cell r="E698">
            <v>10.57</v>
          </cell>
        </row>
        <row r="699">
          <cell r="A699">
            <v>39175</v>
          </cell>
          <cell r="B699" t="str">
            <v>BUCHA EM ALUMINIO, COM ROSCA, DE 3/4", PARA ELETRODUTO</v>
          </cell>
          <cell r="C699" t="str">
            <v>UN</v>
          </cell>
          <cell r="D699" t="str">
            <v>CR</v>
          </cell>
          <cell r="E699">
            <v>1.6</v>
          </cell>
        </row>
        <row r="700">
          <cell r="A700">
            <v>39217</v>
          </cell>
          <cell r="B700" t="str">
            <v>BUCHA EM ALUMINIO, COM ROSCA, DE 3/8", PARA ELETRODUTO</v>
          </cell>
          <cell r="C700" t="str">
            <v>UN</v>
          </cell>
          <cell r="D700" t="str">
            <v>CR</v>
          </cell>
          <cell r="E700">
            <v>1.24</v>
          </cell>
        </row>
        <row r="701">
          <cell r="A701">
            <v>39182</v>
          </cell>
          <cell r="B701" t="str">
            <v>BUCHA EM ALUMINIO, COM ROSCA, DE 4", PARA ELETRODUTO</v>
          </cell>
          <cell r="C701" t="str">
            <v>UN</v>
          </cell>
          <cell r="D701" t="str">
            <v>CR</v>
          </cell>
          <cell r="E701">
            <v>14.87</v>
          </cell>
        </row>
        <row r="702">
          <cell r="A702">
            <v>12616</v>
          </cell>
          <cell r="B702" t="str">
            <v>CABECEIRA DIREITA OU ESQUERDA, PVC, PARA CALHA PLUVIAL, DIAMETRO ENTRE *119 E 170* MM, PARA DRENAGEM PLUVIAL PREDIAL</v>
          </cell>
          <cell r="C702" t="str">
            <v>UN</v>
          </cell>
          <cell r="D702" t="str">
            <v>CR</v>
          </cell>
          <cell r="E702">
            <v>14.72</v>
          </cell>
        </row>
        <row r="703">
          <cell r="A703">
            <v>1049</v>
          </cell>
          <cell r="B703" t="str">
            <v>CABECOTE PARA ENTRADA DE LINHA DE ALIMENTACAO PARA ELETRODUTO, EM LIGA DE ALUMINIO COM ACABAMENTO ANTI CORROSIVO, COM FIXACAO POR ENCAIXE LISO DE 360 GRAUS, DE 1 1/2"</v>
          </cell>
          <cell r="C703" t="str">
            <v>UN</v>
          </cell>
          <cell r="D703" t="str">
            <v>CR</v>
          </cell>
          <cell r="E703">
            <v>12.45</v>
          </cell>
        </row>
        <row r="704">
          <cell r="A704">
            <v>1099</v>
          </cell>
          <cell r="B704" t="str">
            <v>CABECOTE PARA ENTRADA DE LINHA DE ALIMENTACAO PARA ELETRODUTO, EM LIGA DE ALUMINIO COM ACABAMENTO ANTI CORROSIVO, COM FIXACAO POR ENCAIXE LISO DE 360 GRAUS, DE 1 1/4"</v>
          </cell>
          <cell r="C704" t="str">
            <v>UN</v>
          </cell>
          <cell r="D704" t="str">
            <v>CR</v>
          </cell>
          <cell r="E704">
            <v>9.52</v>
          </cell>
        </row>
        <row r="705">
          <cell r="A705">
            <v>1050</v>
          </cell>
          <cell r="B705" t="str">
            <v>CABECOTE PARA ENTRADA DE LINHA DE ALIMENTACAO PARA ELETRODUTO, EM LIGA DE ALUMINIO COM ACABAMENTO ANTI CORROSIVO, COM FIXACAO POR ENCAIXE LISO DE 360 GRAUS, DE 1"</v>
          </cell>
          <cell r="C705" t="str">
            <v>UN</v>
          </cell>
          <cell r="D705" t="str">
            <v>CR</v>
          </cell>
          <cell r="E705">
            <v>6.51</v>
          </cell>
        </row>
        <row r="706">
          <cell r="A706">
            <v>39678</v>
          </cell>
          <cell r="B706" t="str">
            <v>CABECOTE PARA ENTRADA DE LINHA DE ALIMENTACAO PARA ELETRODUTO, EM LIGA DE ALUMINIO COM ACABAMENTO ANTI CORROSIVO, COM FIXACAO POR ENCAIXE LISO DE 360 GRAUS, DE 1/2"</v>
          </cell>
          <cell r="C706" t="str">
            <v>UN</v>
          </cell>
          <cell r="D706" t="str">
            <v>CR</v>
          </cell>
          <cell r="E706">
            <v>3.84</v>
          </cell>
        </row>
        <row r="707">
          <cell r="A707">
            <v>1101</v>
          </cell>
          <cell r="B707" t="str">
            <v>CABECOTE PARA ENTRADA DE LINHA DE ALIMENTACAO PARA ELETRODUTO, EM LIGA DE ALUMINIO COM ACABAMENTO ANTI CORROSIVO, COM FIXACAO POR ENCAIXE LISO DE 360 GRAUS, DE 2 1/2"</v>
          </cell>
          <cell r="C707" t="str">
            <v>UN</v>
          </cell>
          <cell r="D707" t="str">
            <v>CR</v>
          </cell>
          <cell r="E707">
            <v>41.06</v>
          </cell>
        </row>
        <row r="708">
          <cell r="A708">
            <v>1100</v>
          </cell>
          <cell r="B708" t="str">
            <v>CABECOTE PARA ENTRADA DE LINHA DE ALIMENTACAO PARA ELETRODUTO, EM LIGA DE ALUMINIO COM ACABAMENTO ANTI CORROSIVO, COM FIXACAO POR ENCAIXE LISO DE 360 GRAUS, DE 2"</v>
          </cell>
          <cell r="C708" t="str">
            <v>UN</v>
          </cell>
          <cell r="D708" t="str">
            <v>CR</v>
          </cell>
          <cell r="E708">
            <v>21.18</v>
          </cell>
        </row>
        <row r="709">
          <cell r="A709">
            <v>39679</v>
          </cell>
          <cell r="B709" t="str">
            <v>CABECOTE PARA ENTRADA DE LINHA DE ALIMENTACAO PARA ELETRODUTO, EM LIGA DE ALUMINIO COM ACABAMENTO ANTI CORROSIVO, COM FIXACAO POR ENCAIXE LISO DE 360 GRAUS, DE 3 1/2"</v>
          </cell>
          <cell r="C709" t="str">
            <v>UN</v>
          </cell>
          <cell r="D709" t="str">
            <v>CR</v>
          </cell>
          <cell r="E709">
            <v>81.83</v>
          </cell>
        </row>
        <row r="710">
          <cell r="A710">
            <v>1102</v>
          </cell>
          <cell r="B710" t="str">
            <v>CABECOTE PARA ENTRADA DE LINHA DE ALIMENTACAO PARA ELETRODUTO, EM LIGA DE ALUMINIO COM ACABAMENTO ANTI CORROSIVO, COM FIXACAO POR ENCAIXE LISO DE 360 GRAUS, DE 3"</v>
          </cell>
          <cell r="C710" t="str">
            <v>UN</v>
          </cell>
          <cell r="D710" t="str">
            <v>CR</v>
          </cell>
          <cell r="E710">
            <v>61.22</v>
          </cell>
        </row>
        <row r="711">
          <cell r="A711">
            <v>1098</v>
          </cell>
          <cell r="B711" t="str">
            <v>CABECOTE PARA ENTRADA DE LINHA DE ALIMENTACAO PARA ELETRODUTO, EM LIGA DE ALUMINIO COM ACABAMENTO ANTI CORROSIVO, COM FIXACAO POR ENCAIXE LISO DE 360 GRAUS, DE 3/4"</v>
          </cell>
          <cell r="C711" t="str">
            <v>UN</v>
          </cell>
          <cell r="D711" t="str">
            <v>CR</v>
          </cell>
          <cell r="E711">
            <v>5.08</v>
          </cell>
        </row>
        <row r="712">
          <cell r="A712">
            <v>1051</v>
          </cell>
          <cell r="B712" t="str">
            <v>CABECOTE PARA ENTRADA DE LINHA DE ALIMENTACAO PARA ELETRODUTO, EM LIGA DE ALUMINIO COM ACABAMENTO ANTI CORROSIVO, COM FIXACAO POR ENCAIXE LISO DE 360 GRAUS, DE 4"</v>
          </cell>
          <cell r="C712" t="str">
            <v>UN</v>
          </cell>
          <cell r="D712" t="str">
            <v>CR</v>
          </cell>
          <cell r="E712">
            <v>88.99</v>
          </cell>
        </row>
        <row r="713">
          <cell r="A713">
            <v>37399</v>
          </cell>
          <cell r="B713" t="str">
            <v>CABIDE/GANCHO DE BANHEIRO SIMPLES EM METAL CROMADO</v>
          </cell>
          <cell r="C713" t="str">
            <v>UN</v>
          </cell>
          <cell r="D713" t="str">
            <v>CR</v>
          </cell>
          <cell r="E713">
            <v>40.42</v>
          </cell>
        </row>
        <row r="714">
          <cell r="A714">
            <v>43834</v>
          </cell>
          <cell r="B714" t="str">
            <v>CABO COAXIAL RG11 95% DE MALHA</v>
          </cell>
          <cell r="C714" t="str">
            <v>M</v>
          </cell>
          <cell r="D714" t="str">
            <v>CR</v>
          </cell>
          <cell r="E714">
            <v>21.12</v>
          </cell>
        </row>
        <row r="715">
          <cell r="A715">
            <v>43835</v>
          </cell>
          <cell r="B715" t="str">
            <v>CABO COAXIAL RG59 95% DE MALHA</v>
          </cell>
          <cell r="C715" t="str">
            <v>M</v>
          </cell>
          <cell r="D715" t="str">
            <v>CR</v>
          </cell>
          <cell r="E715">
            <v>1.89</v>
          </cell>
        </row>
        <row r="716">
          <cell r="A716">
            <v>43833</v>
          </cell>
          <cell r="B716" t="str">
            <v>CABO COAXIAL RG6 95% DE MALHA</v>
          </cell>
          <cell r="C716" t="str">
            <v>M</v>
          </cell>
          <cell r="D716" t="str">
            <v>CR</v>
          </cell>
          <cell r="E716">
            <v>1.97</v>
          </cell>
        </row>
        <row r="717">
          <cell r="A717">
            <v>41955</v>
          </cell>
          <cell r="B717" t="str">
            <v>CABO DE ACO GALVANIZADO, DIAMETRO 12,7 MM (1/2"), COM ALMA DE ACO CABO INDEPENDENTE 6 X 25 F</v>
          </cell>
          <cell r="C717" t="str">
            <v>KG</v>
          </cell>
          <cell r="D717" t="str">
            <v>CR</v>
          </cell>
          <cell r="E717">
            <v>66.77</v>
          </cell>
        </row>
        <row r="718">
          <cell r="A718">
            <v>41953</v>
          </cell>
          <cell r="B718" t="str">
            <v>CABO DE ACO GALVANIZADO, DIAMETRO 12,7 MM (1/2"), COM ALMA DE FIBRA 6 X 25 F</v>
          </cell>
          <cell r="C718" t="str">
            <v>KG</v>
          </cell>
          <cell r="D718" t="str">
            <v>CR</v>
          </cell>
          <cell r="E718">
            <v>63.72</v>
          </cell>
        </row>
        <row r="719">
          <cell r="A719">
            <v>41954</v>
          </cell>
          <cell r="B719" t="str">
            <v>CABO DE ACO GALVANIZADO, DIAMETRO 9,53 MM (3/8"), COM ALMA DE FIBRA 6 X 25 F</v>
          </cell>
          <cell r="C719" t="str">
            <v>KG</v>
          </cell>
          <cell r="D719" t="str">
            <v>CR</v>
          </cell>
          <cell r="E719">
            <v>63.11</v>
          </cell>
        </row>
        <row r="720">
          <cell r="A720">
            <v>25004</v>
          </cell>
          <cell r="B720" t="str">
            <v>CABO DE ALUMINIO NU COM ALMA DE ACO, BITOLA 1/0 AWG</v>
          </cell>
          <cell r="C720" t="str">
            <v>KG</v>
          </cell>
          <cell r="D720" t="str">
            <v>CR</v>
          </cell>
          <cell r="E720">
            <v>57.51</v>
          </cell>
        </row>
        <row r="721">
          <cell r="A721">
            <v>25002</v>
          </cell>
          <cell r="B721" t="str">
            <v>CABO DE ALUMINIO NU COM ALMA DE ACO, BITOLA 2 AWG</v>
          </cell>
          <cell r="C721" t="str">
            <v>KG</v>
          </cell>
          <cell r="D721" t="str">
            <v>CR</v>
          </cell>
          <cell r="E721">
            <v>57.51</v>
          </cell>
        </row>
        <row r="722">
          <cell r="A722">
            <v>37409</v>
          </cell>
          <cell r="B722" t="str">
            <v>CABO DE ALUMINIO NU COM ALMA DE ACO, BITOLA 2/0 AWG</v>
          </cell>
          <cell r="C722" t="str">
            <v>KG</v>
          </cell>
          <cell r="D722" t="str">
            <v>CR</v>
          </cell>
          <cell r="E722">
            <v>57.51</v>
          </cell>
        </row>
        <row r="723">
          <cell r="A723">
            <v>841</v>
          </cell>
          <cell r="B723" t="str">
            <v>CABO DE ALUMINIO NU COM ALMA DE ACO, BITOLA 4 AWG</v>
          </cell>
          <cell r="C723" t="str">
            <v>KG</v>
          </cell>
          <cell r="D723" t="str">
            <v>CR</v>
          </cell>
          <cell r="E723">
            <v>58.21</v>
          </cell>
        </row>
        <row r="724">
          <cell r="A724">
            <v>25005</v>
          </cell>
          <cell r="B724" t="str">
            <v>CABO DE ALUMINIO NU SEM ALMA DE ACO, BITOLA 1/0 AWG</v>
          </cell>
          <cell r="C724" t="str">
            <v>KG</v>
          </cell>
          <cell r="D724" t="str">
            <v>CR</v>
          </cell>
          <cell r="E724">
            <v>63.11</v>
          </cell>
        </row>
        <row r="725">
          <cell r="A725">
            <v>25003</v>
          </cell>
          <cell r="B725" t="str">
            <v>CABO DE ALUMINIO NU SEM ALMA DE ACO, BITOLA 2 AWG</v>
          </cell>
          <cell r="C725" t="str">
            <v>KG</v>
          </cell>
          <cell r="D725" t="str">
            <v>CR</v>
          </cell>
          <cell r="E725">
            <v>64.06</v>
          </cell>
        </row>
        <row r="726">
          <cell r="A726">
            <v>37410</v>
          </cell>
          <cell r="B726" t="str">
            <v>CABO DE ALUMINIO NU SEM ALMA DE ACO, BITOLA 2/0 AWG</v>
          </cell>
          <cell r="C726" t="str">
            <v>KG</v>
          </cell>
          <cell r="D726" t="str">
            <v>CR</v>
          </cell>
          <cell r="E726">
            <v>63.11</v>
          </cell>
        </row>
        <row r="727">
          <cell r="A727">
            <v>842</v>
          </cell>
          <cell r="B727" t="str">
            <v>CABO DE ALUMINIO NU SEM ALMA DE ACO, BITOLA 4 AWG</v>
          </cell>
          <cell r="C727" t="str">
            <v>KG</v>
          </cell>
          <cell r="D727" t="str">
            <v>CR</v>
          </cell>
          <cell r="E727">
            <v>64</v>
          </cell>
        </row>
        <row r="728">
          <cell r="A728">
            <v>44391</v>
          </cell>
          <cell r="B728" t="str">
            <v>CABO DE COBRE FLEXIVEL NAO HALOGENADO, SEM EMISSAO DE FUMACA, 750V, SECAO NOMINAL 120 MM</v>
          </cell>
          <cell r="C728" t="str">
            <v>M</v>
          </cell>
          <cell r="D728" t="str">
            <v>CR</v>
          </cell>
          <cell r="E728">
            <v>136.38</v>
          </cell>
        </row>
        <row r="729">
          <cell r="A729">
            <v>44388</v>
          </cell>
          <cell r="B729" t="str">
            <v>CABO DE COBRE FLEXIVEL NAO HALOGENADO, SEM EMISSAO DE FUMACA, 750V, SECAO NOMINAL 2,5 MM</v>
          </cell>
          <cell r="C729" t="str">
            <v>M</v>
          </cell>
          <cell r="D729" t="str">
            <v>CR</v>
          </cell>
          <cell r="E729">
            <v>2.95</v>
          </cell>
        </row>
        <row r="730">
          <cell r="A730">
            <v>44392</v>
          </cell>
          <cell r="B730" t="str">
            <v>CABO DE COBRE FLEXIVEL NAO HALOGENADO, SEM EMISSAO DE FUMACA, 750V, SECAO NOMINAL 240 MM</v>
          </cell>
          <cell r="C730" t="str">
            <v>M</v>
          </cell>
          <cell r="D730" t="str">
            <v>CR</v>
          </cell>
          <cell r="E730">
            <v>271.55</v>
          </cell>
        </row>
        <row r="731">
          <cell r="A731">
            <v>44390</v>
          </cell>
          <cell r="B731" t="str">
            <v>CABO DE COBRE FLEXIVEL NAO HALOGENADO, SEM EMISSAO DE FUMACA, 750V, SECAO NOMINAL 50 MM</v>
          </cell>
          <cell r="C731" t="str">
            <v>M</v>
          </cell>
          <cell r="D731" t="str">
            <v>CR</v>
          </cell>
          <cell r="E731">
            <v>57.54</v>
          </cell>
        </row>
        <row r="732">
          <cell r="A732">
            <v>44389</v>
          </cell>
          <cell r="B732" t="str">
            <v>CABO DE COBRE FLEXIVEL NAO HALOGENADO, SEM EMISSAO DE FUMACA, 750V, SECAO NOMINAL 6,0 MM</v>
          </cell>
          <cell r="C732" t="str">
            <v>M</v>
          </cell>
          <cell r="D732" t="str">
            <v>CR</v>
          </cell>
          <cell r="E732">
            <v>6.79</v>
          </cell>
        </row>
        <row r="733">
          <cell r="A733">
            <v>862</v>
          </cell>
          <cell r="B733" t="str">
            <v>CABO DE COBRE NU 10 MM2 MEIO-DURO</v>
          </cell>
          <cell r="C733" t="str">
            <v>M</v>
          </cell>
          <cell r="D733" t="str">
            <v>CR</v>
          </cell>
          <cell r="E733">
            <v>12.44</v>
          </cell>
        </row>
        <row r="734">
          <cell r="A734">
            <v>866</v>
          </cell>
          <cell r="B734" t="str">
            <v>CABO DE COBRE NU 120 MM2 MEIO-DURO</v>
          </cell>
          <cell r="C734" t="str">
            <v>M</v>
          </cell>
          <cell r="D734" t="str">
            <v>CR</v>
          </cell>
          <cell r="E734">
            <v>158.12</v>
          </cell>
        </row>
        <row r="735">
          <cell r="A735">
            <v>892</v>
          </cell>
          <cell r="B735" t="str">
            <v>CABO DE COBRE NU 150 MM2 MEIO-DURO</v>
          </cell>
          <cell r="C735" t="str">
            <v>M</v>
          </cell>
          <cell r="D735" t="str">
            <v>CR</v>
          </cell>
          <cell r="E735">
            <v>191.41</v>
          </cell>
        </row>
        <row r="736">
          <cell r="A736">
            <v>857</v>
          </cell>
          <cell r="B736" t="str">
            <v>CABO DE COBRE NU 16 MM2 MEIO-DURO</v>
          </cell>
          <cell r="C736" t="str">
            <v>M</v>
          </cell>
          <cell r="D736" t="str">
            <v>CR</v>
          </cell>
          <cell r="E736">
            <v>20.81</v>
          </cell>
        </row>
        <row r="737">
          <cell r="A737">
            <v>37404</v>
          </cell>
          <cell r="B737" t="str">
            <v>CABO DE COBRE NU 185 MM2 MEIO-DURO</v>
          </cell>
          <cell r="C737" t="str">
            <v>M</v>
          </cell>
          <cell r="D737" t="str">
            <v>CR</v>
          </cell>
          <cell r="E737">
            <v>221.45</v>
          </cell>
        </row>
        <row r="738">
          <cell r="A738">
            <v>868</v>
          </cell>
          <cell r="B738" t="str">
            <v>CABO DE COBRE NU 25 MM2 MEIO-DURO</v>
          </cell>
          <cell r="C738" t="str">
            <v>M</v>
          </cell>
          <cell r="D738" t="str">
            <v>CR</v>
          </cell>
          <cell r="E738">
            <v>29.67</v>
          </cell>
        </row>
        <row r="739">
          <cell r="A739">
            <v>863</v>
          </cell>
          <cell r="B739" t="str">
            <v>CABO DE COBRE NU 35 MM2 MEIO-DURO</v>
          </cell>
          <cell r="C739" t="str">
            <v>M</v>
          </cell>
          <cell r="D739" t="str">
            <v>CR</v>
          </cell>
          <cell r="E739">
            <v>43.69</v>
          </cell>
        </row>
        <row r="740">
          <cell r="A740">
            <v>867</v>
          </cell>
          <cell r="B740" t="str">
            <v>CABO DE COBRE NU 50 MM2 MEIO-DURO</v>
          </cell>
          <cell r="C740" t="str">
            <v>M</v>
          </cell>
          <cell r="D740" t="str">
            <v>CR</v>
          </cell>
          <cell r="E740">
            <v>62.24</v>
          </cell>
        </row>
        <row r="741">
          <cell r="A741">
            <v>864</v>
          </cell>
          <cell r="B741" t="str">
            <v>CABO DE COBRE NU 70 MM2 MEIO-DURO</v>
          </cell>
          <cell r="C741" t="str">
            <v>M</v>
          </cell>
          <cell r="D741" t="str">
            <v>CR</v>
          </cell>
          <cell r="E741">
            <v>82.22</v>
          </cell>
        </row>
        <row r="742">
          <cell r="A742">
            <v>865</v>
          </cell>
          <cell r="B742" t="str">
            <v>CABO DE COBRE NU 95 MM2 MEIO-DURO</v>
          </cell>
          <cell r="C742" t="str">
            <v>M</v>
          </cell>
          <cell r="D742" t="str">
            <v>CR</v>
          </cell>
          <cell r="E742">
            <v>118.26</v>
          </cell>
        </row>
        <row r="743">
          <cell r="A743">
            <v>39251</v>
          </cell>
          <cell r="B743" t="str">
            <v>CABO DE COBRE, FLEXIVEL, CLASSE 4 OU 5, ISOLACAO EM PVC/A, ANTICHAMA BWF-B, 1 CONDUTOR, 450/750 V, SECAO NOMINAL 0,5 MM2</v>
          </cell>
          <cell r="C743" t="str">
            <v>M</v>
          </cell>
          <cell r="D743" t="str">
            <v>CR</v>
          </cell>
          <cell r="E743">
            <v>0.78</v>
          </cell>
        </row>
        <row r="744">
          <cell r="A744">
            <v>1011</v>
          </cell>
          <cell r="B744" t="str">
            <v>CABO DE COBRE, FLEXIVEL, CLASSE 4 OU 5, ISOLACAO EM PVC/A, ANTICHAMA BWF-B, 1 CONDUTOR, 450/750 V, SECAO NOMINAL 0,75 MM2</v>
          </cell>
          <cell r="C744" t="str">
            <v>M</v>
          </cell>
          <cell r="D744" t="str">
            <v>CR</v>
          </cell>
          <cell r="E744">
            <v>1.06</v>
          </cell>
        </row>
        <row r="745">
          <cell r="A745">
            <v>39252</v>
          </cell>
          <cell r="B745" t="str">
            <v>CABO DE COBRE, FLEXIVEL, CLASSE 4 OU 5, ISOLACAO EM PVC/A, ANTICHAMA BWF-B, 1 CONDUTOR, 450/750 V, SECAO NOMINAL 1,0 MM2</v>
          </cell>
          <cell r="C745" t="str">
            <v>M</v>
          </cell>
          <cell r="D745" t="str">
            <v>CR</v>
          </cell>
          <cell r="E745">
            <v>1.39</v>
          </cell>
        </row>
        <row r="746">
          <cell r="A746">
            <v>1013</v>
          </cell>
          <cell r="B746" t="str">
            <v>CABO DE COBRE, FLEXIVEL, CLASSE 4 OU 5, ISOLACAO EM PVC/A, ANTICHAMA BWF-B, 1 CONDUTOR, 450/750 V, SECAO NOMINAL 1,5 MM2</v>
          </cell>
          <cell r="C746" t="str">
            <v>M</v>
          </cell>
          <cell r="D746" t="str">
            <v>CR</v>
          </cell>
          <cell r="E746">
            <v>1.67</v>
          </cell>
        </row>
        <row r="747">
          <cell r="A747">
            <v>980</v>
          </cell>
          <cell r="B747" t="str">
            <v>CABO DE COBRE, FLEXIVEL, CLASSE 4 OU 5, ISOLACAO EM PVC/A, ANTICHAMA BWF-B, 1 CONDUTOR, 450/750 V, SECAO NOMINAL 10 MM2</v>
          </cell>
          <cell r="C747" t="str">
            <v>M</v>
          </cell>
          <cell r="D747" t="str">
            <v>CR</v>
          </cell>
          <cell r="E747">
            <v>12.03</v>
          </cell>
        </row>
        <row r="748">
          <cell r="A748">
            <v>39237</v>
          </cell>
          <cell r="B748" t="str">
            <v>CABO DE COBRE, FLEXIVEL, CLASSE 4 OU 5, ISOLACAO EM PVC/A, ANTICHAMA BWF-B, 1 CONDUTOR, 450/750 V, SECAO NOMINAL 120 MM2</v>
          </cell>
          <cell r="C748" t="str">
            <v>M</v>
          </cell>
          <cell r="D748" t="str">
            <v>CR</v>
          </cell>
          <cell r="E748">
            <v>128.01</v>
          </cell>
        </row>
        <row r="749">
          <cell r="A749">
            <v>39238</v>
          </cell>
          <cell r="B749" t="str">
            <v>CABO DE COBRE, FLEXIVEL, CLASSE 4 OU 5, ISOLACAO EM PVC/A, ANTICHAMA BWF-B, 1 CONDUTOR, 450/750 V, SECAO NOMINAL 150 MM2</v>
          </cell>
          <cell r="C749" t="str">
            <v>M</v>
          </cell>
          <cell r="D749" t="str">
            <v>CR</v>
          </cell>
          <cell r="E749">
            <v>161.44999999999999</v>
          </cell>
        </row>
        <row r="750">
          <cell r="A750">
            <v>979</v>
          </cell>
          <cell r="B750" t="str">
            <v>CABO DE COBRE, FLEXIVEL, CLASSE 4 OU 5, ISOLACAO EM PVC/A, ANTICHAMA BWF-B, 1 CONDUTOR, 450/750 V, SECAO NOMINAL 16 MM2</v>
          </cell>
          <cell r="C750" t="str">
            <v>M</v>
          </cell>
          <cell r="D750" t="str">
            <v>CR</v>
          </cell>
          <cell r="E750">
            <v>17.190000000000001</v>
          </cell>
        </row>
        <row r="751">
          <cell r="A751">
            <v>39239</v>
          </cell>
          <cell r="B751" t="str">
            <v>CABO DE COBRE, FLEXIVEL, CLASSE 4 OU 5, ISOLACAO EM PVC/A, ANTICHAMA BWF-B, 1 CONDUTOR, 450/750 V, SECAO NOMINAL 185 MM2</v>
          </cell>
          <cell r="C751" t="str">
            <v>M</v>
          </cell>
          <cell r="D751" t="str">
            <v>CR</v>
          </cell>
          <cell r="E751">
            <v>195.05</v>
          </cell>
        </row>
        <row r="752">
          <cell r="A752">
            <v>1014</v>
          </cell>
          <cell r="B752" t="str">
            <v>CABO DE COBRE, FLEXIVEL, CLASSE 4 OU 5, ISOLACAO EM PVC/A, ANTICHAMA BWF-B, 1 CONDUTOR, 450/750 V, SECAO NOMINAL 2,5 MM2</v>
          </cell>
          <cell r="C752" t="str">
            <v>M</v>
          </cell>
          <cell r="D752" t="str">
            <v>CR</v>
          </cell>
          <cell r="E752">
            <v>2.64</v>
          </cell>
        </row>
        <row r="753">
          <cell r="A753">
            <v>39240</v>
          </cell>
          <cell r="B753" t="str">
            <v>CABO DE COBRE, FLEXIVEL, CLASSE 4 OU 5, ISOLACAO EM PVC/A, ANTICHAMA BWF-B, 1 CONDUTOR, 450/750 V, SECAO NOMINAL 240 MM2</v>
          </cell>
          <cell r="C753" t="str">
            <v>M</v>
          </cell>
          <cell r="D753" t="str">
            <v>CR</v>
          </cell>
          <cell r="E753">
            <v>256.54000000000002</v>
          </cell>
        </row>
        <row r="754">
          <cell r="A754">
            <v>39232</v>
          </cell>
          <cell r="B754" t="str">
            <v>CABO DE COBRE, FLEXIVEL, CLASSE 4 OU 5, ISOLACAO EM PVC/A, ANTICHAMA BWF-B, 1 CONDUTOR, 450/750 V, SECAO NOMINAL 25 MM2</v>
          </cell>
          <cell r="C754" t="str">
            <v>M</v>
          </cell>
          <cell r="D754" t="str">
            <v>CR</v>
          </cell>
          <cell r="E754">
            <v>26.92</v>
          </cell>
        </row>
        <row r="755">
          <cell r="A755">
            <v>39233</v>
          </cell>
          <cell r="B755" t="str">
            <v>CABO DE COBRE, FLEXIVEL, CLASSE 4 OU 5, ISOLACAO EM PVC/A, ANTICHAMA BWF-B, 1 CONDUTOR, 450/750 V, SECAO NOMINAL 35 MM2</v>
          </cell>
          <cell r="C755" t="str">
            <v>M</v>
          </cell>
          <cell r="D755" t="str">
            <v>CR</v>
          </cell>
          <cell r="E755">
            <v>39.24</v>
          </cell>
        </row>
        <row r="756">
          <cell r="A756">
            <v>981</v>
          </cell>
          <cell r="B756" t="str">
            <v>CABO DE COBRE, FLEXIVEL, CLASSE 4 OU 5, ISOLACAO EM PVC/A, ANTICHAMA BWF-B, 1 CONDUTOR, 450/750 V, SECAO NOMINAL 4 MM2</v>
          </cell>
          <cell r="C756" t="str">
            <v>M</v>
          </cell>
          <cell r="D756" t="str">
            <v>C</v>
          </cell>
          <cell r="E756">
            <v>4.38</v>
          </cell>
        </row>
        <row r="757">
          <cell r="A757">
            <v>39234</v>
          </cell>
          <cell r="B757" t="str">
            <v>CABO DE COBRE, FLEXIVEL, CLASSE 4 OU 5, ISOLACAO EM PVC/A, ANTICHAMA BWF-B, 1 CONDUTOR, 450/750 V, SECAO NOMINAL 50 MM2</v>
          </cell>
          <cell r="C757" t="str">
            <v>M</v>
          </cell>
          <cell r="D757" t="str">
            <v>CR</v>
          </cell>
          <cell r="E757">
            <v>54.62</v>
          </cell>
        </row>
        <row r="758">
          <cell r="A758">
            <v>982</v>
          </cell>
          <cell r="B758" t="str">
            <v>CABO DE COBRE, FLEXIVEL, CLASSE 4 OU 5, ISOLACAO EM PVC/A, ANTICHAMA BWF-B, 1 CONDUTOR, 450/750 V, SECAO NOMINAL 6 MM2</v>
          </cell>
          <cell r="C758" t="str">
            <v>M</v>
          </cell>
          <cell r="D758" t="str">
            <v>CR</v>
          </cell>
          <cell r="E758">
            <v>6.3</v>
          </cell>
        </row>
        <row r="759">
          <cell r="A759">
            <v>39235</v>
          </cell>
          <cell r="B759" t="str">
            <v>CABO DE COBRE, FLEXIVEL, CLASSE 4 OU 5, ISOLACAO EM PVC/A, ANTICHAMA BWF-B, 1 CONDUTOR, 450/750 V, SECAO NOMINAL 70 MM2</v>
          </cell>
          <cell r="C759" t="str">
            <v>M</v>
          </cell>
          <cell r="D759" t="str">
            <v>CR</v>
          </cell>
          <cell r="E759">
            <v>80.56</v>
          </cell>
        </row>
        <row r="760">
          <cell r="A760">
            <v>39236</v>
          </cell>
          <cell r="B760" t="str">
            <v>CABO DE COBRE, FLEXIVEL, CLASSE 4 OU 5, ISOLACAO EM PVC/A, ANTICHAMA BWF-B, 1 CONDUTOR, 450/750 V, SECAO NOMINAL 95 MM2</v>
          </cell>
          <cell r="C760" t="str">
            <v>M</v>
          </cell>
          <cell r="D760" t="str">
            <v>CR</v>
          </cell>
          <cell r="E760">
            <v>106.77</v>
          </cell>
        </row>
        <row r="761">
          <cell r="A761">
            <v>993</v>
          </cell>
          <cell r="B761" t="str">
            <v>CABO DE COBRE, FLEXIVEL, CLASSE 4 OU 5, ISOLACAO EM PVC/A, ANTICHAMA BWF-B, COBERTURA PVC-ST1, ANTICHAMA BWF-B, 1 CONDUTOR, 0,6/1 KV, SECAO NOMINAL 1,5 MM2</v>
          </cell>
          <cell r="C761" t="str">
            <v>M</v>
          </cell>
          <cell r="D761" t="str">
            <v>CR</v>
          </cell>
          <cell r="E761">
            <v>2.25</v>
          </cell>
        </row>
        <row r="762">
          <cell r="A762">
            <v>1020</v>
          </cell>
          <cell r="B762" t="str">
            <v>CABO DE COBRE, FLEXIVEL, CLASSE 4 OU 5, ISOLACAO EM PVC/A, ANTICHAMA BWF-B, COBERTURA PVC-ST1, ANTICHAMA BWF-B, 1 CONDUTOR, 0,6/1 KV, SECAO NOMINAL 10 MM2</v>
          </cell>
          <cell r="C762" t="str">
            <v>M</v>
          </cell>
          <cell r="D762" t="str">
            <v>CR</v>
          </cell>
          <cell r="E762">
            <v>11.47</v>
          </cell>
        </row>
        <row r="763">
          <cell r="A763">
            <v>1017</v>
          </cell>
          <cell r="B763" t="str">
            <v>CABO DE COBRE, FLEXIVEL, CLASSE 4 OU 5, ISOLACAO EM PVC/A, ANTICHAMA BWF-B, COBERTURA PVC-ST1, ANTICHAMA BWF-B, 1 CONDUTOR, 0,6/1 KV, SECAO NOMINAL 120 MM2</v>
          </cell>
          <cell r="C763" t="str">
            <v>M</v>
          </cell>
          <cell r="D763" t="str">
            <v>CR</v>
          </cell>
          <cell r="E763">
            <v>140.61000000000001</v>
          </cell>
        </row>
        <row r="764">
          <cell r="A764">
            <v>999</v>
          </cell>
          <cell r="B764" t="str">
            <v>CABO DE COBRE, FLEXIVEL, CLASSE 4 OU 5, ISOLACAO EM PVC/A, ANTICHAMA BWF-B, COBERTURA PVC-ST1, ANTICHAMA BWF-B, 1 CONDUTOR, 0,6/1 KV, SECAO NOMINAL 150 MM2</v>
          </cell>
          <cell r="C764" t="str">
            <v>M</v>
          </cell>
          <cell r="D764" t="str">
            <v>CR</v>
          </cell>
          <cell r="E764">
            <v>170.36</v>
          </cell>
        </row>
        <row r="765">
          <cell r="A765">
            <v>995</v>
          </cell>
          <cell r="B765" t="str">
            <v>CABO DE COBRE, FLEXIVEL, CLASSE 4 OU 5, ISOLACAO EM PVC/A, ANTICHAMA BWF-B, COBERTURA PVC-ST1, ANTICHAMA BWF-B, 1 CONDUTOR, 0,6/1 KV, SECAO NOMINAL 16 MM2</v>
          </cell>
          <cell r="C765" t="str">
            <v>M</v>
          </cell>
          <cell r="D765" t="str">
            <v>CR</v>
          </cell>
          <cell r="E765">
            <v>18.27</v>
          </cell>
        </row>
        <row r="766">
          <cell r="A766">
            <v>1000</v>
          </cell>
          <cell r="B766" t="str">
            <v>CABO DE COBRE, FLEXIVEL, CLASSE 4 OU 5, ISOLACAO EM PVC/A, ANTICHAMA BWF-B, COBERTURA PVC-ST1, ANTICHAMA BWF-B, 1 CONDUTOR, 0,6/1 KV, SECAO NOMINAL 185 MM2</v>
          </cell>
          <cell r="C766" t="str">
            <v>M</v>
          </cell>
          <cell r="D766" t="str">
            <v>CR</v>
          </cell>
          <cell r="E766">
            <v>209.25</v>
          </cell>
        </row>
        <row r="767">
          <cell r="A767">
            <v>1022</v>
          </cell>
          <cell r="B767" t="str">
            <v>CABO DE COBRE, FLEXIVEL, CLASSE 4 OU 5, ISOLACAO EM PVC/A, ANTICHAMA BWF-B, COBERTURA PVC-ST1, ANTICHAMA BWF-B, 1 CONDUTOR, 0,6/1 KV, SECAO NOMINAL 2,5 MM2</v>
          </cell>
          <cell r="C767" t="str">
            <v>M</v>
          </cell>
          <cell r="D767" t="str">
            <v>CR</v>
          </cell>
          <cell r="E767">
            <v>3.14</v>
          </cell>
        </row>
        <row r="768">
          <cell r="A768">
            <v>1015</v>
          </cell>
          <cell r="B768" t="str">
            <v>CABO DE COBRE, FLEXIVEL, CLASSE 4 OU 5, ISOLACAO EM PVC/A, ANTICHAMA BWF-B, COBERTURA PVC-ST1, ANTICHAMA BWF-B, 1 CONDUTOR, 0,6/1 KV, SECAO NOMINAL 240 MM2</v>
          </cell>
          <cell r="C768" t="str">
            <v>M</v>
          </cell>
          <cell r="D768" t="str">
            <v>CR</v>
          </cell>
          <cell r="E768">
            <v>278.06</v>
          </cell>
        </row>
        <row r="769">
          <cell r="A769">
            <v>996</v>
          </cell>
          <cell r="B769" t="str">
            <v>CABO DE COBRE, FLEXIVEL, CLASSE 4 OU 5, ISOLACAO EM PVC/A, ANTICHAMA BWF-B, COBERTURA PVC-ST1, ANTICHAMA BWF-B, 1 CONDUTOR, 0,6/1 KV, SECAO NOMINAL 25 MM2</v>
          </cell>
          <cell r="C769" t="str">
            <v>M</v>
          </cell>
          <cell r="D769" t="str">
            <v>CR</v>
          </cell>
          <cell r="E769">
            <v>28.33</v>
          </cell>
        </row>
        <row r="770">
          <cell r="A770">
            <v>1001</v>
          </cell>
          <cell r="B770" t="str">
            <v>CABO DE COBRE, FLEXIVEL, CLASSE 4 OU 5, ISOLACAO EM PVC/A, ANTICHAMA BWF-B, COBERTURA PVC-ST1, ANTICHAMA BWF-B, 1 CONDUTOR, 0,6/1 KV, SECAO NOMINAL 300 MM2</v>
          </cell>
          <cell r="C770" t="str">
            <v>M</v>
          </cell>
          <cell r="D770" t="str">
            <v>CR</v>
          </cell>
          <cell r="E770">
            <v>360.78</v>
          </cell>
        </row>
        <row r="771">
          <cell r="A771">
            <v>1019</v>
          </cell>
          <cell r="B771" t="str">
            <v>CABO DE COBRE, FLEXIVEL, CLASSE 4 OU 5, ISOLACAO EM PVC/A, ANTICHAMA BWF-B, COBERTURA PVC-ST1, ANTICHAMA BWF-B, 1 CONDUTOR, 0,6/1 KV, SECAO NOMINAL 35 MM2</v>
          </cell>
          <cell r="C771" t="str">
            <v>M</v>
          </cell>
          <cell r="D771" t="str">
            <v>CR</v>
          </cell>
          <cell r="E771">
            <v>40.03</v>
          </cell>
        </row>
        <row r="772">
          <cell r="A772">
            <v>1021</v>
          </cell>
          <cell r="B772" t="str">
            <v>CABO DE COBRE, FLEXIVEL, CLASSE 4 OU 5, ISOLACAO EM PVC/A, ANTICHAMA BWF-B, COBERTURA PVC-ST1, ANTICHAMA BWF-B, 1 CONDUTOR, 0,6/1 KV, SECAO NOMINAL 4 MM2</v>
          </cell>
          <cell r="C772" t="str">
            <v>M</v>
          </cell>
          <cell r="D772" t="str">
            <v>CR</v>
          </cell>
          <cell r="E772">
            <v>4.8099999999999996</v>
          </cell>
        </row>
        <row r="773">
          <cell r="A773">
            <v>39249</v>
          </cell>
          <cell r="B773" t="str">
            <v>CABO DE COBRE, FLEXIVEL, CLASSE 4 OU 5, ISOLACAO EM PVC/A, ANTICHAMA BWF-B, COBERTURA PVC-ST1, ANTICHAMA BWF-B, 1 CONDUTOR, 0,6/1 KV, SECAO NOMINAL 400 MM2</v>
          </cell>
          <cell r="C773" t="str">
            <v>M</v>
          </cell>
          <cell r="D773" t="str">
            <v>CR</v>
          </cell>
          <cell r="E773">
            <v>485.09</v>
          </cell>
        </row>
        <row r="774">
          <cell r="A774">
            <v>1018</v>
          </cell>
          <cell r="B774" t="str">
            <v>CABO DE COBRE, FLEXIVEL, CLASSE 4 OU 5, ISOLACAO EM PVC/A, ANTICHAMA BWF-B, COBERTURA PVC-ST1, ANTICHAMA BWF-B, 1 CONDUTOR, 0,6/1 KV, SECAO NOMINAL 50 MM2</v>
          </cell>
          <cell r="C774" t="str">
            <v>M</v>
          </cell>
          <cell r="D774" t="str">
            <v>CR</v>
          </cell>
          <cell r="E774">
            <v>59.2</v>
          </cell>
        </row>
        <row r="775">
          <cell r="A775">
            <v>39250</v>
          </cell>
          <cell r="B775" t="str">
            <v>CABO DE COBRE, FLEXIVEL, CLASSE 4 OU 5, ISOLACAO EM PVC/A, ANTICHAMA BWF-B, COBERTURA PVC-ST1, ANTICHAMA BWF-B, 1 CONDUTOR, 0,6/1 KV, SECAO NOMINAL 500 MM2</v>
          </cell>
          <cell r="C775" t="str">
            <v>M</v>
          </cell>
          <cell r="D775" t="str">
            <v>CR</v>
          </cell>
          <cell r="E775">
            <v>580.28</v>
          </cell>
        </row>
        <row r="776">
          <cell r="A776">
            <v>994</v>
          </cell>
          <cell r="B776" t="str">
            <v>CABO DE COBRE, FLEXIVEL, CLASSE 4 OU 5, ISOLACAO EM PVC/A, ANTICHAMA BWF-B, COBERTURA PVC-ST1, ANTICHAMA BWF-B, 1 CONDUTOR, 0,6/1 KV, SECAO NOMINAL 6 MM2</v>
          </cell>
          <cell r="C776" t="str">
            <v>M</v>
          </cell>
          <cell r="D776" t="str">
            <v>CR</v>
          </cell>
          <cell r="E776">
            <v>7</v>
          </cell>
        </row>
        <row r="777">
          <cell r="A777">
            <v>977</v>
          </cell>
          <cell r="B777" t="str">
            <v>CABO DE COBRE, FLEXIVEL, CLASSE 4 OU 5, ISOLACAO EM PVC/A, ANTICHAMA BWF-B, COBERTURA PVC-ST1, ANTICHAMA BWF-B, 1 CONDUTOR, 0,6/1 KV, SECAO NOMINAL 70 MM2</v>
          </cell>
          <cell r="C777" t="str">
            <v>M</v>
          </cell>
          <cell r="D777" t="str">
            <v>CR</v>
          </cell>
          <cell r="E777">
            <v>82.82</v>
          </cell>
        </row>
        <row r="778">
          <cell r="A778">
            <v>998</v>
          </cell>
          <cell r="B778" t="str">
            <v>CABO DE COBRE, FLEXIVEL, CLASSE 4 OU 5, ISOLACAO EM PVC/A, ANTICHAMA BWF-B, COBERTURA PVC-ST1, ANTICHAMA BWF-B, 1 CONDUTOR, 0,6/1 KV, SECAO NOMINAL 95 MM2</v>
          </cell>
          <cell r="C778" t="str">
            <v>M</v>
          </cell>
          <cell r="D778" t="str">
            <v>CR</v>
          </cell>
          <cell r="E778">
            <v>107.53</v>
          </cell>
        </row>
        <row r="779">
          <cell r="A779">
            <v>1006</v>
          </cell>
          <cell r="B779" t="str">
            <v>CABO DE COBRE, RIGIDO, CLASSE 2, ISOLACAO EM PVC, ANTI-CHAMA BWF-B, 1 CONDUTOR, 450/750 V, DIAMETRO 120 MM2</v>
          </cell>
          <cell r="C779" t="str">
            <v>M</v>
          </cell>
          <cell r="D779" t="str">
            <v>CR</v>
          </cell>
          <cell r="E779">
            <v>142.47999999999999</v>
          </cell>
        </row>
        <row r="780">
          <cell r="A780">
            <v>990</v>
          </cell>
          <cell r="B780" t="str">
            <v>CABO DE COBRE, RIGIDO, CLASSE 2, ISOLACAO EM PVC/A, ANTICHAMA BWF-B, 1 CONDUTOR, 450/750 V, SECAO NOMINAL 150 MM2</v>
          </cell>
          <cell r="C780" t="str">
            <v>M</v>
          </cell>
          <cell r="D780" t="str">
            <v>CR</v>
          </cell>
          <cell r="E780">
            <v>189.45</v>
          </cell>
        </row>
        <row r="781">
          <cell r="A781">
            <v>39241</v>
          </cell>
          <cell r="B781" t="str">
            <v>CABO DE COBRE, RIGIDO, CLASSE 2, ISOLACAO EM PVC/A, ANTICHAMA BWF-B, 1 CONDUTOR, 450/750 V, SECAO NOMINAL 16 MM2</v>
          </cell>
          <cell r="C781" t="str">
            <v>M</v>
          </cell>
          <cell r="D781" t="str">
            <v>CR</v>
          </cell>
          <cell r="E781">
            <v>18.649999999999999</v>
          </cell>
        </row>
        <row r="782">
          <cell r="A782">
            <v>1005</v>
          </cell>
          <cell r="B782" t="str">
            <v>CABO DE COBRE, RIGIDO, CLASSE 2, ISOLACAO EM PVC/A, ANTICHAMA BWF-B, 1 CONDUTOR, 450/750 V, SECAO NOMINAL 185 MM2</v>
          </cell>
          <cell r="C782" t="str">
            <v>M</v>
          </cell>
          <cell r="D782" t="str">
            <v>CR</v>
          </cell>
          <cell r="E782">
            <v>235.88</v>
          </cell>
        </row>
        <row r="783">
          <cell r="A783">
            <v>991</v>
          </cell>
          <cell r="B783" t="str">
            <v>CABO DE COBRE, RIGIDO, CLASSE 2, ISOLACAO EM PVC/A, ANTICHAMA BWF-B, 1 CONDUTOR, 450/750 V, SECAO NOMINAL 240 MM2</v>
          </cell>
          <cell r="C783" t="str">
            <v>M</v>
          </cell>
          <cell r="D783" t="str">
            <v>CR</v>
          </cell>
          <cell r="E783">
            <v>308.95</v>
          </cell>
        </row>
        <row r="784">
          <cell r="A784">
            <v>986</v>
          </cell>
          <cell r="B784" t="str">
            <v>CABO DE COBRE, RIGIDO, CLASSE 2, ISOLACAO EM PVC/A, ANTICHAMA BWF-B, 1 CONDUTOR, 450/750 V, SECAO NOMINAL 25 MM2</v>
          </cell>
          <cell r="C784" t="str">
            <v>M</v>
          </cell>
          <cell r="D784" t="str">
            <v>CR</v>
          </cell>
          <cell r="E784">
            <v>29.47</v>
          </cell>
        </row>
        <row r="785">
          <cell r="A785">
            <v>987</v>
          </cell>
          <cell r="B785" t="str">
            <v>CABO DE COBRE, RIGIDO, CLASSE 2, ISOLACAO EM PVC/A, ANTICHAMA BWF-B, 1 CONDUTOR, 450/750 V, SECAO NOMINAL 35 MM2</v>
          </cell>
          <cell r="C785" t="str">
            <v>M</v>
          </cell>
          <cell r="D785" t="str">
            <v>CR</v>
          </cell>
          <cell r="E785">
            <v>40.340000000000003</v>
          </cell>
        </row>
        <row r="786">
          <cell r="A786">
            <v>1007</v>
          </cell>
          <cell r="B786" t="str">
            <v>CABO DE COBRE, RIGIDO, CLASSE 2, ISOLACAO EM PVC/A, ANTICHAMA BWF-B, 1 CONDUTOR, 450/750 V, SECAO NOMINAL 50 MM2</v>
          </cell>
          <cell r="C786" t="str">
            <v>M</v>
          </cell>
          <cell r="D786" t="str">
            <v>CR</v>
          </cell>
          <cell r="E786">
            <v>55.84</v>
          </cell>
        </row>
        <row r="787">
          <cell r="A787">
            <v>1008</v>
          </cell>
          <cell r="B787" t="str">
            <v>CABO DE COBRE, RIGIDO, CLASSE 2, ISOLACAO EM PVC/A, ANTICHAMA BWF-B, 1 CONDUTOR, 450/750 V, SECAO NOMINAL 6 MM2</v>
          </cell>
          <cell r="C787" t="str">
            <v>M</v>
          </cell>
          <cell r="D787" t="str">
            <v>CR</v>
          </cell>
          <cell r="E787">
            <v>7.09</v>
          </cell>
        </row>
        <row r="788">
          <cell r="A788">
            <v>988</v>
          </cell>
          <cell r="B788" t="str">
            <v>CABO DE COBRE, RIGIDO, CLASSE 2, ISOLACAO EM PVC/A, ANTICHAMA BWF-B, 1 CONDUTOR, 450/750 V, SECAO NOMINAL 70 MM2</v>
          </cell>
          <cell r="C788" t="str">
            <v>M</v>
          </cell>
          <cell r="D788" t="str">
            <v>CR</v>
          </cell>
          <cell r="E788">
            <v>76.989999999999995</v>
          </cell>
        </row>
        <row r="789">
          <cell r="A789">
            <v>989</v>
          </cell>
          <cell r="B789" t="str">
            <v>CABO DE COBRE, RIGIDO, CLASSE 2, ISOLACAO EM PVC/A, ANTICHAMA BWF-B, 1 CONDUTOR, 450/750 V, SECAO NOMINAL 95 MM2</v>
          </cell>
          <cell r="C789" t="str">
            <v>M</v>
          </cell>
          <cell r="D789" t="str">
            <v>CR</v>
          </cell>
          <cell r="E789">
            <v>106.28</v>
          </cell>
        </row>
        <row r="790">
          <cell r="A790">
            <v>43972</v>
          </cell>
          <cell r="B790" t="str">
            <v>CABO DE REDE, PAR TRANCADO U/UTP, 4 PARES, CATEGORIA 5E (CAT 5E), ISOLAMENTO PVC (CM)</v>
          </cell>
          <cell r="C790" t="str">
            <v>M</v>
          </cell>
          <cell r="D790" t="str">
            <v>CR</v>
          </cell>
          <cell r="E790">
            <v>4.03</v>
          </cell>
        </row>
        <row r="791">
          <cell r="A791">
            <v>43971</v>
          </cell>
          <cell r="B791" t="str">
            <v>CABO DE REDE, PAR TRANCADO U/UTP, 4 PARES, CATEGORIA 5E (CAT 5E), ISOLAMENTO PVC (CMX)</v>
          </cell>
          <cell r="C791" t="str">
            <v>M</v>
          </cell>
          <cell r="D791" t="str">
            <v>C</v>
          </cell>
          <cell r="E791">
            <v>3.08</v>
          </cell>
        </row>
        <row r="792">
          <cell r="A792">
            <v>39598</v>
          </cell>
          <cell r="B792" t="str">
            <v>CABO DE REDE, PAR TRANCADO U/UTP, 4 PARES, CATEGORIA 5E (CAT 5E), ISOLAMENTO PVC (LSZH)</v>
          </cell>
          <cell r="C792" t="str">
            <v>M</v>
          </cell>
          <cell r="D792" t="str">
            <v>CR</v>
          </cell>
          <cell r="E792">
            <v>5.71</v>
          </cell>
        </row>
        <row r="793">
          <cell r="A793">
            <v>43973</v>
          </cell>
          <cell r="B793" t="str">
            <v>CABO DE REDE, PAR TRANCADO U/UTP, 4 PARES, CATEGORIA 6 (CAT 6), ISOLAMENTO PVC (CM)</v>
          </cell>
          <cell r="C793" t="str">
            <v>M</v>
          </cell>
          <cell r="D793" t="str">
            <v>CR</v>
          </cell>
          <cell r="E793">
            <v>4.21</v>
          </cell>
        </row>
        <row r="794">
          <cell r="A794">
            <v>39599</v>
          </cell>
          <cell r="B794" t="str">
            <v>CABO DE REDE, PAR TRANCADO UTP, 4 PARES, CATEGORIA 6 (CAT 6), ISOLAMENTO PVC (LSZH)</v>
          </cell>
          <cell r="C794" t="str">
            <v>M</v>
          </cell>
          <cell r="D794" t="str">
            <v>CR</v>
          </cell>
          <cell r="E794">
            <v>8.2200000000000006</v>
          </cell>
        </row>
        <row r="795">
          <cell r="A795">
            <v>43832</v>
          </cell>
          <cell r="B795" t="str">
            <v>CABO ELETRONICO CATEGORIA 6A U/UTP 23AWG X 4P</v>
          </cell>
          <cell r="C795" t="str">
            <v>M</v>
          </cell>
          <cell r="D795" t="str">
            <v>CR</v>
          </cell>
          <cell r="E795">
            <v>21.64</v>
          </cell>
        </row>
        <row r="796">
          <cell r="A796">
            <v>34602</v>
          </cell>
          <cell r="B796" t="str">
            <v>CABO FLEXIVEL PVC 750 V, 2 CONDUTORES DE 1,5 MM2</v>
          </cell>
          <cell r="C796" t="str">
            <v>M</v>
          </cell>
          <cell r="D796" t="str">
            <v>CR</v>
          </cell>
          <cell r="E796">
            <v>4.87</v>
          </cell>
        </row>
        <row r="797">
          <cell r="A797">
            <v>34607</v>
          </cell>
          <cell r="B797" t="str">
            <v>CABO FLEXIVEL PVC 750 V, 2 CONDUTORES DE 4,0 MM2</v>
          </cell>
          <cell r="C797" t="str">
            <v>M</v>
          </cell>
          <cell r="D797" t="str">
            <v>CR</v>
          </cell>
          <cell r="E797">
            <v>11.94</v>
          </cell>
        </row>
        <row r="798">
          <cell r="A798">
            <v>34609</v>
          </cell>
          <cell r="B798" t="str">
            <v>CABO FLEXIVEL PVC 750 V, 2 CONDUTORES DE 6,0 MM2</v>
          </cell>
          <cell r="C798" t="str">
            <v>M</v>
          </cell>
          <cell r="D798" t="str">
            <v>CR</v>
          </cell>
          <cell r="E798">
            <v>17.38</v>
          </cell>
        </row>
        <row r="799">
          <cell r="A799">
            <v>34618</v>
          </cell>
          <cell r="B799" t="str">
            <v>CABO FLEXIVEL PVC 750 V, 3 CONDUTORES DE 1,5 MM2</v>
          </cell>
          <cell r="C799" t="str">
            <v>M</v>
          </cell>
          <cell r="D799" t="str">
            <v>CR</v>
          </cell>
          <cell r="E799">
            <v>6.64</v>
          </cell>
        </row>
        <row r="800">
          <cell r="A800">
            <v>34621</v>
          </cell>
          <cell r="B800" t="str">
            <v>CABO FLEXIVEL PVC 750 V, 3 CONDUTORES DE 4,0 MM2</v>
          </cell>
          <cell r="C800" t="str">
            <v>M</v>
          </cell>
          <cell r="D800" t="str">
            <v>CR</v>
          </cell>
          <cell r="E800">
            <v>16.47</v>
          </cell>
        </row>
        <row r="801">
          <cell r="A801">
            <v>34622</v>
          </cell>
          <cell r="B801" t="str">
            <v>CABO FLEXIVEL PVC 750 V, 3 CONDUTORES DE 6,0 MM2</v>
          </cell>
          <cell r="C801" t="str">
            <v>M</v>
          </cell>
          <cell r="D801" t="str">
            <v>CR</v>
          </cell>
          <cell r="E801">
            <v>24.47</v>
          </cell>
        </row>
        <row r="802">
          <cell r="A802">
            <v>34624</v>
          </cell>
          <cell r="B802" t="str">
            <v>CABO FLEXIVEL PVC 750 V, 4 CONDUTORES DE 1,5 MM2</v>
          </cell>
          <cell r="C802" t="str">
            <v>M</v>
          </cell>
          <cell r="D802" t="str">
            <v>CR</v>
          </cell>
          <cell r="E802">
            <v>8.8699999999999992</v>
          </cell>
        </row>
        <row r="803">
          <cell r="A803">
            <v>34627</v>
          </cell>
          <cell r="B803" t="str">
            <v>CABO FLEXIVEL PVC 750 V, 4 CONDUTORES DE 4,0 MM2</v>
          </cell>
          <cell r="C803" t="str">
            <v>M</v>
          </cell>
          <cell r="D803" t="str">
            <v>CR</v>
          </cell>
          <cell r="E803">
            <v>21.4</v>
          </cell>
        </row>
        <row r="804">
          <cell r="A804">
            <v>34629</v>
          </cell>
          <cell r="B804" t="str">
            <v>CABO FLEXIVEL PVC 750 V, 4 CONDUTORES DE 6,0 MM2</v>
          </cell>
          <cell r="C804" t="str">
            <v>M</v>
          </cell>
          <cell r="D804" t="str">
            <v>CR</v>
          </cell>
          <cell r="E804">
            <v>32.69</v>
          </cell>
        </row>
        <row r="805">
          <cell r="A805">
            <v>39257</v>
          </cell>
          <cell r="B805" t="str">
            <v>CABO MULTIPOLAR DE COBRE, FLEXIVEL, CLASSE 4 OU 5, ISOLACAO EM HEPR, COBERTURA EM PVC-ST2, ANTICHAMA BWF-B, 0,6/1 KV, 3 CONDUTORES DE 1,5 MM2</v>
          </cell>
          <cell r="C805" t="str">
            <v>M</v>
          </cell>
          <cell r="D805" t="str">
            <v>CR</v>
          </cell>
          <cell r="E805">
            <v>6.65</v>
          </cell>
        </row>
        <row r="806">
          <cell r="A806">
            <v>39261</v>
          </cell>
          <cell r="B806" t="str">
            <v>CABO MULTIPOLAR DE COBRE, FLEXIVEL, CLASSE 4 OU 5, ISOLACAO EM HEPR, COBERTURA EM PVC-ST2, ANTICHAMA BWF-B, 0,6/1 KV, 3 CONDUTORES DE 10 MM2</v>
          </cell>
          <cell r="C806" t="str">
            <v>M</v>
          </cell>
          <cell r="D806" t="str">
            <v>CR</v>
          </cell>
          <cell r="E806">
            <v>38.090000000000003</v>
          </cell>
        </row>
        <row r="807">
          <cell r="A807">
            <v>39268</v>
          </cell>
          <cell r="B807" t="str">
            <v>CABO MULTIPOLAR DE COBRE, FLEXIVEL, CLASSE 4 OU 5, ISOLACAO EM HEPR, COBERTURA EM PVC-ST2, ANTICHAMA BWF-B, 0,6/1 KV, 3 CONDUTORES DE 120 MM2</v>
          </cell>
          <cell r="C807" t="str">
            <v>M</v>
          </cell>
          <cell r="D807" t="str">
            <v>CR</v>
          </cell>
          <cell r="E807">
            <v>595.33000000000004</v>
          </cell>
        </row>
        <row r="808">
          <cell r="A808">
            <v>39262</v>
          </cell>
          <cell r="B808" t="str">
            <v>CABO MULTIPOLAR DE COBRE, FLEXIVEL, CLASSE 4 OU 5, ISOLACAO EM HEPR, COBERTURA EM PVC-ST2, ANTICHAMA BWF-B, 0,6/1 KV, 3 CONDUTORES DE 16 MM2</v>
          </cell>
          <cell r="C808" t="str">
            <v>M</v>
          </cell>
          <cell r="D808" t="str">
            <v>CR</v>
          </cell>
          <cell r="E808">
            <v>60.65</v>
          </cell>
        </row>
        <row r="809">
          <cell r="A809">
            <v>39258</v>
          </cell>
          <cell r="B809" t="str">
            <v>CABO MULTIPOLAR DE COBRE, FLEXIVEL, CLASSE 4 OU 5, ISOLACAO EM HEPR, COBERTURA EM PVC-ST2, ANTICHAMA BWF-B, 0,6/1 KV, 3 CONDUTORES DE 2,5 MM2</v>
          </cell>
          <cell r="C809" t="str">
            <v>M</v>
          </cell>
          <cell r="D809" t="str">
            <v>CR</v>
          </cell>
          <cell r="E809">
            <v>10.029999999999999</v>
          </cell>
        </row>
        <row r="810">
          <cell r="A810">
            <v>39263</v>
          </cell>
          <cell r="B810" t="str">
            <v>CABO MULTIPOLAR DE COBRE, FLEXIVEL, CLASSE 4 OU 5, ISOLACAO EM HEPR, COBERTURA EM PVC-ST2, ANTICHAMA BWF-B, 0,6/1 KV, 3 CONDUTORES DE 25 MM2</v>
          </cell>
          <cell r="C810" t="str">
            <v>M</v>
          </cell>
          <cell r="D810" t="str">
            <v>CR</v>
          </cell>
          <cell r="E810">
            <v>104.88</v>
          </cell>
        </row>
        <row r="811">
          <cell r="A811">
            <v>39264</v>
          </cell>
          <cell r="B811" t="str">
            <v>CABO MULTIPOLAR DE COBRE, FLEXIVEL, CLASSE 4 OU 5, ISOLACAO EM HEPR, COBERTURA EM PVC-ST2, ANTICHAMA BWF-B, 0,6/1 KV, 3 CONDUTORES DE 35 MM2</v>
          </cell>
          <cell r="C811" t="str">
            <v>M</v>
          </cell>
          <cell r="D811" t="str">
            <v>CR</v>
          </cell>
          <cell r="E811">
            <v>145.29</v>
          </cell>
        </row>
        <row r="812">
          <cell r="A812">
            <v>39259</v>
          </cell>
          <cell r="B812" t="str">
            <v>CABO MULTIPOLAR DE COBRE, FLEXIVEL, CLASSE 4 OU 5, ISOLACAO EM HEPR, COBERTURA EM PVC-ST2, ANTICHAMA BWF-B, 0,6/1 KV, 3 CONDUTORES DE 4 MM2</v>
          </cell>
          <cell r="C812" t="str">
            <v>M</v>
          </cell>
          <cell r="D812" t="str">
            <v>CR</v>
          </cell>
          <cell r="E812">
            <v>15.44</v>
          </cell>
        </row>
        <row r="813">
          <cell r="A813">
            <v>39265</v>
          </cell>
          <cell r="B813" t="str">
            <v>CABO MULTIPOLAR DE COBRE, FLEXIVEL, CLASSE 4 OU 5, ISOLACAO EM HEPR, COBERTURA EM PVC-ST2, ANTICHAMA BWF-B, 0,6/1 KV, 3 CONDUTORES DE 50 MM2</v>
          </cell>
          <cell r="C813" t="str">
            <v>M</v>
          </cell>
          <cell r="D813" t="str">
            <v>CR</v>
          </cell>
          <cell r="E813">
            <v>197.25</v>
          </cell>
        </row>
        <row r="814">
          <cell r="A814">
            <v>39260</v>
          </cell>
          <cell r="B814" t="str">
            <v>CABO MULTIPOLAR DE COBRE, FLEXIVEL, CLASSE 4 OU 5, ISOLACAO EM HEPR, COBERTURA EM PVC-ST2, ANTICHAMA BWF-B, 0,6/1 KV, 3 CONDUTORES DE 6 MM2</v>
          </cell>
          <cell r="C814" t="str">
            <v>M</v>
          </cell>
          <cell r="D814" t="str">
            <v>CR</v>
          </cell>
          <cell r="E814">
            <v>23.64</v>
          </cell>
        </row>
        <row r="815">
          <cell r="A815">
            <v>39266</v>
          </cell>
          <cell r="B815" t="str">
            <v>CABO MULTIPOLAR DE COBRE, FLEXIVEL, CLASSE 4 OU 5, ISOLACAO EM HEPR, COBERTURA EM PVC-ST2, ANTICHAMA BWF-B, 0,6/1 KV, 3 CONDUTORES DE 70 MM2</v>
          </cell>
          <cell r="C815" t="str">
            <v>M</v>
          </cell>
          <cell r="D815" t="str">
            <v>CR</v>
          </cell>
          <cell r="E815">
            <v>297.64</v>
          </cell>
        </row>
        <row r="816">
          <cell r="A816">
            <v>39267</v>
          </cell>
          <cell r="B816" t="str">
            <v>CABO MULTIPOLAR DE COBRE, FLEXIVEL, CLASSE 4 OU 5, ISOLACAO EM HEPR, COBERTURA EM PVC-ST2, ANTICHAMA BWF-B, 0,6/1 KV, 3 CONDUTORES DE 95 MM2</v>
          </cell>
          <cell r="C816" t="str">
            <v>M</v>
          </cell>
          <cell r="D816" t="str">
            <v>CR</v>
          </cell>
          <cell r="E816">
            <v>372.13</v>
          </cell>
        </row>
        <row r="817">
          <cell r="A817">
            <v>11901</v>
          </cell>
          <cell r="B817" t="str">
            <v>CABO TELEFONICO CCI 50, 1 PAR, USO INTERNO, SEM BLINDAGEM</v>
          </cell>
          <cell r="C817" t="str">
            <v>M</v>
          </cell>
          <cell r="D817" t="str">
            <v>CR</v>
          </cell>
          <cell r="E817">
            <v>0.74</v>
          </cell>
        </row>
        <row r="818">
          <cell r="A818">
            <v>11902</v>
          </cell>
          <cell r="B818" t="str">
            <v>CABO TELEFONICO CCI 50, 2 PARES, USO INTERNO, SEM BLINDAGEM</v>
          </cell>
          <cell r="C818" t="str">
            <v>M</v>
          </cell>
          <cell r="D818" t="str">
            <v>CR</v>
          </cell>
          <cell r="E818">
            <v>1.41</v>
          </cell>
        </row>
        <row r="819">
          <cell r="A819">
            <v>11903</v>
          </cell>
          <cell r="B819" t="str">
            <v>CABO TELEFONICO CCI 50, 3 PARES, USO INTERNO, SEM BLINDAGEM</v>
          </cell>
          <cell r="C819" t="str">
            <v>M</v>
          </cell>
          <cell r="D819" t="str">
            <v>CR</v>
          </cell>
          <cell r="E819">
            <v>1.5</v>
          </cell>
        </row>
        <row r="820">
          <cell r="A820">
            <v>11904</v>
          </cell>
          <cell r="B820" t="str">
            <v>CABO TELEFONICO CCI 50, 4 PARES, USO INTERNO, SEM BLINDAGEM</v>
          </cell>
          <cell r="C820" t="str">
            <v>M</v>
          </cell>
          <cell r="D820" t="str">
            <v>CR</v>
          </cell>
          <cell r="E820">
            <v>2.27</v>
          </cell>
        </row>
        <row r="821">
          <cell r="A821">
            <v>11905</v>
          </cell>
          <cell r="B821" t="str">
            <v>CABO TELEFONICO CCI 50, 5 PARES, USO INTERNO, SEM BLINDAGEM</v>
          </cell>
          <cell r="C821" t="str">
            <v>M</v>
          </cell>
          <cell r="D821" t="str">
            <v>CR</v>
          </cell>
          <cell r="E821">
            <v>2.77</v>
          </cell>
        </row>
        <row r="822">
          <cell r="A822">
            <v>11906</v>
          </cell>
          <cell r="B822" t="str">
            <v>CABO TELEFONICO CCI 50, 6 PARES, USO INTERNO, SEM BLINDAGEM</v>
          </cell>
          <cell r="C822" t="str">
            <v>M</v>
          </cell>
          <cell r="D822" t="str">
            <v>CR</v>
          </cell>
          <cell r="E822">
            <v>3.52</v>
          </cell>
        </row>
        <row r="823">
          <cell r="A823">
            <v>11919</v>
          </cell>
          <cell r="B823" t="str">
            <v>CABO TELEFONICO CI 50, 10 PARES, USO INTERNO</v>
          </cell>
          <cell r="C823" t="str">
            <v>M</v>
          </cell>
          <cell r="D823" t="str">
            <v>CR</v>
          </cell>
          <cell r="E823">
            <v>6.46</v>
          </cell>
        </row>
        <row r="824">
          <cell r="A824">
            <v>11920</v>
          </cell>
          <cell r="B824" t="str">
            <v>CABO TELEFONICO CI 50, 20 PARES, USO INTERNO</v>
          </cell>
          <cell r="C824" t="str">
            <v>M</v>
          </cell>
          <cell r="D824" t="str">
            <v>CR</v>
          </cell>
          <cell r="E824">
            <v>12.27</v>
          </cell>
        </row>
        <row r="825">
          <cell r="A825">
            <v>11924</v>
          </cell>
          <cell r="B825" t="str">
            <v>CABO TELEFONICO CI 50, 200 PARES, USO INTERNO</v>
          </cell>
          <cell r="C825" t="str">
            <v>M</v>
          </cell>
          <cell r="D825" t="str">
            <v>CR</v>
          </cell>
          <cell r="E825">
            <v>103.04</v>
          </cell>
        </row>
        <row r="826">
          <cell r="A826">
            <v>11921</v>
          </cell>
          <cell r="B826" t="str">
            <v>CABO TELEFONICO CI 50, 30 PARES, USO INTERNO</v>
          </cell>
          <cell r="C826" t="str">
            <v>M</v>
          </cell>
          <cell r="D826" t="str">
            <v>CR</v>
          </cell>
          <cell r="E826">
            <v>17.96</v>
          </cell>
        </row>
        <row r="827">
          <cell r="A827">
            <v>11922</v>
          </cell>
          <cell r="B827" t="str">
            <v>CABO TELEFONICO CI 50, 50 PARES, USO INTERNO</v>
          </cell>
          <cell r="C827" t="str">
            <v>M</v>
          </cell>
          <cell r="D827" t="str">
            <v>CR</v>
          </cell>
          <cell r="E827">
            <v>29.04</v>
          </cell>
        </row>
        <row r="828">
          <cell r="A828">
            <v>11923</v>
          </cell>
          <cell r="B828" t="str">
            <v>CABO TELEFONICO CI 50, 75 PARES, USO INTERNO</v>
          </cell>
          <cell r="C828" t="str">
            <v>M</v>
          </cell>
          <cell r="D828" t="str">
            <v>CR</v>
          </cell>
          <cell r="E828">
            <v>42.51</v>
          </cell>
        </row>
        <row r="829">
          <cell r="A829">
            <v>11916</v>
          </cell>
          <cell r="B829" t="str">
            <v>CABO TELEFONICO CTP - APL - 50, 10 PARES, USO EXTERNO</v>
          </cell>
          <cell r="C829" t="str">
            <v>M</v>
          </cell>
          <cell r="D829" t="str">
            <v>CR</v>
          </cell>
          <cell r="E829">
            <v>8.84</v>
          </cell>
        </row>
        <row r="830">
          <cell r="A830">
            <v>11914</v>
          </cell>
          <cell r="B830" t="str">
            <v>CABO TELEFONICO CTP - APL - 50, 100 PARES, USO EXTERNO</v>
          </cell>
          <cell r="C830" t="str">
            <v>M</v>
          </cell>
          <cell r="D830" t="str">
            <v>CR</v>
          </cell>
          <cell r="E830">
            <v>63.69</v>
          </cell>
        </row>
        <row r="831">
          <cell r="A831">
            <v>11917</v>
          </cell>
          <cell r="B831" t="str">
            <v>CABO TELEFONICO CTP - APL - 50, 20 PARES, USO EXTERNO</v>
          </cell>
          <cell r="C831" t="str">
            <v>M</v>
          </cell>
          <cell r="D831" t="str">
            <v>CR</v>
          </cell>
          <cell r="E831">
            <v>15.57</v>
          </cell>
        </row>
        <row r="832">
          <cell r="A832">
            <v>11918</v>
          </cell>
          <cell r="B832" t="str">
            <v>CABO TELEFONICO CTP - APL - 50, 30 PARES, USO EXTERNO</v>
          </cell>
          <cell r="C832" t="str">
            <v>M</v>
          </cell>
          <cell r="D832" t="str">
            <v>CR</v>
          </cell>
          <cell r="E832">
            <v>18.47</v>
          </cell>
        </row>
        <row r="833">
          <cell r="A833">
            <v>37734</v>
          </cell>
          <cell r="B833" t="str">
            <v>CACAMBA METALICA BASCULANTE COM CAPACIDADE DE 10 M3 (INCLUI MONTAGEM, NAO INCLUI CAMINHAO)</v>
          </cell>
          <cell r="C833" t="str">
            <v>UN</v>
          </cell>
          <cell r="D833" t="str">
            <v>AS</v>
          </cell>
          <cell r="E833">
            <v>81699.7</v>
          </cell>
        </row>
        <row r="834">
          <cell r="A834">
            <v>42251</v>
          </cell>
          <cell r="B834" t="str">
            <v>CACAMBA METALICA BASCULANTE COM CAPACIDADE DE 12 M3 (INCLUI MONTAGEM, NAO INCLUI CAMINHAO)</v>
          </cell>
          <cell r="C834" t="str">
            <v>UN</v>
          </cell>
          <cell r="D834" t="str">
            <v>AS</v>
          </cell>
          <cell r="E834">
            <v>92775</v>
          </cell>
        </row>
        <row r="835">
          <cell r="A835">
            <v>37733</v>
          </cell>
          <cell r="B835" t="str">
            <v>CACAMBA METALICA BASCULANTE COM CAPACIDADE DE 6 M3 (INCLUI MONTAGEM, NAO INCLUI CAMINHAO)</v>
          </cell>
          <cell r="C835" t="str">
            <v>UN</v>
          </cell>
          <cell r="D835" t="str">
            <v>AS</v>
          </cell>
          <cell r="E835">
            <v>61258.13</v>
          </cell>
        </row>
        <row r="836">
          <cell r="A836">
            <v>37735</v>
          </cell>
          <cell r="B836" t="str">
            <v>CACAMBA METALICA BASCULANTE COM CAPACIDADE DE 8 M3 (INCLUI MONTAGEM, NAO INCLUI CAMINHAO)</v>
          </cell>
          <cell r="C836" t="str">
            <v>UN</v>
          </cell>
          <cell r="D836" t="str">
            <v>AS</v>
          </cell>
          <cell r="E836">
            <v>73816.05</v>
          </cell>
        </row>
        <row r="837">
          <cell r="A837">
            <v>5090</v>
          </cell>
          <cell r="B837" t="str">
            <v>CADEADO SIMPLES, CORPO EM LATAO MACICO, COM LARGURA DE 25 MM E ALTURA DE APROX 25 MM, HASTE CEMENTADA (NAO LONGA), EM ACO TEMPERADO COM DIAMETRO DE APROX 5,0 MM, INCLUINDO 2 CHAVES</v>
          </cell>
          <cell r="C837" t="str">
            <v>UN</v>
          </cell>
          <cell r="D837" t="str">
            <v>C</v>
          </cell>
          <cell r="E837">
            <v>19.5</v>
          </cell>
        </row>
        <row r="838">
          <cell r="A838">
            <v>5085</v>
          </cell>
          <cell r="B838" t="str">
            <v>CADEADO SIMPLES, CORPO EM LATAO MACICO, COM LARGURA DE 35 MM E ALTURA DE APROX 30 MM, HASTE CEMENTADA (NAO LONGA), EM ACO TEMPERADO COM DIAMETRO DE APROX 6,0 MM, INCLUINDO 2 CHAVES</v>
          </cell>
          <cell r="C838" t="str">
            <v>UN</v>
          </cell>
          <cell r="D838" t="str">
            <v>CR</v>
          </cell>
          <cell r="E838">
            <v>29.03</v>
          </cell>
        </row>
        <row r="839">
          <cell r="A839">
            <v>43603</v>
          </cell>
          <cell r="B839" t="str">
            <v>CADEADO SIMPLES, CORPO EM LATAO MACICO, COM LARGURA DE 50 MM E ALTURA DE APROX 40 MM, HASTE CEMENTADA EM ACO TEMPERADO COM DIAMETRO DE APROX 8,0 MM, INCLUINDO 2 CHAVES</v>
          </cell>
          <cell r="C839" t="str">
            <v>UN</v>
          </cell>
          <cell r="D839" t="str">
            <v>CR</v>
          </cell>
          <cell r="E839">
            <v>41.47</v>
          </cell>
        </row>
        <row r="840">
          <cell r="A840">
            <v>38374</v>
          </cell>
          <cell r="B840" t="str">
            <v>CADEIRA SUSPENSA MANUAL / BALANCIM INDIVIDUAL (NBR 14751)</v>
          </cell>
          <cell r="C840" t="str">
            <v>UN</v>
          </cell>
          <cell r="D840" t="str">
            <v>CR</v>
          </cell>
          <cell r="E840">
            <v>786.33</v>
          </cell>
        </row>
        <row r="841">
          <cell r="A841">
            <v>4513</v>
          </cell>
          <cell r="B841" t="str">
            <v>CAIBRO 5 X 5 CM EM PINUS, MISTA OU EQUIVALENTE DA REGIAO - BRUTA</v>
          </cell>
          <cell r="C841" t="str">
            <v>M</v>
          </cell>
          <cell r="D841" t="str">
            <v>CR</v>
          </cell>
          <cell r="E841">
            <v>8.06</v>
          </cell>
        </row>
        <row r="842">
          <cell r="A842">
            <v>20212</v>
          </cell>
          <cell r="B842" t="str">
            <v>CAIBRO APARELHADO *6 X 8* CM, EM MACARANDUBA/MASSARANDUBA, ANGELIM OU EQUIVALENTE DA REGIAO</v>
          </cell>
          <cell r="C842" t="str">
            <v>M</v>
          </cell>
          <cell r="D842" t="str">
            <v>CR</v>
          </cell>
          <cell r="E842">
            <v>22.21</v>
          </cell>
        </row>
        <row r="843">
          <cell r="A843">
            <v>20209</v>
          </cell>
          <cell r="B843" t="str">
            <v>CAIBRO APARELHADO *7,5 X 7,5* CM, EM MACARANDUBA/MASSARANDUBA, ANGELIM OU EQUIVALENTE DA REGIAO</v>
          </cell>
          <cell r="C843" t="str">
            <v>M</v>
          </cell>
          <cell r="D843" t="str">
            <v>CR</v>
          </cell>
          <cell r="E843">
            <v>26.53</v>
          </cell>
        </row>
        <row r="844">
          <cell r="A844">
            <v>4430</v>
          </cell>
          <cell r="B844" t="str">
            <v>CAIBRO NAO APARELHADO *5 X 6* CM, EM MACARANDUBA/MASSARANDUBA, ANGELIM OU EQUIVALENTE DA REGIAO - BRUTA</v>
          </cell>
          <cell r="C844" t="str">
            <v>M</v>
          </cell>
          <cell r="D844" t="str">
            <v>C</v>
          </cell>
          <cell r="E844">
            <v>13</v>
          </cell>
        </row>
        <row r="845">
          <cell r="A845">
            <v>4433</v>
          </cell>
          <cell r="B845" t="str">
            <v>CAIBRO NAO APARELHADO *6 X 6* CM, EM MACARANDUBA/MASSARANDUBA, ANGELIM OU EQUIVALENTE DA REGIAO - BRUTA</v>
          </cell>
          <cell r="C845" t="str">
            <v>M</v>
          </cell>
          <cell r="D845" t="str">
            <v>CR</v>
          </cell>
          <cell r="E845">
            <v>25.42</v>
          </cell>
        </row>
        <row r="846">
          <cell r="A846">
            <v>4400</v>
          </cell>
          <cell r="B846" t="str">
            <v>CAIBRO NAO APARELHADO, *6 X 8* CM, EM MACARANDUBA/MASSARANDUBA, ANGELIM OU EQUIVALENTE DA REGIAO - BRUTA</v>
          </cell>
          <cell r="C846" t="str">
            <v>M</v>
          </cell>
          <cell r="D846" t="str">
            <v>CR</v>
          </cell>
          <cell r="E846">
            <v>20.69</v>
          </cell>
        </row>
        <row r="847">
          <cell r="A847">
            <v>2729</v>
          </cell>
          <cell r="B847" t="str">
            <v>CAIBRO ROLICO DE MADEIRA TRATADA, D = 4 A 7 CM, H = 3,00 M, EM EUCALIPTO OU EQUIVALENTE DA REGIAO</v>
          </cell>
          <cell r="C847" t="str">
            <v>UN</v>
          </cell>
          <cell r="D847" t="str">
            <v>AS</v>
          </cell>
          <cell r="E847">
            <v>29.97</v>
          </cell>
        </row>
        <row r="848">
          <cell r="A848">
            <v>37106</v>
          </cell>
          <cell r="B848" t="str">
            <v>CAIXA D'AGUA / RESERVATORIO EM POLIESTER REFORCADO COM FIBRA DE VIDRO, 10000 LITROS, COM TAMPA</v>
          </cell>
          <cell r="C848" t="str">
            <v>UN</v>
          </cell>
          <cell r="D848" t="str">
            <v>CR</v>
          </cell>
          <cell r="E848">
            <v>5315.41</v>
          </cell>
        </row>
        <row r="849">
          <cell r="A849">
            <v>11869</v>
          </cell>
          <cell r="B849" t="str">
            <v>CAIXA D'AGUA / RESERVATORIO EM POLIESTER REFORCADO COM FIBRA DE VIDRO, 1500 LITROS, COM TAMPA</v>
          </cell>
          <cell r="C849" t="str">
            <v>UN</v>
          </cell>
          <cell r="D849" t="str">
            <v>CR</v>
          </cell>
          <cell r="E849">
            <v>1063.08</v>
          </cell>
        </row>
        <row r="850">
          <cell r="A850">
            <v>43981</v>
          </cell>
          <cell r="B850" t="str">
            <v>CAIXA D'AGUA / RESERVATORIO EM POLIESTER REFORCADO COM FIBRA DE VIDRO, 15000 LITROS, COM TAMPA</v>
          </cell>
          <cell r="C850" t="str">
            <v>UN</v>
          </cell>
          <cell r="D850" t="str">
            <v>CR</v>
          </cell>
          <cell r="E850">
            <v>8010.27</v>
          </cell>
        </row>
        <row r="851">
          <cell r="A851">
            <v>37104</v>
          </cell>
          <cell r="B851" t="str">
            <v>CAIXA D'AGUA / RESERVATORIO EM POLIESTER REFORCADO COM FIBRA DE VIDRO, 2000 LITROS, COM TAMPA</v>
          </cell>
          <cell r="C851" t="str">
            <v>UN</v>
          </cell>
          <cell r="D851" t="str">
            <v>CR</v>
          </cell>
          <cell r="E851">
            <v>1334.18</v>
          </cell>
        </row>
        <row r="852">
          <cell r="A852">
            <v>43982</v>
          </cell>
          <cell r="B852" t="str">
            <v>CAIXA D'AGUA / RESERVATORIO EM POLIESTER REFORCADO COM FIBRA DE VIDRO, 20000 LITROS, COM TAMPA</v>
          </cell>
          <cell r="C852" t="str">
            <v>UN</v>
          </cell>
          <cell r="D852" t="str">
            <v>CR</v>
          </cell>
          <cell r="E852">
            <v>12654.21</v>
          </cell>
        </row>
        <row r="853">
          <cell r="A853">
            <v>43978</v>
          </cell>
          <cell r="B853" t="str">
            <v>CAIXA D'AGUA / RESERVATORIO EM POLIESTER REFORCADO COM FIBRA DE VIDRO, 3000 LITROS, COM TAMPA</v>
          </cell>
          <cell r="C853" t="str">
            <v>UN</v>
          </cell>
          <cell r="D853" t="str">
            <v>CR</v>
          </cell>
          <cell r="E853">
            <v>1977.24</v>
          </cell>
        </row>
        <row r="854">
          <cell r="A854">
            <v>11871</v>
          </cell>
          <cell r="B854" t="str">
            <v>CAIXA D'AGUA / RESERVATORIO EM POLIESTER REFORCADO COM FIBRA DE VIDRO, 500 LITROS, COM TAMPA</v>
          </cell>
          <cell r="C854" t="str">
            <v>UN</v>
          </cell>
          <cell r="D854" t="str">
            <v>CR</v>
          </cell>
          <cell r="E854">
            <v>495.55</v>
          </cell>
        </row>
        <row r="855">
          <cell r="A855">
            <v>37105</v>
          </cell>
          <cell r="B855" t="str">
            <v>CAIXA D'AGUA / RESERVATORIO EM POLIESTER REFORCADO COM FIBRA DE VIDRO, 5000 LITROS, COM TAMPA</v>
          </cell>
          <cell r="C855" t="str">
            <v>UN</v>
          </cell>
          <cell r="D855" t="str">
            <v>CR</v>
          </cell>
          <cell r="E855">
            <v>3049.13</v>
          </cell>
        </row>
        <row r="856">
          <cell r="A856">
            <v>43980</v>
          </cell>
          <cell r="B856" t="str">
            <v>CAIXA D'AGUA / RESERVATORIO EM POLIESTER REFORCADO COM FIBRA DE VIDRO, 7000 LITROS, COM TAMPA</v>
          </cell>
          <cell r="C856" t="str">
            <v>UN</v>
          </cell>
          <cell r="D856" t="str">
            <v>CR</v>
          </cell>
          <cell r="E856">
            <v>3797.37</v>
          </cell>
        </row>
        <row r="857">
          <cell r="A857">
            <v>43979</v>
          </cell>
          <cell r="B857" t="str">
            <v>CAIXA D'AGUA / RESERVATORIO EM POLIESTER REFORCADO COM FIBRA DE VIDRO, 750 LITROS, COM TAMPA</v>
          </cell>
          <cell r="C857" t="str">
            <v>UN</v>
          </cell>
          <cell r="D857" t="str">
            <v>CR</v>
          </cell>
          <cell r="E857">
            <v>713.48</v>
          </cell>
        </row>
        <row r="858">
          <cell r="A858">
            <v>11868</v>
          </cell>
          <cell r="B858" t="str">
            <v>CAIXA D'AGUA / RESERVATORIO EM POLIESTER REFORCADO COM FIBRA DE VIDRO,1000 LITROS, COM TAMPA</v>
          </cell>
          <cell r="C858" t="str">
            <v>UN</v>
          </cell>
          <cell r="D858" t="str">
            <v>CR</v>
          </cell>
          <cell r="E858">
            <v>690.01</v>
          </cell>
        </row>
        <row r="859">
          <cell r="A859">
            <v>34636</v>
          </cell>
          <cell r="B859" t="str">
            <v>CAIXA D'AGUA / RESERVATORIO EM POLIETILENO, 1000 LITROS, COM TAMPA</v>
          </cell>
          <cell r="C859" t="str">
            <v>UN</v>
          </cell>
          <cell r="D859" t="str">
            <v>C</v>
          </cell>
          <cell r="E859">
            <v>490</v>
          </cell>
        </row>
        <row r="860">
          <cell r="A860">
            <v>34639</v>
          </cell>
          <cell r="B860" t="str">
            <v>CAIXA D'AGUA / RESERVATORIO EM POLIETILENO, 1500 LITROS, COM TAMPA</v>
          </cell>
          <cell r="C860" t="str">
            <v>UN</v>
          </cell>
          <cell r="D860" t="str">
            <v>CR</v>
          </cell>
          <cell r="E860">
            <v>1131.01</v>
          </cell>
        </row>
        <row r="861">
          <cell r="A861">
            <v>34640</v>
          </cell>
          <cell r="B861" t="str">
            <v>CAIXA D'AGUA / RESERVATORIO EM POLIETILENO, 2000 LITROS, COM TAMPA</v>
          </cell>
          <cell r="C861" t="str">
            <v>UN</v>
          </cell>
          <cell r="D861" t="str">
            <v>CR</v>
          </cell>
          <cell r="E861">
            <v>1282.95</v>
          </cell>
        </row>
        <row r="862">
          <cell r="A862">
            <v>43977</v>
          </cell>
          <cell r="B862" t="str">
            <v>CAIXA D'AGUA / RESERVATORIO EM POLIETILENO, 3000 LITROS, COM TAMPA</v>
          </cell>
          <cell r="C862" t="str">
            <v>UN</v>
          </cell>
          <cell r="D862" t="str">
            <v>CR</v>
          </cell>
          <cell r="E862">
            <v>2211.73</v>
          </cell>
        </row>
        <row r="863">
          <cell r="A863">
            <v>34637</v>
          </cell>
          <cell r="B863" t="str">
            <v>CAIXA D'AGUA / RESERVATORIO EM POLIETILENO, 500 LITROS, COM TAMPA</v>
          </cell>
          <cell r="C863" t="str">
            <v>UN</v>
          </cell>
          <cell r="D863" t="str">
            <v>CR</v>
          </cell>
          <cell r="E863">
            <v>296.32</v>
          </cell>
        </row>
        <row r="864">
          <cell r="A864">
            <v>34638</v>
          </cell>
          <cell r="B864" t="str">
            <v>CAIXA D'AGUA / RESERVATORIO EM POLIETILENO, 750 LITROS, COM TAMPA</v>
          </cell>
          <cell r="C864" t="str">
            <v>UN</v>
          </cell>
          <cell r="D864" t="str">
            <v>CR</v>
          </cell>
          <cell r="E864">
            <v>458.36</v>
          </cell>
        </row>
        <row r="865">
          <cell r="A865">
            <v>34641</v>
          </cell>
          <cell r="B865" t="str">
            <v>CAIXA DE ATERRAMENTO EM CONCRETO PRE-MOLDADO, DIAMETRO DE 0,30 M E ALTURA DE 0,35 M, SEM FUNDO E COM TAMPA</v>
          </cell>
          <cell r="C865" t="str">
            <v>UN</v>
          </cell>
          <cell r="D865" t="str">
            <v>CR</v>
          </cell>
          <cell r="E865">
            <v>124.98</v>
          </cell>
        </row>
        <row r="866">
          <cell r="A866">
            <v>43434</v>
          </cell>
          <cell r="B866" t="str">
            <v>CAIXA DE CONCRETO ARMADO PRE-MOLDADO, COM FUNDO E SEM TAMPA, DIMENSOES DE 0,30 X 0,30 X 0,30 M</v>
          </cell>
          <cell r="C866" t="str">
            <v>UN</v>
          </cell>
          <cell r="D866" t="str">
            <v>CR</v>
          </cell>
          <cell r="E866">
            <v>135.12</v>
          </cell>
        </row>
        <row r="867">
          <cell r="A867">
            <v>43435</v>
          </cell>
          <cell r="B867" t="str">
            <v>CAIXA DE CONCRETO ARMADO PRE-MOLDADO, COM FUNDO E SEM TAMPA, DIMENSOES DE 0,40 X 0,40 X 0,40 M</v>
          </cell>
          <cell r="C867" t="str">
            <v>UN</v>
          </cell>
          <cell r="D867" t="str">
            <v>CR</v>
          </cell>
          <cell r="E867">
            <v>247.73</v>
          </cell>
        </row>
        <row r="868">
          <cell r="A868">
            <v>43436</v>
          </cell>
          <cell r="B868" t="str">
            <v>CAIXA DE CONCRETO ARMADO PRE-MOLDADO, COM FUNDO E SEM TAMPA, DIMENSOES DE 0,60 X 0,60 X 0,50 M</v>
          </cell>
          <cell r="C868" t="str">
            <v>UN</v>
          </cell>
          <cell r="D868" t="str">
            <v>CR</v>
          </cell>
          <cell r="E868">
            <v>433.52</v>
          </cell>
        </row>
        <row r="869">
          <cell r="A869">
            <v>43437</v>
          </cell>
          <cell r="B869" t="str">
            <v>CAIXA DE CONCRETO ARMADO PRE-MOLDADO, COM FUNDO E SEM TAMPA, DIMENSOES DE 0,80 X 0,80 X 0,50 M</v>
          </cell>
          <cell r="C869" t="str">
            <v>UN</v>
          </cell>
          <cell r="D869" t="str">
            <v>CR</v>
          </cell>
          <cell r="E869">
            <v>785.98</v>
          </cell>
        </row>
        <row r="870">
          <cell r="A870">
            <v>43438</v>
          </cell>
          <cell r="B870" t="str">
            <v>CAIXA DE CONCRETO ARMADO PRE-MOLDADO, COM FUNDO E SEM TAMPA, DIMENSOES DE 1,00 X 1,00 X 0,50 M</v>
          </cell>
          <cell r="C870" t="str">
            <v>UN</v>
          </cell>
          <cell r="D870" t="str">
            <v>CR</v>
          </cell>
          <cell r="E870">
            <v>1407.56</v>
          </cell>
        </row>
        <row r="871">
          <cell r="A871">
            <v>41627</v>
          </cell>
          <cell r="B871" t="str">
            <v>CAIXA DE CONCRETO ARMADO PRE-MOLDADO, COM FUNDO E TAMPA, DIMENSOES DE 0,30 X 0,30 X 0,30 M</v>
          </cell>
          <cell r="C871" t="str">
            <v>UN</v>
          </cell>
          <cell r="D871" t="str">
            <v>CR</v>
          </cell>
          <cell r="E871">
            <v>208.31</v>
          </cell>
        </row>
        <row r="872">
          <cell r="A872">
            <v>41628</v>
          </cell>
          <cell r="B872" t="str">
            <v>CAIXA DE CONCRETO ARMADO PRE-MOLDADO, COM FUNDO E TAMPA, DIMENSOES DE 0,40 X 0,40 X 0,40 M</v>
          </cell>
          <cell r="C872" t="str">
            <v>UN</v>
          </cell>
          <cell r="D872" t="str">
            <v>CR</v>
          </cell>
          <cell r="E872">
            <v>382.85</v>
          </cell>
        </row>
        <row r="873">
          <cell r="A873">
            <v>41629</v>
          </cell>
          <cell r="B873" t="str">
            <v>CAIXA DE CONCRETO ARMADO PRE-MOLDADO, COM FUNDO E TAMPA, DIMENSOES DE 0,60 X 0,60 X 0,50 M</v>
          </cell>
          <cell r="C873" t="str">
            <v>UN</v>
          </cell>
          <cell r="D873" t="str">
            <v>CR</v>
          </cell>
          <cell r="E873">
            <v>486.45</v>
          </cell>
        </row>
        <row r="874">
          <cell r="A874">
            <v>43429</v>
          </cell>
          <cell r="B874" t="str">
            <v>CAIXA DE CONCRETO ARMADO PRE-MOLDADO, SEM FUNDO, QUADRADA, DIMENSOES DE 0,30 X 0,30 X 0,30 M</v>
          </cell>
          <cell r="C874" t="str">
            <v>UN</v>
          </cell>
          <cell r="D874" t="str">
            <v>CR</v>
          </cell>
          <cell r="E874">
            <v>107.78</v>
          </cell>
        </row>
        <row r="875">
          <cell r="A875">
            <v>43430</v>
          </cell>
          <cell r="B875" t="str">
            <v>CAIXA DE CONCRETO ARMADO PRE-MOLDADO, SEM FUNDO, QUADRADA, DIMENSOES DE 0,40 X 0,40 X 0,40 M</v>
          </cell>
          <cell r="C875" t="str">
            <v>UN</v>
          </cell>
          <cell r="D875" t="str">
            <v>CR</v>
          </cell>
          <cell r="E875">
            <v>179.04</v>
          </cell>
        </row>
        <row r="876">
          <cell r="A876">
            <v>43431</v>
          </cell>
          <cell r="B876" t="str">
            <v>CAIXA DE CONCRETO ARMADO PRE-MOLDADO, SEM FUNDO, QUADRADA, DIMENSOES DE 0,60 X 0,60 X 0,50 M</v>
          </cell>
          <cell r="C876" t="str">
            <v>UN</v>
          </cell>
          <cell r="D876" t="str">
            <v>CR</v>
          </cell>
          <cell r="E876">
            <v>346.82</v>
          </cell>
        </row>
        <row r="877">
          <cell r="A877">
            <v>43432</v>
          </cell>
          <cell r="B877" t="str">
            <v>CAIXA DE CONCRETO ARMADO PRE-MOLDADO, SEM FUNDO, QUADRADA, DIMENSOES DE 0,80 X 0,80 X 0,50 M</v>
          </cell>
          <cell r="C877" t="str">
            <v>UN</v>
          </cell>
          <cell r="D877" t="str">
            <v>CR</v>
          </cell>
          <cell r="E877">
            <v>720.67</v>
          </cell>
        </row>
        <row r="878">
          <cell r="A878">
            <v>43433</v>
          </cell>
          <cell r="B878" t="str">
            <v>CAIXA DE CONCRETO ARMADO PRE-MOLDADO, SEM FUNDO, QUADRADA, DIMENSOES DE 1,00 X 1,00 X 0,50 M</v>
          </cell>
          <cell r="C878" t="str">
            <v>UN</v>
          </cell>
          <cell r="D878" t="str">
            <v>CR</v>
          </cell>
          <cell r="E878">
            <v>1136.18</v>
          </cell>
        </row>
        <row r="879">
          <cell r="A879">
            <v>43094</v>
          </cell>
          <cell r="B879" t="str">
            <v>CAIXA DE DERIVACAO PARA MEDIDOR DE ENERGIA, COM BARRAMENTO MONOFASICO, EM POLICARBONATO / TERMOPLASTICO - MODULO (PADRAO CONCESSIONARIA LOCAL)</v>
          </cell>
          <cell r="C879" t="str">
            <v>UN</v>
          </cell>
          <cell r="D879" t="str">
            <v>CR</v>
          </cell>
          <cell r="E879">
            <v>317.67</v>
          </cell>
        </row>
        <row r="880">
          <cell r="A880">
            <v>43093</v>
          </cell>
          <cell r="B880" t="str">
            <v>CAIXA DE DERIVACAO PARA MEDIDOR DE ENERGIA, COM BARRAMENTO POLIFASICO, EM POLICARBONATO / TERMOPLASTICO - MODULO (PADRAO CONCESSIONARIA LOCAL)</v>
          </cell>
          <cell r="C880" t="str">
            <v>UN</v>
          </cell>
          <cell r="D880" t="str">
            <v>CR</v>
          </cell>
          <cell r="E880">
            <v>337.59</v>
          </cell>
        </row>
        <row r="881">
          <cell r="A881">
            <v>11694</v>
          </cell>
          <cell r="B881" t="str">
            <v>CAIXA DE DESCARGA PLASTICA PARA BACIA / VASO SANITARIO DE EMBUTIR, COM ESPELHO ACIONADOR EM PLASTICO, CAPACIDADE 6 A 10 LITROS, (COMPLETA - ACESSORIOS INCLUSOS)</v>
          </cell>
          <cell r="C881" t="str">
            <v>UN</v>
          </cell>
          <cell r="D881" t="str">
            <v>CR</v>
          </cell>
          <cell r="E881">
            <v>948.31</v>
          </cell>
        </row>
        <row r="882">
          <cell r="A882">
            <v>1030</v>
          </cell>
          <cell r="B882" t="str">
            <v>CAIXA DE DESCARGA PLASTICA PARA BACIA / VASO SANITARIO, EXTERNA, CAPACIDADE 9 LITROS, PUXADOR FIO DE NYLON, NAO INCLUSO CANO, BOLSA, ENGATE</v>
          </cell>
          <cell r="C882" t="str">
            <v>UN</v>
          </cell>
          <cell r="D882" t="str">
            <v>C</v>
          </cell>
          <cell r="E882">
            <v>42.9</v>
          </cell>
        </row>
        <row r="883">
          <cell r="A883">
            <v>11881</v>
          </cell>
          <cell r="B883" t="str">
            <v>CAIXA DE GORDURA CILINDRICA EM CONCRETO SIMPLES, PRE-MOLDADA, COM DIAMETRO DE 40 CM E ALTURA DE 45 CM, COM TAMPA</v>
          </cell>
          <cell r="C883" t="str">
            <v>UN</v>
          </cell>
          <cell r="D883" t="str">
            <v>CR</v>
          </cell>
          <cell r="E883">
            <v>191.42</v>
          </cell>
        </row>
        <row r="884">
          <cell r="A884">
            <v>35277</v>
          </cell>
          <cell r="B884" t="str">
            <v>CAIXA DE GORDURA EM PVC, DIAMETRO MINIMO 300 MM, DIAMETRO DE SAIDA 100 MM, CAPACIDADE APROXIMADA 18 LITROS, COM TAMPA E CESTO</v>
          </cell>
          <cell r="C884" t="str">
            <v>UN</v>
          </cell>
          <cell r="D884" t="str">
            <v>CR</v>
          </cell>
          <cell r="E884">
            <v>396.79</v>
          </cell>
        </row>
        <row r="885">
          <cell r="A885">
            <v>10521</v>
          </cell>
          <cell r="B885" t="str">
            <v>CAIXA DE INCENDIO/ABRIGO PARA MANGUEIRA, DE EMBUTIR/INTERNA, COM 75 X 45 X 17 CM, EM CHAPA DE ACO, PORTA COM VENTILACAO, VISOR COM A INSCRICAO "INCENDIO", SUPORTE/CESTA INTERNA PARA A MANGUEIRA, PINTURA ELETROSTATICA VERMELHA</v>
          </cell>
          <cell r="C885" t="str">
            <v>UN</v>
          </cell>
          <cell r="D885" t="str">
            <v>CR</v>
          </cell>
          <cell r="E885">
            <v>341.48</v>
          </cell>
        </row>
        <row r="886">
          <cell r="A886">
            <v>10885</v>
          </cell>
          <cell r="B886" t="str">
            <v>CAIXA DE INCENDIO/ABRIGO PARA MANGUEIRA, DE EMBUTIR/INTERNA, COM 90 X 60 X 17 CM, EM CHAPA DE ACO, PORTA COM VENTILACAO, VISOR COM A INSCRICAO "INCENDIO", SUPORTE/CESTA INTERNA PARA A MANGUEIRA, PINTURA ELETROSTATICA VERMELHA</v>
          </cell>
          <cell r="C886" t="str">
            <v>UN</v>
          </cell>
          <cell r="D886" t="str">
            <v>CR</v>
          </cell>
          <cell r="E886">
            <v>431.94</v>
          </cell>
        </row>
        <row r="887">
          <cell r="A887">
            <v>20962</v>
          </cell>
          <cell r="B887" t="str">
            <v>CAIXA DE INCENDIO/ABRIGO PARA MANGUEIRA, DE SOBREPOR/EXTERNA, COM 75 X 45 X 17 CM, EM CHAPA DE ACO, PORTA COM VENTILACAO, VISOR COM A INSCRICAO "INCENDIO", SUPORTE/CESTA INTERNA PARA A MANGUEIRA, PINTURA ELETROSTATICA VERMELHA</v>
          </cell>
          <cell r="C887" t="str">
            <v>UN</v>
          </cell>
          <cell r="D887" t="str">
            <v>C</v>
          </cell>
          <cell r="E887">
            <v>357.75</v>
          </cell>
        </row>
        <row r="888">
          <cell r="A888">
            <v>20963</v>
          </cell>
          <cell r="B888" t="str">
            <v>CAIXA DE INCENDIO/ABRIGO PARA MANGUEIRA, DE SOBREPOR/EXTERNA, COM 90 X 60 X 17 CM, EM CHAPA DE ACO, PORTA COM VENTILACAO, VISOR COM A INSCRICAO "INCENDIO", SUPORTE/CESTA INTERNA PARA A MANGUEIRA, PINTURA ELETROSTATICA VERMELHA</v>
          </cell>
          <cell r="C888" t="str">
            <v>UN</v>
          </cell>
          <cell r="D888" t="str">
            <v>CR</v>
          </cell>
          <cell r="E888">
            <v>437.02</v>
          </cell>
        </row>
        <row r="889">
          <cell r="A889">
            <v>34643</v>
          </cell>
          <cell r="B889" t="str">
            <v>CAIXA DE INSPECAO PARA ATERRAMENTO E PARA RAIOS, EM POLIPROPILENO, DIAMETRO = 300 MM X ALTURA = 400 MM (INCLUIDA TAMPA SEM ESCOTILHA)</v>
          </cell>
          <cell r="C889" t="str">
            <v>UN</v>
          </cell>
          <cell r="D889" t="str">
            <v>CR</v>
          </cell>
          <cell r="E889">
            <v>45.69</v>
          </cell>
        </row>
        <row r="890">
          <cell r="A890">
            <v>41480</v>
          </cell>
          <cell r="B890" t="str">
            <v>CAIXA DE INSPECAO PARA ATERRAMENTO OU OUTRO USO, EM PVC, DN = 250 X 250 MM (INCLUIDA TAMPA EM FERRO FUNDIDO SEM ESCOTILHA)</v>
          </cell>
          <cell r="C890" t="str">
            <v>UN</v>
          </cell>
          <cell r="D890" t="str">
            <v>CR</v>
          </cell>
          <cell r="E890">
            <v>52.98</v>
          </cell>
        </row>
        <row r="891">
          <cell r="A891">
            <v>41474</v>
          </cell>
          <cell r="B891" t="str">
            <v>CAIXA DE INSPECAO PARA ATERRAMENTO OU OUTRO USO, EM PVC, DN = 300 X *300* MM (INCLUIDA TAMPA EM FERRO FUNDIDO SEM ESCOTILHA)</v>
          </cell>
          <cell r="C891" t="str">
            <v>UN</v>
          </cell>
          <cell r="D891" t="str">
            <v>CR</v>
          </cell>
          <cell r="E891">
            <v>84.64</v>
          </cell>
        </row>
        <row r="892">
          <cell r="A892">
            <v>41475</v>
          </cell>
          <cell r="B892" t="str">
            <v>CAIXA DE INSPECAO PARA ATERRAMENTO OU OUTRO USO, EM PVC, DN = 300 X 250 MM (INCLUIDA TAMPA EM FERRO FUNDIDO SEM ESCOTILHA)</v>
          </cell>
          <cell r="C892" t="str">
            <v>UN</v>
          </cell>
          <cell r="D892" t="str">
            <v>CR</v>
          </cell>
          <cell r="E892">
            <v>72.209999999999994</v>
          </cell>
        </row>
        <row r="893">
          <cell r="A893">
            <v>41476</v>
          </cell>
          <cell r="B893" t="str">
            <v>CAIXA DE INSPECAO PARA ATERRAMENTO OU OUTRO USO, EM PVC, DN = 300 X 600 MM (INCLUIDA TAMPA EM FERRO FUNDIDO SEM ESCOTILHA)</v>
          </cell>
          <cell r="C893" t="str">
            <v>UN</v>
          </cell>
          <cell r="D893" t="str">
            <v>CR</v>
          </cell>
          <cell r="E893">
            <v>158.12</v>
          </cell>
        </row>
        <row r="894">
          <cell r="A894">
            <v>2555</v>
          </cell>
          <cell r="B894" t="str">
            <v>CAIXA DE LUZ "3 X 3" EM ACO ESMALTADA</v>
          </cell>
          <cell r="C894" t="str">
            <v>UN</v>
          </cell>
          <cell r="D894" t="str">
            <v>AS</v>
          </cell>
          <cell r="E894">
            <v>1.34</v>
          </cell>
        </row>
        <row r="895">
          <cell r="A895">
            <v>2556</v>
          </cell>
          <cell r="B895" t="str">
            <v>CAIXA DE LUZ "4 X 2" EM ACO ESMALTADA</v>
          </cell>
          <cell r="C895" t="str">
            <v>UN</v>
          </cell>
          <cell r="D895" t="str">
            <v>AS</v>
          </cell>
          <cell r="E895">
            <v>1.38</v>
          </cell>
        </row>
        <row r="896">
          <cell r="A896">
            <v>2557</v>
          </cell>
          <cell r="B896" t="str">
            <v>CAIXA DE LUZ "4 X 4" EM ACO ESMALTADA</v>
          </cell>
          <cell r="C896" t="str">
            <v>UN</v>
          </cell>
          <cell r="D896" t="str">
            <v>AS</v>
          </cell>
          <cell r="E896">
            <v>2.93</v>
          </cell>
        </row>
        <row r="897">
          <cell r="A897">
            <v>10569</v>
          </cell>
          <cell r="B897" t="str">
            <v>CAIXA DE PASSAGEM / DERIVACAO / LUZ, OCTOGONAL 4 X4, EM ACO ESMALTADA, COM FUNDO MOVEL SIMPLES (FMS)</v>
          </cell>
          <cell r="C897" t="str">
            <v>UN</v>
          </cell>
          <cell r="D897" t="str">
            <v>AS</v>
          </cell>
          <cell r="E897">
            <v>2.93</v>
          </cell>
        </row>
        <row r="898">
          <cell r="A898">
            <v>39810</v>
          </cell>
          <cell r="B898" t="str">
            <v>CAIXA DE PASSAGEM ELETRICA DE PAREDE, DE EMBUTIR, EM PVC, COM TAMPA APARAFUSADA, DIMENSOES 120 X 120 X *75* MM</v>
          </cell>
          <cell r="C898" t="str">
            <v>UN</v>
          </cell>
          <cell r="D898" t="str">
            <v>CR</v>
          </cell>
          <cell r="E898">
            <v>42.87</v>
          </cell>
        </row>
        <row r="899">
          <cell r="A899">
            <v>39811</v>
          </cell>
          <cell r="B899" t="str">
            <v>CAIXA DE PASSAGEM ELETRICA DE PAREDE, DE EMBUTIR, EM PVC, COM TAMPA APARAFUSADA, DIMENSOES 150 X 150 X *75* MM</v>
          </cell>
          <cell r="C899" t="str">
            <v>UN</v>
          </cell>
          <cell r="D899" t="str">
            <v>CR</v>
          </cell>
          <cell r="E899">
            <v>52.44</v>
          </cell>
        </row>
        <row r="900">
          <cell r="A900">
            <v>39812</v>
          </cell>
          <cell r="B900" t="str">
            <v>CAIXA DE PASSAGEM ELETRICA DE PAREDE, DE EMBUTIR, EM PVC, COM TAMPA APARAFUSADA, DIMENSOES 200 X 200 X *90* MM</v>
          </cell>
          <cell r="C900" t="str">
            <v>UN</v>
          </cell>
          <cell r="D900" t="str">
            <v>CR</v>
          </cell>
          <cell r="E900">
            <v>86.22</v>
          </cell>
        </row>
        <row r="901">
          <cell r="A901">
            <v>43096</v>
          </cell>
          <cell r="B901" t="str">
            <v>CAIXA DE PASSAGEM ELETRICA DE PAREDE, DE EMBUTIR, EM TERMOPLASTICO / PVC, COM TAMPA APARAFUSADA, DIMENSOES 400 X 400 X *120* MM</v>
          </cell>
          <cell r="C901" t="str">
            <v>UN</v>
          </cell>
          <cell r="D901" t="str">
            <v>CR</v>
          </cell>
          <cell r="E901">
            <v>285.8</v>
          </cell>
        </row>
        <row r="902">
          <cell r="A902">
            <v>43102</v>
          </cell>
          <cell r="B902" t="str">
            <v>CAIXA DE PASSAGEM ELETRICA DE PAREDE, DE SOBREPOR, EM PVC, COM TAMPA APARAFUSADA, DIMENSOES 300 X 300 X *100* MM</v>
          </cell>
          <cell r="C902" t="str">
            <v>UN</v>
          </cell>
          <cell r="D902" t="str">
            <v>CR</v>
          </cell>
          <cell r="E902">
            <v>173.78</v>
          </cell>
        </row>
        <row r="903">
          <cell r="A903">
            <v>43103</v>
          </cell>
          <cell r="B903" t="str">
            <v>CAIXA DE PASSAGEM ELETRICA DE PAREDE, DE SOBREPOR, EM PVC, COM TAMPA APARAFUSADA, DIMENSOES, 400 X 400 X *120* MM</v>
          </cell>
          <cell r="C903" t="str">
            <v>UN</v>
          </cell>
          <cell r="D903" t="str">
            <v>CR</v>
          </cell>
          <cell r="E903">
            <v>255.9</v>
          </cell>
        </row>
        <row r="904">
          <cell r="A904">
            <v>43098</v>
          </cell>
          <cell r="B904" t="str">
            <v>CAIXA DE PASSAGEM ELETRICA DE PAREDE, DE SOBREPOR, EM TERMOPLASTICO / PVC, COM TAMPA APARAFUSADA, DIMENSOES 200 X 200 X *100* MM</v>
          </cell>
          <cell r="C904" t="str">
            <v>UN</v>
          </cell>
          <cell r="D904" t="str">
            <v>CR</v>
          </cell>
          <cell r="E904">
            <v>96.81</v>
          </cell>
        </row>
        <row r="905">
          <cell r="A905">
            <v>43097</v>
          </cell>
          <cell r="B905" t="str">
            <v>CAIXA DE PASSAGEM ELETRICA DE PAREDE, DE SOBREPOR, EM TERMOPLASTICO / PVC, COM TAMPA APARAFUSADA, DIMENSOES, 150 X 150 X *100* MM</v>
          </cell>
          <cell r="C905" t="str">
            <v>UN</v>
          </cell>
          <cell r="D905" t="str">
            <v>CR</v>
          </cell>
          <cell r="E905">
            <v>57.35</v>
          </cell>
        </row>
        <row r="906">
          <cell r="A906">
            <v>43104</v>
          </cell>
          <cell r="B906" t="str">
            <v>CAIXA DE PASSAGEM ELETRICA, PARA PISO, EM PVC, DIMENSOES DE 3/4" A 4"</v>
          </cell>
          <cell r="C906" t="str">
            <v>UN</v>
          </cell>
          <cell r="D906" t="str">
            <v>CR</v>
          </cell>
          <cell r="E906">
            <v>678.45</v>
          </cell>
        </row>
        <row r="907">
          <cell r="A907">
            <v>39771</v>
          </cell>
          <cell r="B907" t="str">
            <v>CAIXA DE PASSAGEM METALICA DE SOBREPOR COM TAMPA PARAFUSADA, DIMENSOES 20 X 20 X 10 CM</v>
          </cell>
          <cell r="C907" t="str">
            <v>UN</v>
          </cell>
          <cell r="D907" t="str">
            <v>AS</v>
          </cell>
          <cell r="E907">
            <v>28.16</v>
          </cell>
        </row>
        <row r="908">
          <cell r="A908">
            <v>39772</v>
          </cell>
          <cell r="B908" t="str">
            <v>CAIXA DE PASSAGEM METALICA DE SOBREPOR COM TAMPA PARAFUSADA, DIMENSOES 30 X 30 X 10 CM</v>
          </cell>
          <cell r="C908" t="str">
            <v>UN</v>
          </cell>
          <cell r="D908" t="str">
            <v>AS</v>
          </cell>
          <cell r="E908">
            <v>55.36</v>
          </cell>
        </row>
        <row r="909">
          <cell r="A909">
            <v>39773</v>
          </cell>
          <cell r="B909" t="str">
            <v>CAIXA DE PASSAGEM METALICA DE SOBREPOR COM TAMPA PARAFUSADA, DIMENSOES 40 X 40 X 15 CM</v>
          </cell>
          <cell r="C909" t="str">
            <v>UN</v>
          </cell>
          <cell r="D909" t="str">
            <v>AS</v>
          </cell>
          <cell r="E909">
            <v>88.98</v>
          </cell>
        </row>
        <row r="910">
          <cell r="A910">
            <v>39774</v>
          </cell>
          <cell r="B910" t="str">
            <v>CAIXA DE PASSAGEM METALICA DE SOBREPOR COM TAMPA PARAFUSADA, DIMENSOES 50 X 50 X 15 CM</v>
          </cell>
          <cell r="C910" t="str">
            <v>UN</v>
          </cell>
          <cell r="D910" t="str">
            <v>AS</v>
          </cell>
          <cell r="E910">
            <v>133.09</v>
          </cell>
        </row>
        <row r="911">
          <cell r="A911">
            <v>39775</v>
          </cell>
          <cell r="B911" t="str">
            <v>CAIXA DE PASSAGEM METALICA DE SOBREPOR COM TAMPA PARAFUSADA, DIMENSOES 60 X 60 X 20 CM</v>
          </cell>
          <cell r="C911" t="str">
            <v>UN</v>
          </cell>
          <cell r="D911" t="str">
            <v>AS</v>
          </cell>
          <cell r="E911">
            <v>177.63</v>
          </cell>
        </row>
        <row r="912">
          <cell r="A912">
            <v>39776</v>
          </cell>
          <cell r="B912" t="str">
            <v>CAIXA DE PASSAGEM METALICA DE SOBREPOR COM TAMPA PARAFUSADA, DIMENSOES 70 X 70 X 20 CM</v>
          </cell>
          <cell r="C912" t="str">
            <v>UN</v>
          </cell>
          <cell r="D912" t="str">
            <v>AS</v>
          </cell>
          <cell r="E912">
            <v>214.67</v>
          </cell>
        </row>
        <row r="913">
          <cell r="A913">
            <v>39777</v>
          </cell>
          <cell r="B913" t="str">
            <v>CAIXA DE PASSAGEM METALICA DE SOBREPOR COM TAMPA PARAFUSADA, DIMENSOES 80 X 80 X 20 CM</v>
          </cell>
          <cell r="C913" t="str">
            <v>UN</v>
          </cell>
          <cell r="D913" t="str">
            <v>AS</v>
          </cell>
          <cell r="E913">
            <v>272.08</v>
          </cell>
        </row>
        <row r="914">
          <cell r="A914">
            <v>20254</v>
          </cell>
          <cell r="B914" t="str">
            <v>CAIXA DE PASSAGEM METALICA, DE SOBREPOR, COM TAMPA APARAFUSADA, DIMENSOES 15 X 15 X *10* CM</v>
          </cell>
          <cell r="C914" t="str">
            <v>UN</v>
          </cell>
          <cell r="D914" t="str">
            <v>AS</v>
          </cell>
          <cell r="E914">
            <v>19.75</v>
          </cell>
        </row>
        <row r="915">
          <cell r="A915">
            <v>20253</v>
          </cell>
          <cell r="B915" t="str">
            <v>CAIXA DE PASSAGEM METALICA, DE SOBREPOR, COM TAMPA APARAFUSADA, DIMENSOES 35 X 35 X *12* CM</v>
          </cell>
          <cell r="C915" t="str">
            <v>UN</v>
          </cell>
          <cell r="D915" t="str">
            <v>AS</v>
          </cell>
          <cell r="E915">
            <v>64.849999999999994</v>
          </cell>
        </row>
        <row r="916">
          <cell r="A916">
            <v>1872</v>
          </cell>
          <cell r="B916" t="str">
            <v>CAIXA DE PASSAGEM, EM PVC, DE 4" X 2", PARA ELETRODUTO FLEXIVEL CORRUGADO</v>
          </cell>
          <cell r="C916" t="str">
            <v>UN</v>
          </cell>
          <cell r="D916" t="str">
            <v>CR</v>
          </cell>
          <cell r="E916">
            <v>2.66</v>
          </cell>
        </row>
        <row r="917">
          <cell r="A917">
            <v>1873</v>
          </cell>
          <cell r="B917" t="str">
            <v>CAIXA DE PASSAGEM, EM PVC, DE 4" X 4", PARA ELETRODUTO FLEXIVEL CORRUGADO</v>
          </cell>
          <cell r="C917" t="str">
            <v>UN</v>
          </cell>
          <cell r="D917" t="str">
            <v>CR</v>
          </cell>
          <cell r="E917">
            <v>5.28</v>
          </cell>
        </row>
        <row r="918">
          <cell r="A918">
            <v>14055</v>
          </cell>
          <cell r="B918" t="str">
            <v>CAIXA DE PASSAGEM/ LUZ / TELEFONIA, DE EMBUTIR, EM CHAPA DE ACO GALVANIZADO, DIMENSOES 120 X 120 X *12* CM (PADRAO CONCESSIONARIA LOCAL)</v>
          </cell>
          <cell r="C918" t="str">
            <v>UN</v>
          </cell>
          <cell r="D918" t="str">
            <v>AS</v>
          </cell>
          <cell r="E918">
            <v>592.6</v>
          </cell>
        </row>
        <row r="919">
          <cell r="A919">
            <v>11247</v>
          </cell>
          <cell r="B919" t="str">
            <v>CAIXA DE PASSAGEM/ LUZ / TELEFONIA, DE EMBUTIR, EM CHAPA DE ACO GALVANIZADO, DIMENSOES 150 X 150 X 15 CM (PADRAO CONCESSIONARIA LOCAL)</v>
          </cell>
          <cell r="C919" t="str">
            <v>UN</v>
          </cell>
          <cell r="D919" t="str">
            <v>AS</v>
          </cell>
          <cell r="E919">
            <v>1246.96</v>
          </cell>
        </row>
        <row r="920">
          <cell r="A920">
            <v>11250</v>
          </cell>
          <cell r="B920" t="str">
            <v>CAIXA DE PASSAGEM/ LUZ / TELEFONIA, DE EMBUTIR, EM CHAPA DE ACO GALVANIZADO, DIMENSOES 20 X 20 X *12* CM (PADRAO CONCESSIONARIA LOCAL)</v>
          </cell>
          <cell r="C920" t="str">
            <v>UN</v>
          </cell>
          <cell r="D920" t="str">
            <v>AS</v>
          </cell>
          <cell r="E920">
            <v>53.68</v>
          </cell>
        </row>
        <row r="921">
          <cell r="A921">
            <v>11249</v>
          </cell>
          <cell r="B921" t="str">
            <v>CAIXA DE PASSAGEM/ LUZ / TELEFONIA, DE EMBUTIR, EM CHAPA DE ACO GALVANIZADO, DIMENSOES 200 X 200 X 20 CM (PADRAO CONCESSIONARIA LOCAL)</v>
          </cell>
          <cell r="C921" t="str">
            <v>UN</v>
          </cell>
          <cell r="D921" t="str">
            <v>AS</v>
          </cell>
          <cell r="E921">
            <v>2435.75</v>
          </cell>
        </row>
        <row r="922">
          <cell r="A922">
            <v>11251</v>
          </cell>
          <cell r="B922" t="str">
            <v>CAIXA DE PASSAGEM/ LUZ / TELEFONIA, DE EMBUTIR, EM CHAPA DE ACO GALVANIZADO, DIMENSOES 40 X 40 X *12* CM (PADRAO CONCESSIONARIA LOCAL)</v>
          </cell>
          <cell r="C922" t="str">
            <v>UN</v>
          </cell>
          <cell r="D922" t="str">
            <v>AS</v>
          </cell>
          <cell r="E922">
            <v>118.91</v>
          </cell>
        </row>
        <row r="923">
          <cell r="A923">
            <v>11253</v>
          </cell>
          <cell r="B923" t="str">
            <v>CAIXA DE PASSAGEM/ LUZ / TELEFONIA, DE EMBUTIR, EM CHAPA DE ACO GALVANIZADO, DIMENSOES 60 X 60 X *12* CM (PADRAO CONCESSIONARIA LOCAL)</v>
          </cell>
          <cell r="C923" t="str">
            <v>UN</v>
          </cell>
          <cell r="D923" t="str">
            <v>AS</v>
          </cell>
          <cell r="E923">
            <v>197.05</v>
          </cell>
        </row>
        <row r="924">
          <cell r="A924">
            <v>11255</v>
          </cell>
          <cell r="B924" t="str">
            <v>CAIXA DE PASSAGEM/ LUZ / TELEFONIA, DE EMBUTIR, EM CHAPA DE ACO GALVANIZADO, DIMENSOES 80 X 80 X *12* CM (PADRAO CONCESSIONARIA LOCAL)</v>
          </cell>
          <cell r="C924" t="str">
            <v>UN</v>
          </cell>
          <cell r="D924" t="str">
            <v>AS</v>
          </cell>
          <cell r="E924">
            <v>294.58</v>
          </cell>
        </row>
        <row r="925">
          <cell r="A925">
            <v>11256</v>
          </cell>
          <cell r="B925" t="str">
            <v>CAIXA DE PASSAGEM/ LUZ / TELEFONIA, DE SOBREPOR, EM CHAPA DE ACO GALVANIZADO, DIMENSOES 80 X 80 X *12* CM (PADRAO CONCESSIONARIA LOCAL)</v>
          </cell>
          <cell r="C925" t="str">
            <v>UN</v>
          </cell>
          <cell r="D925" t="str">
            <v>AS</v>
          </cell>
          <cell r="E925">
            <v>368.99</v>
          </cell>
        </row>
        <row r="926">
          <cell r="A926">
            <v>39693</v>
          </cell>
          <cell r="B926" t="str">
            <v>CAIXA DE PROTECAO EXTERNA PARA MEDIDOR HOROSAZONAL, DE BAIXA TENSAO, COM MODULO, EM CHAPA DE ACO (PADRAO DA CONCESSIONARIA LOCAL)</v>
          </cell>
          <cell r="C926" t="str">
            <v>UN</v>
          </cell>
          <cell r="D926" t="str">
            <v>AS</v>
          </cell>
          <cell r="E926">
            <v>2317.4699999999998</v>
          </cell>
        </row>
        <row r="927">
          <cell r="A927">
            <v>39692</v>
          </cell>
          <cell r="B927" t="str">
            <v>CAIXA DE PROTECAO PARA TRANSFORMADOR CORRENTE, EM CHAPA DE ACO 18 USG (PADRAO DA CONCESSIONARIA LOCAL)</v>
          </cell>
          <cell r="C927" t="str">
            <v>UN</v>
          </cell>
          <cell r="D927" t="str">
            <v>AS</v>
          </cell>
          <cell r="E927">
            <v>741.54</v>
          </cell>
        </row>
        <row r="928">
          <cell r="A928">
            <v>1062</v>
          </cell>
          <cell r="B928" t="str">
            <v>CAIXA INTERNA/EXTERNA DE MEDICAO PARA 1 MEDIDOR TRIFASICO, COM VISOR, EM CHAPA DE ACO 18 USG (PADRAO DA CONCESSIONARIA LOCAL)</v>
          </cell>
          <cell r="C928" t="str">
            <v>UN</v>
          </cell>
          <cell r="D928" t="str">
            <v>AS</v>
          </cell>
          <cell r="E928">
            <v>235</v>
          </cell>
        </row>
        <row r="929">
          <cell r="A929">
            <v>39686</v>
          </cell>
          <cell r="B929" t="str">
            <v>CAIXA INTERNA/EXTERNA DE MEDICAO PARA 4 MEDIDORES MONOFASICOS, COM VISOR, EM CHAPA DE ACO 18 USG (PADRAO DA CONCESSIONARIA LOCAL)</v>
          </cell>
          <cell r="C929" t="str">
            <v>UN</v>
          </cell>
          <cell r="D929" t="str">
            <v>AS</v>
          </cell>
          <cell r="E929">
            <v>380.52</v>
          </cell>
        </row>
        <row r="930">
          <cell r="A930">
            <v>43095</v>
          </cell>
          <cell r="B930" t="str">
            <v>CAIXA MODULAR PARA MEDIDOR DE ENERGIA AGRUPADA, EM POLICARBONATO / TERMOPLASTICO, COM SUPORTE PARA DISJUNTOR (PADRAO DA CONCESSIONARIA LOCAL)</v>
          </cell>
          <cell r="C930" t="str">
            <v>UN</v>
          </cell>
          <cell r="D930" t="str">
            <v>CR</v>
          </cell>
          <cell r="E930">
            <v>188.33</v>
          </cell>
        </row>
        <row r="931">
          <cell r="A931">
            <v>1871</v>
          </cell>
          <cell r="B931" t="str">
            <v>CAIXA OCTOGONAL DE FUNDO MOVEL, EM PVC, DE 3" X 3", PARA ELETRODUTO FLEXIVEL CORRUGADO</v>
          </cell>
          <cell r="C931" t="str">
            <v>UN</v>
          </cell>
          <cell r="D931" t="str">
            <v>CR</v>
          </cell>
          <cell r="E931">
            <v>4.75</v>
          </cell>
        </row>
        <row r="932">
          <cell r="A932">
            <v>12001</v>
          </cell>
          <cell r="B932" t="str">
            <v>CAIXA OCTOGONAL DE FUNDO MOVEL, EM PVC, DE 4" X 4", PARA ELETRODUTO FLEXIVEL CORRUGADO</v>
          </cell>
          <cell r="C932" t="str">
            <v>UN</v>
          </cell>
          <cell r="D932" t="str">
            <v>CR</v>
          </cell>
          <cell r="E932">
            <v>6.87</v>
          </cell>
        </row>
        <row r="933">
          <cell r="A933">
            <v>11882</v>
          </cell>
          <cell r="B933" t="str">
            <v>CAIXA PARA HIDROMETRO CONCRETO PRE MOLDADO, *0,24 M X 0,45 M X 0,30* M (L X C X A)</v>
          </cell>
          <cell r="C933" t="str">
            <v>UN</v>
          </cell>
          <cell r="D933" t="str">
            <v>CR</v>
          </cell>
          <cell r="E933">
            <v>137.37</v>
          </cell>
        </row>
        <row r="934">
          <cell r="A934">
            <v>1068</v>
          </cell>
          <cell r="B934" t="str">
            <v>CAIXA PARA MEDICAO COLETIVA TIPO L, PADRAO BIFASICO OU TRIFASICO, PARA ATE 4 MEDIDORES, SEM BARRAMENTO E COM PORTAS INFERIOR E SUPERIOR</v>
          </cell>
          <cell r="C934" t="str">
            <v>UN</v>
          </cell>
          <cell r="D934" t="str">
            <v>AS</v>
          </cell>
          <cell r="E934">
            <v>1550.11</v>
          </cell>
        </row>
        <row r="935">
          <cell r="A935">
            <v>39690</v>
          </cell>
          <cell r="B935" t="str">
            <v>CAIXA PARA MEDICAO COLETIVA TIPO M, PADRAO BIFASICO OU TRIFASICO, PARA ATE 8 MEDIDORES, SEM BARRAMENTO E COM PORTAS INFERIOR E SUPERIOR</v>
          </cell>
          <cell r="C935" t="str">
            <v>UN</v>
          </cell>
          <cell r="D935" t="str">
            <v>AS</v>
          </cell>
          <cell r="E935">
            <v>2600.5700000000002</v>
          </cell>
        </row>
        <row r="936">
          <cell r="A936">
            <v>39691</v>
          </cell>
          <cell r="B936" t="str">
            <v>CAIXA PARA MEDICAO COLETIVA TIPO N, PADRAO BIFASICO OU TRIFASICO, PARA ATE 12 MEDIDORES, SEM BARRAMENTO E COM PORTAS INFERIOR E SUPERIOR</v>
          </cell>
          <cell r="C936" t="str">
            <v>UN</v>
          </cell>
          <cell r="D936" t="str">
            <v>AS</v>
          </cell>
          <cell r="E936">
            <v>3270.79</v>
          </cell>
        </row>
        <row r="937">
          <cell r="A937">
            <v>39808</v>
          </cell>
          <cell r="B937" t="str">
            <v>CAIXA PARA MEDIDOR MONOFASICO, EM POLICARBONATO / TERMOPLASTICO, PARA ALOJAR 1 DISJUNTOR (PADRAO DA CONCESSIONARIA LOCAL)</v>
          </cell>
          <cell r="C937" t="str">
            <v>UN</v>
          </cell>
          <cell r="D937" t="str">
            <v>CR</v>
          </cell>
          <cell r="E937">
            <v>98.32</v>
          </cell>
        </row>
        <row r="938">
          <cell r="A938">
            <v>39809</v>
          </cell>
          <cell r="B938" t="str">
            <v>CAIXA PARA MEDIDOR POLIFASICO, EM POLICARBONATO / TERMOPLASTICO, PARA ALOJAR 1 DISJUNTOR (PADRAO DA CONCESSIONARIA LOCAL)</v>
          </cell>
          <cell r="C938" t="str">
            <v>UN</v>
          </cell>
          <cell r="D938" t="str">
            <v>CR</v>
          </cell>
          <cell r="E938">
            <v>233.21</v>
          </cell>
        </row>
        <row r="939">
          <cell r="A939">
            <v>43439</v>
          </cell>
          <cell r="B939" t="str">
            <v>CAIXA PRE-MOLDADA PARA BOCA DE LOBO, EM CONCRETO ARMADO, COM FCK DE 25 MPA, COM DIMENSOES 1,10 X 0,65 X 1,00 M (COMPRIMENTO X LARGURA X ALTURA)</v>
          </cell>
          <cell r="C939" t="str">
            <v>UN</v>
          </cell>
          <cell r="D939" t="str">
            <v>CR</v>
          </cell>
          <cell r="E939">
            <v>630.58000000000004</v>
          </cell>
        </row>
        <row r="940">
          <cell r="A940">
            <v>5103</v>
          </cell>
          <cell r="B940" t="str">
            <v>CAIXA SIFONADA PVC, 100 X 100 X 50 MM, COM GRELHA REDONDA, BRANCA</v>
          </cell>
          <cell r="C940" t="str">
            <v>UN</v>
          </cell>
          <cell r="D940" t="str">
            <v>CR</v>
          </cell>
          <cell r="E940">
            <v>25.12</v>
          </cell>
        </row>
        <row r="941">
          <cell r="A941">
            <v>11880</v>
          </cell>
          <cell r="B941" t="str">
            <v>CAIXA SIFONADA PVC, 250 X 230 X 75 MM, COM TAMPA CEGA QUADRADA, BRANCA</v>
          </cell>
          <cell r="C941" t="str">
            <v>UN</v>
          </cell>
          <cell r="D941" t="str">
            <v>CR</v>
          </cell>
          <cell r="E941">
            <v>105.65</v>
          </cell>
        </row>
        <row r="942">
          <cell r="A942">
            <v>11714</v>
          </cell>
          <cell r="B942" t="str">
            <v>CAIXA SIFONADA, PVC, 150 X *185* X 75 MM, COM GRELHA QUADRADA, BRANCA</v>
          </cell>
          <cell r="C942" t="str">
            <v>UN</v>
          </cell>
          <cell r="D942" t="str">
            <v>CR</v>
          </cell>
          <cell r="E942">
            <v>71.98</v>
          </cell>
        </row>
        <row r="943">
          <cell r="A943">
            <v>11712</v>
          </cell>
          <cell r="B943" t="str">
            <v>CAIXA SIFONADA, PVC, 150 X 150 X 50 MM, COM GRELHA QUADRADA, BRANCA (NBR 5688)</v>
          </cell>
          <cell r="C943" t="str">
            <v>UN</v>
          </cell>
          <cell r="D943" t="str">
            <v>C</v>
          </cell>
          <cell r="E943">
            <v>47</v>
          </cell>
        </row>
        <row r="944">
          <cell r="A944">
            <v>11717</v>
          </cell>
          <cell r="B944" t="str">
            <v>CAIXA SIFONADA, PVC, 150 X 150 X 50 MM, COM GRELHA REDONDA, BRANCA</v>
          </cell>
          <cell r="C944" t="str">
            <v>UN</v>
          </cell>
          <cell r="D944" t="str">
            <v>CR</v>
          </cell>
          <cell r="E944">
            <v>56.66</v>
          </cell>
        </row>
        <row r="945">
          <cell r="A945">
            <v>1106</v>
          </cell>
          <cell r="B945" t="str">
            <v>CAL HIDRATADA CH-I PARA ARGAMASSAS</v>
          </cell>
          <cell r="C945" t="str">
            <v>KG</v>
          </cell>
          <cell r="D945" t="str">
            <v>C</v>
          </cell>
          <cell r="E945">
            <v>1.24</v>
          </cell>
        </row>
        <row r="946">
          <cell r="A946">
            <v>11161</v>
          </cell>
          <cell r="B946" t="str">
            <v>CAL HIDRATADA PARA PINTURA</v>
          </cell>
          <cell r="C946" t="str">
            <v>KG</v>
          </cell>
          <cell r="D946" t="str">
            <v>CR</v>
          </cell>
          <cell r="E946">
            <v>2.0699999999999998</v>
          </cell>
        </row>
        <row r="947">
          <cell r="A947">
            <v>1107</v>
          </cell>
          <cell r="B947" t="str">
            <v>CAL VIRGEM COMUM PARA ARGAMASSAS (NBR 6453)</v>
          </cell>
          <cell r="C947" t="str">
            <v>KG</v>
          </cell>
          <cell r="D947" t="str">
            <v>CR</v>
          </cell>
          <cell r="E947">
            <v>1.05</v>
          </cell>
        </row>
        <row r="948">
          <cell r="A948">
            <v>44479</v>
          </cell>
          <cell r="B948" t="str">
            <v>CALCARIO DOLOMITICO A (POSTO PEDREIRA/FORNECEDOR,  SEM FRETE)</v>
          </cell>
          <cell r="C948" t="str">
            <v>KG</v>
          </cell>
          <cell r="D948" t="str">
            <v>CR</v>
          </cell>
          <cell r="E948">
            <v>0.14000000000000001</v>
          </cell>
        </row>
        <row r="949">
          <cell r="A949">
            <v>4759</v>
          </cell>
          <cell r="B949" t="str">
            <v>CALCETEIRO / RASTELEIRO (HORISTA)</v>
          </cell>
          <cell r="C949" t="str">
            <v>H</v>
          </cell>
          <cell r="D949" t="str">
            <v>CR</v>
          </cell>
          <cell r="E949">
            <v>20.03</v>
          </cell>
        </row>
        <row r="950">
          <cell r="A950">
            <v>41068</v>
          </cell>
          <cell r="B950" t="str">
            <v>CALCETEIRO / RASTELEIRO (MENSALISTA)</v>
          </cell>
          <cell r="C950" t="str">
            <v>MES</v>
          </cell>
          <cell r="D950" t="str">
            <v>CR</v>
          </cell>
          <cell r="E950">
            <v>3527.01</v>
          </cell>
        </row>
        <row r="951">
          <cell r="A951">
            <v>12618</v>
          </cell>
          <cell r="B951" t="str">
            <v>CALHA / PERFIL PLUVIAL DE PVC, DIAMETRO ENTRE *119 E 170* MM, COMPRIMENTO DE 3 M, PARA DRENAGEM PLUVIAL PREDIAL</v>
          </cell>
          <cell r="C951" t="str">
            <v>UN</v>
          </cell>
          <cell r="D951" t="str">
            <v>CR</v>
          </cell>
          <cell r="E951">
            <v>150.24</v>
          </cell>
        </row>
        <row r="952">
          <cell r="A952">
            <v>1108</v>
          </cell>
          <cell r="B952" t="str">
            <v>CALHA MOLDURA AMERICANA DE CHAPA DE ACO GALVANIZADA NUM 26, CORTE 33 CM</v>
          </cell>
          <cell r="C952" t="str">
            <v>M</v>
          </cell>
          <cell r="D952" t="str">
            <v>AS</v>
          </cell>
          <cell r="E952">
            <v>25.28</v>
          </cell>
        </row>
        <row r="953">
          <cell r="A953">
            <v>1117</v>
          </cell>
          <cell r="B953" t="str">
            <v>CALHA PARA AGUA FURTADA DE CHAPA DE ACO GALVANIZADA NUM 26, CORTE 40 CM</v>
          </cell>
          <cell r="C953" t="str">
            <v>M</v>
          </cell>
          <cell r="D953" t="str">
            <v>AS</v>
          </cell>
          <cell r="E953">
            <v>25.48</v>
          </cell>
        </row>
        <row r="954">
          <cell r="A954">
            <v>1118</v>
          </cell>
          <cell r="B954" t="str">
            <v>CALHA PARA AGUA FURTADA DE CHAPA DE ACO GALVANIZADA NUM 26, CORTE 50 CM</v>
          </cell>
          <cell r="C954" t="str">
            <v>M</v>
          </cell>
          <cell r="D954" t="str">
            <v>AS</v>
          </cell>
          <cell r="E954">
            <v>30.11</v>
          </cell>
        </row>
        <row r="955">
          <cell r="A955">
            <v>1110</v>
          </cell>
          <cell r="B955" t="str">
            <v>CALHA PLATIBANDA DE CHAPA DE ACO GALVANIZADA NUM 26, CORTE 45 CM</v>
          </cell>
          <cell r="C955" t="str">
            <v>M</v>
          </cell>
          <cell r="D955" t="str">
            <v>AS</v>
          </cell>
          <cell r="E955">
            <v>30.11</v>
          </cell>
        </row>
        <row r="956">
          <cell r="A956">
            <v>40784</v>
          </cell>
          <cell r="B956" t="str">
            <v>CALHA QUADRADA DE CHAPA DE ACO GALVANIZADA NUM 24, CORTE 100 CM</v>
          </cell>
          <cell r="C956" t="str">
            <v>M</v>
          </cell>
          <cell r="D956" t="str">
            <v>AS</v>
          </cell>
          <cell r="E956">
            <v>83.05</v>
          </cell>
        </row>
        <row r="957">
          <cell r="A957">
            <v>40782</v>
          </cell>
          <cell r="B957" t="str">
            <v>CALHA QUADRADA DE CHAPA DE ACO GALVANIZADA NUM 24, CORTE 33 CM</v>
          </cell>
          <cell r="C957" t="str">
            <v>M</v>
          </cell>
          <cell r="D957" t="str">
            <v>AS</v>
          </cell>
          <cell r="E957">
            <v>32.590000000000003</v>
          </cell>
        </row>
        <row r="958">
          <cell r="A958">
            <v>40783</v>
          </cell>
          <cell r="B958" t="str">
            <v>CALHA QUADRADA DE CHAPA DE ACO GALVANIZADA NUM 24, CORTE 50 CM</v>
          </cell>
          <cell r="C958" t="str">
            <v>M</v>
          </cell>
          <cell r="D958" t="str">
            <v>AS</v>
          </cell>
          <cell r="E958">
            <v>42.45</v>
          </cell>
        </row>
        <row r="959">
          <cell r="A959">
            <v>1109</v>
          </cell>
          <cell r="B959" t="str">
            <v>CALHA QUADRADA DE CHAPA DE ACO GALVANIZADA NUM 26, CORTE 33 CM</v>
          </cell>
          <cell r="C959" t="str">
            <v>M</v>
          </cell>
          <cell r="D959" t="str">
            <v>AS</v>
          </cell>
          <cell r="E959">
            <v>25.28</v>
          </cell>
        </row>
        <row r="960">
          <cell r="A960">
            <v>1119</v>
          </cell>
          <cell r="B960" t="str">
            <v>CALHA QUADRADA DE CHAPA DE ACO GALVANIZADA NUM 28, CORTE 25 CM</v>
          </cell>
          <cell r="C960" t="str">
            <v>M</v>
          </cell>
          <cell r="D960" t="str">
            <v>AS</v>
          </cell>
          <cell r="E960">
            <v>16.29</v>
          </cell>
        </row>
        <row r="961">
          <cell r="A961">
            <v>13115</v>
          </cell>
          <cell r="B961" t="str">
            <v>CALHA/CANALETA DE CONCRETO SIMPLES, TIPO MEIA CANA, DIAMETRO DE 20 CM, PARA AGUA PLUVIAL</v>
          </cell>
          <cell r="C961" t="str">
            <v>M</v>
          </cell>
          <cell r="D961" t="str">
            <v>AS</v>
          </cell>
          <cell r="E961">
            <v>27.56</v>
          </cell>
        </row>
        <row r="962">
          <cell r="A962">
            <v>10541</v>
          </cell>
          <cell r="B962" t="str">
            <v>CALHA/CANALETA DE CONCRETO SIMPLES, TIPO MEIA CANA, DIAMETRO DE 30 CM, PARA AGUA PLUVIAL</v>
          </cell>
          <cell r="C962" t="str">
            <v>M</v>
          </cell>
          <cell r="D962" t="str">
            <v>AS</v>
          </cell>
          <cell r="E962">
            <v>33.68</v>
          </cell>
        </row>
        <row r="963">
          <cell r="A963">
            <v>10542</v>
          </cell>
          <cell r="B963" t="str">
            <v>CALHA/CANALETA DE CONCRETO SIMPLES, TIPO MEIA CANA, DIAMETRO DE 40 CM, PARA AGUA PLUVIAL</v>
          </cell>
          <cell r="C963" t="str">
            <v>M</v>
          </cell>
          <cell r="D963" t="str">
            <v>AS</v>
          </cell>
          <cell r="E963">
            <v>44.05</v>
          </cell>
        </row>
        <row r="964">
          <cell r="A964">
            <v>10543</v>
          </cell>
          <cell r="B964" t="str">
            <v>CALHA/CANALETA DE CONCRETO SIMPLES, TIPO MEIA CANA, DIAMETRO DE 50 CM, PARA AGUA PLUVIAL</v>
          </cell>
          <cell r="C964" t="str">
            <v>M</v>
          </cell>
          <cell r="D964" t="str">
            <v>AS</v>
          </cell>
          <cell r="E964">
            <v>71.47</v>
          </cell>
        </row>
        <row r="965">
          <cell r="A965">
            <v>10544</v>
          </cell>
          <cell r="B965" t="str">
            <v>CALHA/CANALETA DE CONCRETO SIMPLES, TIPO MEIA CANA, DIAMETRO DE 60 CM, PARA AGUA PLUVIAL</v>
          </cell>
          <cell r="C965" t="str">
            <v>M</v>
          </cell>
          <cell r="D965" t="str">
            <v>AS</v>
          </cell>
          <cell r="E965">
            <v>92.44</v>
          </cell>
        </row>
        <row r="966">
          <cell r="A966">
            <v>10545</v>
          </cell>
          <cell r="B966" t="str">
            <v>CALHA/CANALETA DE CONCRETO SIMPLES, TIPO MEIA CANA, DIAMETRO DE 80 CM, PARA AGUA PLUVIAL</v>
          </cell>
          <cell r="C966" t="str">
            <v>M</v>
          </cell>
          <cell r="D966" t="str">
            <v>AS</v>
          </cell>
          <cell r="E966">
            <v>172.75</v>
          </cell>
        </row>
        <row r="967">
          <cell r="A967">
            <v>38365</v>
          </cell>
          <cell r="B967" t="str">
            <v>CAMADA SEPARADORA DE FILME DE POLIETILENO 20 A 25 MICRA</v>
          </cell>
          <cell r="C967" t="str">
            <v>M2</v>
          </cell>
          <cell r="D967" t="str">
            <v>AS</v>
          </cell>
          <cell r="E967">
            <v>2.1800000000000002</v>
          </cell>
        </row>
        <row r="968">
          <cell r="A968">
            <v>44056</v>
          </cell>
          <cell r="B968" t="str">
            <v>CAMINHAO TOCO, PESO BRUTO TOTAL 10700 KG, CARGA UTIL MAXIMA 7400 KG, DISTANCIA ENTRE EIXOS 4,00 M, POTENCIA 175 CV (INCLUI CABINE E CHASSI, NAO INCLUI CARROCERIA)</v>
          </cell>
          <cell r="C968" t="str">
            <v>UN</v>
          </cell>
          <cell r="D968" t="str">
            <v>CR</v>
          </cell>
          <cell r="E968">
            <v>468468.45</v>
          </cell>
        </row>
        <row r="969">
          <cell r="A969">
            <v>44057</v>
          </cell>
          <cell r="B969" t="str">
            <v>CAMINHAO TOCO, PESO BRUTO TOTAL 13200 KG, CARGA UTIL MAXIMA 9200 KG, DISTANCIA ENTRE EIXOS 3,31 M, POTENCIA 175 CV (INCLUI CABINE E CHASSI, NAO INCLUI CARROCERIA)</v>
          </cell>
          <cell r="C969" t="str">
            <v>UN</v>
          </cell>
          <cell r="D969" t="str">
            <v>C</v>
          </cell>
          <cell r="E969">
            <v>500000</v>
          </cell>
        </row>
        <row r="970">
          <cell r="A970">
            <v>37754</v>
          </cell>
          <cell r="B970" t="str">
            <v>CAMINHAO TOCO, PESO BRUTO TOTAL 14300 KG, CARGA UTIL MAXIMA 9480 KG, DISTANCIA ENTRE EIXOS 4,80 M, POTENCIA 185 CV (INCLUI CABINE E CHASSI, NAO INCLUI CARROCERIA)</v>
          </cell>
          <cell r="C970" t="str">
            <v>UN</v>
          </cell>
          <cell r="D970" t="str">
            <v>CR</v>
          </cell>
          <cell r="E970">
            <v>516936.95</v>
          </cell>
        </row>
        <row r="971">
          <cell r="A971">
            <v>37757</v>
          </cell>
          <cell r="B971" t="str">
            <v>CAMINHAO TOCO, PESO BRUTO TOTAL 16000 KG, CARGA UTIL MAXIMA 10600 KG, DISTANCIA ENTRE EIXOS 4,80 M, POTENCIA 277 CV (INCLUI CABINE E CHASSI, NAO INCLUI CARROCERIA)</v>
          </cell>
          <cell r="C971" t="str">
            <v>UN</v>
          </cell>
          <cell r="D971" t="str">
            <v>CR</v>
          </cell>
          <cell r="E971">
            <v>576576.6</v>
          </cell>
        </row>
        <row r="972">
          <cell r="A972">
            <v>44058</v>
          </cell>
          <cell r="B972" t="str">
            <v>CAMINHAO TOCO, PESO BRUTO TOTAL 16000 KG, CARGA UTIL MAXIMA 10830 KG, DISTANCIA ENTRE EIXOS 3,56 M, POTENCIA 226 CV (INCLUI CABINE E CHASSI, NAO INCLUI CARROCERIA)</v>
          </cell>
          <cell r="C972" t="str">
            <v>UN</v>
          </cell>
          <cell r="D972" t="str">
            <v>CR</v>
          </cell>
          <cell r="E972">
            <v>545045.05000000005</v>
          </cell>
        </row>
        <row r="973">
          <cell r="A973">
            <v>37752</v>
          </cell>
          <cell r="B973" t="str">
            <v>CAMINHAO TOCO, PESO BRUTO TOTAL 16000 KG, CARGA UTIL MAXIMA 11030 KG, DISTANCIA ENTRE EIXOS 5,41 M, POTENCIA 185 CV (INCLUI CABINE E CHASSI, NAO INCLUI CARROCERIA)</v>
          </cell>
          <cell r="C973" t="str">
            <v>UN</v>
          </cell>
          <cell r="D973" t="str">
            <v>CR</v>
          </cell>
          <cell r="E973">
            <v>567567.55000000005</v>
          </cell>
        </row>
        <row r="974">
          <cell r="A974">
            <v>44059</v>
          </cell>
          <cell r="B974" t="str">
            <v>CAMINHAO TOCO, PESO BRUTO TOTAL 8500 KG, CARGA UTIL MAXIMA 5600 KG, DISTANCIA ENTRE EIXOS 3,40 M, POTENCIA 167 CV (INCLUI CABINE E CHASSI, NAO INCLUI CARROCERIA)</v>
          </cell>
          <cell r="C974" t="str">
            <v>UN</v>
          </cell>
          <cell r="D974" t="str">
            <v>CR</v>
          </cell>
          <cell r="E974">
            <v>448648.65</v>
          </cell>
        </row>
        <row r="975">
          <cell r="A975">
            <v>37750</v>
          </cell>
          <cell r="B975" t="str">
            <v>CAMINHAO TOCO, PESO BRUTO TOTAL 9600 KG, CARGA UTIL MAXIMA 6190 KG, DISTANCIA ENTRE EIXOS 3,70 M, POTENCIA 156 CV (INCLUI CABINE E CHASSI, NAO INCLUI CARROCERIA)</v>
          </cell>
          <cell r="C975" t="str">
            <v>UN</v>
          </cell>
          <cell r="D975" t="str">
            <v>CR</v>
          </cell>
          <cell r="E975">
            <v>449549.55</v>
          </cell>
        </row>
        <row r="976">
          <cell r="A976">
            <v>37758</v>
          </cell>
          <cell r="B976" t="str">
            <v>CAMINHAO TRUCADO, PESO BRUTO TOTAL 23000 KG, CARGA UTIL MAXIMA 15285 KG, DISTANCIA ENTRE EIXOS 4,80 M, POTENCIA 326 CV (INCLUI CABINE E CHASSI, NAO INCLUI CARROCERIA)</v>
          </cell>
          <cell r="C976" t="str">
            <v>UN</v>
          </cell>
          <cell r="D976" t="str">
            <v>CR</v>
          </cell>
          <cell r="E976">
            <v>715315.3</v>
          </cell>
        </row>
        <row r="977">
          <cell r="A977">
            <v>44060</v>
          </cell>
          <cell r="B977" t="str">
            <v>CAMINHAO TRUCADO, PESO BRUTO TOTAL 23000 KG, CARGA UTIL MAXIMA 15460 KG, DISTANCIA ENTRE EIXOS 4,80 M, POTENCIA 286 CV (INCLUI CABINE E CHASSI, NAO INCLUI CARROCERIA)</v>
          </cell>
          <cell r="C977" t="str">
            <v>UN</v>
          </cell>
          <cell r="D977" t="str">
            <v>CR</v>
          </cell>
          <cell r="E977">
            <v>691891.9</v>
          </cell>
        </row>
        <row r="978">
          <cell r="A978">
            <v>37749</v>
          </cell>
          <cell r="B978" t="str">
            <v>CAMINHAO TRUCADO, PESO BRUTO TOTAL 23000 KG, CARGA UTIL MAXIMA 16360 KG, CABINE ESTENDIDA, DISTANCIA ENTRE EIXOS 3,56 M, POTENCIA 277 CV (INCLUI CABINE E CHASSI, NAO INCLUI CARROCERIA)</v>
          </cell>
          <cell r="C978" t="str">
            <v>UN</v>
          </cell>
          <cell r="D978" t="str">
            <v>CR</v>
          </cell>
          <cell r="E978">
            <v>738738.75</v>
          </cell>
        </row>
        <row r="979">
          <cell r="A979">
            <v>44061</v>
          </cell>
          <cell r="B979" t="str">
            <v>CAMINHAO TRUCADO, PESO BRUTO TOTAL 23000 KG, CARGA UTIL MAXIMA 16540 KG, DISTANCIA ENTRE EIXOS 4,80 M, POTENCIA 256 CV (INCLUI CABINE E CHASSI, NAO INCLUI CARROCERIA)</v>
          </cell>
          <cell r="C979" t="str">
            <v>UN</v>
          </cell>
          <cell r="D979" t="str">
            <v>CR</v>
          </cell>
          <cell r="E979">
            <v>678378.4</v>
          </cell>
        </row>
        <row r="980">
          <cell r="A980">
            <v>1159</v>
          </cell>
          <cell r="B980" t="str">
            <v>CAMINHONETE COM MOTOR A DIESEL, POTENCIA *160* CV, CABINE DUPLA, 4X4</v>
          </cell>
          <cell r="C980" t="str">
            <v>UN</v>
          </cell>
          <cell r="D980" t="str">
            <v>C</v>
          </cell>
          <cell r="E980">
            <v>269325</v>
          </cell>
        </row>
        <row r="981">
          <cell r="A981">
            <v>12114</v>
          </cell>
          <cell r="B981" t="str">
            <v>CAMPAINHA ALTA POTENCIA 110V / 220V, DIAMETRO 150 MM</v>
          </cell>
          <cell r="C981" t="str">
            <v>UN</v>
          </cell>
          <cell r="D981" t="str">
            <v>CR</v>
          </cell>
          <cell r="E981">
            <v>118.85</v>
          </cell>
        </row>
        <row r="982">
          <cell r="A982">
            <v>38106</v>
          </cell>
          <cell r="B982" t="str">
            <v>CAMPAINHA CIGARRA 127 V / 220 V (APENAS MODULO)</v>
          </cell>
          <cell r="C982" t="str">
            <v>UN</v>
          </cell>
          <cell r="D982" t="str">
            <v>CR</v>
          </cell>
          <cell r="E982">
            <v>16.149999999999999</v>
          </cell>
        </row>
        <row r="983">
          <cell r="A983">
            <v>38085</v>
          </cell>
          <cell r="B983" t="str">
            <v>CAMPAINHA CIGARRA 127 V / 220 V, CONJUNTO MONTADO PARA EMBUTIR 4" X 2" (PLACA + SUPORTE + MODULO)</v>
          </cell>
          <cell r="C983" t="str">
            <v>UN</v>
          </cell>
          <cell r="D983" t="str">
            <v>CR</v>
          </cell>
          <cell r="E983">
            <v>19.079999999999998</v>
          </cell>
        </row>
        <row r="984">
          <cell r="A984">
            <v>659</v>
          </cell>
          <cell r="B984" t="str">
            <v>CANALETA DE CONCRETO 14 X 19 X 19 CM (CLASSE C - NBR 6136)</v>
          </cell>
          <cell r="C984" t="str">
            <v>UN</v>
          </cell>
          <cell r="D984" t="str">
            <v>CR</v>
          </cell>
          <cell r="E984">
            <v>3.23</v>
          </cell>
        </row>
        <row r="985">
          <cell r="A985">
            <v>660</v>
          </cell>
          <cell r="B985" t="str">
            <v>CANALETA DE CONCRETO 19 X 19 X 19 CM (CLASSE C - NBR 6136)</v>
          </cell>
          <cell r="C985" t="str">
            <v>UN</v>
          </cell>
          <cell r="D985" t="str">
            <v>CR</v>
          </cell>
          <cell r="E985">
            <v>3.88</v>
          </cell>
        </row>
        <row r="986">
          <cell r="A986">
            <v>658</v>
          </cell>
          <cell r="B986" t="str">
            <v>CANALETA DE CONCRETO 9 X 19 X 19 CM (CLASSE C - NBR 6136)</v>
          </cell>
          <cell r="C986" t="str">
            <v>UN</v>
          </cell>
          <cell r="D986" t="str">
            <v>CR</v>
          </cell>
          <cell r="E986">
            <v>2.19</v>
          </cell>
        </row>
        <row r="987">
          <cell r="A987">
            <v>38599</v>
          </cell>
          <cell r="B987" t="str">
            <v>CANALETA DE CONCRETO ESTRUTURAL 14 X 19 X 29 CM, FBK 14 MPA (NBR 6136)</v>
          </cell>
          <cell r="C987" t="str">
            <v>UN</v>
          </cell>
          <cell r="D987" t="str">
            <v>CR</v>
          </cell>
          <cell r="E987">
            <v>6.73</v>
          </cell>
        </row>
        <row r="988">
          <cell r="A988">
            <v>38596</v>
          </cell>
          <cell r="B988" t="str">
            <v>CANALETA DE CONCRETO ESTRUTURAL 14 X 19 X 29 CM, FBK 4,5 MPA (NBR 6136)</v>
          </cell>
          <cell r="C988" t="str">
            <v>UN</v>
          </cell>
          <cell r="D988" t="str">
            <v>CR</v>
          </cell>
          <cell r="E988">
            <v>5.59</v>
          </cell>
        </row>
        <row r="989">
          <cell r="A989">
            <v>38600</v>
          </cell>
          <cell r="B989" t="str">
            <v>CANALETA DE CONCRETO ESTRUTURAL 14 X 19 X 39 CM, FBK 14 MPA (NBR 6136)</v>
          </cell>
          <cell r="C989" t="str">
            <v>UN</v>
          </cell>
          <cell r="D989" t="str">
            <v>CR</v>
          </cell>
          <cell r="E989">
            <v>7.14</v>
          </cell>
        </row>
        <row r="990">
          <cell r="A990">
            <v>38597</v>
          </cell>
          <cell r="B990" t="str">
            <v>CANALETA DE CONCRETO ESTRUTURAL 14 X 19 X 39 CM, FBK 4,5 MPA (NBR 6136)</v>
          </cell>
          <cell r="C990" t="str">
            <v>UN</v>
          </cell>
          <cell r="D990" t="str">
            <v>CR</v>
          </cell>
          <cell r="E990">
            <v>5.63</v>
          </cell>
        </row>
        <row r="991">
          <cell r="A991">
            <v>38548</v>
          </cell>
          <cell r="B991" t="str">
            <v>CANALETA ESTRUTURAL CERAMICA DE 14 X 19 X 19 CM (L X A X C) E 6,0 MPA</v>
          </cell>
          <cell r="C991" t="str">
            <v>UN</v>
          </cell>
          <cell r="D991" t="str">
            <v>CR</v>
          </cell>
          <cell r="E991">
            <v>1.91</v>
          </cell>
        </row>
        <row r="992">
          <cell r="A992">
            <v>34649</v>
          </cell>
          <cell r="B992" t="str">
            <v>CANALETA ESTRUTURAL CERAMICA DE 14 X 19 X 29 CM (L X A X C) E 6,0 MPA</v>
          </cell>
          <cell r="C992" t="str">
            <v>UN</v>
          </cell>
          <cell r="D992" t="str">
            <v>CR</v>
          </cell>
          <cell r="E992">
            <v>2.79</v>
          </cell>
        </row>
        <row r="993">
          <cell r="A993">
            <v>34655</v>
          </cell>
          <cell r="B993" t="str">
            <v>CANALETA ESTRUTURAL CERAMICA DE 14 X 19 X 39 CM (L X A X C) E 6,0 MPA</v>
          </cell>
          <cell r="C993" t="str">
            <v>UN</v>
          </cell>
          <cell r="D993" t="str">
            <v>CR</v>
          </cell>
          <cell r="E993">
            <v>4.1100000000000003</v>
          </cell>
        </row>
        <row r="994">
          <cell r="A994">
            <v>40607</v>
          </cell>
          <cell r="B994" t="str">
            <v>CANOPLA ACABAMENTO CROMADO PARA INSTALACAO DE SPRINKLER, SOB FORRO, 15 MM</v>
          </cell>
          <cell r="C994" t="str">
            <v>UN</v>
          </cell>
          <cell r="D994" t="str">
            <v>CR</v>
          </cell>
          <cell r="E994">
            <v>7.35</v>
          </cell>
        </row>
        <row r="995">
          <cell r="A995">
            <v>567</v>
          </cell>
          <cell r="B995" t="str">
            <v>CANTONEIRA (ABAS IGUAIS) EM ACO CARBONO, 25,4 MM X 3,17 MM (L X E), 1,27KG/M</v>
          </cell>
          <cell r="C995" t="str">
            <v>M</v>
          </cell>
          <cell r="D995" t="str">
            <v>CR</v>
          </cell>
          <cell r="E995">
            <v>11.63</v>
          </cell>
        </row>
        <row r="996">
          <cell r="A996">
            <v>574</v>
          </cell>
          <cell r="B996" t="str">
            <v>CANTONEIRA (ABAS IGUAIS) EM ACO CARBONO, 38,1 MM X 3,17 MM (L X E), 3,48 KG/M</v>
          </cell>
          <cell r="C996" t="str">
            <v>M</v>
          </cell>
          <cell r="D996" t="str">
            <v>CR</v>
          </cell>
          <cell r="E996">
            <v>30.57</v>
          </cell>
        </row>
        <row r="997">
          <cell r="A997">
            <v>568</v>
          </cell>
          <cell r="B997" t="str">
            <v>CANTONEIRA (ABAS IGUAIS) EM ACO CARBONO, 50,8 MM X 9,53 MM (L X E), 6,99 KG/M</v>
          </cell>
          <cell r="C997" t="str">
            <v>M</v>
          </cell>
          <cell r="D997" t="str">
            <v>CR</v>
          </cell>
          <cell r="E997">
            <v>64.42</v>
          </cell>
        </row>
        <row r="998">
          <cell r="A998">
            <v>4777</v>
          </cell>
          <cell r="B998" t="str">
            <v>CANTONEIRA ACO ABAS IGUAIS (QUALQUER BITOLA), ESPESSURA ENTRE 1/8" E 1/4"</v>
          </cell>
          <cell r="C998" t="str">
            <v>KG</v>
          </cell>
          <cell r="D998" t="str">
            <v>AS</v>
          </cell>
          <cell r="E998">
            <v>8.02</v>
          </cell>
        </row>
        <row r="999">
          <cell r="A999">
            <v>592</v>
          </cell>
          <cell r="B999" t="str">
            <v>CANTONEIRA EM ALUMINIO, ABAS IGUAIS, LARGURA DE 25,40 MM (1"), ESPESSURA DE 3,17 MM (1/8") E PESO LINEAR DE APROXIMADAMENTE 0,408 KG/M</v>
          </cell>
          <cell r="C999" t="str">
            <v>KG</v>
          </cell>
          <cell r="D999" t="str">
            <v>AS</v>
          </cell>
          <cell r="E999">
            <v>38.18</v>
          </cell>
        </row>
        <row r="1000">
          <cell r="A1000">
            <v>586</v>
          </cell>
          <cell r="B1000" t="str">
            <v>CANTONEIRA EM ALUMINIO, ABAS IGUAIS, LARGURA DE 25,40 MM (1"), ESPESSURA DE 4,76 MM (3/16") E PESO LINEAR DE APROXIMADAMENTE 0,593 KG/M</v>
          </cell>
          <cell r="C1000" t="str">
            <v>M</v>
          </cell>
          <cell r="D1000" t="str">
            <v>AS</v>
          </cell>
          <cell r="E1000">
            <v>22.44</v>
          </cell>
        </row>
        <row r="1001">
          <cell r="A1001">
            <v>588</v>
          </cell>
          <cell r="B1001" t="str">
            <v>CANTONEIRA EM ALUMINIO, ABAS IGUAIS, LARGURA DE 31,75 MM (1 1/4"), ESPESSURA DE 4,76 MM (3/16") E PESO LINEAR DE APROXIMADAMENTE 0,755 KG/M</v>
          </cell>
          <cell r="C1001" t="str">
            <v>M</v>
          </cell>
          <cell r="D1001" t="str">
            <v>AS</v>
          </cell>
          <cell r="E1001">
            <v>35.5</v>
          </cell>
        </row>
        <row r="1002">
          <cell r="A1002">
            <v>591</v>
          </cell>
          <cell r="B1002" t="str">
            <v>CANTONEIRA EM ALUMINIO, ABAS IGUAIS, LARGURA DE 38,10 MM (1 1/2"), ESPESSURA DE 4,76 MM (3/16") E PESO LINEAR DE APROXIMADAMENTE 0,915 KG/M</v>
          </cell>
          <cell r="C1002" t="str">
            <v>KG</v>
          </cell>
          <cell r="D1002" t="str">
            <v>AS</v>
          </cell>
          <cell r="E1002">
            <v>35.630000000000003</v>
          </cell>
        </row>
        <row r="1003">
          <cell r="A1003">
            <v>584</v>
          </cell>
          <cell r="B1003" t="str">
            <v>CANTONEIRA EM ALUMINIO, ABAS IGUAIS, LARGURA DE 50,80 MM (2"), ESPESSURA DE 3,17 MM (1/8") E PESO LINEAR DE APROXIMADAMENTE 0,842 KG/M</v>
          </cell>
          <cell r="C1003" t="str">
            <v>M</v>
          </cell>
          <cell r="D1003" t="str">
            <v>AS</v>
          </cell>
          <cell r="E1003">
            <v>37.92</v>
          </cell>
        </row>
        <row r="1004">
          <cell r="A1004">
            <v>589</v>
          </cell>
          <cell r="B1004" t="str">
            <v>CANTONEIRA EM ALUMINIO, ABAS IGUAIS, LARGURA DE 50,80 MM (2"), ESPESSURA DE 6,35 MM (1/4") E PESO LINEAR DE APROXIMADAMENTE 1,630 KG/M</v>
          </cell>
          <cell r="C1004" t="str">
            <v>M</v>
          </cell>
          <cell r="D1004" t="str">
            <v>AS</v>
          </cell>
          <cell r="E1004">
            <v>60.01</v>
          </cell>
        </row>
        <row r="1005">
          <cell r="A1005">
            <v>1165</v>
          </cell>
          <cell r="B1005" t="str">
            <v>CAP OU TAMPAO DE FERRO GALVANIZADO, COM ROSCA BSP, DE 1 1/2"</v>
          </cell>
          <cell r="C1005" t="str">
            <v>UN</v>
          </cell>
          <cell r="D1005" t="str">
            <v>AS</v>
          </cell>
          <cell r="E1005">
            <v>21.42</v>
          </cell>
        </row>
        <row r="1006">
          <cell r="A1006">
            <v>1164</v>
          </cell>
          <cell r="B1006" t="str">
            <v>CAP OU TAMPAO DE FERRO GALVANIZADO, COM ROSCA BSP, DE 1 1/4"</v>
          </cell>
          <cell r="C1006" t="str">
            <v>UN</v>
          </cell>
          <cell r="D1006" t="str">
            <v>AS</v>
          </cell>
          <cell r="E1006">
            <v>17.350000000000001</v>
          </cell>
        </row>
        <row r="1007">
          <cell r="A1007">
            <v>1170</v>
          </cell>
          <cell r="B1007" t="str">
            <v>CAP OU TAMPAO DE FERRO GALVANIZADO, COM ROSCA BSP, DE 1"</v>
          </cell>
          <cell r="C1007" t="str">
            <v>UN</v>
          </cell>
          <cell r="D1007" t="str">
            <v>AS</v>
          </cell>
          <cell r="E1007">
            <v>11.37</v>
          </cell>
        </row>
        <row r="1008">
          <cell r="A1008">
            <v>1162</v>
          </cell>
          <cell r="B1008" t="str">
            <v>CAP OU TAMPAO DE FERRO GALVANIZADO, COM ROSCA BSP, DE 1/2"</v>
          </cell>
          <cell r="C1008" t="str">
            <v>UN</v>
          </cell>
          <cell r="D1008" t="str">
            <v>AS</v>
          </cell>
          <cell r="E1008">
            <v>6.03</v>
          </cell>
        </row>
        <row r="1009">
          <cell r="A1009">
            <v>12395</v>
          </cell>
          <cell r="B1009" t="str">
            <v>CAP OU TAMPAO DE FERRO GALVANIZADO, COM ROSCA BSP, DE 1/4"</v>
          </cell>
          <cell r="C1009" t="str">
            <v>UN</v>
          </cell>
          <cell r="D1009" t="str">
            <v>AS</v>
          </cell>
          <cell r="E1009">
            <v>5.86</v>
          </cell>
        </row>
        <row r="1010">
          <cell r="A1010">
            <v>1169</v>
          </cell>
          <cell r="B1010" t="str">
            <v>CAP OU TAMPAO DE FERRO GALVANIZADO, COM ROSCA BSP, DE 2 1/2"</v>
          </cell>
          <cell r="C1010" t="str">
            <v>UN</v>
          </cell>
          <cell r="D1010" t="str">
            <v>AS</v>
          </cell>
          <cell r="E1010">
            <v>55.8</v>
          </cell>
        </row>
        <row r="1011">
          <cell r="A1011">
            <v>1166</v>
          </cell>
          <cell r="B1011" t="str">
            <v>CAP OU TAMPAO DE FERRO GALVANIZADO, COM ROSCA BSP, DE 2"</v>
          </cell>
          <cell r="C1011" t="str">
            <v>UN</v>
          </cell>
          <cell r="D1011" t="str">
            <v>AS</v>
          </cell>
          <cell r="E1011">
            <v>30.94</v>
          </cell>
        </row>
        <row r="1012">
          <cell r="A1012">
            <v>1168</v>
          </cell>
          <cell r="B1012" t="str">
            <v>CAP OU TAMPAO DE FERRO GALVANIZADO, COM ROSCA BSP, DE 3"</v>
          </cell>
          <cell r="C1012" t="str">
            <v>UN</v>
          </cell>
          <cell r="D1012" t="str">
            <v>AS</v>
          </cell>
          <cell r="E1012">
            <v>79.55</v>
          </cell>
        </row>
        <row r="1013">
          <cell r="A1013">
            <v>1163</v>
          </cell>
          <cell r="B1013" t="str">
            <v>CAP OU TAMPAO DE FERRO GALVANIZADO, COM ROSCA BSP, DE 3/4"</v>
          </cell>
          <cell r="C1013" t="str">
            <v>UN</v>
          </cell>
          <cell r="D1013" t="str">
            <v>AS</v>
          </cell>
          <cell r="E1013">
            <v>7.8</v>
          </cell>
        </row>
        <row r="1014">
          <cell r="A1014">
            <v>12396</v>
          </cell>
          <cell r="B1014" t="str">
            <v>CAP OU TAMPAO DE FERRO GALVANIZADO, COM ROSCA BSP, DE 3/8"</v>
          </cell>
          <cell r="C1014" t="str">
            <v>UN</v>
          </cell>
          <cell r="D1014" t="str">
            <v>AS</v>
          </cell>
          <cell r="E1014">
            <v>5.86</v>
          </cell>
        </row>
        <row r="1015">
          <cell r="A1015">
            <v>1167</v>
          </cell>
          <cell r="B1015" t="str">
            <v>CAP OU TAMPAO DE FERRO GALVANIZADO, COM ROSCA BSP, DE 4"</v>
          </cell>
          <cell r="C1015" t="str">
            <v>UN</v>
          </cell>
          <cell r="D1015" t="str">
            <v>AS</v>
          </cell>
          <cell r="E1015">
            <v>133.06</v>
          </cell>
        </row>
        <row r="1016">
          <cell r="A1016">
            <v>36331</v>
          </cell>
          <cell r="B1016" t="str">
            <v>CAP PPR DN 20 MM, PARA AGUA QUENTE PREDIAL</v>
          </cell>
          <cell r="C1016" t="str">
            <v>UN</v>
          </cell>
          <cell r="D1016" t="str">
            <v>AS</v>
          </cell>
          <cell r="E1016">
            <v>2.21</v>
          </cell>
        </row>
        <row r="1017">
          <cell r="A1017">
            <v>36346</v>
          </cell>
          <cell r="B1017" t="str">
            <v>CAP PPR DN 25 MM, PARA AGUA QUENTE PREDIAL</v>
          </cell>
          <cell r="C1017" t="str">
            <v>UN</v>
          </cell>
          <cell r="D1017" t="str">
            <v>AS</v>
          </cell>
          <cell r="E1017">
            <v>3.32</v>
          </cell>
        </row>
        <row r="1018">
          <cell r="A1018">
            <v>1202</v>
          </cell>
          <cell r="B1018" t="str">
            <v>CAP PVC, ROSCAVEL, 1", PARA AGUA FRIA PREDIAL</v>
          </cell>
          <cell r="C1018" t="str">
            <v>UN</v>
          </cell>
          <cell r="D1018" t="str">
            <v>CR</v>
          </cell>
          <cell r="E1018">
            <v>4.88</v>
          </cell>
        </row>
        <row r="1019">
          <cell r="A1019">
            <v>1197</v>
          </cell>
          <cell r="B1019" t="str">
            <v>CAP PVC, ROSCAVEL, 1/2", PARA AGUA FRIA PREDIAL</v>
          </cell>
          <cell r="C1019" t="str">
            <v>UN</v>
          </cell>
          <cell r="D1019" t="str">
            <v>CR</v>
          </cell>
          <cell r="E1019">
            <v>1.72</v>
          </cell>
        </row>
        <row r="1020">
          <cell r="A1020">
            <v>1198</v>
          </cell>
          <cell r="B1020" t="str">
            <v>CAP PVC, ROSCAVEL, 3/4", PARA AGUA FRIA PREDIAL</v>
          </cell>
          <cell r="C1020" t="str">
            <v>UN</v>
          </cell>
          <cell r="D1020" t="str">
            <v>CR</v>
          </cell>
          <cell r="E1020">
            <v>2.25</v>
          </cell>
        </row>
        <row r="1021">
          <cell r="A1021">
            <v>20088</v>
          </cell>
          <cell r="B1021" t="str">
            <v>CAP PVC, SERIE R, DN 100 MM, PARA ESGOTO PREDIAL</v>
          </cell>
          <cell r="C1021" t="str">
            <v>UN</v>
          </cell>
          <cell r="D1021" t="str">
            <v>CR</v>
          </cell>
          <cell r="E1021">
            <v>11.56</v>
          </cell>
        </row>
        <row r="1022">
          <cell r="A1022">
            <v>20089</v>
          </cell>
          <cell r="B1022" t="str">
            <v>CAP PVC, SERIE R, DN 150 MM, PARA ESGOTO PREDIAL</v>
          </cell>
          <cell r="C1022" t="str">
            <v>UN</v>
          </cell>
          <cell r="D1022" t="str">
            <v>CR</v>
          </cell>
          <cell r="E1022">
            <v>56.67</v>
          </cell>
        </row>
        <row r="1023">
          <cell r="A1023">
            <v>20087</v>
          </cell>
          <cell r="B1023" t="str">
            <v>CAP PVC, SERIE R, DN 75 MM, PARA ESGOTO PREDIAL</v>
          </cell>
          <cell r="C1023" t="str">
            <v>UN</v>
          </cell>
          <cell r="D1023" t="str">
            <v>CR</v>
          </cell>
          <cell r="E1023">
            <v>9.56</v>
          </cell>
        </row>
        <row r="1024">
          <cell r="A1024">
            <v>1191</v>
          </cell>
          <cell r="B1024" t="str">
            <v>CAP PVC, SOLDAVEL, 20 MM, PARA AGUA FRIA PREDIAL</v>
          </cell>
          <cell r="C1024" t="str">
            <v>UN</v>
          </cell>
          <cell r="D1024" t="str">
            <v>CR</v>
          </cell>
          <cell r="E1024">
            <v>1.23</v>
          </cell>
        </row>
        <row r="1025">
          <cell r="A1025">
            <v>1185</v>
          </cell>
          <cell r="B1025" t="str">
            <v>CAP PVC, SOLDAVEL, 25 MM, PARA AGUA FRIA PREDIAL</v>
          </cell>
          <cell r="C1025" t="str">
            <v>UN</v>
          </cell>
          <cell r="D1025" t="str">
            <v>CR</v>
          </cell>
          <cell r="E1025">
            <v>1.23</v>
          </cell>
        </row>
        <row r="1026">
          <cell r="A1026">
            <v>1189</v>
          </cell>
          <cell r="B1026" t="str">
            <v>CAP PVC, SOLDAVEL, 32 MM, PARA AGUA FRIA PREDIAL</v>
          </cell>
          <cell r="C1026" t="str">
            <v>UN</v>
          </cell>
          <cell r="D1026" t="str">
            <v>CR</v>
          </cell>
          <cell r="E1026">
            <v>2.0099999999999998</v>
          </cell>
        </row>
        <row r="1027">
          <cell r="A1027">
            <v>1193</v>
          </cell>
          <cell r="B1027" t="str">
            <v>CAP PVC, SOLDAVEL, 40 MM, PARA AGUA FRIA PREDIAL</v>
          </cell>
          <cell r="C1027" t="str">
            <v>UN</v>
          </cell>
          <cell r="D1027" t="str">
            <v>CR</v>
          </cell>
          <cell r="E1027">
            <v>3.86</v>
          </cell>
        </row>
        <row r="1028">
          <cell r="A1028">
            <v>1194</v>
          </cell>
          <cell r="B1028" t="str">
            <v>CAP PVC, SOLDAVEL, 50 MM, PARA AGUA FRIA PREDIAL</v>
          </cell>
          <cell r="C1028" t="str">
            <v>UN</v>
          </cell>
          <cell r="D1028" t="str">
            <v>CR</v>
          </cell>
          <cell r="E1028">
            <v>6.97</v>
          </cell>
        </row>
        <row r="1029">
          <cell r="A1029">
            <v>1195</v>
          </cell>
          <cell r="B1029" t="str">
            <v>CAP PVC, SOLDAVEL, 60 MM, PARA AGUA FRIA PREDIAL</v>
          </cell>
          <cell r="C1029" t="str">
            <v>UN</v>
          </cell>
          <cell r="D1029" t="str">
            <v>CR</v>
          </cell>
          <cell r="E1029">
            <v>11.73</v>
          </cell>
        </row>
        <row r="1030">
          <cell r="A1030">
            <v>1204</v>
          </cell>
          <cell r="B1030" t="str">
            <v>CAP PVC, SOLDAVEL, 75 MM, PARA AGUA FRIA PREDIAL</v>
          </cell>
          <cell r="C1030" t="str">
            <v>UN</v>
          </cell>
          <cell r="D1030" t="str">
            <v>CR</v>
          </cell>
          <cell r="E1030">
            <v>20.52</v>
          </cell>
        </row>
        <row r="1031">
          <cell r="A1031">
            <v>1200</v>
          </cell>
          <cell r="B1031" t="str">
            <v>CAP PVC, SOLDAVEL, DN 100 MM, SERIE NORMAL, PARA ESGOTO PREDIAL</v>
          </cell>
          <cell r="C1031" t="str">
            <v>UN</v>
          </cell>
          <cell r="D1031" t="str">
            <v>CR</v>
          </cell>
          <cell r="E1031">
            <v>8.69</v>
          </cell>
        </row>
        <row r="1032">
          <cell r="A1032">
            <v>12909</v>
          </cell>
          <cell r="B1032" t="str">
            <v>CAP PVC, SOLDAVEL, DN 50 MM, SERIE NORMAL, PARA ESGOTO PREDIAL</v>
          </cell>
          <cell r="C1032" t="str">
            <v>UN</v>
          </cell>
          <cell r="D1032" t="str">
            <v>CR</v>
          </cell>
          <cell r="E1032">
            <v>4.03</v>
          </cell>
        </row>
        <row r="1033">
          <cell r="A1033">
            <v>12910</v>
          </cell>
          <cell r="B1033" t="str">
            <v>CAP PVC, SOLDAVEL, DN 75 MM, SERIE NORMAL, PARA ESGOTO PREDIAL</v>
          </cell>
          <cell r="C1033" t="str">
            <v>UN</v>
          </cell>
          <cell r="D1033" t="str">
            <v>CR</v>
          </cell>
          <cell r="E1033">
            <v>7.24</v>
          </cell>
        </row>
        <row r="1034">
          <cell r="A1034">
            <v>1207</v>
          </cell>
          <cell r="B1034" t="str">
            <v>CAP, PVC PBA, JE, DN 100 / DE 110 MM, PARA REDE DE AGUA (NBR 10351)</v>
          </cell>
          <cell r="C1034" t="str">
            <v>UN</v>
          </cell>
          <cell r="D1034" t="str">
            <v>AS</v>
          </cell>
          <cell r="E1034">
            <v>35.159999999999997</v>
          </cell>
        </row>
        <row r="1035">
          <cell r="A1035">
            <v>1206</v>
          </cell>
          <cell r="B1035" t="str">
            <v>CAP, PVC PBA, JE, DN 50 / DE 60 MM, PARA REDE DE AGUA (NBR 10351)</v>
          </cell>
          <cell r="C1035" t="str">
            <v>UN</v>
          </cell>
          <cell r="D1035" t="str">
            <v>AS</v>
          </cell>
          <cell r="E1035">
            <v>8.81</v>
          </cell>
        </row>
        <row r="1036">
          <cell r="A1036">
            <v>1183</v>
          </cell>
          <cell r="B1036" t="str">
            <v>CAP, PVC PBA, JE, DN 75 / DE 85 MM, PARA REDE DE AGUA (NBR 10351)</v>
          </cell>
          <cell r="C1036" t="str">
            <v>UN</v>
          </cell>
          <cell r="D1036" t="str">
            <v>AS</v>
          </cell>
          <cell r="E1036">
            <v>22.96</v>
          </cell>
        </row>
        <row r="1037">
          <cell r="A1037">
            <v>42685</v>
          </cell>
          <cell r="B1037" t="str">
            <v>CAP, PVC, JE, OCRE, DN 150 MM (CONEXAO PARA TUBO COLETOR DE ESGOTO)</v>
          </cell>
          <cell r="C1037" t="str">
            <v>UN</v>
          </cell>
          <cell r="D1037" t="str">
            <v>CR</v>
          </cell>
          <cell r="E1037">
            <v>58.72</v>
          </cell>
        </row>
        <row r="1038">
          <cell r="A1038">
            <v>42686</v>
          </cell>
          <cell r="B1038" t="str">
            <v>CAP, PVC, JE, OCRE, DN 200 MM (CONEXAO PARA TUBO COLETOR DE ESGOTO)</v>
          </cell>
          <cell r="C1038" t="str">
            <v>UN</v>
          </cell>
          <cell r="D1038" t="str">
            <v>CR</v>
          </cell>
          <cell r="E1038">
            <v>64.680000000000007</v>
          </cell>
        </row>
        <row r="1039">
          <cell r="A1039">
            <v>12894</v>
          </cell>
          <cell r="B1039" t="str">
            <v>CAPA PARA CHUVA EM PVC COM FORRO DE POLIESTER, COM CAPUZ (AMARELA OU AZUL)</v>
          </cell>
          <cell r="C1039" t="str">
            <v>UN</v>
          </cell>
          <cell r="D1039" t="str">
            <v>CR</v>
          </cell>
          <cell r="E1039">
            <v>20.399999999999999</v>
          </cell>
        </row>
        <row r="1040">
          <cell r="A1040">
            <v>12895</v>
          </cell>
          <cell r="B1040" t="str">
            <v>CAPACETE DE SEGURANCA ABA FRONTAL COM SUSPENSAO DE POLIETILENO, SEM JUGULAR (CLASSE B)</v>
          </cell>
          <cell r="C1040" t="str">
            <v>UN</v>
          </cell>
          <cell r="D1040" t="str">
            <v>C</v>
          </cell>
          <cell r="E1040">
            <v>13.7</v>
          </cell>
        </row>
        <row r="1041">
          <cell r="A1041">
            <v>1631</v>
          </cell>
          <cell r="B1041" t="str">
            <v>CAPACITOR TRIFASICO, POTENCIA 2,5 KVAR, TENSAO 220 V, FORNECIDO COM CAPA PROTETORA, RESISTOR INTERNO A UNIDADE CAPACITIVA</v>
          </cell>
          <cell r="C1041" t="str">
            <v>UN</v>
          </cell>
          <cell r="D1041" t="str">
            <v>CR</v>
          </cell>
          <cell r="E1041">
            <v>186.47</v>
          </cell>
        </row>
        <row r="1042">
          <cell r="A1042">
            <v>1633</v>
          </cell>
          <cell r="B1042" t="str">
            <v>CAPACITOR TRIFASICO, POTENCIA 5 KVAR, TENSAO 220 V, FORNECIDO COM CAPA PROTETORA, RESISTOR INTERNO A UNIDADE CAPACITIVA</v>
          </cell>
          <cell r="C1042" t="str">
            <v>UN</v>
          </cell>
          <cell r="D1042" t="str">
            <v>CR</v>
          </cell>
          <cell r="E1042">
            <v>316.82</v>
          </cell>
        </row>
        <row r="1043">
          <cell r="A1043">
            <v>10818</v>
          </cell>
          <cell r="B1043" t="str">
            <v>CAPIM BRAQUIARIA DECUMBENS/ BRAQUIARINHA, VC *70*% MINIMO</v>
          </cell>
          <cell r="C1043" t="str">
            <v>KG</v>
          </cell>
          <cell r="D1043" t="str">
            <v>CR</v>
          </cell>
          <cell r="E1043">
            <v>63.25</v>
          </cell>
        </row>
        <row r="1044">
          <cell r="A1044">
            <v>41410</v>
          </cell>
          <cell r="B1044" t="str">
            <v>CAPTOR FRANKLIN (4 PONTAS), EM LATAO CROMADO, H = 300 MM, DUAS DESCIDAS</v>
          </cell>
          <cell r="C1044" t="str">
            <v>UN</v>
          </cell>
          <cell r="D1044" t="str">
            <v>CR</v>
          </cell>
          <cell r="E1044">
            <v>79.209999999999994</v>
          </cell>
        </row>
        <row r="1045">
          <cell r="A1045">
            <v>41411</v>
          </cell>
          <cell r="B1045" t="str">
            <v>CAPTOR FRANKLIN (4 PONTAS), EM LATAO CROMADO, H = 300 MM, UMA DESCIDA</v>
          </cell>
          <cell r="C1045" t="str">
            <v>UN</v>
          </cell>
          <cell r="D1045" t="str">
            <v>CR</v>
          </cell>
          <cell r="E1045">
            <v>71.81</v>
          </cell>
        </row>
        <row r="1046">
          <cell r="A1046">
            <v>41412</v>
          </cell>
          <cell r="B1046" t="str">
            <v>CAPTOR FRANKLIN (4 PONTAS), EM LATAO CROMADO, H = 350 MM, DUAS DESCIDAS</v>
          </cell>
          <cell r="C1046" t="str">
            <v>UN</v>
          </cell>
          <cell r="D1046" t="str">
            <v>CR</v>
          </cell>
          <cell r="E1046">
            <v>138.88999999999999</v>
          </cell>
        </row>
        <row r="1047">
          <cell r="A1047">
            <v>41413</v>
          </cell>
          <cell r="B1047" t="str">
            <v>CAPTOR FRANKLIN (4 PONTAS), EM LATAO CROMADO, H=350 MM, UMA DESCIDA</v>
          </cell>
          <cell r="C1047" t="str">
            <v>UN</v>
          </cell>
          <cell r="D1047" t="str">
            <v>CR</v>
          </cell>
          <cell r="E1047">
            <v>124.98</v>
          </cell>
        </row>
        <row r="1048">
          <cell r="A1048">
            <v>39359</v>
          </cell>
          <cell r="B1048" t="str">
            <v>CARENAGEM /TAMPA, EM PLASTICO, COR BRANCA, UTILIZADO EM KIT CHASSI METALICO PARA INSTAL. HIDRAULICA DE CUBA SIMPLES SEM MAQUINA DE LAVAR ROUPA, *355* X *670* MM (L X H) (COM FUROS E DEMAIS ENCAIXES)</v>
          </cell>
          <cell r="C1048" t="str">
            <v>UN</v>
          </cell>
          <cell r="D1048" t="str">
            <v>AS</v>
          </cell>
          <cell r="E1048">
            <v>39.92</v>
          </cell>
        </row>
        <row r="1049">
          <cell r="A1049">
            <v>39360</v>
          </cell>
          <cell r="B1049" t="str">
            <v>CARENAGEM /TAMPA, EM PLASTICO, COR BRANCA, UTILIZADO EM KIT CHASSI METALICO PARA INSTAL. HIDRAULICA DE TANQUE COM MAQUINA DE LAVAR ROUPA, *360* X *470* MM (L X H) (COM FUROS E DEMAIS ENCAIXES)</v>
          </cell>
          <cell r="C1049" t="str">
            <v>UN</v>
          </cell>
          <cell r="D1049" t="str">
            <v>AS</v>
          </cell>
          <cell r="E1049">
            <v>39.92</v>
          </cell>
        </row>
        <row r="1050">
          <cell r="A1050">
            <v>10710</v>
          </cell>
          <cell r="B1050" t="str">
            <v>CARPETE DE NYLON EM MANTA PARA TRAFEGO COMERCIAL PESADO, E = 6 A 7 MM (INSTALADO)</v>
          </cell>
          <cell r="C1050" t="str">
            <v>M2</v>
          </cell>
          <cell r="D1050" t="str">
            <v>AS</v>
          </cell>
          <cell r="E1050">
            <v>188</v>
          </cell>
        </row>
        <row r="1051">
          <cell r="A1051">
            <v>10709</v>
          </cell>
          <cell r="B1051" t="str">
            <v>CARPETE DE NYLON EM MANTA PARA TRAFEGO COMERCIAL PESADO, E = 9 A 10 MM (INSTALADO)</v>
          </cell>
          <cell r="C1051" t="str">
            <v>M2</v>
          </cell>
          <cell r="D1051" t="str">
            <v>AS</v>
          </cell>
          <cell r="E1051">
            <v>230.97</v>
          </cell>
        </row>
        <row r="1052">
          <cell r="A1052">
            <v>39636</v>
          </cell>
          <cell r="B1052" t="str">
            <v>CARPETE DE NYLON EM PLACAS 50 X 50 CM PARA TRAFEGO COMERCIAL PESADO, E = 6,5 MM (INSTALADO)</v>
          </cell>
          <cell r="C1052" t="str">
            <v>M2</v>
          </cell>
          <cell r="D1052" t="str">
            <v>AS</v>
          </cell>
          <cell r="E1052">
            <v>235.85</v>
          </cell>
        </row>
        <row r="1053">
          <cell r="A1053">
            <v>10708</v>
          </cell>
          <cell r="B1053" t="str">
            <v>CARPETE DE POLIESTER EM MANTA PARA TRAFEGO COMERCIAL PESADO, E = 4 A 5 MM (INSTALADO)</v>
          </cell>
          <cell r="C1053" t="str">
            <v>M2</v>
          </cell>
          <cell r="D1053" t="str">
            <v>AS</v>
          </cell>
          <cell r="E1053">
            <v>72.78</v>
          </cell>
        </row>
        <row r="1054">
          <cell r="A1054">
            <v>39635</v>
          </cell>
          <cell r="B1054" t="str">
            <v>CARPETE DE POLIPROPILENO EM MANTA PARA TRAFEGO COMERCIAL MEDIO, E = 5 A 6 MM (INSTALADO)</v>
          </cell>
          <cell r="C1054" t="str">
            <v>M2</v>
          </cell>
          <cell r="D1054" t="str">
            <v>AS</v>
          </cell>
          <cell r="E1054">
            <v>123.9</v>
          </cell>
        </row>
        <row r="1055">
          <cell r="A1055">
            <v>6117</v>
          </cell>
          <cell r="B1055" t="str">
            <v>CARPINTEIRO AUXILIAR (HORISTA)</v>
          </cell>
          <cell r="C1055" t="str">
            <v>H</v>
          </cell>
          <cell r="D1055" t="str">
            <v>CR</v>
          </cell>
          <cell r="E1055">
            <v>15.48</v>
          </cell>
        </row>
        <row r="1056">
          <cell r="A1056">
            <v>40913</v>
          </cell>
          <cell r="B1056" t="str">
            <v>CARPINTEIRO AUXILIAR (MENSALISTA)</v>
          </cell>
          <cell r="C1056" t="str">
            <v>MES</v>
          </cell>
          <cell r="D1056" t="str">
            <v>CR</v>
          </cell>
          <cell r="E1056">
            <v>2728.14</v>
          </cell>
        </row>
        <row r="1057">
          <cell r="A1057">
            <v>1214</v>
          </cell>
          <cell r="B1057" t="str">
            <v>CARPINTEIRO DE ESQUADRIAS (HORISTA)</v>
          </cell>
          <cell r="C1057" t="str">
            <v>H</v>
          </cell>
          <cell r="D1057" t="str">
            <v>CR</v>
          </cell>
          <cell r="E1057">
            <v>19.079999999999998</v>
          </cell>
        </row>
        <row r="1058">
          <cell r="A1058">
            <v>40915</v>
          </cell>
          <cell r="B1058" t="str">
            <v>CARPINTEIRO DE ESQUADRIAS (MENSALISTA)</v>
          </cell>
          <cell r="C1058" t="str">
            <v>MES</v>
          </cell>
          <cell r="D1058" t="str">
            <v>CR</v>
          </cell>
          <cell r="E1058">
            <v>3360.31</v>
          </cell>
        </row>
        <row r="1059">
          <cell r="A1059">
            <v>40914</v>
          </cell>
          <cell r="B1059" t="str">
            <v>CARPINTEIRO DE FORMAS OU OFICIAL (MENSALISTA)</v>
          </cell>
          <cell r="C1059" t="str">
            <v>MES</v>
          </cell>
          <cell r="D1059" t="str">
            <v>CR</v>
          </cell>
          <cell r="E1059">
            <v>3527.01</v>
          </cell>
        </row>
        <row r="1060">
          <cell r="A1060">
            <v>1213</v>
          </cell>
          <cell r="B1060" t="str">
            <v>CARPINTEIRO DE FORMAS PARA CONCRETO (HORISTA)</v>
          </cell>
          <cell r="C1060" t="str">
            <v>H</v>
          </cell>
          <cell r="D1060" t="str">
            <v>C</v>
          </cell>
          <cell r="E1060">
            <v>20.03</v>
          </cell>
        </row>
        <row r="1061">
          <cell r="A1061">
            <v>5091</v>
          </cell>
          <cell r="B1061" t="str">
            <v>CARRANCA PARA JANELA VENEZIANA DE ABRIR, EM LATAO CROMADO, SIMPLES, PARA APARAFUSAR NA PAREDE</v>
          </cell>
          <cell r="C1061" t="str">
            <v>UN</v>
          </cell>
          <cell r="D1061" t="str">
            <v>CR</v>
          </cell>
          <cell r="E1061">
            <v>19.04</v>
          </cell>
        </row>
        <row r="1062">
          <cell r="A1062">
            <v>14615</v>
          </cell>
          <cell r="B1062" t="str">
            <v>CARRINHO COM 2 PNEUS PARA TRANSPORTAR TUBO CONCRETO, ALTURA ATE 1,0 M E DIAMETRO ATE 1000MM, COM ESTRUTURA EM PERFIL OU TUBO METALICO</v>
          </cell>
          <cell r="C1062" t="str">
            <v>UN</v>
          </cell>
          <cell r="D1062" t="str">
            <v>CR</v>
          </cell>
          <cell r="E1062">
            <v>3724.23</v>
          </cell>
        </row>
        <row r="1063">
          <cell r="A1063">
            <v>2711</v>
          </cell>
          <cell r="B1063" t="str">
            <v>CARRINHO DE MAO, EM ACO, COM CAPACIDADE DE *45 A 65* L / *100* KG, PNEU COM CAMARA</v>
          </cell>
          <cell r="C1063" t="str">
            <v>UN</v>
          </cell>
          <cell r="D1063" t="str">
            <v>C</v>
          </cell>
          <cell r="E1063">
            <v>240.9</v>
          </cell>
        </row>
        <row r="1064">
          <cell r="A1064">
            <v>37727</v>
          </cell>
          <cell r="B1064" t="str">
            <v>CARROCERIA FIXA ABERTA DE MADEIRA PARA TRANSPORTE GERAL DE CARGA SECA DIMENSOES APROXIMADAS 2,25 X 4,10 X 0,50 M (INCLUI MONTAGEM, NAO INCLUI CAMINHAO)</v>
          </cell>
          <cell r="C1064" t="str">
            <v>UN</v>
          </cell>
          <cell r="D1064" t="str">
            <v>AS</v>
          </cell>
          <cell r="E1064">
            <v>19043.29</v>
          </cell>
        </row>
        <row r="1065">
          <cell r="A1065">
            <v>37728</v>
          </cell>
          <cell r="B1065" t="str">
            <v>CARROCERIA FIXA ABERTA DE MADEIRA PARA TRANSPORTE GERAL DE CARGA SECA DIMENSOES APROXIMADAS 2,5 X 5,5 X 0,50 M (INCLUI MONTAGEM, NAO INCLUI CAMINHAO)</v>
          </cell>
          <cell r="C1065" t="str">
            <v>UN</v>
          </cell>
          <cell r="D1065" t="str">
            <v>AS</v>
          </cell>
          <cell r="E1065">
            <v>25834.95</v>
          </cell>
        </row>
        <row r="1066">
          <cell r="A1066">
            <v>37729</v>
          </cell>
          <cell r="B1066" t="str">
            <v>CARROCERIA FIXA ABERTA DE MADEIRA PARA TRANSPORTE GERAL DE CARGA SECA DIMENSOES APROXIMADAS 2,5 X 6,00 X 0,50 M (INCLUI MONTAGEM, NAO INCLUI CAMINHAO)</v>
          </cell>
          <cell r="C1066" t="str">
            <v>UN</v>
          </cell>
          <cell r="D1066" t="str">
            <v>AS</v>
          </cell>
          <cell r="E1066">
            <v>27965.67</v>
          </cell>
        </row>
        <row r="1067">
          <cell r="A1067">
            <v>37730</v>
          </cell>
          <cell r="B1067" t="str">
            <v>CARROCERIA FIXA ABERTA DE MADEIRA PARA TRANSPORTE GERAL DE CARGA SECA DIMENSOES APROXIMADAS 2,5 X 6,5 X 0,50 M (INCLUI MONTAGEM, NAO INCLUI CAMINHAO)</v>
          </cell>
          <cell r="C1067" t="str">
            <v>UN</v>
          </cell>
          <cell r="D1067" t="str">
            <v>AS</v>
          </cell>
          <cell r="E1067">
            <v>30096.38</v>
          </cell>
        </row>
        <row r="1068">
          <cell r="A1068">
            <v>37731</v>
          </cell>
          <cell r="B1068" t="str">
            <v>CARROCERIA FIXA ABERTA DE MADEIRA PARA TRANSPORTE GERAL DE CARGA SECA DIMENSOES APROXIMADAS 2,5 X 7,00 X 0,50 M (INCLUI MONTAGEM, NAO INCLUI CAMINHAO)</v>
          </cell>
          <cell r="C1068" t="str">
            <v>UN</v>
          </cell>
          <cell r="D1068" t="str">
            <v>AS</v>
          </cell>
          <cell r="E1068">
            <v>32227.1</v>
          </cell>
        </row>
        <row r="1069">
          <cell r="A1069">
            <v>37732</v>
          </cell>
          <cell r="B1069" t="str">
            <v>CARROCERIA FIXA ABERTA DE MADEIRA PARA TRANSPORTE GERAL DE CARGA SECA DIMENSOES APROXIMADAS 2,5 X 7,5 X 0,50 M (INCLUI MONTAGEM, NAO INCLUI CAMINHAO)</v>
          </cell>
          <cell r="C1069" t="str">
            <v>UN</v>
          </cell>
          <cell r="D1069" t="str">
            <v>AS</v>
          </cell>
          <cell r="E1069">
            <v>36754.879999999997</v>
          </cell>
        </row>
        <row r="1070">
          <cell r="A1070">
            <v>45194</v>
          </cell>
          <cell r="B1070" t="str">
            <v>CAVALETE DE FERRO DOBRAVEL, ALTURA 80 CM</v>
          </cell>
          <cell r="C1070" t="str">
            <v>UN</v>
          </cell>
          <cell r="D1070" t="str">
            <v>CR</v>
          </cell>
          <cell r="E1070">
            <v>225.96</v>
          </cell>
        </row>
        <row r="1071">
          <cell r="A1071">
            <v>36496</v>
          </cell>
          <cell r="B1071" t="str">
            <v>CAVALETE PARA TALHA COM ESTRUTURA EM TUBO METALICO ALTURA MINIMA 3,2 M EQUIPADO COM RODAS DE BORRACHA PARA MOVIMENTACAO DE TUBOS DE CONCRETO NA CENTRAL DE PREMOLDADOS COM CAPACIDADE DE CARGA DE 3 TONELADAS</v>
          </cell>
          <cell r="C1071" t="str">
            <v>UN</v>
          </cell>
          <cell r="D1071" t="str">
            <v>CR</v>
          </cell>
          <cell r="E1071">
            <v>9455.76</v>
          </cell>
        </row>
        <row r="1072">
          <cell r="A1072">
            <v>37762</v>
          </cell>
          <cell r="B1072" t="str">
            <v>CAVALO MECANICO TRACAO 4X2, PESO BRUTO TOTAL 16000 KG, CAPACIDADE MAXIMA DE TRACAO *36000* KG, DISTANCIA ENTRE EIXOS *3,56* M, POTENCIA *286* CV (INCLUI CABINE E CHASSI, NAO INCLUI SEMIRREBOQUE)</v>
          </cell>
          <cell r="C1072" t="str">
            <v>UN</v>
          </cell>
          <cell r="D1072" t="str">
            <v>CR</v>
          </cell>
          <cell r="E1072">
            <v>695285.04</v>
          </cell>
        </row>
        <row r="1073">
          <cell r="A1073">
            <v>37763</v>
          </cell>
          <cell r="B1073" t="str">
            <v>CAVALO MECANICO TRACAO 4X2, PESO BRUTO TOTAL 16000 KG, CAPACIDADE MAXIMA DE TRACAO *45000* KG, DISTANCIA ENTRE EIXOS *3,56* M, POTENCIA *330* CV (INCLUI CABINE E CHASSI, NAO INCLUI SEMIRREBOQUE)</v>
          </cell>
          <cell r="C1073" t="str">
            <v>UN</v>
          </cell>
          <cell r="D1073" t="str">
            <v>CR</v>
          </cell>
          <cell r="E1073">
            <v>703729.68</v>
          </cell>
        </row>
        <row r="1074">
          <cell r="A1074">
            <v>41992</v>
          </cell>
          <cell r="B1074" t="str">
            <v>CAVALO MECANICO TRACAO 4X2, PESO BRUTO TOTAL 16000 KG, CAPACIDADE MAXIMA DE TRACAO *80000* KG, POTENCIA *380* CV (INCLUI CABINE E CHASSI, NAO INCLUI SEMIRREBOQUE)</v>
          </cell>
          <cell r="C1074" t="str">
            <v>UN</v>
          </cell>
          <cell r="D1074" t="str">
            <v>C</v>
          </cell>
          <cell r="E1074">
            <v>800000</v>
          </cell>
        </row>
        <row r="1075">
          <cell r="A1075">
            <v>10630</v>
          </cell>
          <cell r="B1075" t="str">
            <v>CAVALO MECANICO TRACAO 4X2, PESO BRUTO TOTAL COMBINADO 49000 KG, CAPACIDADE MAXIMA DE TRACAO *66000* KG, POTENCIA *360* CV (INCLUI CABINE E CHASSI, NAO INCLUI SEMIRREBOQUE)</v>
          </cell>
          <cell r="C1075" t="str">
            <v>UN</v>
          </cell>
          <cell r="D1075" t="str">
            <v>CR</v>
          </cell>
          <cell r="E1075">
            <v>810696.56</v>
          </cell>
        </row>
        <row r="1076">
          <cell r="A1076">
            <v>13215</v>
          </cell>
          <cell r="B1076" t="str">
            <v>CAVALO MECANICO TRACAO 6X2, PESO BRUTO TOTAL COMBINADO 56000 KG, CAPACIDADE MAXIMA DE TRACAO *66000* KG, POTENCIA *360* CV (INCLUI CABINE E CHASSI, NAO INCLUI SEMIRREBOQUE)</v>
          </cell>
          <cell r="C1076" t="str">
            <v>UN</v>
          </cell>
          <cell r="D1076" t="str">
            <v>CR</v>
          </cell>
          <cell r="E1076">
            <v>980999.2</v>
          </cell>
        </row>
        <row r="1077">
          <cell r="A1077">
            <v>4235</v>
          </cell>
          <cell r="B1077" t="str">
            <v>CAVOUQUEIRO OU OPERADOR DE PERFURATRIZ / ROMPEDOR (HORISTA)</v>
          </cell>
          <cell r="C1077" t="str">
            <v>H</v>
          </cell>
          <cell r="D1077" t="str">
            <v>CR</v>
          </cell>
          <cell r="E1077">
            <v>17.86</v>
          </cell>
        </row>
        <row r="1078">
          <cell r="A1078">
            <v>40976</v>
          </cell>
          <cell r="B1078" t="str">
            <v>CAVOUQUEIRO OU OPERADOR DE PERFURATRIZ / ROMPEDOR (MENSALISTA)</v>
          </cell>
          <cell r="C1078" t="str">
            <v>MES</v>
          </cell>
          <cell r="D1078" t="str">
            <v>CR</v>
          </cell>
          <cell r="E1078">
            <v>3146.93</v>
          </cell>
        </row>
        <row r="1079">
          <cell r="A1079">
            <v>43091</v>
          </cell>
          <cell r="B1079" t="str">
            <v>CENTRO DE MEDICAO AGRUPADA, EM POLICARBONATO / PVC, COM 12 MEDIDORES E PROTECAO GERAL (INCLUI BARRAMENTO, DISJUNTORES E ACESSORIOS DE FIXACAO) (PADRAO CONCESSIONARIA LOCAL)</v>
          </cell>
          <cell r="C1079" t="str">
            <v>UN</v>
          </cell>
          <cell r="D1079" t="str">
            <v>CR</v>
          </cell>
          <cell r="E1079">
            <v>7866.18</v>
          </cell>
        </row>
        <row r="1080">
          <cell r="A1080">
            <v>43092</v>
          </cell>
          <cell r="B1080" t="str">
            <v>CENTRO DE MEDICAO AGRUPADA, EM POLICARBONATO / PVC, COM 16 MEDIDORES E PROTECAO GERAL (INCLUI BARRAMENTO, DISJUNTORES E ACESSORIOS DE FIXACAO) (PADRAO CONCESSIONARIA LOCAL)</v>
          </cell>
          <cell r="C1080" t="str">
            <v>UN</v>
          </cell>
          <cell r="D1080" t="str">
            <v>CR</v>
          </cell>
          <cell r="E1080">
            <v>10488.24</v>
          </cell>
        </row>
        <row r="1081">
          <cell r="A1081">
            <v>43089</v>
          </cell>
          <cell r="B1081" t="str">
            <v>CENTRO DE MEDICAO AGRUPADA, EM POLICARBONATO / PVC, COM 4 MEDIDORES E PROTECAO GERAL (INCLUI BARRAMENTO, DISJUNTORES E ACESSORIOS DE FIXACAO) (PADRAO CONCESSIONARIA LOCAL)</v>
          </cell>
          <cell r="C1081" t="str">
            <v>UN</v>
          </cell>
          <cell r="D1081" t="str">
            <v>CR</v>
          </cell>
          <cell r="E1081">
            <v>1827.87</v>
          </cell>
        </row>
        <row r="1082">
          <cell r="A1082">
            <v>43090</v>
          </cell>
          <cell r="B1082" t="str">
            <v>CENTRO DE MEDICAO AGRUPADA, EM POLICARBONATO / PVC, COM 8 MEDIDORES E PROTECAO GERAL (INCLUI BARRAMENTO, DISJUNTORES E ACESSORIOS DE FIXACAO) (PADRAO CONCESSIONARIA LOCAL)</v>
          </cell>
          <cell r="C1082" t="str">
            <v>UN</v>
          </cell>
          <cell r="D1082" t="str">
            <v>CR</v>
          </cell>
          <cell r="E1082">
            <v>4033.94</v>
          </cell>
        </row>
        <row r="1083">
          <cell r="A1083">
            <v>41967</v>
          </cell>
          <cell r="B1083" t="str">
            <v>CERA LIQUIDA INCOLOR MULTIPISO</v>
          </cell>
          <cell r="C1083" t="str">
            <v>L</v>
          </cell>
          <cell r="D1083" t="str">
            <v>CR</v>
          </cell>
          <cell r="E1083">
            <v>22.96</v>
          </cell>
        </row>
        <row r="1084">
          <cell r="A1084">
            <v>12760</v>
          </cell>
          <cell r="B1084" t="str">
            <v>CHAPA ACO INOX AISI 304 NUMERO 4 (E = 6 MM), ACABAMENTO NUMERO 1 (LAMINADO A QUENTE, FOSCO)</v>
          </cell>
          <cell r="C1084" t="str">
            <v>M2</v>
          </cell>
          <cell r="D1084" t="str">
            <v>CR</v>
          </cell>
          <cell r="E1084">
            <v>1575.86</v>
          </cell>
        </row>
        <row r="1085">
          <cell r="A1085">
            <v>12759</v>
          </cell>
          <cell r="B1085" t="str">
            <v>CHAPA ACO INOX AISI 304 NUMERO 9 (E = 4 MM), ACABAMENTO NUMERO 1 (LAMINADO A QUENTE, FOSCO)</v>
          </cell>
          <cell r="C1085" t="str">
            <v>M2</v>
          </cell>
          <cell r="D1085" t="str">
            <v>CR</v>
          </cell>
          <cell r="E1085">
            <v>1050.56</v>
          </cell>
        </row>
        <row r="1086">
          <cell r="A1086">
            <v>43105</v>
          </cell>
          <cell r="B1086" t="str">
            <v>CHAPA DE ACO CARBONO GALVANIZADA, PERFURADA (GRADE FUROS) E = 1,5 MM, DIAMETRO DO FURO = 9,52 MM (FUROS ALTERNADOS HORIZ.)</v>
          </cell>
          <cell r="C1086" t="str">
            <v>KG</v>
          </cell>
          <cell r="D1086" t="str">
            <v>AS</v>
          </cell>
          <cell r="E1086">
            <v>32.869999999999997</v>
          </cell>
        </row>
        <row r="1087">
          <cell r="A1087">
            <v>40424</v>
          </cell>
          <cell r="B1087" t="str">
            <v>CHAPA DE ACO CARBONO LAMINADO A QUENTE, QUALIDADE ESTRUTURAL, BITOLA 3/16", E =4,75 MM (37,29 KG/M2)</v>
          </cell>
          <cell r="C1087" t="str">
            <v>KG</v>
          </cell>
          <cell r="D1087" t="str">
            <v>AS</v>
          </cell>
          <cell r="E1087">
            <v>8.35</v>
          </cell>
        </row>
        <row r="1088">
          <cell r="A1088">
            <v>1325</v>
          </cell>
          <cell r="B1088" t="str">
            <v>CHAPA DE ACO FINA A FRIO BITOLA MSG 20, E = 0,90 MM (7,20 KG/M2)</v>
          </cell>
          <cell r="C1088" t="str">
            <v>KG</v>
          </cell>
          <cell r="D1088" t="str">
            <v>AS</v>
          </cell>
          <cell r="E1088">
            <v>9.14</v>
          </cell>
        </row>
        <row r="1089">
          <cell r="A1089">
            <v>1327</v>
          </cell>
          <cell r="B1089" t="str">
            <v>CHAPA DE ACO FINA A FRIO BITOLA MSG 24, E = 0,60 MM (4,80 KG/M2)</v>
          </cell>
          <cell r="C1089" t="str">
            <v>KG</v>
          </cell>
          <cell r="D1089" t="str">
            <v>AS</v>
          </cell>
          <cell r="E1089">
            <v>9.74</v>
          </cell>
        </row>
        <row r="1090">
          <cell r="A1090">
            <v>1328</v>
          </cell>
          <cell r="B1090" t="str">
            <v>CHAPA DE ACO FINA A FRIO BITOLA MSG 26, E = 0,45 MM (3,60 KG/M2)</v>
          </cell>
          <cell r="C1090" t="str">
            <v>KG</v>
          </cell>
          <cell r="D1090" t="str">
            <v>AS</v>
          </cell>
          <cell r="E1090">
            <v>9.17</v>
          </cell>
        </row>
        <row r="1091">
          <cell r="A1091">
            <v>1321</v>
          </cell>
          <cell r="B1091" t="str">
            <v>CHAPA DE ACO FINA A QUENTE BITOLA MSG 13, E = 2,25 MM (18,00 KG/M2)</v>
          </cell>
          <cell r="C1091" t="str">
            <v>KG</v>
          </cell>
          <cell r="D1091" t="str">
            <v>AS</v>
          </cell>
          <cell r="E1091">
            <v>8.49</v>
          </cell>
        </row>
        <row r="1092">
          <cell r="A1092">
            <v>1318</v>
          </cell>
          <cell r="B1092" t="str">
            <v>CHAPA DE ACO FINA A QUENTE BITOLA MSG 14, E = 2,00 MM (16,0 KG/M2)</v>
          </cell>
          <cell r="C1092" t="str">
            <v>KG</v>
          </cell>
          <cell r="D1092" t="str">
            <v>AS</v>
          </cell>
          <cell r="E1092">
            <v>8.5</v>
          </cell>
        </row>
        <row r="1093">
          <cell r="A1093">
            <v>1322</v>
          </cell>
          <cell r="B1093" t="str">
            <v>CHAPA DE ACO FINA A QUENTE BITOLA MSG 16, E = 1,50 MM (12,00 KG/M2)</v>
          </cell>
          <cell r="C1093" t="str">
            <v>KG</v>
          </cell>
          <cell r="D1093" t="str">
            <v>AS</v>
          </cell>
          <cell r="E1093">
            <v>8.98</v>
          </cell>
        </row>
        <row r="1094">
          <cell r="A1094">
            <v>1323</v>
          </cell>
          <cell r="B1094" t="str">
            <v>CHAPA DE ACO FINA A QUENTE BITOLA MSG 18, E = 1,20 MM (9,60 KG/M2)</v>
          </cell>
          <cell r="C1094" t="str">
            <v>KG</v>
          </cell>
          <cell r="D1094" t="str">
            <v>AS</v>
          </cell>
          <cell r="E1094">
            <v>8.98</v>
          </cell>
        </row>
        <row r="1095">
          <cell r="A1095">
            <v>1319</v>
          </cell>
          <cell r="B1095" t="str">
            <v>CHAPA DE ACO FINA A QUENTE BITOLA MSG 3/16", E = 4,75 MM (38,00 KG/M2)</v>
          </cell>
          <cell r="C1095" t="str">
            <v>KG</v>
          </cell>
          <cell r="D1095" t="str">
            <v>AS</v>
          </cell>
          <cell r="E1095">
            <v>7.56</v>
          </cell>
        </row>
        <row r="1096">
          <cell r="A1096">
            <v>11026</v>
          </cell>
          <cell r="B1096" t="str">
            <v>CHAPA DE ACO GALVANIZADA BITOLA GSG 14, E = 1,95 MM (15,60 KG/M2)</v>
          </cell>
          <cell r="C1096" t="str">
            <v>KG</v>
          </cell>
          <cell r="D1096" t="str">
            <v>AS</v>
          </cell>
          <cell r="E1096">
            <v>10.4</v>
          </cell>
        </row>
        <row r="1097">
          <cell r="A1097">
            <v>11027</v>
          </cell>
          <cell r="B1097" t="str">
            <v>CHAPA DE ACO GALVANIZADA BITOLA GSG 16, E = 1,55 MM (12,40 KG/M2)</v>
          </cell>
          <cell r="C1097" t="str">
            <v>KG</v>
          </cell>
          <cell r="D1097" t="str">
            <v>AS</v>
          </cell>
          <cell r="E1097">
            <v>10.83</v>
          </cell>
        </row>
        <row r="1098">
          <cell r="A1098">
            <v>11046</v>
          </cell>
          <cell r="B1098" t="str">
            <v>CHAPA DE ACO GALVANIZADA BITOLA GSG 18, E = 1,25 MM (10,00 KG/M2)</v>
          </cell>
          <cell r="C1098" t="str">
            <v>KG</v>
          </cell>
          <cell r="D1098" t="str">
            <v>AS</v>
          </cell>
          <cell r="E1098">
            <v>10.37</v>
          </cell>
        </row>
        <row r="1099">
          <cell r="A1099">
            <v>11047</v>
          </cell>
          <cell r="B1099" t="str">
            <v>CHAPA DE ACO GALVANIZADA BITOLA GSG 19, E = 1,11 MM (8,88 KG/M2)</v>
          </cell>
          <cell r="C1099" t="str">
            <v>KG</v>
          </cell>
          <cell r="D1099" t="str">
            <v>AS</v>
          </cell>
          <cell r="E1099">
            <v>11.31</v>
          </cell>
        </row>
        <row r="1100">
          <cell r="A1100">
            <v>43668</v>
          </cell>
          <cell r="B1100" t="str">
            <v>CHAPA DE ACO GALVANIZADA BITOLA GSG 20, E = 0,95 MM (7,60 KG/M2)</v>
          </cell>
          <cell r="C1100" t="str">
            <v>KG</v>
          </cell>
          <cell r="D1100" t="str">
            <v>AS</v>
          </cell>
          <cell r="E1100">
            <v>9.98</v>
          </cell>
        </row>
        <row r="1101">
          <cell r="A1101">
            <v>11049</v>
          </cell>
          <cell r="B1101" t="str">
            <v>CHAPA DE ACO GALVANIZADA BITOLA GSG 22, E = 0,80 MM (6,40 KG/M2)</v>
          </cell>
          <cell r="C1101" t="str">
            <v>KG</v>
          </cell>
          <cell r="D1101" t="str">
            <v>AS</v>
          </cell>
          <cell r="E1101">
            <v>10.81</v>
          </cell>
        </row>
        <row r="1102">
          <cell r="A1102">
            <v>43106</v>
          </cell>
          <cell r="B1102" t="str">
            <v>CHAPA DE ACO GALVANIZADA BITOLA GSG 24, E = 0,64 (5,12 KG/M2)</v>
          </cell>
          <cell r="C1102" t="str">
            <v>KG</v>
          </cell>
          <cell r="D1102" t="str">
            <v>AS</v>
          </cell>
          <cell r="E1102">
            <v>10.87</v>
          </cell>
        </row>
        <row r="1103">
          <cell r="A1103">
            <v>11051</v>
          </cell>
          <cell r="B1103" t="str">
            <v>CHAPA DE ACO GALVANIZADA BITOLA GSG 26, E = 0,50 MM (4,00 KG/M2)</v>
          </cell>
          <cell r="C1103" t="str">
            <v>KG</v>
          </cell>
          <cell r="D1103" t="str">
            <v>AS</v>
          </cell>
          <cell r="E1103">
            <v>11.35</v>
          </cell>
        </row>
        <row r="1104">
          <cell r="A1104">
            <v>11061</v>
          </cell>
          <cell r="B1104" t="str">
            <v>CHAPA DE ACO GALVANIZADA BITOLA GSG 30, E = 0,35 MM (2,80 KG/M2)</v>
          </cell>
          <cell r="C1104" t="str">
            <v>KG</v>
          </cell>
          <cell r="D1104" t="str">
            <v>AS</v>
          </cell>
          <cell r="E1104">
            <v>13.62</v>
          </cell>
        </row>
        <row r="1105">
          <cell r="A1105">
            <v>43667</v>
          </cell>
          <cell r="B1105" t="str">
            <v>CHAPA DE ACO GROSSA, ASTM A36, E = 1" (25,40 MM) 199,18 KG/M2</v>
          </cell>
          <cell r="C1105" t="str">
            <v>KG</v>
          </cell>
          <cell r="D1105" t="str">
            <v>AS</v>
          </cell>
          <cell r="E1105">
            <v>9.89</v>
          </cell>
        </row>
        <row r="1106">
          <cell r="A1106">
            <v>1333</v>
          </cell>
          <cell r="B1106" t="str">
            <v>CHAPA DE ACO GROSSA, ASTM A36, E = 1/2" (12,70 MM) 99,59 KG/M2</v>
          </cell>
          <cell r="C1106" t="str">
            <v>KG</v>
          </cell>
          <cell r="D1106" t="str">
            <v>AS</v>
          </cell>
          <cell r="E1106">
            <v>8.24</v>
          </cell>
        </row>
        <row r="1107">
          <cell r="A1107">
            <v>1330</v>
          </cell>
          <cell r="B1107" t="str">
            <v>CHAPA DE ACO GROSSA, ASTM A36, E = 1/4" (6,35 MM) 49,79 KG/M2</v>
          </cell>
          <cell r="C1107" t="str">
            <v>KG</v>
          </cell>
          <cell r="D1107" t="str">
            <v>AS</v>
          </cell>
          <cell r="E1107">
            <v>8.16</v>
          </cell>
        </row>
        <row r="1108">
          <cell r="A1108">
            <v>10957</v>
          </cell>
          <cell r="B1108" t="str">
            <v>CHAPA DE ACO GROSSA, ASTM A36, E = 3/4" (19,05 MM) 149,39 KG/M2</v>
          </cell>
          <cell r="C1108" t="str">
            <v>KG</v>
          </cell>
          <cell r="D1108" t="str">
            <v>AS</v>
          </cell>
          <cell r="E1108">
            <v>9.42</v>
          </cell>
        </row>
        <row r="1109">
          <cell r="A1109">
            <v>1332</v>
          </cell>
          <cell r="B1109" t="str">
            <v>CHAPA DE ACO GROSSA, ASTM A36, E = 3/8" (9,53 MM) 74,69 KG/M2</v>
          </cell>
          <cell r="C1109" t="str">
            <v>KG</v>
          </cell>
          <cell r="D1109" t="str">
            <v>AS</v>
          </cell>
          <cell r="E1109">
            <v>8.3699999999999992</v>
          </cell>
        </row>
        <row r="1110">
          <cell r="A1110">
            <v>1334</v>
          </cell>
          <cell r="B1110" t="str">
            <v>CHAPA DE ACO GROSSA, ASTM A36, E = 5/8" (15,88 MM) 124,49 KG/M2</v>
          </cell>
          <cell r="C1110" t="str">
            <v>KG</v>
          </cell>
          <cell r="D1110" t="str">
            <v>AS</v>
          </cell>
          <cell r="E1110">
            <v>9.2799999999999994</v>
          </cell>
        </row>
        <row r="1111">
          <cell r="A1111">
            <v>1335</v>
          </cell>
          <cell r="B1111" t="str">
            <v>CHAPA DE ACO GROSSA, ASTM A36, E = 7/8" (22,23 MM) 174,28 KG/M2</v>
          </cell>
          <cell r="C1111" t="str">
            <v>KG</v>
          </cell>
          <cell r="D1111" t="str">
            <v>AS</v>
          </cell>
          <cell r="E1111">
            <v>9.59</v>
          </cell>
        </row>
        <row r="1112">
          <cell r="A1112">
            <v>40425</v>
          </cell>
          <cell r="B1112" t="str">
            <v>CHAPA DE ACO GROSSA, SAE 1020, BITOLA 1/4", E = 6,35 MM (49,85 KG/M2)</v>
          </cell>
          <cell r="C1112" t="str">
            <v>KG</v>
          </cell>
          <cell r="D1112" t="str">
            <v>AS</v>
          </cell>
          <cell r="E1112">
            <v>8.2100000000000009</v>
          </cell>
        </row>
        <row r="1113">
          <cell r="A1113">
            <v>1337</v>
          </cell>
          <cell r="B1113" t="str">
            <v>CHAPA DE ACO XADREZ PARA PISOS, E = 1/4" (6,30 MM) 54,53 KG/M2</v>
          </cell>
          <cell r="C1113" t="str">
            <v>KG</v>
          </cell>
          <cell r="D1113" t="str">
            <v>AS</v>
          </cell>
          <cell r="E1113">
            <v>9.42</v>
          </cell>
        </row>
        <row r="1114">
          <cell r="A1114">
            <v>1338</v>
          </cell>
          <cell r="B1114" t="str">
            <v>CHAPA DE LAMINADO MELAMINICO, LISO BRILHANTE, DE 1,25 X 3,08 METROS, ESPESSURA = 0,8 MILIMETROS</v>
          </cell>
          <cell r="C1114" t="str">
            <v>M2</v>
          </cell>
          <cell r="D1114" t="str">
            <v>AS</v>
          </cell>
          <cell r="E1114">
            <v>38.74</v>
          </cell>
        </row>
        <row r="1115">
          <cell r="A1115">
            <v>1340</v>
          </cell>
          <cell r="B1115" t="str">
            <v>CHAPA DE LAMINADO MELAMINICO, LISO FOSCO, DE 1,25 X 3,08 METROS, ESPESSURA = 0,8 MILIMETROS</v>
          </cell>
          <cell r="C1115" t="str">
            <v>M2</v>
          </cell>
          <cell r="D1115" t="str">
            <v>AS</v>
          </cell>
          <cell r="E1115">
            <v>44.79</v>
          </cell>
        </row>
        <row r="1116">
          <cell r="A1116">
            <v>1341</v>
          </cell>
          <cell r="B1116" t="str">
            <v>CHAPA DE LAMINADO MELAMINICO, TEXTURIZADO, DE 1,25 X 3,08 METROS, ESPESSURA = 0,8 MILIMETROS</v>
          </cell>
          <cell r="C1116" t="str">
            <v>M2</v>
          </cell>
          <cell r="D1116" t="str">
            <v>AS</v>
          </cell>
          <cell r="E1116">
            <v>43.14</v>
          </cell>
        </row>
        <row r="1117">
          <cell r="A1117">
            <v>34659</v>
          </cell>
          <cell r="B1117" t="str">
            <v>CHAPA DE MDF BRANCO LISO 1 FACE, E = 12 MM, DE *2,75 X 1,85* M</v>
          </cell>
          <cell r="C1117" t="str">
            <v>M2</v>
          </cell>
          <cell r="D1117" t="str">
            <v>AS</v>
          </cell>
          <cell r="E1117">
            <v>47.33</v>
          </cell>
        </row>
        <row r="1118">
          <cell r="A1118">
            <v>34514</v>
          </cell>
          <cell r="B1118" t="str">
            <v>CHAPA DE MDF BRANCO LISO 1 FACE, E = 15 MM, DE *2,75 X 1,85* M</v>
          </cell>
          <cell r="C1118" t="str">
            <v>M2</v>
          </cell>
          <cell r="D1118" t="str">
            <v>AS</v>
          </cell>
          <cell r="E1118">
            <v>52.43</v>
          </cell>
        </row>
        <row r="1119">
          <cell r="A1119">
            <v>34660</v>
          </cell>
          <cell r="B1119" t="str">
            <v>CHAPA DE MDF BRANCO LISO 1 FACE, E = 18 MM, DE *2,75 X 1,85* M</v>
          </cell>
          <cell r="C1119" t="str">
            <v>M2</v>
          </cell>
          <cell r="D1119" t="str">
            <v>AS</v>
          </cell>
          <cell r="E1119">
            <v>66.540000000000006</v>
          </cell>
        </row>
        <row r="1120">
          <cell r="A1120">
            <v>34661</v>
          </cell>
          <cell r="B1120" t="str">
            <v>CHAPA DE MDF BRANCO LISO 1 FACE, E = 25 MM, DE *2,75 X 1,85* M</v>
          </cell>
          <cell r="C1120" t="str">
            <v>M2</v>
          </cell>
          <cell r="D1120" t="str">
            <v>AS</v>
          </cell>
          <cell r="E1120">
            <v>95.57</v>
          </cell>
        </row>
        <row r="1121">
          <cell r="A1121">
            <v>34667</v>
          </cell>
          <cell r="B1121" t="str">
            <v>CHAPA DE MDF BRANCO LISO 1 FACE, E = 6 MM, DE *2,75 X 1,85* M</v>
          </cell>
          <cell r="C1121" t="str">
            <v>M2</v>
          </cell>
          <cell r="D1121" t="str">
            <v>AS</v>
          </cell>
          <cell r="E1121">
            <v>34.61</v>
          </cell>
        </row>
        <row r="1122">
          <cell r="A1122">
            <v>34668</v>
          </cell>
          <cell r="B1122" t="str">
            <v>CHAPA DE MDF BRANCO LISO 1 FACE, E = 9 MM, DE *2,75 X 1,85* M</v>
          </cell>
          <cell r="C1122" t="str">
            <v>M2</v>
          </cell>
          <cell r="D1122" t="str">
            <v>AS</v>
          </cell>
          <cell r="E1122">
            <v>45.22</v>
          </cell>
        </row>
        <row r="1123">
          <cell r="A1123">
            <v>34741</v>
          </cell>
          <cell r="B1123" t="str">
            <v>CHAPA DE MDF BRANCO LISO 2 FACES, E = 12 MM, DE *2,75 X 1,85* M</v>
          </cell>
          <cell r="C1123" t="str">
            <v>M2</v>
          </cell>
          <cell r="D1123" t="str">
            <v>AS</v>
          </cell>
          <cell r="E1123">
            <v>49.76</v>
          </cell>
        </row>
        <row r="1124">
          <cell r="A1124">
            <v>34664</v>
          </cell>
          <cell r="B1124" t="str">
            <v>CHAPA DE MDF BRANCO LISO 2 FACES, E = 15 MM, DE *2,75 X 1,85* M</v>
          </cell>
          <cell r="C1124" t="str">
            <v>M2</v>
          </cell>
          <cell r="D1124" t="str">
            <v>AS</v>
          </cell>
          <cell r="E1124">
            <v>54.3</v>
          </cell>
        </row>
        <row r="1125">
          <cell r="A1125">
            <v>34665</v>
          </cell>
          <cell r="B1125" t="str">
            <v>CHAPA DE MDF BRANCO LISO 2 FACES, E = 18 MM, DE *2,75 X 1,85* M</v>
          </cell>
          <cell r="C1125" t="str">
            <v>M2</v>
          </cell>
          <cell r="D1125" t="str">
            <v>AS</v>
          </cell>
          <cell r="E1125">
            <v>67.41</v>
          </cell>
        </row>
        <row r="1126">
          <cell r="A1126">
            <v>34666</v>
          </cell>
          <cell r="B1126" t="str">
            <v>CHAPA DE MDF BRANCO LISO 2 FACES, E = 25 MM, DE *2,75 X 1,85* M</v>
          </cell>
          <cell r="C1126" t="str">
            <v>M2</v>
          </cell>
          <cell r="D1126" t="str">
            <v>AS</v>
          </cell>
          <cell r="E1126">
            <v>101.82</v>
          </cell>
        </row>
        <row r="1127">
          <cell r="A1127">
            <v>34669</v>
          </cell>
          <cell r="B1127" t="str">
            <v>CHAPA DE MDF BRANCO LISO 2 FACES, E = 6 MM, DE *2,75 X 1,85* M</v>
          </cell>
          <cell r="C1127" t="str">
            <v>M2</v>
          </cell>
          <cell r="D1127" t="str">
            <v>AS</v>
          </cell>
          <cell r="E1127">
            <v>37.33</v>
          </cell>
        </row>
        <row r="1128">
          <cell r="A1128">
            <v>34670</v>
          </cell>
          <cell r="B1128" t="str">
            <v>CHAPA DE MDF BRANCO LISO 2 FACES, E = 9 MM, DE *2,75 X 1,85* M</v>
          </cell>
          <cell r="C1128" t="str">
            <v>M2</v>
          </cell>
          <cell r="D1128" t="str">
            <v>AS</v>
          </cell>
          <cell r="E1128">
            <v>45.66</v>
          </cell>
        </row>
        <row r="1129">
          <cell r="A1129">
            <v>34671</v>
          </cell>
          <cell r="B1129" t="str">
            <v>CHAPA DE MDF CRU, E = 12 MM, DE *2,75 X 1,85* M</v>
          </cell>
          <cell r="C1129" t="str">
            <v>M2</v>
          </cell>
          <cell r="D1129" t="str">
            <v>AS</v>
          </cell>
          <cell r="E1129">
            <v>38.11</v>
          </cell>
        </row>
        <row r="1130">
          <cell r="A1130">
            <v>34672</v>
          </cell>
          <cell r="B1130" t="str">
            <v>CHAPA DE MDF CRU, E = 15 MM, DE *2,75 X 1,85* M</v>
          </cell>
          <cell r="C1130" t="str">
            <v>M2</v>
          </cell>
          <cell r="D1130" t="str">
            <v>AS</v>
          </cell>
          <cell r="E1130">
            <v>40.19</v>
          </cell>
        </row>
        <row r="1131">
          <cell r="A1131">
            <v>34673</v>
          </cell>
          <cell r="B1131" t="str">
            <v>CHAPA DE MDF CRU, E = 18 MM, DE *2,75 X 1,85* M</v>
          </cell>
          <cell r="C1131" t="str">
            <v>M2</v>
          </cell>
          <cell r="D1131" t="str">
            <v>AS</v>
          </cell>
          <cell r="E1131">
            <v>49.04</v>
          </cell>
        </row>
        <row r="1132">
          <cell r="A1132">
            <v>34674</v>
          </cell>
          <cell r="B1132" t="str">
            <v>CHAPA DE MDF CRU, E = 20 MM, DE *2,75 X 1,85* M</v>
          </cell>
          <cell r="C1132" t="str">
            <v>M2</v>
          </cell>
          <cell r="D1132" t="str">
            <v>AS</v>
          </cell>
          <cell r="E1132">
            <v>65.2</v>
          </cell>
        </row>
        <row r="1133">
          <cell r="A1133">
            <v>34675</v>
          </cell>
          <cell r="B1133" t="str">
            <v>CHAPA DE MDF CRU, E = 25 MM, DE *2,75 X 1,85* M</v>
          </cell>
          <cell r="C1133" t="str">
            <v>M2</v>
          </cell>
          <cell r="D1133" t="str">
            <v>AS</v>
          </cell>
          <cell r="E1133">
            <v>79.489999999999995</v>
          </cell>
        </row>
        <row r="1134">
          <cell r="A1134">
            <v>34676</v>
          </cell>
          <cell r="B1134" t="str">
            <v>CHAPA DE MDF CRU, E = 6 MM, DE *2,75 X 1,85* M</v>
          </cell>
          <cell r="C1134" t="str">
            <v>M2</v>
          </cell>
          <cell r="D1134" t="str">
            <v>AS</v>
          </cell>
          <cell r="E1134">
            <v>22.88</v>
          </cell>
        </row>
        <row r="1135">
          <cell r="A1135">
            <v>34677</v>
          </cell>
          <cell r="B1135" t="str">
            <v>CHAPA DE MDF CRU, E = 9 MM, DE *2,75 X 1,85* M</v>
          </cell>
          <cell r="C1135" t="str">
            <v>M2</v>
          </cell>
          <cell r="D1135" t="str">
            <v>AS</v>
          </cell>
          <cell r="E1135">
            <v>30.77</v>
          </cell>
        </row>
        <row r="1136">
          <cell r="A1136">
            <v>43126</v>
          </cell>
          <cell r="B1136" t="str">
            <v>CHAPA EM ACO GALVANIZADO PARA STEEL DECK, COM NERVURAS TRAPEZOIDAIS, LARGURA UTIL DE 915 MM E ESPESSURA DE 0,80 MM</v>
          </cell>
          <cell r="C1136" t="str">
            <v>M2</v>
          </cell>
          <cell r="D1136" t="str">
            <v>AS</v>
          </cell>
          <cell r="E1136">
            <v>105.36</v>
          </cell>
        </row>
        <row r="1137">
          <cell r="A1137">
            <v>43124</v>
          </cell>
          <cell r="B1137" t="str">
            <v>CHAPA EM ACO GALVANIZADO PARA STEEL DECK, COM NERVURAS TRAPEZOIDAIS, LARGURA UTIL DE 915 MM E ESPESSURA DE 0,95 MM</v>
          </cell>
          <cell r="C1137" t="str">
            <v>M2</v>
          </cell>
          <cell r="D1137" t="str">
            <v>AS</v>
          </cell>
          <cell r="E1137">
            <v>123.03</v>
          </cell>
        </row>
        <row r="1138">
          <cell r="A1138">
            <v>43125</v>
          </cell>
          <cell r="B1138" t="str">
            <v>CHAPA EM ACO GALVANIZADO PARA STEEL DECK, COM NERVURAS TRAPEZOIDAIS, LARGURA UTIL DE 915 MM E ESPESSURA DE 1,25 MM</v>
          </cell>
          <cell r="C1138" t="str">
            <v>M2</v>
          </cell>
          <cell r="D1138" t="str">
            <v>AS</v>
          </cell>
          <cell r="E1138">
            <v>159.55000000000001</v>
          </cell>
        </row>
        <row r="1139">
          <cell r="A1139">
            <v>40623</v>
          </cell>
          <cell r="B1139" t="str">
            <v>CHAPA PARA EMENDA DE VIGA, EM ACO GROSSO, QUALIDADE ESTRUTURAL, BITOLA 3/16 ", E= 4,75 MM, 4 FUROS, LARGURA 45 MM, COMPRIMENTO 500 MM</v>
          </cell>
          <cell r="C1139" t="str">
            <v>PAR</v>
          </cell>
          <cell r="D1139" t="str">
            <v>AS</v>
          </cell>
          <cell r="E1139">
            <v>91.69</v>
          </cell>
        </row>
        <row r="1140">
          <cell r="A1140">
            <v>43701</v>
          </cell>
          <cell r="B1140" t="str">
            <v>CHAPA/BOBINA LISA EM ALUMINIO, LIGA 1.200 - H14, QUALQUER ESPESSURA, QUALQUER LARGURA</v>
          </cell>
          <cell r="C1140" t="str">
            <v>KG</v>
          </cell>
          <cell r="D1140" t="str">
            <v>AS</v>
          </cell>
          <cell r="E1140">
            <v>43.57</v>
          </cell>
        </row>
        <row r="1141">
          <cell r="A1141">
            <v>1345</v>
          </cell>
          <cell r="B1141" t="str">
            <v>CHAPA/PAINEL DE MADEIRA COMPENSADA PLASTIFICADA (MADEIRITE PLASTIFICADO) PARA FORMA DE CONCRETO, DE 2200 X 1100 MM, E = *17* MM</v>
          </cell>
          <cell r="C1141" t="str">
            <v>M2</v>
          </cell>
          <cell r="D1141" t="str">
            <v>CR</v>
          </cell>
          <cell r="E1141">
            <v>96.63</v>
          </cell>
        </row>
        <row r="1142">
          <cell r="A1142">
            <v>1346</v>
          </cell>
          <cell r="B1142" t="str">
            <v>CHAPA/PAINEL DE MADEIRA COMPENSADA PLASTIFICADA (MADEIRITE PLASTIFICADO) PARA FORMA DE CONCRETO, DE 2200 X 1100 MM, E = 10 MM</v>
          </cell>
          <cell r="C1142" t="str">
            <v>M2</v>
          </cell>
          <cell r="D1142" t="str">
            <v>CR</v>
          </cell>
          <cell r="E1142">
            <v>56.21</v>
          </cell>
        </row>
        <row r="1143">
          <cell r="A1143">
            <v>1347</v>
          </cell>
          <cell r="B1143" t="str">
            <v>CHAPA/PAINEL DE MADEIRA COMPENSADA PLASTIFICADA (MADEIRITE PLASTIFICADO) PARA FORMA DE CONCRETO, DE 2200 X 1100 MM, E = 12 MM</v>
          </cell>
          <cell r="C1143" t="str">
            <v>M2</v>
          </cell>
          <cell r="D1143" t="str">
            <v>CR</v>
          </cell>
          <cell r="E1143">
            <v>69.64</v>
          </cell>
        </row>
        <row r="1144">
          <cell r="A1144">
            <v>43678</v>
          </cell>
          <cell r="B1144" t="str">
            <v>CHAPA/PAINEL DE MADEIRA COMPENSADA PLASTIFICADA (MADEIRITE PLASTIFICADO) PARA FORMA DE CONCRETO, DE 2200 X 1100 MM, E = 14 MM</v>
          </cell>
          <cell r="C1144" t="str">
            <v>M2</v>
          </cell>
          <cell r="D1144" t="str">
            <v>CR</v>
          </cell>
          <cell r="E1144">
            <v>80.790000000000006</v>
          </cell>
        </row>
        <row r="1145">
          <cell r="A1145">
            <v>43680</v>
          </cell>
          <cell r="B1145" t="str">
            <v>CHAPA/PAINEL DE MADEIRA COMPENSADA PLASTIFICADA (MADEIRITE PLASTIFICADO) PARA FORMA DE CONCRETO, DE 2200 X 1100 MM, E = 20 MM</v>
          </cell>
          <cell r="C1145" t="str">
            <v>M2</v>
          </cell>
          <cell r="D1145" t="str">
            <v>CR</v>
          </cell>
          <cell r="E1145">
            <v>116.38</v>
          </cell>
        </row>
        <row r="1146">
          <cell r="A1146">
            <v>43679</v>
          </cell>
          <cell r="B1146" t="str">
            <v>CHAPA/PAINEL DE MADEIRA COMPENSADA PLASTIFICADA (MADEIRITE PLASTIFICADO) PARA FORMA DE CONCRETO, DE 2200 X 1100 MM, E = 6 MM</v>
          </cell>
          <cell r="C1146" t="str">
            <v>M2</v>
          </cell>
          <cell r="D1146" t="str">
            <v>CR</v>
          </cell>
          <cell r="E1146">
            <v>40.840000000000003</v>
          </cell>
        </row>
        <row r="1147">
          <cell r="A1147">
            <v>1355</v>
          </cell>
          <cell r="B1147" t="str">
            <v>CHAPA/PAINEL DE MADEIRA COMPENSADA RESINADA (MADEIRITE RESINADO ROSA) PARA FORMA DE CONCRETO, DE 2200 X 1100 MM, E = 14 MM</v>
          </cell>
          <cell r="C1147" t="str">
            <v>M2</v>
          </cell>
          <cell r="D1147" t="str">
            <v>CR</v>
          </cell>
          <cell r="E1147">
            <v>46.48</v>
          </cell>
        </row>
        <row r="1148">
          <cell r="A1148">
            <v>1358</v>
          </cell>
          <cell r="B1148" t="str">
            <v>CHAPA/PAINEL DE MADEIRA COMPENSADA RESINADA (MADEIRITE RESINADO ROSA) PARA FORMA DE CONCRETO, DE 2200 X 1100 MM, E = 17 MM</v>
          </cell>
          <cell r="C1148" t="str">
            <v>M2</v>
          </cell>
          <cell r="D1148" t="str">
            <v>CR</v>
          </cell>
          <cell r="E1148">
            <v>57.06</v>
          </cell>
        </row>
        <row r="1149">
          <cell r="A1149">
            <v>43677</v>
          </cell>
          <cell r="B1149" t="str">
            <v>CHAPA/PAINEL DE MADEIRA COMPENSADA RESINADA (MADEIRITE RESINADO ROSA) PARA FORMA DE CONCRETO, DE 2200 X 1100 MM, E = 20 MM</v>
          </cell>
          <cell r="C1149" t="str">
            <v>M2</v>
          </cell>
          <cell r="D1149" t="str">
            <v>CR</v>
          </cell>
          <cell r="E1149">
            <v>70.790000000000006</v>
          </cell>
        </row>
        <row r="1150">
          <cell r="A1150">
            <v>43682</v>
          </cell>
          <cell r="B1150" t="str">
            <v>CHAPA/PAINEL DE MADEIRA COMPENSADA RESINADA (MADEIRITE RESINADO ROSA) PARA FORMA DE CONCRETO, DE 2200 X 1100 MM, E = 6 MM</v>
          </cell>
          <cell r="C1150" t="str">
            <v>M2</v>
          </cell>
          <cell r="D1150" t="str">
            <v>CR</v>
          </cell>
          <cell r="E1150">
            <v>21.7</v>
          </cell>
        </row>
        <row r="1151">
          <cell r="A1151">
            <v>43681</v>
          </cell>
          <cell r="B1151" t="str">
            <v>CHAPA/PAINEL DE MADEIRA COMPENSADA RESINADA (MADEIRITE RESINADO ROSA) PARA FORMA DE CONCRETO, DE 2200 X 1100 MM, E = 8 A 12 MM</v>
          </cell>
          <cell r="C1151" t="str">
            <v>M2</v>
          </cell>
          <cell r="D1151" t="str">
            <v>C</v>
          </cell>
          <cell r="E1151">
            <v>35.950000000000003</v>
          </cell>
        </row>
        <row r="1152">
          <cell r="A1152">
            <v>45248</v>
          </cell>
          <cell r="B1152" t="str">
            <v>CHAVE AJUSTAVEL (INGLESA) 10"</v>
          </cell>
          <cell r="C1152" t="str">
            <v>UN</v>
          </cell>
          <cell r="D1152" t="str">
            <v>CR</v>
          </cell>
          <cell r="E1152">
            <v>76.03</v>
          </cell>
        </row>
        <row r="1153">
          <cell r="A1153">
            <v>45243</v>
          </cell>
          <cell r="B1153" t="str">
            <v>CHAVE AJUSTAVEL (INGLESA) 15"</v>
          </cell>
          <cell r="C1153" t="str">
            <v>UN</v>
          </cell>
          <cell r="D1153" t="str">
            <v>CR</v>
          </cell>
          <cell r="E1153">
            <v>245.86</v>
          </cell>
        </row>
        <row r="1154">
          <cell r="A1154">
            <v>45252</v>
          </cell>
          <cell r="B1154" t="str">
            <v>CHAVE AJUSTAVEL (INGLESA) 6"</v>
          </cell>
          <cell r="C1154" t="str">
            <v>UN</v>
          </cell>
          <cell r="D1154" t="str">
            <v>CR</v>
          </cell>
          <cell r="E1154">
            <v>43.12</v>
          </cell>
        </row>
        <row r="1155">
          <cell r="A1155">
            <v>45246</v>
          </cell>
          <cell r="B1155" t="str">
            <v>CHAVE DE GRIFO DE 24"</v>
          </cell>
          <cell r="C1155" t="str">
            <v>UN</v>
          </cell>
          <cell r="D1155" t="str">
            <v>CR</v>
          </cell>
          <cell r="E1155">
            <v>199.83</v>
          </cell>
        </row>
        <row r="1156">
          <cell r="A1156">
            <v>20971</v>
          </cell>
          <cell r="B1156" t="str">
            <v>CHAVE DUPLA PARA CONEXOES TIPO STORZ, ENGATE RAPIDO 1 1/2" X 2 1/2", EM LATAO, PARA INSTALACAO PREDIAL COMBATE A INCENDIO</v>
          </cell>
          <cell r="C1156" t="str">
            <v>UN</v>
          </cell>
          <cell r="D1156" t="str">
            <v>CR</v>
          </cell>
          <cell r="E1156">
            <v>27.23</v>
          </cell>
        </row>
        <row r="1157">
          <cell r="A1157">
            <v>45247</v>
          </cell>
          <cell r="B1157" t="str">
            <v>CHAVE FIXA 19 X 22 MM</v>
          </cell>
          <cell r="C1157" t="str">
            <v>UN</v>
          </cell>
          <cell r="D1157" t="str">
            <v>CR</v>
          </cell>
          <cell r="E1157">
            <v>28.98</v>
          </cell>
        </row>
        <row r="1158">
          <cell r="A1158">
            <v>39746</v>
          </cell>
          <cell r="B1158" t="str">
            <v>CHUMBADOR DE ACO GALVANIZADO, 1" X 600 MM, PARA POSTES DE ACO COM BASE, INCLUSO PORCA E ARRUELA</v>
          </cell>
          <cell r="C1158" t="str">
            <v>UN</v>
          </cell>
          <cell r="D1158" t="str">
            <v>AS</v>
          </cell>
          <cell r="E1158">
            <v>90.66</v>
          </cell>
        </row>
        <row r="1159">
          <cell r="A1159">
            <v>13279</v>
          </cell>
          <cell r="B1159" t="str">
            <v>CHUMBADOR DE ACO TIPO PARABOLT, * 5/8" X 200* MM, COM PORCA E ARRUELA</v>
          </cell>
          <cell r="C1159" t="str">
            <v>KG</v>
          </cell>
          <cell r="D1159" t="str">
            <v>AS</v>
          </cell>
          <cell r="E1159">
            <v>22.95</v>
          </cell>
        </row>
        <row r="1160">
          <cell r="A1160">
            <v>11977</v>
          </cell>
          <cell r="B1160" t="str">
            <v>CHUMBADOR DE ACO ZINCADO, DIAMETRO 1/2", COMPRIMENTO 75 MM</v>
          </cell>
          <cell r="C1160" t="str">
            <v>UN</v>
          </cell>
          <cell r="D1160" t="str">
            <v>AS</v>
          </cell>
          <cell r="E1160">
            <v>11.89</v>
          </cell>
        </row>
        <row r="1161">
          <cell r="A1161">
            <v>11976</v>
          </cell>
          <cell r="B1161" t="str">
            <v>CHUMBADOR DE ACO ZINCADO, DIAMETRO 1/4" COM PARAFUSO 1/4" X 40 MM</v>
          </cell>
          <cell r="C1161" t="str">
            <v>UN</v>
          </cell>
          <cell r="D1161" t="str">
            <v>AS</v>
          </cell>
          <cell r="E1161">
            <v>1.33</v>
          </cell>
        </row>
        <row r="1162">
          <cell r="A1162">
            <v>11975</v>
          </cell>
          <cell r="B1162" t="str">
            <v>CHUMBADOR DE ACO ZINCADO, DIAMETRO 5/8", COMPRIMENTO 6", COM PORCA</v>
          </cell>
          <cell r="C1162" t="str">
            <v>UN</v>
          </cell>
          <cell r="D1162" t="str">
            <v>AS</v>
          </cell>
          <cell r="E1162">
            <v>26.06</v>
          </cell>
        </row>
        <row r="1163">
          <cell r="A1163">
            <v>1368</v>
          </cell>
          <cell r="B1163" t="str">
            <v>CHUVEIRO COMUM EM PLASTICO BRANCO, COM CANO, 3 TEMPERATURAS, 5500 W (110/220 V)</v>
          </cell>
          <cell r="C1163" t="str">
            <v>UN</v>
          </cell>
          <cell r="D1163" t="str">
            <v>C</v>
          </cell>
          <cell r="E1163">
            <v>96.58</v>
          </cell>
        </row>
        <row r="1164">
          <cell r="A1164">
            <v>1367</v>
          </cell>
          <cell r="B1164" t="str">
            <v>CHUVEIRO COMUM EM PLASTICO CROMADO, COM CANO, 4 TEMPERATURAS (110/220 V)</v>
          </cell>
          <cell r="C1164" t="str">
            <v>UN</v>
          </cell>
          <cell r="D1164" t="str">
            <v>CR</v>
          </cell>
          <cell r="E1164">
            <v>312.41000000000003</v>
          </cell>
        </row>
        <row r="1165">
          <cell r="A1165">
            <v>1380</v>
          </cell>
          <cell r="B1165" t="str">
            <v>CIMENTO BRANCO NAO ESTRUTURAL (CPB - NAO ESTRUTURAL)</v>
          </cell>
          <cell r="C1165" t="str">
            <v>KG</v>
          </cell>
          <cell r="D1165" t="str">
            <v>CR</v>
          </cell>
          <cell r="E1165">
            <v>5.89</v>
          </cell>
        </row>
        <row r="1166">
          <cell r="A1166">
            <v>1375</v>
          </cell>
          <cell r="B1166" t="str">
            <v>CIMENTO IMPERMEABILIZANTE DE PEGA ULTRARRAPIDA PARA TAMPONAMENTOS</v>
          </cell>
          <cell r="C1166" t="str">
            <v>KG</v>
          </cell>
          <cell r="D1166" t="str">
            <v>CR</v>
          </cell>
          <cell r="E1166">
            <v>19.12</v>
          </cell>
        </row>
        <row r="1167">
          <cell r="A1167">
            <v>1379</v>
          </cell>
          <cell r="B1167" t="str">
            <v>CIMENTO PORTLAND COMPOSTO CP II-32</v>
          </cell>
          <cell r="C1167" t="str">
            <v>KG</v>
          </cell>
          <cell r="D1167" t="str">
            <v>C</v>
          </cell>
          <cell r="E1167">
            <v>0.88</v>
          </cell>
        </row>
        <row r="1168">
          <cell r="A1168">
            <v>13284</v>
          </cell>
          <cell r="B1168" t="str">
            <v>CIMENTO PORTLAND DE ALTO FORNO (AF) CP III-40</v>
          </cell>
          <cell r="C1168" t="str">
            <v>KG</v>
          </cell>
          <cell r="D1168" t="str">
            <v>CR</v>
          </cell>
          <cell r="E1168">
            <v>0.79</v>
          </cell>
        </row>
        <row r="1169">
          <cell r="A1169">
            <v>44528</v>
          </cell>
          <cell r="B1169" t="str">
            <v>CIMENTO PORTLAND ESTRUTURAL BRANCO CPB - 32 OU CPB - 40</v>
          </cell>
          <cell r="C1169" t="str">
            <v>KG</v>
          </cell>
          <cell r="D1169" t="str">
            <v>CR</v>
          </cell>
          <cell r="E1169">
            <v>4.6900000000000004</v>
          </cell>
        </row>
        <row r="1170">
          <cell r="A1170">
            <v>34753</v>
          </cell>
          <cell r="B1170" t="str">
            <v>CIMENTO PORTLAND POZOLANICO CP IV-32</v>
          </cell>
          <cell r="C1170" t="str">
            <v>KG</v>
          </cell>
          <cell r="D1170" t="str">
            <v>CR</v>
          </cell>
          <cell r="E1170">
            <v>0.85</v>
          </cell>
        </row>
        <row r="1171">
          <cell r="A1171">
            <v>420</v>
          </cell>
          <cell r="B1171" t="str">
            <v>CINTA CIRCULAR EM ACO GALVANIZADO DE 150 MM DE DIAMETRO PARA FIXACAO DE CAIXA MEDICAO, INCLUI PARAFUSOS E PORCAS</v>
          </cell>
          <cell r="C1171" t="str">
            <v>UN</v>
          </cell>
          <cell r="D1171" t="str">
            <v>CR</v>
          </cell>
          <cell r="E1171">
            <v>44.24</v>
          </cell>
        </row>
        <row r="1172">
          <cell r="A1172">
            <v>12327</v>
          </cell>
          <cell r="B1172" t="str">
            <v>CINTA CIRCULAR EM ACO GALVANIZADO DE 210 MM DE DIAMETRO PARA INSTALACAO DE TRANSFORMADOR EM POSTE DE CONCRETO</v>
          </cell>
          <cell r="C1172" t="str">
            <v>UN</v>
          </cell>
          <cell r="D1172" t="str">
            <v>CR</v>
          </cell>
          <cell r="E1172">
            <v>52.7</v>
          </cell>
        </row>
        <row r="1173">
          <cell r="A1173">
            <v>36148</v>
          </cell>
          <cell r="B1173" t="str">
            <v>CINTURAO DE SEGURANCA TIPO PARAQUEDISTA, FIVELA EM ACO, AJUSTE NO SUSPENSORIO, CINTURA E PERNAS</v>
          </cell>
          <cell r="C1173" t="str">
            <v>UN</v>
          </cell>
          <cell r="D1173" t="str">
            <v>CR</v>
          </cell>
          <cell r="E1173">
            <v>150.97</v>
          </cell>
        </row>
        <row r="1174">
          <cell r="A1174">
            <v>12329</v>
          </cell>
          <cell r="B1174" t="str">
            <v>COBRE ELETROLITICO EM BARRA OU CHAPA</v>
          </cell>
          <cell r="C1174" t="str">
            <v>KG</v>
          </cell>
          <cell r="D1174" t="str">
            <v>CR</v>
          </cell>
          <cell r="E1174">
            <v>150.47</v>
          </cell>
        </row>
        <row r="1175">
          <cell r="A1175">
            <v>1339</v>
          </cell>
          <cell r="B1175" t="str">
            <v>COLA A BASE DE RESINA SINTETICA PARA CHAPA DE LAMINADO MELAMINICO E OUTROS</v>
          </cell>
          <cell r="C1175" t="str">
            <v>KG</v>
          </cell>
          <cell r="D1175" t="str">
            <v>AS</v>
          </cell>
          <cell r="E1175">
            <v>38.840000000000003</v>
          </cell>
        </row>
        <row r="1176">
          <cell r="A1176">
            <v>44396</v>
          </cell>
          <cell r="B1176" t="str">
            <v>COLA BRANCA BASE PVA</v>
          </cell>
          <cell r="C1176" t="str">
            <v>KG</v>
          </cell>
          <cell r="D1176" t="str">
            <v>CR</v>
          </cell>
          <cell r="E1176">
            <v>26.83</v>
          </cell>
        </row>
        <row r="1177">
          <cell r="A1177">
            <v>44327</v>
          </cell>
          <cell r="B1177" t="str">
            <v>COLA PARA TUBOS E MANTAS ELASTOMERICAS, A BASE DE SOLVENTE</v>
          </cell>
          <cell r="C1177" t="str">
            <v>L</v>
          </cell>
          <cell r="D1177" t="str">
            <v>CR</v>
          </cell>
          <cell r="E1177">
            <v>91.24</v>
          </cell>
        </row>
        <row r="1178">
          <cell r="A1178">
            <v>37418</v>
          </cell>
          <cell r="B1178" t="str">
            <v>COLAR DE TOMADA EM POLIPROPILENO, PP, COM PARAFUSOS, PARA PEAD, 63 X 1/2" - LIGACAO PREDIAL DE AGUA</v>
          </cell>
          <cell r="C1178" t="str">
            <v>UN</v>
          </cell>
          <cell r="D1178" t="str">
            <v>AS</v>
          </cell>
          <cell r="E1178">
            <v>15.92</v>
          </cell>
        </row>
        <row r="1179">
          <cell r="A1179">
            <v>37419</v>
          </cell>
          <cell r="B1179" t="str">
            <v>COLAR DE TOMADA EM POLIPROPILENO, PP, COM PARAFUSOS, PARA PEAD, 63 X 3/4" - LIGACAO PREDIAL DE AGUA</v>
          </cell>
          <cell r="C1179" t="str">
            <v>UN</v>
          </cell>
          <cell r="D1179" t="str">
            <v>AS</v>
          </cell>
          <cell r="E1179">
            <v>16.350000000000001</v>
          </cell>
        </row>
        <row r="1180">
          <cell r="A1180">
            <v>1427</v>
          </cell>
          <cell r="B1180" t="str">
            <v>COLAR TOMADA PVC, COM TRAVAS, SAIDA COM ROSCA, DE 110 MM X 1/2" OU 110 MM X 3/4", PARA LIGACAO PREDIAL DE AGUA</v>
          </cell>
          <cell r="C1180" t="str">
            <v>UN</v>
          </cell>
          <cell r="D1180" t="str">
            <v>AS</v>
          </cell>
          <cell r="E1180">
            <v>20.68</v>
          </cell>
        </row>
        <row r="1181">
          <cell r="A1181">
            <v>1402</v>
          </cell>
          <cell r="B1181" t="str">
            <v>COLAR TOMADA PVC, COM TRAVAS, SAIDA COM ROSCA, DE 32 MM X 1/2" OU 32 MM X 3/4", PARA LIGACAO PREDIAL DE AGUA</v>
          </cell>
          <cell r="C1181" t="str">
            <v>UN</v>
          </cell>
          <cell r="D1181" t="str">
            <v>AS</v>
          </cell>
          <cell r="E1181">
            <v>7.15</v>
          </cell>
        </row>
        <row r="1182">
          <cell r="A1182">
            <v>1420</v>
          </cell>
          <cell r="B1182" t="str">
            <v>COLAR TOMADA PVC, COM TRAVAS, SAIDA COM ROSCA, DE 40 MM X 1/2" OU 40 MM X 3/4", PARA LIGACAO PREDIAL DE AGUA</v>
          </cell>
          <cell r="C1182" t="str">
            <v>UN</v>
          </cell>
          <cell r="D1182" t="str">
            <v>AS</v>
          </cell>
          <cell r="E1182">
            <v>9.1999999999999993</v>
          </cell>
        </row>
        <row r="1183">
          <cell r="A1183">
            <v>1419</v>
          </cell>
          <cell r="B1183" t="str">
            <v>COLAR TOMADA PVC, COM TRAVAS, SAIDA COM ROSCA, DE 50 MM X 1/2" OU 50 MM X 3/4", PARA LIGACAO PREDIAL DE AGUA</v>
          </cell>
          <cell r="C1183" t="str">
            <v>UN</v>
          </cell>
          <cell r="D1183" t="str">
            <v>AS</v>
          </cell>
          <cell r="E1183">
            <v>11.11</v>
          </cell>
        </row>
        <row r="1184">
          <cell r="A1184">
            <v>1414</v>
          </cell>
          <cell r="B1184" t="str">
            <v>COLAR TOMADA PVC, COM TRAVAS, SAIDA COM ROSCA, DE 60 MM X 1/2" OU 60 MM X 3/4", PARA LIGACAO PREDIAL DE AGUA</v>
          </cell>
          <cell r="C1184" t="str">
            <v>UN</v>
          </cell>
          <cell r="D1184" t="str">
            <v>AS</v>
          </cell>
          <cell r="E1184">
            <v>10.87</v>
          </cell>
        </row>
        <row r="1185">
          <cell r="A1185">
            <v>1413</v>
          </cell>
          <cell r="B1185" t="str">
            <v>COLAR TOMADA PVC, COM TRAVAS, SAIDA COM ROSCA, DE 75 MM X 1/2" OU 75 MM X 3/4", PARA LIGACAO PREDIAL DE AGUA</v>
          </cell>
          <cell r="C1185" t="str">
            <v>UN</v>
          </cell>
          <cell r="D1185" t="str">
            <v>AS</v>
          </cell>
          <cell r="E1185">
            <v>16.059999999999999</v>
          </cell>
        </row>
        <row r="1186">
          <cell r="A1186">
            <v>1412</v>
          </cell>
          <cell r="B1186" t="str">
            <v>COLAR TOMADA PVC, COM TRAVAS, SAIDA COM ROSCA, DE 85 MM X 1/2" OU 85 MM X 3/4", PARA LIGACAO PREDIAL DE AGUA</v>
          </cell>
          <cell r="C1186" t="str">
            <v>UN</v>
          </cell>
          <cell r="D1186" t="str">
            <v>AS</v>
          </cell>
          <cell r="E1186">
            <v>13.61</v>
          </cell>
        </row>
        <row r="1187">
          <cell r="A1187">
            <v>1406</v>
          </cell>
          <cell r="B1187" t="str">
            <v>COLAR TOMADA PVC, COM TRAVAS, SAIDA ROSCAVEL COM BUCHA DE LATAO, DE 60 MM X 1/2" OU 60 MM X 3/4", PARA LIGACAO PREDIAL DE AGUA</v>
          </cell>
          <cell r="C1187" t="str">
            <v>UN</v>
          </cell>
          <cell r="D1187" t="str">
            <v>AS</v>
          </cell>
          <cell r="E1187">
            <v>16.420000000000002</v>
          </cell>
        </row>
        <row r="1188">
          <cell r="A1188">
            <v>45237</v>
          </cell>
          <cell r="B1188" t="str">
            <v>COLHER DE PEDREIRO 9", EM ACO, COM CANTOS REDONDOS E CABO DE MADEIRA OU PLASTICO</v>
          </cell>
          <cell r="C1188" t="str">
            <v>UN</v>
          </cell>
          <cell r="D1188" t="str">
            <v>CR</v>
          </cell>
          <cell r="E1188">
            <v>23.13</v>
          </cell>
        </row>
        <row r="1189">
          <cell r="A1189">
            <v>11281</v>
          </cell>
          <cell r="B1189" t="str">
            <v>COMPACTADOR DE SOLO A PERCUSSAO (SOQUETE), A GASOLINA 4 TEMPOS, PESO 55 A 65 KG, FORCA DE IMPACTO 1.000 A 1.500 KGF, FREQ. 600 A 700 GOLPES P/ MINUTO, VELOCIDADE TRABALHO DE 10 A 15 M/MIN, POT. DE 2,00 A 3,00 HP</v>
          </cell>
          <cell r="C1189" t="str">
            <v>UN</v>
          </cell>
          <cell r="D1189" t="str">
            <v>AS</v>
          </cell>
          <cell r="E1189">
            <v>12782.5</v>
          </cell>
        </row>
        <row r="1190">
          <cell r="A1190">
            <v>1442</v>
          </cell>
          <cell r="B1190" t="str">
            <v>COMPACTADOR DE SOLO TIPO PLACA VIBRATORIA REVERSIVEL, A GASOLINA 4 TEMPOS, PESO 125 A 150 KG, FORCA CENTRIF. 2500 A 2800 KGF, LARG. TRABALHO 400 A 450 MM, FREQ. VIBRACAO 4300 A 4500 RPM, VELOC. TRABALHO 15 A 20 M/MIN, POT. 5,5 A 6,0 HP</v>
          </cell>
          <cell r="C1190" t="str">
            <v>UN</v>
          </cell>
          <cell r="D1190" t="str">
            <v>AS</v>
          </cell>
          <cell r="E1190">
            <v>10730.81</v>
          </cell>
        </row>
        <row r="1191">
          <cell r="A1191">
            <v>13457</v>
          </cell>
          <cell r="B1191" t="str">
            <v>COMPACTADOR DE SOLO TIPO PLACA VIBRATORIA REVERSIVEL, A GASOLINA 4 TEMPOS, PESO 150 A 175 KG, FORCA CENTRIF. 2800 A 3100 KGF, LARG. TRABALHO DE 450 A 520 MM, FREQ. VIBRACAO 4000 A 4300 RPM, VELOC. TRABALHO DE 15 A 20 M/MIN, POT. DE 6,0 A 7,0 HP</v>
          </cell>
          <cell r="C1191" t="str">
            <v>UN</v>
          </cell>
          <cell r="D1191" t="str">
            <v>AS</v>
          </cell>
          <cell r="E1191">
            <v>9262.68</v>
          </cell>
        </row>
        <row r="1192">
          <cell r="A1192">
            <v>40699</v>
          </cell>
          <cell r="B1192" t="str">
            <v>COMPACTADOR DE SOLO, TIPO PLACA VIBRATORIA NAO REVERSIVEL, A GASOLINA 4 TEMPOS, PESO 80 A 120 KG, FORCA CENTRIF. DE 1300 A 2000 KGF, LARG. TRABALHO DE 400 A 500 MM, FREQ. VIBRACAO DE 4800 A 6000 RPM, VELOCIDADE TRABALHO DE 20 A 30 M/MIN, POT. DE 5,0 A 6,0 HP</v>
          </cell>
          <cell r="C1192" t="str">
            <v>UN</v>
          </cell>
          <cell r="D1192" t="str">
            <v>AS</v>
          </cell>
          <cell r="E1192">
            <v>7160.4</v>
          </cell>
        </row>
        <row r="1193">
          <cell r="A1193">
            <v>40701</v>
          </cell>
          <cell r="B1193" t="str">
            <v>COMPACTADOR DE SOLO, TIPO PLACA VIBRATORIA REVERSIVEL, A DIESEL, PESO 700 A 820 KG, FORCA CENTRIF. DE 6.200 A 10.000 KGF, LARG. TRABALHO DE 650 A 720 MM, FREQ. VIBRACAO DE 3.000 A 3.500 RPM, VELOCIDADE TRABALHO DE 25 A 30 M/MIN, POT. DE 13,0 A 15,0 HP</v>
          </cell>
          <cell r="C1193" t="str">
            <v>UN</v>
          </cell>
          <cell r="D1193" t="str">
            <v>AS</v>
          </cell>
          <cell r="E1193">
            <v>126605.74</v>
          </cell>
        </row>
        <row r="1194">
          <cell r="A1194">
            <v>40700</v>
          </cell>
          <cell r="B1194" t="str">
            <v>COMPACTADOR DE SOLO, TIPO PLACA VIBRATORIA REVERSIVEL, A GASOLINA 4 TEMPOS, PESO 160 A 265 KG, FORCA CENTRIF. DE 2750 A 4000 KGF, LARG. TRABALHO DE 430 A 550 MM, FREQ. VIBRACAO DE 4000 A 5500 RPM, VELOCIDADE TRABALHO DE 20 A 25 M/MIN, POT. DE 7,5 A 9,0 HP</v>
          </cell>
          <cell r="C1194" t="str">
            <v>UN</v>
          </cell>
          <cell r="D1194" t="str">
            <v>AS</v>
          </cell>
          <cell r="E1194">
            <v>16668.48</v>
          </cell>
        </row>
        <row r="1195">
          <cell r="A1195">
            <v>13458</v>
          </cell>
          <cell r="B1195" t="str">
            <v>COMPACTADOR DE SOLOS DE PERCURSAO (SOQUETE) COM MOTOR A GASOLINA 4 TEMPOS DE 4 HP (4 CV)</v>
          </cell>
          <cell r="C1195" t="str">
            <v>UN</v>
          </cell>
          <cell r="D1195" t="str">
            <v>AS</v>
          </cell>
          <cell r="E1195">
            <v>15839.18</v>
          </cell>
        </row>
        <row r="1196">
          <cell r="A1196">
            <v>11134</v>
          </cell>
          <cell r="B1196" t="str">
            <v>COMPENSADO NAVAL - CHAPA/PAINEL EM MADEIRA COMPENSADA PRENSADA, DE 2200 X 1600 MM, E = 10 MM</v>
          </cell>
          <cell r="C1196" t="str">
            <v>M2</v>
          </cell>
          <cell r="D1196" t="str">
            <v>CR</v>
          </cell>
          <cell r="E1196">
            <v>80.069999999999993</v>
          </cell>
        </row>
        <row r="1197">
          <cell r="A1197">
            <v>11135</v>
          </cell>
          <cell r="B1197" t="str">
            <v>COMPENSADO NAVAL - CHAPA/PAINEL EM MADEIRA COMPENSADA PRENSADA, DE 2200 X 1600 MM, E = 12 MM</v>
          </cell>
          <cell r="C1197" t="str">
            <v>M2</v>
          </cell>
          <cell r="D1197" t="str">
            <v>CR</v>
          </cell>
          <cell r="E1197">
            <v>86.45</v>
          </cell>
        </row>
        <row r="1198">
          <cell r="A1198">
            <v>11136</v>
          </cell>
          <cell r="B1198" t="str">
            <v>COMPENSADO NAVAL - CHAPA/PAINEL EM MADEIRA COMPENSADA PRENSADA, DE 2200 X 1600 MM, E = 15 MM</v>
          </cell>
          <cell r="C1198" t="str">
            <v>M2</v>
          </cell>
          <cell r="D1198" t="str">
            <v>CR</v>
          </cell>
          <cell r="E1198">
            <v>98.99</v>
          </cell>
        </row>
        <row r="1199">
          <cell r="A1199">
            <v>34743</v>
          </cell>
          <cell r="B1199" t="str">
            <v>COMPENSADO NAVAL - CHAPA/PAINEL EM MADEIRA COMPENSADA PRENSADA, DE 2200 X 1600 MM, E = 18 MM</v>
          </cell>
          <cell r="C1199" t="str">
            <v>M2</v>
          </cell>
          <cell r="D1199" t="str">
            <v>CR</v>
          </cell>
          <cell r="E1199">
            <v>119.44</v>
          </cell>
        </row>
        <row r="1200">
          <cell r="A1200">
            <v>11137</v>
          </cell>
          <cell r="B1200" t="str">
            <v>COMPENSADO NAVAL - CHAPA/PAINEL EM MADEIRA COMPENSADA PRENSADA, DE 2200 X 1600 MM, E = 20 MM</v>
          </cell>
          <cell r="C1200" t="str">
            <v>M2</v>
          </cell>
          <cell r="D1200" t="str">
            <v>CR</v>
          </cell>
          <cell r="E1200">
            <v>135.65</v>
          </cell>
        </row>
        <row r="1201">
          <cell r="A1201">
            <v>34745</v>
          </cell>
          <cell r="B1201" t="str">
            <v>COMPENSADO NAVAL - CHAPA/PAINEL EM MADEIRA COMPENSADA PRENSADA, DE 2200 X 1600 MM, E = 25 MM</v>
          </cell>
          <cell r="C1201" t="str">
            <v>M2</v>
          </cell>
          <cell r="D1201" t="str">
            <v>CR</v>
          </cell>
          <cell r="E1201">
            <v>161.32</v>
          </cell>
        </row>
        <row r="1202">
          <cell r="A1202">
            <v>34746</v>
          </cell>
          <cell r="B1202" t="str">
            <v>COMPENSADO NAVAL - CHAPA/PAINEL EM MADEIRA COMPENSADA PRENSADA, DE 2200 X 1600 MM, E = 4 MM</v>
          </cell>
          <cell r="C1202" t="str">
            <v>M2</v>
          </cell>
          <cell r="D1202" t="str">
            <v>CR</v>
          </cell>
          <cell r="E1202">
            <v>43.99</v>
          </cell>
        </row>
        <row r="1203">
          <cell r="A1203">
            <v>1360</v>
          </cell>
          <cell r="B1203" t="str">
            <v>COMPENSADO NAVAL - CHAPA/PAINEL EM MADEIRA COMPENSADA PRENSADA, DE 2200 X 1600 MM, E = 6 MM</v>
          </cell>
          <cell r="C1203" t="str">
            <v>M2</v>
          </cell>
          <cell r="D1203" t="str">
            <v>CR</v>
          </cell>
          <cell r="E1203">
            <v>51.33</v>
          </cell>
        </row>
        <row r="1204">
          <cell r="A1204">
            <v>36524</v>
          </cell>
          <cell r="B1204" t="str">
            <v>COMPRESSOR DE AR ESTACIONARIO, VAZAO 620 PCM, PRESSAO EFETIVA DE TRABALHO 109 PSI, MOTOR ELETRICO, POTENCIA 127 CV</v>
          </cell>
          <cell r="C1204" t="str">
            <v>UN</v>
          </cell>
          <cell r="D1204" t="str">
            <v>AS</v>
          </cell>
          <cell r="E1204">
            <v>184035.28</v>
          </cell>
        </row>
        <row r="1205">
          <cell r="A1205">
            <v>36526</v>
          </cell>
          <cell r="B1205" t="str">
            <v>COMPRESSOR DE AR REBOCAVEL VAZAO 400 PCM, PRESSAO EFETIVA DE TRABALHO 102 PSI, MOTOR DIESEL, POTENCIA 110 CV</v>
          </cell>
          <cell r="C1205" t="str">
            <v>UN</v>
          </cell>
          <cell r="D1205" t="str">
            <v>AS</v>
          </cell>
          <cell r="E1205">
            <v>148303.12</v>
          </cell>
        </row>
        <row r="1206">
          <cell r="A1206">
            <v>36523</v>
          </cell>
          <cell r="B1206" t="str">
            <v>COMPRESSOR DE AR REBOCAVEL VAZAO 748 PCM, PRESSAO EFETIVA DE TRABALHO 102 PSI, MOTOR DIESEL, POTENCIA 210 CV</v>
          </cell>
          <cell r="C1206" t="str">
            <v>UN</v>
          </cell>
          <cell r="D1206" t="str">
            <v>AS</v>
          </cell>
          <cell r="E1206">
            <v>317496.96999999997</v>
          </cell>
        </row>
        <row r="1207">
          <cell r="A1207">
            <v>36527</v>
          </cell>
          <cell r="B1207" t="str">
            <v>COMPRESSOR DE AR REBOCAVEL VAZAO 860 PCM, PRESSAO EFETIVA DE TRABALHO 102 PSI, MOTOR DIESEL, POTENCIA 250 CV</v>
          </cell>
          <cell r="C1207" t="str">
            <v>UN</v>
          </cell>
          <cell r="D1207" t="str">
            <v>AS</v>
          </cell>
          <cell r="E1207">
            <v>344867.1</v>
          </cell>
        </row>
        <row r="1208">
          <cell r="A1208">
            <v>38642</v>
          </cell>
          <cell r="B1208" t="str">
            <v>COMPRESSOR DE AR REBOCAVEL, VAZAO 152 PCM, PRESSAO EFETIVA DE TRABALHO 102 PSI, MOTOR DIESEL, POTENCIA 31,5 KW</v>
          </cell>
          <cell r="C1208" t="str">
            <v>UN</v>
          </cell>
          <cell r="D1208" t="str">
            <v>AS</v>
          </cell>
          <cell r="E1208">
            <v>80293.91</v>
          </cell>
        </row>
        <row r="1209">
          <cell r="A1209">
            <v>36522</v>
          </cell>
          <cell r="B1209" t="str">
            <v>COMPRESSOR DE AR REBOCAVEL, VAZAO 189 PCM, PRESSAO EFETIVA DE TRABALHO 102 PSI, MOTOR DIESEL, POTENCIA 63 CV</v>
          </cell>
          <cell r="C1209" t="str">
            <v>UN</v>
          </cell>
          <cell r="D1209" t="str">
            <v>AS</v>
          </cell>
          <cell r="E1209">
            <v>93380.86</v>
          </cell>
        </row>
        <row r="1210">
          <cell r="A1210">
            <v>36525</v>
          </cell>
          <cell r="B1210" t="str">
            <v>COMPRESSOR DE AR REBOCAVEL, VAZAO 250 PCM, PRESSAO EFETIVA DE TRABALHO 102 PSI, MOTOR DIESEL, POTENCIA 81 CV</v>
          </cell>
          <cell r="C1210" t="str">
            <v>UN</v>
          </cell>
          <cell r="D1210" t="str">
            <v>AS</v>
          </cell>
          <cell r="E1210">
            <v>125058.78</v>
          </cell>
        </row>
        <row r="1211">
          <cell r="A1211">
            <v>13803</v>
          </cell>
          <cell r="B1211" t="str">
            <v>COMPRESSOR DE AR REBOCAVEL, VAZAO 89 PCM, PRESSAO EFETIVA DE TRABALHO *102* PSI, MOTOR DIESEL, POTENCIA *20* CV</v>
          </cell>
          <cell r="C1211" t="str">
            <v>UN</v>
          </cell>
          <cell r="D1211" t="str">
            <v>AS</v>
          </cell>
          <cell r="E1211">
            <v>124700.94</v>
          </cell>
        </row>
        <row r="1212">
          <cell r="A1212">
            <v>34348</v>
          </cell>
          <cell r="B1212" t="str">
            <v>CONCERTINA CLIPADA (DUPLA) EM ACO GALVANIZADO DE ALTA RESISTENCIA, COM ESPIRAL DE 300 MM, D = 2,76 MM</v>
          </cell>
          <cell r="C1212" t="str">
            <v>M</v>
          </cell>
          <cell r="D1212" t="str">
            <v>CR</v>
          </cell>
          <cell r="E1212">
            <v>20.89</v>
          </cell>
        </row>
        <row r="1213">
          <cell r="A1213">
            <v>34347</v>
          </cell>
          <cell r="B1213" t="str">
            <v>CONCERTINA SIMPLES EM ACO GALVANIZADO DE ALTA RESISTENCIA, COM ESPIRAL DE 300 MM, D = 2,76 MM</v>
          </cell>
          <cell r="C1213" t="str">
            <v>M</v>
          </cell>
          <cell r="D1213" t="str">
            <v>CR</v>
          </cell>
          <cell r="E1213">
            <v>14.94</v>
          </cell>
        </row>
        <row r="1214">
          <cell r="A1214">
            <v>11146</v>
          </cell>
          <cell r="B1214" t="str">
            <v>CONCRETO AUTOADENSAVEL (CAA) CLASSE DE RESISTENCIA C15, ESPALHAMENTO SF2, COM BOMBEAMENTO (DISPONIBILIZACAO DE BOMBA), SEM O LANCAMENTO (NBR 15823)</v>
          </cell>
          <cell r="C1214" t="str">
            <v>M3</v>
          </cell>
          <cell r="D1214" t="str">
            <v>CR</v>
          </cell>
          <cell r="E1214">
            <v>652.64</v>
          </cell>
        </row>
        <row r="1215">
          <cell r="A1215">
            <v>11147</v>
          </cell>
          <cell r="B1215" t="str">
            <v>CONCRETO AUTOADENSAVEL (CAA) CLASSE DE RESISTENCIA C20, ESPALHAMENTO SF2, COM BOMBEAMENTO (DISPONIBILIZACAO DE BOMBA), SEM O LANCAMENTO (NBR 15823)</v>
          </cell>
          <cell r="C1215" t="str">
            <v>M3</v>
          </cell>
          <cell r="D1215" t="str">
            <v>CR</v>
          </cell>
          <cell r="E1215">
            <v>678.18</v>
          </cell>
        </row>
        <row r="1216">
          <cell r="A1216">
            <v>34872</v>
          </cell>
          <cell r="B1216" t="str">
            <v>CONCRETO AUTOADENSAVEL (CAA) CLASSE DE RESISTENCIA C25, ESPALHAMENTO SF2, COM BOMBEAMENTO (DISPONIBILIZACAO DE BOMBA), SEM O LANCAMENTO (NBR 15823)</v>
          </cell>
          <cell r="C1216" t="str">
            <v>M3</v>
          </cell>
          <cell r="D1216" t="str">
            <v>CR</v>
          </cell>
          <cell r="E1216">
            <v>685.8</v>
          </cell>
        </row>
        <row r="1217">
          <cell r="A1217">
            <v>34491</v>
          </cell>
          <cell r="B1217" t="str">
            <v>CONCRETO AUTOADENSAVEL (CAA) CLASSE DE RESISTENCIA C30, ESPALHAMENTO SF2, COM BOMBEAMENTO (DISPONIBILIZACAO DE BOMBA), SEM O LANCAMENTO (NBR 15823)</v>
          </cell>
          <cell r="C1217" t="str">
            <v>M3</v>
          </cell>
          <cell r="D1217" t="str">
            <v>CR</v>
          </cell>
          <cell r="E1217">
            <v>705.67</v>
          </cell>
        </row>
        <row r="1218">
          <cell r="A1218">
            <v>34770</v>
          </cell>
          <cell r="B1218" t="str">
            <v>CONCRETO BETUMINOSO USINADO A QUENTE (CBUQ) PARA PAVIMENTACAO ASFALTICA, PADRAO DNIT, FAIXA C, COM CAP 30/45 - AQUISICAO POSTO USINA</v>
          </cell>
          <cell r="C1218" t="str">
            <v>T</v>
          </cell>
          <cell r="D1218" t="str">
            <v>AS</v>
          </cell>
          <cell r="E1218">
            <v>519.87</v>
          </cell>
        </row>
        <row r="1219">
          <cell r="A1219">
            <v>1518</v>
          </cell>
          <cell r="B1219" t="str">
            <v>CONCRETO BETUMINOSO USINADO A QUENTE (CBUQ) PARA PAVIMENTACAO ASFALTICA, PADRAO DNIT, FAIXA C, COM CAP 50/70 - AQUISICAO POSTO USINA</v>
          </cell>
          <cell r="C1219" t="str">
            <v>T</v>
          </cell>
          <cell r="D1219" t="str">
            <v>AS</v>
          </cell>
          <cell r="E1219">
            <v>530</v>
          </cell>
        </row>
        <row r="1220">
          <cell r="A1220">
            <v>41965</v>
          </cell>
          <cell r="B1220" t="str">
            <v>CONCRETO BETUMINOSO USINADO A QUENTE (CBUQ) PARA PAVIMENTACAO ASFALTICA, PADRAO DNIT, PARA BINDER, COM CAP 50/70 - AQUISICAO POSTO USINA</v>
          </cell>
          <cell r="C1220" t="str">
            <v>T</v>
          </cell>
          <cell r="D1220" t="str">
            <v>AS</v>
          </cell>
          <cell r="E1220">
            <v>464.72</v>
          </cell>
        </row>
        <row r="1221">
          <cell r="A1221">
            <v>1524</v>
          </cell>
          <cell r="B1221" t="str">
            <v>CONCRETO USINADO BOMBEAVEL, CLASSE DE RESISTENCIA C20, BRITA 0 E 1, SLUMP = 100 +/- 20 MM, COM BOMBEAMENTO (DISPONIBILIZACAO DE BOMBA), SEM O LANCAMENTO (NBR 8953)</v>
          </cell>
          <cell r="C1221" t="str">
            <v>M3</v>
          </cell>
          <cell r="D1221" t="str">
            <v>CR</v>
          </cell>
          <cell r="E1221">
            <v>626.16</v>
          </cell>
        </row>
        <row r="1222">
          <cell r="A1222">
            <v>34492</v>
          </cell>
          <cell r="B1222" t="str">
            <v>CONCRETO USINADO BOMBEAVEL, CLASSE DE RESISTENCIA C20, COM BRITA 0 E 1, SLUMP = 100 +/- 20 MM, EXCLUI SERVICO DE BOMBEAMENTO (NBR 8953)</v>
          </cell>
          <cell r="C1222" t="str">
            <v>M3</v>
          </cell>
          <cell r="D1222" t="str">
            <v>C</v>
          </cell>
          <cell r="E1222">
            <v>580</v>
          </cell>
        </row>
        <row r="1223">
          <cell r="A1223">
            <v>38404</v>
          </cell>
          <cell r="B1223" t="str">
            <v>CONCRETO USINADO BOMBEAVEL, CLASSE DE RESISTENCIA C20, COM BRITA 0 E 1, SLUMP = 130 +/- 20 MM, EXCLUI SERVICO DE BOMBEAMENTO (NBR 8953)</v>
          </cell>
          <cell r="C1223" t="str">
            <v>M3</v>
          </cell>
          <cell r="D1223" t="str">
            <v>CR</v>
          </cell>
          <cell r="E1223">
            <v>600.76</v>
          </cell>
        </row>
        <row r="1224">
          <cell r="A1224">
            <v>39849</v>
          </cell>
          <cell r="B1224" t="str">
            <v>CONCRETO USINADO BOMBEAVEL, CLASSE DE RESISTENCIA C20, COM BRITA 0 E 1, SLUMP = 190 +/- 20 MM, COM BOMBEAMENTO (DISPONIBILIZACAO DE BOMBA), SEM O LANCAMENTO (NBR 8953)</v>
          </cell>
          <cell r="C1224" t="str">
            <v>M3</v>
          </cell>
          <cell r="D1224" t="str">
            <v>CR</v>
          </cell>
          <cell r="E1224">
            <v>688.48</v>
          </cell>
        </row>
        <row r="1225">
          <cell r="A1225">
            <v>38464</v>
          </cell>
          <cell r="B1225" t="str">
            <v>CONCRETO USINADO BOMBEAVEL, CLASSE DE RESISTENCIA C20, COM BRITA 0, SLUMP = 220 +/- 20 MM, COM BOMBEAMENTO (DISPONIBILIZACAO DE BOMBA), SEM O LANCAMENTO (NBR 8953)</v>
          </cell>
          <cell r="C1225" t="str">
            <v>M3</v>
          </cell>
          <cell r="D1225" t="str">
            <v>CR</v>
          </cell>
          <cell r="E1225">
            <v>698.47</v>
          </cell>
        </row>
        <row r="1226">
          <cell r="A1226">
            <v>1527</v>
          </cell>
          <cell r="B1226" t="str">
            <v>CONCRETO USINADO BOMBEAVEL, CLASSE DE RESISTENCIA C25, BRITA 0 E 1, SLUMP = 100 +/- 20 MM, COM BOMBEAMENTO (DISPONIBILIZACAO DE BOMBA), SEM O LANCAMENTO (NBR 8953)</v>
          </cell>
          <cell r="C1226" t="str">
            <v>M3</v>
          </cell>
          <cell r="D1226" t="str">
            <v>CR</v>
          </cell>
          <cell r="E1226">
            <v>646.04</v>
          </cell>
        </row>
        <row r="1227">
          <cell r="A1227">
            <v>34493</v>
          </cell>
          <cell r="B1227" t="str">
            <v>CONCRETO USINADO BOMBEAVEL, CLASSE DE RESISTENCIA C25, COM BRITA 0 E 1, SLUMP = 100 +/- 20 MM, EXCLUI SERVICO DE BOMBEAMENTO (NBR 8953)</v>
          </cell>
          <cell r="C1227" t="str">
            <v>M3</v>
          </cell>
          <cell r="D1227" t="str">
            <v>CR</v>
          </cell>
          <cell r="E1227">
            <v>596.34</v>
          </cell>
        </row>
        <row r="1228">
          <cell r="A1228">
            <v>38405</v>
          </cell>
          <cell r="B1228" t="str">
            <v>CONCRETO USINADO BOMBEAVEL, CLASSE DE RESISTENCIA C25, COM BRITA 0 E 1, SLUMP = 130 +/- 20 MM, EXCLUI SERVICO DE BOMBEAMENTO (NBR 8953)</v>
          </cell>
          <cell r="C1228" t="str">
            <v>M3</v>
          </cell>
          <cell r="D1228" t="str">
            <v>CR</v>
          </cell>
          <cell r="E1228">
            <v>619.29</v>
          </cell>
        </row>
        <row r="1229">
          <cell r="A1229">
            <v>38408</v>
          </cell>
          <cell r="B1229" t="str">
            <v>CONCRETO USINADO BOMBEAVEL, CLASSE DE RESISTENCIA C25, COM BRITA 0 E 1, SLUMP = 190 +/- 20 MM, EXCLUI SERVICO DE BOMBEAMENTO (NBR 8953)</v>
          </cell>
          <cell r="C1229" t="str">
            <v>M3</v>
          </cell>
          <cell r="D1229" t="str">
            <v>CR</v>
          </cell>
          <cell r="E1229">
            <v>685.5</v>
          </cell>
        </row>
        <row r="1230">
          <cell r="A1230">
            <v>1525</v>
          </cell>
          <cell r="B1230" t="str">
            <v>CONCRETO USINADO BOMBEAVEL, CLASSE DE RESISTENCIA C30, BRITA 0 E 1, SLUMP = 100 +/- 20 MM, COM BOMBEAMENTO (DISPONIBILIZACAO DE BOMBA), SEM O LANCAMENTO (NBR 8953)</v>
          </cell>
          <cell r="C1230" t="str">
            <v>M3</v>
          </cell>
          <cell r="D1230" t="str">
            <v>CR</v>
          </cell>
          <cell r="E1230">
            <v>665.92</v>
          </cell>
        </row>
        <row r="1231">
          <cell r="A1231">
            <v>34494</v>
          </cell>
          <cell r="B1231" t="str">
            <v>CONCRETO USINADO BOMBEAVEL, CLASSE DE RESISTENCIA C30, COM BRITA 0 E 1, SLUMP = 100 +/- 20 MM, EXCLUI SERVICO DE BOMBEAMENTO (NBR 8953)</v>
          </cell>
          <cell r="C1231" t="str">
            <v>M3</v>
          </cell>
          <cell r="D1231" t="str">
            <v>CR</v>
          </cell>
          <cell r="E1231">
            <v>616.22</v>
          </cell>
        </row>
        <row r="1232">
          <cell r="A1232">
            <v>38406</v>
          </cell>
          <cell r="B1232" t="str">
            <v>CONCRETO USINADO BOMBEAVEL, CLASSE DE RESISTENCIA C30, COM BRITA 0 E 1, SLUMP = 130 +/- 20 MM, EXCLUI SERVICO DE BOMBEAMENTO (NBR 8953)</v>
          </cell>
          <cell r="C1232" t="str">
            <v>M3</v>
          </cell>
          <cell r="D1232" t="str">
            <v>CR</v>
          </cell>
          <cell r="E1232">
            <v>653.92999999999995</v>
          </cell>
        </row>
        <row r="1233">
          <cell r="A1233">
            <v>38409</v>
          </cell>
          <cell r="B1233" t="str">
            <v>CONCRETO USINADO BOMBEAVEL, CLASSE DE RESISTENCIA C30, COM BRITA 0 E 1, SLUMP = 190 +/- 20 MM, EXCLUI SERVICO DE BOMBEAMENTO (NBR 8953)</v>
          </cell>
          <cell r="C1233" t="str">
            <v>M3</v>
          </cell>
          <cell r="D1233" t="str">
            <v>CR</v>
          </cell>
          <cell r="E1233">
            <v>690.17</v>
          </cell>
        </row>
        <row r="1234">
          <cell r="A1234">
            <v>43360</v>
          </cell>
          <cell r="B1234" t="str">
            <v>CONCRETO USINADO BOMBEAVEL, CLASSE DE RESISTENCIA C30, COM BRITA 0 E 1, SLUMP = 220 +/- 30 MM, EXCLUI SERVICO DE BOMBEAMENTO (NBR 8953)</v>
          </cell>
          <cell r="C1234" t="str">
            <v>M3</v>
          </cell>
          <cell r="D1234" t="str">
            <v>CR</v>
          </cell>
          <cell r="E1234">
            <v>719.65</v>
          </cell>
        </row>
        <row r="1235">
          <cell r="A1235">
            <v>11145</v>
          </cell>
          <cell r="B1235" t="str">
            <v>CONCRETO USINADO BOMBEAVEL, CLASSE DE RESISTENCIA C35, BRITA 0 E 1, SLUMP = 100 +/- 20 MM, COM BOMBEAMENTO (DISPONIBILIZACAO DE BOMBA), SEM O LANCAMENTO (NBR 8953)</v>
          </cell>
          <cell r="C1235" t="str">
            <v>M3</v>
          </cell>
          <cell r="D1235" t="str">
            <v>CR</v>
          </cell>
          <cell r="E1235">
            <v>685.8</v>
          </cell>
        </row>
        <row r="1236">
          <cell r="A1236">
            <v>34495</v>
          </cell>
          <cell r="B1236" t="str">
            <v>CONCRETO USINADO BOMBEAVEL, CLASSE DE RESISTENCIA C35, COM BRITA 0 E 1, SLUMP = 100 +/- 20 MM, EXCLUI SERVICO DE BOMBEAMENTO (NBR 8953)</v>
          </cell>
          <cell r="C1236" t="str">
            <v>M3</v>
          </cell>
          <cell r="D1236" t="str">
            <v>CR</v>
          </cell>
          <cell r="E1236">
            <v>636.1</v>
          </cell>
        </row>
        <row r="1237">
          <cell r="A1237">
            <v>34479</v>
          </cell>
          <cell r="B1237" t="str">
            <v>CONCRETO USINADO BOMBEAVEL, CLASSE DE RESISTENCIA C40, BRITA 0 E 1, SLUMP = 100 +/- 20 MM, COM BOMBEAMENTO (DISPONIBILIZACAO DE BOMBA), SEM O LANCAMENTO (NBR 8953)</v>
          </cell>
          <cell r="C1237" t="str">
            <v>M3</v>
          </cell>
          <cell r="D1237" t="str">
            <v>CR</v>
          </cell>
          <cell r="E1237">
            <v>705.67</v>
          </cell>
        </row>
        <row r="1238">
          <cell r="A1238">
            <v>34496</v>
          </cell>
          <cell r="B1238" t="str">
            <v>CONCRETO USINADO BOMBEAVEL, CLASSE DE RESISTENCIA C40, COM BRITA 0 E 1, SLUMP = 100 +/- 20 MM, EXCLUI SERVICO DE BOMBEAMENTO (NBR 8953)</v>
          </cell>
          <cell r="C1238" t="str">
            <v>M3</v>
          </cell>
          <cell r="D1238" t="str">
            <v>CR</v>
          </cell>
          <cell r="E1238">
            <v>663.56</v>
          </cell>
        </row>
        <row r="1239">
          <cell r="A1239">
            <v>34481</v>
          </cell>
          <cell r="B1239" t="str">
            <v>CONCRETO USINADO BOMBEAVEL, CLASSE DE RESISTENCIA C45, BRITA 0 E 1, SLUMP = 100 +/- 20 MM, COM BOMBEAMENTO (DISPONIBILIZACAO DE BOMBA), SEM O LANCAMENTO (NBR 8953)</v>
          </cell>
          <cell r="C1239" t="str">
            <v>M3</v>
          </cell>
          <cell r="D1239" t="str">
            <v>CR</v>
          </cell>
          <cell r="E1239">
            <v>737.34</v>
          </cell>
        </row>
        <row r="1240">
          <cell r="A1240">
            <v>34483</v>
          </cell>
          <cell r="B1240" t="str">
            <v>CONCRETO USINADO BOMBEAVEL, CLASSE DE RESISTENCIA C50, BRITA 0 E 1, SLUMP = 100 +/- 20 MM, COM BOMBEAMENTO (DISPONIBILIZACAO DE BOMBA), SEM O LANCAMENTO (NBR 8953)</v>
          </cell>
          <cell r="C1240" t="str">
            <v>M3</v>
          </cell>
          <cell r="D1240" t="str">
            <v>CR</v>
          </cell>
          <cell r="E1240">
            <v>787.8</v>
          </cell>
        </row>
        <row r="1241">
          <cell r="A1241">
            <v>34485</v>
          </cell>
          <cell r="B1241" t="str">
            <v>CONCRETO USINADO BOMBEAVEL, CLASSE DE RESISTENCIA C60, COM BRITA 0 E 1, SLUMP = 100 +/- 20 MM, COM BOMBEAMENTO (DISPONIBILIZACAO DE BOMBA), SEM O LANCAMENTO (NBR 8953)</v>
          </cell>
          <cell r="C1241" t="str">
            <v>M3</v>
          </cell>
          <cell r="D1241" t="str">
            <v>CR</v>
          </cell>
          <cell r="E1241">
            <v>842.47</v>
          </cell>
        </row>
        <row r="1242">
          <cell r="A1242">
            <v>14041</v>
          </cell>
          <cell r="B1242" t="str">
            <v>CONCRETO USINADO CONVENCIONAL (NAO BOMBEAVEL) CLASSE DE RESISTENCIA C10, COM BRITA 1 E 2, SLUMP = 80 MM +/- 10 MM (NBR 8953)</v>
          </cell>
          <cell r="C1242" t="str">
            <v>M3</v>
          </cell>
          <cell r="D1242" t="str">
            <v>CR</v>
          </cell>
          <cell r="E1242">
            <v>547.64</v>
          </cell>
        </row>
        <row r="1243">
          <cell r="A1243">
            <v>1523</v>
          </cell>
          <cell r="B1243" t="str">
            <v>CONCRETO USINADO CONVENCIONAL (NAO BOMBEAVEL) CLASSE DE RESISTENCIA C15, COM BRITA 1 E 2, SLUMP = 80 MM +/- 10 MM (NBR 8953)</v>
          </cell>
          <cell r="C1243" t="str">
            <v>M3</v>
          </cell>
          <cell r="D1243" t="str">
            <v>CR</v>
          </cell>
          <cell r="E1243">
            <v>556.59</v>
          </cell>
        </row>
        <row r="1244">
          <cell r="A1244">
            <v>14054</v>
          </cell>
          <cell r="B1244" t="str">
            <v>CONDULETE DE ALUMINIO TIPO B, PARA ELETRODUTO ROSCAVEL DE 1", COM TAMPA CEGA</v>
          </cell>
          <cell r="C1244" t="str">
            <v>UN</v>
          </cell>
          <cell r="D1244" t="str">
            <v>CR</v>
          </cell>
          <cell r="E1244">
            <v>22.35</v>
          </cell>
        </row>
        <row r="1245">
          <cell r="A1245">
            <v>14052</v>
          </cell>
          <cell r="B1245" t="str">
            <v>CONDULETE DE ALUMINIO TIPO B, PARA ELETRODUTO ROSCAVEL DE 1/2", COM TAMPA CEGA</v>
          </cell>
          <cell r="C1245" t="str">
            <v>UN</v>
          </cell>
          <cell r="D1245" t="str">
            <v>CR</v>
          </cell>
          <cell r="E1245">
            <v>17.2</v>
          </cell>
        </row>
        <row r="1246">
          <cell r="A1246">
            <v>14053</v>
          </cell>
          <cell r="B1246" t="str">
            <v>CONDULETE DE ALUMINIO TIPO B, PARA ELETRODUTO ROSCAVEL DE 3/4", COM TAMPA CEGA</v>
          </cell>
          <cell r="C1246" t="str">
            <v>UN</v>
          </cell>
          <cell r="D1246" t="str">
            <v>CR</v>
          </cell>
          <cell r="E1246">
            <v>17.46</v>
          </cell>
        </row>
        <row r="1247">
          <cell r="A1247">
            <v>2560</v>
          </cell>
          <cell r="B1247" t="str">
            <v>CONDULETE DE ALUMINIO TIPO C, PARA ELETRODUTO ROSCAVEL DE 1", COM TAMPA CEGA</v>
          </cell>
          <cell r="C1247" t="str">
            <v>UN</v>
          </cell>
          <cell r="D1247" t="str">
            <v>CR</v>
          </cell>
          <cell r="E1247">
            <v>23.13</v>
          </cell>
        </row>
        <row r="1248">
          <cell r="A1248">
            <v>2558</v>
          </cell>
          <cell r="B1248" t="str">
            <v>CONDULETE DE ALUMINIO TIPO C, PARA ELETRODUTO ROSCAVEL DE 1/2", COM TAMPA CEGA</v>
          </cell>
          <cell r="C1248" t="str">
            <v>UN</v>
          </cell>
          <cell r="D1248" t="str">
            <v>CR</v>
          </cell>
          <cell r="E1248">
            <v>13.14</v>
          </cell>
        </row>
        <row r="1249">
          <cell r="A1249">
            <v>2559</v>
          </cell>
          <cell r="B1249" t="str">
            <v>CONDULETE DE ALUMINIO TIPO C, PARA ELETRODUTO ROSCAVEL DE 3/4", COM TAMPA CEGA</v>
          </cell>
          <cell r="C1249" t="str">
            <v>UN</v>
          </cell>
          <cell r="D1249" t="str">
            <v>C</v>
          </cell>
          <cell r="E1249">
            <v>18.5</v>
          </cell>
        </row>
        <row r="1250">
          <cell r="A1250">
            <v>2592</v>
          </cell>
          <cell r="B1250" t="str">
            <v>CONDULETE DE ALUMINIO TIPO C, PARA ELETRODUTO ROSCAVEL DE 4", COM TAMPA CEGA</v>
          </cell>
          <cell r="C1250" t="str">
            <v>UN</v>
          </cell>
          <cell r="D1250" t="str">
            <v>CR</v>
          </cell>
          <cell r="E1250">
            <v>306.69</v>
          </cell>
        </row>
        <row r="1251">
          <cell r="A1251">
            <v>2589</v>
          </cell>
          <cell r="B1251" t="str">
            <v>CONDULETE DE ALUMINIO TIPO E, PARA ELETRODUTO ROSCAVEL DE 1 1/2", COM TAMPA CEGA</v>
          </cell>
          <cell r="C1251" t="str">
            <v>UN</v>
          </cell>
          <cell r="D1251" t="str">
            <v>CR</v>
          </cell>
          <cell r="E1251">
            <v>41.02</v>
          </cell>
        </row>
        <row r="1252">
          <cell r="A1252">
            <v>2566</v>
          </cell>
          <cell r="B1252" t="str">
            <v>CONDULETE DE ALUMINIO TIPO E, PARA ELETRODUTO ROSCAVEL DE 1 1/4", COM TAMPA CEGA</v>
          </cell>
          <cell r="C1252" t="str">
            <v>UN</v>
          </cell>
          <cell r="D1252" t="str">
            <v>CR</v>
          </cell>
          <cell r="E1252">
            <v>30.86</v>
          </cell>
        </row>
        <row r="1253">
          <cell r="A1253">
            <v>2590</v>
          </cell>
          <cell r="B1253" t="str">
            <v>CONDULETE DE ALUMINIO TIPO E, PARA ELETRODUTO ROSCAVEL DE 1", COM TAMPA CEGA</v>
          </cell>
          <cell r="C1253" t="str">
            <v>UN</v>
          </cell>
          <cell r="D1253" t="str">
            <v>CR</v>
          </cell>
          <cell r="E1253">
            <v>25.17</v>
          </cell>
        </row>
        <row r="1254">
          <cell r="A1254">
            <v>2591</v>
          </cell>
          <cell r="B1254" t="str">
            <v>CONDULETE DE ALUMINIO TIPO E, PARA ELETRODUTO ROSCAVEL DE 1/2", COM TAMPA CEGA</v>
          </cell>
          <cell r="C1254" t="str">
            <v>UN</v>
          </cell>
          <cell r="D1254" t="str">
            <v>CR</v>
          </cell>
          <cell r="E1254">
            <v>14.96</v>
          </cell>
        </row>
        <row r="1255">
          <cell r="A1255">
            <v>2567</v>
          </cell>
          <cell r="B1255" t="str">
            <v>CONDULETE DE ALUMINIO TIPO E, PARA ELETRODUTO ROSCAVEL DE 2", COM TAMPA CEGA</v>
          </cell>
          <cell r="C1255" t="str">
            <v>UN</v>
          </cell>
          <cell r="D1255" t="str">
            <v>CR</v>
          </cell>
          <cell r="E1255">
            <v>60.17</v>
          </cell>
        </row>
        <row r="1256">
          <cell r="A1256">
            <v>2568</v>
          </cell>
          <cell r="B1256" t="str">
            <v>CONDULETE DE ALUMINIO TIPO E, PARA ELETRODUTO ROSCAVEL DE 3", COM TAMPA CEGA</v>
          </cell>
          <cell r="C1256" t="str">
            <v>UN</v>
          </cell>
          <cell r="D1256" t="str">
            <v>CR</v>
          </cell>
          <cell r="E1256">
            <v>167.09</v>
          </cell>
        </row>
        <row r="1257">
          <cell r="A1257">
            <v>2565</v>
          </cell>
          <cell r="B1257" t="str">
            <v>CONDULETE DE ALUMINIO TIPO E, PARA ELETRODUTO ROSCAVEL DE 3/4", COM TAMPA CEGA</v>
          </cell>
          <cell r="C1257" t="str">
            <v>UN</v>
          </cell>
          <cell r="D1257" t="str">
            <v>CR</v>
          </cell>
          <cell r="E1257">
            <v>14.99</v>
          </cell>
        </row>
        <row r="1258">
          <cell r="A1258">
            <v>2594</v>
          </cell>
          <cell r="B1258" t="str">
            <v>CONDULETE DE ALUMINIO TIPO E, PARA ELETRODUTO ROSCAVEL DE 4", COM TAMPA CEGA</v>
          </cell>
          <cell r="C1258" t="str">
            <v>UN</v>
          </cell>
          <cell r="D1258" t="str">
            <v>CR</v>
          </cell>
          <cell r="E1258">
            <v>278.37</v>
          </cell>
        </row>
        <row r="1259">
          <cell r="A1259">
            <v>2587</v>
          </cell>
          <cell r="B1259" t="str">
            <v>CONDULETE DE ALUMINIO TIPO LR, PARA ELETRODUTO ROSCAVEL DE 1 1/2", COM TAMPA CEGA</v>
          </cell>
          <cell r="C1259" t="str">
            <v>UN</v>
          </cell>
          <cell r="D1259" t="str">
            <v>CR</v>
          </cell>
          <cell r="E1259">
            <v>47.44</v>
          </cell>
        </row>
        <row r="1260">
          <cell r="A1260">
            <v>2588</v>
          </cell>
          <cell r="B1260" t="str">
            <v>CONDULETE DE ALUMINIO TIPO LR, PARA ELETRODUTO ROSCAVEL DE 1 1/4", COM TAMPA CEGA</v>
          </cell>
          <cell r="C1260" t="str">
            <v>UN</v>
          </cell>
          <cell r="D1260" t="str">
            <v>CR</v>
          </cell>
          <cell r="E1260">
            <v>37.68</v>
          </cell>
        </row>
        <row r="1261">
          <cell r="A1261">
            <v>2570</v>
          </cell>
          <cell r="B1261" t="str">
            <v>CONDULETE DE ALUMINIO TIPO LR, PARA ELETRODUTO ROSCAVEL DE 1", COM TAMPA CEGA</v>
          </cell>
          <cell r="C1261" t="str">
            <v>UN</v>
          </cell>
          <cell r="D1261" t="str">
            <v>CR</v>
          </cell>
          <cell r="E1261">
            <v>24.34</v>
          </cell>
        </row>
        <row r="1262">
          <cell r="A1262">
            <v>2569</v>
          </cell>
          <cell r="B1262" t="str">
            <v>CONDULETE DE ALUMINIO TIPO LR, PARA ELETRODUTO ROSCAVEL DE 1/2", COM TAMPA CEGA</v>
          </cell>
          <cell r="C1262" t="str">
            <v>UN</v>
          </cell>
          <cell r="D1262" t="str">
            <v>CR</v>
          </cell>
          <cell r="E1262">
            <v>14.52</v>
          </cell>
        </row>
        <row r="1263">
          <cell r="A1263">
            <v>2571</v>
          </cell>
          <cell r="B1263" t="str">
            <v>CONDULETE DE ALUMINIO TIPO LR, PARA ELETRODUTO ROSCAVEL DE 2", COM TAMPA CEGA</v>
          </cell>
          <cell r="C1263" t="str">
            <v>UN</v>
          </cell>
          <cell r="D1263" t="str">
            <v>CR</v>
          </cell>
          <cell r="E1263">
            <v>72.25</v>
          </cell>
        </row>
        <row r="1264">
          <cell r="A1264">
            <v>2572</v>
          </cell>
          <cell r="B1264" t="str">
            <v>CONDULETE DE ALUMINIO TIPO LR, PARA ELETRODUTO ROSCAVEL DE 3", COM TAMPA CEGA</v>
          </cell>
          <cell r="C1264" t="str">
            <v>UN</v>
          </cell>
          <cell r="D1264" t="str">
            <v>CR</v>
          </cell>
          <cell r="E1264">
            <v>213.68</v>
          </cell>
        </row>
        <row r="1265">
          <cell r="A1265">
            <v>2593</v>
          </cell>
          <cell r="B1265" t="str">
            <v>CONDULETE DE ALUMINIO TIPO LR, PARA ELETRODUTO ROSCAVEL DE 3/4", COM TAMPA CEGA</v>
          </cell>
          <cell r="C1265" t="str">
            <v>UN</v>
          </cell>
          <cell r="D1265" t="str">
            <v>CR</v>
          </cell>
          <cell r="E1265">
            <v>15.48</v>
          </cell>
        </row>
        <row r="1266">
          <cell r="A1266">
            <v>2595</v>
          </cell>
          <cell r="B1266" t="str">
            <v>CONDULETE DE ALUMINIO TIPO LR, PARA ELETRODUTO ROSCAVEL DE 4", COM TAMPA CEGA</v>
          </cell>
          <cell r="C1266" t="str">
            <v>UN</v>
          </cell>
          <cell r="D1266" t="str">
            <v>CR</v>
          </cell>
          <cell r="E1266">
            <v>333.38</v>
          </cell>
        </row>
        <row r="1267">
          <cell r="A1267">
            <v>2576</v>
          </cell>
          <cell r="B1267" t="str">
            <v>CONDULETE DE ALUMINIO TIPO T, PARA ELETRODUTO ROSCAVEL DE 1 1/2", COM TAMPA CEGA</v>
          </cell>
          <cell r="C1267" t="str">
            <v>UN</v>
          </cell>
          <cell r="D1267" t="str">
            <v>CR</v>
          </cell>
          <cell r="E1267">
            <v>56.83</v>
          </cell>
        </row>
        <row r="1268">
          <cell r="A1268">
            <v>2575</v>
          </cell>
          <cell r="B1268" t="str">
            <v>CONDULETE DE ALUMINIO TIPO T, PARA ELETRODUTO ROSCAVEL DE 1 1/4", COM TAMPA CEGA</v>
          </cell>
          <cell r="C1268" t="str">
            <v>UN</v>
          </cell>
          <cell r="D1268" t="str">
            <v>CR</v>
          </cell>
          <cell r="E1268">
            <v>42.72</v>
          </cell>
        </row>
        <row r="1269">
          <cell r="A1269">
            <v>2586</v>
          </cell>
          <cell r="B1269" t="str">
            <v>CONDULETE DE ALUMINIO TIPO T, PARA ELETRODUTO ROSCAVEL DE 1", COM TAMPA CEGA</v>
          </cell>
          <cell r="C1269" t="str">
            <v>UN</v>
          </cell>
          <cell r="D1269" t="str">
            <v>CR</v>
          </cell>
          <cell r="E1269">
            <v>28.76</v>
          </cell>
        </row>
        <row r="1270">
          <cell r="A1270">
            <v>2573</v>
          </cell>
          <cell r="B1270" t="str">
            <v>CONDULETE DE ALUMINIO TIPO T, PARA ELETRODUTO ROSCAVEL DE 1/2", COM TAMPA CEGA</v>
          </cell>
          <cell r="C1270" t="str">
            <v>UN</v>
          </cell>
          <cell r="D1270" t="str">
            <v>CR</v>
          </cell>
          <cell r="E1270">
            <v>17.739999999999998</v>
          </cell>
        </row>
        <row r="1271">
          <cell r="A1271">
            <v>2577</v>
          </cell>
          <cell r="B1271" t="str">
            <v>CONDULETE DE ALUMINIO TIPO T, PARA ELETRODUTO ROSCAVEL DE 2", COM TAMPA CEGA</v>
          </cell>
          <cell r="C1271" t="str">
            <v>UN</v>
          </cell>
          <cell r="D1271" t="str">
            <v>CR</v>
          </cell>
          <cell r="E1271">
            <v>77.010000000000005</v>
          </cell>
        </row>
        <row r="1272">
          <cell r="A1272">
            <v>2578</v>
          </cell>
          <cell r="B1272" t="str">
            <v>CONDULETE DE ALUMINIO TIPO T, PARA ELETRODUTO ROSCAVEL DE 3", COM TAMPA CEGA</v>
          </cell>
          <cell r="C1272" t="str">
            <v>UN</v>
          </cell>
          <cell r="D1272" t="str">
            <v>CR</v>
          </cell>
          <cell r="E1272">
            <v>240.43</v>
          </cell>
        </row>
        <row r="1273">
          <cell r="A1273">
            <v>2574</v>
          </cell>
          <cell r="B1273" t="str">
            <v>CONDULETE DE ALUMINIO TIPO T, PARA ELETRODUTO ROSCAVEL DE 3/4", COM TAMPA CEGA</v>
          </cell>
          <cell r="C1273" t="str">
            <v>UN</v>
          </cell>
          <cell r="D1273" t="str">
            <v>CR</v>
          </cell>
          <cell r="E1273">
            <v>17.86</v>
          </cell>
        </row>
        <row r="1274">
          <cell r="A1274">
            <v>2585</v>
          </cell>
          <cell r="B1274" t="str">
            <v>CONDULETE DE ALUMINIO TIPO T, PARA ELETRODUTO ROSCAVEL DE 4", COM TAMPA CEGA</v>
          </cell>
          <cell r="C1274" t="str">
            <v>UN</v>
          </cell>
          <cell r="D1274" t="str">
            <v>CR</v>
          </cell>
          <cell r="E1274">
            <v>329.93</v>
          </cell>
        </row>
        <row r="1275">
          <cell r="A1275">
            <v>12008</v>
          </cell>
          <cell r="B1275" t="str">
            <v>CONDULETE DE ALUMINIO TIPO TB, PARA ELETRODUTO ROSCAVEL DE 3", COM TAMPA CEGA</v>
          </cell>
          <cell r="C1275" t="str">
            <v>UN</v>
          </cell>
          <cell r="D1275" t="str">
            <v>CR</v>
          </cell>
          <cell r="E1275">
            <v>177.02</v>
          </cell>
        </row>
        <row r="1276">
          <cell r="A1276">
            <v>2582</v>
          </cell>
          <cell r="B1276" t="str">
            <v>CONDULETE DE ALUMINIO TIPO X, PARA ELETRODUTO ROSCAVEL DE 1 1/2", COM TAMPA CEGA</v>
          </cell>
          <cell r="C1276" t="str">
            <v>UN</v>
          </cell>
          <cell r="D1276" t="str">
            <v>CR</v>
          </cell>
          <cell r="E1276">
            <v>52.71</v>
          </cell>
        </row>
        <row r="1277">
          <cell r="A1277">
            <v>2597</v>
          </cell>
          <cell r="B1277" t="str">
            <v>CONDULETE DE ALUMINIO TIPO X, PARA ELETRODUTO ROSCAVEL DE 1 1/4", COM TAMPA CEGA</v>
          </cell>
          <cell r="C1277" t="str">
            <v>UN</v>
          </cell>
          <cell r="D1277" t="str">
            <v>CR</v>
          </cell>
          <cell r="E1277">
            <v>45.18</v>
          </cell>
        </row>
        <row r="1278">
          <cell r="A1278">
            <v>2581</v>
          </cell>
          <cell r="B1278" t="str">
            <v>CONDULETE DE ALUMINIO TIPO X, PARA ELETRODUTO ROSCAVEL DE 1", COM TAMPA CEGA</v>
          </cell>
          <cell r="C1278" t="str">
            <v>UN</v>
          </cell>
          <cell r="D1278" t="str">
            <v>CR</v>
          </cell>
          <cell r="E1278">
            <v>27.52</v>
          </cell>
        </row>
        <row r="1279">
          <cell r="A1279">
            <v>2579</v>
          </cell>
          <cell r="B1279" t="str">
            <v>CONDULETE DE ALUMINIO TIPO X, PARA ELETRODUTO ROSCAVEL DE 1/2", COM TAMPA CEGA</v>
          </cell>
          <cell r="C1279" t="str">
            <v>UN</v>
          </cell>
          <cell r="D1279" t="str">
            <v>CR</v>
          </cell>
          <cell r="E1279">
            <v>21.51</v>
          </cell>
        </row>
        <row r="1280">
          <cell r="A1280">
            <v>2596</v>
          </cell>
          <cell r="B1280" t="str">
            <v>CONDULETE DE ALUMINIO TIPO X, PARA ELETRODUTO ROSCAVEL DE 2", COM TAMPA CEGA</v>
          </cell>
          <cell r="C1280" t="str">
            <v>UN</v>
          </cell>
          <cell r="D1280" t="str">
            <v>CR</v>
          </cell>
          <cell r="E1280">
            <v>81.400000000000006</v>
          </cell>
        </row>
        <row r="1281">
          <cell r="A1281">
            <v>2583</v>
          </cell>
          <cell r="B1281" t="str">
            <v>CONDULETE DE ALUMINIO TIPO X, PARA ELETRODUTO ROSCAVEL DE 3", COM TAMPA CEGA</v>
          </cell>
          <cell r="C1281" t="str">
            <v>UN</v>
          </cell>
          <cell r="D1281" t="str">
            <v>CR</v>
          </cell>
          <cell r="E1281">
            <v>197.99</v>
          </cell>
        </row>
        <row r="1282">
          <cell r="A1282">
            <v>2580</v>
          </cell>
          <cell r="B1282" t="str">
            <v>CONDULETE DE ALUMINIO TIPO X, PARA ELETRODUTO ROSCAVEL DE 3/4", COM TAMPA CEGA</v>
          </cell>
          <cell r="C1282" t="str">
            <v>UN</v>
          </cell>
          <cell r="D1282" t="str">
            <v>CR</v>
          </cell>
          <cell r="E1282">
            <v>23.57</v>
          </cell>
        </row>
        <row r="1283">
          <cell r="A1283">
            <v>2584</v>
          </cell>
          <cell r="B1283" t="str">
            <v>CONDULETE DE ALUMINIO TIPO X, PARA ELETRODUTO ROSCAVEL DE 4", COM TAMPA CEGA</v>
          </cell>
          <cell r="C1283" t="str">
            <v>UN</v>
          </cell>
          <cell r="D1283" t="str">
            <v>CR</v>
          </cell>
          <cell r="E1283">
            <v>329.59</v>
          </cell>
        </row>
        <row r="1284">
          <cell r="A1284">
            <v>39329</v>
          </cell>
          <cell r="B1284" t="str">
            <v>CONDULETE EM PVC, TIPO "B", SEM TAMPA, DE 1"</v>
          </cell>
          <cell r="C1284" t="str">
            <v>UN</v>
          </cell>
          <cell r="D1284" t="str">
            <v>CR</v>
          </cell>
          <cell r="E1284">
            <v>11.68</v>
          </cell>
        </row>
        <row r="1285">
          <cell r="A1285">
            <v>12010</v>
          </cell>
          <cell r="B1285" t="str">
            <v>CONDULETE EM PVC, TIPO "B", SEM TAMPA, DE 1/2" OU 3/4"</v>
          </cell>
          <cell r="C1285" t="str">
            <v>UN</v>
          </cell>
          <cell r="D1285" t="str">
            <v>CR</v>
          </cell>
          <cell r="E1285">
            <v>11.17</v>
          </cell>
        </row>
        <row r="1286">
          <cell r="A1286">
            <v>39332</v>
          </cell>
          <cell r="B1286" t="str">
            <v>CONDULETE EM PVC, TIPO "C", SEM TAMPA, DE 1"</v>
          </cell>
          <cell r="C1286" t="str">
            <v>UN</v>
          </cell>
          <cell r="D1286" t="str">
            <v>CR</v>
          </cell>
          <cell r="E1286">
            <v>13.73</v>
          </cell>
        </row>
        <row r="1287">
          <cell r="A1287">
            <v>39330</v>
          </cell>
          <cell r="B1287" t="str">
            <v>CONDULETE EM PVC, TIPO "C", SEM TAMPA, DE 1/2"</v>
          </cell>
          <cell r="C1287" t="str">
            <v>UN</v>
          </cell>
          <cell r="D1287" t="str">
            <v>CR</v>
          </cell>
          <cell r="E1287">
            <v>12.29</v>
          </cell>
        </row>
        <row r="1288">
          <cell r="A1288">
            <v>39331</v>
          </cell>
          <cell r="B1288" t="str">
            <v>CONDULETE EM PVC, TIPO "C", SEM TAMPA, DE 3/4"</v>
          </cell>
          <cell r="C1288" t="str">
            <v>UN</v>
          </cell>
          <cell r="D1288" t="str">
            <v>CR</v>
          </cell>
          <cell r="E1288">
            <v>10.93</v>
          </cell>
        </row>
        <row r="1289">
          <cell r="A1289">
            <v>39335</v>
          </cell>
          <cell r="B1289" t="str">
            <v>CONDULETE EM PVC, TIPO "E", SEM TAMPA, DE 1"</v>
          </cell>
          <cell r="C1289" t="str">
            <v>UN</v>
          </cell>
          <cell r="D1289" t="str">
            <v>CR</v>
          </cell>
          <cell r="E1289">
            <v>12.33</v>
          </cell>
        </row>
        <row r="1290">
          <cell r="A1290">
            <v>39333</v>
          </cell>
          <cell r="B1290" t="str">
            <v>CONDULETE EM PVC, TIPO "E", SEM TAMPA, DE 1/2"</v>
          </cell>
          <cell r="C1290" t="str">
            <v>UN</v>
          </cell>
          <cell r="D1290" t="str">
            <v>CR</v>
          </cell>
          <cell r="E1290">
            <v>10.66</v>
          </cell>
        </row>
        <row r="1291">
          <cell r="A1291">
            <v>39334</v>
          </cell>
          <cell r="B1291" t="str">
            <v>CONDULETE EM PVC, TIPO "E", SEM TAMPA, DE 3/4"</v>
          </cell>
          <cell r="C1291" t="str">
            <v>UN</v>
          </cell>
          <cell r="D1291" t="str">
            <v>CR</v>
          </cell>
          <cell r="E1291">
            <v>9.8000000000000007</v>
          </cell>
        </row>
        <row r="1292">
          <cell r="A1292">
            <v>12015</v>
          </cell>
          <cell r="B1292" t="str">
            <v>CONDULETE EM PVC, TIPO "LB", SEM TAMPA, DE 1"</v>
          </cell>
          <cell r="C1292" t="str">
            <v>UN</v>
          </cell>
          <cell r="D1292" t="str">
            <v>CR</v>
          </cell>
          <cell r="E1292">
            <v>14.32</v>
          </cell>
        </row>
        <row r="1293">
          <cell r="A1293">
            <v>12016</v>
          </cell>
          <cell r="B1293" t="str">
            <v>CONDULETE EM PVC, TIPO "LB", SEM TAMPA, DE 1/2" OU 3/4"</v>
          </cell>
          <cell r="C1293" t="str">
            <v>UN</v>
          </cell>
          <cell r="D1293" t="str">
            <v>CR</v>
          </cell>
          <cell r="E1293">
            <v>12.3</v>
          </cell>
        </row>
        <row r="1294">
          <cell r="A1294">
            <v>12019</v>
          </cell>
          <cell r="B1294" t="str">
            <v>CONDULETE EM PVC, TIPO "LL", SEM TAMPA, DE 1"</v>
          </cell>
          <cell r="C1294" t="str">
            <v>UN</v>
          </cell>
          <cell r="D1294" t="str">
            <v>CR</v>
          </cell>
          <cell r="E1294">
            <v>14.32</v>
          </cell>
        </row>
        <row r="1295">
          <cell r="A1295">
            <v>12020</v>
          </cell>
          <cell r="B1295" t="str">
            <v>CONDULETE EM PVC, TIPO "LL", SEM TAMPA, DE 1/2" OU 3/4"</v>
          </cell>
          <cell r="C1295" t="str">
            <v>UN</v>
          </cell>
          <cell r="D1295" t="str">
            <v>CR</v>
          </cell>
          <cell r="E1295">
            <v>12.3</v>
          </cell>
        </row>
        <row r="1296">
          <cell r="A1296">
            <v>39338</v>
          </cell>
          <cell r="B1296" t="str">
            <v>CONDULETE EM PVC, TIPO "LR", SEM TAMPA, DE 1"</v>
          </cell>
          <cell r="C1296" t="str">
            <v>UN</v>
          </cell>
          <cell r="D1296" t="str">
            <v>CR</v>
          </cell>
          <cell r="E1296">
            <v>13.73</v>
          </cell>
        </row>
        <row r="1297">
          <cell r="A1297">
            <v>39336</v>
          </cell>
          <cell r="B1297" t="str">
            <v>CONDULETE EM PVC, TIPO "LR", SEM TAMPA, DE 1/2"</v>
          </cell>
          <cell r="C1297" t="str">
            <v>UN</v>
          </cell>
          <cell r="D1297" t="str">
            <v>CR</v>
          </cell>
          <cell r="E1297">
            <v>12.29</v>
          </cell>
        </row>
        <row r="1298">
          <cell r="A1298">
            <v>39337</v>
          </cell>
          <cell r="B1298" t="str">
            <v>CONDULETE EM PVC, TIPO "LR", SEM TAMPA, DE 3/4"</v>
          </cell>
          <cell r="C1298" t="str">
            <v>UN</v>
          </cell>
          <cell r="D1298" t="str">
            <v>CR</v>
          </cell>
          <cell r="E1298">
            <v>10.93</v>
          </cell>
        </row>
        <row r="1299">
          <cell r="A1299">
            <v>39341</v>
          </cell>
          <cell r="B1299" t="str">
            <v>CONDULETE EM PVC, TIPO "T", SEM TAMPA, DE 1"</v>
          </cell>
          <cell r="C1299" t="str">
            <v>UN</v>
          </cell>
          <cell r="D1299" t="str">
            <v>CR</v>
          </cell>
          <cell r="E1299">
            <v>17.899999999999999</v>
          </cell>
        </row>
        <row r="1300">
          <cell r="A1300">
            <v>39340</v>
          </cell>
          <cell r="B1300" t="str">
            <v>CONDULETE EM PVC, TIPO "T", SEM TAMPA, DE 3/4"</v>
          </cell>
          <cell r="C1300" t="str">
            <v>UN</v>
          </cell>
          <cell r="D1300" t="str">
            <v>CR</v>
          </cell>
          <cell r="E1300">
            <v>13.14</v>
          </cell>
        </row>
        <row r="1301">
          <cell r="A1301">
            <v>39342</v>
          </cell>
          <cell r="B1301" t="str">
            <v>CONDULETE EM PVC, TIPO "TB", SEM TAMPA, DE 1"</v>
          </cell>
          <cell r="C1301" t="str">
            <v>UN</v>
          </cell>
          <cell r="D1301" t="str">
            <v>CR</v>
          </cell>
          <cell r="E1301">
            <v>17.899999999999999</v>
          </cell>
        </row>
        <row r="1302">
          <cell r="A1302">
            <v>12025</v>
          </cell>
          <cell r="B1302" t="str">
            <v>CONDULETE EM PVC, TIPO "TB", SEM TAMPA, DE 1/2" OU 3/4"</v>
          </cell>
          <cell r="C1302" t="str">
            <v>UN</v>
          </cell>
          <cell r="D1302" t="str">
            <v>CR</v>
          </cell>
          <cell r="E1302">
            <v>13.57</v>
          </cell>
        </row>
        <row r="1303">
          <cell r="A1303">
            <v>39345</v>
          </cell>
          <cell r="B1303" t="str">
            <v>CONDULETE EM PVC, TIPO "X", SEM TAMPA, DE 1"</v>
          </cell>
          <cell r="C1303" t="str">
            <v>UN</v>
          </cell>
          <cell r="D1303" t="str">
            <v>CR</v>
          </cell>
          <cell r="E1303">
            <v>20.46</v>
          </cell>
        </row>
        <row r="1304">
          <cell r="A1304">
            <v>39343</v>
          </cell>
          <cell r="B1304" t="str">
            <v>CONDULETE EM PVC, TIPO "X", SEM TAMPA, DE 1/2"</v>
          </cell>
          <cell r="C1304" t="str">
            <v>UN</v>
          </cell>
          <cell r="D1304" t="str">
            <v>CR</v>
          </cell>
          <cell r="E1304">
            <v>15.12</v>
          </cell>
        </row>
        <row r="1305">
          <cell r="A1305">
            <v>39344</v>
          </cell>
          <cell r="B1305" t="str">
            <v>CONDULETE EM PVC, TIPO "X", SEM TAMPA, DE 3/4"</v>
          </cell>
          <cell r="C1305" t="str">
            <v>UN</v>
          </cell>
          <cell r="D1305" t="str">
            <v>CR</v>
          </cell>
          <cell r="E1305">
            <v>14.61</v>
          </cell>
        </row>
        <row r="1306">
          <cell r="A1306">
            <v>12623</v>
          </cell>
          <cell r="B1306" t="str">
            <v>CONDUTOR PLUVIAL, PVC, CIRCULAR, DIAMETRO ENTRE 80 E 100 MM, PARA DRENAGEM PLUVIAL PREDIAL</v>
          </cell>
          <cell r="C1306" t="str">
            <v>M</v>
          </cell>
          <cell r="D1306" t="str">
            <v>CR</v>
          </cell>
          <cell r="E1306">
            <v>39.61</v>
          </cell>
        </row>
        <row r="1307">
          <cell r="A1307">
            <v>34498</v>
          </cell>
          <cell r="B1307" t="str">
            <v>CONE DE SINALIZACAO EM PVC FLEXIVEL, H = 70 / 76 CM (NBR 15071)</v>
          </cell>
          <cell r="C1307" t="str">
            <v>UN</v>
          </cell>
          <cell r="D1307" t="str">
            <v>CR</v>
          </cell>
          <cell r="E1307">
            <v>123.98</v>
          </cell>
        </row>
        <row r="1308">
          <cell r="A1308">
            <v>13244</v>
          </cell>
          <cell r="B1308" t="str">
            <v>CONE DE SINALIZACAO EM PVC RIGIDO COM FAIXA REFLETIVA, H = 70 / 76 CM</v>
          </cell>
          <cell r="C1308" t="str">
            <v>UN</v>
          </cell>
          <cell r="D1308" t="str">
            <v>C</v>
          </cell>
          <cell r="E1308">
            <v>52.19</v>
          </cell>
        </row>
        <row r="1309">
          <cell r="A1309">
            <v>38998</v>
          </cell>
          <cell r="B1309" t="str">
            <v>CONECTOR / ADAPTADOR F/F, COM INSERTO METALICO, PPR, DN 25 MM X 1/2", PARA AGUA QUENTE E FRIA PREDIAL</v>
          </cell>
          <cell r="C1309" t="str">
            <v>UN</v>
          </cell>
          <cell r="D1309" t="str">
            <v>AS</v>
          </cell>
          <cell r="E1309">
            <v>9.9700000000000006</v>
          </cell>
        </row>
        <row r="1310">
          <cell r="A1310">
            <v>38999</v>
          </cell>
          <cell r="B1310" t="str">
            <v>CONECTOR / ADAPTADOR F/F, COM INSERTO METALICO, PPR, DN 32 MM X 3/4", PARA AGUA QUENTE E FRIA PREDIAL</v>
          </cell>
          <cell r="C1310" t="str">
            <v>UN</v>
          </cell>
          <cell r="D1310" t="str">
            <v>AS</v>
          </cell>
          <cell r="E1310">
            <v>25.2</v>
          </cell>
        </row>
        <row r="1311">
          <cell r="A1311">
            <v>38996</v>
          </cell>
          <cell r="B1311" t="str">
            <v>CONECTOR / ADAPTADOR F/M, COM INSERTO METALICO, PPR, DN 25 MM X 1/2", PARA AGUA QUENTE E FRIA PREDIAL</v>
          </cell>
          <cell r="C1311" t="str">
            <v>UN</v>
          </cell>
          <cell r="D1311" t="str">
            <v>AS</v>
          </cell>
          <cell r="E1311">
            <v>17.809999999999999</v>
          </cell>
        </row>
        <row r="1312">
          <cell r="A1312">
            <v>44173</v>
          </cell>
          <cell r="B1312" t="str">
            <v>CONECTOR / ADAPTADOR F/M, COM INSERTO METALICO, PPR, DN 25 MM X 3/4", PARA AGUA QUENTE E FRIA PREDIAL</v>
          </cell>
          <cell r="C1312" t="str">
            <v>UN</v>
          </cell>
          <cell r="D1312" t="str">
            <v>AS</v>
          </cell>
          <cell r="E1312">
            <v>17.32</v>
          </cell>
        </row>
        <row r="1313">
          <cell r="A1313">
            <v>44174</v>
          </cell>
          <cell r="B1313" t="str">
            <v>CONECTOR / ADAPTADOR F/M, COM INSERTO METALICO, PPR, DN 32 MM X 1", PARA AGUA QUENTE E FRIA PREDIAL</v>
          </cell>
          <cell r="C1313" t="str">
            <v>UN</v>
          </cell>
          <cell r="D1313" t="str">
            <v>AS</v>
          </cell>
          <cell r="E1313">
            <v>28.36</v>
          </cell>
        </row>
        <row r="1314">
          <cell r="A1314">
            <v>38997</v>
          </cell>
          <cell r="B1314" t="str">
            <v>CONECTOR / ADAPTADOR F/M, COM INSERTO METALICO, PPR, DN 32 MM X 3/4", PARA AGUA QUENTE E FRIA PREDIAL</v>
          </cell>
          <cell r="C1314" t="str">
            <v>UN</v>
          </cell>
          <cell r="D1314" t="str">
            <v>AS</v>
          </cell>
          <cell r="E1314">
            <v>25.48</v>
          </cell>
        </row>
        <row r="1315">
          <cell r="A1315">
            <v>39600</v>
          </cell>
          <cell r="B1315" t="str">
            <v>CONECTOR / TOMADA FEMEA RJ 45, CATEGORIA 5 E (CAT 5E) PARA CABOS</v>
          </cell>
          <cell r="C1315" t="str">
            <v>UN</v>
          </cell>
          <cell r="D1315" t="str">
            <v>CR</v>
          </cell>
          <cell r="E1315">
            <v>16.149999999999999</v>
          </cell>
        </row>
        <row r="1316">
          <cell r="A1316">
            <v>39601</v>
          </cell>
          <cell r="B1316" t="str">
            <v>CONECTOR / TOMADA FEMEA RJ 45, CATEGORIA 6 (CAT 6) PARA CABOS</v>
          </cell>
          <cell r="C1316" t="str">
            <v>UN</v>
          </cell>
          <cell r="D1316" t="str">
            <v>CR</v>
          </cell>
          <cell r="E1316">
            <v>34.25</v>
          </cell>
        </row>
        <row r="1317">
          <cell r="A1317">
            <v>39862</v>
          </cell>
          <cell r="B1317" t="str">
            <v>CONECTOR BRONZE/LATAO SEM ANEL DE SOLDA, BOLSA X ROSCA F, 15 MM X 1/2"</v>
          </cell>
          <cell r="C1317" t="str">
            <v>UN</v>
          </cell>
          <cell r="D1317" t="str">
            <v>AS</v>
          </cell>
          <cell r="E1317">
            <v>14.74</v>
          </cell>
        </row>
        <row r="1318">
          <cell r="A1318">
            <v>39863</v>
          </cell>
          <cell r="B1318" t="str">
            <v>CONECTOR BRONZE/LATAO SEM ANEL DE SOLDA, BOLSA X ROSCA F, 22 MM X 1/2"</v>
          </cell>
          <cell r="C1318" t="str">
            <v>UN</v>
          </cell>
          <cell r="D1318" t="str">
            <v>AS</v>
          </cell>
          <cell r="E1318">
            <v>14.95</v>
          </cell>
        </row>
        <row r="1319">
          <cell r="A1319">
            <v>39864</v>
          </cell>
          <cell r="B1319" t="str">
            <v>CONECTOR BRONZE/LATAO SEM ANEL DE SOLDA, BOLSA X ROSCA F, 22 MM X 3/4"</v>
          </cell>
          <cell r="C1319" t="str">
            <v>UN</v>
          </cell>
          <cell r="D1319" t="str">
            <v>AS</v>
          </cell>
          <cell r="E1319">
            <v>18.55</v>
          </cell>
        </row>
        <row r="1320">
          <cell r="A1320">
            <v>39865</v>
          </cell>
          <cell r="B1320" t="str">
            <v>CONECTOR BRONZE/LATAO SEM ANEL DE SOLDA, BOLSA X ROSCA F, 28 MM X 1/2"</v>
          </cell>
          <cell r="C1320" t="str">
            <v>UN</v>
          </cell>
          <cell r="D1320" t="str">
            <v>AS</v>
          </cell>
          <cell r="E1320">
            <v>26.14</v>
          </cell>
        </row>
        <row r="1321">
          <cell r="A1321">
            <v>2517</v>
          </cell>
          <cell r="B1321" t="str">
            <v>CONECTOR CURVO 90 GRAUS DE ALUMINIO, BITOLA 1 1/2", PARA ADAPTAR ENTRADA DE ELETRODUTO METALICO FLEXIVEL EM QUADROS</v>
          </cell>
          <cell r="C1321" t="str">
            <v>UN</v>
          </cell>
          <cell r="D1321" t="str">
            <v>CR</v>
          </cell>
          <cell r="E1321">
            <v>32.840000000000003</v>
          </cell>
        </row>
        <row r="1322">
          <cell r="A1322">
            <v>2522</v>
          </cell>
          <cell r="B1322" t="str">
            <v>CONECTOR CURVO 90 GRAUS DE ALUMINIO, BITOLA 1 1/4", PARA ADAPTAR ENTRADA DE ELETRODUTO METALICO FLEXIVEL EM QUADROS</v>
          </cell>
          <cell r="C1322" t="str">
            <v>UN</v>
          </cell>
          <cell r="D1322" t="str">
            <v>CR</v>
          </cell>
          <cell r="E1322">
            <v>21.22</v>
          </cell>
        </row>
        <row r="1323">
          <cell r="A1323">
            <v>2516</v>
          </cell>
          <cell r="B1323" t="str">
            <v>CONECTOR CURVO 90 GRAUS DE ALUMINIO, BITOLA 1", PARA ADAPTAR ENTRADA DE ELETRODUTO METALICO FLEXIVEL EM QUADROS</v>
          </cell>
          <cell r="C1323" t="str">
            <v>UN</v>
          </cell>
          <cell r="D1323" t="str">
            <v>CR</v>
          </cell>
          <cell r="E1323">
            <v>17.04</v>
          </cell>
        </row>
        <row r="1324">
          <cell r="A1324">
            <v>2548</v>
          </cell>
          <cell r="B1324" t="str">
            <v>CONECTOR CURVO 90 GRAUS DE ALUMINIO, BITOLA 1/2", PARA ADAPTAR ENTRADA DE ELETRODUTO METALICO FLEXIVEL EM QUADROS</v>
          </cell>
          <cell r="C1324" t="str">
            <v>UN</v>
          </cell>
          <cell r="D1324" t="str">
            <v>CR</v>
          </cell>
          <cell r="E1324">
            <v>13.05</v>
          </cell>
        </row>
        <row r="1325">
          <cell r="A1325">
            <v>2518</v>
          </cell>
          <cell r="B1325" t="str">
            <v>CONECTOR CURVO 90 GRAUS DE ALUMINIO, BITOLA 2 1/2", PARA ADAPTAR ENTRADA DE ELETRODUTO METALICO FLEXIVEL EM QUADROS</v>
          </cell>
          <cell r="C1325" t="str">
            <v>UN</v>
          </cell>
          <cell r="D1325" t="str">
            <v>CR</v>
          </cell>
          <cell r="E1325">
            <v>156.31</v>
          </cell>
        </row>
        <row r="1326">
          <cell r="A1326">
            <v>2521</v>
          </cell>
          <cell r="B1326" t="str">
            <v>CONECTOR CURVO 90 GRAUS DE ALUMINIO, BITOLA 2", PARA ADAPTAR ENTRADA DE ELETRODUTO METALICO FLEXIVEL EM QUADROS</v>
          </cell>
          <cell r="C1326" t="str">
            <v>UN</v>
          </cell>
          <cell r="D1326" t="str">
            <v>CR</v>
          </cell>
          <cell r="E1326">
            <v>66.540000000000006</v>
          </cell>
        </row>
        <row r="1327">
          <cell r="A1327">
            <v>2519</v>
          </cell>
          <cell r="B1327" t="str">
            <v>CONECTOR CURVO 90 GRAUS DE ALUMINIO, BITOLA 3", PARA ADAPTAR ENTRADA DE ELETRODUTO METALICO FLEXIVEL EM QUADROS</v>
          </cell>
          <cell r="C1327" t="str">
            <v>UN</v>
          </cell>
          <cell r="D1327" t="str">
            <v>CR</v>
          </cell>
          <cell r="E1327">
            <v>188.48</v>
          </cell>
        </row>
        <row r="1328">
          <cell r="A1328">
            <v>2515</v>
          </cell>
          <cell r="B1328" t="str">
            <v>CONECTOR CURVO 90 GRAUS DE ALUMINIO, BITOLA 3/4", PARA ADAPTAR ENTRADA DE ELETRODUTO METALICO FLEXIVEL EM QUADROS</v>
          </cell>
          <cell r="C1328" t="str">
            <v>UN</v>
          </cell>
          <cell r="D1328" t="str">
            <v>CR</v>
          </cell>
          <cell r="E1328">
            <v>14.18</v>
          </cell>
        </row>
        <row r="1329">
          <cell r="A1329">
            <v>2520</v>
          </cell>
          <cell r="B1329" t="str">
            <v>CONECTOR CURVO 90 GRAUS DE ALUMINIO, BITOLA 4", PARA ADAPTAR ENTRADA DE ELETRODUTO METALICO FLEXIVEL EM QUADROS</v>
          </cell>
          <cell r="C1329" t="str">
            <v>UN</v>
          </cell>
          <cell r="D1329" t="str">
            <v>CR</v>
          </cell>
          <cell r="E1329">
            <v>346.9</v>
          </cell>
        </row>
        <row r="1330">
          <cell r="A1330">
            <v>1602</v>
          </cell>
          <cell r="B1330" t="str">
            <v>CONECTOR DE ALUMINIO TIPO PRENSA CABO, BITOLA 1 1/2", PARA CABOS DE DIAMETRO DE 37 A 40 MM</v>
          </cell>
          <cell r="C1330" t="str">
            <v>UN</v>
          </cell>
          <cell r="D1330" t="str">
            <v>CR</v>
          </cell>
          <cell r="E1330">
            <v>51.48</v>
          </cell>
        </row>
        <row r="1331">
          <cell r="A1331">
            <v>1601</v>
          </cell>
          <cell r="B1331" t="str">
            <v>CONECTOR DE ALUMINIO TIPO PRENSA CABO, BITOLA 1 1/4", PARA CABOS DE DIAMETRO DE 31 A 34 MM</v>
          </cell>
          <cell r="C1331" t="str">
            <v>UN</v>
          </cell>
          <cell r="D1331" t="str">
            <v>CR</v>
          </cell>
          <cell r="E1331">
            <v>45.88</v>
          </cell>
        </row>
        <row r="1332">
          <cell r="A1332">
            <v>1600</v>
          </cell>
          <cell r="B1332" t="str">
            <v>CONECTOR DE ALUMINIO TIPO PRENSA CABO, BITOLA 1", PARA CABOS DE DIAMETRO DE 22,5 A 25 MM</v>
          </cell>
          <cell r="C1332" t="str">
            <v>UN</v>
          </cell>
          <cell r="D1332" t="str">
            <v>CR</v>
          </cell>
          <cell r="E1332">
            <v>20.04</v>
          </cell>
        </row>
        <row r="1333">
          <cell r="A1333">
            <v>1598</v>
          </cell>
          <cell r="B1333" t="str">
            <v>CONECTOR DE ALUMINIO TIPO PRENSA CABO, BITOLA 1/2", PARA CABOS DE DIAMETRO DE 12,5 A 15 MM</v>
          </cell>
          <cell r="C1333" t="str">
            <v>UN</v>
          </cell>
          <cell r="D1333" t="str">
            <v>CR</v>
          </cell>
          <cell r="E1333">
            <v>13.58</v>
          </cell>
        </row>
        <row r="1334">
          <cell r="A1334">
            <v>1603</v>
          </cell>
          <cell r="B1334" t="str">
            <v>CONECTOR DE ALUMINIO TIPO PRENSA CABO, BITOLA 2", PARA CABOS DE DIAMETRO DE 47,5 A 50 MM</v>
          </cell>
          <cell r="C1334" t="str">
            <v>UN</v>
          </cell>
          <cell r="D1334" t="str">
            <v>CR</v>
          </cell>
          <cell r="E1334">
            <v>77.73</v>
          </cell>
        </row>
        <row r="1335">
          <cell r="A1335">
            <v>1599</v>
          </cell>
          <cell r="B1335" t="str">
            <v>CONECTOR DE ALUMINIO TIPO PRENSA CABO, BITOLA 3/4", PARA CABOS DE DIAMETRO DE 17,5 A 20 MM</v>
          </cell>
          <cell r="C1335" t="str">
            <v>UN</v>
          </cell>
          <cell r="D1335" t="str">
            <v>CR</v>
          </cell>
          <cell r="E1335">
            <v>15.75</v>
          </cell>
        </row>
        <row r="1336">
          <cell r="A1336">
            <v>1597</v>
          </cell>
          <cell r="B1336" t="str">
            <v>CONECTOR DE ALUMINIO TIPO PRENSA CABO, BITOLA 3/8", PARA CABOS DE DIAMETRO DE 9 A 10 MM</v>
          </cell>
          <cell r="C1336" t="str">
            <v>UN</v>
          </cell>
          <cell r="D1336" t="str">
            <v>CR</v>
          </cell>
          <cell r="E1336">
            <v>12.76</v>
          </cell>
        </row>
        <row r="1337">
          <cell r="A1337">
            <v>39602</v>
          </cell>
          <cell r="B1337" t="str">
            <v>CONECTOR MACHO RJ 45, CATEGORIA 5 E (CAT 5E) PARA CABOS</v>
          </cell>
          <cell r="C1337" t="str">
            <v>UN</v>
          </cell>
          <cell r="D1337" t="str">
            <v>CR</v>
          </cell>
          <cell r="E1337">
            <v>1.71</v>
          </cell>
        </row>
        <row r="1338">
          <cell r="A1338">
            <v>39603</v>
          </cell>
          <cell r="B1338" t="str">
            <v>CONECTOR MACHO RJ 45, CATEGORIA 6 (CAT 6) PARA CABOS</v>
          </cell>
          <cell r="C1338" t="str">
            <v>UN</v>
          </cell>
          <cell r="D1338" t="str">
            <v>CR</v>
          </cell>
          <cell r="E1338">
            <v>3.65</v>
          </cell>
        </row>
        <row r="1339">
          <cell r="A1339">
            <v>11821</v>
          </cell>
          <cell r="B1339" t="str">
            <v>CONECTOR METALICO TIPO PARAFUSO FENDIDO (SPLIT BOLT), COM SEPARADOR DE CABOS BIMETALICOS, PARA CABOS ATE 25 MM2</v>
          </cell>
          <cell r="C1339" t="str">
            <v>UN</v>
          </cell>
          <cell r="D1339" t="str">
            <v>CR</v>
          </cell>
          <cell r="E1339">
            <v>10.48</v>
          </cell>
        </row>
        <row r="1340">
          <cell r="A1340">
            <v>1562</v>
          </cell>
          <cell r="B1340" t="str">
            <v>CONECTOR METALICO TIPO PARAFUSO FENDIDO (SPLIT BOLT), COM SEPARADOR DE CABOS BIMETALICOS, PARA CABOS ATE 50 MM2</v>
          </cell>
          <cell r="C1340" t="str">
            <v>UN</v>
          </cell>
          <cell r="D1340" t="str">
            <v>CR</v>
          </cell>
          <cell r="E1340">
            <v>17.170000000000002</v>
          </cell>
        </row>
        <row r="1341">
          <cell r="A1341">
            <v>1563</v>
          </cell>
          <cell r="B1341" t="str">
            <v>CONECTOR METALICO TIPO PARAFUSO FENDIDO (SPLIT BOLT), COM SEPARADOR DE CABOS BIMETALICOS, PARA CABOS ATE 70 MM2</v>
          </cell>
          <cell r="C1341" t="str">
            <v>UN</v>
          </cell>
          <cell r="D1341" t="str">
            <v>CR</v>
          </cell>
          <cell r="E1341">
            <v>23.04</v>
          </cell>
        </row>
        <row r="1342">
          <cell r="A1342">
            <v>11856</v>
          </cell>
          <cell r="B1342" t="str">
            <v>CONECTOR METALICO TIPO PARAFUSO FENDIDO (SPLIT BOLT), PARA CABOS ATE 10 MM2</v>
          </cell>
          <cell r="C1342" t="str">
            <v>UN</v>
          </cell>
          <cell r="D1342" t="str">
            <v>C</v>
          </cell>
          <cell r="E1342">
            <v>6.87</v>
          </cell>
        </row>
        <row r="1343">
          <cell r="A1343">
            <v>11857</v>
          </cell>
          <cell r="B1343" t="str">
            <v>CONECTOR METALICO TIPO PARAFUSO FENDIDO (SPLIT BOLT), PARA CABOS ATE 120 MM2</v>
          </cell>
          <cell r="C1343" t="str">
            <v>UN</v>
          </cell>
          <cell r="D1343" t="str">
            <v>CR</v>
          </cell>
          <cell r="E1343">
            <v>36.15</v>
          </cell>
        </row>
        <row r="1344">
          <cell r="A1344">
            <v>11858</v>
          </cell>
          <cell r="B1344" t="str">
            <v>CONECTOR METALICO TIPO PARAFUSO FENDIDO (SPLIT BOLT), PARA CABOS ATE 150 MM2</v>
          </cell>
          <cell r="C1344" t="str">
            <v>UN</v>
          </cell>
          <cell r="D1344" t="str">
            <v>CR</v>
          </cell>
          <cell r="E1344">
            <v>44.87</v>
          </cell>
        </row>
        <row r="1345">
          <cell r="A1345">
            <v>1539</v>
          </cell>
          <cell r="B1345" t="str">
            <v>CONECTOR METALICO TIPO PARAFUSO FENDIDO (SPLIT BOLT), PARA CABOS ATE 16 MM2</v>
          </cell>
          <cell r="C1345" t="str">
            <v>UN</v>
          </cell>
          <cell r="D1345" t="str">
            <v>CR</v>
          </cell>
          <cell r="E1345">
            <v>8.07</v>
          </cell>
        </row>
        <row r="1346">
          <cell r="A1346">
            <v>11859</v>
          </cell>
          <cell r="B1346" t="str">
            <v>CONECTOR METALICO TIPO PARAFUSO FENDIDO (SPLIT BOLT), PARA CABOS ATE 185 MM2</v>
          </cell>
          <cell r="C1346" t="str">
            <v>UN</v>
          </cell>
          <cell r="D1346" t="str">
            <v>CR</v>
          </cell>
          <cell r="E1346">
            <v>61.05</v>
          </cell>
        </row>
        <row r="1347">
          <cell r="A1347">
            <v>1550</v>
          </cell>
          <cell r="B1347" t="str">
            <v>CONECTOR METALICO TIPO PARAFUSO FENDIDO (SPLIT BOLT), PARA CABOS ATE 25 MM2</v>
          </cell>
          <cell r="C1347" t="str">
            <v>UN</v>
          </cell>
          <cell r="D1347" t="str">
            <v>CR</v>
          </cell>
          <cell r="E1347">
            <v>8.52</v>
          </cell>
        </row>
        <row r="1348">
          <cell r="A1348">
            <v>11854</v>
          </cell>
          <cell r="B1348" t="str">
            <v>CONECTOR METALICO TIPO PARAFUSO FENDIDO (SPLIT BOLT), PARA CABOS ATE 35 MM2</v>
          </cell>
          <cell r="C1348" t="str">
            <v>UN</v>
          </cell>
          <cell r="D1348" t="str">
            <v>CR</v>
          </cell>
          <cell r="E1348">
            <v>10.64</v>
          </cell>
        </row>
        <row r="1349">
          <cell r="A1349">
            <v>11862</v>
          </cell>
          <cell r="B1349" t="str">
            <v>CONECTOR METALICO TIPO PARAFUSO FENDIDO (SPLIT BOLT), PARA CABOS ATE 50 MM2</v>
          </cell>
          <cell r="C1349" t="str">
            <v>UN</v>
          </cell>
          <cell r="D1349" t="str">
            <v>CR</v>
          </cell>
          <cell r="E1349">
            <v>14.93</v>
          </cell>
        </row>
        <row r="1350">
          <cell r="A1350">
            <v>11863</v>
          </cell>
          <cell r="B1350" t="str">
            <v>CONECTOR METALICO TIPO PARAFUSO FENDIDO (SPLIT BOLT), PARA CABOS ATE 6 MM2</v>
          </cell>
          <cell r="C1350" t="str">
            <v>UN</v>
          </cell>
          <cell r="D1350" t="str">
            <v>CR</v>
          </cell>
          <cell r="E1350">
            <v>6.03</v>
          </cell>
        </row>
        <row r="1351">
          <cell r="A1351">
            <v>11855</v>
          </cell>
          <cell r="B1351" t="str">
            <v>CONECTOR METALICO TIPO PARAFUSO FENDIDO (SPLIT BOLT), PARA CABOS ATE 70 MM2</v>
          </cell>
          <cell r="C1351" t="str">
            <v>UN</v>
          </cell>
          <cell r="D1351" t="str">
            <v>CR</v>
          </cell>
          <cell r="E1351">
            <v>22.28</v>
          </cell>
        </row>
        <row r="1352">
          <cell r="A1352">
            <v>11864</v>
          </cell>
          <cell r="B1352" t="str">
            <v>CONECTOR METALICO TIPO PARAFUSO FENDIDO (SPLIT BOLT), PARA CABOS ATE 95 MM2</v>
          </cell>
          <cell r="C1352" t="str">
            <v>UN</v>
          </cell>
          <cell r="D1352" t="str">
            <v>CR</v>
          </cell>
          <cell r="E1352">
            <v>33.69</v>
          </cell>
        </row>
        <row r="1353">
          <cell r="A1353">
            <v>2527</v>
          </cell>
          <cell r="B1353" t="str">
            <v>CONECTOR RETO DE ALUMINIO PARA ELETRODUTO DE 1 1/2", PARA ADAPTAR ENTRADA DE ELETRODUTO METALICO FLEXIVEL EM QUADROS</v>
          </cell>
          <cell r="C1353" t="str">
            <v>UN</v>
          </cell>
          <cell r="D1353" t="str">
            <v>CR</v>
          </cell>
          <cell r="E1353">
            <v>11.75</v>
          </cell>
        </row>
        <row r="1354">
          <cell r="A1354">
            <v>2526</v>
          </cell>
          <cell r="B1354" t="str">
            <v>CONECTOR RETO DE ALUMINIO PARA ELETRODUTO DE 1 1/4", PARA ADAPTAR ENTRADA DE ELETRODUTO METALICO FLEXIVEL EM QUADROS</v>
          </cell>
          <cell r="C1354" t="str">
            <v>UN</v>
          </cell>
          <cell r="D1354" t="str">
            <v>CR</v>
          </cell>
          <cell r="E1354">
            <v>7.53</v>
          </cell>
        </row>
        <row r="1355">
          <cell r="A1355">
            <v>2483</v>
          </cell>
          <cell r="B1355" t="str">
            <v>CONECTOR RETO DE ALUMINIO PARA ELETRODUTO DE 1", PARA ADAPTAR ENTRADA DE ELETRODUTO METALICO FLEXIVEL EM QUADROS</v>
          </cell>
          <cell r="C1355" t="str">
            <v>UN</v>
          </cell>
          <cell r="D1355" t="str">
            <v>CR</v>
          </cell>
          <cell r="E1355">
            <v>5.36</v>
          </cell>
        </row>
        <row r="1356">
          <cell r="A1356">
            <v>2487</v>
          </cell>
          <cell r="B1356" t="str">
            <v>CONECTOR RETO DE ALUMINIO PARA ELETRODUTO DE 1/2", PARA ADAPTAR ENTRADA DE ELETRODUTO METALICO FLEXIVEL EM QUADROS</v>
          </cell>
          <cell r="C1356" t="str">
            <v>UN</v>
          </cell>
          <cell r="D1356" t="str">
            <v>CR</v>
          </cell>
          <cell r="E1356">
            <v>2.57</v>
          </cell>
        </row>
        <row r="1357">
          <cell r="A1357">
            <v>2528</v>
          </cell>
          <cell r="B1357" t="str">
            <v>CONECTOR RETO DE ALUMINIO PARA ELETRODUTO DE 2 1/2", PARA ADAPTAR ENTRADA DE ELETRODUTO METALICO FLEXIVEL EM QUADROS</v>
          </cell>
          <cell r="C1357" t="str">
            <v>UN</v>
          </cell>
          <cell r="D1357" t="str">
            <v>CR</v>
          </cell>
          <cell r="E1357">
            <v>29.58</v>
          </cell>
        </row>
        <row r="1358">
          <cell r="A1358">
            <v>2489</v>
          </cell>
          <cell r="B1358" t="str">
            <v>CONECTOR RETO DE ALUMINIO PARA ELETRODUTO DE 2", PARA ADAPTAR ENTRADA DE ELETRODUTO METALICO FLEXIVEL EM QUADROS</v>
          </cell>
          <cell r="C1358" t="str">
            <v>UN</v>
          </cell>
          <cell r="D1358" t="str">
            <v>CR</v>
          </cell>
          <cell r="E1358">
            <v>13.03</v>
          </cell>
        </row>
        <row r="1359">
          <cell r="A1359">
            <v>2484</v>
          </cell>
          <cell r="B1359" t="str">
            <v>CONECTOR RETO DE ALUMINIO PARA ELETRODUTO DE 3", PARA ADAPTAR ENTRADA DE ELETRODUTO METALICO FLEXIVEL EM QUADROS</v>
          </cell>
          <cell r="C1359" t="str">
            <v>UN</v>
          </cell>
          <cell r="D1359" t="str">
            <v>CR</v>
          </cell>
          <cell r="E1359">
            <v>42.96</v>
          </cell>
        </row>
        <row r="1360">
          <cell r="A1360">
            <v>2488</v>
          </cell>
          <cell r="B1360" t="str">
            <v>CONECTOR RETO DE ALUMINIO PARA ELETRODUTO DE 3/4", PARA ADAPTAR ENTRADA DE ELETRODUTO METALICO FLEXIVEL EM QUADROS</v>
          </cell>
          <cell r="C1360" t="str">
            <v>UN</v>
          </cell>
          <cell r="D1360" t="str">
            <v>CR</v>
          </cell>
          <cell r="E1360">
            <v>3.01</v>
          </cell>
        </row>
        <row r="1361">
          <cell r="A1361">
            <v>2485</v>
          </cell>
          <cell r="B1361" t="str">
            <v>CONECTOR RETO DE ALUMINIO PARA ELETRODUTO DE 4", PARA ADAPTAR ENTRADA DE ELETRODUTO METALICO FLEXIVEL EM QUADROS</v>
          </cell>
          <cell r="C1361" t="str">
            <v>UN</v>
          </cell>
          <cell r="D1361" t="str">
            <v>CR</v>
          </cell>
          <cell r="E1361">
            <v>67.33</v>
          </cell>
        </row>
        <row r="1362">
          <cell r="A1362">
            <v>44247</v>
          </cell>
          <cell r="B1362" t="str">
            <v>CONECTOR, CPVC, SOLDAVEL, 114 MM X 4", PARA AGUA QUENTE</v>
          </cell>
          <cell r="C1362" t="str">
            <v>UN</v>
          </cell>
          <cell r="D1362" t="str">
            <v>AS</v>
          </cell>
          <cell r="E1362">
            <v>1641.82</v>
          </cell>
        </row>
        <row r="1363">
          <cell r="A1363">
            <v>38005</v>
          </cell>
          <cell r="B1363" t="str">
            <v>CONECTOR, CPVC, SOLDAVEL, 15 MM X 1/2", PARA AGUA QUENTE</v>
          </cell>
          <cell r="C1363" t="str">
            <v>UN</v>
          </cell>
          <cell r="D1363" t="str">
            <v>AS</v>
          </cell>
          <cell r="E1363">
            <v>19.52</v>
          </cell>
        </row>
        <row r="1364">
          <cell r="A1364">
            <v>38006</v>
          </cell>
          <cell r="B1364" t="str">
            <v>CONECTOR, CPVC, SOLDAVEL, 22 MM X 1/2", PARA AGUA QUENTE</v>
          </cell>
          <cell r="C1364" t="str">
            <v>UN</v>
          </cell>
          <cell r="D1364" t="str">
            <v>AS</v>
          </cell>
          <cell r="E1364">
            <v>25.94</v>
          </cell>
        </row>
        <row r="1365">
          <cell r="A1365">
            <v>38428</v>
          </cell>
          <cell r="B1365" t="str">
            <v>CONECTOR, CPVC, SOLDAVEL, 22 MM X 3/4", PARA AGUA QUENTE</v>
          </cell>
          <cell r="C1365" t="str">
            <v>UN</v>
          </cell>
          <cell r="D1365" t="str">
            <v>AS</v>
          </cell>
          <cell r="E1365">
            <v>23.23</v>
          </cell>
        </row>
        <row r="1366">
          <cell r="A1366">
            <v>38007</v>
          </cell>
          <cell r="B1366" t="str">
            <v>CONECTOR, CPVC, SOLDAVEL, 28 MM X 1", PARA AGUA QUENTE</v>
          </cell>
          <cell r="C1366" t="str">
            <v>UN</v>
          </cell>
          <cell r="D1366" t="str">
            <v>AS</v>
          </cell>
          <cell r="E1366">
            <v>29.93</v>
          </cell>
        </row>
        <row r="1367">
          <cell r="A1367">
            <v>38008</v>
          </cell>
          <cell r="B1367" t="str">
            <v>CONECTOR, CPVC, SOLDAVEL, 35 MM X 1 1/4", PARA AGUA QUENTE</v>
          </cell>
          <cell r="C1367" t="str">
            <v>UN</v>
          </cell>
          <cell r="D1367" t="str">
            <v>AS</v>
          </cell>
          <cell r="E1367">
            <v>47.89</v>
          </cell>
        </row>
        <row r="1368">
          <cell r="A1368">
            <v>38009</v>
          </cell>
          <cell r="B1368" t="str">
            <v>CONECTOR, CPVC, SOLDAVEL, 42 MM X 1 1/2", PARA AGUA QUENTE</v>
          </cell>
          <cell r="C1368" t="str">
            <v>UN</v>
          </cell>
          <cell r="D1368" t="str">
            <v>AS</v>
          </cell>
          <cell r="E1368">
            <v>58.63</v>
          </cell>
        </row>
        <row r="1369">
          <cell r="A1369">
            <v>44248</v>
          </cell>
          <cell r="B1369" t="str">
            <v>CONECTOR, CPVC, SOLDAVEL, 54 MM X 2", PARA AGUA QUENTE</v>
          </cell>
          <cell r="C1369" t="str">
            <v>UN</v>
          </cell>
          <cell r="D1369" t="str">
            <v>AS</v>
          </cell>
          <cell r="E1369">
            <v>95.57</v>
          </cell>
        </row>
        <row r="1370">
          <cell r="A1370">
            <v>44249</v>
          </cell>
          <cell r="B1370" t="str">
            <v>CONECTOR, CPVC, SOLDAVEL, 73 MM X 2 1/2", PARA AGUA QUENTE</v>
          </cell>
          <cell r="C1370" t="str">
            <v>UN</v>
          </cell>
          <cell r="D1370" t="str">
            <v>AS</v>
          </cell>
          <cell r="E1370">
            <v>368.73</v>
          </cell>
        </row>
        <row r="1371">
          <cell r="A1371">
            <v>44250</v>
          </cell>
          <cell r="B1371" t="str">
            <v>CONECTOR, CPVC, SOLDAVEL, 89 MM X 3", PARA AGUA QUENTE</v>
          </cell>
          <cell r="C1371" t="str">
            <v>UN</v>
          </cell>
          <cell r="D1371" t="str">
            <v>AS</v>
          </cell>
          <cell r="E1371">
            <v>535.48</v>
          </cell>
        </row>
        <row r="1372">
          <cell r="A1372">
            <v>39279</v>
          </cell>
          <cell r="B1372" t="str">
            <v>CONECTOR/ADAPTADOR FIXO, ROSCA FEMEA, EM PLASTICO, DN 16 MM X 1/2", PARA CONEXAO COM CRIMPAGEM, EM TUBO PEX PARA INST. AGUA QUENTE/FRIA</v>
          </cell>
          <cell r="C1372" t="str">
            <v>UN</v>
          </cell>
          <cell r="D1372" t="str">
            <v>AS</v>
          </cell>
          <cell r="E1372">
            <v>9.91</v>
          </cell>
        </row>
        <row r="1373">
          <cell r="A1373">
            <v>39280</v>
          </cell>
          <cell r="B1373" t="str">
            <v>CONECTOR/ADAPTADOR FIXO, ROSCA FEMEA, EM PLASTICO, DN 20 MM X 1/2", PARA CONEXAO COM CRIMPAGEM, EM TUBO PEX PARA INST. AGUA QUENTE/FRIA</v>
          </cell>
          <cell r="C1373" t="str">
            <v>UN</v>
          </cell>
          <cell r="D1373" t="str">
            <v>AS</v>
          </cell>
          <cell r="E1373">
            <v>11.1</v>
          </cell>
        </row>
        <row r="1374">
          <cell r="A1374">
            <v>39281</v>
          </cell>
          <cell r="B1374" t="str">
            <v>CONECTOR/ADAPTADOR FIXO, ROSCA FEMEA, EM PLASTICO, DN 20 MM X 3/4", PARA CONEXAO COM CRIMPAGEM, EM TUBO PEX PARA INST. AGUA QUENTE/FRIA</v>
          </cell>
          <cell r="C1374" t="str">
            <v>UN</v>
          </cell>
          <cell r="D1374" t="str">
            <v>AS</v>
          </cell>
          <cell r="E1374">
            <v>14.67</v>
          </cell>
        </row>
        <row r="1375">
          <cell r="A1375">
            <v>39282</v>
          </cell>
          <cell r="B1375" t="str">
            <v>CONECTOR/ADAPTADOR FIXO, ROSCA FEMEA, EM PLASTICO, DN 25 MM X 3/4", PARA CONEXAO COM CRIMPAGEM, EM TUBO PEX PARA INST. AGUA QUENTE/FRIA</v>
          </cell>
          <cell r="C1375" t="str">
            <v>UN</v>
          </cell>
          <cell r="D1375" t="str">
            <v>AS</v>
          </cell>
          <cell r="E1375">
            <v>20.49</v>
          </cell>
        </row>
        <row r="1376">
          <cell r="A1376">
            <v>38844</v>
          </cell>
          <cell r="B1376" t="str">
            <v>CONECTOR/ADAPTADOR FIXO, ROSCA FEMEA, METALICA, COM ANEL DESLIZANTE, DN 16 MM X 1/2", PARA TUBO PEX PARA INST. AGUA QUENTE/FRIA</v>
          </cell>
          <cell r="C1376" t="str">
            <v>UN</v>
          </cell>
          <cell r="D1376" t="str">
            <v>AS</v>
          </cell>
          <cell r="E1376">
            <v>10.050000000000001</v>
          </cell>
        </row>
        <row r="1377">
          <cell r="A1377">
            <v>38846</v>
          </cell>
          <cell r="B1377" t="str">
            <v>CONECTOR/ADAPTADOR FIXO, ROSCA FEMEA, METALICA, COM ANEL DESLIZANTE, DN 20 MM X 1/2", PARA TUBO PEX PARA INST. AGUA QUENTE/FRIA</v>
          </cell>
          <cell r="C1377" t="str">
            <v>UN</v>
          </cell>
          <cell r="D1377" t="str">
            <v>AS</v>
          </cell>
          <cell r="E1377">
            <v>10.220000000000001</v>
          </cell>
        </row>
        <row r="1378">
          <cell r="A1378">
            <v>38847</v>
          </cell>
          <cell r="B1378" t="str">
            <v>CONECTOR/ADAPTADOR FIXO, ROSCA FEMEA, METALICA, COM ANEL DESLIZANTE, DN 20 MM X 3/4", PARA TUBO PEX PARA INST. AGUA QUENTE/FRIA</v>
          </cell>
          <cell r="C1378" t="str">
            <v>UN</v>
          </cell>
          <cell r="D1378" t="str">
            <v>AS</v>
          </cell>
          <cell r="E1378">
            <v>11.98</v>
          </cell>
        </row>
        <row r="1379">
          <cell r="A1379">
            <v>38850</v>
          </cell>
          <cell r="B1379" t="str">
            <v>CONECTOR/ADAPTADOR FIXO, ROSCA FEMEA, METALICA, COM ANEL DESLIZANTE, DN 25 MM X 1", PARA TUBO PEX PARA INST. AGUA QUENTE/FRIA</v>
          </cell>
          <cell r="C1379" t="str">
            <v>UN</v>
          </cell>
          <cell r="D1379" t="str">
            <v>AS</v>
          </cell>
          <cell r="E1379">
            <v>21.63</v>
          </cell>
        </row>
        <row r="1380">
          <cell r="A1380">
            <v>38848</v>
          </cell>
          <cell r="B1380" t="str">
            <v>CONECTOR/ADAPTADOR FIXO, ROSCA FEMEA, METALICA, COM ANEL DESLIZANTE, DN 25 MM X 3/4", PARA TUBO PEX PARA INST. AGUA QUENTE/FRIA</v>
          </cell>
          <cell r="C1380" t="str">
            <v>UN</v>
          </cell>
          <cell r="D1380" t="str">
            <v>AS</v>
          </cell>
          <cell r="E1380">
            <v>14.18</v>
          </cell>
        </row>
        <row r="1381">
          <cell r="A1381">
            <v>38851</v>
          </cell>
          <cell r="B1381" t="str">
            <v>CONECTOR/ADAPTADOR FIXO, ROSCA FEMEA, METALICA, COM ANEL DESLIZANTE, DN 32 MM X 1", PARA TUBO PEX PARA INST. AGUA QUENTE/FRIA</v>
          </cell>
          <cell r="C1381" t="str">
            <v>UN</v>
          </cell>
          <cell r="D1381" t="str">
            <v>AS</v>
          </cell>
          <cell r="E1381">
            <v>24.46</v>
          </cell>
        </row>
        <row r="1382">
          <cell r="A1382">
            <v>38854</v>
          </cell>
          <cell r="B1382" t="str">
            <v>CONECTOR/ADAPTADOR MOVEL, ROSCA FEMEA, METALICA, COM ANEL DESLIZANTE, DN 16 MM X 3/4", PARA TUBO PEX PARA INST. AGUA QUENTE/FRIA</v>
          </cell>
          <cell r="C1382" t="str">
            <v>UN</v>
          </cell>
          <cell r="D1382" t="str">
            <v>AS</v>
          </cell>
          <cell r="E1382">
            <v>10.62</v>
          </cell>
        </row>
        <row r="1383">
          <cell r="A1383">
            <v>3104</v>
          </cell>
          <cell r="B1383" t="str">
            <v>CONJ. DE FERRAGENS PARA PORTA DE VIDRO TEMPERADO, EM ZAMAC CROMADO, CONTEMPLANDO DOBRADICA INF., DOBRADICA SUP., PIVO PARA DOBRADICA INF., PIVO PARA DOBRADICA SUP., FECHADURA CENTRAL EM ZAMC. CROMADO, CONTRA FECHADURA DE PRESSAO</v>
          </cell>
          <cell r="C1383" t="str">
            <v>CJ</v>
          </cell>
          <cell r="D1383" t="str">
            <v>CR</v>
          </cell>
          <cell r="E1383">
            <v>189.25</v>
          </cell>
        </row>
        <row r="1384">
          <cell r="A1384">
            <v>1607</v>
          </cell>
          <cell r="B1384" t="str">
            <v>CONJUNTO ARRUELAS DE VEDACAO 5/16" PARA TELHA FIBROCIMENTO (UMA ARRUELA METALICA E UMA ARRUELA PVC - CONICAS)</v>
          </cell>
          <cell r="C1384" t="str">
            <v>CJ</v>
          </cell>
          <cell r="D1384" t="str">
            <v>CR</v>
          </cell>
          <cell r="E1384">
            <v>0.36</v>
          </cell>
        </row>
        <row r="1385">
          <cell r="A1385">
            <v>38169</v>
          </cell>
          <cell r="B1385" t="str">
            <v>CONJUNTO DE FERRAGENS PIVO, PARA PORTA PIVOTANTE DE ATE 100 KG, REGULAVEL COM ESFERA, CROMADO - SUPERIOR E INFERIOR - COMPLETO</v>
          </cell>
          <cell r="C1385" t="str">
            <v>CJ</v>
          </cell>
          <cell r="D1385" t="str">
            <v>CR</v>
          </cell>
          <cell r="E1385">
            <v>77.069999999999993</v>
          </cell>
        </row>
        <row r="1386">
          <cell r="A1386">
            <v>6142</v>
          </cell>
          <cell r="B1386" t="str">
            <v>CONJUNTO DE LIGACAO AJUSTAVEL, PARA VASO / BACIA SANITARIA, EM PLASTICO BRANCO, COM TUBO, CANOPLA E ESPUDE</v>
          </cell>
          <cell r="C1386" t="str">
            <v>UN</v>
          </cell>
          <cell r="D1386" t="str">
            <v>CR</v>
          </cell>
          <cell r="E1386">
            <v>8.11</v>
          </cell>
        </row>
        <row r="1387">
          <cell r="A1387">
            <v>11686</v>
          </cell>
          <cell r="B1387" t="str">
            <v>CONJUNTO DE LIGACAO PARA VASO / BACIA SANITARIA, EM PLASTICO BRANCO, COM TUBO, CANOPLA E ANEL DE EXPANSAO (TUBO 1.1/2" X 20 CM)</v>
          </cell>
          <cell r="C1387" t="str">
            <v>UN</v>
          </cell>
          <cell r="D1387" t="str">
            <v>CR</v>
          </cell>
          <cell r="E1387">
            <v>11.26</v>
          </cell>
        </row>
        <row r="1388">
          <cell r="A1388">
            <v>37598</v>
          </cell>
          <cell r="B1388" t="str">
            <v>CONJUNTO MONTADO ESTOPIM COM ESPOLETA COMUM NUMERO 8, COM CABECA ACENDEDORA, 1,5 M</v>
          </cell>
          <cell r="C1388" t="str">
            <v>UN</v>
          </cell>
          <cell r="D1388" t="str">
            <v>AS</v>
          </cell>
          <cell r="E1388">
            <v>38.11</v>
          </cell>
        </row>
        <row r="1389">
          <cell r="A1389">
            <v>25398</v>
          </cell>
          <cell r="B1389" t="str">
            <v>CONJUNTO PARA FUTSAL COM PAR DE TRAVES OFICIAIS DE 3,00 X 2,00 M EM TUBO DE ACO GALVANIZADO 3" COM REQUADROS EM TUBO DE 1", PINTURA EM PRIMER COM TINTA ESMALTE SINTETICO E REDES DE POLIETILENO FIO 4 MM</v>
          </cell>
          <cell r="C1389" t="str">
            <v>UN</v>
          </cell>
          <cell r="D1389" t="str">
            <v>AS</v>
          </cell>
          <cell r="E1389">
            <v>3802.9</v>
          </cell>
        </row>
        <row r="1390">
          <cell r="A1390">
            <v>25399</v>
          </cell>
          <cell r="B1390" t="str">
            <v>CONJUNTO PARA QUADRA DE VOLEI COM POSTES EM TUBO DE ACO GALVANIZADO 3", H = *255* CM, PINTURA EM TINTA ESMALTE SINTETICO, REDE DE NYLON COM 2 MM, MALHA 10 X 10 CM E ANTENAS OFICIAIS EM FIBRA DE VIDRO</v>
          </cell>
          <cell r="C1390" t="str">
            <v>UN</v>
          </cell>
          <cell r="D1390" t="str">
            <v>AS</v>
          </cell>
          <cell r="E1390">
            <v>2308.69</v>
          </cell>
        </row>
        <row r="1391">
          <cell r="A1391">
            <v>43440</v>
          </cell>
          <cell r="B1391" t="str">
            <v>CONJUNTO PRE-MOLDADO COMPOSTO POR GRELHA (0,99 X 0,45 M), QUADRO (1,10 X 0,52 M) E CANTONEIRA (1,10 X 0,35 M), EM CONCRETO ARMADO, COM FCK DE 21 MPA</v>
          </cell>
          <cell r="C1391" t="str">
            <v>UN</v>
          </cell>
          <cell r="D1391" t="str">
            <v>CR</v>
          </cell>
          <cell r="E1391">
            <v>543.88</v>
          </cell>
        </row>
        <row r="1392">
          <cell r="A1392">
            <v>10667</v>
          </cell>
          <cell r="B1392" t="str">
            <v>CONTAINER ALMOXARIFADO, DE *2,40* X *6,00* M, PADRAO SIMPLES, SEM REVESTIMENTO E SEM DIVISORIAS INTERNOS E SEM SANITARIO, PARA USO EM CANTEIRO DE OBRAS</v>
          </cell>
          <cell r="C1392" t="str">
            <v>UN</v>
          </cell>
          <cell r="D1392" t="str">
            <v>AS</v>
          </cell>
          <cell r="E1392">
            <v>19404</v>
          </cell>
        </row>
        <row r="1393">
          <cell r="A1393">
            <v>1613</v>
          </cell>
          <cell r="B1393" t="str">
            <v>CONTATOR TRIPOLAR, CORRENTE DE *110* A, TENSAO NOMINAL DE *500* V, CATEGORIA AC-2 E AC-3</v>
          </cell>
          <cell r="C1393" t="str">
            <v>UN</v>
          </cell>
          <cell r="D1393" t="str">
            <v>CR</v>
          </cell>
          <cell r="E1393">
            <v>1871.51</v>
          </cell>
        </row>
        <row r="1394">
          <cell r="A1394">
            <v>1626</v>
          </cell>
          <cell r="B1394" t="str">
            <v>CONTATOR TRIPOLAR, CORRENTE DE *185* A, TENSAO NOMINAL DE *500* V, CATEGORIA AC-2 E AC-3</v>
          </cell>
          <cell r="C1394" t="str">
            <v>UN</v>
          </cell>
          <cell r="D1394" t="str">
            <v>CR</v>
          </cell>
          <cell r="E1394">
            <v>2799.07</v>
          </cell>
        </row>
        <row r="1395">
          <cell r="A1395">
            <v>1625</v>
          </cell>
          <cell r="B1395" t="str">
            <v>CONTATOR TRIPOLAR, CORRENTE DE *22* A, TENSAO NOMINAL DE *500* V, CATEGORIA AC-2 E AC-3</v>
          </cell>
          <cell r="C1395" t="str">
            <v>UN</v>
          </cell>
          <cell r="D1395" t="str">
            <v>CR</v>
          </cell>
          <cell r="E1395">
            <v>195.5</v>
          </cell>
        </row>
        <row r="1396">
          <cell r="A1396">
            <v>1622</v>
          </cell>
          <cell r="B1396" t="str">
            <v>CONTATOR TRIPOLAR, CORRENTE DE *265* A, TENSAO NOMINAL DE *500* V, CATEGORIA AC-2 E AC-3</v>
          </cell>
          <cell r="C1396" t="str">
            <v>UN</v>
          </cell>
          <cell r="D1396" t="str">
            <v>CR</v>
          </cell>
          <cell r="E1396">
            <v>6316.35</v>
          </cell>
        </row>
        <row r="1397">
          <cell r="A1397">
            <v>1620</v>
          </cell>
          <cell r="B1397" t="str">
            <v>CONTATOR TRIPOLAR, CORRENTE DE *38* A, TENSAO NOMINAL DE *500* V, CATEGORIA AC-2 E AC-3</v>
          </cell>
          <cell r="C1397" t="str">
            <v>UN</v>
          </cell>
          <cell r="D1397" t="str">
            <v>CR</v>
          </cell>
          <cell r="E1397">
            <v>411.83</v>
          </cell>
        </row>
        <row r="1398">
          <cell r="A1398">
            <v>1629</v>
          </cell>
          <cell r="B1398" t="str">
            <v>CONTATOR TRIPOLAR, CORRENTE DE *500* A, TENSAO NOMINAL DE *500* V, CATEGORIA AC-2 E AC-3</v>
          </cell>
          <cell r="C1398" t="str">
            <v>UN</v>
          </cell>
          <cell r="D1398" t="str">
            <v>CR</v>
          </cell>
          <cell r="E1398">
            <v>15372.49</v>
          </cell>
        </row>
        <row r="1399">
          <cell r="A1399">
            <v>1627</v>
          </cell>
          <cell r="B1399" t="str">
            <v>CONTATOR TRIPOLAR, CORRENTE DE *65* A, TENSAO NOMINAL DE *500* V, CATEGORIA AC-2 E AC-3</v>
          </cell>
          <cell r="C1399" t="str">
            <v>UN</v>
          </cell>
          <cell r="D1399" t="str">
            <v>CR</v>
          </cell>
          <cell r="E1399">
            <v>787.21</v>
          </cell>
        </row>
        <row r="1400">
          <cell r="A1400">
            <v>1623</v>
          </cell>
          <cell r="B1400" t="str">
            <v>CONTATOR TRIPOLAR, CORRENTE DE 12 A, TENSAO NOMINAL DE *500* V, CATEGORIA AC-2 E AC-3</v>
          </cell>
          <cell r="C1400" t="str">
            <v>UN</v>
          </cell>
          <cell r="D1400" t="str">
            <v>CR</v>
          </cell>
          <cell r="E1400">
            <v>159.44</v>
          </cell>
        </row>
        <row r="1401">
          <cell r="A1401">
            <v>1619</v>
          </cell>
          <cell r="B1401" t="str">
            <v>CONTATOR TRIPOLAR, CORRENTE DE 25 A, TENSAO NOMINAL DE *500* V, CATEGORIA AC-2 E AC-3</v>
          </cell>
          <cell r="C1401" t="str">
            <v>UN</v>
          </cell>
          <cell r="D1401" t="str">
            <v>CR</v>
          </cell>
          <cell r="E1401">
            <v>219.32</v>
          </cell>
        </row>
        <row r="1402">
          <cell r="A1402">
            <v>1630</v>
          </cell>
          <cell r="B1402" t="str">
            <v>CONTATOR TRIPOLAR, CORRENTE DE 250 A, TENSAO NOMINAL DE *500* V, PARA ACIONAMENTO DE CAPACITORES</v>
          </cell>
          <cell r="C1402" t="str">
            <v>UN</v>
          </cell>
          <cell r="D1402" t="str">
            <v>CR</v>
          </cell>
          <cell r="E1402">
            <v>4828.9799999999996</v>
          </cell>
        </row>
        <row r="1403">
          <cell r="A1403">
            <v>1616</v>
          </cell>
          <cell r="B1403" t="str">
            <v>CONTATOR TRIPOLAR, CORRENTE DE 300 A, TENSAO NOMINAL DE *500* V, CATEGORIA AC-2 E AC-3</v>
          </cell>
          <cell r="C1403" t="str">
            <v>UN</v>
          </cell>
          <cell r="D1403" t="str">
            <v>CR</v>
          </cell>
          <cell r="E1403">
            <v>7427.06</v>
          </cell>
        </row>
        <row r="1404">
          <cell r="A1404">
            <v>1614</v>
          </cell>
          <cell r="B1404" t="str">
            <v>CONTATOR TRIPOLAR, CORRENTE DE 32 A, TENSAO NOMINAL DE *500* V, CATEGORIA AC-2 E AC-3</v>
          </cell>
          <cell r="C1404" t="str">
            <v>UN</v>
          </cell>
          <cell r="D1404" t="str">
            <v>CR</v>
          </cell>
          <cell r="E1404">
            <v>339.44</v>
          </cell>
        </row>
        <row r="1405">
          <cell r="A1405">
            <v>1617</v>
          </cell>
          <cell r="B1405" t="str">
            <v>CONTATOR TRIPOLAR, CORRENTE DE 400 A, TENSAO NOMINAL DE *500* V, CATEGORIA AC-2 E AC-3</v>
          </cell>
          <cell r="C1405" t="str">
            <v>UN</v>
          </cell>
          <cell r="D1405" t="str">
            <v>CR</v>
          </cell>
          <cell r="E1405">
            <v>8866.2999999999993</v>
          </cell>
        </row>
        <row r="1406">
          <cell r="A1406">
            <v>1621</v>
          </cell>
          <cell r="B1406" t="str">
            <v>CONTATOR TRIPOLAR, CORRENTE DE 45 A, TENSAO NOMINAL DE *500* V, CATEGORIA AC-2 E AC-3</v>
          </cell>
          <cell r="C1406" t="str">
            <v>UN</v>
          </cell>
          <cell r="D1406" t="str">
            <v>CR</v>
          </cell>
          <cell r="E1406">
            <v>607.08000000000004</v>
          </cell>
        </row>
        <row r="1407">
          <cell r="A1407">
            <v>1624</v>
          </cell>
          <cell r="B1407" t="str">
            <v>CONTATOR TRIPOLAR, CORRENTE DE 630 A, TENSAO NOMINAL DE *500* V, CATEGORIA AC-2 E AC-3</v>
          </cell>
          <cell r="C1407" t="str">
            <v>UN</v>
          </cell>
          <cell r="D1407" t="str">
            <v>CR</v>
          </cell>
          <cell r="E1407">
            <v>21793.79</v>
          </cell>
        </row>
        <row r="1408">
          <cell r="A1408">
            <v>1615</v>
          </cell>
          <cell r="B1408" t="str">
            <v>CONTATOR TRIPOLAR, CORRENTE DE 75 A, TENSAO NOMINAL DE *500* V, CATEGORIA AC-2 E AC-3</v>
          </cell>
          <cell r="C1408" t="str">
            <v>UN</v>
          </cell>
          <cell r="D1408" t="str">
            <v>CR</v>
          </cell>
          <cell r="E1408">
            <v>1140.01</v>
          </cell>
        </row>
        <row r="1409">
          <cell r="A1409">
            <v>1612</v>
          </cell>
          <cell r="B1409" t="str">
            <v>CONTATOR TRIPOLAR, CORRENTE DE 9 A, TENSAO NOMINAL DE *500* V, CATEGORIA AC-2 E AC-3</v>
          </cell>
          <cell r="C1409" t="str">
            <v>UN</v>
          </cell>
          <cell r="D1409" t="str">
            <v>C</v>
          </cell>
          <cell r="E1409">
            <v>150.15</v>
          </cell>
        </row>
        <row r="1410">
          <cell r="A1410">
            <v>1618</v>
          </cell>
          <cell r="B1410" t="str">
            <v>CONTATOR TRIPOLAR, CORRENTE DE 95 A, TENSAO NOMINAL DE *500* V, CATEGORIA AC-2 E AC-3</v>
          </cell>
          <cell r="C1410" t="str">
            <v>UN</v>
          </cell>
          <cell r="D1410" t="str">
            <v>CR</v>
          </cell>
          <cell r="E1410">
            <v>1566.54</v>
          </cell>
        </row>
        <row r="1411">
          <cell r="A1411">
            <v>14211</v>
          </cell>
          <cell r="B1411" t="str">
            <v>CONTRA-PORCA SEXTAVADA, DIAMETRO NOMINAL 1 3/8", ALTURA 35 MM</v>
          </cell>
          <cell r="C1411" t="str">
            <v>UN</v>
          </cell>
          <cell r="D1411" t="str">
            <v>AS</v>
          </cell>
          <cell r="E1411">
            <v>49.66</v>
          </cell>
        </row>
        <row r="1412">
          <cell r="A1412">
            <v>43657</v>
          </cell>
          <cell r="B1412" t="str">
            <v>CONTRAMARCO DE ALUMINIO (PERFIL 25) PARA ESQUADRIAS, TIPO CONVENCIONAL / CADEIRINHA, 60 MM (CM-060), INCLUSO CONEXOES, GRAPAS E TRAVAMENTOS</v>
          </cell>
          <cell r="C1412" t="str">
            <v>M</v>
          </cell>
          <cell r="D1412" t="str">
            <v>AS</v>
          </cell>
          <cell r="E1412">
            <v>7.48</v>
          </cell>
        </row>
        <row r="1413">
          <cell r="A1413">
            <v>38200</v>
          </cell>
          <cell r="B1413" t="str">
            <v>CORDA DE POLIAMIDA 12 MM TIPO BOMBEIRO, PARA TRABALHO EM ALTURA</v>
          </cell>
          <cell r="C1413" t="str">
            <v>100M</v>
          </cell>
          <cell r="D1413" t="str">
            <v>CR</v>
          </cell>
          <cell r="E1413">
            <v>389.72</v>
          </cell>
        </row>
        <row r="1414">
          <cell r="A1414">
            <v>39269</v>
          </cell>
          <cell r="B1414" t="str">
            <v>CORDAO DE COBRE, FLEXIVEL, TORCIDO, CLASSE 4 OU 5, ISOLACAO EM PVC/D, 300 V, 2 CONDUTORES DE 0,5 MM2</v>
          </cell>
          <cell r="C1414" t="str">
            <v>M</v>
          </cell>
          <cell r="D1414" t="str">
            <v>CR</v>
          </cell>
          <cell r="E1414">
            <v>1.58</v>
          </cell>
        </row>
        <row r="1415">
          <cell r="A1415">
            <v>11889</v>
          </cell>
          <cell r="B1415" t="str">
            <v>CORDAO DE COBRE, FLEXIVEL, TORCIDO, CLASSE 4 OU 5, ISOLACAO EM PVC/D, 300 V, 2 CONDUTORES DE 0,75 MM2</v>
          </cell>
          <cell r="C1415" t="str">
            <v>M</v>
          </cell>
          <cell r="D1415" t="str">
            <v>CR</v>
          </cell>
          <cell r="E1415">
            <v>2.1800000000000002</v>
          </cell>
        </row>
        <row r="1416">
          <cell r="A1416">
            <v>39270</v>
          </cell>
          <cell r="B1416" t="str">
            <v>CORDAO DE COBRE, FLEXIVEL, TORCIDO, CLASSE 4 OU 5, ISOLACAO EM PVC/D, 300 V, 2 CONDUTORES DE 1,0 MM2</v>
          </cell>
          <cell r="C1416" t="str">
            <v>M</v>
          </cell>
          <cell r="D1416" t="str">
            <v>CR</v>
          </cell>
          <cell r="E1416">
            <v>2.83</v>
          </cell>
        </row>
        <row r="1417">
          <cell r="A1417">
            <v>11890</v>
          </cell>
          <cell r="B1417" t="str">
            <v>CORDAO DE COBRE, FLEXIVEL, TORCIDO, CLASSE 4 OU 5, ISOLACAO EM PVC/D, 300 V, 2 CONDUTORES DE 1,5 MM2</v>
          </cell>
          <cell r="C1417" t="str">
            <v>M</v>
          </cell>
          <cell r="D1417" t="str">
            <v>CR</v>
          </cell>
          <cell r="E1417">
            <v>3.85</v>
          </cell>
        </row>
        <row r="1418">
          <cell r="A1418">
            <v>11891</v>
          </cell>
          <cell r="B1418" t="str">
            <v>CORDAO DE COBRE, FLEXIVEL, TORCIDO, CLASSE 4 OU 5, ISOLACAO EM PVC/D, 300 V, 2 CONDUTORES DE 2,5 MM2</v>
          </cell>
          <cell r="C1418" t="str">
            <v>M</v>
          </cell>
          <cell r="D1418" t="str">
            <v>CR</v>
          </cell>
          <cell r="E1418">
            <v>6.24</v>
          </cell>
        </row>
        <row r="1419">
          <cell r="A1419">
            <v>11892</v>
          </cell>
          <cell r="B1419" t="str">
            <v>CORDAO DE COBRE, FLEXIVEL, TORCIDO, CLASSE 4 OU 5, ISOLACAO EM PVC/D, 300 V, 2 CONDUTORES DE 4 MM2</v>
          </cell>
          <cell r="C1419" t="str">
            <v>M</v>
          </cell>
          <cell r="D1419" t="str">
            <v>CR</v>
          </cell>
          <cell r="E1419">
            <v>10.210000000000001</v>
          </cell>
        </row>
        <row r="1420">
          <cell r="A1420">
            <v>37601</v>
          </cell>
          <cell r="B1420" t="str">
            <v>CORDEL DETONANTE, NP 05 G/M</v>
          </cell>
          <cell r="C1420" t="str">
            <v>M</v>
          </cell>
          <cell r="D1420" t="str">
            <v>AS</v>
          </cell>
          <cell r="E1420">
            <v>8.4700000000000006</v>
          </cell>
        </row>
        <row r="1421">
          <cell r="A1421">
            <v>1634</v>
          </cell>
          <cell r="B1421" t="str">
            <v>CORDEL DETONANTE, NP 10 G/M</v>
          </cell>
          <cell r="C1421" t="str">
            <v>M</v>
          </cell>
          <cell r="D1421" t="str">
            <v>AS</v>
          </cell>
          <cell r="E1421">
            <v>8.75</v>
          </cell>
        </row>
        <row r="1422">
          <cell r="A1422">
            <v>44274</v>
          </cell>
          <cell r="B1422" t="str">
            <v>COROA PARA PERFURATRIZ T38, D = 2 1/2", 6 X 4 BOTOES BALISTICOS, FACE PLANA</v>
          </cell>
          <cell r="C1422" t="str">
            <v>UN</v>
          </cell>
          <cell r="D1422" t="str">
            <v>AS</v>
          </cell>
          <cell r="E1422">
            <v>702.18</v>
          </cell>
        </row>
        <row r="1423">
          <cell r="A1423">
            <v>5086</v>
          </cell>
          <cell r="B1423" t="str">
            <v>CORRENTE DE ELO CURTO COMUM, SOLDADA, GALVANIZADA, ESPESSURA DO ELO = 1/2" (12,5 MM)</v>
          </cell>
          <cell r="C1423" t="str">
            <v>KG</v>
          </cell>
          <cell r="D1423" t="str">
            <v>CR</v>
          </cell>
          <cell r="E1423">
            <v>31.9</v>
          </cell>
        </row>
        <row r="1424">
          <cell r="A1424">
            <v>45244</v>
          </cell>
          <cell r="B1424" t="str">
            <v>CORTA-TUBOS COM CAPACIDADE DE 6 A 42 MM</v>
          </cell>
          <cell r="C1424" t="str">
            <v>UN</v>
          </cell>
          <cell r="D1424" t="str">
            <v>CR</v>
          </cell>
          <cell r="E1424">
            <v>114.16</v>
          </cell>
        </row>
        <row r="1425">
          <cell r="A1425">
            <v>11280</v>
          </cell>
          <cell r="B1425" t="str">
            <v>CORTADEIRA DE PISO DE CONCRETO E ASFALTO, PARA DISCO PADRAO DE DIAMETRO 350 MM (14") OU 450 MM (18"), MOTOR A GASOLINA, POTENCIA 13 HP, SEM DISCO</v>
          </cell>
          <cell r="C1425" t="str">
            <v>UN</v>
          </cell>
          <cell r="D1425" t="str">
            <v>AS</v>
          </cell>
          <cell r="E1425">
            <v>12917.55</v>
          </cell>
        </row>
        <row r="1426">
          <cell r="A1426">
            <v>40519</v>
          </cell>
          <cell r="B1426" t="str">
            <v>CORTADEIRA HIDRAULICA DE VERGALHAO, PARA ACO DE DIAMETRO ATE 50 MM, MOTOR ELETRICO TRIFASICO, POTENCIA DE 5,5 HP A 7,5 HP</v>
          </cell>
          <cell r="C1426" t="str">
            <v>UN</v>
          </cell>
          <cell r="D1426" t="str">
            <v>AS</v>
          </cell>
          <cell r="E1426">
            <v>106487.85</v>
          </cell>
        </row>
        <row r="1427">
          <cell r="A1427">
            <v>3446</v>
          </cell>
          <cell r="B1427" t="str">
            <v>COTOVELO 45 GRAUS DE FERRO GALVANIZADO, COM ROSCA BSP, DE 1 1/2"</v>
          </cell>
          <cell r="C1427" t="str">
            <v>UN</v>
          </cell>
          <cell r="D1427" t="str">
            <v>AS</v>
          </cell>
          <cell r="E1427">
            <v>40.06</v>
          </cell>
        </row>
        <row r="1428">
          <cell r="A1428">
            <v>3445</v>
          </cell>
          <cell r="B1428" t="str">
            <v>COTOVELO 45 GRAUS DE FERRO GALVANIZADO, COM ROSCA BSP, DE 1 1/4"</v>
          </cell>
          <cell r="C1428" t="str">
            <v>UN</v>
          </cell>
          <cell r="D1428" t="str">
            <v>AS</v>
          </cell>
          <cell r="E1428">
            <v>32.700000000000003</v>
          </cell>
        </row>
        <row r="1429">
          <cell r="A1429">
            <v>3444</v>
          </cell>
          <cell r="B1429" t="str">
            <v>COTOVELO 45 GRAUS DE FERRO GALVANIZADO, COM ROSCA BSP, DE 1"</v>
          </cell>
          <cell r="C1429" t="str">
            <v>UN</v>
          </cell>
          <cell r="D1429" t="str">
            <v>AS</v>
          </cell>
          <cell r="E1429">
            <v>20.13</v>
          </cell>
        </row>
        <row r="1430">
          <cell r="A1430">
            <v>3441</v>
          </cell>
          <cell r="B1430" t="str">
            <v>COTOVELO 45 GRAUS DE FERRO GALVANIZADO, COM ROSCA BSP, DE 1/2"</v>
          </cell>
          <cell r="C1430" t="str">
            <v>UN</v>
          </cell>
          <cell r="D1430" t="str">
            <v>AS</v>
          </cell>
          <cell r="E1430">
            <v>9.23</v>
          </cell>
        </row>
        <row r="1431">
          <cell r="A1431">
            <v>12402</v>
          </cell>
          <cell r="B1431" t="str">
            <v>COTOVELO 45 GRAUS DE FERRO GALVANIZADO, COM ROSCA BSP, DE 2 1/2"</v>
          </cell>
          <cell r="C1431" t="str">
            <v>UN</v>
          </cell>
          <cell r="D1431" t="str">
            <v>AS</v>
          </cell>
          <cell r="E1431">
            <v>112.6</v>
          </cell>
        </row>
        <row r="1432">
          <cell r="A1432">
            <v>3447</v>
          </cell>
          <cell r="B1432" t="str">
            <v>COTOVELO 45 GRAUS DE FERRO GALVANIZADO, COM ROSCA BSP, DE 2"</v>
          </cell>
          <cell r="C1432" t="str">
            <v>UN</v>
          </cell>
          <cell r="D1432" t="str">
            <v>AS</v>
          </cell>
          <cell r="E1432">
            <v>58.25</v>
          </cell>
        </row>
        <row r="1433">
          <cell r="A1433">
            <v>3448</v>
          </cell>
          <cell r="B1433" t="str">
            <v>COTOVELO 45 GRAUS DE FERRO GALVANIZADO, COM ROSCA BSP, DE 3"</v>
          </cell>
          <cell r="C1433" t="str">
            <v>UN</v>
          </cell>
          <cell r="D1433" t="str">
            <v>AS</v>
          </cell>
          <cell r="E1433">
            <v>164.62</v>
          </cell>
        </row>
        <row r="1434">
          <cell r="A1434">
            <v>3442</v>
          </cell>
          <cell r="B1434" t="str">
            <v>COTOVELO 45 GRAUS DE FERRO GALVANIZADO, COM ROSCA BSP, DE 3/4"</v>
          </cell>
          <cell r="C1434" t="str">
            <v>UN</v>
          </cell>
          <cell r="D1434" t="str">
            <v>AS</v>
          </cell>
          <cell r="E1434">
            <v>13.8</v>
          </cell>
        </row>
        <row r="1435">
          <cell r="A1435">
            <v>3449</v>
          </cell>
          <cell r="B1435" t="str">
            <v>COTOVELO 45 GRAUS DE FERRO GALVANIZADO, COM ROSCA BSP, DE 4"</v>
          </cell>
          <cell r="C1435" t="str">
            <v>UN</v>
          </cell>
          <cell r="D1435" t="str">
            <v>AS</v>
          </cell>
          <cell r="E1435">
            <v>288.45</v>
          </cell>
        </row>
        <row r="1436">
          <cell r="A1436">
            <v>37438</v>
          </cell>
          <cell r="B1436" t="str">
            <v>COTOVELO 45 GRAUS, PEAD PE 100, DE 125 MM, PARA ELETROFUSAO</v>
          </cell>
          <cell r="C1436" t="str">
            <v>UN</v>
          </cell>
          <cell r="D1436" t="str">
            <v>AS</v>
          </cell>
          <cell r="E1436">
            <v>246.08</v>
          </cell>
        </row>
        <row r="1437">
          <cell r="A1437">
            <v>37439</v>
          </cell>
          <cell r="B1437" t="str">
            <v>COTOVELO 45 GRAUS, PEAD PE 100, DE 200 MM, PARA ELETROFUSAO</v>
          </cell>
          <cell r="C1437" t="str">
            <v>UN</v>
          </cell>
          <cell r="D1437" t="str">
            <v>AS</v>
          </cell>
          <cell r="E1437">
            <v>1608.84</v>
          </cell>
        </row>
        <row r="1438">
          <cell r="A1438">
            <v>37435</v>
          </cell>
          <cell r="B1438" t="str">
            <v>COTOVELO 45 GRAUS, PEAD PE 100, DE 32 MM, PARA ELETROFUSAO</v>
          </cell>
          <cell r="C1438" t="str">
            <v>UN</v>
          </cell>
          <cell r="D1438" t="str">
            <v>AS</v>
          </cell>
          <cell r="E1438">
            <v>28.92</v>
          </cell>
        </row>
        <row r="1439">
          <cell r="A1439">
            <v>37436</v>
          </cell>
          <cell r="B1439" t="str">
            <v>COTOVELO 45 GRAUS, PEAD PE 100, DE 40 MM, PARA ELETROFUSAO</v>
          </cell>
          <cell r="C1439" t="str">
            <v>UN</v>
          </cell>
          <cell r="D1439" t="str">
            <v>AS</v>
          </cell>
          <cell r="E1439">
            <v>34.130000000000003</v>
          </cell>
        </row>
        <row r="1440">
          <cell r="A1440">
            <v>37437</v>
          </cell>
          <cell r="B1440" t="str">
            <v>COTOVELO 45 GRAUS, PEAD PE 100, DE 63 MM, PARA ELETROFUSAO</v>
          </cell>
          <cell r="C1440" t="str">
            <v>UN</v>
          </cell>
          <cell r="D1440" t="str">
            <v>AS</v>
          </cell>
          <cell r="E1440">
            <v>49.36</v>
          </cell>
        </row>
        <row r="1441">
          <cell r="A1441">
            <v>3473</v>
          </cell>
          <cell r="B1441" t="str">
            <v>COTOVELO 90 GRAUS DE FERRO GALVANIZADO, COM ROSCA BSP MACHO/FEMEA, DE 1 1/2"</v>
          </cell>
          <cell r="C1441" t="str">
            <v>UN</v>
          </cell>
          <cell r="D1441" t="str">
            <v>AS</v>
          </cell>
          <cell r="E1441">
            <v>45.29</v>
          </cell>
        </row>
        <row r="1442">
          <cell r="A1442">
            <v>3474</v>
          </cell>
          <cell r="B1442" t="str">
            <v>COTOVELO 90 GRAUS DE FERRO GALVANIZADO, COM ROSCA BSP MACHO/FEMEA, DE 1 1/4"</v>
          </cell>
          <cell r="C1442" t="str">
            <v>UN</v>
          </cell>
          <cell r="D1442" t="str">
            <v>AS</v>
          </cell>
          <cell r="E1442">
            <v>37.33</v>
          </cell>
        </row>
        <row r="1443">
          <cell r="A1443">
            <v>3443</v>
          </cell>
          <cell r="B1443" t="str">
            <v>COTOVELO 90 GRAUS DE FERRO GALVANIZADO, COM ROSCA BSP MACHO/FEMEA, DE 1"</v>
          </cell>
          <cell r="C1443" t="str">
            <v>UN</v>
          </cell>
          <cell r="D1443" t="str">
            <v>AS</v>
          </cell>
          <cell r="E1443">
            <v>23.22</v>
          </cell>
        </row>
        <row r="1444">
          <cell r="A1444">
            <v>3450</v>
          </cell>
          <cell r="B1444" t="str">
            <v>COTOVELO 90 GRAUS DE FERRO GALVANIZADO, COM ROSCA BSP MACHO/FEMEA, DE 1/2"</v>
          </cell>
          <cell r="C1444" t="str">
            <v>UN</v>
          </cell>
          <cell r="D1444" t="str">
            <v>AS</v>
          </cell>
          <cell r="E1444">
            <v>10.82</v>
          </cell>
        </row>
        <row r="1445">
          <cell r="A1445">
            <v>3453</v>
          </cell>
          <cell r="B1445" t="str">
            <v>COTOVELO 90 GRAUS DE FERRO GALVANIZADO, COM ROSCA BSP MACHO/FEMEA, DE 2 1/2"</v>
          </cell>
          <cell r="C1445" t="str">
            <v>UN</v>
          </cell>
          <cell r="D1445" t="str">
            <v>AS</v>
          </cell>
          <cell r="E1445">
            <v>132.19999999999999</v>
          </cell>
        </row>
        <row r="1446">
          <cell r="A1446">
            <v>3452</v>
          </cell>
          <cell r="B1446" t="str">
            <v>COTOVELO 90 GRAUS DE FERRO GALVANIZADO, COM ROSCA BSP MACHO/FEMEA, DE 2"</v>
          </cell>
          <cell r="C1446" t="str">
            <v>UN</v>
          </cell>
          <cell r="D1446" t="str">
            <v>AS</v>
          </cell>
          <cell r="E1446">
            <v>65.25</v>
          </cell>
        </row>
        <row r="1447">
          <cell r="A1447">
            <v>3454</v>
          </cell>
          <cell r="B1447" t="str">
            <v>COTOVELO 90 GRAUS DE FERRO GALVANIZADO, COM ROSCA BSP MACHO/FEMEA, DE 3"</v>
          </cell>
          <cell r="C1447" t="str">
            <v>UN</v>
          </cell>
          <cell r="D1447" t="str">
            <v>AS</v>
          </cell>
          <cell r="E1447">
            <v>201.07</v>
          </cell>
        </row>
        <row r="1448">
          <cell r="A1448">
            <v>3451</v>
          </cell>
          <cell r="B1448" t="str">
            <v>COTOVELO 90 GRAUS DE FERRO GALVANIZADO, COM ROSCA BSP MACHO/FEMEA, DE 3/4"</v>
          </cell>
          <cell r="C1448" t="str">
            <v>UN</v>
          </cell>
          <cell r="D1448" t="str">
            <v>AS</v>
          </cell>
          <cell r="E1448">
            <v>12.94</v>
          </cell>
        </row>
        <row r="1449">
          <cell r="A1449">
            <v>3458</v>
          </cell>
          <cell r="B1449" t="str">
            <v>COTOVELO 90 GRAUS DE FERRO GALVANIZADO, COM ROSCA BSP, DE 1 1/2"</v>
          </cell>
          <cell r="C1449" t="str">
            <v>UN</v>
          </cell>
          <cell r="D1449" t="str">
            <v>AS</v>
          </cell>
          <cell r="E1449">
            <v>36.299999999999997</v>
          </cell>
        </row>
        <row r="1450">
          <cell r="A1450">
            <v>3457</v>
          </cell>
          <cell r="B1450" t="str">
            <v>COTOVELO 90 GRAUS DE FERRO GALVANIZADO, COM ROSCA BSP, DE 1 1/4"</v>
          </cell>
          <cell r="C1450" t="str">
            <v>UN</v>
          </cell>
          <cell r="D1450" t="str">
            <v>AS</v>
          </cell>
          <cell r="E1450">
            <v>27.25</v>
          </cell>
        </row>
        <row r="1451">
          <cell r="A1451">
            <v>3472</v>
          </cell>
          <cell r="B1451" t="str">
            <v>COTOVELO 90 GRAUS DE FERRO GALVANIZADO, COM ROSCA BSP, DE 1"</v>
          </cell>
          <cell r="C1451" t="str">
            <v>UN</v>
          </cell>
          <cell r="D1451" t="str">
            <v>AS</v>
          </cell>
          <cell r="E1451">
            <v>17.39</v>
          </cell>
        </row>
        <row r="1452">
          <cell r="A1452">
            <v>3455</v>
          </cell>
          <cell r="B1452" t="str">
            <v>COTOVELO 90 GRAUS DE FERRO GALVANIZADO, COM ROSCA BSP, DE 1/2"</v>
          </cell>
          <cell r="C1452" t="str">
            <v>UN</v>
          </cell>
          <cell r="D1452" t="str">
            <v>AS</v>
          </cell>
          <cell r="E1452">
            <v>7.74</v>
          </cell>
        </row>
        <row r="1453">
          <cell r="A1453">
            <v>3470</v>
          </cell>
          <cell r="B1453" t="str">
            <v>COTOVELO 90 GRAUS DE FERRO GALVANIZADO, COM ROSCA BSP, DE 2 1/2"</v>
          </cell>
          <cell r="C1453" t="str">
            <v>UN</v>
          </cell>
          <cell r="D1453" t="str">
            <v>AS</v>
          </cell>
          <cell r="E1453">
            <v>101.37</v>
          </cell>
        </row>
        <row r="1454">
          <cell r="A1454">
            <v>3471</v>
          </cell>
          <cell r="B1454" t="str">
            <v>COTOVELO 90 GRAUS DE FERRO GALVANIZADO, COM ROSCA BSP, DE 2"</v>
          </cell>
          <cell r="C1454" t="str">
            <v>UN</v>
          </cell>
          <cell r="D1454" t="str">
            <v>AS</v>
          </cell>
          <cell r="E1454">
            <v>55.7</v>
          </cell>
        </row>
        <row r="1455">
          <cell r="A1455">
            <v>3459</v>
          </cell>
          <cell r="B1455" t="str">
            <v>COTOVELO 90 GRAUS DE FERRO GALVANIZADO, COM ROSCA BSP, DE 3"</v>
          </cell>
          <cell r="C1455" t="str">
            <v>UN</v>
          </cell>
          <cell r="D1455" t="str">
            <v>AS</v>
          </cell>
          <cell r="E1455">
            <v>142.97999999999999</v>
          </cell>
        </row>
        <row r="1456">
          <cell r="A1456">
            <v>3456</v>
          </cell>
          <cell r="B1456" t="str">
            <v>COTOVELO 90 GRAUS DE FERRO GALVANIZADO, COM ROSCA BSP, DE 3/4"</v>
          </cell>
          <cell r="C1456" t="str">
            <v>UN</v>
          </cell>
          <cell r="D1456" t="str">
            <v>AS</v>
          </cell>
          <cell r="E1456">
            <v>11.58</v>
          </cell>
        </row>
        <row r="1457">
          <cell r="A1457">
            <v>3469</v>
          </cell>
          <cell r="B1457" t="str">
            <v>COTOVELO 90 GRAUS DE FERRO GALVANIZADO, COM ROSCA BSP, DE 4"</v>
          </cell>
          <cell r="C1457" t="str">
            <v>UN</v>
          </cell>
          <cell r="D1457" t="str">
            <v>AS</v>
          </cell>
          <cell r="E1457">
            <v>271.92</v>
          </cell>
        </row>
        <row r="1458">
          <cell r="A1458">
            <v>3460</v>
          </cell>
          <cell r="B1458" t="str">
            <v>COTOVELO 90 GRAUS DE FERRO GALVANIZADO, COM ROSCA BSP, DE 5"</v>
          </cell>
          <cell r="C1458" t="str">
            <v>UN</v>
          </cell>
          <cell r="D1458" t="str">
            <v>AS</v>
          </cell>
          <cell r="E1458">
            <v>396.77</v>
          </cell>
        </row>
        <row r="1459">
          <cell r="A1459">
            <v>3461</v>
          </cell>
          <cell r="B1459" t="str">
            <v>COTOVELO 90 GRAUS DE FERRO GALVANIZADO, COM ROSCA BSP, DE 6"</v>
          </cell>
          <cell r="C1459" t="str">
            <v>UN</v>
          </cell>
          <cell r="D1459" t="str">
            <v>AS</v>
          </cell>
          <cell r="E1459">
            <v>1014.11</v>
          </cell>
        </row>
        <row r="1460">
          <cell r="A1460">
            <v>37433</v>
          </cell>
          <cell r="B1460" t="str">
            <v>COTOVELO 90 GRAUS, PEAD PE 100, DE 125 MM, PARA ELETROFUSAO</v>
          </cell>
          <cell r="C1460" t="str">
            <v>UN</v>
          </cell>
          <cell r="D1460" t="str">
            <v>AS</v>
          </cell>
          <cell r="E1460">
            <v>246.08</v>
          </cell>
        </row>
        <row r="1461">
          <cell r="A1461">
            <v>37430</v>
          </cell>
          <cell r="B1461" t="str">
            <v>COTOVELO 90 GRAUS, PEAD PE 100, DE 20 MM, PARA ELETROFUSAO</v>
          </cell>
          <cell r="C1461" t="str">
            <v>UN</v>
          </cell>
          <cell r="D1461" t="str">
            <v>AS</v>
          </cell>
          <cell r="E1461">
            <v>30.84</v>
          </cell>
        </row>
        <row r="1462">
          <cell r="A1462">
            <v>37434</v>
          </cell>
          <cell r="B1462" t="str">
            <v>COTOVELO 90 GRAUS, PEAD PE 100, DE 200 MM, PARA ELETROFUSAO</v>
          </cell>
          <cell r="C1462" t="str">
            <v>UN</v>
          </cell>
          <cell r="D1462" t="str">
            <v>AS</v>
          </cell>
          <cell r="E1462">
            <v>2294.42</v>
          </cell>
        </row>
        <row r="1463">
          <cell r="A1463">
            <v>37431</v>
          </cell>
          <cell r="B1463" t="str">
            <v>COTOVELO 90 GRAUS, PEAD PE 100, DE 32 MM, PARA ELETROFUSAO</v>
          </cell>
          <cell r="C1463" t="str">
            <v>UN</v>
          </cell>
          <cell r="D1463" t="str">
            <v>AS</v>
          </cell>
          <cell r="E1463">
            <v>41.83</v>
          </cell>
        </row>
        <row r="1464">
          <cell r="A1464">
            <v>37432</v>
          </cell>
          <cell r="B1464" t="str">
            <v>COTOVELO 90 GRAUS, PEAD PE 100, DE 63 MM, PARA ELETROFUSAO</v>
          </cell>
          <cell r="C1464" t="str">
            <v>UN</v>
          </cell>
          <cell r="D1464" t="str">
            <v>AS</v>
          </cell>
          <cell r="E1464">
            <v>77.16</v>
          </cell>
        </row>
        <row r="1465">
          <cell r="A1465">
            <v>39869</v>
          </cell>
          <cell r="B1465" t="str">
            <v>COTOVELO BRONZE/LATAO SEM ANEL DE SOLDA, BOLSA X ROSCA F, 15MM X 1/2"</v>
          </cell>
          <cell r="C1465" t="str">
            <v>UN</v>
          </cell>
          <cell r="D1465" t="str">
            <v>AS</v>
          </cell>
          <cell r="E1465">
            <v>14.64</v>
          </cell>
        </row>
        <row r="1466">
          <cell r="A1466">
            <v>39870</v>
          </cell>
          <cell r="B1466" t="str">
            <v>COTOVELO BRONZE/LATAO SEM ANEL DE SOLDA, BOLSA X ROSCA F, 22MM X 1/2"</v>
          </cell>
          <cell r="C1466" t="str">
            <v>UN</v>
          </cell>
          <cell r="D1466" t="str">
            <v>AS</v>
          </cell>
          <cell r="E1466">
            <v>22.39</v>
          </cell>
        </row>
        <row r="1467">
          <cell r="A1467">
            <v>39871</v>
          </cell>
          <cell r="B1467" t="str">
            <v>COTOVELO BRONZE/LATAO SEM ANEL DE SOLDA, BOLSA X ROSCA F, 22MM X 3/4"</v>
          </cell>
          <cell r="C1467" t="str">
            <v>UN</v>
          </cell>
          <cell r="D1467" t="str">
            <v>AS</v>
          </cell>
          <cell r="E1467">
            <v>25.09</v>
          </cell>
        </row>
        <row r="1468">
          <cell r="A1468">
            <v>12722</v>
          </cell>
          <cell r="B1468" t="str">
            <v>COTOVELO DE COBRE 90 GRAUS SEM ANEL DE SOLDA, BOLSA X BOLSA, 104 MM</v>
          </cell>
          <cell r="C1468" t="str">
            <v>UN</v>
          </cell>
          <cell r="D1468" t="str">
            <v>AS</v>
          </cell>
          <cell r="E1468">
            <v>839.77</v>
          </cell>
        </row>
        <row r="1469">
          <cell r="A1469">
            <v>12714</v>
          </cell>
          <cell r="B1469" t="str">
            <v>COTOVELO DE COBRE 90 GRAUS SEM ANEL DE SOLDA, BOLSA X BOLSA, 15 MM</v>
          </cell>
          <cell r="C1469" t="str">
            <v>UN</v>
          </cell>
          <cell r="D1469" t="str">
            <v>AS</v>
          </cell>
          <cell r="E1469">
            <v>5.48</v>
          </cell>
        </row>
        <row r="1470">
          <cell r="A1470">
            <v>12715</v>
          </cell>
          <cell r="B1470" t="str">
            <v>COTOVELO DE COBRE 90 GRAUS SEM ANEL DE SOLDA, BOLSA X BOLSA, 22 MM</v>
          </cell>
          <cell r="C1470" t="str">
            <v>UN</v>
          </cell>
          <cell r="D1470" t="str">
            <v>AS</v>
          </cell>
          <cell r="E1470">
            <v>12.37</v>
          </cell>
        </row>
        <row r="1471">
          <cell r="A1471">
            <v>12716</v>
          </cell>
          <cell r="B1471" t="str">
            <v>COTOVELO DE COBRE 90 GRAUS SEM ANEL DE SOLDA, BOLSA X BOLSA, 28 MM</v>
          </cell>
          <cell r="C1471" t="str">
            <v>UN</v>
          </cell>
          <cell r="D1471" t="str">
            <v>AS</v>
          </cell>
          <cell r="E1471">
            <v>21.25</v>
          </cell>
        </row>
        <row r="1472">
          <cell r="A1472">
            <v>12717</v>
          </cell>
          <cell r="B1472" t="str">
            <v>COTOVELO DE COBRE 90 GRAUS SEM ANEL DE SOLDA, BOLSA X BOLSA, 35 MM</v>
          </cell>
          <cell r="C1472" t="str">
            <v>UN</v>
          </cell>
          <cell r="D1472" t="str">
            <v>AS</v>
          </cell>
          <cell r="E1472">
            <v>41.78</v>
          </cell>
        </row>
        <row r="1473">
          <cell r="A1473">
            <v>12718</v>
          </cell>
          <cell r="B1473" t="str">
            <v>COTOVELO DE COBRE 90 GRAUS SEM ANEL DE SOLDA, BOLSA X BOLSA, 42 MM</v>
          </cell>
          <cell r="C1473" t="str">
            <v>UN</v>
          </cell>
          <cell r="D1473" t="str">
            <v>AS</v>
          </cell>
          <cell r="E1473">
            <v>64.12</v>
          </cell>
        </row>
        <row r="1474">
          <cell r="A1474">
            <v>12719</v>
          </cell>
          <cell r="B1474" t="str">
            <v>COTOVELO DE COBRE 90 GRAUS SEM ANEL DE SOLDA, BOLSA X BOLSA, 54 MM</v>
          </cell>
          <cell r="C1474" t="str">
            <v>UN</v>
          </cell>
          <cell r="D1474" t="str">
            <v>AS</v>
          </cell>
          <cell r="E1474">
            <v>101.78</v>
          </cell>
        </row>
        <row r="1475">
          <cell r="A1475">
            <v>12720</v>
          </cell>
          <cell r="B1475" t="str">
            <v>COTOVELO DE COBRE 90 GRAUS SEM ANEL DE SOLDA, BOLSA X BOLSA, 66 MM</v>
          </cell>
          <cell r="C1475" t="str">
            <v>UN</v>
          </cell>
          <cell r="D1475" t="str">
            <v>AS</v>
          </cell>
          <cell r="E1475">
            <v>354.41</v>
          </cell>
        </row>
        <row r="1476">
          <cell r="A1476">
            <v>12721</v>
          </cell>
          <cell r="B1476" t="str">
            <v>COTOVELO DE COBRE 90 GRAUS SEM ANEL DE SOLDA, BOLSA X BOLSA, 79 MM</v>
          </cell>
          <cell r="C1476" t="str">
            <v>UN</v>
          </cell>
          <cell r="D1476" t="str">
            <v>AS</v>
          </cell>
          <cell r="E1476">
            <v>339.85</v>
          </cell>
        </row>
        <row r="1477">
          <cell r="A1477">
            <v>3468</v>
          </cell>
          <cell r="B1477" t="str">
            <v>COTOVELO DE REDUCAO 90 GRAUS DE FERRO GALVANIZADO, COM ROSCA BSP, DE 1 1/2" X 1"</v>
          </cell>
          <cell r="C1477" t="str">
            <v>UN</v>
          </cell>
          <cell r="D1477" t="str">
            <v>AS</v>
          </cell>
          <cell r="E1477">
            <v>47.39</v>
          </cell>
        </row>
        <row r="1478">
          <cell r="A1478">
            <v>3465</v>
          </cell>
          <cell r="B1478" t="str">
            <v>COTOVELO DE REDUCAO 90 GRAUS DE FERRO GALVANIZADO, COM ROSCA BSP, DE 1 1/2" X 3/4"</v>
          </cell>
          <cell r="C1478" t="str">
            <v>UN</v>
          </cell>
          <cell r="D1478" t="str">
            <v>AS</v>
          </cell>
          <cell r="E1478">
            <v>47.37</v>
          </cell>
        </row>
        <row r="1479">
          <cell r="A1479">
            <v>12403</v>
          </cell>
          <cell r="B1479" t="str">
            <v>COTOVELO DE REDUCAO 90 GRAUS DE FERRO GALVANIZADO, COM ROSCA BSP, DE 1 1/4" X 1"</v>
          </cell>
          <cell r="C1479" t="str">
            <v>UN</v>
          </cell>
          <cell r="D1479" t="str">
            <v>AS</v>
          </cell>
          <cell r="E1479">
            <v>33.76</v>
          </cell>
        </row>
        <row r="1480">
          <cell r="A1480">
            <v>3463</v>
          </cell>
          <cell r="B1480" t="str">
            <v>COTOVELO DE REDUCAO 90 GRAUS DE FERRO GALVANIZADO, COM ROSCA BSP, DE 1" X 1/2"</v>
          </cell>
          <cell r="C1480" t="str">
            <v>UN</v>
          </cell>
          <cell r="D1480" t="str">
            <v>AS</v>
          </cell>
          <cell r="E1480">
            <v>19.73</v>
          </cell>
        </row>
        <row r="1481">
          <cell r="A1481">
            <v>3464</v>
          </cell>
          <cell r="B1481" t="str">
            <v>COTOVELO DE REDUCAO 90 GRAUS DE FERRO GALVANIZADO, COM ROSCA BSP, DE 1" X 3/4"</v>
          </cell>
          <cell r="C1481" t="str">
            <v>UN</v>
          </cell>
          <cell r="D1481" t="str">
            <v>AS</v>
          </cell>
          <cell r="E1481">
            <v>19.73</v>
          </cell>
        </row>
        <row r="1482">
          <cell r="A1482">
            <v>3466</v>
          </cell>
          <cell r="B1482" t="str">
            <v>COTOVELO DE REDUCAO 90 GRAUS DE FERRO GALVANIZADO, COM ROSCA BSP, DE 2 1/2" X 2"</v>
          </cell>
          <cell r="C1482" t="str">
            <v>UN</v>
          </cell>
          <cell r="D1482" t="str">
            <v>AS</v>
          </cell>
          <cell r="E1482">
            <v>120.31</v>
          </cell>
        </row>
        <row r="1483">
          <cell r="A1483">
            <v>3467</v>
          </cell>
          <cell r="B1483" t="str">
            <v>COTOVELO DE REDUCAO 90 GRAUS DE FERRO GALVANIZADO, COM ROSCA BSP, DE 2" X 1 1/2"</v>
          </cell>
          <cell r="C1483" t="str">
            <v>UN</v>
          </cell>
          <cell r="D1483" t="str">
            <v>AS</v>
          </cell>
          <cell r="E1483">
            <v>67.95</v>
          </cell>
        </row>
        <row r="1484">
          <cell r="A1484">
            <v>3462</v>
          </cell>
          <cell r="B1484" t="str">
            <v>COTOVELO DE REDUCAO 90 GRAUS DE FERRO GALVANIZADO, COM ROSCA BSP, DE 3/4" X 1/2"</v>
          </cell>
          <cell r="C1484" t="str">
            <v>UN</v>
          </cell>
          <cell r="D1484" t="str">
            <v>AS</v>
          </cell>
          <cell r="E1484">
            <v>13.01</v>
          </cell>
        </row>
        <row r="1485">
          <cell r="A1485">
            <v>37416</v>
          </cell>
          <cell r="B1485" t="str">
            <v>COTOVELO/JOELHO 90 GRAUS, EM POLIPROPILENO, PN 16, PARA TUBOS PEAD, 20 X 20 MM - LIGACAO PREDIAL DE AGUA</v>
          </cell>
          <cell r="C1485" t="str">
            <v>UN</v>
          </cell>
          <cell r="D1485" t="str">
            <v>AS</v>
          </cell>
          <cell r="E1485">
            <v>3.41</v>
          </cell>
        </row>
        <row r="1486">
          <cell r="A1486">
            <v>37417</v>
          </cell>
          <cell r="B1486" t="str">
            <v>COTOVELO/JOELHO 90 GRAUS, EM POLIPROPILENO, PN 16, PARA TUBOS PEAD, 32 X 32 MM - LIGACAO PREDIAL DE AGUA</v>
          </cell>
          <cell r="C1486" t="str">
            <v>UN</v>
          </cell>
          <cell r="D1486" t="str">
            <v>AS</v>
          </cell>
          <cell r="E1486">
            <v>4.9000000000000004</v>
          </cell>
        </row>
        <row r="1487">
          <cell r="A1487">
            <v>37413</v>
          </cell>
          <cell r="B1487" t="str">
            <v>COTOVELO/JOELHO COM ADAPTADOR, 90 GRAUS, EM POLIPROPILENO, PN 16, PARA TUBOS PEAD, 20 MM X 1/2" - LIGACAO PREDIAL DE AGUA</v>
          </cell>
          <cell r="C1487" t="str">
            <v>UN</v>
          </cell>
          <cell r="D1487" t="str">
            <v>AS</v>
          </cell>
          <cell r="E1487">
            <v>3.65</v>
          </cell>
        </row>
        <row r="1488">
          <cell r="A1488">
            <v>37414</v>
          </cell>
          <cell r="B1488" t="str">
            <v>COTOVELO/JOELHO COM ADAPTADOR, 90 GRAUS, EM POLIPROPILENO, PN 16, PARA TUBOS PEAD, 20 MM X 3/4" - LIGACAO PREDIAL DE AGUA</v>
          </cell>
          <cell r="C1488" t="str">
            <v>UN</v>
          </cell>
          <cell r="D1488" t="str">
            <v>AS</v>
          </cell>
          <cell r="E1488">
            <v>4.1399999999999997</v>
          </cell>
        </row>
        <row r="1489">
          <cell r="A1489">
            <v>37415</v>
          </cell>
          <cell r="B1489" t="str">
            <v>COTOVELO/JOELHO COM ADAPTADOR, 90 GRAUS, EM POLIPROPILENO, PN 16, PARA TUBOS PEAD, 32 MM X 1" - LIGACAO PREDIAL DE AGUA</v>
          </cell>
          <cell r="C1489" t="str">
            <v>UN</v>
          </cell>
          <cell r="D1489" t="str">
            <v>AS</v>
          </cell>
          <cell r="E1489">
            <v>7.52</v>
          </cell>
        </row>
        <row r="1490">
          <cell r="A1490">
            <v>43590</v>
          </cell>
          <cell r="B1490" t="str">
            <v>CREMONA RETANGULAR INJETADA LISA COM CHAVE, COM CASTANHA / ALCA, EM LATAO, COM ACABAMENTO CROMADO, DE SOBREPOR / EMBUTIR</v>
          </cell>
          <cell r="C1490" t="str">
            <v>UN</v>
          </cell>
          <cell r="D1490" t="str">
            <v>CR</v>
          </cell>
          <cell r="E1490">
            <v>148.33000000000001</v>
          </cell>
        </row>
        <row r="1491">
          <cell r="A1491">
            <v>43589</v>
          </cell>
          <cell r="B1491" t="str">
            <v>CREMONA RETANGULAR INJETADA LISA, COM CASTANHA / ALCA, EM LATAO, COM ACABAMENTO CROMADO, DE SOBREPOR / EMBUTIR</v>
          </cell>
          <cell r="C1491" t="str">
            <v>UN</v>
          </cell>
          <cell r="D1491" t="str">
            <v>CR</v>
          </cell>
          <cell r="E1491">
            <v>26.83</v>
          </cell>
        </row>
        <row r="1492">
          <cell r="A1492">
            <v>34519</v>
          </cell>
          <cell r="B1492" t="str">
            <v>CRUZETA DE CONCRETO LEVE, COMP. 2000 MM SECAO, 90 X 90 MM</v>
          </cell>
          <cell r="C1492" t="str">
            <v>UN</v>
          </cell>
          <cell r="D1492" t="str">
            <v>AS</v>
          </cell>
          <cell r="E1492">
            <v>82.84</v>
          </cell>
        </row>
        <row r="1493">
          <cell r="A1493">
            <v>1649</v>
          </cell>
          <cell r="B1493" t="str">
            <v>CRUZETA DE FERRO GALVANIZADO, COM ROSCA BSP, DE 1 1/2"</v>
          </cell>
          <cell r="C1493" t="str">
            <v>UN</v>
          </cell>
          <cell r="D1493" t="str">
            <v>AS</v>
          </cell>
          <cell r="E1493">
            <v>85.61</v>
          </cell>
        </row>
        <row r="1494">
          <cell r="A1494">
            <v>1653</v>
          </cell>
          <cell r="B1494" t="str">
            <v>CRUZETA DE FERRO GALVANIZADO, COM ROSCA BSP, DE 1 1/4"</v>
          </cell>
          <cell r="C1494" t="str">
            <v>UN</v>
          </cell>
          <cell r="D1494" t="str">
            <v>AS</v>
          </cell>
          <cell r="E1494">
            <v>67.06</v>
          </cell>
        </row>
        <row r="1495">
          <cell r="A1495">
            <v>1648</v>
          </cell>
          <cell r="B1495" t="str">
            <v>CRUZETA DE FERRO GALVANIZADO, COM ROSCA BSP, DE 1"</v>
          </cell>
          <cell r="C1495" t="str">
            <v>UN</v>
          </cell>
          <cell r="D1495" t="str">
            <v>AS</v>
          </cell>
          <cell r="E1495">
            <v>46.11</v>
          </cell>
        </row>
        <row r="1496">
          <cell r="A1496">
            <v>1647</v>
          </cell>
          <cell r="B1496" t="str">
            <v>CRUZETA DE FERRO GALVANIZADO, COM ROSCA BSP, DE 1/2"</v>
          </cell>
          <cell r="C1496" t="str">
            <v>UN</v>
          </cell>
          <cell r="D1496" t="str">
            <v>AS</v>
          </cell>
          <cell r="E1496">
            <v>24.01</v>
          </cell>
        </row>
        <row r="1497">
          <cell r="A1497">
            <v>1651</v>
          </cell>
          <cell r="B1497" t="str">
            <v>CRUZETA DE FERRO GALVANIZADO, COM ROSCA BSP, DE 2 1/2"</v>
          </cell>
          <cell r="C1497" t="str">
            <v>UN</v>
          </cell>
          <cell r="D1497" t="str">
            <v>AS</v>
          </cell>
          <cell r="E1497">
            <v>213.9</v>
          </cell>
        </row>
        <row r="1498">
          <cell r="A1498">
            <v>1650</v>
          </cell>
          <cell r="B1498" t="str">
            <v>CRUZETA DE FERRO GALVANIZADO, COM ROSCA BSP, DE 2"</v>
          </cell>
          <cell r="C1498" t="str">
            <v>UN</v>
          </cell>
          <cell r="D1498" t="str">
            <v>AS</v>
          </cell>
          <cell r="E1498">
            <v>118.23</v>
          </cell>
        </row>
        <row r="1499">
          <cell r="A1499">
            <v>1652</v>
          </cell>
          <cell r="B1499" t="str">
            <v>CRUZETA DE FERRO GALVANIZADO, COM ROSCA BSP, DE 3"</v>
          </cell>
          <cell r="C1499" t="str">
            <v>UN</v>
          </cell>
          <cell r="D1499" t="str">
            <v>AS</v>
          </cell>
          <cell r="E1499">
            <v>307.01</v>
          </cell>
        </row>
        <row r="1500">
          <cell r="A1500">
            <v>1654</v>
          </cell>
          <cell r="B1500" t="str">
            <v>CRUZETA DE FERRO GALVANIZADO, COM ROSCA BSP, DE 3/4"</v>
          </cell>
          <cell r="C1500" t="str">
            <v>UN</v>
          </cell>
          <cell r="D1500" t="str">
            <v>AS</v>
          </cell>
          <cell r="E1500">
            <v>32.96</v>
          </cell>
        </row>
        <row r="1501">
          <cell r="A1501">
            <v>10510</v>
          </cell>
          <cell r="B1501" t="str">
            <v>CRUZETA DE MADEIRA TRATADA, *90 X 115 X 2400* MM, EM EUCALIPTO OU EQUIVALENTE DA REGIAO</v>
          </cell>
          <cell r="C1501" t="str">
            <v>UN</v>
          </cell>
          <cell r="D1501" t="str">
            <v>AS</v>
          </cell>
          <cell r="E1501">
            <v>155.22999999999999</v>
          </cell>
        </row>
        <row r="1502">
          <cell r="A1502">
            <v>1744</v>
          </cell>
          <cell r="B1502" t="str">
            <v>CUBA ACO INOX (AISI 304) DE EMBUTIR COM VALVULA 3 1/2 ", DE *40 X 34 X 12* CM</v>
          </cell>
          <cell r="C1502" t="str">
            <v>UN</v>
          </cell>
          <cell r="D1502" t="str">
            <v>CR</v>
          </cell>
          <cell r="E1502">
            <v>149.72999999999999</v>
          </cell>
        </row>
        <row r="1503">
          <cell r="A1503">
            <v>1743</v>
          </cell>
          <cell r="B1503" t="str">
            <v>CUBA ACO INOX (AISI 304) DE EMBUTIR COM VALVULA 3 1/2 ", DE *46 X 30 X 12* CM</v>
          </cell>
          <cell r="C1503" t="str">
            <v>UN</v>
          </cell>
          <cell r="D1503" t="str">
            <v>CR</v>
          </cell>
          <cell r="E1503">
            <v>196.62</v>
          </cell>
        </row>
        <row r="1504">
          <cell r="A1504">
            <v>1747</v>
          </cell>
          <cell r="B1504" t="str">
            <v>CUBA ACO INOX (AISI 304) DE EMBUTIR COM VALVULA DE 3 1/2 ", DE *56 X 33 X 12* CM</v>
          </cell>
          <cell r="C1504" t="str">
            <v>UN</v>
          </cell>
          <cell r="D1504" t="str">
            <v>CR</v>
          </cell>
          <cell r="E1504">
            <v>216.17</v>
          </cell>
        </row>
        <row r="1505">
          <cell r="A1505">
            <v>39640</v>
          </cell>
          <cell r="B1505" t="str">
            <v>CUMEEIRA ARTICULADA (ABA INFERIOR) PARA TELHA ONDULADA DE FIBROCIMENTO E = 4 MM, ABA *330* MM, COMPRIMENTO 500 MM (SEM AMIANTO)</v>
          </cell>
          <cell r="C1505" t="str">
            <v>UN</v>
          </cell>
          <cell r="D1505" t="str">
            <v>CR</v>
          </cell>
          <cell r="E1505">
            <v>20.94</v>
          </cell>
        </row>
        <row r="1506">
          <cell r="A1506">
            <v>7216</v>
          </cell>
          <cell r="B1506" t="str">
            <v>CUMEEIRA NORMAL PARA TELHA ESTRUTURAL DE FIBROCIMENTO 2 ABAS, E = 6 MM, DE 1050 X 935 MM (SEM AMIANTO)</v>
          </cell>
          <cell r="C1506" t="str">
            <v>UN</v>
          </cell>
          <cell r="D1506" t="str">
            <v>CR</v>
          </cell>
          <cell r="E1506">
            <v>112.47</v>
          </cell>
        </row>
        <row r="1507">
          <cell r="A1507">
            <v>20235</v>
          </cell>
          <cell r="B1507" t="str">
            <v>CUMEEIRA NORMAL PARA TELHA ONDULADA DE FIBROCIMENTO, E = 6 MM, ABA 300 MM, COMPRIMENTO 1100 MM (SEM AMIANTO)</v>
          </cell>
          <cell r="C1507" t="str">
            <v>UN</v>
          </cell>
          <cell r="D1507" t="str">
            <v>CR</v>
          </cell>
          <cell r="E1507">
            <v>90.43</v>
          </cell>
        </row>
        <row r="1508">
          <cell r="A1508">
            <v>7181</v>
          </cell>
          <cell r="B1508" t="str">
            <v>CUMEEIRA PARA TELHA CERAMICA, COMPRIMENTO DE *41* CM, RENDIMENTO DE *3* TELHAS/M</v>
          </cell>
          <cell r="C1508" t="str">
            <v>UN</v>
          </cell>
          <cell r="D1508" t="str">
            <v>CR</v>
          </cell>
          <cell r="E1508">
            <v>3.17</v>
          </cell>
        </row>
        <row r="1509">
          <cell r="A1509">
            <v>40742</v>
          </cell>
          <cell r="B1509" t="str">
            <v>CUMEEIRA PARA TELHA DE CONCRETO, PARA 2 AGUAS DE TELHADO, COR CINZA, RENDIMENTO DE *3* TELHAS/M</v>
          </cell>
          <cell r="C1509" t="str">
            <v>UN</v>
          </cell>
          <cell r="D1509" t="str">
            <v>CR</v>
          </cell>
          <cell r="E1509">
            <v>13.09</v>
          </cell>
        </row>
        <row r="1510">
          <cell r="A1510">
            <v>7214</v>
          </cell>
          <cell r="B1510" t="str">
            <v>CUMEEIRA SHED PARA TELHA ONDULADA DE FIBROCIMENTO, E = 6 MM, ABA 280 MM, COMPRIMENTO 1100 MM (SEM AMIANTO)</v>
          </cell>
          <cell r="C1510" t="str">
            <v>UN</v>
          </cell>
          <cell r="D1510" t="str">
            <v>CR</v>
          </cell>
          <cell r="E1510">
            <v>109.83</v>
          </cell>
        </row>
        <row r="1511">
          <cell r="A1511">
            <v>7219</v>
          </cell>
          <cell r="B1511" t="str">
            <v>CUMEEIRA UNIVERSAL PARA TELHA ONDULADA DE FIBROCIMENTO, E = 6 MM, ABA 210 MM, COMPRIMENTO 1100 MM (SEM AMIANTO)</v>
          </cell>
          <cell r="C1511" t="str">
            <v>UN</v>
          </cell>
          <cell r="D1511" t="str">
            <v>CR</v>
          </cell>
          <cell r="E1511">
            <v>97.42</v>
          </cell>
        </row>
        <row r="1512">
          <cell r="A1512">
            <v>2628</v>
          </cell>
          <cell r="B1512" t="str">
            <v>CURVA 135 GRAUS PARA ELETRODUTO, EM ACO GALVANIZADO ELETROLITICO, COM ROSCA, DIAMETRO DE 100 MM (4")</v>
          </cell>
          <cell r="C1512" t="str">
            <v>UN</v>
          </cell>
          <cell r="D1512" t="str">
            <v>CR</v>
          </cell>
          <cell r="E1512">
            <v>184.71</v>
          </cell>
        </row>
        <row r="1513">
          <cell r="A1513">
            <v>2622</v>
          </cell>
          <cell r="B1513" t="str">
            <v>CURVA 135 GRAUS PARA ELETRODUTO, EM ACO GALVANIZADO ELETROLITICO, COM ROSCA, DIAMETRO DE 15 MM (1/2"), ESPESSURA DE 1,50 MM</v>
          </cell>
          <cell r="C1513" t="str">
            <v>UN</v>
          </cell>
          <cell r="D1513" t="str">
            <v>CR</v>
          </cell>
          <cell r="E1513">
            <v>4.38</v>
          </cell>
        </row>
        <row r="1514">
          <cell r="A1514">
            <v>2623</v>
          </cell>
          <cell r="B1514" t="str">
            <v>CURVA 135 GRAUS PARA ELETRODUTO, EM ACO GALVANIZADO ELETROLITICO, COM ROSCA, DIAMETRO DE 20 MM (3/4"), ESPESSURA DE 1,50 MM</v>
          </cell>
          <cell r="C1514" t="str">
            <v>UN</v>
          </cell>
          <cell r="D1514" t="str">
            <v>CR</v>
          </cell>
          <cell r="E1514">
            <v>5.28</v>
          </cell>
        </row>
        <row r="1515">
          <cell r="A1515">
            <v>2624</v>
          </cell>
          <cell r="B1515" t="str">
            <v>CURVA 135 GRAUS PARA ELETRODUTO, EM ACO GALVANIZADO ELETROLITICO, COM ROSCA, DIAMETRO DE 25 MM (1"), ESPESSURA DE 1,50 MM</v>
          </cell>
          <cell r="C1515" t="str">
            <v>UN</v>
          </cell>
          <cell r="D1515" t="str">
            <v>CR</v>
          </cell>
          <cell r="E1515">
            <v>8.39</v>
          </cell>
        </row>
        <row r="1516">
          <cell r="A1516">
            <v>2625</v>
          </cell>
          <cell r="B1516" t="str">
            <v>CURVA 135 GRAUS PARA ELETRODUTO, EM ACO GALVANIZADO ELETROLITICO, COM ROSCA, DIAMETRO DE 32 MM (1 1/4"), ESPESSURA DE 1,50 MM</v>
          </cell>
          <cell r="C1516" t="str">
            <v>UN</v>
          </cell>
          <cell r="D1516" t="str">
            <v>CR</v>
          </cell>
          <cell r="E1516">
            <v>17.72</v>
          </cell>
        </row>
        <row r="1517">
          <cell r="A1517">
            <v>2626</v>
          </cell>
          <cell r="B1517" t="str">
            <v>CURVA 135 GRAUS PARA ELETRODUTO, EM ACO GALVANIZADO ELETROLITICO, COM ROSCA, DIAMETRO DE 40 MM (1 1/2"), ESPESSURA DE 1,50 MM</v>
          </cell>
          <cell r="C1517" t="str">
            <v>UN</v>
          </cell>
          <cell r="D1517" t="str">
            <v>CR</v>
          </cell>
          <cell r="E1517">
            <v>25.97</v>
          </cell>
        </row>
        <row r="1518">
          <cell r="A1518">
            <v>2630</v>
          </cell>
          <cell r="B1518" t="str">
            <v>CURVA 135 GRAUS PARA ELETRODUTO, EM ACO GALVANIZADO ELETROLITICO, COM ROSCA, DIAMETRO DE 50 MM (2")</v>
          </cell>
          <cell r="C1518" t="str">
            <v>UN</v>
          </cell>
          <cell r="D1518" t="str">
            <v>CR</v>
          </cell>
          <cell r="E1518">
            <v>39.5</v>
          </cell>
        </row>
        <row r="1519">
          <cell r="A1519">
            <v>2627</v>
          </cell>
          <cell r="B1519" t="str">
            <v>CURVA 135 GRAUS PARA ELETRODUTO, EM ACO GALVANIZADO ELETROLITICO, COM ROSCA, DIAMETRO DE 65 MM (2 1/2")</v>
          </cell>
          <cell r="C1519" t="str">
            <v>UN</v>
          </cell>
          <cell r="D1519" t="str">
            <v>CR</v>
          </cell>
          <cell r="E1519">
            <v>69.569999999999993</v>
          </cell>
        </row>
        <row r="1520">
          <cell r="A1520">
            <v>2629</v>
          </cell>
          <cell r="B1520" t="str">
            <v>CURVA 135 GRAUS PARA ELETRODUTO, EM ACO GALVANIZADO ELETROLITICO, COM ROSCA, DIAMETRO DE 80 MM (3")</v>
          </cell>
          <cell r="C1520" t="str">
            <v>UN</v>
          </cell>
          <cell r="D1520" t="str">
            <v>CR</v>
          </cell>
          <cell r="E1520">
            <v>94.1</v>
          </cell>
        </row>
        <row r="1521">
          <cell r="A1521">
            <v>1880</v>
          </cell>
          <cell r="B1521" t="str">
            <v>CURVA 135 GRAUS, DE PVC RIGIDO ROSCAVEL, DE 1", PARA ELETRODUTO</v>
          </cell>
          <cell r="C1521" t="str">
            <v>UN</v>
          </cell>
          <cell r="D1521" t="str">
            <v>CR</v>
          </cell>
          <cell r="E1521">
            <v>3.65</v>
          </cell>
        </row>
        <row r="1522">
          <cell r="A1522">
            <v>39274</v>
          </cell>
          <cell r="B1522" t="str">
            <v>CURVA 135 GRAUS, DE PVC RIGIDO ROSCAVEL, DE 3/4", PARA ELETRODUTO</v>
          </cell>
          <cell r="C1522" t="str">
            <v>UN</v>
          </cell>
          <cell r="D1522" t="str">
            <v>CR</v>
          </cell>
          <cell r="E1522">
            <v>2.83</v>
          </cell>
        </row>
        <row r="1523">
          <cell r="A1523">
            <v>12033</v>
          </cell>
          <cell r="B1523" t="str">
            <v>CURVA 180 GRAUS, DE PVC RIGIDO ROSCAVEL, DE 1 1/2", PARA ELETRODUTO</v>
          </cell>
          <cell r="C1523" t="str">
            <v>UN</v>
          </cell>
          <cell r="D1523" t="str">
            <v>CR</v>
          </cell>
          <cell r="E1523">
            <v>11.66</v>
          </cell>
        </row>
        <row r="1524">
          <cell r="A1524">
            <v>40408</v>
          </cell>
          <cell r="B1524" t="str">
            <v>CURVA 180 GRAUS, DE PVC RIGIDO ROSCAVEL, DE 1 1/4", PARA ELETRODUTO</v>
          </cell>
          <cell r="C1524" t="str">
            <v>UN</v>
          </cell>
          <cell r="D1524" t="str">
            <v>CR</v>
          </cell>
          <cell r="E1524">
            <v>7.66</v>
          </cell>
        </row>
        <row r="1525">
          <cell r="A1525">
            <v>39276</v>
          </cell>
          <cell r="B1525" t="str">
            <v>CURVA 180 GRAUS, DE PVC RIGIDO ROSCAVEL, DE 1", PARA ELETRODUTO</v>
          </cell>
          <cell r="C1525" t="str">
            <v>UN</v>
          </cell>
          <cell r="D1525" t="str">
            <v>CR</v>
          </cell>
          <cell r="E1525">
            <v>6.9</v>
          </cell>
        </row>
        <row r="1526">
          <cell r="A1526">
            <v>40409</v>
          </cell>
          <cell r="B1526" t="str">
            <v>CURVA 180 GRAUS, DE PVC RIGIDO ROSCAVEL, DE 1/2", PARA ELETRODUTO</v>
          </cell>
          <cell r="C1526" t="str">
            <v>UN</v>
          </cell>
          <cell r="D1526" t="str">
            <v>CR</v>
          </cell>
          <cell r="E1526">
            <v>2.71</v>
          </cell>
        </row>
        <row r="1527">
          <cell r="A1527">
            <v>39277</v>
          </cell>
          <cell r="B1527" t="str">
            <v>CURVA 180 GRAUS, DE PVC RIGIDO ROSCAVEL, DE 2", PARA ELETRODUTO</v>
          </cell>
          <cell r="C1527" t="str">
            <v>UN</v>
          </cell>
          <cell r="D1527" t="str">
            <v>CR</v>
          </cell>
          <cell r="E1527">
            <v>18.64</v>
          </cell>
        </row>
        <row r="1528">
          <cell r="A1528">
            <v>12034</v>
          </cell>
          <cell r="B1528" t="str">
            <v>CURVA 180 GRAUS, DE PVC RIGIDO ROSCAVEL, DE 3/4", PARA ELETRODUTO</v>
          </cell>
          <cell r="C1528" t="str">
            <v>UN</v>
          </cell>
          <cell r="D1528" t="str">
            <v>CR</v>
          </cell>
          <cell r="E1528">
            <v>5.28</v>
          </cell>
        </row>
        <row r="1529">
          <cell r="A1529">
            <v>39879</v>
          </cell>
          <cell r="B1529" t="str">
            <v>CURVA 45 GRAUS DE COBRE SEM ANEL DE SOLDA, BOLSA X BOLSA, 15 MM</v>
          </cell>
          <cell r="C1529" t="str">
            <v>UN</v>
          </cell>
          <cell r="D1529" t="str">
            <v>AS</v>
          </cell>
          <cell r="E1529">
            <v>5.45</v>
          </cell>
        </row>
        <row r="1530">
          <cell r="A1530">
            <v>39880</v>
          </cell>
          <cell r="B1530" t="str">
            <v>CURVA 45 GRAUS DE COBRE SEM ANEL DE SOLDA, BOLSA X BOLSA, 22 MM</v>
          </cell>
          <cell r="C1530" t="str">
            <v>UN</v>
          </cell>
          <cell r="D1530" t="str">
            <v>AS</v>
          </cell>
          <cell r="E1530">
            <v>12.06</v>
          </cell>
        </row>
        <row r="1531">
          <cell r="A1531">
            <v>39881</v>
          </cell>
          <cell r="B1531" t="str">
            <v>CURVA 45 GRAUS DE COBRE SEM ANEL DE SOLDA, BOLSA X BOLSA, 28 MM</v>
          </cell>
          <cell r="C1531" t="str">
            <v>UN</v>
          </cell>
          <cell r="D1531" t="str">
            <v>AS</v>
          </cell>
          <cell r="E1531">
            <v>19.37</v>
          </cell>
        </row>
        <row r="1532">
          <cell r="A1532">
            <v>39882</v>
          </cell>
          <cell r="B1532" t="str">
            <v>CURVA 45 GRAUS DE COBRE SEM ANEL DE SOLDA, BOLSA X BOLSA, 35 MM</v>
          </cell>
          <cell r="C1532" t="str">
            <v>UN</v>
          </cell>
          <cell r="D1532" t="str">
            <v>AS</v>
          </cell>
          <cell r="E1532">
            <v>51.02</v>
          </cell>
        </row>
        <row r="1533">
          <cell r="A1533">
            <v>39883</v>
          </cell>
          <cell r="B1533" t="str">
            <v>CURVA 45 GRAUS DE COBRE SEM ANEL DE SOLDA, BOLSA X BOLSA, 42 MM</v>
          </cell>
          <cell r="C1533" t="str">
            <v>UN</v>
          </cell>
          <cell r="D1533" t="str">
            <v>AS</v>
          </cell>
          <cell r="E1533">
            <v>81.47</v>
          </cell>
        </row>
        <row r="1534">
          <cell r="A1534">
            <v>39884</v>
          </cell>
          <cell r="B1534" t="str">
            <v>CURVA 45 GRAUS DE COBRE SEM ANEL DE SOLDA, BOLSA X BOLSA, 54 MM</v>
          </cell>
          <cell r="C1534" t="str">
            <v>UN</v>
          </cell>
          <cell r="D1534" t="str">
            <v>AS</v>
          </cell>
          <cell r="E1534">
            <v>121</v>
          </cell>
        </row>
        <row r="1535">
          <cell r="A1535">
            <v>39885</v>
          </cell>
          <cell r="B1535" t="str">
            <v>CURVA 45 GRAUS DE COBRE SEM ANEL DE SOLDA, BOLSA X BOLSA, 66 MM</v>
          </cell>
          <cell r="C1535" t="str">
            <v>UN</v>
          </cell>
          <cell r="D1535" t="str">
            <v>AS</v>
          </cell>
          <cell r="E1535">
            <v>287.58</v>
          </cell>
        </row>
        <row r="1536">
          <cell r="A1536">
            <v>1777</v>
          </cell>
          <cell r="B1536" t="str">
            <v>CURVA 45 GRAUS DE FERRO GALVANIZADO, COM ROSCA BSP FEMEA, DE 1 1/2"</v>
          </cell>
          <cell r="C1536" t="str">
            <v>UN</v>
          </cell>
          <cell r="D1536" t="str">
            <v>AS</v>
          </cell>
          <cell r="E1536">
            <v>92.31</v>
          </cell>
        </row>
        <row r="1537">
          <cell r="A1537">
            <v>1819</v>
          </cell>
          <cell r="B1537" t="str">
            <v>CURVA 45 GRAUS DE FERRO GALVANIZADO, COM ROSCA BSP FEMEA, DE 1 1/4"</v>
          </cell>
          <cell r="C1537" t="str">
            <v>UN</v>
          </cell>
          <cell r="D1537" t="str">
            <v>AS</v>
          </cell>
          <cell r="E1537">
            <v>67.16</v>
          </cell>
        </row>
        <row r="1538">
          <cell r="A1538">
            <v>1776</v>
          </cell>
          <cell r="B1538" t="str">
            <v>CURVA 45 GRAUS DE FERRO GALVANIZADO, COM ROSCA BSP FEMEA, DE 1"</v>
          </cell>
          <cell r="C1538" t="str">
            <v>UN</v>
          </cell>
          <cell r="D1538" t="str">
            <v>AS</v>
          </cell>
          <cell r="E1538">
            <v>54.64</v>
          </cell>
        </row>
        <row r="1539">
          <cell r="A1539">
            <v>1775</v>
          </cell>
          <cell r="B1539" t="str">
            <v>CURVA 45 GRAUS DE FERRO GALVANIZADO, COM ROSCA BSP FEMEA, DE 1/2"</v>
          </cell>
          <cell r="C1539" t="str">
            <v>UN</v>
          </cell>
          <cell r="D1539" t="str">
            <v>AS</v>
          </cell>
          <cell r="E1539">
            <v>20.079999999999998</v>
          </cell>
        </row>
        <row r="1540">
          <cell r="A1540">
            <v>1778</v>
          </cell>
          <cell r="B1540" t="str">
            <v>CURVA 45 GRAUS DE FERRO GALVANIZADO, COM ROSCA BSP FEMEA, DE 2 1/2"</v>
          </cell>
          <cell r="C1540" t="str">
            <v>UN</v>
          </cell>
          <cell r="D1540" t="str">
            <v>AS</v>
          </cell>
          <cell r="E1540">
            <v>223.44</v>
          </cell>
        </row>
        <row r="1541">
          <cell r="A1541">
            <v>1818</v>
          </cell>
          <cell r="B1541" t="str">
            <v>CURVA 45 GRAUS DE FERRO GALVANIZADO, COM ROSCA BSP FEMEA, DE 2"</v>
          </cell>
          <cell r="C1541" t="str">
            <v>UN</v>
          </cell>
          <cell r="D1541" t="str">
            <v>AS</v>
          </cell>
          <cell r="E1541">
            <v>148.32</v>
          </cell>
        </row>
        <row r="1542">
          <cell r="A1542">
            <v>1779</v>
          </cell>
          <cell r="B1542" t="str">
            <v>CURVA 45 GRAUS DE FERRO GALVANIZADO, COM ROSCA BSP FEMEA, DE 3"</v>
          </cell>
          <cell r="C1542" t="str">
            <v>UN</v>
          </cell>
          <cell r="D1542" t="str">
            <v>AS</v>
          </cell>
          <cell r="E1542">
            <v>324.95999999999998</v>
          </cell>
        </row>
        <row r="1543">
          <cell r="A1543">
            <v>1820</v>
          </cell>
          <cell r="B1543" t="str">
            <v>CURVA 45 GRAUS DE FERRO GALVANIZADO, COM ROSCA BSP FEMEA, DE 3/4"</v>
          </cell>
          <cell r="C1543" t="str">
            <v>UN</v>
          </cell>
          <cell r="D1543" t="str">
            <v>AS</v>
          </cell>
          <cell r="E1543">
            <v>29</v>
          </cell>
        </row>
        <row r="1544">
          <cell r="A1544">
            <v>1780</v>
          </cell>
          <cell r="B1544" t="str">
            <v>CURVA 45 GRAUS DE FERRO GALVANIZADO, COM ROSCA BSP FEMEA, DE 4"</v>
          </cell>
          <cell r="C1544" t="str">
            <v>UN</v>
          </cell>
          <cell r="D1544" t="str">
            <v>AS</v>
          </cell>
          <cell r="E1544">
            <v>669.91</v>
          </cell>
        </row>
        <row r="1545">
          <cell r="A1545">
            <v>1783</v>
          </cell>
          <cell r="B1545" t="str">
            <v>CURVA 45 GRAUS DE FERRO GALVANIZADO, COM ROSCA BSP MACHO/FEMEA, DE 1 1/2"</v>
          </cell>
          <cell r="C1545" t="str">
            <v>UN</v>
          </cell>
          <cell r="D1545" t="str">
            <v>AS</v>
          </cell>
          <cell r="E1545">
            <v>70.83</v>
          </cell>
        </row>
        <row r="1546">
          <cell r="A1546">
            <v>1782</v>
          </cell>
          <cell r="B1546" t="str">
            <v>CURVA 45 GRAUS DE FERRO GALVANIZADO, COM ROSCA BSP MACHO/FEMEA, DE 1 1/4"</v>
          </cell>
          <cell r="C1546" t="str">
            <v>UN</v>
          </cell>
          <cell r="D1546" t="str">
            <v>AS</v>
          </cell>
          <cell r="E1546">
            <v>56</v>
          </cell>
        </row>
        <row r="1547">
          <cell r="A1547">
            <v>1781</v>
          </cell>
          <cell r="B1547" t="str">
            <v>CURVA 45 GRAUS DE FERRO GALVANIZADO, COM ROSCA BSP MACHO/FEMEA, DE 1"</v>
          </cell>
          <cell r="C1547" t="str">
            <v>UN</v>
          </cell>
          <cell r="D1547" t="str">
            <v>AS</v>
          </cell>
          <cell r="E1547">
            <v>36.49</v>
          </cell>
        </row>
        <row r="1548">
          <cell r="A1548">
            <v>1817</v>
          </cell>
          <cell r="B1548" t="str">
            <v>CURVA 45 GRAUS DE FERRO GALVANIZADO, COM ROSCA BSP MACHO/FEMEA, DE 1/2"</v>
          </cell>
          <cell r="C1548" t="str">
            <v>UN</v>
          </cell>
          <cell r="D1548" t="str">
            <v>AS</v>
          </cell>
          <cell r="E1548">
            <v>16.690000000000001</v>
          </cell>
        </row>
        <row r="1549">
          <cell r="A1549">
            <v>1784</v>
          </cell>
          <cell r="B1549" t="str">
            <v>CURVA 45 GRAUS DE FERRO GALVANIZADO, COM ROSCA BSP MACHO/FEMEA, DE 2 1/2"</v>
          </cell>
          <cell r="C1549" t="str">
            <v>UN</v>
          </cell>
          <cell r="D1549" t="str">
            <v>AS</v>
          </cell>
          <cell r="E1549">
            <v>200.01</v>
          </cell>
        </row>
        <row r="1550">
          <cell r="A1550">
            <v>1810</v>
          </cell>
          <cell r="B1550" t="str">
            <v>CURVA 45 GRAUS DE FERRO GALVANIZADO, COM ROSCA BSP MACHO/FEMEA, DE 2"</v>
          </cell>
          <cell r="C1550" t="str">
            <v>UN</v>
          </cell>
          <cell r="D1550" t="str">
            <v>AS</v>
          </cell>
          <cell r="E1550">
            <v>110.94</v>
          </cell>
        </row>
        <row r="1551">
          <cell r="A1551">
            <v>1812</v>
          </cell>
          <cell r="B1551" t="str">
            <v>CURVA 45 GRAUS DE FERRO GALVANIZADO, COM ROSCA BSP MACHO/FEMEA, DE 3"</v>
          </cell>
          <cell r="C1551" t="str">
            <v>UN</v>
          </cell>
          <cell r="D1551" t="str">
            <v>AS</v>
          </cell>
          <cell r="E1551">
            <v>280.05</v>
          </cell>
        </row>
        <row r="1552">
          <cell r="A1552">
            <v>1811</v>
          </cell>
          <cell r="B1552" t="str">
            <v>CURVA 45 GRAUS DE FERRO GALVANIZADO, COM ROSCA BSP MACHO/FEMEA, DE 3/4"</v>
          </cell>
          <cell r="C1552" t="str">
            <v>UN</v>
          </cell>
          <cell r="D1552" t="str">
            <v>AS</v>
          </cell>
          <cell r="E1552">
            <v>24</v>
          </cell>
        </row>
        <row r="1553">
          <cell r="A1553">
            <v>40386</v>
          </cell>
          <cell r="B1553" t="str">
            <v>CURVA 45 GRAUS EM ACO CARBONO, SOLDAVEL, PRESSAO 3.000 LBS, DN 1 1/2"</v>
          </cell>
          <cell r="C1553" t="str">
            <v>UN</v>
          </cell>
          <cell r="D1553" t="str">
            <v>AS</v>
          </cell>
          <cell r="E1553">
            <v>84.46</v>
          </cell>
        </row>
        <row r="1554">
          <cell r="A1554">
            <v>40384</v>
          </cell>
          <cell r="B1554" t="str">
            <v>CURVA 45 GRAUS EM ACO CARBONO, SOLDAVEL, PRESSAO 3.000 LBS, DN 1 1/4"</v>
          </cell>
          <cell r="C1554" t="str">
            <v>UN</v>
          </cell>
          <cell r="D1554" t="str">
            <v>AS</v>
          </cell>
          <cell r="E1554">
            <v>57.82</v>
          </cell>
        </row>
        <row r="1555">
          <cell r="A1555">
            <v>40423</v>
          </cell>
          <cell r="B1555" t="str">
            <v>CURVA 45 GRAUS EM ACO CARBONO, SOLDAVEL, PRESSAO 3.000 LBS, DN 1"</v>
          </cell>
          <cell r="C1555" t="str">
            <v>UN</v>
          </cell>
          <cell r="D1555" t="str">
            <v>AS</v>
          </cell>
          <cell r="E1555">
            <v>37.83</v>
          </cell>
        </row>
        <row r="1556">
          <cell r="A1556">
            <v>40379</v>
          </cell>
          <cell r="B1556" t="str">
            <v>CURVA 45 GRAUS EM ACO CARBONO, SOLDAVEL, PRESSAO 3.000 LBS, DN 1/2"</v>
          </cell>
          <cell r="C1556" t="str">
            <v>UN</v>
          </cell>
          <cell r="D1556" t="str">
            <v>AS</v>
          </cell>
          <cell r="E1556">
            <v>19.989999999999998</v>
          </cell>
        </row>
        <row r="1557">
          <cell r="A1557">
            <v>40389</v>
          </cell>
          <cell r="B1557" t="str">
            <v>CURVA 45 GRAUS EM ACO CARBONO, SOLDAVEL, PRESSAO 3.000 LBS, DN 2 1/2"</v>
          </cell>
          <cell r="C1557" t="str">
            <v>UN</v>
          </cell>
          <cell r="D1557" t="str">
            <v>AS</v>
          </cell>
          <cell r="E1557">
            <v>239.9</v>
          </cell>
        </row>
        <row r="1558">
          <cell r="A1558">
            <v>40388</v>
          </cell>
          <cell r="B1558" t="str">
            <v>CURVA 45 GRAUS EM ACO CARBONO, SOLDAVEL, PRESSAO 3.000 LBS, DN 2"</v>
          </cell>
          <cell r="C1558" t="str">
            <v>UN</v>
          </cell>
          <cell r="D1558" t="str">
            <v>AS</v>
          </cell>
          <cell r="E1558">
            <v>120.08</v>
          </cell>
        </row>
        <row r="1559">
          <cell r="A1559">
            <v>40391</v>
          </cell>
          <cell r="B1559" t="str">
            <v>CURVA 45 GRAUS EM ACO CARBONO, SOLDAVEL, PRESSAO 3.000 LBS, DN 3"</v>
          </cell>
          <cell r="C1559" t="str">
            <v>UN</v>
          </cell>
          <cell r="D1559" t="str">
            <v>AS</v>
          </cell>
          <cell r="E1559">
            <v>622.66999999999996</v>
          </cell>
        </row>
        <row r="1560">
          <cell r="A1560">
            <v>40381</v>
          </cell>
          <cell r="B1560" t="str">
            <v>CURVA 45 GRAUS EM ACO CARBONO, SOLDAVEL, PRESSAO 3.000 LBS, DN 3/4"</v>
          </cell>
          <cell r="C1560" t="str">
            <v>UN</v>
          </cell>
          <cell r="D1560" t="str">
            <v>AS</v>
          </cell>
          <cell r="E1560">
            <v>26.65</v>
          </cell>
        </row>
        <row r="1561">
          <cell r="A1561">
            <v>2609</v>
          </cell>
          <cell r="B1561" t="str">
            <v>CURVA 45 GRAUS PARA ELETRODUTO, EM ACO GALVANIZADO ELETROLITICO, COM ROSCA, DIAMETRO DE 20 MM (3/4"), ESPESSURA DE 1,50 MM</v>
          </cell>
          <cell r="C1561" t="str">
            <v>UN</v>
          </cell>
          <cell r="D1561" t="str">
            <v>CR</v>
          </cell>
          <cell r="E1561">
            <v>4.12</v>
          </cell>
        </row>
        <row r="1562">
          <cell r="A1562">
            <v>2634</v>
          </cell>
          <cell r="B1562" t="str">
            <v>CURVA 45 GRAUS PARA ELETRODUTO, EM ACO GALVANIZADO ELETROLITICO, COM ROSCA, DIAMETRO DE 25 MM (1"), ESPESSURA DE 1,50 MM</v>
          </cell>
          <cell r="C1562" t="str">
            <v>UN</v>
          </cell>
          <cell r="D1562" t="str">
            <v>CR</v>
          </cell>
          <cell r="E1562">
            <v>5.41</v>
          </cell>
        </row>
        <row r="1563">
          <cell r="A1563">
            <v>2611</v>
          </cell>
          <cell r="B1563" t="str">
            <v>CURVA 45 GRAUS PARA ELETRODUTO, EM ACO GALVANIZADO ELETROLITICO, COM ROSCA, DIAMETRO DE 40 MM (1 1/2"), ESPESSURA DE 1,50 MM</v>
          </cell>
          <cell r="C1563" t="str">
            <v>UN</v>
          </cell>
          <cell r="D1563" t="str">
            <v>CR</v>
          </cell>
          <cell r="E1563">
            <v>15.25</v>
          </cell>
        </row>
        <row r="1564">
          <cell r="A1564">
            <v>40414</v>
          </cell>
          <cell r="B1564" t="str">
            <v>CURVA 45 GRAUS RANHURADA EM FERRO FUNDIDO, DN 50 MM (2")</v>
          </cell>
          <cell r="C1564" t="str">
            <v>UN</v>
          </cell>
          <cell r="D1564" t="str">
            <v>AS</v>
          </cell>
          <cell r="E1564">
            <v>17.940000000000001</v>
          </cell>
        </row>
        <row r="1565">
          <cell r="A1565">
            <v>40416</v>
          </cell>
          <cell r="B1565" t="str">
            <v>CURVA 45 GRAUS RANHURADA EM FERRO FUNDIDO, DN 65 MM (2 1/2")</v>
          </cell>
          <cell r="C1565" t="str">
            <v>UN</v>
          </cell>
          <cell r="D1565" t="str">
            <v>AS</v>
          </cell>
          <cell r="E1565">
            <v>24.79</v>
          </cell>
        </row>
        <row r="1566">
          <cell r="A1566">
            <v>40418</v>
          </cell>
          <cell r="B1566" t="str">
            <v>CURVA 45 GRAUS RANHURADA EM FERRO FUNDIDO, DN 80 MM (3")</v>
          </cell>
          <cell r="C1566" t="str">
            <v>UN</v>
          </cell>
          <cell r="D1566" t="str">
            <v>AS</v>
          </cell>
          <cell r="E1566">
            <v>29.57</v>
          </cell>
        </row>
        <row r="1567">
          <cell r="A1567">
            <v>34359</v>
          </cell>
          <cell r="B1567" t="str">
            <v>CURVA 90 GRAUS DE BARRA CHATA EM ALUMINIO 3/4" X 1/4" X 300 MM</v>
          </cell>
          <cell r="C1567" t="str">
            <v>UN</v>
          </cell>
          <cell r="D1567" t="str">
            <v>AS</v>
          </cell>
          <cell r="E1567">
            <v>11.32</v>
          </cell>
        </row>
        <row r="1568">
          <cell r="A1568">
            <v>1789</v>
          </cell>
          <cell r="B1568" t="str">
            <v>CURVA 90 GRAUS DE FERRO GALVANIZADO, COM ROSCA BSP FEMEA, DE 1 1/2"</v>
          </cell>
          <cell r="C1568" t="str">
            <v>UN</v>
          </cell>
          <cell r="D1568" t="str">
            <v>AS</v>
          </cell>
          <cell r="E1568">
            <v>88.6</v>
          </cell>
        </row>
        <row r="1569">
          <cell r="A1569">
            <v>1788</v>
          </cell>
          <cell r="B1569" t="str">
            <v>CURVA 90 GRAUS DE FERRO GALVANIZADO, COM ROSCA BSP FEMEA, DE 1 1/4"</v>
          </cell>
          <cell r="C1569" t="str">
            <v>UN</v>
          </cell>
          <cell r="D1569" t="str">
            <v>AS</v>
          </cell>
          <cell r="E1569">
            <v>71.02</v>
          </cell>
        </row>
        <row r="1570">
          <cell r="A1570">
            <v>1787</v>
          </cell>
          <cell r="B1570" t="str">
            <v>CURVA 90 GRAUS DE FERRO GALVANIZADO, COM ROSCA BSP FEMEA, DE 1"</v>
          </cell>
          <cell r="C1570" t="str">
            <v>UN</v>
          </cell>
          <cell r="D1570" t="str">
            <v>AS</v>
          </cell>
          <cell r="E1570">
            <v>42.22</v>
          </cell>
        </row>
        <row r="1571">
          <cell r="A1571">
            <v>1786</v>
          </cell>
          <cell r="B1571" t="str">
            <v>CURVA 90 GRAUS DE FERRO GALVANIZADO, COM ROSCA BSP FEMEA, DE 1/2"</v>
          </cell>
          <cell r="C1571" t="str">
            <v>UN</v>
          </cell>
          <cell r="D1571" t="str">
            <v>AS</v>
          </cell>
          <cell r="E1571">
            <v>17.63</v>
          </cell>
        </row>
        <row r="1572">
          <cell r="A1572">
            <v>1791</v>
          </cell>
          <cell r="B1572" t="str">
            <v>CURVA 90 GRAUS DE FERRO GALVANIZADO, COM ROSCA BSP FEMEA, DE 2 1/2"</v>
          </cell>
          <cell r="C1572" t="str">
            <v>UN</v>
          </cell>
          <cell r="D1572" t="str">
            <v>AS</v>
          </cell>
          <cell r="E1572">
            <v>256.04000000000002</v>
          </cell>
        </row>
        <row r="1573">
          <cell r="A1573">
            <v>1790</v>
          </cell>
          <cell r="B1573" t="str">
            <v>CURVA 90 GRAUS DE FERRO GALVANIZADO, COM ROSCA BSP FEMEA, DE 2"</v>
          </cell>
          <cell r="C1573" t="str">
            <v>UN</v>
          </cell>
          <cell r="D1573" t="str">
            <v>AS</v>
          </cell>
          <cell r="E1573">
            <v>147.54</v>
          </cell>
        </row>
        <row r="1574">
          <cell r="A1574">
            <v>1792</v>
          </cell>
          <cell r="B1574" t="str">
            <v>CURVA 90 GRAUS DE FERRO GALVANIZADO, COM ROSCA BSP FEMEA, DE 3"</v>
          </cell>
          <cell r="C1574" t="str">
            <v>UN</v>
          </cell>
          <cell r="D1574" t="str">
            <v>AS</v>
          </cell>
          <cell r="E1574">
            <v>345.62</v>
          </cell>
        </row>
        <row r="1575">
          <cell r="A1575">
            <v>1813</v>
          </cell>
          <cell r="B1575" t="str">
            <v>CURVA 90 GRAUS DE FERRO GALVANIZADO, COM ROSCA BSP FEMEA, DE 3/4"</v>
          </cell>
          <cell r="C1575" t="str">
            <v>UN</v>
          </cell>
          <cell r="D1575" t="str">
            <v>AS</v>
          </cell>
          <cell r="E1575">
            <v>27.98</v>
          </cell>
        </row>
        <row r="1576">
          <cell r="A1576">
            <v>1793</v>
          </cell>
          <cell r="B1576" t="str">
            <v>CURVA 90 GRAUS DE FERRO GALVANIZADO, COM ROSCA BSP FEMEA, DE 4"</v>
          </cell>
          <cell r="C1576" t="str">
            <v>UN</v>
          </cell>
          <cell r="D1576" t="str">
            <v>AS</v>
          </cell>
          <cell r="E1576">
            <v>698.39</v>
          </cell>
        </row>
        <row r="1577">
          <cell r="A1577">
            <v>1797</v>
          </cell>
          <cell r="B1577" t="str">
            <v>CURVA 90 GRAUS DE FERRO GALVANIZADO, COM ROSCA BSP MACHO, DE 1 1/2"</v>
          </cell>
          <cell r="C1577" t="str">
            <v>UN</v>
          </cell>
          <cell r="D1577" t="str">
            <v>AS</v>
          </cell>
          <cell r="E1577">
            <v>100.6</v>
          </cell>
        </row>
        <row r="1578">
          <cell r="A1578">
            <v>1796</v>
          </cell>
          <cell r="B1578" t="str">
            <v>CURVA 90 GRAUS DE FERRO GALVANIZADO, COM ROSCA BSP MACHO, DE 1 1/4"</v>
          </cell>
          <cell r="C1578" t="str">
            <v>UN</v>
          </cell>
          <cell r="D1578" t="str">
            <v>AS</v>
          </cell>
          <cell r="E1578">
            <v>77.17</v>
          </cell>
        </row>
        <row r="1579">
          <cell r="A1579">
            <v>1816</v>
          </cell>
          <cell r="B1579" t="str">
            <v>CURVA 90 GRAUS DE FERRO GALVANIZADO, COM ROSCA BSP MACHO, DE 1"</v>
          </cell>
          <cell r="C1579" t="str">
            <v>UN</v>
          </cell>
          <cell r="D1579" t="str">
            <v>AS</v>
          </cell>
          <cell r="E1579">
            <v>41.53</v>
          </cell>
        </row>
        <row r="1580">
          <cell r="A1580">
            <v>1794</v>
          </cell>
          <cell r="B1580" t="str">
            <v>CURVA 90 GRAUS DE FERRO GALVANIZADO, COM ROSCA BSP MACHO, DE 1/2"</v>
          </cell>
          <cell r="C1580" t="str">
            <v>UN</v>
          </cell>
          <cell r="D1580" t="str">
            <v>AS</v>
          </cell>
          <cell r="E1580">
            <v>18.420000000000002</v>
          </cell>
        </row>
        <row r="1581">
          <cell r="A1581">
            <v>1815</v>
          </cell>
          <cell r="B1581" t="str">
            <v>CURVA 90 GRAUS DE FERRO GALVANIZADO, COM ROSCA BSP MACHO, DE 2 1/2"</v>
          </cell>
          <cell r="C1581" t="str">
            <v>UN</v>
          </cell>
          <cell r="D1581" t="str">
            <v>AS</v>
          </cell>
          <cell r="E1581">
            <v>318.95999999999998</v>
          </cell>
        </row>
        <row r="1582">
          <cell r="A1582">
            <v>1798</v>
          </cell>
          <cell r="B1582" t="str">
            <v>CURVA 90 GRAUS DE FERRO GALVANIZADO, COM ROSCA BSP MACHO, DE 2"</v>
          </cell>
          <cell r="C1582" t="str">
            <v>UN</v>
          </cell>
          <cell r="D1582" t="str">
            <v>AS</v>
          </cell>
          <cell r="E1582">
            <v>142.72</v>
          </cell>
        </row>
        <row r="1583">
          <cell r="A1583">
            <v>1799</v>
          </cell>
          <cell r="B1583" t="str">
            <v>CURVA 90 GRAUS DE FERRO GALVANIZADO, COM ROSCA BSP MACHO, DE 3"</v>
          </cell>
          <cell r="C1583" t="str">
            <v>UN</v>
          </cell>
          <cell r="D1583" t="str">
            <v>AS</v>
          </cell>
          <cell r="E1583">
            <v>415.42</v>
          </cell>
        </row>
        <row r="1584">
          <cell r="A1584">
            <v>1795</v>
          </cell>
          <cell r="B1584" t="str">
            <v>CURVA 90 GRAUS DE FERRO GALVANIZADO, COM ROSCA BSP MACHO, DE 3/4"</v>
          </cell>
          <cell r="C1584" t="str">
            <v>UN</v>
          </cell>
          <cell r="D1584" t="str">
            <v>AS</v>
          </cell>
          <cell r="E1584">
            <v>25.52</v>
          </cell>
        </row>
        <row r="1585">
          <cell r="A1585">
            <v>1800</v>
          </cell>
          <cell r="B1585" t="str">
            <v>CURVA 90 GRAUS DE FERRO GALVANIZADO, COM ROSCA BSP MACHO, DE 4"</v>
          </cell>
          <cell r="C1585" t="str">
            <v>UN</v>
          </cell>
          <cell r="D1585" t="str">
            <v>AS</v>
          </cell>
          <cell r="E1585">
            <v>793.11</v>
          </cell>
        </row>
        <row r="1586">
          <cell r="A1586">
            <v>1802</v>
          </cell>
          <cell r="B1586" t="str">
            <v>CURVA 90 GRAUS DE FERRO GALVANIZADO, COM ROSCA BSP MACHO, DE 6"</v>
          </cell>
          <cell r="C1586" t="str">
            <v>UN</v>
          </cell>
          <cell r="D1586" t="str">
            <v>AS</v>
          </cell>
          <cell r="E1586">
            <v>1983.88</v>
          </cell>
        </row>
        <row r="1587">
          <cell r="A1587">
            <v>1809</v>
          </cell>
          <cell r="B1587" t="str">
            <v>CURVA 90 GRAUS DE FERRO GALVANIZADO, COM ROSCA BSP MACHO/FEMEA, DE 1 1/2"</v>
          </cell>
          <cell r="C1587" t="str">
            <v>UN</v>
          </cell>
          <cell r="D1587" t="str">
            <v>AS</v>
          </cell>
          <cell r="E1587">
            <v>83.06</v>
          </cell>
        </row>
        <row r="1588">
          <cell r="A1588">
            <v>1814</v>
          </cell>
          <cell r="B1588" t="str">
            <v>CURVA 90 GRAUS DE FERRO GALVANIZADO, COM ROSCA BSP MACHO/FEMEA, DE 1 1/4"</v>
          </cell>
          <cell r="C1588" t="str">
            <v>UN</v>
          </cell>
          <cell r="D1588" t="str">
            <v>AS</v>
          </cell>
          <cell r="E1588">
            <v>68.23</v>
          </cell>
        </row>
        <row r="1589">
          <cell r="A1589">
            <v>1805</v>
          </cell>
          <cell r="B1589" t="str">
            <v>CURVA 90 GRAUS DE FERRO GALVANIZADO, COM ROSCA BSP MACHO/FEMEA, DE 1"</v>
          </cell>
          <cell r="C1589" t="str">
            <v>UN</v>
          </cell>
          <cell r="D1589" t="str">
            <v>AS</v>
          </cell>
          <cell r="E1589">
            <v>39.6</v>
          </cell>
        </row>
        <row r="1590">
          <cell r="A1590">
            <v>1803</v>
          </cell>
          <cell r="B1590" t="str">
            <v>CURVA 90 GRAUS DE FERRO GALVANIZADO, COM ROSCA BSP MACHO/FEMEA, DE 1/2"</v>
          </cell>
          <cell r="C1590" t="str">
            <v>UN</v>
          </cell>
          <cell r="D1590" t="str">
            <v>AS</v>
          </cell>
          <cell r="E1590">
            <v>17.239999999999998</v>
          </cell>
        </row>
        <row r="1591">
          <cell r="A1591">
            <v>1821</v>
          </cell>
          <cell r="B1591" t="str">
            <v>CURVA 90 GRAUS DE FERRO GALVANIZADO, COM ROSCA BSP MACHO/FEMEA, DE 2 1/2"</v>
          </cell>
          <cell r="C1591" t="str">
            <v>UN</v>
          </cell>
          <cell r="D1591" t="str">
            <v>AS</v>
          </cell>
          <cell r="E1591">
            <v>233.93</v>
          </cell>
        </row>
        <row r="1592">
          <cell r="A1592">
            <v>1806</v>
          </cell>
          <cell r="B1592" t="str">
            <v>CURVA 90 GRAUS DE FERRO GALVANIZADO, COM ROSCA BSP MACHO/FEMEA, DE 2"</v>
          </cell>
          <cell r="C1592" t="str">
            <v>UN</v>
          </cell>
          <cell r="D1592" t="str">
            <v>AS</v>
          </cell>
          <cell r="E1592">
            <v>139.24</v>
          </cell>
        </row>
        <row r="1593">
          <cell r="A1593">
            <v>1807</v>
          </cell>
          <cell r="B1593" t="str">
            <v>CURVA 90 GRAUS DE FERRO GALVANIZADO, COM ROSCA BSP MACHO/FEMEA, DE 3"</v>
          </cell>
          <cell r="C1593" t="str">
            <v>UN</v>
          </cell>
          <cell r="D1593" t="str">
            <v>AS</v>
          </cell>
          <cell r="E1593">
            <v>334.56</v>
          </cell>
        </row>
        <row r="1594">
          <cell r="A1594">
            <v>1804</v>
          </cell>
          <cell r="B1594" t="str">
            <v>CURVA 90 GRAUS DE FERRO GALVANIZADO, COM ROSCA BSP MACHO/FEMEA, DE 3/4"</v>
          </cell>
          <cell r="C1594" t="str">
            <v>UN</v>
          </cell>
          <cell r="D1594" t="str">
            <v>AS</v>
          </cell>
          <cell r="E1594">
            <v>24.54</v>
          </cell>
        </row>
        <row r="1595">
          <cell r="A1595">
            <v>1808</v>
          </cell>
          <cell r="B1595" t="str">
            <v>CURVA 90 GRAUS DE FERRO GALVANIZADO, COM ROSCA BSP MACHO/FEMEA, DE 4"</v>
          </cell>
          <cell r="C1595" t="str">
            <v>UN</v>
          </cell>
          <cell r="D1595" t="str">
            <v>AS</v>
          </cell>
          <cell r="E1595">
            <v>670.74</v>
          </cell>
        </row>
        <row r="1596">
          <cell r="A1596">
            <v>40385</v>
          </cell>
          <cell r="B1596" t="str">
            <v>CURVA 90 GRAUS EM ACO CARBONO, RAIO CURTO, SOLDAVEL, PRESSAO 3.000 LBS, DN 1 1/2"</v>
          </cell>
          <cell r="C1596" t="str">
            <v>UN</v>
          </cell>
          <cell r="D1596" t="str">
            <v>AS</v>
          </cell>
          <cell r="E1596">
            <v>84.46</v>
          </cell>
        </row>
        <row r="1597">
          <cell r="A1597">
            <v>40383</v>
          </cell>
          <cell r="B1597" t="str">
            <v>CURVA 90 GRAUS EM ACO CARBONO, RAIO CURTO, SOLDAVEL, PRESSAO 3.000 LBS, DN 1 1/4"</v>
          </cell>
          <cell r="C1597" t="str">
            <v>UN</v>
          </cell>
          <cell r="D1597" t="str">
            <v>AS</v>
          </cell>
          <cell r="E1597">
            <v>57.82</v>
          </cell>
        </row>
        <row r="1598">
          <cell r="A1598">
            <v>40382</v>
          </cell>
          <cell r="B1598" t="str">
            <v>CURVA 90 GRAUS EM ACO CARBONO, RAIO CURTO, SOLDAVEL, PRESSAO 3.000 LBS, DN 1"</v>
          </cell>
          <cell r="C1598" t="str">
            <v>UN</v>
          </cell>
          <cell r="D1598" t="str">
            <v>AS</v>
          </cell>
          <cell r="E1598">
            <v>37.83</v>
          </cell>
        </row>
        <row r="1599">
          <cell r="A1599">
            <v>40378</v>
          </cell>
          <cell r="B1599" t="str">
            <v>CURVA 90 GRAUS EM ACO CARBONO, RAIO CURTO, SOLDAVEL, PRESSAO 3.000 LBS, DN 1/2"</v>
          </cell>
          <cell r="C1599" t="str">
            <v>UN</v>
          </cell>
          <cell r="D1599" t="str">
            <v>AS</v>
          </cell>
          <cell r="E1599">
            <v>19.989999999999998</v>
          </cell>
        </row>
        <row r="1600">
          <cell r="A1600">
            <v>40422</v>
          </cell>
          <cell r="B1600" t="str">
            <v>CURVA 90 GRAUS EM ACO CARBONO, RAIO CURTO, SOLDAVEL, PRESSAO 3.000 LBS, DN 2 1/2"</v>
          </cell>
          <cell r="C1600" t="str">
            <v>UN</v>
          </cell>
          <cell r="D1600" t="str">
            <v>AS</v>
          </cell>
          <cell r="E1600">
            <v>257.70999999999998</v>
          </cell>
        </row>
        <row r="1601">
          <cell r="A1601">
            <v>40387</v>
          </cell>
          <cell r="B1601" t="str">
            <v>CURVA 90 GRAUS EM ACO CARBONO, RAIO CURTO, SOLDAVEL, PRESSAO 3.000 LBS, DN 2"</v>
          </cell>
          <cell r="C1601" t="str">
            <v>UN</v>
          </cell>
          <cell r="D1601" t="str">
            <v>AS</v>
          </cell>
          <cell r="E1601">
            <v>131.22</v>
          </cell>
        </row>
        <row r="1602">
          <cell r="A1602">
            <v>40390</v>
          </cell>
          <cell r="B1602" t="str">
            <v>CURVA 90 GRAUS EM ACO CARBONO, RAIO CURTO, SOLDAVEL, PRESSAO 3.000 LBS, DN 3"</v>
          </cell>
          <cell r="C1602" t="str">
            <v>UN</v>
          </cell>
          <cell r="D1602" t="str">
            <v>AS</v>
          </cell>
          <cell r="E1602">
            <v>542.77</v>
          </cell>
        </row>
        <row r="1603">
          <cell r="A1603">
            <v>40380</v>
          </cell>
          <cell r="B1603" t="str">
            <v>CURVA 90 GRAUS EM ACO CARBONO, RAIO CURTO, SOLDAVEL, PRESSAO 3.000 LBS, DN 3/4"</v>
          </cell>
          <cell r="C1603" t="str">
            <v>UN</v>
          </cell>
          <cell r="D1603" t="str">
            <v>AS</v>
          </cell>
          <cell r="E1603">
            <v>26.65</v>
          </cell>
        </row>
        <row r="1604">
          <cell r="A1604">
            <v>2621</v>
          </cell>
          <cell r="B1604" t="str">
            <v>CURVA 90 GRAUS PARA ELETRODUTO, EM ACO GALVANIZADO ELETROLITICO, COM ROSCA, DIAMETRO DE 100 MM (4")</v>
          </cell>
          <cell r="C1604" t="str">
            <v>UN</v>
          </cell>
          <cell r="D1604" t="str">
            <v>CR</v>
          </cell>
          <cell r="E1604">
            <v>130.51</v>
          </cell>
        </row>
        <row r="1605">
          <cell r="A1605">
            <v>2616</v>
          </cell>
          <cell r="B1605" t="str">
            <v>CURVA 90 GRAUS PARA ELETRODUTO, EM ACO GALVANIZADO ELETROLITICO, COM ROSCA, DIAMETRO DE 15 MM (1/2"), ESPESSURA DE 1,50 MM</v>
          </cell>
          <cell r="C1605" t="str">
            <v>UN</v>
          </cell>
          <cell r="D1605" t="str">
            <v>CR</v>
          </cell>
          <cell r="E1605">
            <v>3.69</v>
          </cell>
        </row>
        <row r="1606">
          <cell r="A1606">
            <v>2633</v>
          </cell>
          <cell r="B1606" t="str">
            <v>CURVA 90 GRAUS PARA ELETRODUTO, EM ACO GALVANIZADO ELETROLITICO, COM ROSCA, DIAMETRO DE 20 MM (3/4"), ESPESSURA DE 1,50 MM</v>
          </cell>
          <cell r="C1606" t="str">
            <v>UN</v>
          </cell>
          <cell r="D1606" t="str">
            <v>CR</v>
          </cell>
          <cell r="E1606">
            <v>4.18</v>
          </cell>
        </row>
        <row r="1607">
          <cell r="A1607">
            <v>2617</v>
          </cell>
          <cell r="B1607" t="str">
            <v>CURVA 90 GRAUS PARA ELETRODUTO, EM ACO GALVANIZADO ELETROLITICO, COM ROSCA, DIAMETRO DE 25 MM (1"), ESPESSURA DE 1,50 MM</v>
          </cell>
          <cell r="C1607" t="str">
            <v>UN</v>
          </cell>
          <cell r="D1607" t="str">
            <v>CR</v>
          </cell>
          <cell r="E1607">
            <v>5.68</v>
          </cell>
        </row>
        <row r="1608">
          <cell r="A1608">
            <v>2618</v>
          </cell>
          <cell r="B1608" t="str">
            <v>CURVA 90 GRAUS PARA ELETRODUTO, EM ACO GALVANIZADO ELETROLITICO, COM ROSCA, DIAMETRO DE 32 MM (1 1/4"), ESPESSURA DE 1,50 MM</v>
          </cell>
          <cell r="C1608" t="str">
            <v>UN</v>
          </cell>
          <cell r="D1608" t="str">
            <v>CR</v>
          </cell>
          <cell r="E1608">
            <v>12.92</v>
          </cell>
        </row>
        <row r="1609">
          <cell r="A1609">
            <v>2632</v>
          </cell>
          <cell r="B1609" t="str">
            <v>CURVA 90 GRAUS PARA ELETRODUTO, EM ACO GALVANIZADO ELETROLITICO, COM ROSCA, DIAMETRO DE 40 MM (1 1/2"), ESPESSURA DE 1,50 MM</v>
          </cell>
          <cell r="C1609" t="str">
            <v>UN</v>
          </cell>
          <cell r="D1609" t="str">
            <v>CR</v>
          </cell>
          <cell r="E1609">
            <v>15.77</v>
          </cell>
        </row>
        <row r="1610">
          <cell r="A1610">
            <v>2631</v>
          </cell>
          <cell r="B1610" t="str">
            <v>CURVA 90 GRAUS PARA ELETRODUTO, EM ACO GALVANIZADO ELETROLITICO, COM ROSCA, DIAMETRO DE 50 MM (2")</v>
          </cell>
          <cell r="C1610" t="str">
            <v>UN</v>
          </cell>
          <cell r="D1610" t="str">
            <v>CR</v>
          </cell>
          <cell r="E1610">
            <v>23.15</v>
          </cell>
        </row>
        <row r="1611">
          <cell r="A1611">
            <v>2619</v>
          </cell>
          <cell r="B1611" t="str">
            <v>CURVA 90 GRAUS PARA ELETRODUTO, EM ACO GALVANIZADO ELETROLITICO, COM ROSCA, DIAMETRO DE 65 MM (2 1/2")</v>
          </cell>
          <cell r="C1611" t="str">
            <v>UN</v>
          </cell>
          <cell r="D1611" t="str">
            <v>CR</v>
          </cell>
          <cell r="E1611">
            <v>58.61</v>
          </cell>
        </row>
        <row r="1612">
          <cell r="A1612">
            <v>2620</v>
          </cell>
          <cell r="B1612" t="str">
            <v>CURVA 90 GRAUS PARA ELETRODUTO, EM ACO GALVANIZADO ELETROLITICO, COM ROSCA, DIAMETRO DE 80 MM (3")</v>
          </cell>
          <cell r="C1612" t="str">
            <v>UN</v>
          </cell>
          <cell r="D1612" t="str">
            <v>CR</v>
          </cell>
          <cell r="E1612">
            <v>76.95</v>
          </cell>
        </row>
        <row r="1613">
          <cell r="A1613">
            <v>40413</v>
          </cell>
          <cell r="B1613" t="str">
            <v>CURVA 90 GRAUS RANHURADA EM FERRO FUNDIDO, DN 50 MM (2")</v>
          </cell>
          <cell r="C1613" t="str">
            <v>UN</v>
          </cell>
          <cell r="D1613" t="str">
            <v>AS</v>
          </cell>
          <cell r="E1613">
            <v>19.48</v>
          </cell>
        </row>
        <row r="1614">
          <cell r="A1614">
            <v>40415</v>
          </cell>
          <cell r="B1614" t="str">
            <v>CURVA 90 GRAUS RANHURADA EM FERRO FUNDIDO, DN 65 MM (2 1/2")</v>
          </cell>
          <cell r="C1614" t="str">
            <v>UN</v>
          </cell>
          <cell r="D1614" t="str">
            <v>AS</v>
          </cell>
          <cell r="E1614">
            <v>27.77</v>
          </cell>
        </row>
        <row r="1615">
          <cell r="A1615">
            <v>40417</v>
          </cell>
          <cell r="B1615" t="str">
            <v>CURVA 90 GRAUS RANHURADA EM FERRO FUNDIDO, DN 80 MM (3")</v>
          </cell>
          <cell r="C1615" t="str">
            <v>UN</v>
          </cell>
          <cell r="D1615" t="str">
            <v>AS</v>
          </cell>
          <cell r="E1615">
            <v>32.76</v>
          </cell>
        </row>
        <row r="1616">
          <cell r="A1616">
            <v>39273</v>
          </cell>
          <cell r="B1616" t="str">
            <v>CURVA 90 GRAUS, CURTA, DE PVC RIGIDO ROSCAVEL, DE 1", PARA ELETRODUTO</v>
          </cell>
          <cell r="C1616" t="str">
            <v>UN</v>
          </cell>
          <cell r="D1616" t="str">
            <v>CR</v>
          </cell>
          <cell r="E1616">
            <v>3.99</v>
          </cell>
        </row>
        <row r="1617">
          <cell r="A1617">
            <v>39271</v>
          </cell>
          <cell r="B1617" t="str">
            <v>CURVA 90 GRAUS, CURTA, DE PVC RIGIDO ROSCAVEL, DE 1/2", PARA ELETRODUTO</v>
          </cell>
          <cell r="C1617" t="str">
            <v>UN</v>
          </cell>
          <cell r="D1617" t="str">
            <v>CR</v>
          </cell>
          <cell r="E1617">
            <v>2.35</v>
          </cell>
        </row>
        <row r="1618">
          <cell r="A1618">
            <v>39272</v>
          </cell>
          <cell r="B1618" t="str">
            <v>CURVA 90 GRAUS, CURTA, DE PVC RIGIDO ROSCAVEL, DE 3/4", PARA ELETRODUTO</v>
          </cell>
          <cell r="C1618" t="str">
            <v>UN</v>
          </cell>
          <cell r="D1618" t="str">
            <v>CR</v>
          </cell>
          <cell r="E1618">
            <v>2.89</v>
          </cell>
        </row>
        <row r="1619">
          <cell r="A1619">
            <v>1875</v>
          </cell>
          <cell r="B1619" t="str">
            <v>CURVA 90 GRAUS, LONGA, DE PVC RIGIDO ROSCAVEL, DE 1 1/2", PARA ELETRODUTO</v>
          </cell>
          <cell r="C1619" t="str">
            <v>UN</v>
          </cell>
          <cell r="D1619" t="str">
            <v>CR</v>
          </cell>
          <cell r="E1619">
            <v>6.37</v>
          </cell>
        </row>
        <row r="1620">
          <cell r="A1620">
            <v>1874</v>
          </cell>
          <cell r="B1620" t="str">
            <v>CURVA 90 GRAUS, LONGA, DE PVC RIGIDO ROSCAVEL, DE 1 1/4", PARA ELETRODUTO</v>
          </cell>
          <cell r="C1620" t="str">
            <v>UN</v>
          </cell>
          <cell r="D1620" t="str">
            <v>CR</v>
          </cell>
          <cell r="E1620">
            <v>5.26</v>
          </cell>
        </row>
        <row r="1621">
          <cell r="A1621">
            <v>1884</v>
          </cell>
          <cell r="B1621" t="str">
            <v>CURVA 90 GRAUS, LONGA, DE PVC RIGIDO ROSCAVEL, DE 1", PARA ELETRODUTO</v>
          </cell>
          <cell r="C1621" t="str">
            <v>UN</v>
          </cell>
          <cell r="D1621" t="str">
            <v>CR</v>
          </cell>
          <cell r="E1621">
            <v>4.67</v>
          </cell>
        </row>
        <row r="1622">
          <cell r="A1622">
            <v>1870</v>
          </cell>
          <cell r="B1622" t="str">
            <v>CURVA 90 GRAUS, LONGA, DE PVC RIGIDO ROSCAVEL, DE 1/2", PARA ELETRODUTO</v>
          </cell>
          <cell r="C1622" t="str">
            <v>UN</v>
          </cell>
          <cell r="D1622" t="str">
            <v>C</v>
          </cell>
          <cell r="E1622">
            <v>3.04</v>
          </cell>
        </row>
        <row r="1623">
          <cell r="A1623">
            <v>1887</v>
          </cell>
          <cell r="B1623" t="str">
            <v>CURVA 90 GRAUS, LONGA, DE PVC RIGIDO ROSCAVEL, DE 2 1/2", PARA ELETRODUTO</v>
          </cell>
          <cell r="C1623" t="str">
            <v>UN</v>
          </cell>
          <cell r="D1623" t="str">
            <v>CR</v>
          </cell>
          <cell r="E1623">
            <v>26.43</v>
          </cell>
        </row>
        <row r="1624">
          <cell r="A1624">
            <v>1876</v>
          </cell>
          <cell r="B1624" t="str">
            <v>CURVA 90 GRAUS, LONGA, DE PVC RIGIDO ROSCAVEL, DE 2", PARA ELETRODUTO</v>
          </cell>
          <cell r="C1624" t="str">
            <v>UN</v>
          </cell>
          <cell r="D1624" t="str">
            <v>CR</v>
          </cell>
          <cell r="E1624">
            <v>10.36</v>
          </cell>
        </row>
        <row r="1625">
          <cell r="A1625">
            <v>1877</v>
          </cell>
          <cell r="B1625" t="str">
            <v>CURVA 90 GRAUS, LONGA, DE PVC RIGIDO ROSCAVEL, DE 3", PARA ELETRODUTO</v>
          </cell>
          <cell r="C1625" t="str">
            <v>UN</v>
          </cell>
          <cell r="D1625" t="str">
            <v>CR</v>
          </cell>
          <cell r="E1625">
            <v>26.47</v>
          </cell>
        </row>
        <row r="1626">
          <cell r="A1626">
            <v>1879</v>
          </cell>
          <cell r="B1626" t="str">
            <v>CURVA 90 GRAUS, LONGA, DE PVC RIGIDO ROSCAVEL, DE 3/4", PARA ELETRODUTO</v>
          </cell>
          <cell r="C1626" t="str">
            <v>UN</v>
          </cell>
          <cell r="D1626" t="str">
            <v>CR</v>
          </cell>
          <cell r="E1626">
            <v>3.08</v>
          </cell>
        </row>
        <row r="1627">
          <cell r="A1627">
            <v>1878</v>
          </cell>
          <cell r="B1627" t="str">
            <v>CURVA 90 GRAUS, LONGA, DE PVC RIGIDO ROSCAVEL, DE 4", PARA ELETRODUTO</v>
          </cell>
          <cell r="C1627" t="str">
            <v>UN</v>
          </cell>
          <cell r="D1627" t="str">
            <v>CR</v>
          </cell>
          <cell r="E1627">
            <v>53.17</v>
          </cell>
        </row>
        <row r="1628">
          <cell r="A1628">
            <v>37971</v>
          </cell>
          <cell r="B1628" t="str">
            <v>CURVA CPVC, 90 GRAUS, SOLDAVEL, 15 MM, PARA AGUA QUENTE</v>
          </cell>
          <cell r="C1628" t="str">
            <v>UN</v>
          </cell>
          <cell r="D1628" t="str">
            <v>AS</v>
          </cell>
          <cell r="E1628">
            <v>5.3</v>
          </cell>
        </row>
        <row r="1629">
          <cell r="A1629">
            <v>37972</v>
          </cell>
          <cell r="B1629" t="str">
            <v>CURVA CPVC, 90 GRAUS, SOLDAVEL, 22 MM, PARA AGUA QUENTE</v>
          </cell>
          <cell r="C1629" t="str">
            <v>UN</v>
          </cell>
          <cell r="D1629" t="str">
            <v>AS</v>
          </cell>
          <cell r="E1629">
            <v>7.52</v>
          </cell>
        </row>
        <row r="1630">
          <cell r="A1630">
            <v>37973</v>
          </cell>
          <cell r="B1630" t="str">
            <v>CURVA CPVC, 90 GRAUS, SOLDAVEL, 28 MM, PARA AGUA QUENTE</v>
          </cell>
          <cell r="C1630" t="str">
            <v>UN</v>
          </cell>
          <cell r="D1630" t="str">
            <v>AS</v>
          </cell>
          <cell r="E1630">
            <v>14.14</v>
          </cell>
        </row>
        <row r="1631">
          <cell r="A1631">
            <v>1926</v>
          </cell>
          <cell r="B1631" t="str">
            <v>CURVA DE PVC 45 GRAUS, SOLDAVEL, 20 MM, COR MARROM, PARA AGUA FRIA PREDIAL</v>
          </cell>
          <cell r="C1631" t="str">
            <v>UN</v>
          </cell>
          <cell r="D1631" t="str">
            <v>CR</v>
          </cell>
          <cell r="E1631">
            <v>2.15</v>
          </cell>
        </row>
        <row r="1632">
          <cell r="A1632">
            <v>1927</v>
          </cell>
          <cell r="B1632" t="str">
            <v>CURVA DE PVC 45 GRAUS, SOLDAVEL, 25 MM, COR MARROM, PARA AGUA FRIA PREDIAL</v>
          </cell>
          <cell r="C1632" t="str">
            <v>UN</v>
          </cell>
          <cell r="D1632" t="str">
            <v>CR</v>
          </cell>
          <cell r="E1632">
            <v>2.41</v>
          </cell>
        </row>
        <row r="1633">
          <cell r="A1633">
            <v>1923</v>
          </cell>
          <cell r="B1633" t="str">
            <v>CURVA DE PVC 45 GRAUS, SOLDAVEL, 32 MM, COR MARROM, PARA AGUA FRIA PREDIAL</v>
          </cell>
          <cell r="C1633" t="str">
            <v>UN</v>
          </cell>
          <cell r="D1633" t="str">
            <v>CR</v>
          </cell>
          <cell r="E1633">
            <v>4.3899999999999997</v>
          </cell>
        </row>
        <row r="1634">
          <cell r="A1634">
            <v>1929</v>
          </cell>
          <cell r="B1634" t="str">
            <v>CURVA DE PVC 45 GRAUS, SOLDAVEL, 40 MM, COR MARROM, PARA AGUA FRIA PREDIAL</v>
          </cell>
          <cell r="C1634" t="str">
            <v>UN</v>
          </cell>
          <cell r="D1634" t="str">
            <v>CR</v>
          </cell>
          <cell r="E1634">
            <v>5.32</v>
          </cell>
        </row>
        <row r="1635">
          <cell r="A1635">
            <v>1930</v>
          </cell>
          <cell r="B1635" t="str">
            <v>CURVA DE PVC 45 GRAUS, SOLDAVEL, 50 MM, COR MARROM, PARA AGUA FRIA PREDIAL</v>
          </cell>
          <cell r="C1635" t="str">
            <v>UN</v>
          </cell>
          <cell r="D1635" t="str">
            <v>CR</v>
          </cell>
          <cell r="E1635">
            <v>9.11</v>
          </cell>
        </row>
        <row r="1636">
          <cell r="A1636">
            <v>1924</v>
          </cell>
          <cell r="B1636" t="str">
            <v>CURVA DE PVC 45 GRAUS, SOLDAVEL, 60 MM, COR MARROM, PARA AGUA FRIA PREDIAL</v>
          </cell>
          <cell r="C1636" t="str">
            <v>UN</v>
          </cell>
          <cell r="D1636" t="str">
            <v>CR</v>
          </cell>
          <cell r="E1636">
            <v>14.7</v>
          </cell>
        </row>
        <row r="1637">
          <cell r="A1637">
            <v>1922</v>
          </cell>
          <cell r="B1637" t="str">
            <v>CURVA DE PVC 45 GRAUS, SOLDAVEL, 75 MM, COR MARROM, PARA AGUA FRIA PREDIAL</v>
          </cell>
          <cell r="C1637" t="str">
            <v>UN</v>
          </cell>
          <cell r="D1637" t="str">
            <v>CR</v>
          </cell>
          <cell r="E1637">
            <v>30.41</v>
          </cell>
        </row>
        <row r="1638">
          <cell r="A1638">
            <v>1953</v>
          </cell>
          <cell r="B1638" t="str">
            <v>CURVA DE PVC 45 GRAUS, SOLDAVEL, 85 MM, COR MARROM, PARA AGUA FRIA PREDIAL</v>
          </cell>
          <cell r="C1638" t="str">
            <v>UN</v>
          </cell>
          <cell r="D1638" t="str">
            <v>CR</v>
          </cell>
          <cell r="E1638">
            <v>37.119999999999997</v>
          </cell>
        </row>
        <row r="1639">
          <cell r="A1639">
            <v>1962</v>
          </cell>
          <cell r="B1639" t="str">
            <v>CURVA DE PVC 90 GRAUS, SOLDAVEL, 110 MM, COR MARROM, PARA AGUA FRIA PREDIAL</v>
          </cell>
          <cell r="C1639" t="str">
            <v>UN</v>
          </cell>
          <cell r="D1639" t="str">
            <v>CR</v>
          </cell>
          <cell r="E1639">
            <v>180.36</v>
          </cell>
        </row>
        <row r="1640">
          <cell r="A1640">
            <v>1955</v>
          </cell>
          <cell r="B1640" t="str">
            <v>CURVA DE PVC 90 GRAUS, SOLDAVEL, 20 MM, COR MARROM, PARA AGUA FRIA PREDIAL</v>
          </cell>
          <cell r="C1640" t="str">
            <v>UN</v>
          </cell>
          <cell r="D1640" t="str">
            <v>CR</v>
          </cell>
          <cell r="E1640">
            <v>2.0699999999999998</v>
          </cell>
        </row>
        <row r="1641">
          <cell r="A1641">
            <v>1956</v>
          </cell>
          <cell r="B1641" t="str">
            <v>CURVA DE PVC 90 GRAUS, SOLDAVEL, 25 MM, COR MARROM, PARA AGUA FRIA PREDIAL</v>
          </cell>
          <cell r="C1641" t="str">
            <v>UN</v>
          </cell>
          <cell r="D1641" t="str">
            <v>CR</v>
          </cell>
          <cell r="E1641">
            <v>2.93</v>
          </cell>
        </row>
        <row r="1642">
          <cell r="A1642">
            <v>1957</v>
          </cell>
          <cell r="B1642" t="str">
            <v>CURVA DE PVC 90 GRAUS, SOLDAVEL, 32 MM, COR MARROM, PARA AGUA FRIA PREDIAL</v>
          </cell>
          <cell r="C1642" t="str">
            <v>UN</v>
          </cell>
          <cell r="D1642" t="str">
            <v>CR</v>
          </cell>
          <cell r="E1642">
            <v>6.34</v>
          </cell>
        </row>
        <row r="1643">
          <cell r="A1643">
            <v>1958</v>
          </cell>
          <cell r="B1643" t="str">
            <v>CURVA DE PVC 90 GRAUS, SOLDAVEL, 40 MM, COR MARROM, PARA AGUA FRIA PREDIAL</v>
          </cell>
          <cell r="C1643" t="str">
            <v>UN</v>
          </cell>
          <cell r="D1643" t="str">
            <v>CR</v>
          </cell>
          <cell r="E1643">
            <v>11.81</v>
          </cell>
        </row>
        <row r="1644">
          <cell r="A1644">
            <v>1959</v>
          </cell>
          <cell r="B1644" t="str">
            <v>CURVA DE PVC 90 GRAUS, SOLDAVEL, 50 MM, COR MARROM, PARA AGUA FRIA PREDIAL</v>
          </cell>
          <cell r="C1644" t="str">
            <v>UN</v>
          </cell>
          <cell r="D1644" t="str">
            <v>CR</v>
          </cell>
          <cell r="E1644">
            <v>12.81</v>
          </cell>
        </row>
        <row r="1645">
          <cell r="A1645">
            <v>1925</v>
          </cell>
          <cell r="B1645" t="str">
            <v>CURVA DE PVC 90 GRAUS, SOLDAVEL, 60 MM, COR MARROM, PARA AGUA FRIA PREDIAL</v>
          </cell>
          <cell r="C1645" t="str">
            <v>UN</v>
          </cell>
          <cell r="D1645" t="str">
            <v>CR</v>
          </cell>
          <cell r="E1645">
            <v>33.49</v>
          </cell>
        </row>
        <row r="1646">
          <cell r="A1646">
            <v>1960</v>
          </cell>
          <cell r="B1646" t="str">
            <v>CURVA DE PVC 90 GRAUS, SOLDAVEL, 75 MM, COR MARROM, PARA AGUA FRIA PREDIAL</v>
          </cell>
          <cell r="C1646" t="str">
            <v>UN</v>
          </cell>
          <cell r="D1646" t="str">
            <v>CR</v>
          </cell>
          <cell r="E1646">
            <v>51.43</v>
          </cell>
        </row>
        <row r="1647">
          <cell r="A1647">
            <v>1961</v>
          </cell>
          <cell r="B1647" t="str">
            <v>CURVA DE PVC 90 GRAUS, SOLDAVEL, 85 MM, COR MARROM, PARA AGUA FRIA PREDIAL</v>
          </cell>
          <cell r="C1647" t="str">
            <v>UN</v>
          </cell>
          <cell r="D1647" t="str">
            <v>CR</v>
          </cell>
          <cell r="E1647">
            <v>65.89</v>
          </cell>
        </row>
        <row r="1648">
          <cell r="A1648">
            <v>38423</v>
          </cell>
          <cell r="B1648" t="str">
            <v>CURVA DE PVC, 90 GRAUS, SERIE R, DN 100 MM, PARA ESGOTO PREDIAL</v>
          </cell>
          <cell r="C1648" t="str">
            <v>UN</v>
          </cell>
          <cell r="D1648" t="str">
            <v>CR</v>
          </cell>
          <cell r="E1648">
            <v>31.91</v>
          </cell>
        </row>
        <row r="1649">
          <cell r="A1649">
            <v>39866</v>
          </cell>
          <cell r="B1649" t="str">
            <v>CURVA DE TRANSPOSICAO BRONZE/LATAO SEM ANEL DE SOLDA, BOLSA X BOLSA, 15 MM</v>
          </cell>
          <cell r="C1649" t="str">
            <v>UN</v>
          </cell>
          <cell r="D1649" t="str">
            <v>AS</v>
          </cell>
          <cell r="E1649">
            <v>19.39</v>
          </cell>
        </row>
        <row r="1650">
          <cell r="A1650">
            <v>39867</v>
          </cell>
          <cell r="B1650" t="str">
            <v>CURVA DE TRANSPOSICAO BRONZE/LATAO SEM ANEL DE SOLDA, BOLSA X BOLSA, 22 MM</v>
          </cell>
          <cell r="C1650" t="str">
            <v>UN</v>
          </cell>
          <cell r="D1650" t="str">
            <v>AS</v>
          </cell>
          <cell r="E1650">
            <v>43.1</v>
          </cell>
        </row>
        <row r="1651">
          <cell r="A1651">
            <v>39868</v>
          </cell>
          <cell r="B1651" t="str">
            <v>CURVA DE TRANSPOSICAO BRONZE/LATAO SEM ANEL DE SOLDA, BOLSA X BOLSA, 28 MM</v>
          </cell>
          <cell r="C1651" t="str">
            <v>UN</v>
          </cell>
          <cell r="D1651" t="str">
            <v>AS</v>
          </cell>
          <cell r="E1651">
            <v>77.64</v>
          </cell>
        </row>
        <row r="1652">
          <cell r="A1652">
            <v>37999</v>
          </cell>
          <cell r="B1652" t="str">
            <v>CURVA DE TRANSPOSICAO, CPVC, SOLDAVEL, 15 MM</v>
          </cell>
          <cell r="C1652" t="str">
            <v>UN</v>
          </cell>
          <cell r="D1652" t="str">
            <v>AS</v>
          </cell>
          <cell r="E1652">
            <v>8.94</v>
          </cell>
        </row>
        <row r="1653">
          <cell r="A1653">
            <v>38000</v>
          </cell>
          <cell r="B1653" t="str">
            <v>CURVA DE TRANSPOSICAO, CPVC, SOLDAVEL, 22 MM</v>
          </cell>
          <cell r="C1653" t="str">
            <v>UN</v>
          </cell>
          <cell r="D1653" t="str">
            <v>AS</v>
          </cell>
          <cell r="E1653">
            <v>10.44</v>
          </cell>
        </row>
        <row r="1654">
          <cell r="A1654">
            <v>38129</v>
          </cell>
          <cell r="B1654" t="str">
            <v>CURVA DE TRANSPOSICAO, PVC SOLDAVEL, 20 MM, COR MARROM, PARA AGUA FRIA PREDIAL</v>
          </cell>
          <cell r="C1654" t="str">
            <v>UN</v>
          </cell>
          <cell r="D1654" t="str">
            <v>CR</v>
          </cell>
          <cell r="E1654">
            <v>4.84</v>
          </cell>
        </row>
        <row r="1655">
          <cell r="A1655">
            <v>38025</v>
          </cell>
          <cell r="B1655" t="str">
            <v>CURVA DE TRANSPOSICAO, PVC, SOLDAVEL, 25 MM, COR MARROM, PARA AGUA FRIA PREDIAL</v>
          </cell>
          <cell r="C1655" t="str">
            <v>UN</v>
          </cell>
          <cell r="D1655" t="str">
            <v>CR</v>
          </cell>
          <cell r="E1655">
            <v>6.56</v>
          </cell>
        </row>
        <row r="1656">
          <cell r="A1656">
            <v>38026</v>
          </cell>
          <cell r="B1656" t="str">
            <v>CURVA DE TRANSPOSICAO, PVC, SOLDAVEL, 32 MM, COR MARROM, PARA AGUA FRIA PREDIAL</v>
          </cell>
          <cell r="C1656" t="str">
            <v>UN</v>
          </cell>
          <cell r="D1656" t="str">
            <v>CR</v>
          </cell>
          <cell r="E1656">
            <v>16.21</v>
          </cell>
        </row>
        <row r="1657">
          <cell r="A1657">
            <v>1858</v>
          </cell>
          <cell r="B1657" t="str">
            <v>CURVA LONGA PVC, PB, JE, 45 GRAUS, DN 100 MM, PARA REDE COLETORA ESGOTO</v>
          </cell>
          <cell r="C1657" t="str">
            <v>UN</v>
          </cell>
          <cell r="D1657" t="str">
            <v>CR</v>
          </cell>
          <cell r="E1657">
            <v>49.44</v>
          </cell>
        </row>
        <row r="1658">
          <cell r="A1658">
            <v>1844</v>
          </cell>
          <cell r="B1658" t="str">
            <v>CURVA LONGA PVC, PB, JE, 45 GRAUS, DN 150 MM, PARA REDE COLETORA ESGOTO</v>
          </cell>
          <cell r="C1658" t="str">
            <v>UN</v>
          </cell>
          <cell r="D1658" t="str">
            <v>CR</v>
          </cell>
          <cell r="E1658">
            <v>113.23</v>
          </cell>
        </row>
        <row r="1659">
          <cell r="A1659">
            <v>1863</v>
          </cell>
          <cell r="B1659" t="str">
            <v>CURVA LONGA PVC, PB, JE, 90 GRAUS, DN 100 MM, PARA REDE COLETORA ESGOTO</v>
          </cell>
          <cell r="C1659" t="str">
            <v>UN</v>
          </cell>
          <cell r="D1659" t="str">
            <v>CR</v>
          </cell>
          <cell r="E1659">
            <v>52.61</v>
          </cell>
        </row>
        <row r="1660">
          <cell r="A1660">
            <v>1865</v>
          </cell>
          <cell r="B1660" t="str">
            <v>CURVA LONGA PVC, PB, JE, 90 GRAUS, DN 150 MM, PARA REDE COLETORA ESGOTO</v>
          </cell>
          <cell r="C1660" t="str">
            <v>UN</v>
          </cell>
          <cell r="D1660" t="str">
            <v>CR</v>
          </cell>
          <cell r="E1660">
            <v>137.09</v>
          </cell>
        </row>
        <row r="1661">
          <cell r="A1661">
            <v>36355</v>
          </cell>
          <cell r="B1661" t="str">
            <v>CURVA PPR 90 GRAUS, F/F, DN 20 MM, PARA AGUA QUENTE PREDIAL</v>
          </cell>
          <cell r="C1661" t="str">
            <v>UN</v>
          </cell>
          <cell r="D1661" t="str">
            <v>AS</v>
          </cell>
          <cell r="E1661">
            <v>9.4600000000000009</v>
          </cell>
        </row>
        <row r="1662">
          <cell r="A1662">
            <v>36356</v>
          </cell>
          <cell r="B1662" t="str">
            <v>CURVA PPR 90 GRAUS, F/F, DN 25 MM, PARA AGUA QUENTE PREDIAL</v>
          </cell>
          <cell r="C1662" t="str">
            <v>UN</v>
          </cell>
          <cell r="D1662" t="str">
            <v>AS</v>
          </cell>
          <cell r="E1662">
            <v>15.22</v>
          </cell>
        </row>
        <row r="1663">
          <cell r="A1663">
            <v>1940</v>
          </cell>
          <cell r="B1663" t="str">
            <v>CURVA PVC 90 GRAUS, ROSCAVEL, 1 1/4", COR BRANCA, AGUA FRIA PREDIAL</v>
          </cell>
          <cell r="C1663" t="str">
            <v>UN</v>
          </cell>
          <cell r="D1663" t="str">
            <v>CR</v>
          </cell>
          <cell r="E1663">
            <v>32.729999999999997</v>
          </cell>
        </row>
        <row r="1664">
          <cell r="A1664">
            <v>1939</v>
          </cell>
          <cell r="B1664" t="str">
            <v>CURVA PVC 90 GRAUS, ROSCAVEL, 1", COR BRANCA, AGUA FRIA PREDIAL</v>
          </cell>
          <cell r="C1664" t="str">
            <v>UN</v>
          </cell>
          <cell r="D1664" t="str">
            <v>CR</v>
          </cell>
          <cell r="E1664">
            <v>8.9700000000000006</v>
          </cell>
        </row>
        <row r="1665">
          <cell r="A1665">
            <v>1937</v>
          </cell>
          <cell r="B1665" t="str">
            <v>CURVA PVC 90 GRAUS, ROSCAVEL, 1/2", COR BRANCA, AGUA FRIA PREDIAL</v>
          </cell>
          <cell r="C1665" t="str">
            <v>UN</v>
          </cell>
          <cell r="D1665" t="str">
            <v>CR</v>
          </cell>
          <cell r="E1665">
            <v>5.52</v>
          </cell>
        </row>
        <row r="1666">
          <cell r="A1666">
            <v>1938</v>
          </cell>
          <cell r="B1666" t="str">
            <v>CURVA PVC 90 GRAUS, ROSCAVEL, 3/4", COR BRANCA, AGUA FRIA PREDIAL</v>
          </cell>
          <cell r="C1666" t="str">
            <v>UN</v>
          </cell>
          <cell r="D1666" t="str">
            <v>CR</v>
          </cell>
          <cell r="E1666">
            <v>6.28</v>
          </cell>
        </row>
        <row r="1667">
          <cell r="A1667">
            <v>1966</v>
          </cell>
          <cell r="B1667" t="str">
            <v>CURVA PVC CURTA 90 GRAUS, DN 100 MM, PARA ESGOTO PREDIAL</v>
          </cell>
          <cell r="C1667" t="str">
            <v>UN</v>
          </cell>
          <cell r="D1667" t="str">
            <v>CR</v>
          </cell>
          <cell r="E1667">
            <v>20.98</v>
          </cell>
        </row>
        <row r="1668">
          <cell r="A1668">
            <v>1933</v>
          </cell>
          <cell r="B1668" t="str">
            <v>CURVA PVC CURTA 90 GRAUS, DN 40 MM, PARA ESGOTO PREDIAL</v>
          </cell>
          <cell r="C1668" t="str">
            <v>UN</v>
          </cell>
          <cell r="D1668" t="str">
            <v>CR</v>
          </cell>
          <cell r="E1668">
            <v>4.5199999999999996</v>
          </cell>
        </row>
        <row r="1669">
          <cell r="A1669">
            <v>1932</v>
          </cell>
          <cell r="B1669" t="str">
            <v>CURVA PVC CURTA 90 GRAUS, DN 50 MM, PARA ESGOTO PREDIAL</v>
          </cell>
          <cell r="C1669" t="str">
            <v>UN</v>
          </cell>
          <cell r="D1669" t="str">
            <v>CR</v>
          </cell>
          <cell r="E1669">
            <v>10.35</v>
          </cell>
        </row>
        <row r="1670">
          <cell r="A1670">
            <v>1951</v>
          </cell>
          <cell r="B1670" t="str">
            <v>CURVA PVC CURTA 90 GRAUS, DN 75 MM, PARA ESGOTO PREDIAL</v>
          </cell>
          <cell r="C1670" t="str">
            <v>UN</v>
          </cell>
          <cell r="D1670" t="str">
            <v>CR</v>
          </cell>
          <cell r="E1670">
            <v>21.59</v>
          </cell>
        </row>
        <row r="1671">
          <cell r="A1671">
            <v>1970</v>
          </cell>
          <cell r="B1671" t="str">
            <v>CURVA PVC LONGA 90 GRAUS, DN 100 MM, PARA ESGOTO PREDIAL</v>
          </cell>
          <cell r="C1671" t="str">
            <v>UN</v>
          </cell>
          <cell r="D1671" t="str">
            <v>CR</v>
          </cell>
          <cell r="E1671">
            <v>52.45</v>
          </cell>
        </row>
        <row r="1672">
          <cell r="A1672">
            <v>1967</v>
          </cell>
          <cell r="B1672" t="str">
            <v>CURVA PVC LONGA 90 GRAUS, DN 40 MM, PARA ESGOTO PREDIAL</v>
          </cell>
          <cell r="C1672" t="str">
            <v>UN</v>
          </cell>
          <cell r="D1672" t="str">
            <v>CR</v>
          </cell>
          <cell r="E1672">
            <v>6.23</v>
          </cell>
        </row>
        <row r="1673">
          <cell r="A1673">
            <v>1968</v>
          </cell>
          <cell r="B1673" t="str">
            <v>CURVA PVC LONGA 90 GRAUS, DN 50 MM, PARA ESGOTO PREDIAL</v>
          </cell>
          <cell r="C1673" t="str">
            <v>UN</v>
          </cell>
          <cell r="D1673" t="str">
            <v>CR</v>
          </cell>
          <cell r="E1673">
            <v>12.31</v>
          </cell>
        </row>
        <row r="1674">
          <cell r="A1674">
            <v>1969</v>
          </cell>
          <cell r="B1674" t="str">
            <v>CURVA PVC LONGA 90 GRAUS, DN 75 MM, PARA ESGOTO PREDIAL</v>
          </cell>
          <cell r="C1674" t="str">
            <v>UN</v>
          </cell>
          <cell r="D1674" t="str">
            <v>CR</v>
          </cell>
          <cell r="E1674">
            <v>40.07</v>
          </cell>
        </row>
        <row r="1675">
          <cell r="A1675">
            <v>1827</v>
          </cell>
          <cell r="B1675" t="str">
            <v>CURVA PVC PBA, JE, PB, 45 GRAUS, DN 100 / DE 110 MM, PARA REDE DE AGUA</v>
          </cell>
          <cell r="C1675" t="str">
            <v>UN</v>
          </cell>
          <cell r="D1675" t="str">
            <v>AS</v>
          </cell>
          <cell r="E1675">
            <v>146.72999999999999</v>
          </cell>
        </row>
        <row r="1676">
          <cell r="A1676">
            <v>1831</v>
          </cell>
          <cell r="B1676" t="str">
            <v>CURVA PVC PBA, JE, PB, 45 GRAUS, DN 50 / DE 60 MM, PARA REDE DE AGUA</v>
          </cell>
          <cell r="C1676" t="str">
            <v>UN</v>
          </cell>
          <cell r="D1676" t="str">
            <v>AS</v>
          </cell>
          <cell r="E1676">
            <v>32.03</v>
          </cell>
        </row>
        <row r="1677">
          <cell r="A1677">
            <v>1825</v>
          </cell>
          <cell r="B1677" t="str">
            <v>CURVA PVC PBA, JE, PB, 45 GRAUS, DN 75 / DE 85 MM, PARA REDE DE AGUA</v>
          </cell>
          <cell r="C1677" t="str">
            <v>UN</v>
          </cell>
          <cell r="D1677" t="str">
            <v>AS</v>
          </cell>
          <cell r="E1677">
            <v>79.05</v>
          </cell>
        </row>
        <row r="1678">
          <cell r="A1678">
            <v>1828</v>
          </cell>
          <cell r="B1678" t="str">
            <v>CURVA PVC PBA, JE, PB, 90 GRAUS, DN 100 / DE 110 MM, PARA REDE DE AGUA</v>
          </cell>
          <cell r="C1678" t="str">
            <v>UN</v>
          </cell>
          <cell r="D1678" t="str">
            <v>AS</v>
          </cell>
          <cell r="E1678">
            <v>179.06</v>
          </cell>
        </row>
        <row r="1679">
          <cell r="A1679">
            <v>1845</v>
          </cell>
          <cell r="B1679" t="str">
            <v>CURVA PVC PBA, JE, PB, 90 GRAUS, DN 50 / DE 60 MM, PARA REDE DE AGUA</v>
          </cell>
          <cell r="C1679" t="str">
            <v>UN</v>
          </cell>
          <cell r="D1679" t="str">
            <v>AS</v>
          </cell>
          <cell r="E1679">
            <v>40.14</v>
          </cell>
        </row>
        <row r="1680">
          <cell r="A1680">
            <v>1824</v>
          </cell>
          <cell r="B1680" t="str">
            <v>CURVA PVC PBA, JE, PB, 90 GRAUS, DN 75 / DE 85 MM, PARA REDE DE AGUA</v>
          </cell>
          <cell r="C1680" t="str">
            <v>UN</v>
          </cell>
          <cell r="D1680" t="str">
            <v>AS</v>
          </cell>
          <cell r="E1680">
            <v>94.77</v>
          </cell>
        </row>
        <row r="1681">
          <cell r="A1681">
            <v>42693</v>
          </cell>
          <cell r="B1681" t="str">
            <v>CURVA PVC, BB, JE, 45 GRAUS, DN 250 MM, PARA TUBO CORRUGADO E/OU LISO, REDE COLETORA ESGOTO</v>
          </cell>
          <cell r="C1681" t="str">
            <v>UN</v>
          </cell>
          <cell r="D1681" t="str">
            <v>CR</v>
          </cell>
          <cell r="E1681">
            <v>385.11</v>
          </cell>
        </row>
        <row r="1682">
          <cell r="A1682">
            <v>42695</v>
          </cell>
          <cell r="B1682" t="str">
            <v>CURVA PVC, BB, JE, 90 GRAUS, DN 200 MM, PARA TUBO CORRUGADO E/OU LISO, REDE COLETORA ESGOTO</v>
          </cell>
          <cell r="C1682" t="str">
            <v>UN</v>
          </cell>
          <cell r="D1682" t="str">
            <v>CR</v>
          </cell>
          <cell r="E1682">
            <v>269.06</v>
          </cell>
        </row>
        <row r="1683">
          <cell r="A1683">
            <v>42694</v>
          </cell>
          <cell r="B1683" t="str">
            <v>CURVA PVC, BB, JE, 90 GRAUS, DN 250 MM, PARA TUBO CORRUGADO E/OU LISO, REDE COLETORA ESGOTO</v>
          </cell>
          <cell r="C1683" t="str">
            <v>UN</v>
          </cell>
          <cell r="D1683" t="str">
            <v>CR</v>
          </cell>
          <cell r="E1683">
            <v>515.35</v>
          </cell>
        </row>
        <row r="1684">
          <cell r="A1684">
            <v>20097</v>
          </cell>
          <cell r="B1684" t="str">
            <v>CURVA PVC, SERIE R, 87.30 GRAUS, CURTA, PARA PE-DE-COLUNA, DN 100 MM, PARA ESGOTO PREDIAL</v>
          </cell>
          <cell r="C1684" t="str">
            <v>UN</v>
          </cell>
          <cell r="D1684" t="str">
            <v>CR</v>
          </cell>
          <cell r="E1684">
            <v>22.34</v>
          </cell>
        </row>
        <row r="1685">
          <cell r="A1685">
            <v>20098</v>
          </cell>
          <cell r="B1685" t="str">
            <v>CURVA PVC, SERIE R, 87.30 GRAUS, CURTA, PARA PE-DE-COLUNA, DN 150 MM, PARA ESGOTO PREDIAL</v>
          </cell>
          <cell r="C1685" t="str">
            <v>UN</v>
          </cell>
          <cell r="D1685" t="str">
            <v>CR</v>
          </cell>
          <cell r="E1685">
            <v>91.32</v>
          </cell>
        </row>
        <row r="1686">
          <cell r="A1686">
            <v>20096</v>
          </cell>
          <cell r="B1686" t="str">
            <v>CURVA PVC, SERIE R, 87.30 GRAUS, CURTA, PARA PE-DE-COLUNA, DN 75 MM, PARA ESGOTO PREDIAL</v>
          </cell>
          <cell r="C1686" t="str">
            <v>UN</v>
          </cell>
          <cell r="D1686" t="str">
            <v>CR</v>
          </cell>
          <cell r="E1686">
            <v>23.13</v>
          </cell>
        </row>
        <row r="1687">
          <cell r="A1687">
            <v>44472</v>
          </cell>
          <cell r="B1687" t="str">
            <v>DENTE PARA  FRESADORA</v>
          </cell>
          <cell r="C1687" t="str">
            <v>UN</v>
          </cell>
          <cell r="D1687" t="str">
            <v>AS</v>
          </cell>
          <cell r="E1687">
            <v>51.15</v>
          </cell>
        </row>
        <row r="1688">
          <cell r="A1688">
            <v>38369</v>
          </cell>
          <cell r="B1688" t="str">
            <v>DESEMPENADEIRA DE ACO DENTADA 12 X *25* CM, DENTES 8 X 8 MM, CABO FECHADO DE MADEIRA</v>
          </cell>
          <cell r="C1688" t="str">
            <v>UN</v>
          </cell>
          <cell r="D1688" t="str">
            <v>CR</v>
          </cell>
          <cell r="E1688">
            <v>22.48</v>
          </cell>
        </row>
        <row r="1689">
          <cell r="A1689">
            <v>38370</v>
          </cell>
          <cell r="B1689" t="str">
            <v>DESEMPENADEIRA DE ACO LISA 12 X *25* CM COM CABO FECHADO DE MADEIRA</v>
          </cell>
          <cell r="C1689" t="str">
            <v>UN</v>
          </cell>
          <cell r="D1689" t="str">
            <v>CR</v>
          </cell>
          <cell r="E1689">
            <v>15.17</v>
          </cell>
        </row>
        <row r="1690">
          <cell r="A1690">
            <v>38372</v>
          </cell>
          <cell r="B1690" t="str">
            <v>DESEMPENADEIRA PLASTICA LISA *14 X 27* CM</v>
          </cell>
          <cell r="C1690" t="str">
            <v>UN</v>
          </cell>
          <cell r="D1690" t="str">
            <v>CR</v>
          </cell>
          <cell r="E1690">
            <v>25.31</v>
          </cell>
        </row>
        <row r="1691">
          <cell r="A1691">
            <v>2358</v>
          </cell>
          <cell r="B1691" t="str">
            <v>DESENHISTA PROJETISTA (HORISTA)</v>
          </cell>
          <cell r="C1691" t="str">
            <v>H</v>
          </cell>
          <cell r="D1691" t="str">
            <v>CR</v>
          </cell>
          <cell r="E1691">
            <v>15.29</v>
          </cell>
        </row>
        <row r="1692">
          <cell r="A1692">
            <v>40807</v>
          </cell>
          <cell r="B1692" t="str">
            <v>DESENHISTA PROJETISTA (MENSALISTA)</v>
          </cell>
          <cell r="C1692" t="str">
            <v>MES</v>
          </cell>
          <cell r="D1692" t="str">
            <v>CR</v>
          </cell>
          <cell r="E1692">
            <v>2693.17</v>
          </cell>
        </row>
        <row r="1693">
          <cell r="A1693">
            <v>44330</v>
          </cell>
          <cell r="B1693" t="str">
            <v>DESINFETANTE PRONTO USO</v>
          </cell>
          <cell r="C1693" t="str">
            <v>L</v>
          </cell>
          <cell r="D1693" t="str">
            <v>CR</v>
          </cell>
          <cell r="E1693">
            <v>10.38</v>
          </cell>
        </row>
        <row r="1694">
          <cell r="A1694">
            <v>43144</v>
          </cell>
          <cell r="B1694" t="str">
            <v>DESMOLDANTE PARA CONCRETO ESTAMPADO</v>
          </cell>
          <cell r="C1694" t="str">
            <v>KG</v>
          </cell>
          <cell r="D1694" t="str">
            <v>CR</v>
          </cell>
          <cell r="E1694">
            <v>42.43</v>
          </cell>
        </row>
        <row r="1695">
          <cell r="A1695">
            <v>39397</v>
          </cell>
          <cell r="B1695" t="str">
            <v>DESMOLDANTE PARA FORMAS METALICAS A BASE DE OLEO VEGETAL</v>
          </cell>
          <cell r="C1695" t="str">
            <v>L</v>
          </cell>
          <cell r="D1695" t="str">
            <v>CR</v>
          </cell>
          <cell r="E1695">
            <v>19.34</v>
          </cell>
        </row>
        <row r="1696">
          <cell r="A1696">
            <v>2692</v>
          </cell>
          <cell r="B1696" t="str">
            <v>DESMOLDANTE PROTETOR PARA FORMAS DE MADEIRA, DE BASE OLEOSA EMULSIONADA EM AGUA</v>
          </cell>
          <cell r="C1696" t="str">
            <v>L</v>
          </cell>
          <cell r="D1696" t="str">
            <v>CR</v>
          </cell>
          <cell r="E1696">
            <v>7.8</v>
          </cell>
        </row>
        <row r="1697">
          <cell r="A1697">
            <v>44329</v>
          </cell>
          <cell r="B1697" t="str">
            <v>DETERGENTE NEUTRO USO GERAL, CONCENTRADO</v>
          </cell>
          <cell r="C1697" t="str">
            <v>L</v>
          </cell>
          <cell r="D1697" t="str">
            <v>CR</v>
          </cell>
          <cell r="E1697">
            <v>13.61</v>
          </cell>
        </row>
        <row r="1698">
          <cell r="A1698">
            <v>5318</v>
          </cell>
          <cell r="B1698" t="str">
            <v>DILUENTE AGUARRAS</v>
          </cell>
          <cell r="C1698" t="str">
            <v>L</v>
          </cell>
          <cell r="D1698" t="str">
            <v>C</v>
          </cell>
          <cell r="E1698">
            <v>22</v>
          </cell>
        </row>
        <row r="1699">
          <cell r="A1699">
            <v>5330</v>
          </cell>
          <cell r="B1699" t="str">
            <v>DILUENTE EPOXI</v>
          </cell>
          <cell r="C1699" t="str">
            <v>L</v>
          </cell>
          <cell r="D1699" t="str">
            <v>CR</v>
          </cell>
          <cell r="E1699">
            <v>50.14</v>
          </cell>
        </row>
        <row r="1700">
          <cell r="A1700">
            <v>44532</v>
          </cell>
          <cell r="B1700" t="str">
            <v>DISCO DE BORRACHA PARA LIXADEIRA RIGIDO 7" COM ARRUELA CENTRAL</v>
          </cell>
          <cell r="C1700" t="str">
            <v>UN</v>
          </cell>
          <cell r="D1700" t="str">
            <v>CR</v>
          </cell>
          <cell r="E1700">
            <v>24</v>
          </cell>
        </row>
        <row r="1701">
          <cell r="A1701">
            <v>44531</v>
          </cell>
          <cell r="B1701" t="str">
            <v>DISCO DE CORTE DIAMANTADO SEGMENTADO DIAMETRO DE 180 MM PARA ESMERILHADEIRA 7"</v>
          </cell>
          <cell r="C1701" t="str">
            <v>UN</v>
          </cell>
          <cell r="D1701" t="str">
            <v>CR</v>
          </cell>
          <cell r="E1701">
            <v>79.06</v>
          </cell>
        </row>
        <row r="1702">
          <cell r="A1702">
            <v>13887</v>
          </cell>
          <cell r="B1702" t="str">
            <v>DISCO DE CORTE DIAMANTADO SEGMENTADO PARA CONCRETO/ASFALTO, DIAMETRO DE *350* MM, FURO DE 25,40 MM</v>
          </cell>
          <cell r="C1702" t="str">
            <v>UN</v>
          </cell>
          <cell r="D1702" t="str">
            <v>CR</v>
          </cell>
          <cell r="E1702">
            <v>344.41</v>
          </cell>
        </row>
        <row r="1703">
          <cell r="A1703">
            <v>38140</v>
          </cell>
          <cell r="B1703" t="str">
            <v>DISCO DE CORTE DIAMANTADO SEGMENTADO, DIAMETRO DE *110* MM, FURO DE 20 MM</v>
          </cell>
          <cell r="C1703" t="str">
            <v>UN</v>
          </cell>
          <cell r="D1703" t="str">
            <v>C</v>
          </cell>
          <cell r="E1703">
            <v>18.5</v>
          </cell>
        </row>
        <row r="1704">
          <cell r="A1704">
            <v>44495</v>
          </cell>
          <cell r="B1704" t="str">
            <v>DISCO DE CORTE PARA METAL COM DUAS TELAS 12 X 1/8 X 3/4" (300 X 3,2 X 19,05 MM)</v>
          </cell>
          <cell r="C1704" t="str">
            <v>UN</v>
          </cell>
          <cell r="D1704" t="str">
            <v>CR</v>
          </cell>
          <cell r="E1704">
            <v>29.83</v>
          </cell>
        </row>
        <row r="1705">
          <cell r="A1705">
            <v>44533</v>
          </cell>
          <cell r="B1705" t="str">
            <v>DISCO DE DESBASTE PARA METAL FERROSO EM GERAL, COM TRES TELAS, 9 X 1/4 X 7/8" (228,6 X 6,4 X 22,2 MM)</v>
          </cell>
          <cell r="C1705" t="str">
            <v>UN</v>
          </cell>
          <cell r="D1705" t="str">
            <v>CR</v>
          </cell>
          <cell r="E1705">
            <v>30.26</v>
          </cell>
        </row>
        <row r="1706">
          <cell r="A1706">
            <v>44534</v>
          </cell>
          <cell r="B1706" t="str">
            <v>DISCO DE LIXA PARA METAL, DIAMETRO = 180 MM, GRAO  120</v>
          </cell>
          <cell r="C1706" t="str">
            <v>UN</v>
          </cell>
          <cell r="D1706" t="str">
            <v>CR</v>
          </cell>
          <cell r="E1706">
            <v>4.8</v>
          </cell>
        </row>
        <row r="1707">
          <cell r="A1707">
            <v>34729</v>
          </cell>
          <cell r="B1707" t="str">
            <v>DISJUNTOR TERMOMAGNETICO AJUSTAVEL, TRIPOLAR DE 100 ATE 250A, CAPACIDADE DE INTERRUPCAO DE 35KA</v>
          </cell>
          <cell r="C1707" t="str">
            <v>UN</v>
          </cell>
          <cell r="D1707" t="str">
            <v>CR</v>
          </cell>
          <cell r="E1707">
            <v>1043.52</v>
          </cell>
        </row>
        <row r="1708">
          <cell r="A1708">
            <v>34734</v>
          </cell>
          <cell r="B1708" t="str">
            <v>DISJUNTOR TERMOMAGNETICO AJUSTAVEL, TRIPOLAR DE 300 ATE 400A, CAPACIDADE DE INTERRUPCAO DE 35KA</v>
          </cell>
          <cell r="C1708" t="str">
            <v>UN</v>
          </cell>
          <cell r="D1708" t="str">
            <v>CR</v>
          </cell>
          <cell r="E1708">
            <v>1615.71</v>
          </cell>
        </row>
        <row r="1709">
          <cell r="A1709">
            <v>34738</v>
          </cell>
          <cell r="B1709" t="str">
            <v>DISJUNTOR TERMOMAGNETICO AJUSTAVEL, TRIPOLAR DE 450 ATE 600A, CAPACIDADE DE INTERRUPCAO DE 35KA</v>
          </cell>
          <cell r="C1709" t="str">
            <v>UN</v>
          </cell>
          <cell r="D1709" t="str">
            <v>CR</v>
          </cell>
          <cell r="E1709">
            <v>3774.8</v>
          </cell>
        </row>
        <row r="1710">
          <cell r="A1710">
            <v>34623</v>
          </cell>
          <cell r="B1710" t="str">
            <v>DISJUNTOR TERMOMAGNETICO PARA TRILHO DIN (IEC), BIPOLAR, 40 - 50 A</v>
          </cell>
          <cell r="C1710" t="str">
            <v>UN</v>
          </cell>
          <cell r="D1710" t="str">
            <v>CR</v>
          </cell>
          <cell r="E1710">
            <v>45.23</v>
          </cell>
        </row>
        <row r="1711">
          <cell r="A1711">
            <v>34616</v>
          </cell>
          <cell r="B1711" t="str">
            <v>DISJUNTOR TERMOMAGNETICO PARA TRILHO DIN (IEC), BIPOLAR, 6 - 32 A</v>
          </cell>
          <cell r="C1711" t="str">
            <v>UN</v>
          </cell>
          <cell r="D1711" t="str">
            <v>CR</v>
          </cell>
          <cell r="E1711">
            <v>45.94</v>
          </cell>
        </row>
        <row r="1712">
          <cell r="A1712">
            <v>34628</v>
          </cell>
          <cell r="B1712" t="str">
            <v>DISJUNTOR TERMOMAGNETICO PARA TRILHO DIN (IEC), BIPOLAR, 63 A</v>
          </cell>
          <cell r="C1712" t="str">
            <v>UN</v>
          </cell>
          <cell r="D1712" t="str">
            <v>CR</v>
          </cell>
          <cell r="E1712">
            <v>64.790000000000006</v>
          </cell>
        </row>
        <row r="1713">
          <cell r="A1713">
            <v>34686</v>
          </cell>
          <cell r="B1713" t="str">
            <v>DISJUNTOR TERMOMAGNETICO PARA TRILHO DIN (IEC), MONOPOLAR, 40 - 50 A</v>
          </cell>
          <cell r="C1713" t="str">
            <v>UN</v>
          </cell>
          <cell r="D1713" t="str">
            <v>CR</v>
          </cell>
          <cell r="E1713">
            <v>11.88</v>
          </cell>
        </row>
        <row r="1714">
          <cell r="A1714">
            <v>34653</v>
          </cell>
          <cell r="B1714" t="str">
            <v>DISJUNTOR TERMOMAGNETICO PARA TRILHO DIN (IEC), MONOPOLAR, 6 - 32 A</v>
          </cell>
          <cell r="C1714" t="str">
            <v>UN</v>
          </cell>
          <cell r="D1714" t="str">
            <v>CR</v>
          </cell>
          <cell r="E1714">
            <v>8.01</v>
          </cell>
        </row>
        <row r="1715">
          <cell r="A1715">
            <v>34688</v>
          </cell>
          <cell r="B1715" t="str">
            <v>DISJUNTOR TERMOMAGNETICO PARA TRILHO DIN (IEC), MONOPOLAR, 63 A</v>
          </cell>
          <cell r="C1715" t="str">
            <v>UN</v>
          </cell>
          <cell r="D1715" t="str">
            <v>CR</v>
          </cell>
          <cell r="E1715">
            <v>14.52</v>
          </cell>
        </row>
        <row r="1716">
          <cell r="A1716">
            <v>34709</v>
          </cell>
          <cell r="B1716" t="str">
            <v>DISJUNTOR TERMOMAGNETICO PARA TRILHO DIN (IEC), TRIPOLAR, 10 - 50 A</v>
          </cell>
          <cell r="C1716" t="str">
            <v>UN</v>
          </cell>
          <cell r="D1716" t="str">
            <v>CR</v>
          </cell>
          <cell r="E1716">
            <v>56.28</v>
          </cell>
        </row>
        <row r="1717">
          <cell r="A1717">
            <v>34714</v>
          </cell>
          <cell r="B1717" t="str">
            <v>DISJUNTOR TERMOMAGNETICO PARA TRILHO DIN (IEC), TRIPOLAR, 63 A</v>
          </cell>
          <cell r="C1717" t="str">
            <v>UN</v>
          </cell>
          <cell r="D1717" t="str">
            <v>CR</v>
          </cell>
          <cell r="E1717">
            <v>67.22</v>
          </cell>
        </row>
        <row r="1718">
          <cell r="A1718">
            <v>2391</v>
          </cell>
          <cell r="B1718" t="str">
            <v>DISJUNTOR TERMOMAGNETICO TRIPOLAR 125 A / 425 V / ICC - 25 KA</v>
          </cell>
          <cell r="C1718" t="str">
            <v>UN</v>
          </cell>
          <cell r="D1718" t="str">
            <v>CR</v>
          </cell>
          <cell r="E1718">
            <v>307.01</v>
          </cell>
        </row>
        <row r="1719">
          <cell r="A1719">
            <v>2374</v>
          </cell>
          <cell r="B1719" t="str">
            <v>DISJUNTOR TERMOMAGNETICO TRIPOLAR 150 A / 600 V, TIPO FXD / ICC - 35 KA</v>
          </cell>
          <cell r="C1719" t="str">
            <v>UN</v>
          </cell>
          <cell r="D1719" t="str">
            <v>CR</v>
          </cell>
          <cell r="E1719">
            <v>348.3</v>
          </cell>
        </row>
        <row r="1720">
          <cell r="A1720">
            <v>2377</v>
          </cell>
          <cell r="B1720" t="str">
            <v>DISJUNTOR TERMOMAGNETICO TRIPOLAR 200 A / 600 V, TIPO FXD / ICC - 35 KA</v>
          </cell>
          <cell r="C1720" t="str">
            <v>UN</v>
          </cell>
          <cell r="D1720" t="str">
            <v>CR</v>
          </cell>
          <cell r="E1720">
            <v>488.8</v>
          </cell>
        </row>
        <row r="1721">
          <cell r="A1721">
            <v>2393</v>
          </cell>
          <cell r="B1721" t="str">
            <v>DISJUNTOR TERMOMAGNETICO TRIPOLAR 250 A / 600 V, TIPO FXD</v>
          </cell>
          <cell r="C1721" t="str">
            <v>UN</v>
          </cell>
          <cell r="D1721" t="str">
            <v>CR</v>
          </cell>
          <cell r="E1721">
            <v>818.56</v>
          </cell>
        </row>
        <row r="1722">
          <cell r="A1722">
            <v>34705</v>
          </cell>
          <cell r="B1722" t="str">
            <v>DISJUNTOR TERMOMAGNETICO TRIPOLAR 3 X 250 A/ICC - 25 KA</v>
          </cell>
          <cell r="C1722" t="str">
            <v>UN</v>
          </cell>
          <cell r="D1722" t="str">
            <v>CR</v>
          </cell>
          <cell r="E1722">
            <v>715.95</v>
          </cell>
        </row>
        <row r="1723">
          <cell r="A1723">
            <v>34707</v>
          </cell>
          <cell r="B1723" t="str">
            <v>DISJUNTOR TERMOMAGNETICO TRIPOLAR 3 X 350 A/ICC - 25 KA</v>
          </cell>
          <cell r="C1723" t="str">
            <v>UN</v>
          </cell>
          <cell r="D1723" t="str">
            <v>CR</v>
          </cell>
          <cell r="E1723">
            <v>1326.67</v>
          </cell>
        </row>
        <row r="1724">
          <cell r="A1724">
            <v>34544</v>
          </cell>
          <cell r="B1724" t="str">
            <v>DISJUNTOR TERMOMAGNETICO TRIPOLAR 3 X 400 A / ICC - 25 KA</v>
          </cell>
          <cell r="C1724" t="str">
            <v>UN</v>
          </cell>
          <cell r="D1724" t="str">
            <v>CR</v>
          </cell>
          <cell r="E1724">
            <v>1326.53</v>
          </cell>
        </row>
        <row r="1725">
          <cell r="A1725">
            <v>2378</v>
          </cell>
          <cell r="B1725" t="str">
            <v>DISJUNTOR TERMOMAGNETICO TRIPOLAR 300 A / 600 V, TIPO JXD / ICC - 40 KA</v>
          </cell>
          <cell r="C1725" t="str">
            <v>UN</v>
          </cell>
          <cell r="D1725" t="str">
            <v>CR</v>
          </cell>
          <cell r="E1725">
            <v>1124.4100000000001</v>
          </cell>
        </row>
        <row r="1726">
          <cell r="A1726">
            <v>2379</v>
          </cell>
          <cell r="B1726" t="str">
            <v>DISJUNTOR TERMOMAGNETICO TRIPOLAR 400 A / 600 V, TIPO JXD / ICC - 40 KA</v>
          </cell>
          <cell r="C1726" t="str">
            <v>UN</v>
          </cell>
          <cell r="D1726" t="str">
            <v>CR</v>
          </cell>
          <cell r="E1726">
            <v>1124.4100000000001</v>
          </cell>
        </row>
        <row r="1727">
          <cell r="A1727">
            <v>2376</v>
          </cell>
          <cell r="B1727" t="str">
            <v>DISJUNTOR TERMOMAGNETICO TRIPOLAR 600 A / 600 V, TIPO LXD / ICC - 40 KA</v>
          </cell>
          <cell r="C1727" t="str">
            <v>UN</v>
          </cell>
          <cell r="D1727" t="str">
            <v>CR</v>
          </cell>
          <cell r="E1727">
            <v>1851.89</v>
          </cell>
        </row>
        <row r="1728">
          <cell r="A1728">
            <v>2394</v>
          </cell>
          <cell r="B1728" t="str">
            <v>DISJUNTOR TERMOMAGNETICO TRIPOLAR 800 A / 600 V, TIPO LMXD</v>
          </cell>
          <cell r="C1728" t="str">
            <v>UN</v>
          </cell>
          <cell r="D1728" t="str">
            <v>CR</v>
          </cell>
          <cell r="E1728">
            <v>3959.01</v>
          </cell>
        </row>
        <row r="1729">
          <cell r="A1729">
            <v>2388</v>
          </cell>
          <cell r="B1729" t="str">
            <v>DISJUNTOR TIPO NEMA, BIPOLAR 10 ATE 50 A, TENSAO MAXIMA 415 V</v>
          </cell>
          <cell r="C1729" t="str">
            <v>UN</v>
          </cell>
          <cell r="D1729" t="str">
            <v>CR</v>
          </cell>
          <cell r="E1729">
            <v>55.86</v>
          </cell>
        </row>
        <row r="1730">
          <cell r="A1730">
            <v>34606</v>
          </cell>
          <cell r="B1730" t="str">
            <v>DISJUNTOR TIPO NEMA, BIPOLAR 60 ATE 100A, TENSAO MAXIMA 415 V</v>
          </cell>
          <cell r="C1730" t="str">
            <v>UN</v>
          </cell>
          <cell r="D1730" t="str">
            <v>CR</v>
          </cell>
          <cell r="E1730">
            <v>85.69</v>
          </cell>
        </row>
        <row r="1731">
          <cell r="A1731">
            <v>2370</v>
          </cell>
          <cell r="B1731" t="str">
            <v>DISJUNTOR TIPO NEMA, MONOPOLAR 10 ATE 30A, TENSAO MAXIMA DE 240 V</v>
          </cell>
          <cell r="C1731" t="str">
            <v>UN</v>
          </cell>
          <cell r="D1731" t="str">
            <v>C</v>
          </cell>
          <cell r="E1731">
            <v>10.38</v>
          </cell>
        </row>
        <row r="1732">
          <cell r="A1732">
            <v>2386</v>
          </cell>
          <cell r="B1732" t="str">
            <v>DISJUNTOR TIPO NEMA, MONOPOLAR 35 ATE 50 A, TENSAO MAXIMA DE 240 V</v>
          </cell>
          <cell r="C1732" t="str">
            <v>UN</v>
          </cell>
          <cell r="D1732" t="str">
            <v>CR</v>
          </cell>
          <cell r="E1732">
            <v>17.41</v>
          </cell>
        </row>
        <row r="1733">
          <cell r="A1733">
            <v>34689</v>
          </cell>
          <cell r="B1733" t="str">
            <v>DISJUNTOR TIPO NEMA, MONOPOLAR DE 60 ATE 70A, TENSAO MAXIMA DE 240 V</v>
          </cell>
          <cell r="C1733" t="str">
            <v>UN</v>
          </cell>
          <cell r="D1733" t="str">
            <v>CR</v>
          </cell>
          <cell r="E1733">
            <v>27.28</v>
          </cell>
        </row>
        <row r="1734">
          <cell r="A1734">
            <v>2392</v>
          </cell>
          <cell r="B1734" t="str">
            <v>DISJUNTOR TIPO NEMA, TRIPOLAR 10 ATE 50A, TENSAO MAXIMA DE 415 V</v>
          </cell>
          <cell r="C1734" t="str">
            <v>UN</v>
          </cell>
          <cell r="D1734" t="str">
            <v>CR</v>
          </cell>
          <cell r="E1734">
            <v>69.680000000000007</v>
          </cell>
        </row>
        <row r="1735">
          <cell r="A1735">
            <v>2373</v>
          </cell>
          <cell r="B1735" t="str">
            <v>DISJUNTOR TIPO NEMA, TRIPOLAR 60 ATE 100 A, TENSAO MAXIMA DE 415 V</v>
          </cell>
          <cell r="C1735" t="str">
            <v>UN</v>
          </cell>
          <cell r="D1735" t="str">
            <v>CR</v>
          </cell>
          <cell r="E1735">
            <v>98.17</v>
          </cell>
        </row>
        <row r="1736">
          <cell r="A1736">
            <v>39465</v>
          </cell>
          <cell r="B1736" t="str">
            <v>DISPOSITIVO DPS CLASSE II, 1 POLO, TENSAO MAXIMA DE 175 V, CORRENTE MAXIMA DE *20* KA (TIPO AC)</v>
          </cell>
          <cell r="C1736" t="str">
            <v>UN</v>
          </cell>
          <cell r="D1736" t="str">
            <v>CR</v>
          </cell>
          <cell r="E1736">
            <v>59.97</v>
          </cell>
        </row>
        <row r="1737">
          <cell r="A1737">
            <v>39466</v>
          </cell>
          <cell r="B1737" t="str">
            <v>DISPOSITIVO DPS CLASSE II, 1 POLO, TENSAO MAXIMA DE 175 V, CORRENTE MAXIMA DE *30* KA (TIPO AC)</v>
          </cell>
          <cell r="C1737" t="str">
            <v>UN</v>
          </cell>
          <cell r="D1737" t="str">
            <v>CR</v>
          </cell>
          <cell r="E1737">
            <v>67.47</v>
          </cell>
        </row>
        <row r="1738">
          <cell r="A1738">
            <v>39467</v>
          </cell>
          <cell r="B1738" t="str">
            <v>DISPOSITIVO DPS CLASSE II, 1 POLO, TENSAO MAXIMA DE 175 V, CORRENTE MAXIMA DE *45* KA (TIPO AC)</v>
          </cell>
          <cell r="C1738" t="str">
            <v>UN</v>
          </cell>
          <cell r="D1738" t="str">
            <v>CR</v>
          </cell>
          <cell r="E1738">
            <v>86.3</v>
          </cell>
        </row>
        <row r="1739">
          <cell r="A1739">
            <v>39468</v>
          </cell>
          <cell r="B1739" t="str">
            <v>DISPOSITIVO DPS CLASSE II, 1 POLO, TENSAO MAXIMA DE 175 V, CORRENTE MAXIMA DE *90* KA (TIPO AC)</v>
          </cell>
          <cell r="C1739" t="str">
            <v>UN</v>
          </cell>
          <cell r="D1739" t="str">
            <v>CR</v>
          </cell>
          <cell r="E1739">
            <v>153.38999999999999</v>
          </cell>
        </row>
        <row r="1740">
          <cell r="A1740">
            <v>39469</v>
          </cell>
          <cell r="B1740" t="str">
            <v>DISPOSITIVO DPS CLASSE II, 1 POLO, TENSAO MAXIMA DE 275 V, CORRENTE MAXIMA DE *20* KA (TIPO AC)</v>
          </cell>
          <cell r="C1740" t="str">
            <v>UN</v>
          </cell>
          <cell r="D1740" t="str">
            <v>CR</v>
          </cell>
          <cell r="E1740">
            <v>62.48</v>
          </cell>
        </row>
        <row r="1741">
          <cell r="A1741">
            <v>39470</v>
          </cell>
          <cell r="B1741" t="str">
            <v>DISPOSITIVO DPS CLASSE II, 1 POLO, TENSAO MAXIMA DE 275 V, CORRENTE MAXIMA DE *30* KA (TIPO AC)</v>
          </cell>
          <cell r="C1741" t="str">
            <v>UN</v>
          </cell>
          <cell r="D1741" t="str">
            <v>CR</v>
          </cell>
          <cell r="E1741">
            <v>76.77</v>
          </cell>
        </row>
        <row r="1742">
          <cell r="A1742">
            <v>39471</v>
          </cell>
          <cell r="B1742" t="str">
            <v>DISPOSITIVO DPS CLASSE II, 1 POLO, TENSAO MAXIMA DE 275 V, CORRENTE MAXIMA DE *45* KA (TIPO AC)</v>
          </cell>
          <cell r="C1742" t="str">
            <v>UN</v>
          </cell>
          <cell r="D1742" t="str">
            <v>CR</v>
          </cell>
          <cell r="E1742">
            <v>92.26</v>
          </cell>
        </row>
        <row r="1743">
          <cell r="A1743">
            <v>39472</v>
          </cell>
          <cell r="B1743" t="str">
            <v>DISPOSITIVO DPS CLASSE II, 1 POLO, TENSAO MAXIMA DE 275 V, CORRENTE MAXIMA DE *90* KA (TIPO AC)</v>
          </cell>
          <cell r="C1743" t="str">
            <v>UN</v>
          </cell>
          <cell r="D1743" t="str">
            <v>CR</v>
          </cell>
          <cell r="E1743">
            <v>160.31</v>
          </cell>
        </row>
        <row r="1744">
          <cell r="A1744">
            <v>39473</v>
          </cell>
          <cell r="B1744" t="str">
            <v>DISPOSITIVO DPS CLASSE II, 1 POLO, TENSAO MAXIMA DE 385 V, CORRENTE MAXIMA DE *20* KA (TIPO AC)</v>
          </cell>
          <cell r="C1744" t="str">
            <v>UN</v>
          </cell>
          <cell r="D1744" t="str">
            <v>CR</v>
          </cell>
          <cell r="E1744">
            <v>103.56</v>
          </cell>
        </row>
        <row r="1745">
          <cell r="A1745">
            <v>39474</v>
          </cell>
          <cell r="B1745" t="str">
            <v>DISPOSITIVO DPS CLASSE II, 1 POLO, TENSAO MAXIMA DE 385 V, CORRENTE MAXIMA DE *30* KA (TIPO AC)</v>
          </cell>
          <cell r="C1745" t="str">
            <v>UN</v>
          </cell>
          <cell r="D1745" t="str">
            <v>CR</v>
          </cell>
          <cell r="E1745">
            <v>110.4</v>
          </cell>
        </row>
        <row r="1746">
          <cell r="A1746">
            <v>39475</v>
          </cell>
          <cell r="B1746" t="str">
            <v>DISPOSITIVO DPS CLASSE II, 1 POLO, TENSAO MAXIMA DE 385 V, CORRENTE MAXIMA DE *45* KA (TIPO AC)</v>
          </cell>
          <cell r="C1746" t="str">
            <v>UN</v>
          </cell>
          <cell r="D1746" t="str">
            <v>CR</v>
          </cell>
          <cell r="E1746">
            <v>125.26</v>
          </cell>
        </row>
        <row r="1747">
          <cell r="A1747">
            <v>39476</v>
          </cell>
          <cell r="B1747" t="str">
            <v>DISPOSITIVO DPS CLASSE II, 1 POLO, TENSAO MAXIMA DE 385 V, CORRENTE MAXIMA DE *90* KA (TIPO AC)</v>
          </cell>
          <cell r="C1747" t="str">
            <v>UN</v>
          </cell>
          <cell r="D1747" t="str">
            <v>CR</v>
          </cell>
          <cell r="E1747">
            <v>235.79</v>
          </cell>
        </row>
        <row r="1748">
          <cell r="A1748">
            <v>39477</v>
          </cell>
          <cell r="B1748" t="str">
            <v>DISPOSITIVO DPS CLASSE II, 1 POLO, TENSAO MAXIMA DE 460 V, CORRENTE MAXIMA DE *20* KA (TIPO AC)</v>
          </cell>
          <cell r="C1748" t="str">
            <v>UN</v>
          </cell>
          <cell r="D1748" t="str">
            <v>CR</v>
          </cell>
          <cell r="E1748">
            <v>115.53</v>
          </cell>
        </row>
        <row r="1749">
          <cell r="A1749">
            <v>39478</v>
          </cell>
          <cell r="B1749" t="str">
            <v>DISPOSITIVO DPS CLASSE II, 1 POLO, TENSAO MAXIMA DE 460 V, CORRENTE MAXIMA DE *30* KA (TIPO AC)</v>
          </cell>
          <cell r="C1749" t="str">
            <v>UN</v>
          </cell>
          <cell r="D1749" t="str">
            <v>CR</v>
          </cell>
          <cell r="E1749">
            <v>119.11</v>
          </cell>
        </row>
        <row r="1750">
          <cell r="A1750">
            <v>39479</v>
          </cell>
          <cell r="B1750" t="str">
            <v>DISPOSITIVO DPS CLASSE II, 1 POLO, TENSAO MAXIMA DE 460 V, CORRENTE MAXIMA DE *45* KA (TIPO AC)</v>
          </cell>
          <cell r="C1750" t="str">
            <v>UN</v>
          </cell>
          <cell r="D1750" t="str">
            <v>CR</v>
          </cell>
          <cell r="E1750">
            <v>140.33000000000001</v>
          </cell>
        </row>
        <row r="1751">
          <cell r="A1751">
            <v>39480</v>
          </cell>
          <cell r="B1751" t="str">
            <v>DISPOSITIVO DPS CLASSE II, 1 POLO, TENSAO MAXIMA DE 460 V, CORRENTE MAXIMA DE *90* KA (TIPO AC)</v>
          </cell>
          <cell r="C1751" t="str">
            <v>UN</v>
          </cell>
          <cell r="D1751" t="str">
            <v>CR</v>
          </cell>
          <cell r="E1751">
            <v>289.57</v>
          </cell>
        </row>
        <row r="1752">
          <cell r="A1752">
            <v>39459</v>
          </cell>
          <cell r="B1752" t="str">
            <v>DISPOSITIVO DR, 2 POLOS, SENSIBILIDADE DE 30 MA, CORRENTE DE 100 A, TIPO AC</v>
          </cell>
          <cell r="C1752" t="str">
            <v>UN</v>
          </cell>
          <cell r="D1752" t="str">
            <v>CR</v>
          </cell>
          <cell r="E1752">
            <v>245.78</v>
          </cell>
        </row>
        <row r="1753">
          <cell r="A1753">
            <v>39445</v>
          </cell>
          <cell r="B1753" t="str">
            <v>DISPOSITIVO DR, 2 POLOS, SENSIBILIDADE DE 30 MA, CORRENTE DE 25 A, TIPO AC</v>
          </cell>
          <cell r="C1753" t="str">
            <v>UN</v>
          </cell>
          <cell r="D1753" t="str">
            <v>CR</v>
          </cell>
          <cell r="E1753">
            <v>123.4</v>
          </cell>
        </row>
        <row r="1754">
          <cell r="A1754">
            <v>39446</v>
          </cell>
          <cell r="B1754" t="str">
            <v>DISPOSITIVO DR, 2 POLOS, SENSIBILIDADE DE 30 MA, CORRENTE DE 40 A, TIPO AC</v>
          </cell>
          <cell r="C1754" t="str">
            <v>UN</v>
          </cell>
          <cell r="D1754" t="str">
            <v>CR</v>
          </cell>
          <cell r="E1754">
            <v>125.6</v>
          </cell>
        </row>
        <row r="1755">
          <cell r="A1755">
            <v>39447</v>
          </cell>
          <cell r="B1755" t="str">
            <v>DISPOSITIVO DR, 2 POLOS, SENSIBILIDADE DE 30 MA, CORRENTE DE 63 A, TIPO AC</v>
          </cell>
          <cell r="C1755" t="str">
            <v>UN</v>
          </cell>
          <cell r="D1755" t="str">
            <v>CR</v>
          </cell>
          <cell r="E1755">
            <v>134.31</v>
          </cell>
        </row>
        <row r="1756">
          <cell r="A1756">
            <v>39448</v>
          </cell>
          <cell r="B1756" t="str">
            <v>DISPOSITIVO DR, 2 POLOS, SENSIBILIDADE DE 30 MA, CORRENTE DE 80 A, TIPO AC</v>
          </cell>
          <cell r="C1756" t="str">
            <v>UN</v>
          </cell>
          <cell r="D1756" t="str">
            <v>CR</v>
          </cell>
          <cell r="E1756">
            <v>229.03</v>
          </cell>
        </row>
        <row r="1757">
          <cell r="A1757">
            <v>39450</v>
          </cell>
          <cell r="B1757" t="str">
            <v>DISPOSITIVO DR, 2 POLOS, SENSIBILIDADE DE 300 MA, CORRENTE DE 25 A, TIPO AC</v>
          </cell>
          <cell r="C1757" t="str">
            <v>UN</v>
          </cell>
          <cell r="D1757" t="str">
            <v>CR</v>
          </cell>
          <cell r="E1757">
            <v>139.72999999999999</v>
          </cell>
        </row>
        <row r="1758">
          <cell r="A1758">
            <v>39451</v>
          </cell>
          <cell r="B1758" t="str">
            <v>DISPOSITIVO DR, 2 POLOS, SENSIBILIDADE DE 300 MA, CORRENTE DE 40 A, TIPO AC</v>
          </cell>
          <cell r="C1758" t="str">
            <v>UN</v>
          </cell>
          <cell r="D1758" t="str">
            <v>CR</v>
          </cell>
          <cell r="E1758">
            <v>152.41</v>
          </cell>
        </row>
        <row r="1759">
          <cell r="A1759">
            <v>39452</v>
          </cell>
          <cell r="B1759" t="str">
            <v>DISPOSITIVO DR, 2 POLOS, SENSIBILIDADE DE 300 MA, CORRENTE DE 63 A, TIPO AC</v>
          </cell>
          <cell r="C1759" t="str">
            <v>UN</v>
          </cell>
          <cell r="D1759" t="str">
            <v>CR</v>
          </cell>
          <cell r="E1759">
            <v>153.32</v>
          </cell>
        </row>
        <row r="1760">
          <cell r="A1760">
            <v>39523</v>
          </cell>
          <cell r="B1760" t="str">
            <v>DISPOSITIVO DR, 2 POLOS, SENSIBILIDADE DE 300 MA, CORRENTE DE 80 A, TIPO  AC</v>
          </cell>
          <cell r="C1760" t="str">
            <v>UN</v>
          </cell>
          <cell r="D1760" t="str">
            <v>CR</v>
          </cell>
          <cell r="E1760">
            <v>256.58</v>
          </cell>
        </row>
        <row r="1761">
          <cell r="A1761">
            <v>39449</v>
          </cell>
          <cell r="B1761" t="str">
            <v>DISPOSITIVO DR, 4 POLOS, SENSIBILIDADE DE 30 MA, CORRENTE DE 100 A, TIPO AC</v>
          </cell>
          <cell r="C1761" t="str">
            <v>UN</v>
          </cell>
          <cell r="D1761" t="str">
            <v>CR</v>
          </cell>
          <cell r="E1761">
            <v>284.14</v>
          </cell>
        </row>
        <row r="1762">
          <cell r="A1762">
            <v>39455</v>
          </cell>
          <cell r="B1762" t="str">
            <v>DISPOSITIVO DR, 4 POLOS, SENSIBILIDADE DE 30 MA, CORRENTE DE 25 A, TIPO AC</v>
          </cell>
          <cell r="C1762" t="str">
            <v>UN</v>
          </cell>
          <cell r="D1762" t="str">
            <v>CR</v>
          </cell>
          <cell r="E1762">
            <v>140.6</v>
          </cell>
        </row>
        <row r="1763">
          <cell r="A1763">
            <v>39456</v>
          </cell>
          <cell r="B1763" t="str">
            <v>DISPOSITIVO DR, 4 POLOS, SENSIBILIDADE DE 30 MA, CORRENTE DE 40 A, TIPO AC</v>
          </cell>
          <cell r="C1763" t="str">
            <v>UN</v>
          </cell>
          <cell r="D1763" t="str">
            <v>CR</v>
          </cell>
          <cell r="E1763">
            <v>140.69999999999999</v>
          </cell>
        </row>
        <row r="1764">
          <cell r="A1764">
            <v>39457</v>
          </cell>
          <cell r="B1764" t="str">
            <v>DISPOSITIVO DR, 4 POLOS, SENSIBILIDADE DE 30 MA, CORRENTE DE 63 A, TIPO AC</v>
          </cell>
          <cell r="C1764" t="str">
            <v>UN</v>
          </cell>
          <cell r="D1764" t="str">
            <v>CR</v>
          </cell>
          <cell r="E1764">
            <v>153.38999999999999</v>
          </cell>
        </row>
        <row r="1765">
          <cell r="A1765">
            <v>39458</v>
          </cell>
          <cell r="B1765" t="str">
            <v>DISPOSITIVO DR, 4 POLOS, SENSIBILIDADE DE 30 MA, CORRENTE DE 80 A, TIPO AC</v>
          </cell>
          <cell r="C1765" t="str">
            <v>UN</v>
          </cell>
          <cell r="D1765" t="str">
            <v>CR</v>
          </cell>
          <cell r="E1765">
            <v>286.24</v>
          </cell>
        </row>
        <row r="1766">
          <cell r="A1766">
            <v>39464</v>
          </cell>
          <cell r="B1766" t="str">
            <v>DISPOSITIVO DR, 4 POLOS, SENSIBILIDADE DE 300 MA, CORRENTE DE 100 A, TIPO AC</v>
          </cell>
          <cell r="C1766" t="str">
            <v>UN</v>
          </cell>
          <cell r="D1766" t="str">
            <v>CR</v>
          </cell>
          <cell r="E1766">
            <v>460.29</v>
          </cell>
        </row>
        <row r="1767">
          <cell r="A1767">
            <v>39460</v>
          </cell>
          <cell r="B1767" t="str">
            <v>DISPOSITIVO DR, 4 POLOS, SENSIBILIDADE DE 300 MA, CORRENTE DE 25 A, TIPO AC</v>
          </cell>
          <cell r="C1767" t="str">
            <v>UN</v>
          </cell>
          <cell r="D1767" t="str">
            <v>CR</v>
          </cell>
          <cell r="E1767">
            <v>174.58</v>
          </cell>
        </row>
        <row r="1768">
          <cell r="A1768">
            <v>39461</v>
          </cell>
          <cell r="B1768" t="str">
            <v>DISPOSITIVO DR, 4 POLOS, SENSIBILIDADE DE 300 MA, CORRENTE DE 40 A, TIPO AC</v>
          </cell>
          <cell r="C1768" t="str">
            <v>UN</v>
          </cell>
          <cell r="D1768" t="str">
            <v>CR</v>
          </cell>
          <cell r="E1768">
            <v>204.56</v>
          </cell>
        </row>
        <row r="1769">
          <cell r="A1769">
            <v>39462</v>
          </cell>
          <cell r="B1769" t="str">
            <v>DISPOSITIVO DR, 4 POLOS, SENSIBILIDADE DE 300 MA, CORRENTE DE 63 A, TIPO AC</v>
          </cell>
          <cell r="C1769" t="str">
            <v>UN</v>
          </cell>
          <cell r="D1769" t="str">
            <v>CR</v>
          </cell>
          <cell r="E1769">
            <v>197.15</v>
          </cell>
        </row>
        <row r="1770">
          <cell r="A1770">
            <v>39463</v>
          </cell>
          <cell r="B1770" t="str">
            <v>DISPOSITIVO DR, 4 POLOS, SENSIBILIDADE DE 300 MA, CORRENTE DE 80 A, TIPO AC</v>
          </cell>
          <cell r="C1770" t="str">
            <v>UN</v>
          </cell>
          <cell r="D1770" t="str">
            <v>CR</v>
          </cell>
          <cell r="E1770">
            <v>456.72</v>
          </cell>
        </row>
        <row r="1771">
          <cell r="A1771">
            <v>26039</v>
          </cell>
          <cell r="B1771" t="str">
            <v>DISTRIBUIDOR DE AGREGADOS AUTOPROPELIDO, CAP 3 M3, A DIESEL, 6 CC, 176 CV</v>
          </cell>
          <cell r="C1771" t="str">
            <v>UN</v>
          </cell>
          <cell r="D1771" t="str">
            <v>AS</v>
          </cell>
          <cell r="E1771">
            <v>391246.87</v>
          </cell>
        </row>
        <row r="1772">
          <cell r="A1772">
            <v>2401</v>
          </cell>
          <cell r="B1772" t="str">
            <v>DISTRIBUIDOR DE AGREGADOS REBOCAVEL, CAPACIDADE 1,9 M3, LARGURA DE TRABALHO 3,66 M</v>
          </cell>
          <cell r="C1772" t="str">
            <v>UN</v>
          </cell>
          <cell r="D1772" t="str">
            <v>AS</v>
          </cell>
          <cell r="E1772">
            <v>89991.11</v>
          </cell>
        </row>
        <row r="1773">
          <cell r="A1773">
            <v>38870</v>
          </cell>
          <cell r="B1773" t="str">
            <v>DISTRIBUIDOR METALICO, COM ROSCA, 2 SAIDAS, DN 1" X 1/2", PARA CONEXAO COM ANEL DESLIZANTE EM TUBO PEX PARA INST. AGUA QUENTE/FRIA</v>
          </cell>
          <cell r="C1773" t="str">
            <v>UN</v>
          </cell>
          <cell r="D1773" t="str">
            <v>AS</v>
          </cell>
          <cell r="E1773">
            <v>35.01</v>
          </cell>
        </row>
        <row r="1774">
          <cell r="A1774">
            <v>38869</v>
          </cell>
          <cell r="B1774" t="str">
            <v>DISTRIBUIDOR METALICO, COM ROSCA, 2 SAIDAS, DN 3/4" X 1/2", PARA CONEXAO COM ANEL DESLIZANTE EM TUBO PEX PARA INST. AGUA QUENTE/FRIA</v>
          </cell>
          <cell r="C1774" t="str">
            <v>UN</v>
          </cell>
          <cell r="D1774" t="str">
            <v>AS</v>
          </cell>
          <cell r="E1774">
            <v>23.63</v>
          </cell>
        </row>
        <row r="1775">
          <cell r="A1775">
            <v>38872</v>
          </cell>
          <cell r="B1775" t="str">
            <v>DISTRIBUIDOR METALICO, COM ROSCA, 3 SAIDAS, DN 1" X 1/2", PARA CONEXAO COM ANEL DESLIZANTE EM TUBO PEX PARA INST. AGUA QUENTE/FRIA</v>
          </cell>
          <cell r="C1775" t="str">
            <v>UN</v>
          </cell>
          <cell r="D1775" t="str">
            <v>AS</v>
          </cell>
          <cell r="E1775">
            <v>44.61</v>
          </cell>
        </row>
        <row r="1776">
          <cell r="A1776">
            <v>38871</v>
          </cell>
          <cell r="B1776" t="str">
            <v>DISTRIBUIDOR METALICO, COM ROSCA, 3 SAIDAS, DN 3/4" X 1/2", PARA CONEXAO COM ANEL DESLIZANTE EM TUBO PEX PARA INST. AGUA QUENTE/FRIA</v>
          </cell>
          <cell r="C1776" t="str">
            <v>UN</v>
          </cell>
          <cell r="D1776" t="str">
            <v>AS</v>
          </cell>
          <cell r="E1776">
            <v>30.83</v>
          </cell>
        </row>
        <row r="1777">
          <cell r="A1777">
            <v>39283</v>
          </cell>
          <cell r="B1777" t="str">
            <v>DISTRIBUIDOR, PLASTICO, 2 SAIDAS, DN 32 X 16 MM, PARA CONEXAO COM CRIMPAGEM, EM TUBO PEX PARA INST. AGUA QUENTE/FRIA</v>
          </cell>
          <cell r="C1777" t="str">
            <v>UN</v>
          </cell>
          <cell r="D1777" t="str">
            <v>AS</v>
          </cell>
          <cell r="E1777">
            <v>144.47999999999999</v>
          </cell>
        </row>
        <row r="1778">
          <cell r="A1778">
            <v>39285</v>
          </cell>
          <cell r="B1778" t="str">
            <v>DISTRIBUIDOR, PLASTICO, 2 SAIDAS, DN 32 X 25 MM, PARA CONEXAO COM CRIMPAGEM, EM TUBO PEX PARA INST. AGUA QUENTE/FRIA</v>
          </cell>
          <cell r="C1778" t="str">
            <v>UN</v>
          </cell>
          <cell r="D1778" t="str">
            <v>AS</v>
          </cell>
          <cell r="E1778">
            <v>165.12</v>
          </cell>
        </row>
        <row r="1779">
          <cell r="A1779">
            <v>39286</v>
          </cell>
          <cell r="B1779" t="str">
            <v>DISTRIBUIDOR, PLASTICO, 3 SAIDAS, DN 32 X 16 MM, PARA CONEXAO COM CRIMPAGEM, EM TUBO PEX PARA INST. AGUA QUENTE/FRIA</v>
          </cell>
          <cell r="C1779" t="str">
            <v>UN</v>
          </cell>
          <cell r="D1779" t="str">
            <v>AS</v>
          </cell>
          <cell r="E1779">
            <v>158.25</v>
          </cell>
        </row>
        <row r="1780">
          <cell r="A1780">
            <v>39288</v>
          </cell>
          <cell r="B1780" t="str">
            <v>DISTRIBUIDOR, PLASTICO, 3 SAIDAS, DN 32 X 25 MM, PARA CONEXAO COM CRIMPAGEM, EM TUBO PEX PARA INST. AGUA QUENTE/FRIA</v>
          </cell>
          <cell r="C1780" t="str">
            <v>UN</v>
          </cell>
          <cell r="D1780" t="str">
            <v>AS</v>
          </cell>
          <cell r="E1780">
            <v>192.63</v>
          </cell>
        </row>
        <row r="1781">
          <cell r="A1781">
            <v>44476</v>
          </cell>
          <cell r="B1781" t="str">
            <v>DIVISORIA EM GRANITO, COM DUAS FACES POLIDAS, TIPO ANDORINHA/ QUARTZ/ CASTELO/ CORUMBA OU OUTROS EQUIVALENTES DA REGIAO, E= *3,0* CM</v>
          </cell>
          <cell r="C1781" t="str">
            <v>M2</v>
          </cell>
          <cell r="D1781" t="str">
            <v>AS</v>
          </cell>
          <cell r="E1781">
            <v>794.65</v>
          </cell>
        </row>
        <row r="1782">
          <cell r="A1782">
            <v>10629</v>
          </cell>
          <cell r="B1782" t="str">
            <v>DIVISORIA EM MARMORE, COM DUAS FACES POLIDAS, BRANCO COMUM, E= *3,0* CM</v>
          </cell>
          <cell r="C1782" t="str">
            <v>M2</v>
          </cell>
          <cell r="D1782" t="str">
            <v>CR</v>
          </cell>
          <cell r="E1782">
            <v>1016.2</v>
          </cell>
        </row>
        <row r="1783">
          <cell r="A1783">
            <v>10698</v>
          </cell>
          <cell r="B1783" t="str">
            <v>DIVISORIA, PLACA PRE-MOLDADA EM GRANILITE, MARMORITE OU GRANITINA, E = *3 CM</v>
          </cell>
          <cell r="C1783" t="str">
            <v>M2</v>
          </cell>
          <cell r="D1783" t="str">
            <v>AS</v>
          </cell>
          <cell r="E1783">
            <v>217.13</v>
          </cell>
        </row>
        <row r="1784">
          <cell r="A1784">
            <v>40521</v>
          </cell>
          <cell r="B1784" t="str">
            <v>DOBRADEIRA ELETROMECANICA DE VERGALHAO, PARA ACO DE DIAMETRO ATE 1 1/2", MOTOR ELETRICO TRIFASICO, POTENCIA DE 3 HP ATE 5 HP</v>
          </cell>
          <cell r="C1784" t="str">
            <v>UN</v>
          </cell>
          <cell r="D1784" t="str">
            <v>AS</v>
          </cell>
          <cell r="E1784">
            <v>112860</v>
          </cell>
        </row>
        <row r="1785">
          <cell r="A1785">
            <v>2432</v>
          </cell>
          <cell r="B1785" t="str">
            <v>DOBRADICA EM ACO/FERRO, 3 1/2" X 3", E= 1,9 A 2 MM, COM ANEL, CROMADO OU ZINCADO, TAMPA BOLA, COM PARAFUSOS</v>
          </cell>
          <cell r="C1785" t="str">
            <v>UN</v>
          </cell>
          <cell r="D1785" t="str">
            <v>CR</v>
          </cell>
          <cell r="E1785">
            <v>27.33</v>
          </cell>
        </row>
        <row r="1786">
          <cell r="A1786">
            <v>2418</v>
          </cell>
          <cell r="B1786" t="str">
            <v>DOBRADICA EM ACO/FERRO, 3" X 2 1/2", E= 1,2 A 1,8 MM, SEM ANEL, CROMADO OU ZINCADO, TAMPA BOLA, COM PARAFUSOS</v>
          </cell>
          <cell r="C1786" t="str">
            <v>UN</v>
          </cell>
          <cell r="D1786" t="str">
            <v>C</v>
          </cell>
          <cell r="E1786">
            <v>12.68</v>
          </cell>
        </row>
        <row r="1787">
          <cell r="A1787">
            <v>2433</v>
          </cell>
          <cell r="B1787" t="str">
            <v>DOBRADICA EM ACO/FERRO, 3" X 2 1/2", E= 1,2 A 1,8 MM, SEM ANEL, CROMADO OU ZINCADO, TAMPA CHATA, COM PARAFUSOS</v>
          </cell>
          <cell r="C1787" t="str">
            <v>UN</v>
          </cell>
          <cell r="D1787" t="str">
            <v>CR</v>
          </cell>
          <cell r="E1787">
            <v>9.26</v>
          </cell>
        </row>
        <row r="1788">
          <cell r="A1788">
            <v>2420</v>
          </cell>
          <cell r="B1788" t="str">
            <v>DOBRADICA EM ACO/FERRO, 3" X 2 1/2", E= 1,9 A 2 MM, SEM ANEL, CROMADO OU ZINCADO, TAMPA BOLA, COM PARAFUSOS</v>
          </cell>
          <cell r="C1788" t="str">
            <v>UN</v>
          </cell>
          <cell r="D1788" t="str">
            <v>CR</v>
          </cell>
          <cell r="E1788">
            <v>15.9</v>
          </cell>
        </row>
        <row r="1789">
          <cell r="A1789">
            <v>11447</v>
          </cell>
          <cell r="B1789" t="str">
            <v>DOBRADICA EM LATAO, 3" X 2 1/2 ", E= 1,9 A 2 MM, COM ANEL, CROMADO, TAMPA BOLA, COM PARAFUSOS</v>
          </cell>
          <cell r="C1789" t="str">
            <v>UN</v>
          </cell>
          <cell r="D1789" t="str">
            <v>CR</v>
          </cell>
          <cell r="E1789">
            <v>31.43</v>
          </cell>
        </row>
        <row r="1790">
          <cell r="A1790">
            <v>11451</v>
          </cell>
          <cell r="B1790" t="str">
            <v>DOBRADICA TIPO VAI-E-VEM EM ACO/FERRO, TAMANHO 3", GALVANIZADO, COM PARAFUSOS</v>
          </cell>
          <cell r="C1790" t="str">
            <v>UN</v>
          </cell>
          <cell r="D1790" t="str">
            <v>CR</v>
          </cell>
          <cell r="E1790">
            <v>84.26</v>
          </cell>
        </row>
        <row r="1791">
          <cell r="A1791">
            <v>11116</v>
          </cell>
          <cell r="B1791" t="str">
            <v>DOMOS / CLARABOIA INDIVIDUAL, EM ACRILICO BRANCO/LEITOSO, *95 X 95* CM, INCLUI ACESSORIOS DE FIXACAO, SEM INSTALACAO</v>
          </cell>
          <cell r="C1791" t="str">
            <v>UN</v>
          </cell>
          <cell r="D1791" t="str">
            <v>AS</v>
          </cell>
          <cell r="E1791">
            <v>719.13</v>
          </cell>
        </row>
        <row r="1792">
          <cell r="A1792">
            <v>38411</v>
          </cell>
          <cell r="B1792" t="str">
            <v>DOSADOR DE AREIA, CAPACIDADE DE *26* LITROS</v>
          </cell>
          <cell r="C1792" t="str">
            <v>UN</v>
          </cell>
          <cell r="D1792" t="str">
            <v>CR</v>
          </cell>
          <cell r="E1792">
            <v>1842.7</v>
          </cell>
        </row>
        <row r="1793">
          <cell r="A1793">
            <v>38189</v>
          </cell>
          <cell r="B1793" t="str">
            <v>DUCHA / CHUVEIRO METALICO, DE PAREDE, ARTICULAVEL, COM BRACO/CANO, SEM DESVIADOR</v>
          </cell>
          <cell r="C1793" t="str">
            <v>UN</v>
          </cell>
          <cell r="D1793" t="str">
            <v>CR</v>
          </cell>
          <cell r="E1793">
            <v>257.69</v>
          </cell>
        </row>
        <row r="1794">
          <cell r="A1794">
            <v>38190</v>
          </cell>
          <cell r="B1794" t="str">
            <v>DUCHA / CHUVEIRO METALICO, DE PAREDE, ARTICULAVEL, COM DESVIADOR E DUCHA MANUAL</v>
          </cell>
          <cell r="C1794" t="str">
            <v>UN</v>
          </cell>
          <cell r="D1794" t="str">
            <v>CR</v>
          </cell>
          <cell r="E1794">
            <v>542.87</v>
          </cell>
        </row>
        <row r="1795">
          <cell r="A1795">
            <v>7608</v>
          </cell>
          <cell r="B1795" t="str">
            <v>DUCHA / CHUVEIRO PLASTICO SIMPLES, 5", BRANCO, PARA ACOPLAR EM HASTE 1/2", AGUA FRIA</v>
          </cell>
          <cell r="C1795" t="str">
            <v>UN</v>
          </cell>
          <cell r="D1795" t="str">
            <v>CR</v>
          </cell>
          <cell r="E1795">
            <v>12.86</v>
          </cell>
        </row>
        <row r="1796">
          <cell r="A1796">
            <v>1370</v>
          </cell>
          <cell r="B1796" t="str">
            <v>DUCHA HIGIENICA PLASTICA COM REGISTRO METALICO 1/2"</v>
          </cell>
          <cell r="C1796" t="str">
            <v>UN</v>
          </cell>
          <cell r="D1796" t="str">
            <v>CR</v>
          </cell>
          <cell r="E1796">
            <v>131.52000000000001</v>
          </cell>
        </row>
        <row r="1797">
          <cell r="A1797">
            <v>36516</v>
          </cell>
          <cell r="B1797" t="str">
            <v>DUMPER COM CAPACIDADE DE CARGA DE 1700 KG, PARTIDA ELETRICA, MOTOR DIESEL COM POTENCIA DE 16 CV</v>
          </cell>
          <cell r="C1797" t="str">
            <v>UN</v>
          </cell>
          <cell r="D1797" t="str">
            <v>AS</v>
          </cell>
          <cell r="E1797">
            <v>139929.88</v>
          </cell>
        </row>
        <row r="1798">
          <cell r="A1798">
            <v>34777</v>
          </cell>
          <cell r="B1798" t="str">
            <v>ELEMENTO VAZADO CERAMICO DIAGONAL (TIPO FLOR/QUADRADO/XIS) DE *7 X 18 X 25* CM (L X A X C)</v>
          </cell>
          <cell r="C1798" t="str">
            <v>UN</v>
          </cell>
          <cell r="D1798" t="str">
            <v>CR</v>
          </cell>
          <cell r="E1798">
            <v>3.14</v>
          </cell>
        </row>
        <row r="1799">
          <cell r="A1799">
            <v>7272</v>
          </cell>
          <cell r="B1799" t="str">
            <v>ELEMENTO VAZADO CERAMICO QUADRADO (TIPO RETO OU REDONDO) DE *7 A 9 X 20 X 20* CM (L X A X C)</v>
          </cell>
          <cell r="C1799" t="str">
            <v>UN</v>
          </cell>
          <cell r="D1799" t="str">
            <v>CR</v>
          </cell>
          <cell r="E1799">
            <v>2.36</v>
          </cell>
        </row>
        <row r="1800">
          <cell r="A1800">
            <v>10605</v>
          </cell>
          <cell r="B1800" t="str">
            <v>ELEMENTO VAZADO DE CONCRETO, QUADRICULADO, 1 FURO *10 X 10 X 10* CM</v>
          </cell>
          <cell r="C1800" t="str">
            <v>UN</v>
          </cell>
          <cell r="D1800" t="str">
            <v>CR</v>
          </cell>
          <cell r="E1800">
            <v>6.13</v>
          </cell>
        </row>
        <row r="1801">
          <cell r="A1801">
            <v>10604</v>
          </cell>
          <cell r="B1801" t="str">
            <v>ELEMENTO VAZADO DE CONCRETO, QUADRICULADO, 1 FURO *20 X 10 X 7* CM</v>
          </cell>
          <cell r="C1801" t="str">
            <v>UN</v>
          </cell>
          <cell r="D1801" t="str">
            <v>CR</v>
          </cell>
          <cell r="E1801">
            <v>14.28</v>
          </cell>
        </row>
        <row r="1802">
          <cell r="A1802">
            <v>672</v>
          </cell>
          <cell r="B1802" t="str">
            <v>ELEMENTO VAZADO DE CONCRETO, QUADRICULADO, 1 FURO *20 X 20 X 6,5* CM</v>
          </cell>
          <cell r="C1802" t="str">
            <v>UN</v>
          </cell>
          <cell r="D1802" t="str">
            <v>CR</v>
          </cell>
          <cell r="E1802">
            <v>19.64</v>
          </cell>
        </row>
        <row r="1803">
          <cell r="A1803">
            <v>668</v>
          </cell>
          <cell r="B1803" t="str">
            <v>ELEMENTO VAZADO DE CONCRETO, QUADRICULADO, 16 FUROS *29 X 29 X 6* CM</v>
          </cell>
          <cell r="C1803" t="str">
            <v>UN</v>
          </cell>
          <cell r="D1803" t="str">
            <v>CR</v>
          </cell>
          <cell r="E1803">
            <v>23.71</v>
          </cell>
        </row>
        <row r="1804">
          <cell r="A1804">
            <v>10578</v>
          </cell>
          <cell r="B1804" t="str">
            <v>ELEMENTO VAZADO DE CONCRETO, QUADRICULADO, 16 FUROS *33 X 33 X 10* CM</v>
          </cell>
          <cell r="C1804" t="str">
            <v>UN</v>
          </cell>
          <cell r="D1804" t="str">
            <v>CR</v>
          </cell>
          <cell r="E1804">
            <v>27.61</v>
          </cell>
        </row>
        <row r="1805">
          <cell r="A1805">
            <v>666</v>
          </cell>
          <cell r="B1805" t="str">
            <v>ELEMENTO VAZADO DE CONCRETO, QUADRICULADO, 16 FUROS *40 X 40 X 7* CM</v>
          </cell>
          <cell r="C1805" t="str">
            <v>UN</v>
          </cell>
          <cell r="D1805" t="str">
            <v>CR</v>
          </cell>
          <cell r="E1805">
            <v>30.71</v>
          </cell>
        </row>
        <row r="1806">
          <cell r="A1806">
            <v>665</v>
          </cell>
          <cell r="B1806" t="str">
            <v>ELEMENTO VAZADO DE CONCRETO, QUADRICULADO, 16 FUROS *50 X 50 X 7* CM</v>
          </cell>
          <cell r="C1806" t="str">
            <v>UN</v>
          </cell>
          <cell r="D1806" t="str">
            <v>CR</v>
          </cell>
          <cell r="E1806">
            <v>41.07</v>
          </cell>
        </row>
        <row r="1807">
          <cell r="A1807">
            <v>10577</v>
          </cell>
          <cell r="B1807" t="str">
            <v>ELEMENTO VAZADO DE CONCRETO, QUADRICULADO, 25 FUROS *50 X 50 X 5* CM</v>
          </cell>
          <cell r="C1807" t="str">
            <v>UN</v>
          </cell>
          <cell r="D1807" t="str">
            <v>CR</v>
          </cell>
          <cell r="E1807">
            <v>36.42</v>
          </cell>
        </row>
        <row r="1808">
          <cell r="A1808">
            <v>10583</v>
          </cell>
          <cell r="B1808" t="str">
            <v>ELEMENTO VAZADO DE CONCRETO, VENEZIANA *39 X 22 X 15* CM</v>
          </cell>
          <cell r="C1808" t="str">
            <v>UN</v>
          </cell>
          <cell r="D1808" t="str">
            <v>CR</v>
          </cell>
          <cell r="E1808">
            <v>18.920000000000002</v>
          </cell>
        </row>
        <row r="1809">
          <cell r="A1809">
            <v>10579</v>
          </cell>
          <cell r="B1809" t="str">
            <v>ELEMENTO VAZADO DE CONCRETO, VENEZIANA *39 X 29 X 10* CM</v>
          </cell>
          <cell r="C1809" t="str">
            <v>UN</v>
          </cell>
          <cell r="D1809" t="str">
            <v>CR</v>
          </cell>
          <cell r="E1809">
            <v>32.979999999999997</v>
          </cell>
        </row>
        <row r="1810">
          <cell r="A1810">
            <v>10582</v>
          </cell>
          <cell r="B1810" t="str">
            <v>ELEMENTO VAZADO DE CONCRETO, VENEZIANA *40 X 10 X 10* CM</v>
          </cell>
          <cell r="C1810" t="str">
            <v>UN</v>
          </cell>
          <cell r="D1810" t="str">
            <v>CR</v>
          </cell>
          <cell r="E1810">
            <v>16.66</v>
          </cell>
        </row>
        <row r="1811">
          <cell r="A1811">
            <v>2436</v>
          </cell>
          <cell r="B1811" t="str">
            <v>ELETRICISTA (HORISTA)</v>
          </cell>
          <cell r="C1811" t="str">
            <v>H</v>
          </cell>
          <cell r="D1811" t="str">
            <v>C</v>
          </cell>
          <cell r="E1811">
            <v>20.03</v>
          </cell>
        </row>
        <row r="1812">
          <cell r="A1812">
            <v>40918</v>
          </cell>
          <cell r="B1812" t="str">
            <v>ELETRICISTA (MENSALISTA)</v>
          </cell>
          <cell r="C1812" t="str">
            <v>MES</v>
          </cell>
          <cell r="D1812" t="str">
            <v>CR</v>
          </cell>
          <cell r="E1812">
            <v>3527.01</v>
          </cell>
        </row>
        <row r="1813">
          <cell r="A1813">
            <v>10998</v>
          </cell>
          <cell r="B1813" t="str">
            <v>ELETRODO REVESTIDO AWS - E-6010, DIAMETRO IGUAL A 4,00 MM</v>
          </cell>
          <cell r="C1813" t="str">
            <v>KG</v>
          </cell>
          <cell r="D1813" t="str">
            <v>CR</v>
          </cell>
          <cell r="E1813">
            <v>23.06</v>
          </cell>
        </row>
        <row r="1814">
          <cell r="A1814">
            <v>11002</v>
          </cell>
          <cell r="B1814" t="str">
            <v>ELETRODO REVESTIDO AWS - E6013, DIAMETRO IGUAL A 2,50 MM</v>
          </cell>
          <cell r="C1814" t="str">
            <v>KG</v>
          </cell>
          <cell r="D1814" t="str">
            <v>CR</v>
          </cell>
          <cell r="E1814">
            <v>21.12</v>
          </cell>
        </row>
        <row r="1815">
          <cell r="A1815">
            <v>10999</v>
          </cell>
          <cell r="B1815" t="str">
            <v>ELETRODO REVESTIDO AWS - E6013, DIAMETRO IGUAL A 4,00 MM</v>
          </cell>
          <cell r="C1815" t="str">
            <v>KG</v>
          </cell>
          <cell r="D1815" t="str">
            <v>CR</v>
          </cell>
          <cell r="E1815">
            <v>20.29</v>
          </cell>
        </row>
        <row r="1816">
          <cell r="A1816">
            <v>10997</v>
          </cell>
          <cell r="B1816" t="str">
            <v>ELETRODO REVESTIDO AWS - E7018, DIAMETRO IGUAL A 4,00 MM</v>
          </cell>
          <cell r="C1816" t="str">
            <v>KG</v>
          </cell>
          <cell r="D1816" t="str">
            <v>C</v>
          </cell>
          <cell r="E1816">
            <v>22</v>
          </cell>
        </row>
        <row r="1817">
          <cell r="A1817">
            <v>2685</v>
          </cell>
          <cell r="B1817" t="str">
            <v>ELETRODUTO DE PVC RIGIDO ROSCAVEL DE 1 ", SEM LUVA</v>
          </cell>
          <cell r="C1817" t="str">
            <v>M</v>
          </cell>
          <cell r="D1817" t="str">
            <v>CR</v>
          </cell>
          <cell r="E1817">
            <v>8.91</v>
          </cell>
        </row>
        <row r="1818">
          <cell r="A1818">
            <v>2680</v>
          </cell>
          <cell r="B1818" t="str">
            <v>ELETRODUTO DE PVC RIGIDO ROSCAVEL DE 1 1/2 ", SEM LUVA</v>
          </cell>
          <cell r="C1818" t="str">
            <v>M</v>
          </cell>
          <cell r="D1818" t="str">
            <v>CR</v>
          </cell>
          <cell r="E1818">
            <v>13.04</v>
          </cell>
        </row>
        <row r="1819">
          <cell r="A1819">
            <v>2684</v>
          </cell>
          <cell r="B1819" t="str">
            <v>ELETRODUTO DE PVC RIGIDO ROSCAVEL DE 1 1/4 ", SEM LUVA</v>
          </cell>
          <cell r="C1819" t="str">
            <v>M</v>
          </cell>
          <cell r="D1819" t="str">
            <v>CR</v>
          </cell>
          <cell r="E1819">
            <v>11.86</v>
          </cell>
        </row>
        <row r="1820">
          <cell r="A1820">
            <v>2673</v>
          </cell>
          <cell r="B1820" t="str">
            <v>ELETRODUTO DE PVC RIGIDO ROSCAVEL DE 1/2 ", SEM LUVA</v>
          </cell>
          <cell r="C1820" t="str">
            <v>M</v>
          </cell>
          <cell r="D1820" t="str">
            <v>C</v>
          </cell>
          <cell r="E1820">
            <v>4.58</v>
          </cell>
        </row>
        <row r="1821">
          <cell r="A1821">
            <v>2681</v>
          </cell>
          <cell r="B1821" t="str">
            <v>ELETRODUTO DE PVC RIGIDO ROSCAVEL DE 2 ", SEM LUVA</v>
          </cell>
          <cell r="C1821" t="str">
            <v>M</v>
          </cell>
          <cell r="D1821" t="str">
            <v>CR</v>
          </cell>
          <cell r="E1821">
            <v>21.31</v>
          </cell>
        </row>
        <row r="1822">
          <cell r="A1822">
            <v>2682</v>
          </cell>
          <cell r="B1822" t="str">
            <v>ELETRODUTO DE PVC RIGIDO ROSCAVEL DE 2 1/2 ", SEM LUVA</v>
          </cell>
          <cell r="C1822" t="str">
            <v>M</v>
          </cell>
          <cell r="D1822" t="str">
            <v>CR</v>
          </cell>
          <cell r="E1822">
            <v>31.09</v>
          </cell>
        </row>
        <row r="1823">
          <cell r="A1823">
            <v>2686</v>
          </cell>
          <cell r="B1823" t="str">
            <v>ELETRODUTO DE PVC RIGIDO ROSCAVEL DE 3 ", SEM LUVA</v>
          </cell>
          <cell r="C1823" t="str">
            <v>M</v>
          </cell>
          <cell r="D1823" t="str">
            <v>CR</v>
          </cell>
          <cell r="E1823">
            <v>38.99</v>
          </cell>
        </row>
        <row r="1824">
          <cell r="A1824">
            <v>2674</v>
          </cell>
          <cell r="B1824" t="str">
            <v>ELETRODUTO DE PVC RIGIDO ROSCAVEL DE 3/4 ", SEM LUVA</v>
          </cell>
          <cell r="C1824" t="str">
            <v>M</v>
          </cell>
          <cell r="D1824" t="str">
            <v>CR</v>
          </cell>
          <cell r="E1824">
            <v>5.7</v>
          </cell>
        </row>
        <row r="1825">
          <cell r="A1825">
            <v>2683</v>
          </cell>
          <cell r="B1825" t="str">
            <v>ELETRODUTO DE PVC RIGIDO ROSCAVEL DE 4 ", SEM LUVA</v>
          </cell>
          <cell r="C1825" t="str">
            <v>M</v>
          </cell>
          <cell r="D1825" t="str">
            <v>CR</v>
          </cell>
          <cell r="E1825">
            <v>61.44</v>
          </cell>
        </row>
        <row r="1826">
          <cell r="A1826">
            <v>2676</v>
          </cell>
          <cell r="B1826" t="str">
            <v>ELETRODUTO DE PVC RIGIDO SOLDAVEL, CLASSE B, DE 20 MM</v>
          </cell>
          <cell r="C1826" t="str">
            <v>M</v>
          </cell>
          <cell r="D1826" t="str">
            <v>CR</v>
          </cell>
          <cell r="E1826">
            <v>2.66</v>
          </cell>
        </row>
        <row r="1827">
          <cell r="A1827">
            <v>2678</v>
          </cell>
          <cell r="B1827" t="str">
            <v>ELETRODUTO DE PVC RIGIDO SOLDAVEL, CLASSE B, DE 25 MM</v>
          </cell>
          <cell r="C1827" t="str">
            <v>M</v>
          </cell>
          <cell r="D1827" t="str">
            <v>CR</v>
          </cell>
          <cell r="E1827">
            <v>3.33</v>
          </cell>
        </row>
        <row r="1828">
          <cell r="A1828">
            <v>2679</v>
          </cell>
          <cell r="B1828" t="str">
            <v>ELETRODUTO DE PVC RIGIDO SOLDAVEL, CLASSE B, DE 32 MM</v>
          </cell>
          <cell r="C1828" t="str">
            <v>M</v>
          </cell>
          <cell r="D1828" t="str">
            <v>CR</v>
          </cell>
          <cell r="E1828">
            <v>5.14</v>
          </cell>
        </row>
        <row r="1829">
          <cell r="A1829">
            <v>12070</v>
          </cell>
          <cell r="B1829" t="str">
            <v>ELETRODUTO DE PVC RIGIDO SOLDAVEL, CLASSE B, DE 40 MM</v>
          </cell>
          <cell r="C1829" t="str">
            <v>M</v>
          </cell>
          <cell r="D1829" t="str">
            <v>CR</v>
          </cell>
          <cell r="E1829">
            <v>7.16</v>
          </cell>
        </row>
        <row r="1830">
          <cell r="A1830">
            <v>2675</v>
          </cell>
          <cell r="B1830" t="str">
            <v>ELETRODUTO DE PVC RIGIDO SOLDAVEL, CLASSE B, DE 50 MM</v>
          </cell>
          <cell r="C1830" t="str">
            <v>M</v>
          </cell>
          <cell r="D1830" t="str">
            <v>CR</v>
          </cell>
          <cell r="E1830">
            <v>9.3000000000000007</v>
          </cell>
        </row>
        <row r="1831">
          <cell r="A1831">
            <v>12067</v>
          </cell>
          <cell r="B1831" t="str">
            <v>ELETRODUTO DE PVC RIGIDO SOLDAVEL, CLASSE B, DE 60 MM</v>
          </cell>
          <cell r="C1831" t="str">
            <v>M</v>
          </cell>
          <cell r="D1831" t="str">
            <v>CR</v>
          </cell>
          <cell r="E1831">
            <v>12.62</v>
          </cell>
        </row>
        <row r="1832">
          <cell r="A1832">
            <v>21128</v>
          </cell>
          <cell r="B1832" t="str">
            <v>ELETRODUTO EM ACO GALVANIZADO ELETROLITICO, LEVE, DIAMETRO 3/4", PAREDE DE 0,90 MM</v>
          </cell>
          <cell r="C1832" t="str">
            <v>M</v>
          </cell>
          <cell r="D1832" t="str">
            <v>C</v>
          </cell>
          <cell r="E1832">
            <v>8.5500000000000007</v>
          </cell>
        </row>
        <row r="1833">
          <cell r="A1833">
            <v>40400</v>
          </cell>
          <cell r="B1833" t="str">
            <v>ELETRODUTO FLEXIVEL PLANO EM PEAD, COR PRETA E LARANJA, DIAMETRO 25 MM</v>
          </cell>
          <cell r="C1833" t="str">
            <v>M</v>
          </cell>
          <cell r="D1833" t="str">
            <v>CR</v>
          </cell>
          <cell r="E1833">
            <v>1.9</v>
          </cell>
        </row>
        <row r="1834">
          <cell r="A1834">
            <v>40401</v>
          </cell>
          <cell r="B1834" t="str">
            <v>ELETRODUTO FLEXIVEL PLANO EM PEAD, COR PRETA E LARANJA, DIAMETRO 32 MM</v>
          </cell>
          <cell r="C1834" t="str">
            <v>M</v>
          </cell>
          <cell r="D1834" t="str">
            <v>CR</v>
          </cell>
          <cell r="E1834">
            <v>2.79</v>
          </cell>
        </row>
        <row r="1835">
          <cell r="A1835">
            <v>40402</v>
          </cell>
          <cell r="B1835" t="str">
            <v>ELETRODUTO FLEXIVEL PLANO EM PEAD, COR PRETA E LARANJA, DIAMETRO 40 MM</v>
          </cell>
          <cell r="C1835" t="str">
            <v>M</v>
          </cell>
          <cell r="D1835" t="str">
            <v>CR</v>
          </cell>
          <cell r="E1835">
            <v>3.58</v>
          </cell>
        </row>
        <row r="1836">
          <cell r="A1836">
            <v>21137</v>
          </cell>
          <cell r="B1836" t="str">
            <v>ELETRODUTO FLEXIVEL, EM FITA DE ACO GALVANIZADO, REVESTIDO COM PVC PRETO, DIAMETRO EXTERNO DE 15 MM, DN = 3/8", TIPO SEALTUBO</v>
          </cell>
          <cell r="C1836" t="str">
            <v>M</v>
          </cell>
          <cell r="D1836" t="str">
            <v>CR</v>
          </cell>
          <cell r="E1836">
            <v>8.75</v>
          </cell>
        </row>
        <row r="1837">
          <cell r="A1837">
            <v>2504</v>
          </cell>
          <cell r="B1837" t="str">
            <v>ELETRODUTO FLEXIVEL, EM FITA DE ACO GALVANIZADO, REVESTIDO COM PVC PRETO, DIAMETRO EXTERNO DE 25 MM, DN = 3/4", TIPO SEALTUBO</v>
          </cell>
          <cell r="C1837" t="str">
            <v>M</v>
          </cell>
          <cell r="D1837" t="str">
            <v>CR</v>
          </cell>
          <cell r="E1837">
            <v>9.48</v>
          </cell>
        </row>
        <row r="1838">
          <cell r="A1838">
            <v>2501</v>
          </cell>
          <cell r="B1838" t="str">
            <v>ELETRODUTO FLEXIVEL, EM FITA DE ACO GALVANIZADO, REVESTIDO COM PVC PRETO, DIAMETRO EXTERNO DE 32 MM, DN = 1", TIPO SEALTUBO</v>
          </cell>
          <cell r="C1838" t="str">
            <v>M</v>
          </cell>
          <cell r="D1838" t="str">
            <v>CR</v>
          </cell>
          <cell r="E1838">
            <v>12.44</v>
          </cell>
        </row>
        <row r="1839">
          <cell r="A1839">
            <v>2502</v>
          </cell>
          <cell r="B1839" t="str">
            <v>ELETRODUTO FLEXIVEL, EM FITA DE ACO GALVANIZADO, REVESTIDO COM PVC PRETO, DIAMETRO EXTERNO DE 40 MM, DN = 1 1/4", TIPO SEALTUBO</v>
          </cell>
          <cell r="C1839" t="str">
            <v>M</v>
          </cell>
          <cell r="D1839" t="str">
            <v>CR</v>
          </cell>
          <cell r="E1839">
            <v>18.77</v>
          </cell>
        </row>
        <row r="1840">
          <cell r="A1840">
            <v>2503</v>
          </cell>
          <cell r="B1840" t="str">
            <v>ELETRODUTO FLEXIVEL, EM FITA DE ACO GALVANIZADO, REVESTIDO COM PVC PRETO, DIAMETRO EXTERNO DE 50 MM, DN = 1 1/2", TIPO SEALTUBO</v>
          </cell>
          <cell r="C1840" t="str">
            <v>M</v>
          </cell>
          <cell r="D1840" t="str">
            <v>CR</v>
          </cell>
          <cell r="E1840">
            <v>24.16</v>
          </cell>
        </row>
        <row r="1841">
          <cell r="A1841">
            <v>2500</v>
          </cell>
          <cell r="B1841" t="str">
            <v>ELETRODUTO FLEXIVEL, EM FITA DE ACO GALVANIZADO, REVESTIDO COM PVC PRETO, DIAMETRO EXTERNO DE 60 MM, DN = 2", TIPO SEALTUBO</v>
          </cell>
          <cell r="C1841" t="str">
            <v>M</v>
          </cell>
          <cell r="D1841" t="str">
            <v>CR</v>
          </cell>
          <cell r="E1841">
            <v>32.18</v>
          </cell>
        </row>
        <row r="1842">
          <cell r="A1842">
            <v>2505</v>
          </cell>
          <cell r="B1842" t="str">
            <v>ELETRODUTO FLEXIVEL, EM FITA DE ACO GALVANIZADO, REVESTIDO COM PVC PRETO, DIAMETRO EXTERNO DE 75 MM, DN = 2 1/2", TIPO SEALTUBO</v>
          </cell>
          <cell r="C1842" t="str">
            <v>M</v>
          </cell>
          <cell r="D1842" t="str">
            <v>CR</v>
          </cell>
          <cell r="E1842">
            <v>50.15</v>
          </cell>
        </row>
        <row r="1843">
          <cell r="A1843">
            <v>12056</v>
          </cell>
          <cell r="B1843" t="str">
            <v>ELETRODUTO FLEXIVEL, EM FITA DE ACO GALVANIZADO, SEM REVESTIMENTO, DIAMETRO NOMINAL 1 1/2"</v>
          </cell>
          <cell r="C1843" t="str">
            <v>M</v>
          </cell>
          <cell r="D1843" t="str">
            <v>CR</v>
          </cell>
          <cell r="E1843">
            <v>20.260000000000002</v>
          </cell>
        </row>
        <row r="1844">
          <cell r="A1844">
            <v>12057</v>
          </cell>
          <cell r="B1844" t="str">
            <v>ELETRODUTO FLEXIVEL, EM FITA DE ACO GALVANIZADO, SEM REVESTIMENTO, DIAMETRO NOMINAL 1 1/4"</v>
          </cell>
          <cell r="C1844" t="str">
            <v>M</v>
          </cell>
          <cell r="D1844" t="str">
            <v>CR</v>
          </cell>
          <cell r="E1844">
            <v>17.21</v>
          </cell>
        </row>
        <row r="1845">
          <cell r="A1845">
            <v>12058</v>
          </cell>
          <cell r="B1845" t="str">
            <v>ELETRODUTO FLEXIVEL, EM FITA DE ACO GALVANIZADO, SEM REVESTIMENTO, DIAMETRO NOMINAL 1"</v>
          </cell>
          <cell r="C1845" t="str">
            <v>M</v>
          </cell>
          <cell r="D1845" t="str">
            <v>CR</v>
          </cell>
          <cell r="E1845">
            <v>10.73</v>
          </cell>
        </row>
        <row r="1846">
          <cell r="A1846">
            <v>12059</v>
          </cell>
          <cell r="B1846" t="str">
            <v>ELETRODUTO FLEXIVEL, EM FITA DE ACO GALVANIZADO, SEM REVESTIMENTO, DIAMETRO NOMINAL 1/2"</v>
          </cell>
          <cell r="C1846" t="str">
            <v>M</v>
          </cell>
          <cell r="D1846" t="str">
            <v>CR</v>
          </cell>
          <cell r="E1846">
            <v>6.04</v>
          </cell>
        </row>
        <row r="1847">
          <cell r="A1847">
            <v>12060</v>
          </cell>
          <cell r="B1847" t="str">
            <v>ELETRODUTO FLEXIVEL, EM FITA DE ACO GALVANIZADO, SEM REVESTIMENTO, DIAMETRO NOMINAL 2 1/2"</v>
          </cell>
          <cell r="C1847" t="str">
            <v>M</v>
          </cell>
          <cell r="D1847" t="str">
            <v>CR</v>
          </cell>
          <cell r="E1847">
            <v>44.72</v>
          </cell>
        </row>
        <row r="1848">
          <cell r="A1848">
            <v>12061</v>
          </cell>
          <cell r="B1848" t="str">
            <v>ELETRODUTO FLEXIVEL, EM FITA DE ACO GALVANIZADO, SEM REVESTIMENTO, DIAMETRO NOMINAL 2"</v>
          </cell>
          <cell r="C1848" t="str">
            <v>M</v>
          </cell>
          <cell r="D1848" t="str">
            <v>CR</v>
          </cell>
          <cell r="E1848">
            <v>27.3</v>
          </cell>
        </row>
        <row r="1849">
          <cell r="A1849">
            <v>12062</v>
          </cell>
          <cell r="B1849" t="str">
            <v>ELETRODUTO FLEXIVEL, EM FITA DE ACO GALVANIZADO, SEM REVESTIMENTO, DIAMETRO NOMINAL 3"</v>
          </cell>
          <cell r="C1849" t="str">
            <v>M</v>
          </cell>
          <cell r="D1849" t="str">
            <v>CR</v>
          </cell>
          <cell r="E1849">
            <v>50.36</v>
          </cell>
        </row>
        <row r="1850">
          <cell r="A1850">
            <v>2687</v>
          </cell>
          <cell r="B1850" t="str">
            <v>ELETRODUTO PVC FLEXIVEL CORRUGADO, COR AMARELA, DE 16 MM</v>
          </cell>
          <cell r="C1850" t="str">
            <v>M</v>
          </cell>
          <cell r="D1850" t="str">
            <v>CR</v>
          </cell>
          <cell r="E1850">
            <v>2.3199999999999998</v>
          </cell>
        </row>
        <row r="1851">
          <cell r="A1851">
            <v>2689</v>
          </cell>
          <cell r="B1851" t="str">
            <v>ELETRODUTO PVC FLEXIVEL CORRUGADO, COR AMARELA, DE 20 MM</v>
          </cell>
          <cell r="C1851" t="str">
            <v>M</v>
          </cell>
          <cell r="D1851" t="str">
            <v>CR</v>
          </cell>
          <cell r="E1851">
            <v>2.77</v>
          </cell>
        </row>
        <row r="1852">
          <cell r="A1852">
            <v>2688</v>
          </cell>
          <cell r="B1852" t="str">
            <v>ELETRODUTO PVC FLEXIVEL CORRUGADO, COR AMARELA, DE 25 MM</v>
          </cell>
          <cell r="C1852" t="str">
            <v>M</v>
          </cell>
          <cell r="D1852" t="str">
            <v>CR</v>
          </cell>
          <cell r="E1852">
            <v>3</v>
          </cell>
        </row>
        <row r="1853">
          <cell r="A1853">
            <v>2690</v>
          </cell>
          <cell r="B1853" t="str">
            <v>ELETRODUTO PVC FLEXIVEL CORRUGADO, COR AMARELA, DE 32 MM</v>
          </cell>
          <cell r="C1853" t="str">
            <v>M</v>
          </cell>
          <cell r="D1853" t="str">
            <v>CR</v>
          </cell>
          <cell r="E1853">
            <v>5.13</v>
          </cell>
        </row>
        <row r="1854">
          <cell r="A1854">
            <v>39243</v>
          </cell>
          <cell r="B1854" t="str">
            <v>ELETRODUTO PVC FLEXIVEL CORRUGADO, REFORCADO, COR LARANJA, DE 20 MM, PARA LAJES E PISOS</v>
          </cell>
          <cell r="C1854" t="str">
            <v>M</v>
          </cell>
          <cell r="D1854" t="str">
            <v>CR</v>
          </cell>
          <cell r="E1854">
            <v>3.38</v>
          </cell>
        </row>
        <row r="1855">
          <cell r="A1855">
            <v>39244</v>
          </cell>
          <cell r="B1855" t="str">
            <v>ELETRODUTO PVC FLEXIVEL CORRUGADO, REFORCADO, COR LARANJA, DE 25 MM, PARA LAJES E PISOS</v>
          </cell>
          <cell r="C1855" t="str">
            <v>M</v>
          </cell>
          <cell r="D1855" t="str">
            <v>CR</v>
          </cell>
          <cell r="E1855">
            <v>4.57</v>
          </cell>
        </row>
        <row r="1856">
          <cell r="A1856">
            <v>39245</v>
          </cell>
          <cell r="B1856" t="str">
            <v>ELETRODUTO PVC FLEXIVEL CORRUGADO, REFORCADO, COR LARANJA, DE 32 MM, PARA LAJES E PISOS</v>
          </cell>
          <cell r="C1856" t="str">
            <v>M</v>
          </cell>
          <cell r="D1856" t="str">
            <v>CR</v>
          </cell>
          <cell r="E1856">
            <v>8.7899999999999991</v>
          </cell>
        </row>
        <row r="1857">
          <cell r="A1857">
            <v>39255</v>
          </cell>
          <cell r="B1857" t="str">
            <v>ELETRODUTO/CONDULETE DE PVC RIGIDO, LISO, COR CINZA, DE 1", PARA INSTALACOES APARENTES (NBR 5410)</v>
          </cell>
          <cell r="C1857" t="str">
            <v>M</v>
          </cell>
          <cell r="D1857" t="str">
            <v>CR</v>
          </cell>
          <cell r="E1857">
            <v>24.34</v>
          </cell>
        </row>
        <row r="1858">
          <cell r="A1858">
            <v>39254</v>
          </cell>
          <cell r="B1858" t="str">
            <v>ELETRODUTO/CONDULETE DE PVC RIGIDO, LISO, COR CINZA, DE 1/2", PARA INSTALACOES APARENTES (NBR 5410)</v>
          </cell>
          <cell r="C1858" t="str">
            <v>M</v>
          </cell>
          <cell r="D1858" t="str">
            <v>CR</v>
          </cell>
          <cell r="E1858">
            <v>13.15</v>
          </cell>
        </row>
        <row r="1859">
          <cell r="A1859">
            <v>39253</v>
          </cell>
          <cell r="B1859" t="str">
            <v>ELETRODUTO/CONDULETE DE PVC RIGIDO, LISO, COR CINZA, DE 3/4", PARA INSTALACOES APARENTES (NBR 5410)</v>
          </cell>
          <cell r="C1859" t="str">
            <v>M</v>
          </cell>
          <cell r="D1859" t="str">
            <v>CR</v>
          </cell>
          <cell r="E1859">
            <v>16.760000000000002</v>
          </cell>
        </row>
        <row r="1860">
          <cell r="A1860">
            <v>39246</v>
          </cell>
          <cell r="B1860" t="str">
            <v>ELETRODUTO/DUTO PEAD FLEXIVEL PAREDE SIMPLES, CORRUGACAO HELICOIDAL, COR PRETA, SEM ROSCA, DE 1 1/2", CRC 680 N, PARA CABEAMENTO SUBTERRANEO (NBR 15715)</v>
          </cell>
          <cell r="C1860" t="str">
            <v>M</v>
          </cell>
          <cell r="D1860" t="str">
            <v>CR</v>
          </cell>
          <cell r="E1860">
            <v>4.8499999999999996</v>
          </cell>
        </row>
        <row r="1861">
          <cell r="A1861">
            <v>39247</v>
          </cell>
          <cell r="B1861" t="str">
            <v>ELETRODUTO/DUTO PEAD FLEXIVEL PAREDE SIMPLES, CORRUGACAO HELICOIDAL, COR PRETA, SEM ROSCA, DE 1 1/4", CRC 680 N, PARA CABEAMENTO SUBTERRANEO (NBR 15715)</v>
          </cell>
          <cell r="C1861" t="str">
            <v>M</v>
          </cell>
          <cell r="D1861" t="str">
            <v>CR</v>
          </cell>
          <cell r="E1861">
            <v>4.2300000000000004</v>
          </cell>
        </row>
        <row r="1862">
          <cell r="A1862">
            <v>2446</v>
          </cell>
          <cell r="B1862" t="str">
            <v>ELETRODUTO/DUTO PEAD FLEXIVEL PAREDE SIMPLES, CORRUGACAO HELICOIDAL, COR PRETA, SEM ROSCA, DE 2", CRC 680 N, PARA CABEAMENTO SUBTERRANEO (NBR 15715)</v>
          </cell>
          <cell r="C1862" t="str">
            <v>M</v>
          </cell>
          <cell r="D1862" t="str">
            <v>C</v>
          </cell>
          <cell r="E1862">
            <v>6.97</v>
          </cell>
        </row>
        <row r="1863">
          <cell r="A1863">
            <v>2442</v>
          </cell>
          <cell r="B1863" t="str">
            <v>ELETRODUTO/DUTO PEAD FLEXIVEL PAREDE SIMPLES, CORRUGACAO HELICOIDAL, COR PRETA, SEM ROSCA, DE 3", CRC 680 N, PARA CABEAMENTO SUBTERRANEO (NBR 15715)</v>
          </cell>
          <cell r="C1863" t="str">
            <v>M</v>
          </cell>
          <cell r="D1863" t="str">
            <v>CR</v>
          </cell>
          <cell r="E1863">
            <v>9.76</v>
          </cell>
        </row>
        <row r="1864">
          <cell r="A1864">
            <v>39248</v>
          </cell>
          <cell r="B1864" t="str">
            <v>ELETRODUTO/DUTO PEAD FLEXIVEL PAREDE SIMPLES, CORRUGACAO HELICOIDAL, COR PRETA, SEM ROSCA, DE 4", CRC 680 N, PARA CABEAMENTO SUBTERRANEO (NBR 15715)</v>
          </cell>
          <cell r="C1864" t="str">
            <v>M</v>
          </cell>
          <cell r="D1864" t="str">
            <v>CR</v>
          </cell>
          <cell r="E1864">
            <v>13.61</v>
          </cell>
        </row>
        <row r="1865">
          <cell r="A1865">
            <v>2438</v>
          </cell>
          <cell r="B1865" t="str">
            <v>ELETROTECNICO (HORISTA)</v>
          </cell>
          <cell r="C1865" t="str">
            <v>H</v>
          </cell>
          <cell r="D1865" t="str">
            <v>CR</v>
          </cell>
          <cell r="E1865">
            <v>23.54</v>
          </cell>
        </row>
        <row r="1866">
          <cell r="A1866">
            <v>40922</v>
          </cell>
          <cell r="B1866" t="str">
            <v>ELETROTECNICO (MENSALISTA)</v>
          </cell>
          <cell r="C1866" t="str">
            <v>MES</v>
          </cell>
          <cell r="D1866" t="str">
            <v>CR</v>
          </cell>
          <cell r="E1866">
            <v>4147.68</v>
          </cell>
        </row>
        <row r="1867">
          <cell r="A1867">
            <v>36486</v>
          </cell>
          <cell r="B1867" t="str">
            <v>ELEVADOR DE CARGA A CABO, CABINE SEMI FECHADA 2,0 X 1,5 X 2,0 M, CAPACIDADE DE CARGA 1000 KG, TORRE 2,38 X 2,21 X 15 M, GUINCHO DE EMBREAGEM, FREIO DE SEGURANCA, LIMITADOR DE VELOCIDADE E CANCELA</v>
          </cell>
          <cell r="C1867" t="str">
            <v>UN</v>
          </cell>
          <cell r="D1867" t="str">
            <v>AS</v>
          </cell>
          <cell r="E1867">
            <v>72198.990000000005</v>
          </cell>
        </row>
        <row r="1868">
          <cell r="A1868">
            <v>37777</v>
          </cell>
          <cell r="B1868" t="str">
            <v>ELEVADOR DE CREMALHEIRA CABINE FECHADA 1,5 X 2,5 X 2,35 M (UMA POR TORRE), CAPACIDADE DE CARGA 1200 KG (15 PESSOAS), TORRE 24 M (16 MODULOS), FREIO DE SEGURANCA, LIMITADOR DE CARGA</v>
          </cell>
          <cell r="C1868" t="str">
            <v>UN</v>
          </cell>
          <cell r="D1868" t="str">
            <v>AS</v>
          </cell>
          <cell r="E1868">
            <v>339911.48</v>
          </cell>
        </row>
        <row r="1869">
          <cell r="A1869">
            <v>12624</v>
          </cell>
          <cell r="B1869" t="str">
            <v>EMENDA PARA CALHA PLUVIAL, PVC, DIAMETRO ENTRE 119 E 170 MM, PARA DRENAGEM PLUVIAL PREDIAL</v>
          </cell>
          <cell r="C1869" t="str">
            <v>UN</v>
          </cell>
          <cell r="D1869" t="str">
            <v>CR</v>
          </cell>
          <cell r="E1869">
            <v>28.85</v>
          </cell>
        </row>
        <row r="1870">
          <cell r="A1870">
            <v>517</v>
          </cell>
          <cell r="B1870" t="str">
            <v>EMULSAO ASFALTICA ANIONICA</v>
          </cell>
          <cell r="C1870" t="str">
            <v>L</v>
          </cell>
          <cell r="D1870" t="str">
            <v>AS</v>
          </cell>
          <cell r="E1870">
            <v>8.51</v>
          </cell>
        </row>
        <row r="1871">
          <cell r="A1871">
            <v>37534</v>
          </cell>
          <cell r="B1871" t="str">
            <v>EMULSAO EXPLOSIVA EM CARTUCHOS DE 1" X 12", DENSIDADE 1.15 G/CM3, INICIACAO ESPOLETA N. 8 / CORDEL</v>
          </cell>
          <cell r="C1871" t="str">
            <v>KG</v>
          </cell>
          <cell r="D1871" t="str">
            <v>AS</v>
          </cell>
          <cell r="E1871">
            <v>20.65</v>
          </cell>
        </row>
        <row r="1872">
          <cell r="A1872">
            <v>37535</v>
          </cell>
          <cell r="B1872" t="str">
            <v>EMULSAO EXPLOSIVA EM CARTUCHOS DE 1" X 24", DENSIDADE 1.15 G/CM3, INICIACAO ESPOLETA N. 8 / CORDEL</v>
          </cell>
          <cell r="C1872" t="str">
            <v>KG</v>
          </cell>
          <cell r="D1872" t="str">
            <v>AS</v>
          </cell>
          <cell r="E1872">
            <v>20.65</v>
          </cell>
        </row>
        <row r="1873">
          <cell r="A1873">
            <v>37533</v>
          </cell>
          <cell r="B1873" t="str">
            <v>EMULSAO EXPLOSIVA EM CARTUCHOS DE 1" X 8", DENSIDADE 1.15 G/CM3, INICIACAO ESPOLETA N. 8 / CORDEL</v>
          </cell>
          <cell r="C1873" t="str">
            <v>KG</v>
          </cell>
          <cell r="D1873" t="str">
            <v>AS</v>
          </cell>
          <cell r="E1873">
            <v>20.65</v>
          </cell>
        </row>
        <row r="1874">
          <cell r="A1874">
            <v>37537</v>
          </cell>
          <cell r="B1874" t="str">
            <v>EMULSAO EXPLOSIVA EM CARTUCHOS DE 2 1/2" X 24", DENSIDADE 1.15 G/CM3, INICIACAO ESPOLETA N. 8 / CORDEL</v>
          </cell>
          <cell r="C1874" t="str">
            <v>KG</v>
          </cell>
          <cell r="D1874" t="str">
            <v>AS</v>
          </cell>
          <cell r="E1874">
            <v>15.63</v>
          </cell>
        </row>
        <row r="1875">
          <cell r="A1875">
            <v>37536</v>
          </cell>
          <cell r="B1875" t="str">
            <v>EMULSAO EXPLOSIVA EM CARTUCHOS DE 2 1/4" X 24", DENSIDADE 1.15 G/CM3, INICIACAO ESPOLETA N. 8 / CORDEL</v>
          </cell>
          <cell r="C1875" t="str">
            <v>KG</v>
          </cell>
          <cell r="D1875" t="str">
            <v>AS</v>
          </cell>
          <cell r="E1875">
            <v>15.63</v>
          </cell>
        </row>
        <row r="1876">
          <cell r="A1876">
            <v>37532</v>
          </cell>
          <cell r="B1876" t="str">
            <v>EMULSAO EXPLOSIVA EM CARTUCHOS DE 2" X 24", DENSIDADE 1.15 G/CM3, INICIACAO ESPOLETA N. 8 / CORDEL</v>
          </cell>
          <cell r="C1876" t="str">
            <v>KG</v>
          </cell>
          <cell r="D1876" t="str">
            <v>AS</v>
          </cell>
          <cell r="E1876">
            <v>15.63</v>
          </cell>
        </row>
        <row r="1877">
          <cell r="A1877">
            <v>2696</v>
          </cell>
          <cell r="B1877" t="str">
            <v>ENCANADOR OU BOMBEIRO HIDRAULICO (HORISTA)</v>
          </cell>
          <cell r="C1877" t="str">
            <v>H</v>
          </cell>
          <cell r="D1877" t="str">
            <v>C</v>
          </cell>
          <cell r="E1877">
            <v>20.03</v>
          </cell>
        </row>
        <row r="1878">
          <cell r="A1878">
            <v>40928</v>
          </cell>
          <cell r="B1878" t="str">
            <v>ENCANADOR OU BOMBEIRO HIDRAULICO (MENSALISTA)</v>
          </cell>
          <cell r="C1878" t="str">
            <v>MES</v>
          </cell>
          <cell r="D1878" t="str">
            <v>CR</v>
          </cell>
          <cell r="E1878">
            <v>3527.01</v>
          </cell>
        </row>
        <row r="1879">
          <cell r="A1879">
            <v>4083</v>
          </cell>
          <cell r="B1879" t="str">
            <v>ENCARREGADO GERAL DE OBRAS (HORISTA)</v>
          </cell>
          <cell r="C1879" t="str">
            <v>H</v>
          </cell>
          <cell r="D1879" t="str">
            <v>C</v>
          </cell>
          <cell r="E1879">
            <v>28.01</v>
          </cell>
        </row>
        <row r="1880">
          <cell r="A1880">
            <v>40818</v>
          </cell>
          <cell r="B1880" t="str">
            <v>ENCARREGADO GERAL DE OBRAS (MENSALISTA)</v>
          </cell>
          <cell r="C1880" t="str">
            <v>MES</v>
          </cell>
          <cell r="D1880" t="str">
            <v>CR</v>
          </cell>
          <cell r="E1880">
            <v>4931.08</v>
          </cell>
        </row>
        <row r="1881">
          <cell r="A1881">
            <v>43146</v>
          </cell>
          <cell r="B1881" t="str">
            <v>ENDURECEDOR MINERAL DE BASE CIMENTICIA PARA PISO DE CONCRETO</v>
          </cell>
          <cell r="C1881" t="str">
            <v>KG</v>
          </cell>
          <cell r="D1881" t="str">
            <v>CR</v>
          </cell>
          <cell r="E1881">
            <v>9.99</v>
          </cell>
        </row>
        <row r="1882">
          <cell r="A1882">
            <v>2705</v>
          </cell>
          <cell r="B1882" t="str">
            <v>ENERGIA ELETRICA ATE 2000 KWH INDUSTRIAL, SEM DEMANDA</v>
          </cell>
          <cell r="C1882" t="str">
            <v>KWH</v>
          </cell>
          <cell r="D1882" t="str">
            <v>CR</v>
          </cell>
          <cell r="E1882">
            <v>0.96</v>
          </cell>
        </row>
        <row r="1883">
          <cell r="A1883">
            <v>14250</v>
          </cell>
          <cell r="B1883" t="str">
            <v>ENERGIA ELETRICA COMERCIAL, BAIXA TENSAO, RELATIVA AO CONSUMO DE ATE 100 KWH, INCLUINDO ICMS, PIS/PASEP E COFINS</v>
          </cell>
          <cell r="C1883" t="str">
            <v>KWH</v>
          </cell>
          <cell r="D1883" t="str">
            <v>C</v>
          </cell>
          <cell r="E1883">
            <v>0.98</v>
          </cell>
        </row>
        <row r="1884">
          <cell r="A1884">
            <v>11683</v>
          </cell>
          <cell r="B1884" t="str">
            <v>ENGATE / RABICHO FLEXIVEL INOX 1/2" X 30 CM</v>
          </cell>
          <cell r="C1884" t="str">
            <v>UN</v>
          </cell>
          <cell r="D1884" t="str">
            <v>CR</v>
          </cell>
          <cell r="E1884">
            <v>56.18</v>
          </cell>
        </row>
        <row r="1885">
          <cell r="A1885">
            <v>11684</v>
          </cell>
          <cell r="B1885" t="str">
            <v>ENGATE / RABICHO FLEXIVEL INOX 1/2" X 40 CM</v>
          </cell>
          <cell r="C1885" t="str">
            <v>UN</v>
          </cell>
          <cell r="D1885" t="str">
            <v>CR</v>
          </cell>
          <cell r="E1885">
            <v>61.49</v>
          </cell>
        </row>
        <row r="1886">
          <cell r="A1886">
            <v>6141</v>
          </cell>
          <cell r="B1886" t="str">
            <v>ENGATE/RABICHO FLEXIVEL PLASTICO (PVC OU ABS) BRANCO 1/2" X 30 CM</v>
          </cell>
          <cell r="C1886" t="str">
            <v>UN</v>
          </cell>
          <cell r="D1886" t="str">
            <v>CR</v>
          </cell>
          <cell r="E1886">
            <v>6.04</v>
          </cell>
        </row>
        <row r="1887">
          <cell r="A1887">
            <v>11681</v>
          </cell>
          <cell r="B1887" t="str">
            <v>ENGATE/RABICHO FLEXIVEL PLASTICO (PVC OU ABS) BRANCO 1/2" X 40 CM</v>
          </cell>
          <cell r="C1887" t="str">
            <v>UN</v>
          </cell>
          <cell r="D1887" t="str">
            <v>CR</v>
          </cell>
          <cell r="E1887">
            <v>7.61</v>
          </cell>
        </row>
        <row r="1888">
          <cell r="A1888">
            <v>2706</v>
          </cell>
          <cell r="B1888" t="str">
            <v>ENGENHEIRO CIVIL DE OBRA JUNIOR (HORISTA)</v>
          </cell>
          <cell r="C1888" t="str">
            <v>H</v>
          </cell>
          <cell r="D1888" t="str">
            <v>C</v>
          </cell>
          <cell r="E1888">
            <v>124.76</v>
          </cell>
        </row>
        <row r="1889">
          <cell r="A1889">
            <v>40811</v>
          </cell>
          <cell r="B1889" t="str">
            <v>ENGENHEIRO CIVIL DE OBRA JUNIOR (MENSALISTA)</v>
          </cell>
          <cell r="C1889" t="str">
            <v>MES</v>
          </cell>
          <cell r="D1889" t="str">
            <v>CR</v>
          </cell>
          <cell r="E1889">
            <v>21959.61</v>
          </cell>
        </row>
        <row r="1890">
          <cell r="A1890">
            <v>2707</v>
          </cell>
          <cell r="B1890" t="str">
            <v>ENGENHEIRO CIVIL DE OBRA PLENO (HORISTA)</v>
          </cell>
          <cell r="C1890" t="str">
            <v>H</v>
          </cell>
          <cell r="D1890" t="str">
            <v>CR</v>
          </cell>
          <cell r="E1890">
            <v>125</v>
          </cell>
        </row>
        <row r="1891">
          <cell r="A1891">
            <v>40813</v>
          </cell>
          <cell r="B1891" t="str">
            <v>ENGENHEIRO CIVIL DE OBRA PLENO (MENSALISTA)</v>
          </cell>
          <cell r="C1891" t="str">
            <v>MES</v>
          </cell>
          <cell r="D1891" t="str">
            <v>CR</v>
          </cell>
          <cell r="E1891">
            <v>22003.52</v>
          </cell>
        </row>
        <row r="1892">
          <cell r="A1892">
            <v>2708</v>
          </cell>
          <cell r="B1892" t="str">
            <v>ENGENHEIRO CIVIL DE OBRA SENIOR (HORISTA)</v>
          </cell>
          <cell r="C1892" t="str">
            <v>H</v>
          </cell>
          <cell r="D1892" t="str">
            <v>CR</v>
          </cell>
          <cell r="E1892">
            <v>168.77</v>
          </cell>
        </row>
        <row r="1893">
          <cell r="A1893">
            <v>40814</v>
          </cell>
          <cell r="B1893" t="str">
            <v>ENGENHEIRO CIVIL DE OBRA SENIOR (MENSALISTA)</v>
          </cell>
          <cell r="C1893" t="str">
            <v>MES</v>
          </cell>
          <cell r="D1893" t="str">
            <v>CR</v>
          </cell>
          <cell r="E1893">
            <v>29708.89</v>
          </cell>
        </row>
        <row r="1894">
          <cell r="A1894">
            <v>38403</v>
          </cell>
          <cell r="B1894" t="str">
            <v>ENXADA ESTREITA, EM ACO, *25 X 23* CM, COM CABO DE MADEIRA DE *150* CM</v>
          </cell>
          <cell r="C1894" t="str">
            <v>UN</v>
          </cell>
          <cell r="D1894" t="str">
            <v>CR</v>
          </cell>
          <cell r="E1894">
            <v>77.34</v>
          </cell>
        </row>
        <row r="1895">
          <cell r="A1895">
            <v>43482</v>
          </cell>
          <cell r="B1895" t="str">
            <v>EPI - FAMILIA ALMOXARIFE - HORISTA (ENCARGOS COMPLEMENTARES - COLETADO CAIXA)</v>
          </cell>
          <cell r="C1895" t="str">
            <v>H</v>
          </cell>
          <cell r="D1895" t="str">
            <v>C</v>
          </cell>
          <cell r="E1895">
            <v>0.81</v>
          </cell>
        </row>
        <row r="1896">
          <cell r="A1896">
            <v>43494</v>
          </cell>
          <cell r="B1896" t="str">
            <v>EPI - FAMILIA ALMOXARIFE - MENSALISTA (ENCARGOS COMPLEMENTARES - COLETADO CAIXA)</v>
          </cell>
          <cell r="C1896" t="str">
            <v>MES</v>
          </cell>
          <cell r="D1896" t="str">
            <v>C</v>
          </cell>
          <cell r="E1896">
            <v>153.54</v>
          </cell>
        </row>
        <row r="1897">
          <cell r="A1897">
            <v>43483</v>
          </cell>
          <cell r="B1897" t="str">
            <v>EPI - FAMILIA CARPINTEIRO DE FORMAS - HORISTA (ENCARGOS COMPLEMENTARES - COLETADO CAIXA)</v>
          </cell>
          <cell r="C1897" t="str">
            <v>H</v>
          </cell>
          <cell r="D1897" t="str">
            <v>C</v>
          </cell>
          <cell r="E1897">
            <v>1.43</v>
          </cell>
        </row>
        <row r="1898">
          <cell r="A1898">
            <v>43495</v>
          </cell>
          <cell r="B1898" t="str">
            <v>EPI - FAMILIA CARPINTEIRO DE FORMAS - MENSALISTA (ENCARGOS COMPLEMENTARES - COLETADO CAIXA)</v>
          </cell>
          <cell r="C1898" t="str">
            <v>MES</v>
          </cell>
          <cell r="D1898" t="str">
            <v>C</v>
          </cell>
          <cell r="E1898">
            <v>270.51</v>
          </cell>
        </row>
        <row r="1899">
          <cell r="A1899">
            <v>43484</v>
          </cell>
          <cell r="B1899" t="str">
            <v>EPI - FAMILIA ELETRICISTA - HORISTA (ENCARGOS COMPLEMENTARES - COLETADO CAIXA)</v>
          </cell>
          <cell r="C1899" t="str">
            <v>H</v>
          </cell>
          <cell r="D1899" t="str">
            <v>C</v>
          </cell>
          <cell r="E1899">
            <v>1.26</v>
          </cell>
        </row>
        <row r="1900">
          <cell r="A1900">
            <v>43496</v>
          </cell>
          <cell r="B1900" t="str">
            <v>EPI - FAMILIA ELETRICISTA - MENSALISTA (ENCARGOS COMPLEMENTARES - COLETADO CAIXA)</v>
          </cell>
          <cell r="C1900" t="str">
            <v>MES</v>
          </cell>
          <cell r="D1900" t="str">
            <v>C</v>
          </cell>
          <cell r="E1900">
            <v>238.02</v>
          </cell>
        </row>
        <row r="1901">
          <cell r="A1901">
            <v>43485</v>
          </cell>
          <cell r="B1901" t="str">
            <v>EPI - FAMILIA ENCANADOR - HORISTA (ENCARGOS COMPLEMENTARES - COLETADO CAIXA)</v>
          </cell>
          <cell r="C1901" t="str">
            <v>H</v>
          </cell>
          <cell r="D1901" t="str">
            <v>C</v>
          </cell>
          <cell r="E1901">
            <v>1.1299999999999999</v>
          </cell>
        </row>
        <row r="1902">
          <cell r="A1902">
            <v>43497</v>
          </cell>
          <cell r="B1902" t="str">
            <v>EPI - FAMILIA ENCANADOR - MENSALISTA (ENCARGOS COMPLEMENTARES - COLETADO CAIXA)</v>
          </cell>
          <cell r="C1902" t="str">
            <v>MES</v>
          </cell>
          <cell r="D1902" t="str">
            <v>C</v>
          </cell>
          <cell r="E1902">
            <v>212.45</v>
          </cell>
        </row>
        <row r="1903">
          <cell r="A1903">
            <v>43487</v>
          </cell>
          <cell r="B1903" t="str">
            <v>EPI - FAMILIA ENCARREGADO GERAL - HORISTA (ENCARGOS COMPLEMENTARES - COLETADO CAIXA)</v>
          </cell>
          <cell r="C1903" t="str">
            <v>H</v>
          </cell>
          <cell r="D1903" t="str">
            <v>C</v>
          </cell>
          <cell r="E1903">
            <v>1.28</v>
          </cell>
        </row>
        <row r="1904">
          <cell r="A1904">
            <v>43499</v>
          </cell>
          <cell r="B1904" t="str">
            <v>EPI - FAMILIA ENCARREGADO GERAL - MENSALISTA (ENCARGOS COMPLEMENTARES - COLETADO CAIXA)</v>
          </cell>
          <cell r="C1904" t="str">
            <v>MES</v>
          </cell>
          <cell r="D1904" t="str">
            <v>C</v>
          </cell>
          <cell r="E1904">
            <v>241.99</v>
          </cell>
        </row>
        <row r="1905">
          <cell r="A1905">
            <v>43486</v>
          </cell>
          <cell r="B1905" t="str">
            <v>EPI - FAMILIA ENGENHEIRO CIVIL - HORISTA (ENCARGOS COMPLEMENTARES - COLETADO CAIXA)</v>
          </cell>
          <cell r="C1905" t="str">
            <v>H</v>
          </cell>
          <cell r="D1905" t="str">
            <v>C</v>
          </cell>
          <cell r="E1905">
            <v>0.77</v>
          </cell>
        </row>
        <row r="1906">
          <cell r="A1906">
            <v>43498</v>
          </cell>
          <cell r="B1906" t="str">
            <v>EPI - FAMILIA ENGENHEIRO CIVIL - MENSALISTA (ENCARGOS COMPLEMENTARES - COLETADO CAIXA)</v>
          </cell>
          <cell r="C1906" t="str">
            <v>MES</v>
          </cell>
          <cell r="D1906" t="str">
            <v>C</v>
          </cell>
          <cell r="E1906">
            <v>146</v>
          </cell>
        </row>
        <row r="1907">
          <cell r="A1907">
            <v>43488</v>
          </cell>
          <cell r="B1907" t="str">
            <v>EPI - FAMILIA OPERADOR ESCAVADEIRA - HORISTA (ENCARGOS COMPLEMENTARES - COLETADO CAIXA)</v>
          </cell>
          <cell r="C1907" t="str">
            <v>H</v>
          </cell>
          <cell r="D1907" t="str">
            <v>C</v>
          </cell>
          <cell r="E1907">
            <v>0.89</v>
          </cell>
        </row>
        <row r="1908">
          <cell r="A1908">
            <v>43500</v>
          </cell>
          <cell r="B1908" t="str">
            <v>EPI - FAMILIA OPERADOR ESCAVADEIRA - MENSALISTA (ENCARGOS COMPLEMENTARES - COLETADO CAIXA)</v>
          </cell>
          <cell r="C1908" t="str">
            <v>MES</v>
          </cell>
          <cell r="D1908" t="str">
            <v>C</v>
          </cell>
          <cell r="E1908">
            <v>167.95</v>
          </cell>
        </row>
        <row r="1909">
          <cell r="A1909">
            <v>43489</v>
          </cell>
          <cell r="B1909" t="str">
            <v>EPI - FAMILIA PEDREIRO - HORISTA (ENCARGOS COMPLEMENTARES - COLETADO CAIXA)</v>
          </cell>
          <cell r="C1909" t="str">
            <v>H</v>
          </cell>
          <cell r="D1909" t="str">
            <v>C</v>
          </cell>
          <cell r="E1909">
            <v>1.31</v>
          </cell>
        </row>
        <row r="1910">
          <cell r="A1910">
            <v>43501</v>
          </cell>
          <cell r="B1910" t="str">
            <v>EPI - FAMILIA PEDREIRO - MENSALISTA (ENCARGOS COMPLEMENTARES - COLETADO CAIXA)</v>
          </cell>
          <cell r="C1910" t="str">
            <v>MES</v>
          </cell>
          <cell r="D1910" t="str">
            <v>C</v>
          </cell>
          <cell r="E1910">
            <v>247.11</v>
          </cell>
        </row>
        <row r="1911">
          <cell r="A1911">
            <v>43490</v>
          </cell>
          <cell r="B1911" t="str">
            <v>EPI - FAMILIA PINTOR - HORISTA (ENCARGOS COMPLEMENTARES - COLETADO CAIXA)</v>
          </cell>
          <cell r="C1911" t="str">
            <v>H</v>
          </cell>
          <cell r="D1911" t="str">
            <v>C</v>
          </cell>
          <cell r="E1911">
            <v>1.85</v>
          </cell>
        </row>
        <row r="1912">
          <cell r="A1912">
            <v>43502</v>
          </cell>
          <cell r="B1912" t="str">
            <v>EPI - FAMILIA PINTOR - MENSALISTA (ENCARGOS COMPLEMENTARES - COLETADO CAIXA)</v>
          </cell>
          <cell r="C1912" t="str">
            <v>MES</v>
          </cell>
          <cell r="D1912" t="str">
            <v>C</v>
          </cell>
          <cell r="E1912">
            <v>348.39</v>
          </cell>
        </row>
        <row r="1913">
          <cell r="A1913">
            <v>43491</v>
          </cell>
          <cell r="B1913" t="str">
            <v>EPI - FAMILIA SERVENTE - HORISTA (ENCARGOS COMPLEMENTARES - COLETADO CAIXA)</v>
          </cell>
          <cell r="C1913" t="str">
            <v>H</v>
          </cell>
          <cell r="D1913" t="str">
            <v>C</v>
          </cell>
          <cell r="E1913">
            <v>1.39</v>
          </cell>
        </row>
        <row r="1914">
          <cell r="A1914">
            <v>43503</v>
          </cell>
          <cell r="B1914" t="str">
            <v>EPI - FAMILIA SERVENTE - MENSALISTA (ENCARGOS COMPLEMENTARES - COLETADO CAIXA)</v>
          </cell>
          <cell r="C1914" t="str">
            <v>MES</v>
          </cell>
          <cell r="D1914" t="str">
            <v>C</v>
          </cell>
          <cell r="E1914">
            <v>261.93</v>
          </cell>
        </row>
        <row r="1915">
          <cell r="A1915">
            <v>43492</v>
          </cell>
          <cell r="B1915" t="str">
            <v>EPI - FAMILIA SOLDADOR - HORISTA (ENCARGOS COMPLEMENTARES - COLETADO CAIXA)</v>
          </cell>
          <cell r="C1915" t="str">
            <v>H</v>
          </cell>
          <cell r="D1915" t="str">
            <v>C</v>
          </cell>
          <cell r="E1915">
            <v>1.82</v>
          </cell>
        </row>
        <row r="1916">
          <cell r="A1916">
            <v>43504</v>
          </cell>
          <cell r="B1916" t="str">
            <v>EPI - FAMILIA SOLDADOR - MENSALISTA (ENCARGOS COMPLEMENTARES - COLETADO CAIXA)</v>
          </cell>
          <cell r="C1916" t="str">
            <v>MES</v>
          </cell>
          <cell r="D1916" t="str">
            <v>C</v>
          </cell>
          <cell r="E1916">
            <v>342.83</v>
          </cell>
        </row>
        <row r="1917">
          <cell r="A1917">
            <v>43493</v>
          </cell>
          <cell r="B1917" t="str">
            <v>EPI - FAMILIA TOPOGRAFO - HORISTA (ENCARGOS COMPLEMENTARES - COLETADO CAIXA)</v>
          </cell>
          <cell r="C1917" t="str">
            <v>H</v>
          </cell>
          <cell r="D1917" t="str">
            <v>C</v>
          </cell>
          <cell r="E1917">
            <v>0.74</v>
          </cell>
        </row>
        <row r="1918">
          <cell r="A1918">
            <v>43505</v>
          </cell>
          <cell r="B1918" t="str">
            <v>EPI - FAMILIA TOPOGRAFO - MENSALISTA (ENCARGOS COMPLEMENTARES - COLETADO CAIXA)</v>
          </cell>
          <cell r="C1918" t="str">
            <v>MES</v>
          </cell>
          <cell r="D1918" t="str">
            <v>C</v>
          </cell>
          <cell r="E1918">
            <v>138.97999999999999</v>
          </cell>
        </row>
        <row r="1919">
          <cell r="A1919">
            <v>37774</v>
          </cell>
          <cell r="B1919" t="str">
            <v>EQUIPAMENTO DE LIMPEZA COMBINADO (VACUO/ALTA PRESSAO) 95% VACUO, TANQUE 7000 L, BOMBA 140 KGF/CM2 66 L/MIN COM MOTOR INDEPENDENTE A DIESEL DE 60 CV (INCLUI MONTAGEM, NAO INCLUI CAMINHAO)</v>
          </cell>
          <cell r="C1919" t="str">
            <v>UN</v>
          </cell>
          <cell r="D1919" t="str">
            <v>AS</v>
          </cell>
          <cell r="E1919">
            <v>565124.71</v>
          </cell>
        </row>
        <row r="1920">
          <cell r="A1920">
            <v>38629</v>
          </cell>
          <cell r="B1920" t="str">
            <v>EQUIPAMENTO P/ DEMARCACAO DE FAIXAS DE TRAFEGO A QUENTE, A SER MONTADO SOBRE CAMINHAO DE PBT MIN. DE 17 T, DIST. MIN. ENTRE EIXOS 5,2 M, CAPACIDADE PARA 1.000 KG DE MATERIAL TERMOPLASTICO (INCLUI MONTAGEM, NAO INCLUI CAMINHAO, NEM COMPRESSOR DE AR)</v>
          </cell>
          <cell r="C1920" t="str">
            <v>UN</v>
          </cell>
          <cell r="D1920" t="str">
            <v>AS</v>
          </cell>
          <cell r="E1920">
            <v>2901126.21</v>
          </cell>
        </row>
        <row r="1921">
          <cell r="A1921">
            <v>38630</v>
          </cell>
          <cell r="B1921" t="str">
            <v>EQUIPAMENTO PARA DEMARCACAO DE FAIXAS DE TRAFEGO A FRIO, A SER MONTADO SOBRE CAMINHAO DE PBT MINIMO DE 9 T E DISTANCIA MINIMA ENTRE EIXOS DE 4,3 M, CAPACIDADE PARA 800 L DE TINTA (INCLUI MONTAGEM, NAO INCLUI CAMINHAO)</v>
          </cell>
          <cell r="C1921" t="str">
            <v>UN</v>
          </cell>
          <cell r="D1921" t="str">
            <v>AS</v>
          </cell>
          <cell r="E1921">
            <v>1948961.71</v>
          </cell>
        </row>
        <row r="1922">
          <cell r="A1922">
            <v>38476</v>
          </cell>
          <cell r="B1922" t="str">
            <v>ESCADA DUPLA DE ABRIR EM ALUMINIO, COM SAPATAS DE BORRACHA, *2,30* X *0,57* M (ALTURA UTIL X LARGURA MINIMA), MODELO PINTOR, 8 DEGRAUS, CAPACIDADE *100* KG</v>
          </cell>
          <cell r="C1922" t="str">
            <v>UN</v>
          </cell>
          <cell r="D1922" t="str">
            <v>CR</v>
          </cell>
          <cell r="E1922">
            <v>295.99</v>
          </cell>
        </row>
        <row r="1923">
          <cell r="A1923">
            <v>38477</v>
          </cell>
          <cell r="B1923" t="str">
            <v>ESCADA EXTENSIVEL EM ALUMINIO, COM SAPATAS DE BORRACHA, ALTURA FECHADA 3,60 M, ALTURA ESTENDIDA DE 6,0 A 6,30 M, LARGURA MINIMA DE 35 CM, CACIDADE *120* KG</v>
          </cell>
          <cell r="C1923" t="str">
            <v>UN</v>
          </cell>
          <cell r="D1923" t="str">
            <v>CR</v>
          </cell>
          <cell r="E1923">
            <v>784.86</v>
          </cell>
        </row>
        <row r="1924">
          <cell r="A1924">
            <v>45112</v>
          </cell>
          <cell r="B1924" t="str">
            <v>ESCAVADEIRA HIDRAULICA DE BRACO LONGO (LONGO ALCANCE) SOBRE ESTEIRAS, CACAMBA 0,52 M3, PESO OPERACIONAL 24 T, POTENCIA LIQUIDA 155 HP</v>
          </cell>
          <cell r="C1924" t="str">
            <v>UN</v>
          </cell>
          <cell r="D1924" t="str">
            <v>AS</v>
          </cell>
          <cell r="E1924">
            <v>1106276.27</v>
          </cell>
        </row>
        <row r="1925">
          <cell r="A1925">
            <v>14525</v>
          </cell>
          <cell r="B1925" t="str">
            <v>ESCAVADEIRA HIDRAULICA SOBRE ESTEIRAS COM CACAMBA DE 1,20 M3, PESO OPERACIONAL 21 T, POTENCIA BRUTA 155 HP</v>
          </cell>
          <cell r="C1925" t="str">
            <v>UN</v>
          </cell>
          <cell r="D1925" t="str">
            <v>AS</v>
          </cell>
          <cell r="E1925">
            <v>961801.77</v>
          </cell>
        </row>
        <row r="1926">
          <cell r="A1926">
            <v>36408</v>
          </cell>
          <cell r="B1926" t="str">
            <v>ESCAVADEIRA HIDRAULICA SOBRE ESTEIRAS, CACAMBA 0,4 A 1,70 M3, PESO OPERACIONAL 23,2 T, POTENCIA BRUTA 183 HP</v>
          </cell>
          <cell r="C1926" t="str">
            <v>UN</v>
          </cell>
          <cell r="D1926" t="str">
            <v>AS</v>
          </cell>
          <cell r="E1926">
            <v>1174174.19</v>
          </cell>
        </row>
        <row r="1927">
          <cell r="A1927">
            <v>2723</v>
          </cell>
          <cell r="B1927" t="str">
            <v>ESCAVADEIRA HIDRAULICA SOBRE ESTEIRAS, CACAMBA 0,62M3, PESO OPERACIONAL 12,61T, POTENCIA LIQUIDA 95HP</v>
          </cell>
          <cell r="C1927" t="str">
            <v>UN</v>
          </cell>
          <cell r="D1927" t="str">
            <v>AS</v>
          </cell>
          <cell r="E1927">
            <v>714714.68</v>
          </cell>
        </row>
        <row r="1928">
          <cell r="A1928">
            <v>10685</v>
          </cell>
          <cell r="B1928" t="str">
            <v>ESCAVADEIRA HIDRAULICA SOBRE ESTEIRAS, CACAMBA 0,80M3, PESO OPERACIONAL 17T, POTENCIA BRUTA 111HP</v>
          </cell>
          <cell r="C1928" t="str">
            <v>UN</v>
          </cell>
          <cell r="D1928" t="str">
            <v>AS</v>
          </cell>
          <cell r="E1928">
            <v>850000</v>
          </cell>
        </row>
        <row r="1929">
          <cell r="A1929">
            <v>40636</v>
          </cell>
          <cell r="B1929" t="str">
            <v>ESCAVADEIRA HIDRAULICA SOBRE ESTEIRAS, CAPACIDADE DA CACAMBA ENTRE 1,20 E 1,50 M3, PESO OPERACIONAL ENTRE 20,00 E 22,00 TON, POTENCIA LIQUIDA ENTRE 150 E 155 HP, EQUIPADA COM CLAMSHELL</v>
          </cell>
          <cell r="C1929" t="str">
            <v>UN</v>
          </cell>
          <cell r="D1929" t="str">
            <v>AS</v>
          </cell>
          <cell r="E1929">
            <v>1177036.3899999999</v>
          </cell>
        </row>
        <row r="1930">
          <cell r="A1930">
            <v>4111</v>
          </cell>
          <cell r="B1930" t="str">
            <v>ESCORA PRE-MOLDADA EM CONCRETO, *10 X 10* CM, H = 2,30M</v>
          </cell>
          <cell r="C1930" t="str">
            <v>UN</v>
          </cell>
          <cell r="D1930" t="str">
            <v>CR</v>
          </cell>
          <cell r="E1930">
            <v>60.15</v>
          </cell>
        </row>
        <row r="1931">
          <cell r="A1931">
            <v>44538</v>
          </cell>
          <cell r="B1931" t="str">
            <v>ESCOVA CIRCULAR EM ACO LATONADO, 6 X 1" (DIAMETRO X ESPESSURA), FURO DE 1 1/4 ", FIO ONDULADO *0,30* MM</v>
          </cell>
          <cell r="C1931" t="str">
            <v>UN</v>
          </cell>
          <cell r="D1931" t="str">
            <v>CR</v>
          </cell>
          <cell r="E1931">
            <v>65.12</v>
          </cell>
        </row>
        <row r="1932">
          <cell r="A1932">
            <v>12</v>
          </cell>
          <cell r="B1932" t="str">
            <v>ESCOVA DE ACO, COM CABO, *4 X 15* FILEIRAS DE CERDAS</v>
          </cell>
          <cell r="C1932" t="str">
            <v>UN</v>
          </cell>
          <cell r="D1932" t="str">
            <v>C</v>
          </cell>
          <cell r="E1932">
            <v>15</v>
          </cell>
        </row>
        <row r="1933">
          <cell r="A1933">
            <v>37554</v>
          </cell>
          <cell r="B1933" t="str">
            <v>ESGUICHO JATO REGULAVEL, TIPO ELKHART, ENGATE RAPIDO 1 1/2", PARA COMBATE A INCENDIO</v>
          </cell>
          <cell r="C1933" t="str">
            <v>UN</v>
          </cell>
          <cell r="D1933" t="str">
            <v>CR</v>
          </cell>
          <cell r="E1933">
            <v>335.87</v>
          </cell>
        </row>
        <row r="1934">
          <cell r="A1934">
            <v>37555</v>
          </cell>
          <cell r="B1934" t="str">
            <v>ESGUICHO JATO REGULAVEL, TIPO ELKHART, ENGATE RAPIDO 2 1/2", PARA COMBATE A INCENDIO</v>
          </cell>
          <cell r="C1934" t="str">
            <v>UN</v>
          </cell>
          <cell r="D1934" t="str">
            <v>CR</v>
          </cell>
          <cell r="E1934">
            <v>408.57</v>
          </cell>
        </row>
        <row r="1935">
          <cell r="A1935">
            <v>10902</v>
          </cell>
          <cell r="B1935" t="str">
            <v>ESGUICHO TIPO JATO SOLIDO, EM LATAO, ENGATE RAPIDO 1 1/2" X 13 MM, PARA MANGUEIRA EM INSTALACAO PREDIAL COMBATE A INCENDIO</v>
          </cell>
          <cell r="C1935" t="str">
            <v>UN</v>
          </cell>
          <cell r="D1935" t="str">
            <v>CR</v>
          </cell>
          <cell r="E1935">
            <v>102.52</v>
          </cell>
        </row>
        <row r="1936">
          <cell r="A1936">
            <v>20965</v>
          </cell>
          <cell r="B1936" t="str">
            <v>ESGUICHO TIPO JATO SOLIDO, EM LATAO, ENGATE RAPIDO 1 1/2" X 16 MM, PARA MANGUEIRA EM INSTALACAO PREDIAL COMBATE A INCENDIO</v>
          </cell>
          <cell r="C1936" t="str">
            <v>UN</v>
          </cell>
          <cell r="D1936" t="str">
            <v>CR</v>
          </cell>
          <cell r="E1936">
            <v>103.47</v>
          </cell>
        </row>
        <row r="1937">
          <cell r="A1937">
            <v>20966</v>
          </cell>
          <cell r="B1937" t="str">
            <v>ESGUICHO TIPO JATO SOLIDO, EM LATAO, ENGATE RAPIDO 1 1/2" X 19 MM, PARA MANGUEIRA EM INSTALACAO PREDIAL COMBATE A INCENDIO</v>
          </cell>
          <cell r="C1937" t="str">
            <v>UN</v>
          </cell>
          <cell r="D1937" t="str">
            <v>CR</v>
          </cell>
          <cell r="E1937">
            <v>111.41</v>
          </cell>
        </row>
        <row r="1938">
          <cell r="A1938">
            <v>10903</v>
          </cell>
          <cell r="B1938" t="str">
            <v>ESGUICHO TIPO JATO SOLIDO, EM LATAO, ENGATE RAPIDO 2 1/2" X 13 MM, PARA MANGUEIRA EM INSTALACAO PREDIAL COMBATE A INCENDIO</v>
          </cell>
          <cell r="C1938" t="str">
            <v>UN</v>
          </cell>
          <cell r="D1938" t="str">
            <v>CR</v>
          </cell>
          <cell r="E1938">
            <v>168.87</v>
          </cell>
        </row>
        <row r="1939">
          <cell r="A1939">
            <v>20967</v>
          </cell>
          <cell r="B1939" t="str">
            <v>ESGUICHO TIPO JATO SOLIDO, EM LATAO, ENGATE RAPIDO 2 1/2" X 16 MM, PARA MANGUEIRA EM INSTALACAO PREDIAL COMBATE A INCENDIO</v>
          </cell>
          <cell r="C1939" t="str">
            <v>UN</v>
          </cell>
          <cell r="D1939" t="str">
            <v>CR</v>
          </cell>
          <cell r="E1939">
            <v>168.87</v>
          </cell>
        </row>
        <row r="1940">
          <cell r="A1940">
            <v>20968</v>
          </cell>
          <cell r="B1940" t="str">
            <v>ESGUICHO TIPO JATO SOLIDO, EM LATAO, ENGATE RAPIDO 2 1/2" X 19 MM, PARA MANGUEIRA EM INSTALACAO PREDIAL COMBATE A INCENDIO</v>
          </cell>
          <cell r="C1940" t="str">
            <v>UN</v>
          </cell>
          <cell r="D1940" t="str">
            <v>CR</v>
          </cell>
          <cell r="E1940">
            <v>185.21</v>
          </cell>
        </row>
        <row r="1941">
          <cell r="A1941">
            <v>11359</v>
          </cell>
          <cell r="B1941" t="str">
            <v>ESMERILHADEIRA ANGULAR ELETRICA, DIAMETRO DO DISCO 7" (180 MM), ROTACAO 8500 RPM, POTENCIA 2400 W</v>
          </cell>
          <cell r="C1941" t="str">
            <v>UN</v>
          </cell>
          <cell r="D1941" t="str">
            <v>AS</v>
          </cell>
          <cell r="E1941">
            <v>935</v>
          </cell>
        </row>
        <row r="1942">
          <cell r="A1942">
            <v>39017</v>
          </cell>
          <cell r="B1942" t="str">
            <v>ESPACADOR / DISTANCIADOR CIRCULAR COM ENTRADA LATERAL, EM PLASTICO, PARA VERGALHAO *4,2 A 12,5* MM, COBRIMENTO 20 MM</v>
          </cell>
          <cell r="C1942" t="str">
            <v>UN</v>
          </cell>
          <cell r="D1942" t="str">
            <v>AS</v>
          </cell>
          <cell r="E1942">
            <v>0.22</v>
          </cell>
        </row>
        <row r="1943">
          <cell r="A1943">
            <v>39315</v>
          </cell>
          <cell r="B1943" t="str">
            <v>ESPACADOR / DISTANCIADOR TIPO GARRA DUPLA, EM PLASTICO, COBRIMENTO *20* MM, PARA FERRAGENS DE LAJES E FUNDO DE VIGAS</v>
          </cell>
          <cell r="C1943" t="str">
            <v>UN</v>
          </cell>
          <cell r="D1943" t="str">
            <v>AS</v>
          </cell>
          <cell r="E1943">
            <v>0.36</v>
          </cell>
        </row>
        <row r="1944">
          <cell r="A1944">
            <v>39016</v>
          </cell>
          <cell r="B1944" t="str">
            <v>ESPACADOR / DISTANCIADOR TIPO PINO EM PLASTICO, PARA VERGALHAO ATE 10 MM, PARA APOIO DE ARMADURA</v>
          </cell>
          <cell r="C1944" t="str">
            <v>UN</v>
          </cell>
          <cell r="D1944" t="str">
            <v>AS</v>
          </cell>
          <cell r="E1944">
            <v>0.37</v>
          </cell>
        </row>
        <row r="1945">
          <cell r="A1945">
            <v>39481</v>
          </cell>
          <cell r="B1945" t="str">
            <v>ESPACADOR OU DISTANCIADOR, EM PLASTICO, TIPO APOIO DE CORDOALHA (CARANGUEJO), PARA ARMADURA NEGATIVA E PROTENSAO, COBRIMENTO 50 MM</v>
          </cell>
          <cell r="C1945" t="str">
            <v>UN</v>
          </cell>
          <cell r="D1945" t="str">
            <v>AS</v>
          </cell>
          <cell r="E1945">
            <v>1.79</v>
          </cell>
        </row>
        <row r="1946">
          <cell r="A1946">
            <v>39013</v>
          </cell>
          <cell r="B1946" t="str">
            <v>ESPACADOR/SEPARADOR /CENTRALIZADOR DE BARRA DE ACO, PLASTICO, (CHUMBADOR TIPO CARAMBOLA - CB), DIAMETRO INTERNO ATE 20 MM</v>
          </cell>
          <cell r="C1946" t="str">
            <v>UN</v>
          </cell>
          <cell r="D1946" t="str">
            <v>AS</v>
          </cell>
          <cell r="E1946">
            <v>1.53</v>
          </cell>
        </row>
        <row r="1947">
          <cell r="A1947">
            <v>44919</v>
          </cell>
          <cell r="B1947" t="str">
            <v>ESPACADOR/SEPARADOR /CENTRALIZADOR DE BARRA DE ACO, PLASTICO, (CHUMBADOR TIPO CARAMBOLA - CB), DIAMETRO INTERNO ENTRE 25 A 32 MM</v>
          </cell>
          <cell r="C1947" t="str">
            <v>UN</v>
          </cell>
          <cell r="D1947" t="str">
            <v>AS</v>
          </cell>
          <cell r="E1947">
            <v>2.85</v>
          </cell>
        </row>
        <row r="1948">
          <cell r="A1948">
            <v>40433</v>
          </cell>
          <cell r="B1948" t="str">
            <v>ESPACADOR/SEPARADOR DE CORDOALHA TIPO DISCO 12 FUROS DE 14 MM, PARA TIRANTES</v>
          </cell>
          <cell r="C1948" t="str">
            <v>UN</v>
          </cell>
          <cell r="D1948" t="str">
            <v>AS</v>
          </cell>
          <cell r="E1948">
            <v>1.58</v>
          </cell>
        </row>
        <row r="1949">
          <cell r="A1949">
            <v>20219</v>
          </cell>
          <cell r="B1949" t="str">
            <v>ESPARGIDOR DE ASFALTO PRESSURIZADO, REBOCAVEL, TANQUE DE 2500 L, PNEUMATICO, COM MOTOR A GASOLINA 3,4HP</v>
          </cell>
          <cell r="C1949" t="str">
            <v>UN</v>
          </cell>
          <cell r="D1949" t="str">
            <v>AS</v>
          </cell>
          <cell r="E1949">
            <v>116000</v>
          </cell>
        </row>
        <row r="1950">
          <cell r="A1950">
            <v>36484</v>
          </cell>
          <cell r="B1950" t="str">
            <v>ESPARGIDOR DE ASFALTO PRESSURIZADO, TANQUE 6 M3 COM ISOLACAO TERMICA, AQUECIDO COM 2 MACARICOS, COM BARRA ESPARGIDORA 3,60 M, A SER MONTADO SOBRE CAMINHAO</v>
          </cell>
          <cell r="C1950" t="str">
            <v>UN</v>
          </cell>
          <cell r="D1950" t="str">
            <v>AS</v>
          </cell>
          <cell r="E1950">
            <v>246246.87</v>
          </cell>
        </row>
        <row r="1951">
          <cell r="A1951">
            <v>38368</v>
          </cell>
          <cell r="B1951" t="str">
            <v>ESPATULA DE PLASTICO LISA, LARGURA *10* CM</v>
          </cell>
          <cell r="C1951" t="str">
            <v>UN</v>
          </cell>
          <cell r="D1951" t="str">
            <v>CR</v>
          </cell>
          <cell r="E1951">
            <v>9.84</v>
          </cell>
        </row>
        <row r="1952">
          <cell r="A1952">
            <v>38367</v>
          </cell>
          <cell r="B1952" t="str">
            <v>ESPATULA EM ACO INOX COM CABO DE MADEIRA E LARGURA DE *8* CM</v>
          </cell>
          <cell r="C1952" t="str">
            <v>UN</v>
          </cell>
          <cell r="D1952" t="str">
            <v>CR</v>
          </cell>
          <cell r="E1952">
            <v>14.65</v>
          </cell>
        </row>
        <row r="1953">
          <cell r="A1953">
            <v>38091</v>
          </cell>
          <cell r="B1953" t="str">
            <v>ESPELHO / PLACA CEGA 4" X 2", PARA INSTALACAO DE TOMADAS E INTERRUPTORES</v>
          </cell>
          <cell r="C1953" t="str">
            <v>UN</v>
          </cell>
          <cell r="D1953" t="str">
            <v>CR</v>
          </cell>
          <cell r="E1953">
            <v>2.12</v>
          </cell>
        </row>
        <row r="1954">
          <cell r="A1954">
            <v>38095</v>
          </cell>
          <cell r="B1954" t="str">
            <v>ESPELHO / PLACA CEGA 4" X 4", PARA INSTALACAO DE TOMADAS E INTERRUPTORES</v>
          </cell>
          <cell r="C1954" t="str">
            <v>UN</v>
          </cell>
          <cell r="D1954" t="str">
            <v>CR</v>
          </cell>
          <cell r="E1954">
            <v>4.5</v>
          </cell>
        </row>
        <row r="1955">
          <cell r="A1955">
            <v>38092</v>
          </cell>
          <cell r="B1955" t="str">
            <v>ESPELHO / PLACA DE 1 POSTO 4" X 2", PARA INSTALACAO DE TOMADAS E INTERRUPTORES</v>
          </cell>
          <cell r="C1955" t="str">
            <v>UN</v>
          </cell>
          <cell r="D1955" t="str">
            <v>CR</v>
          </cell>
          <cell r="E1955">
            <v>2.0099999999999998</v>
          </cell>
        </row>
        <row r="1956">
          <cell r="A1956">
            <v>38093</v>
          </cell>
          <cell r="B1956" t="str">
            <v>ESPELHO / PLACA DE 2 POSTOS 4" X 2", PARA INSTALACAO DE TOMADAS E INTERRUPTORES</v>
          </cell>
          <cell r="C1956" t="str">
            <v>UN</v>
          </cell>
          <cell r="D1956" t="str">
            <v>CR</v>
          </cell>
          <cell r="E1956">
            <v>2.08</v>
          </cell>
        </row>
        <row r="1957">
          <cell r="A1957">
            <v>38096</v>
          </cell>
          <cell r="B1957" t="str">
            <v>ESPELHO / PLACA DE 2 POSTOS 4" X 4", PARA INSTALACAO DE TOMADAS E INTERRUPTORES</v>
          </cell>
          <cell r="C1957" t="str">
            <v>UN</v>
          </cell>
          <cell r="D1957" t="str">
            <v>CR</v>
          </cell>
          <cell r="E1957">
            <v>4.84</v>
          </cell>
        </row>
        <row r="1958">
          <cell r="A1958">
            <v>38094</v>
          </cell>
          <cell r="B1958" t="str">
            <v>ESPELHO / PLACA DE 3 POSTOS 4" X 2", PARA INSTALACAO DE TOMADAS E INTERRUPTORES</v>
          </cell>
          <cell r="C1958" t="str">
            <v>UN</v>
          </cell>
          <cell r="D1958" t="str">
            <v>CR</v>
          </cell>
          <cell r="E1958">
            <v>2.5499999999999998</v>
          </cell>
        </row>
        <row r="1959">
          <cell r="A1959">
            <v>38097</v>
          </cell>
          <cell r="B1959" t="str">
            <v>ESPELHO / PLACA DE 4 POSTOS 4" X 4", PARA INSTALACAO DE TOMADAS E INTERRUPTORES</v>
          </cell>
          <cell r="C1959" t="str">
            <v>UN</v>
          </cell>
          <cell r="D1959" t="str">
            <v>CR</v>
          </cell>
          <cell r="E1959">
            <v>5.19</v>
          </cell>
        </row>
        <row r="1960">
          <cell r="A1960">
            <v>38098</v>
          </cell>
          <cell r="B1960" t="str">
            <v>ESPELHO / PLACA DE 6 POSTOS 4" X 4", PARA INSTALACAO DE TOMADAS E INTERRUPTORES</v>
          </cell>
          <cell r="C1960" t="str">
            <v>UN</v>
          </cell>
          <cell r="D1960" t="str">
            <v>CR</v>
          </cell>
          <cell r="E1960">
            <v>5.19</v>
          </cell>
        </row>
        <row r="1961">
          <cell r="A1961">
            <v>11186</v>
          </cell>
          <cell r="B1961" t="str">
            <v>ESPELHO CRISTAL E = 4 MM</v>
          </cell>
          <cell r="C1961" t="str">
            <v>M2</v>
          </cell>
          <cell r="D1961" t="str">
            <v>CR</v>
          </cell>
          <cell r="E1961">
            <v>430</v>
          </cell>
        </row>
        <row r="1962">
          <cell r="A1962">
            <v>11558</v>
          </cell>
          <cell r="B1962" t="str">
            <v>ESPELHO, RETO OU CURVO, EM LATAO CROMADO, ESPESSURA ATE 6 MM, LARGURA *40*MM, ALTURA *180*MM - PARA FECHADURA DE EMBUTIR</v>
          </cell>
          <cell r="C1962" t="str">
            <v>PAR</v>
          </cell>
          <cell r="D1962" t="str">
            <v>CR</v>
          </cell>
          <cell r="E1962">
            <v>13.98</v>
          </cell>
        </row>
        <row r="1963">
          <cell r="A1963">
            <v>11557</v>
          </cell>
          <cell r="B1963" t="str">
            <v>ESPELHO, RETO OU CURVO, EM LATAO CROMADO, ESPESSURA MINIMA 6 MM, LARGURA *43*MM, ALTURA *230*MM - PARA FECHADURA DE EMBUTIR</v>
          </cell>
          <cell r="C1963" t="str">
            <v>PAR</v>
          </cell>
          <cell r="D1963" t="str">
            <v>CR</v>
          </cell>
          <cell r="E1963">
            <v>35.39</v>
          </cell>
        </row>
        <row r="1964">
          <cell r="A1964">
            <v>2759</v>
          </cell>
          <cell r="B1964" t="str">
            <v>ESPOLETA SIMPLES N 8.</v>
          </cell>
          <cell r="C1964" t="str">
            <v>UN</v>
          </cell>
          <cell r="D1964" t="str">
            <v>AS</v>
          </cell>
          <cell r="E1964">
            <v>9.68</v>
          </cell>
        </row>
        <row r="1965">
          <cell r="A1965">
            <v>38124</v>
          </cell>
          <cell r="B1965" t="str">
            <v>ESPUMA EXPANSIVA DE POLIURETANO, APLICACAO MANUAL - 500 ML</v>
          </cell>
          <cell r="C1965" t="str">
            <v>UN</v>
          </cell>
          <cell r="D1965" t="str">
            <v>C</v>
          </cell>
          <cell r="E1965">
            <v>32.950000000000003</v>
          </cell>
        </row>
        <row r="1966">
          <cell r="A1966">
            <v>38380</v>
          </cell>
          <cell r="B1966" t="str">
            <v>ESQUADRO DE ACO 12" (300 MM), CABO DE ALUMINIO</v>
          </cell>
          <cell r="C1966" t="str">
            <v>UN</v>
          </cell>
          <cell r="D1966" t="str">
            <v>CR</v>
          </cell>
          <cell r="E1966">
            <v>24.38</v>
          </cell>
        </row>
        <row r="1967">
          <cell r="A1967">
            <v>42429</v>
          </cell>
          <cell r="B1967" t="str">
            <v>ESQUI TRIPLO, EM TUBO DE ACO CARBONO, PINTURA NO PROCESSO ELETROSTATICO - EQUIPAMENTO DE GINASTICA PARA ACADEMIA AO AR LIVRE / ACADEMIA DA TERCEIRA IDADE - ATI</v>
          </cell>
          <cell r="C1967" t="str">
            <v>UN</v>
          </cell>
          <cell r="D1967" t="str">
            <v>AS</v>
          </cell>
          <cell r="E1967">
            <v>6025.1</v>
          </cell>
        </row>
        <row r="1968">
          <cell r="A1968">
            <v>39616</v>
          </cell>
          <cell r="B1968" t="str">
            <v>ESTABILIZADOR BIVOLT AUTOMATICO, 1000 VA</v>
          </cell>
          <cell r="C1968" t="str">
            <v>UN</v>
          </cell>
          <cell r="D1968" t="str">
            <v>AS</v>
          </cell>
          <cell r="E1968">
            <v>394.39</v>
          </cell>
        </row>
        <row r="1969">
          <cell r="A1969">
            <v>39618</v>
          </cell>
          <cell r="B1969" t="str">
            <v>ESTABILIZADOR BIVOLT AUTOMATICO, 1500 VA</v>
          </cell>
          <cell r="C1969" t="str">
            <v>UN</v>
          </cell>
          <cell r="D1969" t="str">
            <v>AS</v>
          </cell>
          <cell r="E1969">
            <v>715.36</v>
          </cell>
        </row>
        <row r="1970">
          <cell r="A1970">
            <v>39619</v>
          </cell>
          <cell r="B1970" t="str">
            <v>ESTABILIZADOR BIVOLT AUTOMATICO, 2000 VA</v>
          </cell>
          <cell r="C1970" t="str">
            <v>UN</v>
          </cell>
          <cell r="D1970" t="str">
            <v>AS</v>
          </cell>
          <cell r="E1970">
            <v>979.75</v>
          </cell>
        </row>
        <row r="1971">
          <cell r="A1971">
            <v>39613</v>
          </cell>
          <cell r="B1971" t="str">
            <v>ESTABILIZADOR BIVOLT AUTOMATICO, 300 VA</v>
          </cell>
          <cell r="C1971" t="str">
            <v>UN</v>
          </cell>
          <cell r="D1971" t="str">
            <v>AS</v>
          </cell>
          <cell r="E1971">
            <v>156.66</v>
          </cell>
        </row>
        <row r="1972">
          <cell r="A1972">
            <v>39614</v>
          </cell>
          <cell r="B1972" t="str">
            <v>ESTABILIZADOR BIVOLT AUTOMATICO, 500 VA</v>
          </cell>
          <cell r="C1972" t="str">
            <v>UN</v>
          </cell>
          <cell r="D1972" t="str">
            <v>AS</v>
          </cell>
          <cell r="E1972">
            <v>228.55</v>
          </cell>
        </row>
        <row r="1973">
          <cell r="A1973">
            <v>38538</v>
          </cell>
          <cell r="B1973" t="str">
            <v>ESTACA PRE-MOLDADA MACICA DE CONCRETO VIBRADO ARMADO, PARA CARGA DE 25 T, SECAO QUADRADA DE *16 X 16*, COM ANEL METALICO INCORPORADO A PECA (SOMENTE FORNECIMENTO)</v>
          </cell>
          <cell r="C1973" t="str">
            <v>M</v>
          </cell>
          <cell r="D1973" t="str">
            <v>AS</v>
          </cell>
          <cell r="E1973">
            <v>85</v>
          </cell>
        </row>
        <row r="1974">
          <cell r="A1974">
            <v>38539</v>
          </cell>
          <cell r="B1974" t="str">
            <v>ESTACA PRE-MOLDADA MACICA DE CONCRETO VIBRADO ARMADO, PARA CARGA DE 50 T, SECAO QUADRADA, COM ANEL METALICO INCORPORADO A PECA (SOMENTE FORNECIMENTO)</v>
          </cell>
          <cell r="C1974" t="str">
            <v>M</v>
          </cell>
          <cell r="D1974" t="str">
            <v>AS</v>
          </cell>
          <cell r="E1974">
            <v>115.59</v>
          </cell>
        </row>
        <row r="1975">
          <cell r="A1975">
            <v>38540</v>
          </cell>
          <cell r="B1975" t="str">
            <v>ESTACA PRE-MOLDADA VAZADA DE CONCRETO CENTRIFUGADO, PARA CARGA DE 100 T, SECAO CIRCULAR, COM ANEL METALICO INCORPORADO A PECA (SOMENTE FORNECIMENTO)</v>
          </cell>
          <cell r="C1975" t="str">
            <v>M</v>
          </cell>
          <cell r="D1975" t="str">
            <v>AS</v>
          </cell>
          <cell r="E1975">
            <v>296.23</v>
          </cell>
        </row>
        <row r="1976">
          <cell r="A1976">
            <v>38384</v>
          </cell>
          <cell r="B1976" t="str">
            <v>ESTILETE DE METAL, LAMINA 18 MM</v>
          </cell>
          <cell r="C1976" t="str">
            <v>UN</v>
          </cell>
          <cell r="D1976" t="str">
            <v>CR</v>
          </cell>
          <cell r="E1976">
            <v>17.559999999999999</v>
          </cell>
        </row>
        <row r="1977">
          <cell r="A1977">
            <v>13</v>
          </cell>
          <cell r="B1977" t="str">
            <v>ESTOPA</v>
          </cell>
          <cell r="C1977" t="str">
            <v>KG</v>
          </cell>
          <cell r="D1977" t="str">
            <v>CR</v>
          </cell>
          <cell r="E1977">
            <v>23.09</v>
          </cell>
        </row>
        <row r="1978">
          <cell r="A1978">
            <v>2762</v>
          </cell>
          <cell r="B1978" t="str">
            <v>ESTOPIM SIMPLES</v>
          </cell>
          <cell r="C1978" t="str">
            <v>M</v>
          </cell>
          <cell r="D1978" t="str">
            <v>AS</v>
          </cell>
          <cell r="E1978">
            <v>12.1</v>
          </cell>
        </row>
        <row r="1979">
          <cell r="A1979">
            <v>21142</v>
          </cell>
          <cell r="B1979" t="str">
            <v>ESTRIBO COM PARAFUSO EM CHAPA DE FERRO FUNDIDO DE 2" X 3/16" X 35 CM, SECAO "U", PARA MADEIRAMENTO DE TELHADO</v>
          </cell>
          <cell r="C1979" t="str">
            <v>UN</v>
          </cell>
          <cell r="D1979" t="str">
            <v>CR</v>
          </cell>
          <cell r="E1979">
            <v>44.78</v>
          </cell>
        </row>
        <row r="1980">
          <cell r="A1980">
            <v>4223</v>
          </cell>
          <cell r="B1980" t="str">
            <v>ETANOL</v>
          </cell>
          <cell r="C1980" t="str">
            <v>L</v>
          </cell>
          <cell r="D1980" t="str">
            <v>C</v>
          </cell>
          <cell r="E1980">
            <v>4.72</v>
          </cell>
        </row>
        <row r="1981">
          <cell r="A1981">
            <v>37372</v>
          </cell>
          <cell r="B1981" t="str">
            <v>EXAMES - HORISTA (COLETADO CAIXA - ENCARGOS COMPLEMENTARES)</v>
          </cell>
          <cell r="C1981" t="str">
            <v>H</v>
          </cell>
          <cell r="D1981" t="str">
            <v>C</v>
          </cell>
          <cell r="E1981">
            <v>1.43</v>
          </cell>
        </row>
        <row r="1982">
          <cell r="A1982">
            <v>40863</v>
          </cell>
          <cell r="B1982" t="str">
            <v>EXAMES - MENSALISTA (COLETADO CAIXA - ENCARGOS COMPLEMENTARES)</v>
          </cell>
          <cell r="C1982" t="str">
            <v>MES</v>
          </cell>
          <cell r="D1982" t="str">
            <v>C</v>
          </cell>
          <cell r="E1982">
            <v>270.51</v>
          </cell>
        </row>
        <row r="1983">
          <cell r="A1983">
            <v>38475</v>
          </cell>
          <cell r="B1983" t="str">
            <v>EXTENSAO DE SOLDA 201 ACETILENO, E = *1,5 A 2,5* MM</v>
          </cell>
          <cell r="C1983" t="str">
            <v>UN</v>
          </cell>
          <cell r="D1983" t="str">
            <v>CR</v>
          </cell>
          <cell r="E1983">
            <v>38.22</v>
          </cell>
        </row>
        <row r="1984">
          <cell r="A1984">
            <v>38474</v>
          </cell>
          <cell r="B1984" t="str">
            <v>EXTENSAO DE SOLDA 201 GLP, E = *2,5 A 4,0* MM</v>
          </cell>
          <cell r="C1984" t="str">
            <v>UN</v>
          </cell>
          <cell r="D1984" t="str">
            <v>CR</v>
          </cell>
          <cell r="E1984">
            <v>47.25</v>
          </cell>
        </row>
        <row r="1985">
          <cell r="A1985">
            <v>10886</v>
          </cell>
          <cell r="B1985" t="str">
            <v>EXTINTOR DE INCENDIO PORTATIL COM CARGA DE AGUA PRESSURIZADA DE 10 L, CLASSE A</v>
          </cell>
          <cell r="C1985" t="str">
            <v>UN</v>
          </cell>
          <cell r="D1985" t="str">
            <v>CR</v>
          </cell>
          <cell r="E1985">
            <v>201.25</v>
          </cell>
        </row>
        <row r="1986">
          <cell r="A1986">
            <v>10888</v>
          </cell>
          <cell r="B1986" t="str">
            <v>EXTINTOR DE INCENDIO PORTATIL COM CARGA DE GAS CARBONICO CO2 DE 4 KG, CLASSE BC</v>
          </cell>
          <cell r="C1986" t="str">
            <v>UN</v>
          </cell>
          <cell r="D1986" t="str">
            <v>CR</v>
          </cell>
          <cell r="E1986">
            <v>636.91999999999996</v>
          </cell>
        </row>
        <row r="1987">
          <cell r="A1987">
            <v>10889</v>
          </cell>
          <cell r="B1987" t="str">
            <v>EXTINTOR DE INCENDIO PORTATIL COM CARGA DE GAS CARBONICO CO2 DE 6 KG, CLASSE BC</v>
          </cell>
          <cell r="C1987" t="str">
            <v>UN</v>
          </cell>
          <cell r="D1987" t="str">
            <v>CR</v>
          </cell>
          <cell r="E1987">
            <v>690</v>
          </cell>
        </row>
        <row r="1988">
          <cell r="A1988">
            <v>10890</v>
          </cell>
          <cell r="B1988" t="str">
            <v>EXTINTOR DE INCENDIO PORTATIL COM CARGA DE PO QUIMICO SECO (PQS) DE 12 KG, CLASSE BC</v>
          </cell>
          <cell r="C1988" t="str">
            <v>UN</v>
          </cell>
          <cell r="D1988" t="str">
            <v>CR</v>
          </cell>
          <cell r="E1988">
            <v>318.45999999999998</v>
          </cell>
        </row>
        <row r="1989">
          <cell r="A1989">
            <v>10891</v>
          </cell>
          <cell r="B1989" t="str">
            <v>EXTINTOR DE INCENDIO PORTATIL COM CARGA DE PO QUIMICO SECO (PQS) DE 4 KG, CLASSE BC</v>
          </cell>
          <cell r="C1989" t="str">
            <v>UN</v>
          </cell>
          <cell r="D1989" t="str">
            <v>CR</v>
          </cell>
          <cell r="E1989">
            <v>194.61</v>
          </cell>
        </row>
        <row r="1990">
          <cell r="A1990">
            <v>10892</v>
          </cell>
          <cell r="B1990" t="str">
            <v>EXTINTOR DE INCENDIO PORTATIL COM CARGA DE PO QUIMICO SECO (PQS) DE 6 KG, CLASSE BC</v>
          </cell>
          <cell r="C1990" t="str">
            <v>UN</v>
          </cell>
          <cell r="D1990" t="str">
            <v>C</v>
          </cell>
          <cell r="E1990">
            <v>230</v>
          </cell>
        </row>
        <row r="1991">
          <cell r="A1991">
            <v>20977</v>
          </cell>
          <cell r="B1991" t="str">
            <v>EXTINTOR DE INCENDIO PORTATIL COM CARGA DE PO QUIMICO SECO (PQS) DE 8 KG, CLASSE BC</v>
          </cell>
          <cell r="C1991" t="str">
            <v>UN</v>
          </cell>
          <cell r="D1991" t="str">
            <v>CR</v>
          </cell>
          <cell r="E1991">
            <v>274.23</v>
          </cell>
        </row>
        <row r="1992">
          <cell r="A1992">
            <v>3073</v>
          </cell>
          <cell r="B1992" t="str">
            <v>EXTREMIDADE PVC PBA, BF, JE, DN 100/ DE 110 MM</v>
          </cell>
          <cell r="C1992" t="str">
            <v>UN</v>
          </cell>
          <cell r="D1992" t="str">
            <v>AS</v>
          </cell>
          <cell r="E1992">
            <v>215.81</v>
          </cell>
        </row>
        <row r="1993">
          <cell r="A1993">
            <v>3074</v>
          </cell>
          <cell r="B1993" t="str">
            <v>EXTREMIDADE PVC PBA, BF, JE, DN 75/ DE 85 MM</v>
          </cell>
          <cell r="C1993" t="str">
            <v>UN</v>
          </cell>
          <cell r="D1993" t="str">
            <v>AS</v>
          </cell>
          <cell r="E1993">
            <v>136.25</v>
          </cell>
        </row>
        <row r="1994">
          <cell r="A1994">
            <v>3076</v>
          </cell>
          <cell r="B1994" t="str">
            <v>EXTREMIDADE PVC PBA, PF, JE, DN 100 / DE 110 MM</v>
          </cell>
          <cell r="C1994" t="str">
            <v>UN</v>
          </cell>
          <cell r="D1994" t="str">
            <v>AS</v>
          </cell>
          <cell r="E1994">
            <v>177.42</v>
          </cell>
        </row>
        <row r="1995">
          <cell r="A1995">
            <v>3075</v>
          </cell>
          <cell r="B1995" t="str">
            <v>EXTREMIDADE PVC PBA, PF, JE, DN 75 / DE 85 MM</v>
          </cell>
          <cell r="C1995" t="str">
            <v>UN</v>
          </cell>
          <cell r="D1995" t="str">
            <v>AS</v>
          </cell>
          <cell r="E1995">
            <v>112.12</v>
          </cell>
        </row>
        <row r="1996">
          <cell r="A1996">
            <v>10781</v>
          </cell>
          <cell r="B1996" t="str">
            <v>EXTREMIDADE/TUBETE PARA HIDROMETRO PVC, COM ROSCA, CURTA, COM BUCHA LATAO, 3/4" OU 1/2"</v>
          </cell>
          <cell r="C1996" t="str">
            <v>UN</v>
          </cell>
          <cell r="D1996" t="str">
            <v>AS</v>
          </cell>
          <cell r="E1996">
            <v>15.2</v>
          </cell>
        </row>
        <row r="1997">
          <cell r="A1997">
            <v>11480</v>
          </cell>
          <cell r="B1997" t="str">
            <v>FECHADURA AUXILIAR DE SEGURANCA PARA PORTA EXTERNA, EM ACO INOX, BROCA DE 45 A 55 MM, LINGUETA COM 3 AVANCOS, INCLUINDO 2 CHAVES TIPO CILINDRO</v>
          </cell>
          <cell r="C1997" t="str">
            <v>CJ</v>
          </cell>
          <cell r="D1997" t="str">
            <v>CR</v>
          </cell>
          <cell r="E1997">
            <v>151.87</v>
          </cell>
        </row>
        <row r="1998">
          <cell r="A1998">
            <v>43612</v>
          </cell>
          <cell r="B1998" t="str">
            <v>FECHADURA BICO DE PAPAGAIO PARA PORTA DE CORRER EXTERNA, EM ACO INOX COM ACABAMENTO CROMADO, MAQUINA COM 45 MM, INCLUINDO CHAVE TIPO CILINDRO</v>
          </cell>
          <cell r="C1998" t="str">
            <v>CJ</v>
          </cell>
          <cell r="D1998" t="str">
            <v>CR</v>
          </cell>
          <cell r="E1998">
            <v>119.53</v>
          </cell>
        </row>
        <row r="1999">
          <cell r="A1999">
            <v>43613</v>
          </cell>
          <cell r="B1999" t="str">
            <v>FECHADURA BICO DE PAPAGAIO PARA PORTA DE CORRER INTERNA, EM ACO INOX COM ACABAMENTO CROMADO, MAQUINA COM 45 MM, INCLUINDO CHAVE TIPO BIPARTIDA</v>
          </cell>
          <cell r="C1999" t="str">
            <v>CJ</v>
          </cell>
          <cell r="D1999" t="str">
            <v>CR</v>
          </cell>
          <cell r="E1999">
            <v>98.96</v>
          </cell>
        </row>
        <row r="2000">
          <cell r="A2000">
            <v>11469</v>
          </cell>
          <cell r="B2000" t="str">
            <v>FECHADURA DE EMBUTIR PARA GAVETA E MOVEIS DE MADEIRA, EM ACO INOX COM ACABAMENTO CROMADO, COM ABAS LATERAIS, CILINDRO COM 22 MM DE DIAMETRO, INCLUINDO CHAVE COM PERFIL METALICO E CAPA ESCAMOTEAVEL</v>
          </cell>
          <cell r="C2000" t="str">
            <v>UN</v>
          </cell>
          <cell r="D2000" t="str">
            <v>CR</v>
          </cell>
          <cell r="E2000">
            <v>16.21</v>
          </cell>
        </row>
        <row r="2001">
          <cell r="A2001">
            <v>11468</v>
          </cell>
          <cell r="B2001" t="str">
            <v>FECHADURA DE SOBREPOR PARA GAVETAS E ARMARIOS, EM ACO INOX COM ACABAMENTO CROMADO, COM CILINDRO DE APROX 20 MM</v>
          </cell>
          <cell r="C2001" t="str">
            <v>UN</v>
          </cell>
          <cell r="D2001" t="str">
            <v>CR</v>
          </cell>
          <cell r="E2001">
            <v>16.22</v>
          </cell>
        </row>
        <row r="2002">
          <cell r="A2002">
            <v>11484</v>
          </cell>
          <cell r="B2002" t="str">
            <v>FECHADURA DE SOBREPOR PARA PORTAO, EM ACO INOX COM ACABAMENTO CROMADO, CAIXA DE 100 MM, INCLUINDO CHAVE TIPO CILINDRO</v>
          </cell>
          <cell r="C2002" t="str">
            <v>UN</v>
          </cell>
          <cell r="D2002" t="str">
            <v>CR</v>
          </cell>
          <cell r="E2002">
            <v>71.25</v>
          </cell>
        </row>
        <row r="2003">
          <cell r="A2003">
            <v>38155</v>
          </cell>
          <cell r="B2003" t="str">
            <v>FECHADURA DE SOBREPOR PARA PORTAO, EM ACO INOX COM ACABAMENTO CROMADO, CAIXA DE 100 MM, INCLUINDO CHAVE TIPO TETRA</v>
          </cell>
          <cell r="C2003" t="str">
            <v>UN</v>
          </cell>
          <cell r="D2003" t="str">
            <v>CR</v>
          </cell>
          <cell r="E2003">
            <v>110.62</v>
          </cell>
        </row>
        <row r="2004">
          <cell r="A2004">
            <v>11467</v>
          </cell>
          <cell r="B2004" t="str">
            <v>FECHADURA DE SOBREPOR TIPO CAIXAO, EM FERRO COM ACABAMENTO RESINADO, SEM MACANETA, SEM CILINDRO, INCLUINDO CHAVE TIPO SIMPLES</v>
          </cell>
          <cell r="C2004" t="str">
            <v>UN</v>
          </cell>
          <cell r="D2004" t="str">
            <v>CR</v>
          </cell>
          <cell r="E2004">
            <v>25.27</v>
          </cell>
        </row>
        <row r="2005">
          <cell r="A2005">
            <v>38153</v>
          </cell>
          <cell r="B2005" t="str">
            <v>FECHADURA ESPELHO PARA PORTA DE BANHEIRO, EM ACO INOX (MAQUINA, TESTA E CONTRA-TESTA) E EM ZAMAC (MACANETA, LINGUETA E TRINCOS) COM ACABAMENTO CROMADO, MAQUINA DE 40 MM, INCLUINDO CHAVE TIPO TRANQUETA</v>
          </cell>
          <cell r="C2005" t="str">
            <v>CJ</v>
          </cell>
          <cell r="D2005" t="str">
            <v>CR</v>
          </cell>
          <cell r="E2005">
            <v>64.569999999999993</v>
          </cell>
        </row>
        <row r="2006">
          <cell r="A2006">
            <v>43607</v>
          </cell>
          <cell r="B2006" t="str">
            <v>FECHADURA ESPELHO PARA PORTA DE BANHEIRO, EM ACO INOX (MAQUINA, TESTA E CONTRA-TESTA) E EM ZAMAC (MACANETA, LINGUETA E TRINCOS) COM ACABAMENTO CROMADO, MAQUINA DE 55 MM, INCLUINDO CHAVE TIPO TRANQUETA (CONJUNTO DE FECHADURAS)</v>
          </cell>
          <cell r="C2006" t="str">
            <v>CJ</v>
          </cell>
          <cell r="D2006" t="str">
            <v>CR</v>
          </cell>
          <cell r="E2006">
            <v>122.12</v>
          </cell>
        </row>
        <row r="2007">
          <cell r="A2007">
            <v>3080</v>
          </cell>
          <cell r="B2007" t="str">
            <v>FECHADURA ESPELHO PARA PORTA EXTERNA, EM ACO INOX (MAQUINA, TESTA E CONTRA-TESTA) E EM ZAMAC (MACANETA, LINGUETA E TRINCOS) COM ACABAMENTO CROMADO, MAQUINA DE 40 MM, INCLUINDO CHAVE TIPO CILINDRO</v>
          </cell>
          <cell r="C2007" t="str">
            <v>CJ</v>
          </cell>
          <cell r="D2007" t="str">
            <v>C</v>
          </cell>
          <cell r="E2007">
            <v>82.11</v>
          </cell>
        </row>
        <row r="2008">
          <cell r="A2008">
            <v>3081</v>
          </cell>
          <cell r="B2008" t="str">
            <v>FECHADURA ESPELHO PARA PORTA EXTERNA, EM ACO INOX (MAQUINA, TESTA E CONTRA-TESTA) E EM ZAMAC (MACANETA, LINGUETA E TRINCOS) COM ACABAMENTO CROMADO, MAQUINA DE 55 MM, INCLUINDO CHAVE TIPO CILINDRO</v>
          </cell>
          <cell r="C2008" t="str">
            <v>CJ</v>
          </cell>
          <cell r="D2008" t="str">
            <v>CR</v>
          </cell>
          <cell r="E2008">
            <v>162.44999999999999</v>
          </cell>
        </row>
        <row r="2009">
          <cell r="A2009">
            <v>3090</v>
          </cell>
          <cell r="B2009" t="str">
            <v>FECHADURA ESPELHO PARA PORTA INTERNA, EM ACO INOX (MAQUINA, TESTA E CONTRA-TESTA) E EM ZAMAC (MACANETA, LINGUETA E TRINCOS) COM ACABAMENTO CROMADO, MAQUINA DE 40 MM, INCLUINDO CHAVE TIPO INTERNA</v>
          </cell>
          <cell r="C2009" t="str">
            <v>CJ</v>
          </cell>
          <cell r="D2009" t="str">
            <v>CR</v>
          </cell>
          <cell r="E2009">
            <v>73.290000000000006</v>
          </cell>
        </row>
        <row r="2010">
          <cell r="A2010">
            <v>43611</v>
          </cell>
          <cell r="B2010" t="str">
            <v>FECHADURA ESPELHO PARA PORTA INTERNA, EM ACO INOX (MAQUINA, TESTA E CONTRA-TESTA) E EM ZAMAC (MACANETA, LINGUETA E TRINCOS) COM ACABAMENTO CROMADO, MAQUINA DE 55 MM, INCLUINDO CHAVE TIPO INTERNA</v>
          </cell>
          <cell r="C2010" t="str">
            <v>CJ</v>
          </cell>
          <cell r="D2010" t="str">
            <v>CR</v>
          </cell>
          <cell r="E2010">
            <v>121.61</v>
          </cell>
        </row>
        <row r="2011">
          <cell r="A2011">
            <v>3103</v>
          </cell>
          <cell r="B2011" t="str">
            <v>FECHADURA PARA PORTA PIVOTANTE DE VIDRO TEMPERADO, EM ACO INOX COM ACABAMENTO CROMADO, RECORTE PADRAO SANTA MARINA, COM CILINDRO EM LATAO, INCLUINDO CHAVE TIPO CILINDRO</v>
          </cell>
          <cell r="C2011" t="str">
            <v>UN</v>
          </cell>
          <cell r="D2011" t="str">
            <v>CR</v>
          </cell>
          <cell r="E2011">
            <v>60.76</v>
          </cell>
        </row>
        <row r="2012">
          <cell r="A2012">
            <v>3097</v>
          </cell>
          <cell r="B2012" t="str">
            <v>FECHADURA ROSETA REDONDA PARA PORTA DE BANHEIRO, EM ACO INOX (MAQUINA, TESTA E CONTRA-TESTA) E EM ZAMAC (MACANETA, LINGUETA E TRINCOS) COM ACABAMENTO CROMADO, MAQUINA DE 40 MM, INCLUINDO CHAVE TIPO TRANQUETA</v>
          </cell>
          <cell r="C2012" t="str">
            <v>CJ</v>
          </cell>
          <cell r="D2012" t="str">
            <v>CR</v>
          </cell>
          <cell r="E2012">
            <v>91.93</v>
          </cell>
        </row>
        <row r="2013">
          <cell r="A2013">
            <v>3099</v>
          </cell>
          <cell r="B2013" t="str">
            <v>FECHADURA ROSETA REDONDA PARA PORTA DE BANHEIRO, EM ACO INOX (MAQUINA, TESTA E CONTRA-TESTA) E EM ZAMAC (MACANETA, LINGUETA E TRINCOS) COM ACABAMENTO CROMADO, MAQUINA DE 55 MM, INCLUINDO CHAVE TIPO TRANQUETA</v>
          </cell>
          <cell r="C2013" t="str">
            <v>CJ</v>
          </cell>
          <cell r="D2013" t="str">
            <v>CR</v>
          </cell>
          <cell r="E2013">
            <v>147.21</v>
          </cell>
        </row>
        <row r="2014">
          <cell r="A2014">
            <v>38151</v>
          </cell>
          <cell r="B2014" t="str">
            <v>FECHADURA ROSETA REDONDA PARA PORTA EXTERNA, EM ACO INOX (MAQUINA, TESTA E CONTRA-TESTA) E EM ZAMAC (MACANETA, LINGUETA E TRINCOS) COM ACABAMENTO CROMADO, MAQUINA DE 40 MM, INCLUINDO CHAVE TIPO CILINDRO</v>
          </cell>
          <cell r="C2014" t="str">
            <v>CJ</v>
          </cell>
          <cell r="D2014" t="str">
            <v>CR</v>
          </cell>
          <cell r="E2014">
            <v>106.72</v>
          </cell>
        </row>
        <row r="2015">
          <cell r="A2015">
            <v>38152</v>
          </cell>
          <cell r="B2015" t="str">
            <v>FECHADURA ROSETA REDONDA PARA PORTA EXTERNA, EM ACO INOX (MAQUINA, TESTA E CONTRA-TESTA) E EM ZAMAC (MACANETA, LINGUETA E TRINCOS) COM ACABAMENTO CROMADO, MAQUINA DE 55 MM, INCLUINDO CHAVE TIPO CILINDRO</v>
          </cell>
          <cell r="C2015" t="str">
            <v>CJ</v>
          </cell>
          <cell r="D2015" t="str">
            <v>CR</v>
          </cell>
          <cell r="E2015">
            <v>172.15</v>
          </cell>
        </row>
        <row r="2016">
          <cell r="A2016">
            <v>43610</v>
          </cell>
          <cell r="B2016" t="str">
            <v>FECHADURA ROSETA REDONDA PARA PORTA INTERNA, EM ACO INOX (MAQUINA, TESTA E CONTRA-TESTA) E EM ZAMAC (MACANETA, LINGUETA E TRINCOS) COM ACABAMENTO CROMADO, MAQUINA DE 40 MM, INCLUINDO CHAVE TIPO INTERNA (CONJUNTO DE FECHADURAS)</v>
          </cell>
          <cell r="C2016" t="str">
            <v>CJ</v>
          </cell>
          <cell r="D2016" t="str">
            <v>CR</v>
          </cell>
          <cell r="E2016">
            <v>91.22</v>
          </cell>
        </row>
        <row r="2017">
          <cell r="A2017">
            <v>3093</v>
          </cell>
          <cell r="B2017" t="str">
            <v>FECHADURA ROSETA REDONDA PARA PORTA INTERNA, EM ACO INOX (MAQUINA, TESTA E CONTRA-TESTA) E EM ZAMAC (MACANETA, LINGUETA E TRINCOS) COM ACABAMENTO CROMADO, MAQUINA DE 55 MM, INCLUINDO CHAVE TIPO INTERNA</v>
          </cell>
          <cell r="C2017" t="str">
            <v>CJ</v>
          </cell>
          <cell r="D2017" t="str">
            <v>CR</v>
          </cell>
          <cell r="E2017">
            <v>147.21</v>
          </cell>
        </row>
        <row r="2018">
          <cell r="A2018">
            <v>38165</v>
          </cell>
          <cell r="B2018" t="str">
            <v>FECHO / FECHADURA COM PUXADOR CONCHA, COM TRANCA TIPO TRAVA, PARA JANELA / PORTA DE CORRER (INCLUI TESTA, FECHADURA, PUXADOR) - COMPLETA</v>
          </cell>
          <cell r="C2018" t="str">
            <v>CJ</v>
          </cell>
          <cell r="D2018" t="str">
            <v>CR</v>
          </cell>
          <cell r="E2018">
            <v>67.239999999999995</v>
          </cell>
        </row>
        <row r="2019">
          <cell r="A2019">
            <v>38177</v>
          </cell>
          <cell r="B2019" t="str">
            <v>FECHO / TRINCO TIPO AVIAO, EM ZAMAC CROMADO, *60* MM, PARA JANELAS - INCLUI PARAFUSOS</v>
          </cell>
          <cell r="C2019" t="str">
            <v>UN</v>
          </cell>
          <cell r="D2019" t="str">
            <v>CR</v>
          </cell>
          <cell r="E2019">
            <v>19.98</v>
          </cell>
        </row>
        <row r="2020">
          <cell r="A2020">
            <v>11458</v>
          </cell>
          <cell r="B2020" t="str">
            <v>FECHO DE SEGURANCA, TIPO BATOM, EM LATAO / ZAMAC, CROMADO, PARA PORTAS E JANELAS - INCLUI PARAFUSOS</v>
          </cell>
          <cell r="C2020" t="str">
            <v>UN</v>
          </cell>
          <cell r="D2020" t="str">
            <v>CR</v>
          </cell>
          <cell r="E2020">
            <v>23.86</v>
          </cell>
        </row>
        <row r="2021">
          <cell r="A2021">
            <v>3108</v>
          </cell>
          <cell r="B2021" t="str">
            <v>FECHO QUEBRA UNHA, EM LATAO COM ACABAMENTO CROMADO, DE EMBUTIR, COM COMANDO ALAVANCA, ALTURA DE DE 22 CM, LARGURA MINIMA DE 1,90 CM E ESPESSURA MINIMA DE 1,90 MM, PARA PORTAS E JANELAS (INCLUI PARAFUSOS)</v>
          </cell>
          <cell r="C2021" t="str">
            <v>UN</v>
          </cell>
          <cell r="D2021" t="str">
            <v>CR</v>
          </cell>
          <cell r="E2021">
            <v>101.41</v>
          </cell>
        </row>
        <row r="2022">
          <cell r="A2022">
            <v>3105</v>
          </cell>
          <cell r="B2022" t="str">
            <v>FECHO QUEBRA UNHA, EM LATAO COM ACABAMENTO CROMADO, DE EMBUTIR, COM COMANDO ALAVANCA, ALTURA DE DE 40 CM, LARGURA MINIMA DE 1,90 CM E ESPESSURA MINIMA DE 1,90 MM, PARA PORTAS E JANELAS (INCLUI PARAFUSOS)</v>
          </cell>
          <cell r="C2022" t="str">
            <v>UN</v>
          </cell>
          <cell r="D2022" t="str">
            <v>CR</v>
          </cell>
          <cell r="E2022">
            <v>132.63999999999999</v>
          </cell>
        </row>
        <row r="2023">
          <cell r="A2023">
            <v>38178</v>
          </cell>
          <cell r="B2023" t="str">
            <v>FECHO QUEBRA UNHA, EM LATAO COM ACABAMENTO CROMADO, DE EMBUTIR, COM COMANDO DESLIZANTE, ALTURA DE 12 CM, LARGURA MINIMA DE 1,90 CM E ESPESSURA MINIMA DE 1,90 MM</v>
          </cell>
          <cell r="C2023" t="str">
            <v>UN</v>
          </cell>
          <cell r="D2023" t="str">
            <v>CR</v>
          </cell>
          <cell r="E2023">
            <v>21.98</v>
          </cell>
        </row>
        <row r="2024">
          <cell r="A2024">
            <v>43575</v>
          </cell>
          <cell r="B2024" t="str">
            <v>FECHO QUEBRA UNHA, EM LATAO COM ACABAMENTO CROMADO, DE EMBUTIR, COM COMANDO DESLIZANTE, ALTURA DE 22 CM, LARGURA MINIMA DE 1,90 CM E ESPESSURA MINIMA DE 1,90 MM</v>
          </cell>
          <cell r="C2024" t="str">
            <v>UN</v>
          </cell>
          <cell r="D2024" t="str">
            <v>CR</v>
          </cell>
          <cell r="E2024">
            <v>47.63</v>
          </cell>
        </row>
        <row r="2025">
          <cell r="A2025">
            <v>43577</v>
          </cell>
          <cell r="B2025" t="str">
            <v>FECHO QUEBRA UNHA, EM LATAO COM ACABAMENTO CROMADO, DE EMBUTIR, COM COMANDO DESLIZANTE, ALTURA DE 40 CM, LARGURA MINIMA DE 1,90 CM E ESPESSURA MINIMA DE 1,90 MM</v>
          </cell>
          <cell r="C2025" t="str">
            <v>UN</v>
          </cell>
          <cell r="D2025" t="str">
            <v>CR</v>
          </cell>
          <cell r="E2025">
            <v>82.82</v>
          </cell>
        </row>
        <row r="2026">
          <cell r="A2026">
            <v>43458</v>
          </cell>
          <cell r="B2026" t="str">
            <v>FERRAMENTAS - FAMILIA ALMOXARIFE - HORISTA (ENCARGOS COMPLEMENTARES - COLETADO CAIXA)</v>
          </cell>
          <cell r="C2026" t="str">
            <v>H</v>
          </cell>
          <cell r="D2026" t="str">
            <v>C</v>
          </cell>
          <cell r="E2026">
            <v>0.06</v>
          </cell>
        </row>
        <row r="2027">
          <cell r="A2027">
            <v>43470</v>
          </cell>
          <cell r="B2027" t="str">
            <v>FERRAMENTAS - FAMILIA ALMOXARIFE - MENSALISTA (ENCARGOS COMPLEMENTARES - COLETADO CAIXA)</v>
          </cell>
          <cell r="C2027" t="str">
            <v>MES</v>
          </cell>
          <cell r="D2027" t="str">
            <v>C</v>
          </cell>
          <cell r="E2027">
            <v>11.14</v>
          </cell>
        </row>
        <row r="2028">
          <cell r="A2028">
            <v>43459</v>
          </cell>
          <cell r="B2028" t="str">
            <v>FERRAMENTAS - FAMILIA CARPINTEIRO DE FORMAS - HORISTA (ENCARGOS COMPLEMENTARES - COLETADO CAIXA)</v>
          </cell>
          <cell r="C2028" t="str">
            <v>H</v>
          </cell>
          <cell r="D2028" t="str">
            <v>C</v>
          </cell>
          <cell r="E2028">
            <v>0.44</v>
          </cell>
        </row>
        <row r="2029">
          <cell r="A2029">
            <v>43471</v>
          </cell>
          <cell r="B2029" t="str">
            <v>FERRAMENTAS - FAMILIA CARPINTEIRO DE FORMAS - MENSALISTA (ENCARGOS COMPLEMENTARES - COLETADO CAIXA)</v>
          </cell>
          <cell r="C2029" t="str">
            <v>MES</v>
          </cell>
          <cell r="D2029" t="str">
            <v>C</v>
          </cell>
          <cell r="E2029">
            <v>82.31</v>
          </cell>
        </row>
        <row r="2030">
          <cell r="A2030">
            <v>43460</v>
          </cell>
          <cell r="B2030" t="str">
            <v>FERRAMENTAS - FAMILIA ELETRICISTA - HORISTA (ENCARGOS COMPLEMENTARES - COLETADO CAIXA)</v>
          </cell>
          <cell r="C2030" t="str">
            <v>H</v>
          </cell>
          <cell r="D2030" t="str">
            <v>C</v>
          </cell>
          <cell r="E2030">
            <v>0.86</v>
          </cell>
        </row>
        <row r="2031">
          <cell r="A2031">
            <v>43472</v>
          </cell>
          <cell r="B2031" t="str">
            <v>FERRAMENTAS - FAMILIA ELETRICISTA - MENSALISTA (ENCARGOS COMPLEMENTARES - COLETADO CAIXA)</v>
          </cell>
          <cell r="C2031" t="str">
            <v>MES</v>
          </cell>
          <cell r="D2031" t="str">
            <v>C</v>
          </cell>
          <cell r="E2031">
            <v>161.72999999999999</v>
          </cell>
        </row>
        <row r="2032">
          <cell r="A2032">
            <v>43461</v>
          </cell>
          <cell r="B2032" t="str">
            <v>FERRAMENTAS - FAMILIA ENCANADOR - HORISTA (ENCARGOS COMPLEMENTARES - COLETADO CAIXA)</v>
          </cell>
          <cell r="C2032" t="str">
            <v>H</v>
          </cell>
          <cell r="D2032" t="str">
            <v>C</v>
          </cell>
          <cell r="E2032">
            <v>0.31</v>
          </cell>
        </row>
        <row r="2033">
          <cell r="A2033">
            <v>43473</v>
          </cell>
          <cell r="B2033" t="str">
            <v>FERRAMENTAS - FAMILIA ENCANADOR - MENSALISTA (ENCARGOS COMPLEMENTARES - COLETADO CAIXA)</v>
          </cell>
          <cell r="C2033" t="str">
            <v>MES</v>
          </cell>
          <cell r="D2033" t="str">
            <v>C</v>
          </cell>
          <cell r="E2033">
            <v>59.01</v>
          </cell>
        </row>
        <row r="2034">
          <cell r="A2034">
            <v>43463</v>
          </cell>
          <cell r="B2034" t="str">
            <v>FERRAMENTAS - FAMILIA ENCARREGADO GERAL - HORISTA (ENCARGOS COMPLEMENTARES - COLETADO CAIXA)</v>
          </cell>
          <cell r="C2034" t="str">
            <v>H</v>
          </cell>
          <cell r="D2034" t="str">
            <v>C</v>
          </cell>
          <cell r="E2034">
            <v>0.08</v>
          </cell>
        </row>
        <row r="2035">
          <cell r="A2035">
            <v>43475</v>
          </cell>
          <cell r="B2035" t="str">
            <v>FERRAMENTAS - FAMILIA ENCARREGADO GERAL - MENSALISTA (ENCARGOS COMPLEMENTARES - COLETADO CAIXA)</v>
          </cell>
          <cell r="C2035" t="str">
            <v>MES</v>
          </cell>
          <cell r="D2035" t="str">
            <v>C</v>
          </cell>
          <cell r="E2035">
            <v>15.46</v>
          </cell>
        </row>
        <row r="2036">
          <cell r="A2036">
            <v>43462</v>
          </cell>
          <cell r="B2036" t="str">
            <v>FERRAMENTAS - FAMILIA ENGENHEIRO CIVIL - HORISTA (ENCARGOS COMPLEMENTARES - COLETADO CAIXA)</v>
          </cell>
          <cell r="C2036" t="str">
            <v>H</v>
          </cell>
          <cell r="D2036" t="str">
            <v>C</v>
          </cell>
          <cell r="E2036">
            <v>0.01</v>
          </cell>
        </row>
        <row r="2037">
          <cell r="A2037">
            <v>43474</v>
          </cell>
          <cell r="B2037" t="str">
            <v>FERRAMENTAS - FAMILIA ENGENHEIRO CIVIL - MENSALISTA (ENCARGOS COMPLEMENTARES - COLETADO CAIXA)</v>
          </cell>
          <cell r="C2037" t="str">
            <v>MES</v>
          </cell>
          <cell r="D2037" t="str">
            <v>C</v>
          </cell>
          <cell r="E2037">
            <v>2.35</v>
          </cell>
        </row>
        <row r="2038">
          <cell r="A2038">
            <v>43464</v>
          </cell>
          <cell r="B2038" t="str">
            <v>FERRAMENTAS - FAMILIA OPERADOR ESCAVADEIRA - HORISTA (ENCARGOS COMPLEMENTARES - COLETADO CAIXA)</v>
          </cell>
          <cell r="C2038" t="str">
            <v>H</v>
          </cell>
          <cell r="D2038" t="str">
            <v>C</v>
          </cell>
          <cell r="E2038">
            <v>0.01</v>
          </cell>
        </row>
        <row r="2039">
          <cell r="A2039">
            <v>43476</v>
          </cell>
          <cell r="B2039" t="str">
            <v>FERRAMENTAS - FAMILIA OPERADOR ESCAVADEIRA - MENSALISTA (ENCARGOS COMPLEMENTARES - COLETADO CAIXA)</v>
          </cell>
          <cell r="C2039" t="str">
            <v>MES</v>
          </cell>
          <cell r="D2039" t="str">
            <v>C</v>
          </cell>
          <cell r="E2039">
            <v>0.01</v>
          </cell>
        </row>
        <row r="2040">
          <cell r="A2040">
            <v>43465</v>
          </cell>
          <cell r="B2040" t="str">
            <v>FERRAMENTAS - FAMILIA PEDREIRO - HORISTA (ENCARGOS COMPLEMENTARES - COLETADO CAIXA)</v>
          </cell>
          <cell r="C2040" t="str">
            <v>H</v>
          </cell>
          <cell r="D2040" t="str">
            <v>C</v>
          </cell>
          <cell r="E2040">
            <v>0.78</v>
          </cell>
        </row>
        <row r="2041">
          <cell r="A2041">
            <v>43477</v>
          </cell>
          <cell r="B2041" t="str">
            <v>FERRAMENTAS - FAMILIA PEDREIRO - MENSALISTA (ENCARGOS COMPLEMENTARES - COLETADO CAIXA)</v>
          </cell>
          <cell r="C2041" t="str">
            <v>MES</v>
          </cell>
          <cell r="D2041" t="str">
            <v>C</v>
          </cell>
          <cell r="E2041">
            <v>147.87</v>
          </cell>
        </row>
        <row r="2042">
          <cell r="A2042">
            <v>43466</v>
          </cell>
          <cell r="B2042" t="str">
            <v>FERRAMENTAS - FAMILIA PINTOR - HORISTA (ENCARGOS COMPLEMENTARES - COLETADO CAIXA)</v>
          </cell>
          <cell r="C2042" t="str">
            <v>H</v>
          </cell>
          <cell r="D2042" t="str">
            <v>C</v>
          </cell>
          <cell r="E2042">
            <v>2.0499999999999998</v>
          </cell>
        </row>
        <row r="2043">
          <cell r="A2043">
            <v>43478</v>
          </cell>
          <cell r="B2043" t="str">
            <v>FERRAMENTAS - FAMILIA PINTOR - MENSALISTA (ENCARGOS COMPLEMENTARES - COLETADO CAIXA)</v>
          </cell>
          <cell r="C2043" t="str">
            <v>MES</v>
          </cell>
          <cell r="D2043" t="str">
            <v>C</v>
          </cell>
          <cell r="E2043">
            <v>387.36</v>
          </cell>
        </row>
        <row r="2044">
          <cell r="A2044">
            <v>43467</v>
          </cell>
          <cell r="B2044" t="str">
            <v>FERRAMENTAS - FAMILIA SERVENTE - HORISTA (ENCARGOS COMPLEMENTARES - COLETADO CAIXA)</v>
          </cell>
          <cell r="C2044" t="str">
            <v>H</v>
          </cell>
          <cell r="D2044" t="str">
            <v>C</v>
          </cell>
          <cell r="E2044">
            <v>0.61</v>
          </cell>
        </row>
        <row r="2045">
          <cell r="A2045">
            <v>43479</v>
          </cell>
          <cell r="B2045" t="str">
            <v>FERRAMENTAS - FAMILIA SERVENTE - MENSALISTA (ENCARGOS COMPLEMENTARES - COLETADO CAIXA)</v>
          </cell>
          <cell r="C2045" t="str">
            <v>MES</v>
          </cell>
          <cell r="D2045" t="str">
            <v>C</v>
          </cell>
          <cell r="E2045">
            <v>114.77</v>
          </cell>
        </row>
        <row r="2046">
          <cell r="A2046">
            <v>43468</v>
          </cell>
          <cell r="B2046" t="str">
            <v>FERRAMENTAS - FAMILIA SOLDADOR - HORISTA (ENCARGOS COMPLEMENTARES - COLETADO CAIXA)</v>
          </cell>
          <cell r="C2046" t="str">
            <v>H</v>
          </cell>
          <cell r="D2046" t="str">
            <v>C</v>
          </cell>
          <cell r="E2046">
            <v>1.21</v>
          </cell>
        </row>
        <row r="2047">
          <cell r="A2047">
            <v>43480</v>
          </cell>
          <cell r="B2047" t="str">
            <v>FERRAMENTAS - FAMILIA SOLDADOR - MENSALISTA (ENCARGOS COMPLEMENTARES - COLETADO CAIXA)</v>
          </cell>
          <cell r="C2047" t="str">
            <v>MES</v>
          </cell>
          <cell r="D2047" t="str">
            <v>C</v>
          </cell>
          <cell r="E2047">
            <v>228.92</v>
          </cell>
        </row>
        <row r="2048">
          <cell r="A2048">
            <v>43469</v>
          </cell>
          <cell r="B2048" t="str">
            <v>FERRAMENTAS - FAMILIA TOPOGRAFO - HORISTA (ENCARGOS COMPLEMENTARES - COLETADO CAIXA)</v>
          </cell>
          <cell r="C2048" t="str">
            <v>H</v>
          </cell>
          <cell r="D2048" t="str">
            <v>C</v>
          </cell>
          <cell r="E2048">
            <v>0.05</v>
          </cell>
        </row>
        <row r="2049">
          <cell r="A2049">
            <v>43481</v>
          </cell>
          <cell r="B2049" t="str">
            <v>FERRAMENTAS - FAMILIA TOPOGRAFO - MENSALISTA (ENCARGOS COMPLEMENTARES - COLETADO CAIXA)</v>
          </cell>
          <cell r="C2049" t="str">
            <v>MES</v>
          </cell>
          <cell r="D2049" t="str">
            <v>C</v>
          </cell>
          <cell r="E2049">
            <v>9.89</v>
          </cell>
        </row>
        <row r="2050">
          <cell r="A2050">
            <v>3119</v>
          </cell>
          <cell r="B2050" t="str">
            <v>FERROLHO COM FECHO / TRINCO REDONDO, EM ACO GALVANIZADO / ZINCADO, DE SOBREPOR, COM COMPRIMENTO DE 2" E ESPESSURA MINIMA DA CHAPA DE 0,90 MM, PARA PORTAS E JANELAS</v>
          </cell>
          <cell r="C2050" t="str">
            <v>UN</v>
          </cell>
          <cell r="D2050" t="str">
            <v>CR</v>
          </cell>
          <cell r="E2050">
            <v>2.58</v>
          </cell>
        </row>
        <row r="2051">
          <cell r="A2051">
            <v>3122</v>
          </cell>
          <cell r="B2051" t="str">
            <v>FERROLHO COM FECHO / TRINCO REDONDO, EM ACO GALVANIZADO / ZINCADO, DE SOBREPOR, COM COMPRIMENTO DE 3" A 4" E ESPESSURA MINIMA DA CHAPA DE 0,90 MM</v>
          </cell>
          <cell r="C2051" t="str">
            <v>UN</v>
          </cell>
          <cell r="D2051" t="str">
            <v>CR</v>
          </cell>
          <cell r="E2051">
            <v>5.25</v>
          </cell>
        </row>
        <row r="2052">
          <cell r="A2052">
            <v>3121</v>
          </cell>
          <cell r="B2052" t="str">
            <v>FERROLHO COM FECHO / TRINCO REDONDO, EM ACO GALVANIZADO / ZINCADO, DE SOBREPOR, COM COMPRIMENTO DE 5" E ESPESSURA MINIMA DA CHAPA DE 0,90 MM</v>
          </cell>
          <cell r="C2052" t="str">
            <v>UN</v>
          </cell>
          <cell r="D2052" t="str">
            <v>CR</v>
          </cell>
          <cell r="E2052">
            <v>5.95</v>
          </cell>
        </row>
        <row r="2053">
          <cell r="A2053">
            <v>3120</v>
          </cell>
          <cell r="B2053" t="str">
            <v>FERROLHO COM FECHO / TRINCO REDONDO, EM ACO GALVANIZADO / ZINCADO, DE SOBREPOR, COM COMPRIMENTO DE 6" E ESPESSURA MINIMA DA CHAPA DE 1,50 MM</v>
          </cell>
          <cell r="C2053" t="str">
            <v>UN</v>
          </cell>
          <cell r="D2053" t="str">
            <v>CR</v>
          </cell>
          <cell r="E2053">
            <v>11.29</v>
          </cell>
        </row>
        <row r="2054">
          <cell r="A2054">
            <v>11455</v>
          </cell>
          <cell r="B2054" t="str">
            <v>FERROLHO COM FECHO / TRINCO REDONDO, EM ACO GALVANIZADO / ZINCADO, DE SOBREPOR, COM COMPRIMENTO DE 8" E ESPESSURA MINIMA DA CHAPA DE 1,50 MM</v>
          </cell>
          <cell r="C2054" t="str">
            <v>UN</v>
          </cell>
          <cell r="D2054" t="str">
            <v>CR</v>
          </cell>
          <cell r="E2054">
            <v>16.329999999999998</v>
          </cell>
        </row>
        <row r="2055">
          <cell r="A2055">
            <v>11456</v>
          </cell>
          <cell r="B2055" t="str">
            <v>FERROLHO COM FECHO /TRINCO REDONDO, EM ACO GALVANIZADO / ZINCADO, DE SOBREPOR, COM COMPRIMENTO DE 10" A 12" E ESPESSURA MINIMA DA CHAPA DE 1,50 MM</v>
          </cell>
          <cell r="C2055" t="str">
            <v>UN</v>
          </cell>
          <cell r="D2055" t="str">
            <v>CR</v>
          </cell>
          <cell r="E2055">
            <v>19.52</v>
          </cell>
        </row>
        <row r="2056">
          <cell r="A2056">
            <v>3107</v>
          </cell>
          <cell r="B2056" t="str">
            <v>FERROLHO COM FECHO CHATO E PORTA CADEADO, EM ACO GALVANIZADO / ZINCADO, DE SOBREPOR, COM COMPRIMENTO DE 3" A 4", CHAPA COM ESPESSURA MINIMA DE 0,90 MM E LARGURA MINIMA DE 3,20 CM (FECHO SIMPLES / LEVE) (INCLUI PARAFUSOS)</v>
          </cell>
          <cell r="C2056" t="str">
            <v>UN</v>
          </cell>
          <cell r="D2056" t="str">
            <v>CR</v>
          </cell>
          <cell r="E2056">
            <v>8.23</v>
          </cell>
        </row>
        <row r="2057">
          <cell r="A2057">
            <v>43583</v>
          </cell>
          <cell r="B2057" t="str">
            <v>FERROLHO COM FECHO CHATO E PORTA CADEADO, EM ACO GALVANIZADO / ZINCADO, DE SOBREPOR, COM COMPRIMENTO DE 3" A 4", CHAPA COM ESPESSURA MINIMA DE 1,70 MM E LARGURA MINIMA DE 5,00 CM (FECHO REFORCADO)</v>
          </cell>
          <cell r="C2057" t="str">
            <v>UN</v>
          </cell>
          <cell r="D2057" t="str">
            <v>CR</v>
          </cell>
          <cell r="E2057">
            <v>9.2899999999999991</v>
          </cell>
        </row>
        <row r="2058">
          <cell r="A2058">
            <v>43586</v>
          </cell>
          <cell r="B2058" t="str">
            <v>FERROLHO COM FECHO CHATO E PORTA CADEADO, EM ACO GALVANIZADO / ZINCADO, DE SOBREPOR, COM COMPRIMENTO DE 5", CHAPA COM ESPESSURA MINIMA DE 0,90 MM E LARGURA MINIMA DE 3,20 CM (FECHO SIMPLES)</v>
          </cell>
          <cell r="C2058" t="str">
            <v>UN</v>
          </cell>
          <cell r="D2058" t="str">
            <v>CR</v>
          </cell>
          <cell r="E2058">
            <v>9.52</v>
          </cell>
        </row>
        <row r="2059">
          <cell r="A2059">
            <v>11461</v>
          </cell>
          <cell r="B2059" t="str">
            <v>FERROLHO COM FECHO CHATO E PORTA CADEADO, EM ACO GALVANIZADO / ZINCADO, DE SOBREPOR, COM COMPRIMENTO DE 5", CHAPA COM ESPESSURA MINIMA DE 1,70 MM E LARGURA MINIMA DE 5,00 CM (FECHO REFORCADO)</v>
          </cell>
          <cell r="C2059" t="str">
            <v>UN</v>
          </cell>
          <cell r="D2059" t="str">
            <v>CR</v>
          </cell>
          <cell r="E2059">
            <v>10.37</v>
          </cell>
        </row>
        <row r="2060">
          <cell r="A2060">
            <v>43587</v>
          </cell>
          <cell r="B2060" t="str">
            <v>FERROLHO COM FECHO CHATO E PORTA CADEADO, EM ACO GALVANIZADO / ZINCADO, DE SOBREPOR, COM COMPRIMENTO DE 6", CHAPA COM ESPESSURA MINIMA DE 0,90 MM E LARGURA MINIMA DE 3,80 CM (FECHO SIMPLES)</v>
          </cell>
          <cell r="C2060" t="str">
            <v>UN</v>
          </cell>
          <cell r="D2060" t="str">
            <v>CR</v>
          </cell>
          <cell r="E2060">
            <v>11.97</v>
          </cell>
        </row>
        <row r="2061">
          <cell r="A2061">
            <v>3106</v>
          </cell>
          <cell r="B2061" t="str">
            <v>FERROLHO COM FECHO CHATO E PORTA CADEADO, EM ACO GALVANIZADO / ZINCADO, DE SOBREPOR, COM COMPRIMENTO DE 6", CHAPA COM ESPESSURA MINIMA DE 1,70 MM E LARGURA /MINIMA DE 5,00 CM (FECHO REFORCADO) (INCLUI PARAFUSOS)</v>
          </cell>
          <cell r="C2061" t="str">
            <v>UN</v>
          </cell>
          <cell r="D2061" t="str">
            <v>CR</v>
          </cell>
          <cell r="E2061">
            <v>15.18</v>
          </cell>
        </row>
        <row r="2062">
          <cell r="A2062">
            <v>44539</v>
          </cell>
          <cell r="B2062" t="str">
            <v>FERTILIZANTE NPK -  10:10:10</v>
          </cell>
          <cell r="C2062" t="str">
            <v>KG</v>
          </cell>
          <cell r="D2062" t="str">
            <v>CR</v>
          </cell>
          <cell r="E2062">
            <v>1.8</v>
          </cell>
        </row>
        <row r="2063">
          <cell r="A2063">
            <v>3123</v>
          </cell>
          <cell r="B2063" t="str">
            <v>FERTILIZANTE NPK - 4: 14: 8</v>
          </cell>
          <cell r="C2063" t="str">
            <v>KG</v>
          </cell>
          <cell r="D2063" t="str">
            <v>C</v>
          </cell>
          <cell r="E2063">
            <v>1.68</v>
          </cell>
        </row>
        <row r="2064">
          <cell r="A2064">
            <v>38125</v>
          </cell>
          <cell r="B2064" t="str">
            <v>FERTILIZANTE ORGANICO COMPOSTO, CLASSE A</v>
          </cell>
          <cell r="C2064" t="str">
            <v>KG</v>
          </cell>
          <cell r="D2064" t="str">
            <v>CR</v>
          </cell>
          <cell r="E2064">
            <v>2.2200000000000002</v>
          </cell>
        </row>
        <row r="2065">
          <cell r="A2065">
            <v>39014</v>
          </cell>
          <cell r="B2065" t="str">
            <v>FIBRA DE ACO PARA REFORCO DO CONCRETO, SOLTA, TIPO A-I, FATOR DE FORMA *50* L / D, COMPRIMENTO DE *30* MM E RESISTENCIA A TRACAO DO ACO MAIOR 1000 MPA</v>
          </cell>
          <cell r="C2065" t="str">
            <v>KG</v>
          </cell>
          <cell r="D2065" t="str">
            <v>AS</v>
          </cell>
          <cell r="E2065">
            <v>9.36</v>
          </cell>
        </row>
        <row r="2066">
          <cell r="A2066">
            <v>39365</v>
          </cell>
          <cell r="B2066" t="str">
            <v>FILTRO ANAEROBIO, EM POLIETILENO DE ALTA DENSIDADE (PEAD), CAPACIDADE *1100* LITROS (NBR 13969)</v>
          </cell>
          <cell r="C2066" t="str">
            <v>UN</v>
          </cell>
          <cell r="D2066" t="str">
            <v>CR</v>
          </cell>
          <cell r="E2066">
            <v>2101.2399999999998</v>
          </cell>
        </row>
        <row r="2067">
          <cell r="A2067">
            <v>39366</v>
          </cell>
          <cell r="B2067" t="str">
            <v>FILTRO ANAEROBIO, EM POLIETILENO DE ALTA DENSIDADE (PEAD), CAPACIDADE *2800* LITROS (NBR 13969)</v>
          </cell>
          <cell r="C2067" t="str">
            <v>UN</v>
          </cell>
          <cell r="D2067" t="str">
            <v>CR</v>
          </cell>
          <cell r="E2067">
            <v>3187.93</v>
          </cell>
        </row>
        <row r="2068">
          <cell r="A2068">
            <v>39367</v>
          </cell>
          <cell r="B2068" t="str">
            <v>FILTRO ANAEROBIO, EM POLIETILENO DE ALTA DENSIDADE (PEAD), CAPACIDADE *5000* LITROS (NBR 13969)</v>
          </cell>
          <cell r="C2068" t="str">
            <v>UN</v>
          </cell>
          <cell r="D2068" t="str">
            <v>CR</v>
          </cell>
          <cell r="E2068">
            <v>5462.3</v>
          </cell>
        </row>
        <row r="2069">
          <cell r="A2069">
            <v>45263</v>
          </cell>
          <cell r="B2069" t="str">
            <v>FILTRO QUIMICO PARA RESPIRADOR SEMI FACIAL, PROTECAO CONTRA VAPORES ORGANICOS E GASES ACIDOS</v>
          </cell>
          <cell r="C2069" t="str">
            <v>UN</v>
          </cell>
          <cell r="D2069" t="str">
            <v>CR</v>
          </cell>
          <cell r="E2069">
            <v>17.05</v>
          </cell>
        </row>
        <row r="2070">
          <cell r="A2070">
            <v>37394</v>
          </cell>
          <cell r="B2070" t="str">
            <v>FINCAPINO CURTO CALIBRE 22, CARGA MEDIA POTENCIA 5 (PARA FERRAMENTA DE ACAO DIRETA) COR VERMELHA</v>
          </cell>
          <cell r="C2070" t="str">
            <v>CENTO</v>
          </cell>
          <cell r="D2070" t="str">
            <v>AS</v>
          </cell>
          <cell r="E2070">
            <v>47.25</v>
          </cell>
        </row>
        <row r="2071">
          <cell r="A2071">
            <v>14146</v>
          </cell>
          <cell r="B2071" t="str">
            <v>FINCAPINO LONGO CALIBRE 22, CARGA FORTE POTENCIA 7 (PARA FERRAMENTA DE ACAO DIRETA), COR AMARELA</v>
          </cell>
          <cell r="C2071" t="str">
            <v>CENTO</v>
          </cell>
          <cell r="D2071" t="str">
            <v>AS</v>
          </cell>
          <cell r="E2071">
            <v>75.989999999999995</v>
          </cell>
        </row>
        <row r="2072">
          <cell r="A2072">
            <v>938</v>
          </cell>
          <cell r="B2072" t="str">
            <v>FIO DE COBRE, SOLIDO, CLASSE 1, ISOLACAO EM PVC/A, ANTICHAMA BWF-B, 450/750V, SECAO NOMINAL 1,5 MM2</v>
          </cell>
          <cell r="C2072" t="str">
            <v>M</v>
          </cell>
          <cell r="D2072" t="str">
            <v>CR</v>
          </cell>
          <cell r="E2072">
            <v>1.82</v>
          </cell>
        </row>
        <row r="2073">
          <cell r="A2073">
            <v>937</v>
          </cell>
          <cell r="B2073" t="str">
            <v>FIO DE COBRE, SOLIDO, CLASSE 1, ISOLACAO EM PVC/A, ANTICHAMA BWF-B, 450/750V, SECAO NOMINAL 10 MM2</v>
          </cell>
          <cell r="C2073" t="str">
            <v>M</v>
          </cell>
          <cell r="D2073" t="str">
            <v>CR</v>
          </cell>
          <cell r="E2073">
            <v>10.63</v>
          </cell>
        </row>
        <row r="2074">
          <cell r="A2074">
            <v>939</v>
          </cell>
          <cell r="B2074" t="str">
            <v>FIO DE COBRE, SOLIDO, CLASSE 1, ISOLACAO EM PVC/A, ANTICHAMA BWF-B, 450/750V, SECAO NOMINAL 2,5 MM2</v>
          </cell>
          <cell r="C2074" t="str">
            <v>M</v>
          </cell>
          <cell r="D2074" t="str">
            <v>CR</v>
          </cell>
          <cell r="E2074">
            <v>2.95</v>
          </cell>
        </row>
        <row r="2075">
          <cell r="A2075">
            <v>944</v>
          </cell>
          <cell r="B2075" t="str">
            <v>FIO DE COBRE, SOLIDO, CLASSE 1, ISOLACAO EM PVC/A, ANTICHAMA BWF-B, 450/750V, SECAO NOMINAL 4 MM2</v>
          </cell>
          <cell r="C2075" t="str">
            <v>M</v>
          </cell>
          <cell r="D2075" t="str">
            <v>CR</v>
          </cell>
          <cell r="E2075">
            <v>4.66</v>
          </cell>
        </row>
        <row r="2076">
          <cell r="A2076">
            <v>940</v>
          </cell>
          <cell r="B2076" t="str">
            <v>FIO DE COBRE, SOLIDO, CLASSE 1, ISOLACAO EM PVC/A, ANTICHAMA BWF-B, 450/750V, SECAO NOMINAL 6 MM2</v>
          </cell>
          <cell r="C2076" t="str">
            <v>M</v>
          </cell>
          <cell r="D2076" t="str">
            <v>CR</v>
          </cell>
          <cell r="E2076">
            <v>6.73</v>
          </cell>
        </row>
        <row r="2077">
          <cell r="A2077">
            <v>44397</v>
          </cell>
          <cell r="B2077" t="str">
            <v>FITA / CINTA AUTOADESIVA ELASTOMERICA PARA VEDACAO, L= 50 MM, E = 3 MM</v>
          </cell>
          <cell r="C2077" t="str">
            <v>M</v>
          </cell>
          <cell r="D2077" t="str">
            <v>CR</v>
          </cell>
          <cell r="E2077">
            <v>2.36</v>
          </cell>
        </row>
        <row r="2078">
          <cell r="A2078">
            <v>406</v>
          </cell>
          <cell r="B2078" t="str">
            <v>FITA ACO INOX PARA CINTAR POSTE, L = 19 MM, E = 0,5 MM (ROLO DE 30M)</v>
          </cell>
          <cell r="C2078" t="str">
            <v>UN</v>
          </cell>
          <cell r="D2078" t="str">
            <v>CR</v>
          </cell>
          <cell r="E2078">
            <v>93.41</v>
          </cell>
        </row>
        <row r="2079">
          <cell r="A2079">
            <v>42529</v>
          </cell>
          <cell r="B2079" t="str">
            <v>FITA ADESIVA ALUMINIZADA, PARA INSTALACAO DE MANTAS DE SUBCOBERTURA, L = *5* CM</v>
          </cell>
          <cell r="C2079" t="str">
            <v>M</v>
          </cell>
          <cell r="D2079" t="str">
            <v>AS</v>
          </cell>
          <cell r="E2079">
            <v>1.35</v>
          </cell>
        </row>
        <row r="2080">
          <cell r="A2080">
            <v>39634</v>
          </cell>
          <cell r="B2080" t="str">
            <v>FITA ADESIVA ANTICORROSIVA DE PVC FLEXIVEL, COR PRETA, PARA PROTECAO TUBULACAO, 50 MM X 30 M (L X C), E= *0,25* MM</v>
          </cell>
          <cell r="C2080" t="str">
            <v>M</v>
          </cell>
          <cell r="D2080" t="str">
            <v>CR</v>
          </cell>
          <cell r="E2080">
            <v>9.5500000000000007</v>
          </cell>
        </row>
        <row r="2081">
          <cell r="A2081">
            <v>39701</v>
          </cell>
          <cell r="B2081" t="str">
            <v>FITA ADESIVA ASFALTICA ALUMINIZADA MULTIUSO, L = 10 CM, ROLO DE 10 M</v>
          </cell>
          <cell r="C2081" t="str">
            <v>UN</v>
          </cell>
          <cell r="D2081" t="str">
            <v>AS</v>
          </cell>
          <cell r="E2081">
            <v>101.02</v>
          </cell>
        </row>
        <row r="2082">
          <cell r="A2082">
            <v>12815</v>
          </cell>
          <cell r="B2082" t="str">
            <v>FITA CREPE ROLO DE *25* MM X 50 M</v>
          </cell>
          <cell r="C2082" t="str">
            <v>UN</v>
          </cell>
          <cell r="D2082" t="str">
            <v>CR</v>
          </cell>
          <cell r="E2082">
            <v>11.23</v>
          </cell>
        </row>
        <row r="2083">
          <cell r="A2083">
            <v>39431</v>
          </cell>
          <cell r="B2083" t="str">
            <v>FITA DE PAPEL MICROPERFURADO, 50 X 150 MM, PARA TRATAMENTO DE JUNTAS DE CHAPA DE GESSO PARA DRYWALL</v>
          </cell>
          <cell r="C2083" t="str">
            <v>M</v>
          </cell>
          <cell r="D2083" t="str">
            <v>CR</v>
          </cell>
          <cell r="E2083">
            <v>0.39</v>
          </cell>
        </row>
        <row r="2084">
          <cell r="A2084">
            <v>39432</v>
          </cell>
          <cell r="B2084" t="str">
            <v>FITA DE PAPEL REFORCADA COM LAMINA DE METAL PARA REFORCO DE CANTOS DE CHAPA DE GESSO PARA DRYWALL</v>
          </cell>
          <cell r="C2084" t="str">
            <v>M</v>
          </cell>
          <cell r="D2084" t="str">
            <v>CR</v>
          </cell>
          <cell r="E2084">
            <v>3.46</v>
          </cell>
        </row>
        <row r="2085">
          <cell r="A2085">
            <v>20111</v>
          </cell>
          <cell r="B2085" t="str">
            <v>FITA ISOLANTE ADESIVA ANTICHAMA, USO ATE 750 V, EM ROLO DE 19 MM X 20 M</v>
          </cell>
          <cell r="C2085" t="str">
            <v>UN</v>
          </cell>
          <cell r="D2085" t="str">
            <v>C</v>
          </cell>
          <cell r="E2085">
            <v>12</v>
          </cell>
        </row>
        <row r="2086">
          <cell r="A2086">
            <v>21127</v>
          </cell>
          <cell r="B2086" t="str">
            <v>FITA ISOLANTE ADESIVA ANTICHAMA, USO ATE 750 V, EM ROLO DE 19 MM X 5 M</v>
          </cell>
          <cell r="C2086" t="str">
            <v>UN</v>
          </cell>
          <cell r="D2086" t="str">
            <v>CR</v>
          </cell>
          <cell r="E2086">
            <v>4.53</v>
          </cell>
        </row>
        <row r="2087">
          <cell r="A2087">
            <v>404</v>
          </cell>
          <cell r="B2087" t="str">
            <v>FITA ISOLANTE DE BORRACHA AUTOFUSAO, USO ATE 69 KV (ALTA TENSAO), LARGURA DE 19 MM</v>
          </cell>
          <cell r="C2087" t="str">
            <v>M</v>
          </cell>
          <cell r="D2087" t="str">
            <v>CR</v>
          </cell>
          <cell r="E2087">
            <v>1.63</v>
          </cell>
        </row>
        <row r="2088">
          <cell r="A2088">
            <v>14151</v>
          </cell>
          <cell r="B2088" t="str">
            <v>FITA METALICA GRAVADA, L = 17 MM, ROLO DE 25 M, CARGA RECOMENDADA = *120* KGF</v>
          </cell>
          <cell r="C2088" t="str">
            <v>UN</v>
          </cell>
          <cell r="D2088" t="str">
            <v>AS</v>
          </cell>
          <cell r="E2088">
            <v>54.61</v>
          </cell>
        </row>
        <row r="2089">
          <cell r="A2089">
            <v>14153</v>
          </cell>
          <cell r="B2089" t="str">
            <v>FITA METALICA PERFURADA, L = *18* MM, ROLO DE 30 M, CARGA RECOMENDADA = *30* KGF</v>
          </cell>
          <cell r="C2089" t="str">
            <v>UN</v>
          </cell>
          <cell r="D2089" t="str">
            <v>AS</v>
          </cell>
          <cell r="E2089">
            <v>61.74</v>
          </cell>
        </row>
        <row r="2090">
          <cell r="A2090">
            <v>14152</v>
          </cell>
          <cell r="B2090" t="str">
            <v>FITA METALICA PERFURADA, L = 17 MM, ROLO DE 30 M, CARGA RECOMENDADA = *19* KGF</v>
          </cell>
          <cell r="C2090" t="str">
            <v>UN</v>
          </cell>
          <cell r="D2090" t="str">
            <v>AS</v>
          </cell>
          <cell r="E2090">
            <v>47.39</v>
          </cell>
        </row>
        <row r="2091">
          <cell r="A2091">
            <v>14154</v>
          </cell>
          <cell r="B2091" t="str">
            <v>FITA METALICA PERFURADA, L = 25 MM, ROLO DE 30 M, CARGA RECOMENDADA = *222,5* KGF</v>
          </cell>
          <cell r="C2091" t="str">
            <v>UN</v>
          </cell>
          <cell r="D2091" t="str">
            <v>AS</v>
          </cell>
          <cell r="E2091">
            <v>165.89</v>
          </cell>
        </row>
        <row r="2092">
          <cell r="A2092">
            <v>3143</v>
          </cell>
          <cell r="B2092" t="str">
            <v>FITA VEDA ROSCA, EM PTFE, ROLO  DE 18 MM X 25 M (L X C)</v>
          </cell>
          <cell r="C2092" t="str">
            <v>UN</v>
          </cell>
          <cell r="D2092" t="str">
            <v>CR</v>
          </cell>
          <cell r="E2092">
            <v>11.14</v>
          </cell>
        </row>
        <row r="2093">
          <cell r="A2093">
            <v>3146</v>
          </cell>
          <cell r="B2093" t="str">
            <v>FITA VEDA ROSCA, EM PTFE, ROLO DE 18 MM X 10 M (L X C)</v>
          </cell>
          <cell r="C2093" t="str">
            <v>UN</v>
          </cell>
          <cell r="D2093" t="str">
            <v>C</v>
          </cell>
          <cell r="E2093">
            <v>4.9000000000000004</v>
          </cell>
        </row>
        <row r="2094">
          <cell r="A2094">
            <v>3148</v>
          </cell>
          <cell r="B2094" t="str">
            <v>FITA VEDA ROSCA, EM PTFE, ROLO DE 18 MM X 50 M (L X C)</v>
          </cell>
          <cell r="C2094" t="str">
            <v>UN</v>
          </cell>
          <cell r="D2094" t="str">
            <v>CR</v>
          </cell>
          <cell r="E2094">
            <v>18.07</v>
          </cell>
        </row>
        <row r="2095">
          <cell r="A2095">
            <v>4310</v>
          </cell>
          <cell r="B2095" t="str">
            <v>FIXADOR DE ABA AUTOTRAVANTE PARA TELHA DE FIBROCIMENTO, TIPO CANALETE 90 OU KALHETAO</v>
          </cell>
          <cell r="C2095" t="str">
            <v>UN</v>
          </cell>
          <cell r="D2095" t="str">
            <v>CR</v>
          </cell>
          <cell r="E2095">
            <v>4.28</v>
          </cell>
        </row>
        <row r="2096">
          <cell r="A2096">
            <v>4311</v>
          </cell>
          <cell r="B2096" t="str">
            <v>FIXADOR DE ABA SIMPLES PARA TELHA DE FIBROCIMENTO, TIPO CANALETA 49 OU KALHETA</v>
          </cell>
          <cell r="C2096" t="str">
            <v>UN</v>
          </cell>
          <cell r="D2096" t="str">
            <v>CR</v>
          </cell>
          <cell r="E2096">
            <v>3.01</v>
          </cell>
        </row>
        <row r="2097">
          <cell r="A2097">
            <v>4312</v>
          </cell>
          <cell r="B2097" t="str">
            <v>FIXADOR DE ABA SIMPLES PARA TELHA DE FIBROCIMENTO, TIPO CANALETA 90 OU KALHETAO</v>
          </cell>
          <cell r="C2097" t="str">
            <v>UN</v>
          </cell>
          <cell r="D2097" t="str">
            <v>CR</v>
          </cell>
          <cell r="E2097">
            <v>4.22</v>
          </cell>
        </row>
        <row r="2098">
          <cell r="A2098">
            <v>13261</v>
          </cell>
          <cell r="B2098" t="str">
            <v>FLANELA *30 X 40* CM</v>
          </cell>
          <cell r="C2098" t="str">
            <v>UN</v>
          </cell>
          <cell r="D2098" t="str">
            <v>CR</v>
          </cell>
          <cell r="E2098">
            <v>3.55</v>
          </cell>
        </row>
        <row r="2099">
          <cell r="A2099">
            <v>3272</v>
          </cell>
          <cell r="B2099" t="str">
            <v>FLANGE SEXTAVADO DE FERRO GALVANIZADO, COM ROSCA BSP, DE 1 1/2"</v>
          </cell>
          <cell r="C2099" t="str">
            <v>UN</v>
          </cell>
          <cell r="D2099" t="str">
            <v>AS</v>
          </cell>
          <cell r="E2099">
            <v>59.03</v>
          </cell>
        </row>
        <row r="2100">
          <cell r="A2100">
            <v>3265</v>
          </cell>
          <cell r="B2100" t="str">
            <v>FLANGE SEXTAVADO DE FERRO GALVANIZADO, COM ROSCA BSP, DE 1 1/4"</v>
          </cell>
          <cell r="C2100" t="str">
            <v>UN</v>
          </cell>
          <cell r="D2100" t="str">
            <v>AS</v>
          </cell>
          <cell r="E2100">
            <v>46.9</v>
          </cell>
        </row>
        <row r="2101">
          <cell r="A2101">
            <v>3264</v>
          </cell>
          <cell r="B2101" t="str">
            <v>FLANGE SEXTAVADO DE FERRO GALVANIZADO, COM ROSCA BSP, DE 1"</v>
          </cell>
          <cell r="C2101" t="str">
            <v>UN</v>
          </cell>
          <cell r="D2101" t="str">
            <v>AS</v>
          </cell>
          <cell r="E2101">
            <v>33.72</v>
          </cell>
        </row>
        <row r="2102">
          <cell r="A2102">
            <v>3262</v>
          </cell>
          <cell r="B2102" t="str">
            <v>FLANGE SEXTAVADO DE FERRO GALVANIZADO, COM ROSCA BSP, DE 1/2"</v>
          </cell>
          <cell r="C2102" t="str">
            <v>UN</v>
          </cell>
          <cell r="D2102" t="str">
            <v>AS</v>
          </cell>
          <cell r="E2102">
            <v>20.53</v>
          </cell>
        </row>
        <row r="2103">
          <cell r="A2103">
            <v>3267</v>
          </cell>
          <cell r="B2103" t="str">
            <v>FLANGE SEXTAVADO DE FERRO GALVANIZADO, COM ROSCA BSP, DE 2 1/2"</v>
          </cell>
          <cell r="C2103" t="str">
            <v>UN</v>
          </cell>
          <cell r="D2103" t="str">
            <v>AS</v>
          </cell>
          <cell r="E2103">
            <v>110.13</v>
          </cell>
        </row>
        <row r="2104">
          <cell r="A2104">
            <v>3266</v>
          </cell>
          <cell r="B2104" t="str">
            <v>FLANGE SEXTAVADO DE FERRO GALVANIZADO, COM ROSCA BSP, DE 2"</v>
          </cell>
          <cell r="C2104" t="str">
            <v>UN</v>
          </cell>
          <cell r="D2104" t="str">
            <v>AS</v>
          </cell>
          <cell r="E2104">
            <v>70.069999999999993</v>
          </cell>
        </row>
        <row r="2105">
          <cell r="A2105">
            <v>3268</v>
          </cell>
          <cell r="B2105" t="str">
            <v>FLANGE SEXTAVADO DE FERRO GALVANIZADO, COM ROSCA BSP, DE 3"</v>
          </cell>
          <cell r="C2105" t="str">
            <v>UN</v>
          </cell>
          <cell r="D2105" t="str">
            <v>AS</v>
          </cell>
          <cell r="E2105">
            <v>148.9</v>
          </cell>
        </row>
        <row r="2106">
          <cell r="A2106">
            <v>3263</v>
          </cell>
          <cell r="B2106" t="str">
            <v>FLANGE SEXTAVADO DE FERRO GALVANIZADO, COM ROSCA BSP, DE 3/4"</v>
          </cell>
          <cell r="C2106" t="str">
            <v>UN</v>
          </cell>
          <cell r="D2106" t="str">
            <v>AS</v>
          </cell>
          <cell r="E2106">
            <v>28.04</v>
          </cell>
        </row>
        <row r="2107">
          <cell r="A2107">
            <v>3271</v>
          </cell>
          <cell r="B2107" t="str">
            <v>FLANGE SEXTAVADO DE FERRO GALVANIZADO, COM ROSCA BSP, DE 4"</v>
          </cell>
          <cell r="C2107" t="str">
            <v>UN</v>
          </cell>
          <cell r="D2107" t="str">
            <v>AS</v>
          </cell>
          <cell r="E2107">
            <v>220.14</v>
          </cell>
        </row>
        <row r="2108">
          <cell r="A2108">
            <v>3270</v>
          </cell>
          <cell r="B2108" t="str">
            <v>FLANGE SEXTAVADO DE FERRO GALVANIZADO, COM ROSCA BSP, DE 6"</v>
          </cell>
          <cell r="C2108" t="str">
            <v>UN</v>
          </cell>
          <cell r="D2108" t="str">
            <v>AS</v>
          </cell>
          <cell r="E2108">
            <v>369.85</v>
          </cell>
        </row>
        <row r="2109">
          <cell r="A2109">
            <v>45256</v>
          </cell>
          <cell r="B2109" t="str">
            <v>FORMAO CHANFRADO 1", CABO DE MADEIRA</v>
          </cell>
          <cell r="C2109" t="str">
            <v>UN</v>
          </cell>
          <cell r="D2109" t="str">
            <v>CR</v>
          </cell>
          <cell r="E2109">
            <v>30.56</v>
          </cell>
        </row>
        <row r="2110">
          <cell r="A2110">
            <v>3275</v>
          </cell>
          <cell r="B2110" t="str">
            <v>FORRO COMPOSTO POR PAINEIS DE LA DE VIDRO, REVESTIDOS EM PVC MICROPERFURADO, DE *1250 X 625* MM, ESPESSURA 15 MM (COM COLOCACAO)</v>
          </cell>
          <cell r="C2110" t="str">
            <v>M2</v>
          </cell>
          <cell r="D2110" t="str">
            <v>CR</v>
          </cell>
          <cell r="E2110">
            <v>119.47</v>
          </cell>
        </row>
        <row r="2111">
          <cell r="A2111">
            <v>39512</v>
          </cell>
          <cell r="B2111" t="str">
            <v>FORRO DE FIBRA MINERAL EM PLACAS DE 1250 X 625 MM, E = 15 MM, BORDA RETA, COM PINTURA ANTIMOFO, APOIADO EM PERFIL DE ACO GALVANIZADO COM 24 MM DE BASE - INSTALADO</v>
          </cell>
          <cell r="C2111" t="str">
            <v>M2</v>
          </cell>
          <cell r="D2111" t="str">
            <v>AS</v>
          </cell>
          <cell r="E2111">
            <v>126.56</v>
          </cell>
        </row>
        <row r="2112">
          <cell r="A2112">
            <v>39511</v>
          </cell>
          <cell r="B2112" t="str">
            <v>FORRO DE FIBRA MINERAL EM PLACAS DE 625 X 625 MM, E = 15 MM, BORDA RETA, COM PINTURA ANTIMOFO, APOIADO EM PERFIL DE ACO GALVANIZADO COM 24 MM DE BASE - INSTALADO</v>
          </cell>
          <cell r="C2112" t="str">
            <v>M2</v>
          </cell>
          <cell r="D2112" t="str">
            <v>AS</v>
          </cell>
          <cell r="E2112">
            <v>138.04</v>
          </cell>
        </row>
        <row r="2113">
          <cell r="A2113">
            <v>39513</v>
          </cell>
          <cell r="B2113" t="str">
            <v>FORRO DE FIBRA MINERAL EM PLACAS DE 625 X 625 MM, E = 15/16 MM, BORDA REBAIXADA, COM PINTURA ANTIMOFO, APOIADO EM PERFIL DE ACO GALVANIZADO COM 24 MM DE BASE - INSTALADO</v>
          </cell>
          <cell r="C2113" t="str">
            <v>M2</v>
          </cell>
          <cell r="D2113" t="str">
            <v>AS</v>
          </cell>
          <cell r="E2113">
            <v>148.06</v>
          </cell>
        </row>
        <row r="2114">
          <cell r="A2114">
            <v>3286</v>
          </cell>
          <cell r="B2114" t="str">
            <v>FORRO DE MADEIRA CEDRINHO OU EQUIVALENTE DA REGIAO, ENCAIXE MACHO/FEMEA COM FRISO, *10 X 1* CM (SEM COLOCACAO)</v>
          </cell>
          <cell r="C2114" t="str">
            <v>M2</v>
          </cell>
          <cell r="D2114" t="str">
            <v>AS</v>
          </cell>
          <cell r="E2114">
            <v>92.64</v>
          </cell>
        </row>
        <row r="2115">
          <cell r="A2115">
            <v>3287</v>
          </cell>
          <cell r="B2115" t="str">
            <v>FORRO DE MADEIRA CUMARU/IPE CHAMPANHE OU EQUIVALENTE DA REGIAO, ENCAIXE MACHO/FEMEA COM FRISO, *10 X 1* CM (SEM COLOCACAO)</v>
          </cell>
          <cell r="C2115" t="str">
            <v>M2</v>
          </cell>
          <cell r="D2115" t="str">
            <v>AS</v>
          </cell>
          <cell r="E2115">
            <v>140</v>
          </cell>
        </row>
        <row r="2116">
          <cell r="A2116">
            <v>3283</v>
          </cell>
          <cell r="B2116" t="str">
            <v>FORRO DE MADEIRA PINUS OU EQUIVALENTE DA REGIAO, ENCAIXE MACHO/FEMEA COM FRISO, *10 X 1* CM (SEM COLOCACAO)</v>
          </cell>
          <cell r="C2116" t="str">
            <v>M2</v>
          </cell>
          <cell r="D2116" t="str">
            <v>AS</v>
          </cell>
          <cell r="E2116">
            <v>29.41</v>
          </cell>
        </row>
        <row r="2117">
          <cell r="A2117">
            <v>11587</v>
          </cell>
          <cell r="B2117" t="str">
            <v>FORRO DE PVC LISO, BRANCO, REGUA DE 10 CM, ESPESSURA APROXIMADA DE 8 MM (COM COLOCACAO / SEM ESTRUTURA METALICA)</v>
          </cell>
          <cell r="C2117" t="str">
            <v>M2</v>
          </cell>
          <cell r="D2117" t="str">
            <v>CR</v>
          </cell>
          <cell r="E2117">
            <v>81.92</v>
          </cell>
        </row>
        <row r="2118">
          <cell r="A2118">
            <v>36225</v>
          </cell>
          <cell r="B2118" t="str">
            <v>FORRO DE PVC LISO, BRANCO, REGUA DE 20 CM, ESPESSURA APROXIMADA DE 8 MM, COMPRIMENTO 6 M (SEM COLOCACAO)</v>
          </cell>
          <cell r="C2118" t="str">
            <v>M2</v>
          </cell>
          <cell r="D2118" t="str">
            <v>CR</v>
          </cell>
          <cell r="E2118">
            <v>33.28</v>
          </cell>
        </row>
        <row r="2119">
          <cell r="A2119">
            <v>36230</v>
          </cell>
          <cell r="B2119" t="str">
            <v>FORRO DE PVC, FRISADO, BRANCO, REGUA DE 10 CM, ESPESSURA APROXIMADA DE 8 MM E COMPRIMENTO 6 M (SEM COLOCACAO)</v>
          </cell>
          <cell r="C2119" t="str">
            <v>M2</v>
          </cell>
          <cell r="D2119" t="str">
            <v>C</v>
          </cell>
          <cell r="E2119">
            <v>24.45</v>
          </cell>
        </row>
        <row r="2120">
          <cell r="A2120">
            <v>36238</v>
          </cell>
          <cell r="B2120" t="str">
            <v>FORRO DE PVC, FRISADO, BRANCO, REGUA DE 20 CM, ESPESSURA APROXIMADA DE 8 MM E COMPRIMENTO 6 M (SEM COLOCACAO)</v>
          </cell>
          <cell r="C2120" t="str">
            <v>M2</v>
          </cell>
          <cell r="D2120" t="str">
            <v>CR</v>
          </cell>
          <cell r="E2120">
            <v>23.89</v>
          </cell>
        </row>
        <row r="2121">
          <cell r="A2121">
            <v>39363</v>
          </cell>
          <cell r="B2121" t="str">
            <v>FOSSA SEPTICA, SEM FILTRO, EM POLIETILENO DE ALTA DENSIDADE (PEAD), PARA 15 A 30 CONTRIBUINTES, CILINDRICA, COM TAMPA, CAPACIDADE APROXIMADA DE *5500* LITROS (NBR 7229)</v>
          </cell>
          <cell r="C2121" t="str">
            <v>UN</v>
          </cell>
          <cell r="D2121" t="str">
            <v>CR</v>
          </cell>
          <cell r="E2121">
            <v>6193.75</v>
          </cell>
        </row>
        <row r="2122">
          <cell r="A2122">
            <v>39361</v>
          </cell>
          <cell r="B2122" t="str">
            <v>FOSSA SEPTICA, SEM FILTRO, EM POLIETILENO DE ALTA DENSIDADE (PEAD), PARA 4 A 7 CONTRIBUINTES, CILINDRICA, COM TAMPA, CAPACIDADE APROXIMADA DE *1100* LITROS (NBR 7229)</v>
          </cell>
          <cell r="C2122" t="str">
            <v>UN</v>
          </cell>
          <cell r="D2122" t="str">
            <v>CR</v>
          </cell>
          <cell r="E2122">
            <v>1892.23</v>
          </cell>
        </row>
        <row r="2123">
          <cell r="A2123">
            <v>39362</v>
          </cell>
          <cell r="B2123" t="str">
            <v>FOSSA SEPTICA, SEM FILTRO, EM POLIETILENO DE ALTA DENSIDADE (PEAD), PARA 8 A 14 CONTRIBUINTES, CILINDRICA, COM TAMPA, CAPACIDADE APROXIMADA DE *3000* LITROS (NBR 7229)</v>
          </cell>
          <cell r="C2123" t="str">
            <v>UN</v>
          </cell>
          <cell r="D2123" t="str">
            <v>CR</v>
          </cell>
          <cell r="E2123">
            <v>3342.72</v>
          </cell>
        </row>
        <row r="2124">
          <cell r="A2124">
            <v>39364</v>
          </cell>
          <cell r="B2124" t="str">
            <v>FOSSA SEPTICA,SEM FILTRO, EM POLIETILENO DE ALTA DENSIDADE (PEAD), PARA 40 A 52 CONTRIBUINTES, CILINDRICA, COM TAMPA, CAPACIDADE APROXIMADA DE *10000* LITROS (NBR 7229)</v>
          </cell>
          <cell r="C2124" t="str">
            <v>UN</v>
          </cell>
          <cell r="D2124" t="str">
            <v>CR</v>
          </cell>
          <cell r="E2124">
            <v>13064.25</v>
          </cell>
        </row>
        <row r="2125">
          <cell r="A2125">
            <v>14576</v>
          </cell>
          <cell r="B2125" t="str">
            <v>FRESADORA DE ASFALTO A FRIO SOBRE ESTEIRAS, LARG. FRESAGEM 2,00 M, POT. 410 KW/550 HP</v>
          </cell>
          <cell r="C2125" t="str">
            <v>UN</v>
          </cell>
          <cell r="D2125" t="str">
            <v>AS</v>
          </cell>
          <cell r="E2125">
            <v>5599073.21</v>
          </cell>
        </row>
        <row r="2126">
          <cell r="A2126">
            <v>13877</v>
          </cell>
          <cell r="B2126" t="str">
            <v>FRESADORA DE ASFALTO A FRIO SOBRE RODAS, LARG. FRESAGEM 1,00 M, POT. 155 KW/208 HP</v>
          </cell>
          <cell r="C2126" t="str">
            <v>UN</v>
          </cell>
          <cell r="D2126" t="str">
            <v>AS</v>
          </cell>
          <cell r="E2126">
            <v>2396879.73</v>
          </cell>
        </row>
        <row r="2127">
          <cell r="A2127">
            <v>7307</v>
          </cell>
          <cell r="B2127" t="str">
            <v>FUNDO ANTICORROSIVO PARA METAIS FERROSOS (ZARCAO)</v>
          </cell>
          <cell r="C2127" t="str">
            <v>L</v>
          </cell>
          <cell r="D2127" t="str">
            <v>CR</v>
          </cell>
          <cell r="E2127">
            <v>34.46</v>
          </cell>
        </row>
        <row r="2128">
          <cell r="A2128">
            <v>38122</v>
          </cell>
          <cell r="B2128" t="str">
            <v>FUNDO PREPARADOR ACRILICO BASE AGUA</v>
          </cell>
          <cell r="C2128" t="str">
            <v>L</v>
          </cell>
          <cell r="D2128" t="str">
            <v>CR</v>
          </cell>
          <cell r="E2128">
            <v>12.33</v>
          </cell>
        </row>
        <row r="2129">
          <cell r="A2129">
            <v>43653</v>
          </cell>
          <cell r="B2129" t="str">
            <v>FUNDO SINTETICO NIVELADOR BRANCO FOSCO PARA MADEIRA</v>
          </cell>
          <cell r="C2129" t="str">
            <v>L</v>
          </cell>
          <cell r="D2129" t="str">
            <v>CR</v>
          </cell>
          <cell r="E2129">
            <v>27.54</v>
          </cell>
        </row>
        <row r="2130">
          <cell r="A2130">
            <v>45334</v>
          </cell>
          <cell r="B2130" t="str">
            <v>FURO PARA TORNEIRA OU OUTROS ACESSORIOS EM BANCADA DE MARMORE/ GRANITO OU OUTRO TIPO DE PEDRA NATURAL</v>
          </cell>
          <cell r="C2130" t="str">
            <v>UN</v>
          </cell>
          <cell r="D2130" t="str">
            <v>CR</v>
          </cell>
          <cell r="E2130">
            <v>35.53</v>
          </cell>
        </row>
        <row r="2131">
          <cell r="A2131">
            <v>12344</v>
          </cell>
          <cell r="B2131" t="str">
            <v>FUSIVEL DIAZED 20 A TAMANHO DII, CAPACIDADE DE INTERRUPCAO DE 50 KA EM VCA E 8 KA EM VCC, TENSAO NOMINAL DE 500 V</v>
          </cell>
          <cell r="C2131" t="str">
            <v>UN</v>
          </cell>
          <cell r="D2131" t="str">
            <v>CR</v>
          </cell>
          <cell r="E2131">
            <v>5.2</v>
          </cell>
        </row>
        <row r="2132">
          <cell r="A2132">
            <v>12343</v>
          </cell>
          <cell r="B2132" t="str">
            <v>FUSIVEL DIAZED 35 A TAMANHO DIII, CAPACIDADE DE INTERRUPCAO DE 50 KA EM VCA E 8 KA EM VCC, TENSAO NOMINAL DE 500 V</v>
          </cell>
          <cell r="C2132" t="str">
            <v>UN</v>
          </cell>
          <cell r="D2132" t="str">
            <v>CR</v>
          </cell>
          <cell r="E2132">
            <v>8.07</v>
          </cell>
        </row>
        <row r="2133">
          <cell r="A2133">
            <v>3295</v>
          </cell>
          <cell r="B2133" t="str">
            <v>FUSIVEL NH *36* A 80 AMPERES, TAMANHO 00, CAPACIDADE DE INTERRUPCAO DE 120 KA, TENSAO NOMINAL DE 500 V</v>
          </cell>
          <cell r="C2133" t="str">
            <v>UN</v>
          </cell>
          <cell r="D2133" t="str">
            <v>CR</v>
          </cell>
          <cell r="E2133">
            <v>28.18</v>
          </cell>
        </row>
        <row r="2134">
          <cell r="A2134">
            <v>3302</v>
          </cell>
          <cell r="B2134" t="str">
            <v>FUSIVEL NH 100 A TAMANHO 00, CAPACIDADE DE INTERRUPCAO DE 120 KA, TENSAO NOMINAL DE 500 V</v>
          </cell>
          <cell r="C2134" t="str">
            <v>UN</v>
          </cell>
          <cell r="D2134" t="str">
            <v>CR</v>
          </cell>
          <cell r="E2134">
            <v>29.46</v>
          </cell>
        </row>
        <row r="2135">
          <cell r="A2135">
            <v>3297</v>
          </cell>
          <cell r="B2135" t="str">
            <v>FUSIVEL NH 125 A TAMANHO 00, CAPACIDADE DE INTERRUPCAO DE 120 KA, TENSAO NOMINAL DE 500 V</v>
          </cell>
          <cell r="C2135" t="str">
            <v>UN</v>
          </cell>
          <cell r="D2135" t="str">
            <v>CR</v>
          </cell>
          <cell r="E2135">
            <v>31.45</v>
          </cell>
        </row>
        <row r="2136">
          <cell r="A2136">
            <v>3294</v>
          </cell>
          <cell r="B2136" t="str">
            <v>FUSIVEL NH 160 A TAMANHO 00, CAPACIDADE DE INTERRUPCAO DE 120 KA, TENSAO NOMINAL DE 500 V</v>
          </cell>
          <cell r="C2136" t="str">
            <v>UN</v>
          </cell>
          <cell r="D2136" t="str">
            <v>CR</v>
          </cell>
          <cell r="E2136">
            <v>31.93</v>
          </cell>
        </row>
        <row r="2137">
          <cell r="A2137">
            <v>3292</v>
          </cell>
          <cell r="B2137" t="str">
            <v>FUSIVEL NH 20 A TAMANHO 000, CAPACIDADE DE INTERRUPCAO DE 120 KA, TENSAO NOMINAL DE 500 V</v>
          </cell>
          <cell r="C2137" t="str">
            <v>UN</v>
          </cell>
          <cell r="D2137" t="str">
            <v>C</v>
          </cell>
          <cell r="E2137">
            <v>30</v>
          </cell>
        </row>
        <row r="2138">
          <cell r="A2138">
            <v>3298</v>
          </cell>
          <cell r="B2138" t="str">
            <v>FUSIVEL NH 200 A 250 AMPERES, TAMANHO 1, CAPACIDADE DE INTERRUPCAO DE 120 KA, TENSAO NOMINAL DE 500 V</v>
          </cell>
          <cell r="C2138" t="str">
            <v>UN</v>
          </cell>
          <cell r="D2138" t="str">
            <v>CR</v>
          </cell>
          <cell r="E2138">
            <v>70.31</v>
          </cell>
        </row>
        <row r="2139">
          <cell r="A2139">
            <v>34802</v>
          </cell>
          <cell r="B2139" t="str">
            <v>GABIAO MANTA (COLCHAO) MALHA HEXAGONAL 6 X 8 CM (ZN/AL REVESTIDO COM POLIMERO), DIMENSOES 4,0 X 2,0 X 0,17 M (C X L X A) FIO 2 MM</v>
          </cell>
          <cell r="C2139" t="str">
            <v>UN</v>
          </cell>
          <cell r="D2139" t="str">
            <v>CR</v>
          </cell>
          <cell r="E2139">
            <v>1163.17</v>
          </cell>
        </row>
        <row r="2140">
          <cell r="A2140">
            <v>11588</v>
          </cell>
          <cell r="B2140" t="str">
            <v>GABIAO MANTA (COLCHAO) MALHA HEXAGONAL 6 X 8 CM (ZN/AL REVESTIDO COM POLIMERO), FIO 2 MM, DIMENSOES 4,0 X 2,0 X 0,23 M (C X L X A)</v>
          </cell>
          <cell r="C2140" t="str">
            <v>UN</v>
          </cell>
          <cell r="D2140" t="str">
            <v>CR</v>
          </cell>
          <cell r="E2140">
            <v>1254.8699999999999</v>
          </cell>
        </row>
        <row r="2141">
          <cell r="A2141">
            <v>34383</v>
          </cell>
          <cell r="B2141" t="str">
            <v>GABIAO MANTA (COLCHAO) MALHA HEXAGONAL 6 X 8 CM (ZN/AL REVESTIDO COM POLIMERO), FIO 2 MM, DIMENSOES 4,0 X 2,0 X 0,3 M (C X L X A)</v>
          </cell>
          <cell r="C2141" t="str">
            <v>UN</v>
          </cell>
          <cell r="D2141" t="str">
            <v>CR</v>
          </cell>
          <cell r="E2141">
            <v>1380.45</v>
          </cell>
        </row>
        <row r="2142">
          <cell r="A2142">
            <v>40451</v>
          </cell>
          <cell r="B2142" t="str">
            <v>GABIAO MANTA (COLCHAO) MALHA HEXAGONAL 6 X 8 CM (ZN/AL REVESTIDO COM POLIMERO), FIO 2,0 MM, DIMENSOES 5,0 X 2,0 X 0,17 M (C X L X A)</v>
          </cell>
          <cell r="C2142" t="str">
            <v>M2</v>
          </cell>
          <cell r="D2142" t="str">
            <v>CR</v>
          </cell>
          <cell r="E2142">
            <v>111.58</v>
          </cell>
        </row>
        <row r="2143">
          <cell r="A2143">
            <v>40453</v>
          </cell>
          <cell r="B2143" t="str">
            <v>GABIAO MANTA (COLCHAO) MALHA HEXAGONAL 6 X 8 CM (ZN/AL REVESTIDO COM POLIMERO), FIO 2,0 MM, DIMENSOES 5,0 X 2,0 X 0,23 M (C X L X A)</v>
          </cell>
          <cell r="C2143" t="str">
            <v>M2</v>
          </cell>
          <cell r="D2143" t="str">
            <v>CR</v>
          </cell>
          <cell r="E2143">
            <v>120.73</v>
          </cell>
        </row>
        <row r="2144">
          <cell r="A2144">
            <v>40452</v>
          </cell>
          <cell r="B2144" t="str">
            <v>GABIAO MANTA (COLCHAO) MALHA HEXAGONAL 6 X 8 CM (ZN/AL REVESTIDO COM POLIMERO), FIO 2,0 MM, DIMENSOES 5,0 X 2,0 X 0,30 M (C X L X A)</v>
          </cell>
          <cell r="C2144" t="str">
            <v>M2</v>
          </cell>
          <cell r="D2144" t="str">
            <v>CR</v>
          </cell>
          <cell r="E2144">
            <v>132.43</v>
          </cell>
        </row>
        <row r="2145">
          <cell r="A2145">
            <v>11594</v>
          </cell>
          <cell r="B2145" t="str">
            <v>GABIAO SACO MALHA HEXAGONAL 8 X 10 CM (ZN/AL REVESTIDO COM POLIMERO), FIO 2,4 MM, DIMENSOES 3,0 X 0,65 M</v>
          </cell>
          <cell r="C2145" t="str">
            <v>UN</v>
          </cell>
          <cell r="D2145" t="str">
            <v>CR</v>
          </cell>
          <cell r="E2145">
            <v>399.96</v>
          </cell>
        </row>
        <row r="2146">
          <cell r="A2146">
            <v>3311</v>
          </cell>
          <cell r="B2146" t="str">
            <v>GABIAO SACO MALHA HEXAGONAL 8 X 10 CM (ZN/AL REVESTIDO COM POLIMERO), FIO 2,4 MM, H = 0,65 M</v>
          </cell>
          <cell r="C2146" t="str">
            <v>M3</v>
          </cell>
          <cell r="D2146" t="str">
            <v>CR</v>
          </cell>
          <cell r="E2146">
            <v>399.96</v>
          </cell>
        </row>
        <row r="2147">
          <cell r="A2147">
            <v>11599</v>
          </cell>
          <cell r="B2147" t="str">
            <v>GABIAO SACO MALHA HEXAGONAL 8 X 10 CM (ZN/AL), FIO 2,7 MM, DIMENSOES 4,0 X 0,65 M</v>
          </cell>
          <cell r="C2147" t="str">
            <v>UN</v>
          </cell>
          <cell r="D2147" t="str">
            <v>CR</v>
          </cell>
          <cell r="E2147">
            <v>531.9</v>
          </cell>
        </row>
        <row r="2148">
          <cell r="A2148">
            <v>11593</v>
          </cell>
          <cell r="B2148" t="str">
            <v>GABIAO TIPO CAIXA MALHA HEXAGONAL 8 X 10 CM (ZN/AL REVESTIDO COM POLIMERO), FIO 2,4 MM, DIMENSOES 2,0 X 1,0 X 1,0 M (C X L X A)</v>
          </cell>
          <cell r="C2148" t="str">
            <v>UN</v>
          </cell>
          <cell r="D2148" t="str">
            <v>CR</v>
          </cell>
          <cell r="E2148">
            <v>745.7</v>
          </cell>
        </row>
        <row r="2149">
          <cell r="A2149">
            <v>3314</v>
          </cell>
          <cell r="B2149" t="str">
            <v>GABIAO TIPO CAIXA MALHA HEXAGONAL 8 X 10 CM (ZN/AL REVESTIDO COM POLIMERO), FIO 2,4 MM, H = 0,50 M</v>
          </cell>
          <cell r="C2149" t="str">
            <v>M3</v>
          </cell>
          <cell r="D2149" t="str">
            <v>CR</v>
          </cell>
          <cell r="E2149">
            <v>533.33000000000004</v>
          </cell>
        </row>
        <row r="2150">
          <cell r="A2150">
            <v>11597</v>
          </cell>
          <cell r="B2150" t="str">
            <v>GABIAO TIPO CAIXA MALHA HEXAGONAL 8 X 10 CM (ZN/AL), FIO 2,7 MM, DIMENSOES 2,0 X 1,0 X 1,0 M (C X L X A)</v>
          </cell>
          <cell r="C2150" t="str">
            <v>UN</v>
          </cell>
          <cell r="D2150" t="str">
            <v>CR</v>
          </cell>
          <cell r="E2150">
            <v>620.19000000000005</v>
          </cell>
        </row>
        <row r="2151">
          <cell r="A2151">
            <v>3309</v>
          </cell>
          <cell r="B2151" t="str">
            <v>GABIAO TIPO CAIXA MALHA HEXAGONAL 8 X 10 CM (ZN/AL), FIO 2,7 MM, H = 0,50 M</v>
          </cell>
          <cell r="C2151" t="str">
            <v>M3</v>
          </cell>
          <cell r="D2151" t="str">
            <v>CR</v>
          </cell>
          <cell r="E2151">
            <v>423.53</v>
          </cell>
        </row>
        <row r="2152">
          <cell r="A2152">
            <v>40440</v>
          </cell>
          <cell r="B2152" t="str">
            <v>GABIAO TIPO CAIXA PARA SOLO REFORCADO, MALHA HEXAGONAL 8 X 10 CM (ZN/AL REVESTIDO COM POLIMERO), FIO 2,7 MM, DIMENSOES 2,0 X 1,0 X 0,5 M, COM CAUDA DE 4,0 M</v>
          </cell>
          <cell r="C2152" t="str">
            <v>M3</v>
          </cell>
          <cell r="D2152" t="str">
            <v>CR</v>
          </cell>
          <cell r="E2152">
            <v>555.51</v>
          </cell>
        </row>
        <row r="2153">
          <cell r="A2153">
            <v>40441</v>
          </cell>
          <cell r="B2153" t="str">
            <v>GABIAO TIPO CAIXA PARA SOLO REFORCADO, MALHA HEXAGONAL 8 X 10 CM (ZN/AL REVESTIDO COM POLIMERO), FIO 2,7 MM, DIMENSOES 2,0 X 1,0 X 1,0 M, COM CAUDA DE 4,0 M</v>
          </cell>
          <cell r="C2153" t="str">
            <v>M3</v>
          </cell>
          <cell r="D2153" t="str">
            <v>CR</v>
          </cell>
          <cell r="E2153">
            <v>354.66</v>
          </cell>
        </row>
        <row r="2154">
          <cell r="A2154">
            <v>34612</v>
          </cell>
          <cell r="B2154" t="str">
            <v>GABIAO TIPO CAIXA PARA SOLO REFORCADO, MALHA HEXAGONAL DE DUPLA TORCAO 8 X 10 CM (ZN/AL REVESTIDO COM POLIMERO), FIO 2,7 MM, DIMENSOES 2,0 X 1,0 X 0,5 M, COM CAUDA DE 3,0 M</v>
          </cell>
          <cell r="C2154" t="str">
            <v>UN</v>
          </cell>
          <cell r="D2154" t="str">
            <v>CR</v>
          </cell>
          <cell r="E2154">
            <v>767.07</v>
          </cell>
        </row>
        <row r="2155">
          <cell r="A2155">
            <v>34635</v>
          </cell>
          <cell r="B2155" t="str">
            <v>GABIAO TIPO CAIXA PARA SOLO REFORCADO, MALHA HEXAGONAL DE DUPLA TORCAO 8 X 10 CM (ZN/AL REVESTIDO COM POLIMERO), FIO 2,7 MM, DIMENSOES 2,0 X 1,0 X 1,0 M, COM CAUDA DE 3,0 M</v>
          </cell>
          <cell r="C2155" t="str">
            <v>UN</v>
          </cell>
          <cell r="D2155" t="str">
            <v>CR</v>
          </cell>
          <cell r="E2155">
            <v>986.42</v>
          </cell>
        </row>
        <row r="2156">
          <cell r="A2156">
            <v>34633</v>
          </cell>
          <cell r="B2156" t="str">
            <v>GABIAO TIPO CAIXA PARA SOLO REFORCADO, MALHA HEXAGONAL DE DUPLA TORCAO 8 X 10 CM (ZN/AL REVESTIDO COM POLIMERO), FIO 2,7 MM, DIMENSOES 2,0 X 1,0 X 1,0 M, COM CAUDA DE 4,0 M</v>
          </cell>
          <cell r="C2156" t="str">
            <v>UN</v>
          </cell>
          <cell r="D2156" t="str">
            <v>CR</v>
          </cell>
          <cell r="E2156">
            <v>1087.29</v>
          </cell>
        </row>
        <row r="2157">
          <cell r="A2157">
            <v>40449</v>
          </cell>
          <cell r="B2157" t="str">
            <v>GABIAO TIPO CAIXA TRAPEZOIDAL, MALHA HEXAGONAL 10 X 12 CM (ZN/AL REVESTIDO COM POLIMERO) FIO 2,7 MM, FACE COM 65 GRAUS, COM GEOSSINTETICO, DIMENSOES 2,0 X 1,5 X 1,0 M (C X L X A)</v>
          </cell>
          <cell r="C2157" t="str">
            <v>M3</v>
          </cell>
          <cell r="D2157" t="str">
            <v>CR</v>
          </cell>
          <cell r="E2157">
            <v>298.14999999999998</v>
          </cell>
        </row>
        <row r="2158">
          <cell r="A2158">
            <v>11592</v>
          </cell>
          <cell r="B2158" t="str">
            <v>GABIAO TIPO CAIXA, MALHA HEXAGONAL 8 X 10 CM (ZN/AL REVESTIDO COM POLIMERO), FIO 2,4 MM, DIMENSOES 2,0 X 1,0 X 0,5 M (C X L X A)</v>
          </cell>
          <cell r="C2158" t="str">
            <v>UN</v>
          </cell>
          <cell r="D2158" t="str">
            <v>CR</v>
          </cell>
          <cell r="E2158">
            <v>533.33000000000004</v>
          </cell>
        </row>
        <row r="2159">
          <cell r="A2159">
            <v>34800</v>
          </cell>
          <cell r="B2159" t="str">
            <v>GABIAO TIPO CAIXA, MALHA HEXAGONAL 8 X 10 CM (ZN/AL REVESTIDO COM POLIMERO), FIO DE 2,4 MM, DIMENSOES 2,0 X 1,0 X 1,0 M (C X L X A)</v>
          </cell>
          <cell r="C2159" t="str">
            <v>M3</v>
          </cell>
          <cell r="D2159" t="str">
            <v>CR</v>
          </cell>
          <cell r="E2159">
            <v>372.84</v>
          </cell>
        </row>
        <row r="2160">
          <cell r="A2160">
            <v>11596</v>
          </cell>
          <cell r="B2160" t="str">
            <v>GABIAO TIPO CAIXA, MALHA HEXAGONAL 8 X 10 CM (ZN/AL), FIO 2,7 MM, DIMENSOES 2,0 X 1,0 X 0,5 M (C X L X A)</v>
          </cell>
          <cell r="C2160" t="str">
            <v>UN</v>
          </cell>
          <cell r="D2160" t="str">
            <v>CR</v>
          </cell>
          <cell r="E2160">
            <v>423.53</v>
          </cell>
        </row>
        <row r="2161">
          <cell r="A2161">
            <v>40438</v>
          </cell>
          <cell r="B2161" t="str">
            <v>GABIAO TIPO CAIXA, MALHA HEXAGONAL 8 X 10 CM (ZN/AL), FIO DE 2,7 MM, DIMENSOES 2,0 X 1,0 X 1,0 M (C X L X A)</v>
          </cell>
          <cell r="C2161" t="str">
            <v>M3</v>
          </cell>
          <cell r="D2161" t="str">
            <v>CR</v>
          </cell>
          <cell r="E2161">
            <v>248.4</v>
          </cell>
        </row>
        <row r="2162">
          <cell r="A2162">
            <v>40436</v>
          </cell>
          <cell r="B2162" t="str">
            <v>GABIAO TIPO CAIXA, MALHA HEXAGONAL 8 X 10 CM (ZN/AL), FIO DE 2,7 MM, DIMENSOES 5,0 X 1,0 X 1,0 M (C X L X A)</v>
          </cell>
          <cell r="C2162" t="str">
            <v>M3</v>
          </cell>
          <cell r="D2162" t="str">
            <v>CR</v>
          </cell>
          <cell r="E2162">
            <v>309.73</v>
          </cell>
        </row>
        <row r="2163">
          <cell r="A2163">
            <v>4315</v>
          </cell>
          <cell r="B2163" t="str">
            <v>GANCHO CHATO EM ACO GALVANIZADO, L = 110 MM, RECOBRIMENTO = 100MM, SECAO 1/8 X 1/2" (3 MM X 12 MM), PARA FIXAR TELHA DE FIBROCIMENTO ONDULADA</v>
          </cell>
          <cell r="C2163" t="str">
            <v>UN</v>
          </cell>
          <cell r="D2163" t="str">
            <v>CR</v>
          </cell>
          <cell r="E2163">
            <v>3.1</v>
          </cell>
        </row>
        <row r="2164">
          <cell r="A2164">
            <v>402</v>
          </cell>
          <cell r="B2164" t="str">
            <v>GANCHO OLHAL EM ACO GALVANIZADO, ESPESSURA 16MM, ABERTURA 21MM</v>
          </cell>
          <cell r="C2164" t="str">
            <v>UN</v>
          </cell>
          <cell r="D2164" t="str">
            <v>CR</v>
          </cell>
          <cell r="E2164">
            <v>19.7</v>
          </cell>
        </row>
        <row r="2165">
          <cell r="A2165">
            <v>4226</v>
          </cell>
          <cell r="B2165" t="str">
            <v>GAS DE COZINHA - GLP</v>
          </cell>
          <cell r="C2165" t="str">
            <v>KG</v>
          </cell>
          <cell r="D2165" t="str">
            <v>C</v>
          </cell>
          <cell r="E2165">
            <v>9.1999999999999993</v>
          </cell>
        </row>
        <row r="2166">
          <cell r="A2166">
            <v>4222</v>
          </cell>
          <cell r="B2166" t="str">
            <v>GASOLINA COMUM</v>
          </cell>
          <cell r="C2166" t="str">
            <v>L</v>
          </cell>
          <cell r="D2166" t="str">
            <v>C</v>
          </cell>
          <cell r="E2166">
            <v>5.91</v>
          </cell>
        </row>
        <row r="2167">
          <cell r="A2167">
            <v>34804</v>
          </cell>
          <cell r="B2167" t="str">
            <v>GEOGRELHA TECIDA COM FILAMENTOS DE POLIESTER + PVC, RESISTENCIA LONGITUDINAL: 90 KN/M, RESISTENCIA TRANSVERSAL: 30 KN/M, ALONGAMENTO = 12 POR CENTO</v>
          </cell>
          <cell r="C2167" t="str">
            <v>M2</v>
          </cell>
          <cell r="D2167" t="str">
            <v>CR</v>
          </cell>
          <cell r="E2167">
            <v>45.02</v>
          </cell>
        </row>
        <row r="2168">
          <cell r="A2168">
            <v>4013</v>
          </cell>
          <cell r="B2168" t="str">
            <v>GEOTEXTIL NAO TECIDO AGULHADO DE FILAMENTOS CONTINUOS 100% POLIESTER, RESITENCIA A TRACAO = 09 KN/M</v>
          </cell>
          <cell r="C2168" t="str">
            <v>M2</v>
          </cell>
          <cell r="D2168" t="str">
            <v>AS</v>
          </cell>
          <cell r="E2168">
            <v>7.12</v>
          </cell>
        </row>
        <row r="2169">
          <cell r="A2169">
            <v>4011</v>
          </cell>
          <cell r="B2169" t="str">
            <v>GEOTEXTIL NAO TECIDO AGULHADO DE FILAMENTOS CONTINUOS 100% POLIESTER, RESITENCIA A TRACAO = 10 KN/M</v>
          </cell>
          <cell r="C2169" t="str">
            <v>M2</v>
          </cell>
          <cell r="D2169" t="str">
            <v>AS</v>
          </cell>
          <cell r="E2169">
            <v>7.96</v>
          </cell>
        </row>
        <row r="2170">
          <cell r="A2170">
            <v>4021</v>
          </cell>
          <cell r="B2170" t="str">
            <v>GEOTEXTIL NAO TECIDO AGULHADO DE FILAMENTOS CONTINUOS 100% POLIESTER, RESITENCIA A TRACAO = 14 KN/M</v>
          </cell>
          <cell r="C2170" t="str">
            <v>M2</v>
          </cell>
          <cell r="D2170" t="str">
            <v>AS</v>
          </cell>
          <cell r="E2170">
            <v>9.92</v>
          </cell>
        </row>
        <row r="2171">
          <cell r="A2171">
            <v>4019</v>
          </cell>
          <cell r="B2171" t="str">
            <v>GEOTEXTIL NAO TECIDO AGULHADO DE FILAMENTOS CONTINUOS 100% POLIESTER, RESITENCIA A TRACAO = 16 KN/M</v>
          </cell>
          <cell r="C2171" t="str">
            <v>M2</v>
          </cell>
          <cell r="D2171" t="str">
            <v>AS</v>
          </cell>
          <cell r="E2171">
            <v>11.91</v>
          </cell>
        </row>
        <row r="2172">
          <cell r="A2172">
            <v>4012</v>
          </cell>
          <cell r="B2172" t="str">
            <v>GEOTEXTIL NAO TECIDO AGULHADO DE FILAMENTOS CONTINUOS 100% POLIESTER, RESITENCIA A TRACAO = 21 KN/M</v>
          </cell>
          <cell r="C2172" t="str">
            <v>M2</v>
          </cell>
          <cell r="D2172" t="str">
            <v>AS</v>
          </cell>
          <cell r="E2172">
            <v>15.97</v>
          </cell>
        </row>
        <row r="2173">
          <cell r="A2173">
            <v>4020</v>
          </cell>
          <cell r="B2173" t="str">
            <v>GEOTEXTIL NAO TECIDO AGULHADO DE FILAMENTOS CONTINUOS 100% POLIESTER, RESITENCIA A TRACAO = 26 KN/M</v>
          </cell>
          <cell r="C2173" t="str">
            <v>M2</v>
          </cell>
          <cell r="D2173" t="str">
            <v>AS</v>
          </cell>
          <cell r="E2173">
            <v>19.989999999999998</v>
          </cell>
        </row>
        <row r="2174">
          <cell r="A2174">
            <v>4018</v>
          </cell>
          <cell r="B2174" t="str">
            <v>GEOTEXTIL NAO TECIDO AGULHADO DE FILAMENTOS CONTINUOS 100% POLIESTER, RESITENCIA A TRACAO = 31 KN/M</v>
          </cell>
          <cell r="C2174" t="str">
            <v>M2</v>
          </cell>
          <cell r="D2174" t="str">
            <v>AS</v>
          </cell>
          <cell r="E2174">
            <v>23.95</v>
          </cell>
        </row>
        <row r="2175">
          <cell r="A2175">
            <v>36498</v>
          </cell>
          <cell r="B2175" t="str">
            <v>GERADOR PORTATIL MONOFASICO, POTENCIA 5500 VA, MOTOR A GASOLINA, POTENCIA DO MOTOR 13 CV</v>
          </cell>
          <cell r="C2175" t="str">
            <v>UN</v>
          </cell>
          <cell r="D2175" t="str">
            <v>AS</v>
          </cell>
          <cell r="E2175">
            <v>9545.6299999999992</v>
          </cell>
        </row>
        <row r="2176">
          <cell r="A2176">
            <v>12872</v>
          </cell>
          <cell r="B2176" t="str">
            <v>GESSEIRO (HORISTA)</v>
          </cell>
          <cell r="C2176" t="str">
            <v>H</v>
          </cell>
          <cell r="D2176" t="str">
            <v>CR</v>
          </cell>
          <cell r="E2176">
            <v>20.03</v>
          </cell>
        </row>
        <row r="2177">
          <cell r="A2177">
            <v>41075</v>
          </cell>
          <cell r="B2177" t="str">
            <v>GESSEIRO (MENSALISTA)</v>
          </cell>
          <cell r="C2177" t="str">
            <v>MES</v>
          </cell>
          <cell r="D2177" t="str">
            <v>CR</v>
          </cell>
          <cell r="E2177">
            <v>3527.01</v>
          </cell>
        </row>
        <row r="2178">
          <cell r="A2178">
            <v>44324</v>
          </cell>
          <cell r="B2178" t="str">
            <v>GESSO COLA, EM PO, PARA FIXACAO DE MOLDURAS, SANCAS E BLOCOS DE GESSO</v>
          </cell>
          <cell r="C2178" t="str">
            <v>KG</v>
          </cell>
          <cell r="D2178" t="str">
            <v>CR</v>
          </cell>
          <cell r="E2178">
            <v>3.43</v>
          </cell>
        </row>
        <row r="2179">
          <cell r="A2179">
            <v>3315</v>
          </cell>
          <cell r="B2179" t="str">
            <v>GESSO EM PO PARA REVESTIMENTOS/MOLDURAS/SANCAS E USO GERAL</v>
          </cell>
          <cell r="C2179" t="str">
            <v>KG</v>
          </cell>
          <cell r="D2179" t="str">
            <v>CR</v>
          </cell>
          <cell r="E2179">
            <v>0.99</v>
          </cell>
        </row>
        <row r="2180">
          <cell r="A2180">
            <v>36870</v>
          </cell>
          <cell r="B2180" t="str">
            <v>GESSO PROJETADO</v>
          </cell>
          <cell r="C2180" t="str">
            <v>KG</v>
          </cell>
          <cell r="D2180" t="str">
            <v>CR</v>
          </cell>
          <cell r="E2180">
            <v>0.77</v>
          </cell>
        </row>
        <row r="2181">
          <cell r="A2181">
            <v>5092</v>
          </cell>
          <cell r="B2181" t="str">
            <v>GONZO DE EMBUTIR, EM LATAO / ZAMAC, *20 X 48* MM, PARA JANELA BASCULANTE / PIVOTANTE, JOGO COM 4 PECAS (PAR) - INCLUI PARAFUSOS</v>
          </cell>
          <cell r="C2181" t="str">
            <v>PAR</v>
          </cell>
          <cell r="D2181" t="str">
            <v>CR</v>
          </cell>
          <cell r="E2181">
            <v>17.11</v>
          </cell>
        </row>
        <row r="2182">
          <cell r="A2182">
            <v>11462</v>
          </cell>
          <cell r="B2182" t="str">
            <v>GONZO DE SOBREPOR, EM LATAO / ZAMAC, PARA JANELA PIVOTANTE - INCLUI PARAFUSOS</v>
          </cell>
          <cell r="C2182" t="str">
            <v>PAR</v>
          </cell>
          <cell r="D2182" t="str">
            <v>CR</v>
          </cell>
          <cell r="E2182">
            <v>17.489999999999998</v>
          </cell>
        </row>
        <row r="2183">
          <cell r="A2183">
            <v>36529</v>
          </cell>
          <cell r="B2183" t="str">
            <v>GRADE DE DISCOS COM CONTROLE REMOTO, REBOCAVEL, COM 24 DISCOS 24" X 6 MM, COM PNEUS PARA TRANSPORTE</v>
          </cell>
          <cell r="C2183" t="str">
            <v>UN</v>
          </cell>
          <cell r="D2183" t="str">
            <v>AS</v>
          </cell>
          <cell r="E2183">
            <v>64795.91</v>
          </cell>
        </row>
        <row r="2184">
          <cell r="A2184">
            <v>3318</v>
          </cell>
          <cell r="B2184" t="str">
            <v>GRADE DE DISCOS MECANICA 20X24" COM 20 DISCOS 24" X 6MM COM PNEUS PARA TRANSPORTE</v>
          </cell>
          <cell r="C2184" t="str">
            <v>UN</v>
          </cell>
          <cell r="D2184" t="str">
            <v>AS</v>
          </cell>
          <cell r="E2184">
            <v>50800</v>
          </cell>
        </row>
        <row r="2185">
          <cell r="A2185">
            <v>3324</v>
          </cell>
          <cell r="B2185" t="str">
            <v>GRAMA BATATAIS EM PLACAS, SEM PLANTIO</v>
          </cell>
          <cell r="C2185" t="str">
            <v>M2</v>
          </cell>
          <cell r="D2185" t="str">
            <v>CR</v>
          </cell>
          <cell r="E2185">
            <v>13.74</v>
          </cell>
        </row>
        <row r="2186">
          <cell r="A2186">
            <v>3322</v>
          </cell>
          <cell r="B2186" t="str">
            <v>GRAMA ESMERALDA OU SAO CARLOS OU CURITIBANA, EM PLACAS, SEM PLANTIO</v>
          </cell>
          <cell r="C2186" t="str">
            <v>M2</v>
          </cell>
          <cell r="D2186" t="str">
            <v>C</v>
          </cell>
          <cell r="E2186">
            <v>19.25</v>
          </cell>
        </row>
        <row r="2187">
          <cell r="A2187">
            <v>5076</v>
          </cell>
          <cell r="B2187" t="str">
            <v>GRAMPO DE ACO POLIDO 1" X 9</v>
          </cell>
          <cell r="C2187" t="str">
            <v>KG</v>
          </cell>
          <cell r="D2187" t="str">
            <v>CR</v>
          </cell>
          <cell r="E2187">
            <v>19.88</v>
          </cell>
        </row>
        <row r="2188">
          <cell r="A2188">
            <v>5077</v>
          </cell>
          <cell r="B2188" t="str">
            <v>GRAMPO DE ACO POLIDO 7/8" X 9</v>
          </cell>
          <cell r="C2188" t="str">
            <v>KG</v>
          </cell>
          <cell r="D2188" t="str">
            <v>CR</v>
          </cell>
          <cell r="E2188">
            <v>21.97</v>
          </cell>
        </row>
        <row r="2189">
          <cell r="A2189">
            <v>45242</v>
          </cell>
          <cell r="B2189" t="str">
            <v>GRAMPO DE APERTO RAPIDO 18"</v>
          </cell>
          <cell r="C2189" t="str">
            <v>UN</v>
          </cell>
          <cell r="D2189" t="str">
            <v>CR</v>
          </cell>
          <cell r="E2189">
            <v>71.27</v>
          </cell>
        </row>
        <row r="2190">
          <cell r="A2190">
            <v>11837</v>
          </cell>
          <cell r="B2190" t="str">
            <v>GRAMPO LINHA VIVA DE LATAO ESTANHADO, DIAMETRO DO CONDUTOR PRINCIPAL DE 10 A 120 MM2, DIAMETRO DA DERIVACAO DE 10 A 70 MM2</v>
          </cell>
          <cell r="C2190" t="str">
            <v>UN</v>
          </cell>
          <cell r="D2190" t="str">
            <v>CR</v>
          </cell>
          <cell r="E2190">
            <v>71.599999999999994</v>
          </cell>
        </row>
        <row r="2191">
          <cell r="A2191">
            <v>415</v>
          </cell>
          <cell r="B2191" t="str">
            <v>GRAMPO METALICO TIPO OLHAL PARA HASTE DE ATERRAMENTO DE 1", CONDUTOR DE *10* A 50 MM2</v>
          </cell>
          <cell r="C2191" t="str">
            <v>UN</v>
          </cell>
          <cell r="D2191" t="str">
            <v>CR</v>
          </cell>
          <cell r="E2191">
            <v>29.36</v>
          </cell>
        </row>
        <row r="2192">
          <cell r="A2192">
            <v>38055</v>
          </cell>
          <cell r="B2192" t="str">
            <v>GRAMPO METALICO TIPO OLHAL PARA HASTE DE ATERRAMENTO DE 1/2", CONDUTOR DE *10* A 50 MM2</v>
          </cell>
          <cell r="C2192" t="str">
            <v>UN</v>
          </cell>
          <cell r="D2192" t="str">
            <v>CR</v>
          </cell>
          <cell r="E2192">
            <v>6.49</v>
          </cell>
        </row>
        <row r="2193">
          <cell r="A2193">
            <v>416</v>
          </cell>
          <cell r="B2193" t="str">
            <v>GRAMPO METALICO TIPO OLHAL PARA HASTE DE ATERRAMENTO DE 3/4", CONDUTOR DE *10* A 50 MM2</v>
          </cell>
          <cell r="C2193" t="str">
            <v>UN</v>
          </cell>
          <cell r="D2193" t="str">
            <v>CR</v>
          </cell>
          <cell r="E2193">
            <v>10.75</v>
          </cell>
        </row>
        <row r="2194">
          <cell r="A2194">
            <v>425</v>
          </cell>
          <cell r="B2194" t="str">
            <v>GRAMPO METALICO TIPO OLHAL PARA HASTE DE ATERRAMENTO DE 5/8", CONDUTOR DE *10* A 50 MM2</v>
          </cell>
          <cell r="C2194" t="str">
            <v>UN</v>
          </cell>
          <cell r="D2194" t="str">
            <v>CR</v>
          </cell>
          <cell r="E2194">
            <v>6.66</v>
          </cell>
        </row>
        <row r="2195">
          <cell r="A2195">
            <v>426</v>
          </cell>
          <cell r="B2195" t="str">
            <v>GRAMPO METALICO TIPO U PARA HASTE DE ATERRAMENTO DE ATE 3/4", CONDUTOR DE 10 A 25 MM2</v>
          </cell>
          <cell r="C2195" t="str">
            <v>UN</v>
          </cell>
          <cell r="D2195" t="str">
            <v>CR</v>
          </cell>
          <cell r="E2195">
            <v>36.69</v>
          </cell>
        </row>
        <row r="2196">
          <cell r="A2196">
            <v>38056</v>
          </cell>
          <cell r="B2196" t="str">
            <v>GRAMPO METALICO TIPO U PARA HASTE DE ATERRAMENTO DE ATE 5/8", CONDUTOR DE 10 A 25 MM2</v>
          </cell>
          <cell r="C2196" t="str">
            <v>UN</v>
          </cell>
          <cell r="D2196" t="str">
            <v>CR</v>
          </cell>
          <cell r="E2196">
            <v>35.83</v>
          </cell>
        </row>
        <row r="2197">
          <cell r="A2197">
            <v>1564</v>
          </cell>
          <cell r="B2197" t="str">
            <v>GRAMPO PARALELO METALICO PARA CABO DE 6 A 50 MM2, COM 2 PARAFUSOS</v>
          </cell>
          <cell r="C2197" t="str">
            <v>UN</v>
          </cell>
          <cell r="D2197" t="str">
            <v>CR</v>
          </cell>
          <cell r="E2197">
            <v>13.67</v>
          </cell>
        </row>
        <row r="2198">
          <cell r="A2198">
            <v>11032</v>
          </cell>
          <cell r="B2198" t="str">
            <v>GRAMPO U DE 5/8" N8 EM ACO GALVANIZADO</v>
          </cell>
          <cell r="C2198" t="str">
            <v>UN</v>
          </cell>
          <cell r="D2198" t="str">
            <v>CR</v>
          </cell>
          <cell r="E2198">
            <v>17.489999999999998</v>
          </cell>
        </row>
        <row r="2199">
          <cell r="A2199">
            <v>36786</v>
          </cell>
          <cell r="B2199" t="str">
            <v>GRANALHA DE ACO, ANGULAR (GRIT), PARA JATEAMENTO, PENEIRA 0,117 A 1,00 MM, (SAE G-40 A G-80)</v>
          </cell>
          <cell r="C2199" t="str">
            <v>SC25KG</v>
          </cell>
          <cell r="D2199" t="str">
            <v>AS</v>
          </cell>
          <cell r="E2199">
            <v>137.86000000000001</v>
          </cell>
        </row>
        <row r="2200">
          <cell r="A2200">
            <v>36785</v>
          </cell>
          <cell r="B2200" t="str">
            <v>GRANALHA DE ACO, ANGULAR (GRIT), PARA JATEAMENTO, PENEIRA 1,41 A 1,19 MM (SAE G16)</v>
          </cell>
          <cell r="C2200" t="str">
            <v>SC25KG</v>
          </cell>
          <cell r="D2200" t="str">
            <v>AS</v>
          </cell>
          <cell r="E2200">
            <v>119.79</v>
          </cell>
        </row>
        <row r="2201">
          <cell r="A2201">
            <v>36782</v>
          </cell>
          <cell r="B2201" t="str">
            <v>GRANALHA DE ACO, ESFERICA (SHOT), PARA JATEAMENTO, PENEIRA 0,40 A 1,00 MM (SAE S-170 A S-280)</v>
          </cell>
          <cell r="C2201" t="str">
            <v>SC25KG</v>
          </cell>
          <cell r="D2201" t="str">
            <v>AS</v>
          </cell>
          <cell r="E2201">
            <v>142.99</v>
          </cell>
        </row>
        <row r="2202">
          <cell r="A2202">
            <v>44481</v>
          </cell>
          <cell r="B2202" t="str">
            <v>GRANALHA DE ACO, ESFERICA (SHOT), PARA JATEAMENTO, PENEIRA 1,19 A 1,00 MM  (SAE S390)</v>
          </cell>
          <cell r="C2202" t="str">
            <v>SC25KG</v>
          </cell>
          <cell r="D2202" t="str">
            <v>AS</v>
          </cell>
          <cell r="E2202">
            <v>161.07</v>
          </cell>
        </row>
        <row r="2203">
          <cell r="A2203">
            <v>4824</v>
          </cell>
          <cell r="B2203" t="str">
            <v>GRANILHA/ GRANA/ PEDRISCO OU AGREGADO EM MARMORE/ GRANITO/ QUARTZO E CALCARIO, PRETO, CINZA, PALHA OU BRANCO</v>
          </cell>
          <cell r="C2203" t="str">
            <v>KG</v>
          </cell>
          <cell r="D2203" t="str">
            <v>CR</v>
          </cell>
          <cell r="E2203">
            <v>0.94</v>
          </cell>
        </row>
        <row r="2204">
          <cell r="A2204">
            <v>11795</v>
          </cell>
          <cell r="B2204" t="str">
            <v>GRANITO PARA BANCADA, POLIDO, TIPO ANDORINHA/ QUARTZ/ CASTELO/ CORUMBA OU OUTROS EQUIVALENTES DA REGIAO, E= *2,5* CM</v>
          </cell>
          <cell r="C2204" t="str">
            <v>M2</v>
          </cell>
          <cell r="D2204" t="str">
            <v>AS</v>
          </cell>
          <cell r="E2204">
            <v>716.98</v>
          </cell>
        </row>
        <row r="2205">
          <cell r="A2205">
            <v>134</v>
          </cell>
          <cell r="B2205" t="str">
            <v>GRAUTE CIMENTICIO PARA USO GERAL</v>
          </cell>
          <cell r="C2205" t="str">
            <v>KG</v>
          </cell>
          <cell r="D2205" t="str">
            <v>CR</v>
          </cell>
          <cell r="E2205">
            <v>1.91</v>
          </cell>
        </row>
        <row r="2206">
          <cell r="A2206">
            <v>4229</v>
          </cell>
          <cell r="B2206" t="str">
            <v>GRAXA LUBRIFICANTE A BASE DE LITIO, DE MULTIPLAS APLICACOES E CONTENDO ADITIVOS DE EXTREMA PRESSAO (GRAU DE VISCOSIDADE NLGI 2)</v>
          </cell>
          <cell r="C2206" t="str">
            <v>KG</v>
          </cell>
          <cell r="D2206" t="str">
            <v>CR</v>
          </cell>
          <cell r="E2206">
            <v>43.94</v>
          </cell>
        </row>
        <row r="2207">
          <cell r="A2207">
            <v>11731</v>
          </cell>
          <cell r="B2207" t="str">
            <v>GRELHA FIXA, EM PVC BRANCA, QUADRADA, 150 X 150 MM, PARA RALOS E CAIXAS</v>
          </cell>
          <cell r="C2207" t="str">
            <v>UN</v>
          </cell>
          <cell r="D2207" t="str">
            <v>CR</v>
          </cell>
          <cell r="E2207">
            <v>10.73</v>
          </cell>
        </row>
        <row r="2208">
          <cell r="A2208">
            <v>11732</v>
          </cell>
          <cell r="B2208" t="str">
            <v>GRELHA FIXA, PVC CROMADA, REDONDA, 150 MM, PARA RALOS E CAIXAS</v>
          </cell>
          <cell r="C2208" t="str">
            <v>UN</v>
          </cell>
          <cell r="D2208" t="str">
            <v>CR</v>
          </cell>
          <cell r="E2208">
            <v>28.13</v>
          </cell>
        </row>
        <row r="2209">
          <cell r="A2209">
            <v>11244</v>
          </cell>
          <cell r="B2209" t="str">
            <v>GRELHA FOFO ARTICULADA, CARGA MAXIMA 1,5 T, *300 X 1000* MM, E= *15* MM</v>
          </cell>
          <cell r="C2209" t="str">
            <v>UN</v>
          </cell>
          <cell r="D2209" t="str">
            <v>AS</v>
          </cell>
          <cell r="E2209">
            <v>247.21</v>
          </cell>
        </row>
        <row r="2210">
          <cell r="A2210">
            <v>11235</v>
          </cell>
          <cell r="B2210" t="str">
            <v>GRELHA FOFO SIMPLES COM REQUADRO, CARGA MAXIMA 1,5 T, 150 X 1000 MM, E= *15* MM</v>
          </cell>
          <cell r="C2210" t="str">
            <v>UN</v>
          </cell>
          <cell r="D2210" t="str">
            <v>AS</v>
          </cell>
          <cell r="E2210">
            <v>188.65</v>
          </cell>
        </row>
        <row r="2211">
          <cell r="A2211">
            <v>11236</v>
          </cell>
          <cell r="B2211" t="str">
            <v>GRELHA FOFO SIMPLES COM REQUADRO, CARGA MAXIMA 1,5 T, 200 X 1000 MM, E= *15* MM</v>
          </cell>
          <cell r="C2211" t="str">
            <v>UN</v>
          </cell>
          <cell r="D2211" t="str">
            <v>AS</v>
          </cell>
          <cell r="E2211">
            <v>239.74</v>
          </cell>
        </row>
        <row r="2212">
          <cell r="A2212">
            <v>11245</v>
          </cell>
          <cell r="B2212" t="str">
            <v>GRELHA FOFO SIMPLES COM REQUADRO, CARGA MAXIMA 12,5 T, *300 X 1000* MM, E= *15* MM, AREA ESTACIONAMENTO CARRO PASSEIO</v>
          </cell>
          <cell r="C2212" t="str">
            <v>UN</v>
          </cell>
          <cell r="D2212" t="str">
            <v>AS</v>
          </cell>
          <cell r="E2212">
            <v>341.93</v>
          </cell>
        </row>
        <row r="2213">
          <cell r="A2213">
            <v>36494</v>
          </cell>
          <cell r="B2213" t="str">
            <v>GRUA ASCENCIONAL, LANCA DE 30 M, CAPACIDADE DE 1,0 T A 30 M, ALTURA ATE 39 M</v>
          </cell>
          <cell r="C2213" t="str">
            <v>UN</v>
          </cell>
          <cell r="D2213" t="str">
            <v>AS</v>
          </cell>
          <cell r="E2213">
            <v>740761.71</v>
          </cell>
        </row>
        <row r="2214">
          <cell r="A2214">
            <v>36493</v>
          </cell>
          <cell r="B2214" t="str">
            <v>GRUA ASCENCIONAL, LANCA DE 42 M, CAPACIDADE DE 1,5 T A 30 M, ALTURA ATE 39 M</v>
          </cell>
          <cell r="C2214" t="str">
            <v>UN</v>
          </cell>
          <cell r="D2214" t="str">
            <v>AS</v>
          </cell>
          <cell r="E2214">
            <v>839252.93</v>
          </cell>
        </row>
        <row r="2215">
          <cell r="A2215">
            <v>36492</v>
          </cell>
          <cell r="B2215" t="str">
            <v>GRUA ASCENCIONAL, LANCA DE 50 M, CAPACIDADE DE 2,33 T A 30 M, ALTURA ATE 48 M</v>
          </cell>
          <cell r="C2215" t="str">
            <v>UN</v>
          </cell>
          <cell r="D2215" t="str">
            <v>AS</v>
          </cell>
          <cell r="E2215">
            <v>1559013.67</v>
          </cell>
        </row>
        <row r="2216">
          <cell r="A2216">
            <v>36499</v>
          </cell>
          <cell r="B2216" t="str">
            <v>GRUPO GERADOR A GASOLINA, POTENCIA NOMINAL 2,2 KW, TENSAO DE SAIDA 110/220 V, MOTOR POTENCIA 6,5 HP</v>
          </cell>
          <cell r="C2216" t="str">
            <v>UN</v>
          </cell>
          <cell r="D2216" t="str">
            <v>AS</v>
          </cell>
          <cell r="E2216">
            <v>5154.6400000000003</v>
          </cell>
        </row>
        <row r="2217">
          <cell r="A2217">
            <v>13533</v>
          </cell>
          <cell r="B2217" t="str">
            <v>GRUPO GERADOR DE SOLDA ELETRICA, COM MAQUINA DE SOLDA, ATE 400 AMPERES E GERADOR A DIESEL 30 CV, MOTOR 4 CILINDROS, TANQUE COMBUST., CARENAGEM DE PROTECAO SOBRE RODAS</v>
          </cell>
          <cell r="C2217" t="str">
            <v>UN</v>
          </cell>
          <cell r="D2217" t="str">
            <v>AS</v>
          </cell>
          <cell r="E2217">
            <v>236290.92</v>
          </cell>
        </row>
        <row r="2218">
          <cell r="A2218">
            <v>13333</v>
          </cell>
          <cell r="B2218" t="str">
            <v>GRUPO GERADOR DE SOLDA ELETRICA, COM MAQUINA DE SOLDA, ATE 400 AMPERES E GERADOR A DIESEL 60 CV, MOTOR 4 CILINDROS, TANQUE COMBUST., CARENAGEM DE PROTECAO SOBRE RODAS</v>
          </cell>
          <cell r="C2218" t="str">
            <v>UN</v>
          </cell>
          <cell r="D2218" t="str">
            <v>AS</v>
          </cell>
          <cell r="E2218">
            <v>264340.36</v>
          </cell>
        </row>
        <row r="2219">
          <cell r="A2219">
            <v>39585</v>
          </cell>
          <cell r="B2219" t="str">
            <v>GRUPO GERADOR DIESEL, COM CARENAGEM, POTENCIA STANDART ENTRE 100 E 110 KVA, VELOCIDADE DE 1800 RPM, FREQUENCIA DE 60 HZ</v>
          </cell>
          <cell r="C2219" t="str">
            <v>UN</v>
          </cell>
          <cell r="D2219" t="str">
            <v>AS</v>
          </cell>
          <cell r="E2219">
            <v>170684.56</v>
          </cell>
        </row>
        <row r="2220">
          <cell r="A2220">
            <v>39586</v>
          </cell>
          <cell r="B2220" t="str">
            <v>GRUPO GERADOR DIESEL, COM CARENAGEM, POTENCIA STANDART ENTRE 140 E 150 KVA, VELOCIDADE DE 1800 RPM, FREQUENCIA DE 60 HZ</v>
          </cell>
          <cell r="C2220" t="str">
            <v>UN</v>
          </cell>
          <cell r="D2220" t="str">
            <v>AS</v>
          </cell>
          <cell r="E2220">
            <v>200201.43</v>
          </cell>
        </row>
        <row r="2221">
          <cell r="A2221">
            <v>39587</v>
          </cell>
          <cell r="B2221" t="str">
            <v>GRUPO GERADOR DIESEL, COM CARENAGEM, POTENCIA STANDART ENTRE 210 E 220 KVA, VELOCIDADE DE 1800 RPM, FREQUENCIA DE 60 HZ</v>
          </cell>
          <cell r="C2221" t="str">
            <v>UN</v>
          </cell>
          <cell r="D2221" t="str">
            <v>AS</v>
          </cell>
          <cell r="E2221">
            <v>243835.09</v>
          </cell>
        </row>
        <row r="2222">
          <cell r="A2222">
            <v>39588</v>
          </cell>
          <cell r="B2222" t="str">
            <v>GRUPO GERADOR DIESEL, COM CARENAGEM, POTENCIA STANDART ENTRE 250 E 260 KVA, VELOCIDADE DE 1800 RPM, FREQUENCIA DE 60 HZ</v>
          </cell>
          <cell r="C2222" t="str">
            <v>UN</v>
          </cell>
          <cell r="D2222" t="str">
            <v>AS</v>
          </cell>
          <cell r="E2222">
            <v>282335.35999999999</v>
          </cell>
        </row>
        <row r="2223">
          <cell r="A2223">
            <v>39584</v>
          </cell>
          <cell r="B2223" t="str">
            <v>GRUPO GERADOR DIESEL, COM CARENAGEM, POTENCIA STANDART ENTRE 50 E 55 KVA, VELOCIDADE DE 1800 RPM, FREQUENCIA DE 60 HZ</v>
          </cell>
          <cell r="C2223" t="str">
            <v>UN</v>
          </cell>
          <cell r="D2223" t="str">
            <v>AS</v>
          </cell>
          <cell r="E2223">
            <v>151999.1</v>
          </cell>
        </row>
        <row r="2224">
          <cell r="A2224">
            <v>39590</v>
          </cell>
          <cell r="B2224" t="str">
            <v>GRUPO GERADOR DIESEL, SEM CARENAGEM, POTENCIA STANDART ENTRE 100 E 110 KVA, VELOCIDADE DE 1800 RPM, FREQUENCIA DE 60 HZ</v>
          </cell>
          <cell r="C2224" t="str">
            <v>UN</v>
          </cell>
          <cell r="D2224" t="str">
            <v>AS</v>
          </cell>
          <cell r="E2224">
            <v>148354.4</v>
          </cell>
        </row>
        <row r="2225">
          <cell r="A2225">
            <v>39592</v>
          </cell>
          <cell r="B2225" t="str">
            <v>GRUPO GERADOR DIESEL, SEM CARENAGEM, POTENCIA STANDART ENTRE 210 E 220 KVA, VELOCIDADE DE 1800 RPM, FREQUENCIA DE 60 HZ</v>
          </cell>
          <cell r="C2225" t="str">
            <v>UN</v>
          </cell>
          <cell r="D2225" t="str">
            <v>AS</v>
          </cell>
          <cell r="E2225">
            <v>213188.86</v>
          </cell>
        </row>
        <row r="2226">
          <cell r="A2226">
            <v>39593</v>
          </cell>
          <cell r="B2226" t="str">
            <v>GRUPO GERADOR DIESEL, SEM CARENAGEM, POTENCIA STANDART ENTRE 250 E 260 KVA, VELOCIDADE DE 1800 RPM, FREQUENCIA DE 60 HZ</v>
          </cell>
          <cell r="C2226" t="str">
            <v>UN</v>
          </cell>
          <cell r="D2226" t="str">
            <v>AS</v>
          </cell>
          <cell r="E2226">
            <v>243835.09</v>
          </cell>
        </row>
        <row r="2227">
          <cell r="A2227">
            <v>14254</v>
          </cell>
          <cell r="B2227" t="str">
            <v>GRUPO GERADOR DIESEL, SEM CARENAGEM, POTENCIA STANDART ENTRE 80 E 90 KVA, VELOCIDADE DE 1800 RPM, FREQUENCIA DE 60 HZ</v>
          </cell>
          <cell r="C2227" t="str">
            <v>UN</v>
          </cell>
          <cell r="D2227" t="str">
            <v>AS</v>
          </cell>
          <cell r="E2227">
            <v>138601</v>
          </cell>
        </row>
        <row r="2228">
          <cell r="A2228">
            <v>44494</v>
          </cell>
          <cell r="B2228" t="str">
            <v>GRUPO GERADOR ESTACIONARIO SILENCIADO, POTENCIA 50 KVA, MOTOR  DIESEL</v>
          </cell>
          <cell r="C2228" t="str">
            <v>UN</v>
          </cell>
          <cell r="D2228" t="str">
            <v>AS</v>
          </cell>
          <cell r="E2228">
            <v>115742.89</v>
          </cell>
        </row>
        <row r="2229">
          <cell r="A2229">
            <v>25019</v>
          </cell>
          <cell r="B2229" t="str">
            <v>GRUPO GERADOR ESTACIONARIO, MOTOR DIESEL POTENCIA 170 KVA</v>
          </cell>
          <cell r="C2229" t="str">
            <v>UN</v>
          </cell>
          <cell r="D2229" t="str">
            <v>AS</v>
          </cell>
          <cell r="E2229">
            <v>198396.25</v>
          </cell>
        </row>
        <row r="2230">
          <cell r="A2230">
            <v>36501</v>
          </cell>
          <cell r="B2230" t="str">
            <v>GRUPO GERADOR ESTACIONARIO, POTENCIA 150 KVA, MOTOR DIESEL</v>
          </cell>
          <cell r="C2230" t="str">
            <v>UN</v>
          </cell>
          <cell r="D2230" t="str">
            <v>AS</v>
          </cell>
          <cell r="E2230">
            <v>176641.04</v>
          </cell>
        </row>
        <row r="2231">
          <cell r="A2231">
            <v>44493</v>
          </cell>
          <cell r="B2231" t="str">
            <v>GRUPO GERADOR ESTACIONARIO, SILENCIADO, POTENCIA 180 KVA, MOTOR  DIESEL</v>
          </cell>
          <cell r="C2231" t="str">
            <v>UN</v>
          </cell>
          <cell r="D2231" t="str">
            <v>AS</v>
          </cell>
          <cell r="E2231">
            <v>212356.37</v>
          </cell>
        </row>
        <row r="2232">
          <cell r="A2232">
            <v>36500</v>
          </cell>
          <cell r="B2232" t="str">
            <v>GRUPO GERADOR REBOCAVEL, POTENCIA *66* KVA, MOTOR A DIESEL</v>
          </cell>
          <cell r="C2232" t="str">
            <v>UN</v>
          </cell>
          <cell r="D2232" t="str">
            <v>AS</v>
          </cell>
          <cell r="E2232">
            <v>124827.4</v>
          </cell>
        </row>
        <row r="2233">
          <cell r="A2233">
            <v>20017</v>
          </cell>
          <cell r="B2233" t="str">
            <v>GUARNICAO / ALIZAR / VISTA LISA EM MADEIRA MACICA, PARA PORTA, E = *1* CM, L = *5* CM, CEDRINHO / ANGELIM COMERCIAL / TAURI/ CURUPIXA / PEROBA / CUMARU OU EQUIVALENTE DA REGIAO</v>
          </cell>
          <cell r="C2233" t="str">
            <v>M</v>
          </cell>
          <cell r="D2233" t="str">
            <v>CR</v>
          </cell>
          <cell r="E2233">
            <v>8.27</v>
          </cell>
        </row>
        <row r="2234">
          <cell r="A2234">
            <v>20007</v>
          </cell>
          <cell r="B2234" t="str">
            <v>GUARNICAO / ALIZAR / VISTA LISA EM MADEIRA MACICA, PARA PORTA, E = *1* CM, L = *5* CM, PINUS /EUCALIPTO / VIROLA OU EQUIVALENTE DA REGIAO</v>
          </cell>
          <cell r="C2234" t="str">
            <v>M</v>
          </cell>
          <cell r="D2234" t="str">
            <v>CR</v>
          </cell>
          <cell r="E2234">
            <v>4.93</v>
          </cell>
        </row>
        <row r="2235">
          <cell r="A2235">
            <v>39831</v>
          </cell>
          <cell r="B2235" t="str">
            <v>GUARNICAO / ALIZAR / VISTA, E = *1,5* CM, L = *5,0* CM, EM POLIESTIRENO, BRANCO (JOGO PARA 1 FACE)</v>
          </cell>
          <cell r="C2235" t="str">
            <v>JG</v>
          </cell>
          <cell r="D2235" t="str">
            <v>AS</v>
          </cell>
          <cell r="E2235">
            <v>297.23</v>
          </cell>
        </row>
        <row r="2236">
          <cell r="A2236">
            <v>36888</v>
          </cell>
          <cell r="B2236" t="str">
            <v>GUARNICAO / MOLDURA / ARREMATE DE ACABAMENTO PARA ESQUADRIA, EM ALUMINIO PERFIL 25, ACABAMENTO ANODIZADO BRANCO OU BRILHANTE, PARA 1 FACE</v>
          </cell>
          <cell r="C2236" t="str">
            <v>M</v>
          </cell>
          <cell r="D2236" t="str">
            <v>AS</v>
          </cell>
          <cell r="E2236">
            <v>28.52</v>
          </cell>
        </row>
        <row r="2237">
          <cell r="A2237">
            <v>39836</v>
          </cell>
          <cell r="B2237" t="str">
            <v>GUARNICAO/ALIZAR/VISTA, E = *1,3* CM, L = *5,0* CM HASTE REGULAVEL = *35* MM, EM MDF/PVC WOOD/ POLIESTIRENO OU MADEIRA LAMINADA, PRIMER BRANCO (JOGO PARA 1 FACE)</v>
          </cell>
          <cell r="C2237" t="str">
            <v>JG</v>
          </cell>
          <cell r="D2237" t="str">
            <v>AS</v>
          </cell>
          <cell r="E2237">
            <v>261.17</v>
          </cell>
        </row>
        <row r="2238">
          <cell r="A2238">
            <v>39830</v>
          </cell>
          <cell r="B2238" t="str">
            <v>GUARNICAO/ALIZAR/VISTA, E = *1,3* CM, L = *7,0* CM, EM POLIESTIRENO, BRANCO (JOGO PARA 1 FACE)</v>
          </cell>
          <cell r="C2238" t="str">
            <v>JG</v>
          </cell>
          <cell r="D2238" t="str">
            <v>AS</v>
          </cell>
          <cell r="E2238">
            <v>297.86</v>
          </cell>
        </row>
        <row r="2239">
          <cell r="A2239">
            <v>36497</v>
          </cell>
          <cell r="B2239" t="str">
            <v>GUINCHO DE ALAVANCA MANUAL, CAPACIDADE 3,2 T COM 20 M DE CABO DE ACO DIAMETRO 16,3 MM</v>
          </cell>
          <cell r="C2239" t="str">
            <v>UN</v>
          </cell>
          <cell r="D2239" t="str">
            <v>CR</v>
          </cell>
          <cell r="E2239">
            <v>2775.07</v>
          </cell>
        </row>
        <row r="2240">
          <cell r="A2240">
            <v>40527</v>
          </cell>
          <cell r="B2240" t="str">
            <v>GUINCHO DE ALAVANCA MANUAL, CAPACIDADE DE 1,6 T, COM 20 M DE CABO DE ACO (AQUISICAO)</v>
          </cell>
          <cell r="C2240" t="str">
            <v>UN</v>
          </cell>
          <cell r="D2240" t="str">
            <v>CR</v>
          </cell>
          <cell r="E2240">
            <v>2430.84</v>
          </cell>
        </row>
        <row r="2241">
          <cell r="A2241">
            <v>36487</v>
          </cell>
          <cell r="B2241" t="str">
            <v>GUINCHO ELETRICO DE COLUNA, CAPACIDADE 400 KG, COM MOTO FREIO, MOTOR TRIFASICO DE 1,25 CV</v>
          </cell>
          <cell r="C2241" t="str">
            <v>UN</v>
          </cell>
          <cell r="D2241" t="str">
            <v>CR</v>
          </cell>
          <cell r="E2241">
            <v>4831.83</v>
          </cell>
        </row>
        <row r="2242">
          <cell r="A2242">
            <v>44475</v>
          </cell>
          <cell r="B2242" t="str">
            <v>GUINDASTE HIDRAULICO AUTOPROPELIDO, COM LANCA TELESCOPICA 28,80 M, CAPACIDADE MAXIMA 30 T, POTENCIA 97 KW, TRACAO  4 X 4</v>
          </cell>
          <cell r="C2242" t="str">
            <v>UN</v>
          </cell>
          <cell r="D2242" t="str">
            <v>AS</v>
          </cell>
          <cell r="E2242">
            <v>1295335.74</v>
          </cell>
        </row>
        <row r="2243">
          <cell r="A2243">
            <v>44474</v>
          </cell>
          <cell r="B2243" t="str">
            <v>GUINDASTE HIDRAULICO AUTOPROPELIDO, COM LANCA TELESCOPICA 40 M, CAPACIDADE MAXIMA 60 T, POTENCIA 260 KW, TRACAO  6 X 6</v>
          </cell>
          <cell r="C2243" t="str">
            <v>UN</v>
          </cell>
          <cell r="D2243" t="str">
            <v>AS</v>
          </cell>
          <cell r="E2243">
            <v>2491030.2799999998</v>
          </cell>
        </row>
        <row r="2244">
          <cell r="A2244">
            <v>44490</v>
          </cell>
          <cell r="B2244" t="str">
            <v>GUINDASTE HIDRAULICO AUTOPROPELIDO, COM LANCA TELESCOPICA 50 M, CAPACIDADE MAXIMA 100 T, POTENCIA 350 KW,  TRACAO 10 X 6</v>
          </cell>
          <cell r="C2244" t="str">
            <v>UN</v>
          </cell>
          <cell r="D2244" t="str">
            <v>AS</v>
          </cell>
          <cell r="E2244">
            <v>4234751.46</v>
          </cell>
        </row>
        <row r="2245">
          <cell r="A2245">
            <v>37776</v>
          </cell>
          <cell r="B2245" t="str">
            <v>GUINDAUTO HIDRAULICO, CAPACIDADE MAXIMA DE CARGA 10000 KG, MOMENTO MAXIMO DE CARGA 23 TM, ALCANCE MAXIMO HORIZONTAL 11,80 M, PARA MONTAGEM SOBRE CHASSI DE CAMINHAO PBT MINIMO 15000 KG (INCLUI MONTAGEM, NAO INCLUI CAMINHAO)</v>
          </cell>
          <cell r="C2245" t="str">
            <v>UN</v>
          </cell>
          <cell r="D2245" t="str">
            <v>AS</v>
          </cell>
          <cell r="E2245">
            <v>259536.14</v>
          </cell>
        </row>
        <row r="2246">
          <cell r="A2246">
            <v>37775</v>
          </cell>
          <cell r="B2246" t="str">
            <v>GUINDAUTO HIDRAULICO, CAPACIDADE MAXIMA DE CARGA 14340 KG, MOMENTO MAXIMO DE CARGA 42,3 TM, ALCANCE MAXIMO HORIZONTAL 16,80 M, PARA MONTAGEM SOBRE CHASSI DE CAMINHAO PBT MINIMO 23000 KG (INCLUI MONTAGEM, NAO INCLUI CAMINHAO)</v>
          </cell>
          <cell r="C2246" t="str">
            <v>UN</v>
          </cell>
          <cell r="D2246" t="str">
            <v>AS</v>
          </cell>
          <cell r="E2246">
            <v>408789.06</v>
          </cell>
        </row>
        <row r="2247">
          <cell r="A2247">
            <v>36491</v>
          </cell>
          <cell r="B2247" t="str">
            <v>GUINDAUTO HIDRAULICO, CAPACIDADE MAXIMA DE CARGA 30000 KG, MOMENTO MAXIMO DE CARGA 92,2 TM, ALCANCE MAXIMO HORIZONTAL 22,00 M, PARA MONTAGEM SOBRE CHASSI DE CAMINHAO PBT MINIMO 30000 KG (INCLUI MONTAGEM, NAO INCLUI CAMINHAO)</v>
          </cell>
          <cell r="C2247" t="str">
            <v>UN</v>
          </cell>
          <cell r="D2247" t="str">
            <v>AS</v>
          </cell>
          <cell r="E2247">
            <v>1513867.18</v>
          </cell>
        </row>
        <row r="2248">
          <cell r="A2248">
            <v>10712</v>
          </cell>
          <cell r="B2248" t="str">
            <v>GUINDAUTO HIDRAULICO, CAPACIDADE MAXIMA DE CARGA 3300 KG, MOMENTO MAXIMO DE CARGA 5,8 TM, ALCANCE MAXIMO HORIZONTAL 7,60 M, PARA MONTAGEM SOBRE CHASSI DE CAMINHAO PBT MINIMO 8000 KG (INCLUI MONTAGEM, NAO INCLUI CAMINHAO)</v>
          </cell>
          <cell r="C2248" t="str">
            <v>UN</v>
          </cell>
          <cell r="D2248" t="str">
            <v>AS</v>
          </cell>
          <cell r="E2248">
            <v>102197.26</v>
          </cell>
        </row>
        <row r="2249">
          <cell r="A2249">
            <v>3363</v>
          </cell>
          <cell r="B2249" t="str">
            <v>GUINDAUTO HIDRAULICO, CAPACIDADE MAXIMA DE CARGA 6200 KG, MOMENTO MAXIMO DE CARGA 11,7 TM, ALCANCE MAXIMO HORIZONTAL 9,70 M, PARA MONTAGEM SOBRE CHASSI DE CAMINHAO PBT MINIMO 13000 KG (INCLUI MONTAGEM, NAO INCLUI CAMINHAO)</v>
          </cell>
          <cell r="C2249" t="str">
            <v>UN</v>
          </cell>
          <cell r="D2249" t="str">
            <v>AS</v>
          </cell>
          <cell r="E2249">
            <v>143750</v>
          </cell>
        </row>
        <row r="2250">
          <cell r="A2250">
            <v>3365</v>
          </cell>
          <cell r="B2250" t="str">
            <v>GUINDAUTO HIDRAULICO, CAPACIDADE MAXIMA DE CARGA 8500 KG, MOMENTO MAXIMO DE CARGA 30,4 TM, ALCANCE MAXIMO HORIZONTAL 14,30 M, PARA MONTAGEM SOBRE CHASSI DE CAMINHAO PBT MINIMO 23000 KG (INCLUI MONTAGEM, NAO INCLUI CAMINHAO)</v>
          </cell>
          <cell r="C2250" t="str">
            <v>UN</v>
          </cell>
          <cell r="D2250" t="str">
            <v>AS</v>
          </cell>
          <cell r="E2250">
            <v>336015.62</v>
          </cell>
        </row>
        <row r="2251">
          <cell r="A2251">
            <v>7569</v>
          </cell>
          <cell r="B2251" t="str">
            <v>HASTE ANCORA EM ACO GALVANIZADO, DIMENSOES 16 MM X 2000 MM</v>
          </cell>
          <cell r="C2251" t="str">
            <v>UN</v>
          </cell>
          <cell r="D2251" t="str">
            <v>CR</v>
          </cell>
          <cell r="E2251">
            <v>92.02</v>
          </cell>
        </row>
        <row r="2252">
          <cell r="A2252">
            <v>3378</v>
          </cell>
          <cell r="B2252" t="str">
            <v>HASTE DE ATERRAMENTO EM ACO COM 3,00 M DE COMPRIMENTO E DN = 3/4", REVESTIDA COM BAIXA CAMADA DE COBRE, SEM CONECTOR</v>
          </cell>
          <cell r="C2252" t="str">
            <v>UN</v>
          </cell>
          <cell r="D2252" t="str">
            <v>CR</v>
          </cell>
          <cell r="E2252">
            <v>103.92</v>
          </cell>
        </row>
        <row r="2253">
          <cell r="A2253">
            <v>3380</v>
          </cell>
          <cell r="B2253" t="str">
            <v>HASTE DE ATERRAMENTO EM ACO COM 3,00 M DE COMPRIMENTO E DN = 5/8", REVESTIDA COM BAIXA CAMADA DE COBRE, COM CONECTOR TIPO GRAMPO</v>
          </cell>
          <cell r="C2253" t="str">
            <v>UN</v>
          </cell>
          <cell r="D2253" t="str">
            <v>C</v>
          </cell>
          <cell r="E2253">
            <v>72.75</v>
          </cell>
        </row>
        <row r="2254">
          <cell r="A2254">
            <v>3379</v>
          </cell>
          <cell r="B2254" t="str">
            <v>HASTE DE ATERRAMENTO EM ACO COM 3,00 M DE COMPRIMENTO E DN = 5/8", REVESTIDA COM BAIXA CAMADA DE COBRE, SEM CONECTOR</v>
          </cell>
          <cell r="C2254" t="str">
            <v>UN</v>
          </cell>
          <cell r="D2254" t="str">
            <v>CR</v>
          </cell>
          <cell r="E2254">
            <v>70.239999999999995</v>
          </cell>
        </row>
        <row r="2255">
          <cell r="A2255">
            <v>11991</v>
          </cell>
          <cell r="B2255" t="str">
            <v>HASTE DE ATERRAMENTO EM ACO GALVANIZADO TIPO CANTONEIRA COM 2,00 M DE COMPRIMENTO, 25 X 25 MM E CHAPA DE 3/16"</v>
          </cell>
          <cell r="C2255" t="str">
            <v>UN</v>
          </cell>
          <cell r="D2255" t="str">
            <v>CR</v>
          </cell>
          <cell r="E2255">
            <v>81.55</v>
          </cell>
        </row>
        <row r="2256">
          <cell r="A2256">
            <v>44305</v>
          </cell>
          <cell r="B2256" t="str">
            <v>HASTE PARA PERFURATRIZ DE ESTEIRA T38, D= 1 1/2" X *3 M*, PARA PROLONGAR BROCA</v>
          </cell>
          <cell r="C2256" t="str">
            <v>UN</v>
          </cell>
          <cell r="D2256" t="str">
            <v>AS</v>
          </cell>
          <cell r="E2256">
            <v>1911.39</v>
          </cell>
        </row>
        <row r="2257">
          <cell r="A2257">
            <v>34349</v>
          </cell>
          <cell r="B2257" t="str">
            <v>HASTE RETA DE ACO GALVANIZADO, H = *30* CM, BASE RETANGULAR, PARA FIXACAO DE CONCERTINA SIMPLES DE 30 CM (NAO INCLUI OS FIXADORES)</v>
          </cell>
          <cell r="C2257" t="str">
            <v>UN</v>
          </cell>
          <cell r="D2257" t="str">
            <v>CR</v>
          </cell>
          <cell r="E2257">
            <v>25.58</v>
          </cell>
        </row>
        <row r="2258">
          <cell r="A2258">
            <v>11029</v>
          </cell>
          <cell r="B2258" t="str">
            <v>HASTE RETA PARA GANCHO DE FERRO GALVANIZADO, COM ROSCA 1/4" X 30 CM PARA FIXACAO DE TELHA METALICA, INCLUI PORCA E ARRUELAS DE VEDACAO</v>
          </cell>
          <cell r="C2258" t="str">
            <v>CJ</v>
          </cell>
          <cell r="D2258" t="str">
            <v>CR</v>
          </cell>
          <cell r="E2258">
            <v>2.68</v>
          </cell>
        </row>
        <row r="2259">
          <cell r="A2259">
            <v>4316</v>
          </cell>
          <cell r="B2259" t="str">
            <v>HASTE RETA PARA GANCHO DE FERRO GALVANIZADO, COM ROSCA 1/4" X 40 CM PARA FIXACAO DE TELHA DE FIBROCIMENTO, INCLUI PORCA SEXTAVADA DE ZINCO</v>
          </cell>
          <cell r="C2259" t="str">
            <v>UN</v>
          </cell>
          <cell r="D2259" t="str">
            <v>CR</v>
          </cell>
          <cell r="E2259">
            <v>2.71</v>
          </cell>
        </row>
        <row r="2260">
          <cell r="A2260">
            <v>4313</v>
          </cell>
          <cell r="B2260" t="str">
            <v>HASTE RETA PARA GANCHO DE FERRO GALVANIZADO, COM ROSCA 5/16" X 35 CM PARA FIXACAO DE TELHA DE FIBROCIMENTO, INCLUI PORCA E ARRUELAS DE VEDACAO</v>
          </cell>
          <cell r="C2260" t="str">
            <v>CJ</v>
          </cell>
          <cell r="D2260" t="str">
            <v>CR</v>
          </cell>
          <cell r="E2260">
            <v>3.89</v>
          </cell>
        </row>
        <row r="2261">
          <cell r="A2261">
            <v>4317</v>
          </cell>
          <cell r="B2261" t="str">
            <v>HASTE RETA PARA GANCHO DE FERRO GALVANIZADO, COM ROSCA 5/16" X 40 CM PARA FIXACAO DE TELHA DE FIBROCIMENTO, INCLUI PORCA SEXTAVADA DE ZINCO</v>
          </cell>
          <cell r="C2261" t="str">
            <v>UN</v>
          </cell>
          <cell r="D2261" t="str">
            <v>CR</v>
          </cell>
          <cell r="E2261">
            <v>4.43</v>
          </cell>
        </row>
        <row r="2262">
          <cell r="A2262">
            <v>4314</v>
          </cell>
          <cell r="B2262" t="str">
            <v>HASTE RETA PARA GANCHO DE FERRO GALVANIZADO, COM ROSCA 5/16" X 45 CM PARA FIXACAO DE TELHA DE FIBROCIMENTO, INCLUI PORCA E ARRUELAS DE VEDACAO</v>
          </cell>
          <cell r="C2262" t="str">
            <v>CJ</v>
          </cell>
          <cell r="D2262" t="str">
            <v>CR</v>
          </cell>
          <cell r="E2262">
            <v>5.18</v>
          </cell>
        </row>
        <row r="2263">
          <cell r="A2263">
            <v>10921</v>
          </cell>
          <cell r="B2263" t="str">
            <v>HIDRANTE DE COLUNA COMPLETO, EM FERRO FUNDIDO, DN = 100 MM, COM REGISTRO, CUNHA DE BORRACHA, CURVA DESSIMETRICA, EXTREMIDADE E TAMPAS (INCLUI KIT FIXACAO)</v>
          </cell>
          <cell r="C2263" t="str">
            <v>UN</v>
          </cell>
          <cell r="D2263" t="str">
            <v>AS</v>
          </cell>
          <cell r="E2263">
            <v>5391.4</v>
          </cell>
        </row>
        <row r="2264">
          <cell r="A2264">
            <v>10922</v>
          </cell>
          <cell r="B2264" t="str">
            <v>HIDRANTE DE COLUNA COMPLETO, EM FERRO FUNDIDO, DN = 75 MM, COM REGISTRO, CUNHA DE BORRACHA, CURVA DESSIMETRICA, EXTREMIDADE E TAMPAS (INCLUI KIT FIXACAO)</v>
          </cell>
          <cell r="C2264" t="str">
            <v>UN</v>
          </cell>
          <cell r="D2264" t="str">
            <v>AS</v>
          </cell>
          <cell r="E2264">
            <v>4883.3900000000003</v>
          </cell>
        </row>
        <row r="2265">
          <cell r="A2265">
            <v>10923</v>
          </cell>
          <cell r="B2265" t="str">
            <v>HIDRANTE SUBTERRANEO, EM FERRO FUNDIDO, COM CURVA CURTA E CAIXA, DN 75 MM</v>
          </cell>
          <cell r="C2265" t="str">
            <v>UN</v>
          </cell>
          <cell r="D2265" t="str">
            <v>AS</v>
          </cell>
          <cell r="E2265">
            <v>2886.29</v>
          </cell>
        </row>
        <row r="2266">
          <cell r="A2266">
            <v>10924</v>
          </cell>
          <cell r="B2266" t="str">
            <v>HIDRANTE SUBTERRANEO, EM FERRO FUNDIDO, COM CURVA LONGA E CAIXA, DN 75 MM</v>
          </cell>
          <cell r="C2266" t="str">
            <v>UN</v>
          </cell>
          <cell r="D2266" t="str">
            <v>AS</v>
          </cell>
          <cell r="E2266">
            <v>3039.83</v>
          </cell>
        </row>
        <row r="2267">
          <cell r="A2267">
            <v>37772</v>
          </cell>
          <cell r="B2267" t="str">
            <v>HIDROJATEADORA PARA DESOBSTRUCAO DE REDES E GALERIAS, TANQUE 7000 L, BOMBA TRIPLEX 120 KGF/CM2 128 L/MIN (INCLUI MONTAGEM, NAO INCLUI CAMINHAO)</v>
          </cell>
          <cell r="C2267" t="str">
            <v>UN</v>
          </cell>
          <cell r="D2267" t="str">
            <v>AS</v>
          </cell>
          <cell r="E2267">
            <v>342998.8</v>
          </cell>
        </row>
        <row r="2268">
          <cell r="A2268">
            <v>37771</v>
          </cell>
          <cell r="B2268" t="str">
            <v>HIDROJATEADORA PARA DESOBSTRUCAO DE REDES E GALERIAS, TANQUE 7000 L, BOMBA TRIPLEX 140 KGF/CM2 260 L/MIN ALIMENTADA POR MOTOR INDEPENDENTE A DIESEL POTENCIA 125 CV (INCLUI MONTAGEM, NAO INCLUI CAMINHAO)</v>
          </cell>
          <cell r="C2268" t="str">
            <v>UN</v>
          </cell>
          <cell r="D2268" t="str">
            <v>AS</v>
          </cell>
          <cell r="E2268">
            <v>364896.09</v>
          </cell>
        </row>
        <row r="2269">
          <cell r="A2269">
            <v>12772</v>
          </cell>
          <cell r="B2269" t="str">
            <v>HIDROMETRO MULTIJATO / MEDIDOR DE AGUA, DN 1 1/2", VAZAO MAXIMA DE 20 M3/H, PARA AGUA POTAVEL FRIA, RELOJOARIA PLANA, CLASSE B, HORIZONTAL (SEM CONEXOES)</v>
          </cell>
          <cell r="C2269" t="str">
            <v>UN</v>
          </cell>
          <cell r="D2269" t="str">
            <v>AS</v>
          </cell>
          <cell r="E2269">
            <v>937.4</v>
          </cell>
        </row>
        <row r="2270">
          <cell r="A2270">
            <v>12770</v>
          </cell>
          <cell r="B2270" t="str">
            <v>HIDROMETRO MULTIJATO / MEDIDOR DE AGUA, DN 1", VAZAO MAXIMA DE 10 M3/H, PARA AGUA POTAVEL FRIA, RELOJOARIA PLANA, CLASSE B, HORIZONTAL (SEM CONEXOES)</v>
          </cell>
          <cell r="C2270" t="str">
            <v>UN</v>
          </cell>
          <cell r="D2270" t="str">
            <v>AS</v>
          </cell>
          <cell r="E2270">
            <v>564.03</v>
          </cell>
        </row>
        <row r="2271">
          <cell r="A2271">
            <v>12775</v>
          </cell>
          <cell r="B2271" t="str">
            <v>HIDROMETRO MULTIJATO / MEDIDOR DE AGUA, DN 1", VAZAO MAXIMA DE 7 M3/H, PARA AGUA POTAVEL FRIA, RELOJOARIA PLANA, CLASSE B, HORIZONTAL (SEM CONEXOES)</v>
          </cell>
          <cell r="C2271" t="str">
            <v>UN</v>
          </cell>
          <cell r="D2271" t="str">
            <v>AS</v>
          </cell>
          <cell r="E2271">
            <v>413.09</v>
          </cell>
        </row>
        <row r="2272">
          <cell r="A2272">
            <v>12768</v>
          </cell>
          <cell r="B2272" t="str">
            <v>HIDROMETRO MULTIJATO / MEDIDOR DE AGUA, DN 2", VAZAO MAXIMA DE 30 M3/H, PARA AGUA POTAVEL FRIA, RELOJOARIA PLANA, CLASSE B, HORIZONTAL (SEM CONEXOES)</v>
          </cell>
          <cell r="C2272" t="str">
            <v>UN</v>
          </cell>
          <cell r="D2272" t="str">
            <v>AS</v>
          </cell>
          <cell r="E2272">
            <v>1318.72</v>
          </cell>
        </row>
        <row r="2273">
          <cell r="A2273">
            <v>12769</v>
          </cell>
          <cell r="B2273" t="str">
            <v>HIDROMETRO UNIJATO / MEDIDOR DE AGUA, DN 1/2", VAZAO MAXIMA DE 1,5 M3/H, PARA AGUA POTAVEL FRIA, RELOJOARIA PLANA, CLASSE B, HORIZONTAL (SEM CONEXOES)</v>
          </cell>
          <cell r="C2273" t="str">
            <v>UN</v>
          </cell>
          <cell r="D2273" t="str">
            <v>AS</v>
          </cell>
          <cell r="E2273">
            <v>108.04</v>
          </cell>
        </row>
        <row r="2274">
          <cell r="A2274">
            <v>12773</v>
          </cell>
          <cell r="B2274" t="str">
            <v>HIDROMETRO UNIJATO / MEDIDOR DE AGUA, DN 1/2", VAZAO MAXIMA DE 3 M3/H, PARA AGUA POTAVEL FRIA, RELOJOARIA PLANA, CLASSE B, HORIZONTAL (SEM CONEXOES)</v>
          </cell>
          <cell r="C2274" t="str">
            <v>UN</v>
          </cell>
          <cell r="D2274" t="str">
            <v>AS</v>
          </cell>
          <cell r="E2274">
            <v>115.98</v>
          </cell>
        </row>
        <row r="2275">
          <cell r="A2275">
            <v>12774</v>
          </cell>
          <cell r="B2275" t="str">
            <v>HIDROMETRO UNIJATO / MEDIDOR DE AGUA, DN 3/4", VAZAO MAXIMA DE 5 M3/H, PARA AGUA POTAVEL FRIA, RELOJOARIA PLANA, CLASSE B, HORIZONTAL (SEM CONEXOES)0,</v>
          </cell>
          <cell r="C2275" t="str">
            <v>UN</v>
          </cell>
          <cell r="D2275" t="str">
            <v>AS</v>
          </cell>
          <cell r="E2275">
            <v>142.99</v>
          </cell>
        </row>
        <row r="2276">
          <cell r="A2276">
            <v>12776</v>
          </cell>
          <cell r="B2276" t="str">
            <v>HIDROMETRO WOLTMANN, DN 2", VAZAO MAXIMA DE 50 M3/H, PARA AGUA POTAVEL FRIA, RELOJOARIA PLANA, TURBINA HORIZONTAL, EQUIPADO COM TELEMETRIA (SEM CONEXOES)</v>
          </cell>
          <cell r="C2276" t="str">
            <v>UN</v>
          </cell>
          <cell r="D2276" t="str">
            <v>AS</v>
          </cell>
          <cell r="E2276">
            <v>2129.02</v>
          </cell>
        </row>
        <row r="2277">
          <cell r="A2277">
            <v>12777</v>
          </cell>
          <cell r="B2277" t="str">
            <v>HIDROMETRO WOLTMANN, DN 3", VAZAO MAXIMA DE 80 M3/H, PARA AGUA POTAVEL FRIA, RELOJOARIA PLANA, TURBINA HORIZONTAL, EQUIPADO COM TELEMETRIA (SEM CONEXOES)</v>
          </cell>
          <cell r="C2277" t="str">
            <v>UN</v>
          </cell>
          <cell r="D2277" t="str">
            <v>AS</v>
          </cell>
          <cell r="E2277">
            <v>2780.44</v>
          </cell>
        </row>
        <row r="2278">
          <cell r="A2278">
            <v>12873</v>
          </cell>
          <cell r="B2278" t="str">
            <v>IMPERMEABILIZADOR (HORISTA)</v>
          </cell>
          <cell r="C2278" t="str">
            <v>H</v>
          </cell>
          <cell r="D2278" t="str">
            <v>CR</v>
          </cell>
          <cell r="E2278">
            <v>20.03</v>
          </cell>
        </row>
        <row r="2279">
          <cell r="A2279">
            <v>41076</v>
          </cell>
          <cell r="B2279" t="str">
            <v>IMPERMEABILIZADOR (MENSALISTA)</v>
          </cell>
          <cell r="C2279" t="str">
            <v>MES</v>
          </cell>
          <cell r="D2279" t="str">
            <v>CR</v>
          </cell>
          <cell r="E2279">
            <v>3527.01</v>
          </cell>
        </row>
        <row r="2280">
          <cell r="A2280">
            <v>140</v>
          </cell>
          <cell r="B2280" t="str">
            <v>IMPERMEABILIZANTE FLEXIVEL BRANCO DE BASE ACRILICA PARA COBERTURAS</v>
          </cell>
          <cell r="C2280" t="str">
            <v>KG</v>
          </cell>
          <cell r="D2280" t="str">
            <v>CR</v>
          </cell>
          <cell r="E2280">
            <v>21.35</v>
          </cell>
        </row>
        <row r="2281">
          <cell r="A2281">
            <v>151</v>
          </cell>
          <cell r="B2281" t="str">
            <v>IMPERMEABILIZANTE INCOLOR, BASE SILICONE, PARA TRATAMENTO DE FACHADAS, TELHAS, PEDRAS E OUTRAS SUPERFICIES</v>
          </cell>
          <cell r="C2281" t="str">
            <v>L</v>
          </cell>
          <cell r="D2281" t="str">
            <v>CR</v>
          </cell>
          <cell r="E2281">
            <v>31.5</v>
          </cell>
        </row>
        <row r="2282">
          <cell r="A2282">
            <v>7340</v>
          </cell>
          <cell r="B2282" t="str">
            <v>IMUNIZANTE PARA MADEIRA, INCOLOR</v>
          </cell>
          <cell r="C2282" t="str">
            <v>L</v>
          </cell>
          <cell r="D2282" t="str">
            <v>CR</v>
          </cell>
          <cell r="E2282">
            <v>30.54</v>
          </cell>
        </row>
        <row r="2283">
          <cell r="A2283">
            <v>40929</v>
          </cell>
          <cell r="B2283" t="str">
            <v>INSTALADOR DE TUBULACOES (TUBOS/EQUIPAMENTOS) (MENSALISTA)</v>
          </cell>
          <cell r="C2283" t="str">
            <v>MES</v>
          </cell>
          <cell r="D2283" t="str">
            <v>CR</v>
          </cell>
          <cell r="E2283">
            <v>3762.88</v>
          </cell>
        </row>
        <row r="2284">
          <cell r="A2284">
            <v>2701</v>
          </cell>
          <cell r="B2284" t="str">
            <v>INSTALADOR DE TUBULACOES - TUBOS/EQUIPAMENTOS (HORISTA)</v>
          </cell>
          <cell r="C2284" t="str">
            <v>H</v>
          </cell>
          <cell r="D2284" t="str">
            <v>CR</v>
          </cell>
          <cell r="E2284">
            <v>21.35</v>
          </cell>
        </row>
        <row r="2285">
          <cell r="A2285">
            <v>38064</v>
          </cell>
          <cell r="B2285" t="str">
            <v>INTERRUPTOR BIPOLAR 10A, 250V, CONJUNTO MONTADO PARA EMBUTIR 4" X 2" (PLACA + SUPORTE + MODULO)</v>
          </cell>
          <cell r="C2285" t="str">
            <v>UN</v>
          </cell>
          <cell r="D2285" t="str">
            <v>CR</v>
          </cell>
          <cell r="E2285">
            <v>17.46</v>
          </cell>
        </row>
        <row r="2286">
          <cell r="A2286">
            <v>38114</v>
          </cell>
          <cell r="B2286" t="str">
            <v>INTERRUPTOR BIPOLAR SIMPLES 10 A, 250 V (APENAS MODULO)</v>
          </cell>
          <cell r="C2286" t="str">
            <v>UN</v>
          </cell>
          <cell r="D2286" t="str">
            <v>CR</v>
          </cell>
          <cell r="E2286">
            <v>15.62</v>
          </cell>
        </row>
        <row r="2287">
          <cell r="A2287">
            <v>38115</v>
          </cell>
          <cell r="B2287" t="str">
            <v>INTERRUPTOR INTERMEDIARIO 10 A, 250 V (APENAS MODULO)</v>
          </cell>
          <cell r="C2287" t="str">
            <v>UN</v>
          </cell>
          <cell r="D2287" t="str">
            <v>CR</v>
          </cell>
          <cell r="E2287">
            <v>16.670000000000002</v>
          </cell>
        </row>
        <row r="2288">
          <cell r="A2288">
            <v>38065</v>
          </cell>
          <cell r="B2288" t="str">
            <v>INTERRUPTOR INTERMEDIARIO 10A, 250V, CONJUNTO MONTADO PARA EMBUTIR 4" X 2" (PLACA + SUPORTE + MODULO)</v>
          </cell>
          <cell r="C2288" t="str">
            <v>UN</v>
          </cell>
          <cell r="D2288" t="str">
            <v>CR</v>
          </cell>
          <cell r="E2288">
            <v>24.77</v>
          </cell>
        </row>
        <row r="2289">
          <cell r="A2289">
            <v>38078</v>
          </cell>
          <cell r="B2289" t="str">
            <v>INTERRUPTOR PARALELO + TOMADA 2P+T 10A, 250V, CONJUNTO MONTADO PARA EMBUTIR 4" X 2" (PLACA + SUPORTE + MODULOS)</v>
          </cell>
          <cell r="C2289" t="str">
            <v>UN</v>
          </cell>
          <cell r="D2289" t="str">
            <v>CR</v>
          </cell>
          <cell r="E2289">
            <v>14.45</v>
          </cell>
        </row>
        <row r="2290">
          <cell r="A2290">
            <v>38113</v>
          </cell>
          <cell r="B2290" t="str">
            <v>INTERRUPTOR PARALELO 10A, 250V (APENAS MODULO)</v>
          </cell>
          <cell r="C2290" t="str">
            <v>UN</v>
          </cell>
          <cell r="D2290" t="str">
            <v>CR</v>
          </cell>
          <cell r="E2290">
            <v>7.85</v>
          </cell>
        </row>
        <row r="2291">
          <cell r="A2291">
            <v>38063</v>
          </cell>
          <cell r="B2291" t="str">
            <v>INTERRUPTOR PARALELO 10A, 250V, CONJUNTO MONTADO PARA EMBUTIR 4" X 2" (PLACA + SUPORTE + MODULO)</v>
          </cell>
          <cell r="C2291" t="str">
            <v>UN</v>
          </cell>
          <cell r="D2291" t="str">
            <v>CR</v>
          </cell>
          <cell r="E2291">
            <v>8.42</v>
          </cell>
        </row>
        <row r="2292">
          <cell r="A2292">
            <v>38073</v>
          </cell>
          <cell r="B2292" t="str">
            <v>INTERRUPTOR SIMPLES + 2 INTERRUPTORES PARALELOS 10A, 250V, CONJUNTO MONTADO PARA EMBUTIR 4" X 2" (PLACA + SUPORTE + MODULOS)</v>
          </cell>
          <cell r="C2292" t="str">
            <v>UN</v>
          </cell>
          <cell r="D2292" t="str">
            <v>CR</v>
          </cell>
          <cell r="E2292">
            <v>20.440000000000001</v>
          </cell>
        </row>
        <row r="2293">
          <cell r="A2293">
            <v>38080</v>
          </cell>
          <cell r="B2293" t="str">
            <v>INTERRUPTOR SIMPLES + INTERRUPTOR PARALELO + TOMADA 2P+T 10A, 250V, CONJUNTO MONTADO PARA EMBUTIR 4" X 2" (PLACA + SUPORTE + MODULOS)</v>
          </cell>
          <cell r="C2293" t="str">
            <v>UN</v>
          </cell>
          <cell r="D2293" t="str">
            <v>CR</v>
          </cell>
          <cell r="E2293">
            <v>25.1</v>
          </cell>
        </row>
        <row r="2294">
          <cell r="A2294">
            <v>38069</v>
          </cell>
          <cell r="B2294" t="str">
            <v>INTERRUPTOR SIMPLES + INTERRUPTOR PARALELO 10A, 250V, CONJUNTO MONTADO PARA EMBUTIR 4" X 2" (PLACA + SUPORTE + MODULOS)</v>
          </cell>
          <cell r="C2294" t="str">
            <v>UN</v>
          </cell>
          <cell r="D2294" t="str">
            <v>CR</v>
          </cell>
          <cell r="E2294">
            <v>13.73</v>
          </cell>
        </row>
        <row r="2295">
          <cell r="A2295">
            <v>38077</v>
          </cell>
          <cell r="B2295" t="str">
            <v>INTERRUPTOR SIMPLES + TOMADA 2P+T 10A, 250V, CONJUNTO MONTADO PARA EMBUTIR 4" X 2" (PLACA + SUPORTE + MODULOS)</v>
          </cell>
          <cell r="C2295" t="str">
            <v>UN</v>
          </cell>
          <cell r="D2295" t="str">
            <v>CR</v>
          </cell>
          <cell r="E2295">
            <v>13.41</v>
          </cell>
        </row>
        <row r="2296">
          <cell r="A2296">
            <v>38112</v>
          </cell>
          <cell r="B2296" t="str">
            <v>INTERRUPTOR SIMPLES 10A, 250V (APENAS MODULO)</v>
          </cell>
          <cell r="C2296" t="str">
            <v>UN</v>
          </cell>
          <cell r="D2296" t="str">
            <v>CR</v>
          </cell>
          <cell r="E2296">
            <v>6.02</v>
          </cell>
        </row>
        <row r="2297">
          <cell r="A2297">
            <v>38062</v>
          </cell>
          <cell r="B2297" t="str">
            <v>INTERRUPTOR SIMPLES 10A, 250V, CONJUNTO MONTADO PARA EMBUTIR 4" X 2" (PLACA + SUPORTE + MODULO)</v>
          </cell>
          <cell r="C2297" t="str">
            <v>UN</v>
          </cell>
          <cell r="D2297" t="str">
            <v>CR</v>
          </cell>
          <cell r="E2297">
            <v>6.19</v>
          </cell>
        </row>
        <row r="2298">
          <cell r="A2298">
            <v>12129</v>
          </cell>
          <cell r="B2298" t="str">
            <v>INTERRUPTOR SIMPLES 10A, 250V, CONJUNTO MONTADO PARA SOBREPOR 4" X 2" (CAIXA + 2 MODULOS)</v>
          </cell>
          <cell r="C2298" t="str">
            <v>UN</v>
          </cell>
          <cell r="D2298" t="str">
            <v>CR</v>
          </cell>
          <cell r="E2298">
            <v>10.93</v>
          </cell>
        </row>
        <row r="2299">
          <cell r="A2299">
            <v>12128</v>
          </cell>
          <cell r="B2299" t="str">
            <v>INTERRUPTOR SIMPLES 10A, 250V, CONJUNTO MONTADO PARA SOBREPOR 4" X 2" (CAIXA + MODULO)</v>
          </cell>
          <cell r="C2299" t="str">
            <v>UN</v>
          </cell>
          <cell r="D2299" t="str">
            <v>CR</v>
          </cell>
          <cell r="E2299">
            <v>8.27</v>
          </cell>
        </row>
        <row r="2300">
          <cell r="A2300">
            <v>38081</v>
          </cell>
          <cell r="B2300" t="str">
            <v>INTERRUPTORES PARALELOS (2 MODULOS) + TOMADA 2P+T 10A, 250V, CONJUNTO MONTADO PARA EMBUTIR 4" X 2" (PLACA + SUPORTE + MODULOS)</v>
          </cell>
          <cell r="C2300" t="str">
            <v>UN</v>
          </cell>
          <cell r="D2300" t="str">
            <v>CR</v>
          </cell>
          <cell r="E2300">
            <v>21.29</v>
          </cell>
        </row>
        <row r="2301">
          <cell r="A2301">
            <v>38070</v>
          </cell>
          <cell r="B2301" t="str">
            <v>INTERRUPTORES PARALELOS (2 MODULOS) 10A, 250V, CONJUNTO MONTADO PARA EMBUTIR 4" X 2" (PLACA + SUPORTE + MODULOS)</v>
          </cell>
          <cell r="C2301" t="str">
            <v>UN</v>
          </cell>
          <cell r="D2301" t="str">
            <v>CR</v>
          </cell>
          <cell r="E2301">
            <v>14.67</v>
          </cell>
        </row>
        <row r="2302">
          <cell r="A2302">
            <v>38074</v>
          </cell>
          <cell r="B2302" t="str">
            <v>INTERRUPTORES PARALELOS (3 MODULOS) 10A, 250V, CONJUNTO MONTADO PARA EMBUTIR 4" X 2" (PLACA + SUPORTE + MODULO)</v>
          </cell>
          <cell r="C2302" t="str">
            <v>UN</v>
          </cell>
          <cell r="D2302" t="str">
            <v>CR</v>
          </cell>
          <cell r="E2302">
            <v>22.31</v>
          </cell>
        </row>
        <row r="2303">
          <cell r="A2303">
            <v>38072</v>
          </cell>
          <cell r="B2303" t="str">
            <v>INTERRUPTORES SIMPLES (2 MODULOS) + 1 INTERRUPTOR PARALELO 10A, 250V, CONJUNTO MONTADO PARA EMBUTIR 4" X 2" (PLACA + SUPORTE + MODULOS)</v>
          </cell>
          <cell r="C2303" t="str">
            <v>UN</v>
          </cell>
          <cell r="D2303" t="str">
            <v>CR</v>
          </cell>
          <cell r="E2303">
            <v>18.399999999999999</v>
          </cell>
        </row>
        <row r="2304">
          <cell r="A2304">
            <v>38079</v>
          </cell>
          <cell r="B2304" t="str">
            <v>INTERRUPTORES SIMPLES (2 MODULOS) + TOMADA 2P+T 10A, 250V, CONJUNTO MONTADO PARA EMBUTIR 4" X 2" (PLACA + SUPORTE + MODULOS)</v>
          </cell>
          <cell r="C2304" t="str">
            <v>UN</v>
          </cell>
          <cell r="D2304" t="str">
            <v>CR</v>
          </cell>
          <cell r="E2304">
            <v>19.149999999999999</v>
          </cell>
        </row>
        <row r="2305">
          <cell r="A2305">
            <v>38068</v>
          </cell>
          <cell r="B2305" t="str">
            <v>INTERRUPTORES SIMPLES (2 MODULOS) 10A, 250V, CONJUNTO MONTADO PARA EMBUTIR 4" X 2" (PLACA + SUPORTE + MODULOS)</v>
          </cell>
          <cell r="C2305" t="str">
            <v>UN</v>
          </cell>
          <cell r="D2305" t="str">
            <v>CR</v>
          </cell>
          <cell r="E2305">
            <v>12.7</v>
          </cell>
        </row>
        <row r="2306">
          <cell r="A2306">
            <v>38071</v>
          </cell>
          <cell r="B2306" t="str">
            <v>INTERRUPTORES SIMPLES (3 MODULOS) 10A, 250V, CONJUNTO MONTADO PARA EMBUTIR 4" X 2" (PLACA + SUPORTE + MODULOS)</v>
          </cell>
          <cell r="C2306" t="str">
            <v>UN</v>
          </cell>
          <cell r="D2306" t="str">
            <v>CR</v>
          </cell>
          <cell r="E2306">
            <v>15.18</v>
          </cell>
        </row>
        <row r="2307">
          <cell r="A2307">
            <v>38412</v>
          </cell>
          <cell r="B2307" t="str">
            <v>INVERSOR DE SOLDA MONOFASICO DE 160 A, POTENCIA DE 5400 W, TENSAO DE 220 V, TURBO VENTILADO, PROTECAO POR FUSIVEL TERMICO, PARA ELETRODOS DE 2,0 A 4,0 MM</v>
          </cell>
          <cell r="C2307" t="str">
            <v>UN</v>
          </cell>
          <cell r="D2307" t="str">
            <v>C</v>
          </cell>
          <cell r="E2307">
            <v>1926.2</v>
          </cell>
        </row>
        <row r="2308">
          <cell r="A2308">
            <v>3405</v>
          </cell>
          <cell r="B2308" t="str">
            <v>ISOLADOR DE PORCELANA SUSPENSO, DISCO TIPO GARFO OLHAL, DIAMETRO DE 152 MM, PARA TENSAO DE *15* KV</v>
          </cell>
          <cell r="C2308" t="str">
            <v>UN</v>
          </cell>
          <cell r="D2308" t="str">
            <v>CR</v>
          </cell>
          <cell r="E2308">
            <v>150.28</v>
          </cell>
        </row>
        <row r="2309">
          <cell r="A2309">
            <v>3394</v>
          </cell>
          <cell r="B2309" t="str">
            <v>ISOLADOR DE PORCELANA, TIPO BUCHA, PARA TENSAO DE *15* KV</v>
          </cell>
          <cell r="C2309" t="str">
            <v>UN</v>
          </cell>
          <cell r="D2309" t="str">
            <v>CR</v>
          </cell>
          <cell r="E2309">
            <v>793.29</v>
          </cell>
        </row>
        <row r="2310">
          <cell r="A2310">
            <v>3393</v>
          </cell>
          <cell r="B2310" t="str">
            <v>ISOLADOR DE PORCELANA, TIPO BUCHA, PARA TENSAO DE *35* KV</v>
          </cell>
          <cell r="C2310" t="str">
            <v>UN</v>
          </cell>
          <cell r="D2310" t="str">
            <v>CR</v>
          </cell>
          <cell r="E2310">
            <v>1350.66</v>
          </cell>
        </row>
        <row r="2311">
          <cell r="A2311">
            <v>3406</v>
          </cell>
          <cell r="B2311" t="str">
            <v>ISOLADOR DE PORCELANA, TIPO PINO MONOCORPO, PARA TENSAO DE *15* KV</v>
          </cell>
          <cell r="C2311" t="str">
            <v>UN</v>
          </cell>
          <cell r="D2311" t="str">
            <v>C</v>
          </cell>
          <cell r="E2311">
            <v>46</v>
          </cell>
        </row>
        <row r="2312">
          <cell r="A2312">
            <v>3395</v>
          </cell>
          <cell r="B2312" t="str">
            <v>ISOLADOR DE PORCELANA, TIPO PINO MONOCORPO, PARA TENSAO DE *35* KV</v>
          </cell>
          <cell r="C2312" t="str">
            <v>UN</v>
          </cell>
          <cell r="D2312" t="str">
            <v>CR</v>
          </cell>
          <cell r="E2312">
            <v>194.05</v>
          </cell>
        </row>
        <row r="2313">
          <cell r="A2313">
            <v>3398</v>
          </cell>
          <cell r="B2313" t="str">
            <v>ISOLADOR DE PORCELANA, TIPO ROLDANA, DIMENSOES DE *72* X *72* MM, PARA USO EM BAIXA TENSAO</v>
          </cell>
          <cell r="C2313" t="str">
            <v>UN</v>
          </cell>
          <cell r="D2313" t="str">
            <v>CR</v>
          </cell>
          <cell r="E2313">
            <v>9.2200000000000006</v>
          </cell>
        </row>
        <row r="2314">
          <cell r="A2314">
            <v>40662</v>
          </cell>
          <cell r="B2314" t="str">
            <v>JANELA BASCULANTE EM MADEIRA PINUS/ EUCALIPTO/ TAUARI/ VIROLA OU EQUIVALENTE DA REGIAO, *60 X 60*, CAIXA DO BATENTE/ MARCO E = *10* CM, 2 BASCULAS PARA VIDRO, COM FERRAGENS (SEM VIDRO, SEM GUARNICAO/ALIZAR E SEM ACABAMENTO)</v>
          </cell>
          <cell r="C2314" t="str">
            <v>UN</v>
          </cell>
          <cell r="D2314" t="str">
            <v>AS</v>
          </cell>
          <cell r="E2314">
            <v>216.4</v>
          </cell>
        </row>
        <row r="2315">
          <cell r="A2315">
            <v>3437</v>
          </cell>
          <cell r="B2315" t="str">
            <v>JANELA BASCULANTE EM MADEIRA PINUS/ EUCALIPTO/ TAUARI/ VIROLA OU EQUIVALENTE DA REGIAO, CAIXA DO BATENTE/ MARCO *10* CM, *2* FOLHAS BASCULANTES PARA VIDRO, COM FERRAGENS (SEM VIDRO, SEM GUARNICAO/ALIZAR E SEM ACABAMENTO)</v>
          </cell>
          <cell r="C2315" t="str">
            <v>M2</v>
          </cell>
          <cell r="D2315" t="str">
            <v>AS</v>
          </cell>
          <cell r="E2315">
            <v>601.13</v>
          </cell>
        </row>
        <row r="2316">
          <cell r="A2316">
            <v>11190</v>
          </cell>
          <cell r="B2316" t="str">
            <v>JANELA BASCULANTE, ACO, COM BATENTE/REQUADRO, 60 X 60 CM (SEM VIDROS)</v>
          </cell>
          <cell r="C2316" t="str">
            <v>UN</v>
          </cell>
          <cell r="D2316" t="str">
            <v>AS</v>
          </cell>
          <cell r="E2316">
            <v>187.19</v>
          </cell>
        </row>
        <row r="2317">
          <cell r="A2317">
            <v>34377</v>
          </cell>
          <cell r="B2317" t="str">
            <v>JANELA BASCULANTE, EM ALUMINIO PERFIL 20, 80 X 60 CM (A X L), 4 FLS (1 FIXA E 3 MOVEIS), ACABAMENTO BRANCO OU BRILHANTE, BATENTE DE 3 A 4 CM, COM VIDRO 4 MM, SEM GUARNICAO</v>
          </cell>
          <cell r="C2317" t="str">
            <v>UN</v>
          </cell>
          <cell r="D2317" t="str">
            <v>AS</v>
          </cell>
          <cell r="E2317">
            <v>200.85</v>
          </cell>
        </row>
        <row r="2318">
          <cell r="A2318">
            <v>40659</v>
          </cell>
          <cell r="B2318"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2318" t="str">
            <v>M2</v>
          </cell>
          <cell r="D2318" t="str">
            <v>AS</v>
          </cell>
          <cell r="E2318">
            <v>850.51</v>
          </cell>
        </row>
        <row r="2319">
          <cell r="A2319">
            <v>40660</v>
          </cell>
          <cell r="B2319"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2319" t="str">
            <v>M2</v>
          </cell>
          <cell r="D2319" t="str">
            <v>AS</v>
          </cell>
          <cell r="E2319">
            <v>1077.92</v>
          </cell>
        </row>
        <row r="2320">
          <cell r="A2320">
            <v>40661</v>
          </cell>
          <cell r="B2320"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2320" t="str">
            <v>M2</v>
          </cell>
          <cell r="D2320" t="str">
            <v>AS</v>
          </cell>
          <cell r="E2320">
            <v>662.73</v>
          </cell>
        </row>
        <row r="2321">
          <cell r="A2321">
            <v>3428</v>
          </cell>
          <cell r="B2321" t="str">
            <v>JANELA DE ABRIR EM MADEIRA IMBUIA/CEDRO ARANA/CEDRO ROSA OU EQUIVALENTE DA REGIAO, CAIXA DO BATENTE/MARCO *10* CM, 2 FOLHAS DE ABRIR TIPO VENEZIANA E 2 FOLHAS DE ABRIR PARA VIDRO, COM GUARNICAO/ALIZAR, COM FERRAGENS, (SEM VIDRO E SEM ACABAMENTO)</v>
          </cell>
          <cell r="C2321" t="str">
            <v>M2</v>
          </cell>
          <cell r="D2321" t="str">
            <v>AS</v>
          </cell>
          <cell r="E2321">
            <v>891.67</v>
          </cell>
        </row>
        <row r="2322">
          <cell r="A2322">
            <v>3429</v>
          </cell>
          <cell r="B2322" t="str">
            <v>JANELA DE ABRIR EM MADEIRA PINUS/EUCALIPTO/TAUARI/VIROLA OU EQUIVALENTE DA REGIAO, CAIXA DO BATENTE/MARCO *10* CM, 2 FOLHAS DE ABRIR TIPO VENEZIANA E 2 FOLHAS GUILHOTINA PARA VIDRO, COM FERRAGENS (SEM VIDRO, SEM GUARNICAO/ALIZAR E SEM ACABAMENTO)</v>
          </cell>
          <cell r="C2322" t="str">
            <v>M2</v>
          </cell>
          <cell r="D2322" t="str">
            <v>AS</v>
          </cell>
          <cell r="E2322">
            <v>509.45</v>
          </cell>
        </row>
        <row r="2323">
          <cell r="A2323">
            <v>11199</v>
          </cell>
          <cell r="B2323" t="str">
            <v>JANELA DE CORRER, ACO, BATENTE/REQUADRO DE 6 A 14 CM, COM DIVISAO HORIZ, PINT ANTICORROSIVA, SEM VIDRO, BANDEIRA COM BASCULA, 4 FLS, 120 X 150 CM (A X L)</v>
          </cell>
          <cell r="C2323" t="str">
            <v>UN</v>
          </cell>
          <cell r="D2323" t="str">
            <v>AS</v>
          </cell>
          <cell r="E2323">
            <v>1033.81</v>
          </cell>
        </row>
        <row r="2324">
          <cell r="A2324">
            <v>36896</v>
          </cell>
          <cell r="B2324" t="str">
            <v>JANELA DE CORRER, EM ALUMINIO PERFIL 25, 100 X 120 CM (A X L), 2 FLS MOVEIS, SEM BANDEIRA, ACABAMENTO BRANCO OU BRILHANTE, BATENTE DE 6 A 7 CM, COM VIDRO 4 MM, SEM GUARNICAO</v>
          </cell>
          <cell r="C2324" t="str">
            <v>UN</v>
          </cell>
          <cell r="D2324" t="str">
            <v>AS</v>
          </cell>
          <cell r="E2324">
            <v>389</v>
          </cell>
        </row>
        <row r="2325">
          <cell r="A2325">
            <v>34367</v>
          </cell>
          <cell r="B2325" t="str">
            <v>JANELA DE CORRER, EM ALUMINIO PERFIL 25, 100 X 150 CM (A X L), 2 FLS MOVEIS, SEM BANDEIRA, ACABAMENTO BRANCO OU BRILHANTE, BATENTE DE 6 A 7 CM, COM VIDRO 4 MM, SEM GUARNICAO</v>
          </cell>
          <cell r="C2325" t="str">
            <v>UN</v>
          </cell>
          <cell r="D2325" t="str">
            <v>AS</v>
          </cell>
          <cell r="E2325">
            <v>501.36</v>
          </cell>
        </row>
        <row r="2326">
          <cell r="A2326">
            <v>36897</v>
          </cell>
          <cell r="B2326" t="str">
            <v>JANELA DE CORRER, EM ALUMINIO PERFIL 25, 100 X 150 CM (A X L), 4 FLS MOVEIS, SEM BANDEIRA, ACABAMENTO BRANCO OU BRILHANTE, BATENTE DE 6 A 7 CM, COM VIDRO 4 MM, SEM GUARNICAO/ALIZAR</v>
          </cell>
          <cell r="C2326" t="str">
            <v>UN</v>
          </cell>
          <cell r="D2326" t="str">
            <v>AS</v>
          </cell>
          <cell r="E2326">
            <v>607.02</v>
          </cell>
        </row>
        <row r="2327">
          <cell r="A2327">
            <v>34369</v>
          </cell>
          <cell r="B2327" t="str">
            <v>JANELA DE CORRER, EM ALUMINIO PERFIL 25, 100 X 200 CM (A X L), 4 FLS, SEM BANDEIRA, ACABAMENTO BRANCO OU BRILHANTE, BATENTE DE 6 A 7 CM, COM VIDRO 4 MM, SEM GUARNICAO/ALIZAR</v>
          </cell>
          <cell r="C2327" t="str">
            <v>UN</v>
          </cell>
          <cell r="D2327" t="str">
            <v>AS</v>
          </cell>
          <cell r="E2327">
            <v>698.57</v>
          </cell>
        </row>
        <row r="2328">
          <cell r="A2328">
            <v>34364</v>
          </cell>
          <cell r="B2328" t="str">
            <v>JANELA DE CORRER, EM ALUMINIO PERFIL 25, 120 X 150 CM (A X L), 4 FLS, BANDEIRA COM BASCULA, ACABAMENTO BRANCO OU BRILHANTE, BATENTE/REQUADRO DE 6 A 14 CM, COM VIDRO 4 MM, SEM GUARNICAO/ALIZAR</v>
          </cell>
          <cell r="C2328" t="str">
            <v>UN</v>
          </cell>
          <cell r="D2328" t="str">
            <v>AS</v>
          </cell>
          <cell r="E2328">
            <v>659.02</v>
          </cell>
        </row>
        <row r="2329">
          <cell r="A2329">
            <v>3421</v>
          </cell>
          <cell r="B2329" t="str">
            <v>JANELA EM MADEIRA CEDRINHO/ ANGELIM COMERCIAL/ CURUPIXA/ CUMARU OU EQUIVALENTE DA REGIAO, CAIXA DO BATENTE/MARCO *10* CM, 2 FOLHAS DE ABRIR TIPO VENEZIANA E 2 FOLHAS GUILHOTINA PARA VIDRO, COM GUARNICAO/ALIZAR, COM FERRAGENS (SEM VIDRO E SEM ACABAMENTO)</v>
          </cell>
          <cell r="C2329" t="str">
            <v>M2</v>
          </cell>
          <cell r="D2329" t="str">
            <v>AS</v>
          </cell>
          <cell r="E2329">
            <v>667.8</v>
          </cell>
        </row>
        <row r="2330">
          <cell r="A2330">
            <v>599</v>
          </cell>
          <cell r="B2330" t="str">
            <v>JANELA FIXA, EM ALUMINIO PERFIL 20, 60 X 80 CM (A X L), BATENTE/REQUADRO DE 3 A 14 CM, COM VIDRO 4 MM, SEM GUARNICAO/ALIZAR, ACABAMENTO ALUM BRANCO OU BRILHANTE</v>
          </cell>
          <cell r="C2330" t="str">
            <v>M2</v>
          </cell>
          <cell r="D2330" t="str">
            <v>AS</v>
          </cell>
          <cell r="E2330">
            <v>709.45</v>
          </cell>
        </row>
        <row r="2331">
          <cell r="A2331">
            <v>44053</v>
          </cell>
          <cell r="B2331" t="str">
            <v>JANELA INTEGRADA VENEZIANA EM ALUMINIO PERFIL 25, 120 X 120 CM (A X L), 2 FLS (2 VIDROS) E VENEZIANA COM ACIONAMENTO MANUAL, SEM BANDEIRA, ACABAMENTO BRILHANTE, BATENTE DE 11,50 A 12,50 CM, COM VIDRO 4 MM, INCLUSO GUARNICAO</v>
          </cell>
          <cell r="C2331" t="str">
            <v>UN</v>
          </cell>
          <cell r="D2331" t="str">
            <v>AS</v>
          </cell>
          <cell r="E2331">
            <v>1574.65</v>
          </cell>
        </row>
        <row r="2332">
          <cell r="A2332">
            <v>3423</v>
          </cell>
          <cell r="B2332" t="str">
            <v>JANELA MAXIM-AR EM MADEIRA CEDRINHO/ ANGELIM COMERCIAL/ CURUPIXA/ CUMARU OU EQUIVALENTE DA REGIAO, CAIXA DO BATENTE/MARCO *10* CM, 1 FOLHA PARA VIDRO, COM GUARNICAO/ALIZAR, COM FERRAGENS, (SEM VIDRO E SEM ACABAMENTO)</v>
          </cell>
          <cell r="C2332" t="str">
            <v>M2</v>
          </cell>
          <cell r="D2332" t="str">
            <v>AS</v>
          </cell>
          <cell r="E2332">
            <v>941.76</v>
          </cell>
        </row>
        <row r="2333">
          <cell r="A2333">
            <v>34797</v>
          </cell>
          <cell r="B2333" t="str">
            <v>JANELA MAXIM-AR, ACO GALVANIZADO PINT. ANTICORROSIVA, COM BATENTE/REQUADRO DE 6 A 14 CM, SEM VIDRO, COM GRADE, 1 FL, 60 X 80 CM (A X L)</v>
          </cell>
          <cell r="C2333" t="str">
            <v>UN</v>
          </cell>
          <cell r="D2333" t="str">
            <v>AS</v>
          </cell>
          <cell r="E2333">
            <v>407.73</v>
          </cell>
        </row>
        <row r="2334">
          <cell r="A2334">
            <v>34381</v>
          </cell>
          <cell r="B2334" t="str">
            <v>JANELA MAXIM-AR, EM ALUMINIO PERFIL 25, 60 X 80 CM (A X L), ACABAMENTO BRANCO OU BRILHANTE, BATENTE DE 4 A 5 CM, COM VIDRO 4 MM, SEM GUARNICAO/ALIZAR</v>
          </cell>
          <cell r="C2334" t="str">
            <v>UN</v>
          </cell>
          <cell r="D2334" t="str">
            <v>AS</v>
          </cell>
          <cell r="E2334">
            <v>286.45999999999998</v>
          </cell>
        </row>
        <row r="2335">
          <cell r="A2335">
            <v>44054</v>
          </cell>
          <cell r="B2335" t="str">
            <v>JANELA VENEZIANA DE CORRER, EM ALUMINIO PERFIL 25, 100 X 120 CM (A X L), 3 FLS (2 VENEZIANAS E 1 VIDRO), SEM BANDEIRA, ACABAMENTO BRANCO OU BRILHANTE, BATENTE DE 8 A 9 CM, COM VIDRO 4 MM, SEM GUARNICAO/ALIZAR</v>
          </cell>
          <cell r="C2335" t="str">
            <v>UN</v>
          </cell>
          <cell r="D2335" t="str">
            <v>AS</v>
          </cell>
          <cell r="E2335">
            <v>564.89</v>
          </cell>
        </row>
        <row r="2336">
          <cell r="A2336">
            <v>44399</v>
          </cell>
          <cell r="B2336" t="str">
            <v>JANELA VENEZIANA DE CORRER, EM ALUMINIO PERFIL 25, 100 X 150 CM (A X L), 6 FLS (4 VENEZIANAS E 2 VIDROS), SEM BANDEIRA, ACABAMENTO BRANCO OU BRILHANTE, BATENTE DE 8 A 9 CM, COM VIDRO 4 MM, SEM GUARNICAO / ALIZAR</v>
          </cell>
          <cell r="C2336" t="str">
            <v>UN</v>
          </cell>
          <cell r="D2336" t="str">
            <v>AS</v>
          </cell>
          <cell r="E2336">
            <v>771.82</v>
          </cell>
        </row>
        <row r="2337">
          <cell r="A2337">
            <v>44503</v>
          </cell>
          <cell r="B2337" t="str">
            <v>JARDINEIRO (HORISTA)</v>
          </cell>
          <cell r="C2337" t="str">
            <v>H</v>
          </cell>
          <cell r="D2337" t="str">
            <v>CR</v>
          </cell>
          <cell r="E2337">
            <v>15.72</v>
          </cell>
        </row>
        <row r="2338">
          <cell r="A2338">
            <v>41077</v>
          </cell>
          <cell r="B2338" t="str">
            <v>JARDINEIRO (MENSALISTA)</v>
          </cell>
          <cell r="C2338" t="str">
            <v>MES</v>
          </cell>
          <cell r="D2338" t="str">
            <v>CR</v>
          </cell>
          <cell r="E2338">
            <v>2769.63</v>
          </cell>
        </row>
        <row r="2339">
          <cell r="A2339">
            <v>37963</v>
          </cell>
          <cell r="B2339" t="str">
            <v>JOELHO CPVC, SOLDAVEL, 45 GRAUS, 15 MM, PARA AGUA QUENTE</v>
          </cell>
          <cell r="C2339" t="str">
            <v>UN</v>
          </cell>
          <cell r="D2339" t="str">
            <v>AS</v>
          </cell>
          <cell r="E2339">
            <v>4.63</v>
          </cell>
        </row>
        <row r="2340">
          <cell r="A2340">
            <v>37964</v>
          </cell>
          <cell r="B2340" t="str">
            <v>JOELHO CPVC, SOLDAVEL, 45 GRAUS, 22 MM, PARA AGUA QUENTE</v>
          </cell>
          <cell r="C2340" t="str">
            <v>UN</v>
          </cell>
          <cell r="D2340" t="str">
            <v>AS</v>
          </cell>
          <cell r="E2340">
            <v>6.19</v>
          </cell>
        </row>
        <row r="2341">
          <cell r="A2341">
            <v>37965</v>
          </cell>
          <cell r="B2341" t="str">
            <v>JOELHO CPVC, SOLDAVEL, 45 GRAUS, 28 MM, PARA AGUA QUENTE</v>
          </cell>
          <cell r="C2341" t="str">
            <v>UN</v>
          </cell>
          <cell r="D2341" t="str">
            <v>AS</v>
          </cell>
          <cell r="E2341">
            <v>8.93</v>
          </cell>
        </row>
        <row r="2342">
          <cell r="A2342">
            <v>37966</v>
          </cell>
          <cell r="B2342" t="str">
            <v>JOELHO CPVC, SOLDAVEL, 45 GRAUS, 35 MM, PARA AGUA QUENTE</v>
          </cell>
          <cell r="C2342" t="str">
            <v>UN</v>
          </cell>
          <cell r="D2342" t="str">
            <v>AS</v>
          </cell>
          <cell r="E2342">
            <v>15.69</v>
          </cell>
        </row>
        <row r="2343">
          <cell r="A2343">
            <v>37967</v>
          </cell>
          <cell r="B2343" t="str">
            <v>JOELHO CPVC, SOLDAVEL, 45 GRAUS, 42 MM, PARA AGUA QUENTE</v>
          </cell>
          <cell r="C2343" t="str">
            <v>UN</v>
          </cell>
          <cell r="D2343" t="str">
            <v>AS</v>
          </cell>
          <cell r="E2343">
            <v>26.36</v>
          </cell>
        </row>
        <row r="2344">
          <cell r="A2344">
            <v>37968</v>
          </cell>
          <cell r="B2344" t="str">
            <v>JOELHO CPVC, SOLDAVEL, 45 GRAUS, 54 MM, PARA AGUA QUENTE</v>
          </cell>
          <cell r="C2344" t="str">
            <v>UN</v>
          </cell>
          <cell r="D2344" t="str">
            <v>AS</v>
          </cell>
          <cell r="E2344">
            <v>55.97</v>
          </cell>
        </row>
        <row r="2345">
          <cell r="A2345">
            <v>37969</v>
          </cell>
          <cell r="B2345" t="str">
            <v>JOELHO CPVC, SOLDAVEL, 45 GRAUS, 73 MM, PARA AGUA QUENTE</v>
          </cell>
          <cell r="C2345" t="str">
            <v>UN</v>
          </cell>
          <cell r="D2345" t="str">
            <v>AS</v>
          </cell>
          <cell r="E2345">
            <v>141.43</v>
          </cell>
        </row>
        <row r="2346">
          <cell r="A2346">
            <v>37970</v>
          </cell>
          <cell r="B2346" t="str">
            <v>JOELHO CPVC, SOLDAVEL, 45 GRAUS, 89 MM, PARA AGUA QUENTE</v>
          </cell>
          <cell r="C2346" t="str">
            <v>UN</v>
          </cell>
          <cell r="D2346" t="str">
            <v>AS</v>
          </cell>
          <cell r="E2346">
            <v>204.62</v>
          </cell>
        </row>
        <row r="2347">
          <cell r="A2347">
            <v>44251</v>
          </cell>
          <cell r="B2347" t="str">
            <v>JOELHO CPVC, SOLDAVEL, 90 GRAUS, 114 MM, PARA AGUA QUENTE</v>
          </cell>
          <cell r="C2347" t="str">
            <v>UN</v>
          </cell>
          <cell r="D2347" t="str">
            <v>AS</v>
          </cell>
          <cell r="E2347">
            <v>236.35</v>
          </cell>
        </row>
        <row r="2348">
          <cell r="A2348">
            <v>21118</v>
          </cell>
          <cell r="B2348" t="str">
            <v>JOELHO CPVC, SOLDAVEL, 90 GRAUS, 15 MM, PARA AGUA QUENTE</v>
          </cell>
          <cell r="C2348" t="str">
            <v>UN</v>
          </cell>
          <cell r="D2348" t="str">
            <v>AS</v>
          </cell>
          <cell r="E2348">
            <v>3.68</v>
          </cell>
        </row>
        <row r="2349">
          <cell r="A2349">
            <v>37956</v>
          </cell>
          <cell r="B2349" t="str">
            <v>JOELHO CPVC, SOLDAVEL, 90 GRAUS, 22 MM, PARA AGUA QUENTE</v>
          </cell>
          <cell r="C2349" t="str">
            <v>UN</v>
          </cell>
          <cell r="D2349" t="str">
            <v>AS</v>
          </cell>
          <cell r="E2349">
            <v>4.5199999999999996</v>
          </cell>
        </row>
        <row r="2350">
          <cell r="A2350">
            <v>37957</v>
          </cell>
          <cell r="B2350" t="str">
            <v>JOELHO CPVC, SOLDAVEL, 90 GRAUS, 28 MM, PARA AGUA QUENTE</v>
          </cell>
          <cell r="C2350" t="str">
            <v>UN</v>
          </cell>
          <cell r="D2350" t="str">
            <v>AS</v>
          </cell>
          <cell r="E2350">
            <v>9.6199999999999992</v>
          </cell>
        </row>
        <row r="2351">
          <cell r="A2351">
            <v>37958</v>
          </cell>
          <cell r="B2351" t="str">
            <v>JOELHO CPVC, SOLDAVEL, 90 GRAUS, 35 MM, PARA AGUA QUENTE</v>
          </cell>
          <cell r="C2351" t="str">
            <v>UN</v>
          </cell>
          <cell r="D2351" t="str">
            <v>AS</v>
          </cell>
          <cell r="E2351">
            <v>17.399999999999999</v>
          </cell>
        </row>
        <row r="2352">
          <cell r="A2352">
            <v>37959</v>
          </cell>
          <cell r="B2352" t="str">
            <v>JOELHO CPVC, SOLDAVEL, 90 GRAUS, 42 MM, PARA AGUA QUENTE</v>
          </cell>
          <cell r="C2352" t="str">
            <v>UN</v>
          </cell>
          <cell r="D2352" t="str">
            <v>AS</v>
          </cell>
          <cell r="E2352">
            <v>26.78</v>
          </cell>
        </row>
        <row r="2353">
          <cell r="A2353">
            <v>37960</v>
          </cell>
          <cell r="B2353" t="str">
            <v>JOELHO CPVC, SOLDAVEL, 90 GRAUS, 54 MM, PARA AGUA QUENTE</v>
          </cell>
          <cell r="C2353" t="str">
            <v>UN</v>
          </cell>
          <cell r="D2353" t="str">
            <v>AS</v>
          </cell>
          <cell r="E2353">
            <v>68.430000000000007</v>
          </cell>
        </row>
        <row r="2354">
          <cell r="A2354">
            <v>37961</v>
          </cell>
          <cell r="B2354" t="str">
            <v>JOELHO CPVC, SOLDAVEL, 90 GRAUS, 73 MM, PARA AGUA QUENTE</v>
          </cell>
          <cell r="C2354" t="str">
            <v>UN</v>
          </cell>
          <cell r="D2354" t="str">
            <v>AS</v>
          </cell>
          <cell r="E2354">
            <v>147.07</v>
          </cell>
        </row>
        <row r="2355">
          <cell r="A2355">
            <v>37962</v>
          </cell>
          <cell r="B2355" t="str">
            <v>JOELHO CPVC, SOLDAVEL, 90 GRAUS, 89 MM, PARA AGUA QUENTE</v>
          </cell>
          <cell r="C2355" t="str">
            <v>UN</v>
          </cell>
          <cell r="D2355" t="str">
            <v>AS</v>
          </cell>
          <cell r="E2355">
            <v>169.55</v>
          </cell>
        </row>
        <row r="2356">
          <cell r="A2356">
            <v>3533</v>
          </cell>
          <cell r="B2356" t="str">
            <v>JOELHO DE REDUCAO, PVC SOLDAVEL, 90 GRAUS, 25 MM X 20 MM, COR MARROM, PARA AGUA FRIA PREDIAL</v>
          </cell>
          <cell r="C2356" t="str">
            <v>UN</v>
          </cell>
          <cell r="D2356" t="str">
            <v>CR</v>
          </cell>
          <cell r="E2356">
            <v>2.69</v>
          </cell>
        </row>
        <row r="2357">
          <cell r="A2357">
            <v>3538</v>
          </cell>
          <cell r="B2357" t="str">
            <v>JOELHO DE REDUCAO, PVC SOLDAVEL, 90 GRAUS, 32 MM X 25 MM, COR MARROM, PARA AGUA FRIA PREDIAL</v>
          </cell>
          <cell r="C2357" t="str">
            <v>UN</v>
          </cell>
          <cell r="D2357" t="str">
            <v>CR</v>
          </cell>
          <cell r="E2357">
            <v>5.09</v>
          </cell>
        </row>
        <row r="2358">
          <cell r="A2358">
            <v>3498</v>
          </cell>
          <cell r="B2358" t="str">
            <v>JOELHO DE REDUCAO, PVC, ROSCAVEL, 90 GRAUS, 1" X 3/4", COR BRANCA, PARA AGUA FRIA PREDIAL</v>
          </cell>
          <cell r="C2358" t="str">
            <v>UN</v>
          </cell>
          <cell r="D2358" t="str">
            <v>CR</v>
          </cell>
          <cell r="E2358">
            <v>4.93</v>
          </cell>
        </row>
        <row r="2359">
          <cell r="A2359">
            <v>3496</v>
          </cell>
          <cell r="B2359" t="str">
            <v>JOELHO DE REDUCAO, PVC, ROSCAVEL, 90 GRAUS, 3/4" X 1/2", COR BRANCA, PARA AGUA FRIA PREDIAL</v>
          </cell>
          <cell r="C2359" t="str">
            <v>UN</v>
          </cell>
          <cell r="D2359" t="str">
            <v>CR</v>
          </cell>
          <cell r="E2359">
            <v>3.3</v>
          </cell>
        </row>
        <row r="2360">
          <cell r="A2360">
            <v>38429</v>
          </cell>
          <cell r="B2360" t="str">
            <v>JOELHO DE TRANSICAO, CPVC, SOLDAVEL, 90 GRAUS, 15 MM X 1/2", PARA AGUA QUENTE</v>
          </cell>
          <cell r="C2360" t="str">
            <v>UN</v>
          </cell>
          <cell r="D2360" t="str">
            <v>AS</v>
          </cell>
          <cell r="E2360">
            <v>12.52</v>
          </cell>
        </row>
        <row r="2361">
          <cell r="A2361">
            <v>38431</v>
          </cell>
          <cell r="B2361" t="str">
            <v>JOELHO DE TRANSICAO, CPVC, SOLDAVEL, 90 GRAUS, 22 MM X 1/2", PARA AGUA QUENTE</v>
          </cell>
          <cell r="C2361" t="str">
            <v>UN</v>
          </cell>
          <cell r="D2361" t="str">
            <v>AS</v>
          </cell>
          <cell r="E2361">
            <v>15.71</v>
          </cell>
        </row>
        <row r="2362">
          <cell r="A2362">
            <v>38430</v>
          </cell>
          <cell r="B2362" t="str">
            <v>JOELHO DE TRANSICAO, CPVC, SOLDAVEL, 90 GRAUS, 22 MM X 3/4", PARA AGUA QUENTE</v>
          </cell>
          <cell r="C2362" t="str">
            <v>UN</v>
          </cell>
          <cell r="D2362" t="str">
            <v>AS</v>
          </cell>
          <cell r="E2362">
            <v>24.35</v>
          </cell>
        </row>
        <row r="2363">
          <cell r="A2363">
            <v>36348</v>
          </cell>
          <cell r="B2363" t="str">
            <v>JOELHO PPR 45 GRAUS, SOLDAVEL, F/F, DN 20 MM, PARA AGUA QUENTE PREDIAL</v>
          </cell>
          <cell r="C2363" t="str">
            <v>UN</v>
          </cell>
          <cell r="D2363" t="str">
            <v>AS</v>
          </cell>
          <cell r="E2363">
            <v>1.96</v>
          </cell>
        </row>
        <row r="2364">
          <cell r="A2364">
            <v>36349</v>
          </cell>
          <cell r="B2364" t="str">
            <v>JOELHO PPR 45 GRAUS, SOLDAVEL, F/F, DN 25 MM, PARA AGUA QUENTE PREDIAL</v>
          </cell>
          <cell r="C2364" t="str">
            <v>UN</v>
          </cell>
          <cell r="D2364" t="str">
            <v>AS</v>
          </cell>
          <cell r="E2364">
            <v>2.7</v>
          </cell>
        </row>
        <row r="2365">
          <cell r="A2365">
            <v>38987</v>
          </cell>
          <cell r="B2365" t="str">
            <v>JOELHO PPR 45 GRAUS, SOLDAVEL, F/F, DN 40 MM, PARA AQUA QUENTE E FRIA PREDIAL</v>
          </cell>
          <cell r="C2365" t="str">
            <v>UN</v>
          </cell>
          <cell r="D2365" t="str">
            <v>AS</v>
          </cell>
          <cell r="E2365">
            <v>12.98</v>
          </cell>
        </row>
        <row r="2366">
          <cell r="A2366">
            <v>38988</v>
          </cell>
          <cell r="B2366" t="str">
            <v>JOELHO PPR 45 GRAUS, SOLDAVEL, F/F, DN 50 MM, PARA AQUA QUENTE E FRIA PREDIAL</v>
          </cell>
          <cell r="C2366" t="str">
            <v>UN</v>
          </cell>
          <cell r="D2366" t="str">
            <v>AS</v>
          </cell>
          <cell r="E2366">
            <v>21.15</v>
          </cell>
        </row>
        <row r="2367">
          <cell r="A2367">
            <v>38989</v>
          </cell>
          <cell r="B2367" t="str">
            <v>JOELHO PPR 45 GRAUS, SOLDAVEL, F/F, DN 63 MM, PARA AQUA QUENTE E FRIA PREDIAL</v>
          </cell>
          <cell r="C2367" t="str">
            <v>UN</v>
          </cell>
          <cell r="D2367" t="str">
            <v>AS</v>
          </cell>
          <cell r="E2367">
            <v>35.590000000000003</v>
          </cell>
        </row>
        <row r="2368">
          <cell r="A2368">
            <v>38990</v>
          </cell>
          <cell r="B2368" t="str">
            <v>JOELHO PPR 45 GRAUS, SOLDAVEL, F/F, DN 75 MM, PARA AQUA QUENTE E FRIA PREDIAL</v>
          </cell>
          <cell r="C2368" t="str">
            <v>UN</v>
          </cell>
          <cell r="D2368" t="str">
            <v>AS</v>
          </cell>
          <cell r="E2368">
            <v>71.12</v>
          </cell>
        </row>
        <row r="2369">
          <cell r="A2369">
            <v>38991</v>
          </cell>
          <cell r="B2369" t="str">
            <v>JOELHO PPR 45 GRAUS, SOLDAVEL, F/F, DN 90 MM, PARA AQUA QUENTE E FRIA PREDIAL</v>
          </cell>
          <cell r="C2369" t="str">
            <v>UN</v>
          </cell>
          <cell r="D2369" t="str">
            <v>AS</v>
          </cell>
          <cell r="E2369">
            <v>127.97</v>
          </cell>
        </row>
        <row r="2370">
          <cell r="A2370">
            <v>38433</v>
          </cell>
          <cell r="B2370" t="str">
            <v>JOELHO PPR, 45 GRAUS, SOLDAVEL, F/F, DN 32 MM, PARA AGUA QUENTE PREDIAL</v>
          </cell>
          <cell r="C2370" t="str">
            <v>UN</v>
          </cell>
          <cell r="D2370" t="str">
            <v>AS</v>
          </cell>
          <cell r="E2370">
            <v>6.61</v>
          </cell>
        </row>
        <row r="2371">
          <cell r="A2371">
            <v>38440</v>
          </cell>
          <cell r="B2371" t="str">
            <v>JOELHO PPR, 90 GRAUS, SOLDAVEL, F/F, DN 110 MM, PARA AGUA QUENTE PREDIAL</v>
          </cell>
          <cell r="C2371" t="str">
            <v>UN</v>
          </cell>
          <cell r="D2371" t="str">
            <v>AS</v>
          </cell>
          <cell r="E2371">
            <v>278.89999999999998</v>
          </cell>
        </row>
        <row r="2372">
          <cell r="A2372">
            <v>36359</v>
          </cell>
          <cell r="B2372" t="str">
            <v>JOELHO PPR, 90 GRAUS, SOLDAVEL, F/F, DN 20 MM, PARA AGUA QUENTE PREDIAL</v>
          </cell>
          <cell r="C2372" t="str">
            <v>UN</v>
          </cell>
          <cell r="D2372" t="str">
            <v>AS</v>
          </cell>
          <cell r="E2372">
            <v>1.74</v>
          </cell>
        </row>
        <row r="2373">
          <cell r="A2373">
            <v>36360</v>
          </cell>
          <cell r="B2373" t="str">
            <v>JOELHO PPR, 90 GRAUS, SOLDAVEL, F/F, DN 25 MM, PARA AGUA QUENTE PREDIAL</v>
          </cell>
          <cell r="C2373" t="str">
            <v>UN</v>
          </cell>
          <cell r="D2373" t="str">
            <v>AS</v>
          </cell>
          <cell r="E2373">
            <v>2.34</v>
          </cell>
        </row>
        <row r="2374">
          <cell r="A2374">
            <v>38434</v>
          </cell>
          <cell r="B2374" t="str">
            <v>JOELHO PPR, 90 GRAUS, SOLDAVEL, F/F, DN 32 MM, PARA AGUA QUENTE PREDIAL</v>
          </cell>
          <cell r="C2374" t="str">
            <v>UN</v>
          </cell>
          <cell r="D2374" t="str">
            <v>AS</v>
          </cell>
          <cell r="E2374">
            <v>3.56</v>
          </cell>
        </row>
        <row r="2375">
          <cell r="A2375">
            <v>38435</v>
          </cell>
          <cell r="B2375" t="str">
            <v>JOELHO PPR, 90 GRAUS, SOLDAVEL, F/F, DN 40 MM, PARA AGUA QUENTE PREDIAL</v>
          </cell>
          <cell r="C2375" t="str">
            <v>UN</v>
          </cell>
          <cell r="D2375" t="str">
            <v>AS</v>
          </cell>
          <cell r="E2375">
            <v>8.02</v>
          </cell>
        </row>
        <row r="2376">
          <cell r="A2376">
            <v>38436</v>
          </cell>
          <cell r="B2376" t="str">
            <v>JOELHO PPR, 90 GRAUS, SOLDAVEL, F/F, DN 50 MM, PARA AGUA QUENTE PREDIAL</v>
          </cell>
          <cell r="C2376" t="str">
            <v>UN</v>
          </cell>
          <cell r="D2376" t="str">
            <v>AS</v>
          </cell>
          <cell r="E2376">
            <v>13.3</v>
          </cell>
        </row>
        <row r="2377">
          <cell r="A2377">
            <v>38437</v>
          </cell>
          <cell r="B2377" t="str">
            <v>JOELHO PPR, 90 GRAUS, SOLDAVEL, F/F, DN 63 MM, PARA AGUA QUENTE PREDIAL</v>
          </cell>
          <cell r="C2377" t="str">
            <v>UN</v>
          </cell>
          <cell r="D2377" t="str">
            <v>AS</v>
          </cell>
          <cell r="E2377">
            <v>21.57</v>
          </cell>
        </row>
        <row r="2378">
          <cell r="A2378">
            <v>38438</v>
          </cell>
          <cell r="B2378" t="str">
            <v>JOELHO PPR, 90 GRAUS, SOLDAVEL, F/F, DN 75 MM, PARA AGUA QUENTE PREDIAL</v>
          </cell>
          <cell r="C2378" t="str">
            <v>UN</v>
          </cell>
          <cell r="D2378" t="str">
            <v>AS</v>
          </cell>
          <cell r="E2378">
            <v>62.57</v>
          </cell>
        </row>
        <row r="2379">
          <cell r="A2379">
            <v>38439</v>
          </cell>
          <cell r="B2379" t="str">
            <v>JOELHO PPR, 90 GRAUS, SOLDAVEL, F/F, DN 90 MM, PARA AGUA QUENTE PREDIAL</v>
          </cell>
          <cell r="C2379" t="str">
            <v>UN</v>
          </cell>
          <cell r="D2379" t="str">
            <v>AS</v>
          </cell>
          <cell r="E2379">
            <v>79.5</v>
          </cell>
        </row>
        <row r="2380">
          <cell r="A2380">
            <v>10836</v>
          </cell>
          <cell r="B2380" t="str">
            <v>JOELHO PVC COM VISITA, 90 GRAUS, DN 100 X 50 MM, SERIE NORMAL, PARA ESGOTO PREDIAL</v>
          </cell>
          <cell r="C2380" t="str">
            <v>UN</v>
          </cell>
          <cell r="D2380" t="str">
            <v>CR</v>
          </cell>
          <cell r="E2380">
            <v>18.27</v>
          </cell>
        </row>
        <row r="2381">
          <cell r="A2381">
            <v>3510</v>
          </cell>
          <cell r="B2381" t="str">
            <v>JOELHO PVC, 90 GRAUS, ROSCAVEL, 1 1/4", COR BRANCA, AGUA FRIA PREDIAL</v>
          </cell>
          <cell r="C2381" t="str">
            <v>UN</v>
          </cell>
          <cell r="D2381" t="str">
            <v>CR</v>
          </cell>
          <cell r="E2381">
            <v>12.38</v>
          </cell>
        </row>
        <row r="2382">
          <cell r="A2382">
            <v>10835</v>
          </cell>
          <cell r="B2382" t="str">
            <v>JOELHO PVC, COM BOLSA E ANEL, 90 GRAUS, DN 40 X *38* MM, SERIE NORMAL, PARA ESGOTO PREDIAL</v>
          </cell>
          <cell r="C2382" t="str">
            <v>UN</v>
          </cell>
          <cell r="D2382" t="str">
            <v>CR</v>
          </cell>
          <cell r="E2382">
            <v>5.0999999999999996</v>
          </cell>
        </row>
        <row r="2383">
          <cell r="A2383">
            <v>3485</v>
          </cell>
          <cell r="B2383" t="str">
            <v>JOELHO PVC, ROSCAVEL, 45 GRAUS, 1", COR BRANCA, PARA AGUA FRIA PREDIAL</v>
          </cell>
          <cell r="C2383" t="str">
            <v>UN</v>
          </cell>
          <cell r="D2383" t="str">
            <v>CR</v>
          </cell>
          <cell r="E2383">
            <v>13.02</v>
          </cell>
        </row>
        <row r="2384">
          <cell r="A2384">
            <v>3475</v>
          </cell>
          <cell r="B2384" t="str">
            <v>JOELHO PVC, ROSCAVEL, 45 GRAUS, 1/2", COR BRANCA, PARA AGUA FRIA PREDIAL</v>
          </cell>
          <cell r="C2384" t="str">
            <v>UN</v>
          </cell>
          <cell r="D2384" t="str">
            <v>CR</v>
          </cell>
          <cell r="E2384">
            <v>4.71</v>
          </cell>
        </row>
        <row r="2385">
          <cell r="A2385">
            <v>3534</v>
          </cell>
          <cell r="B2385" t="str">
            <v>JOELHO PVC, ROSCAVEL, 45 GRAUS, 3/4", COR BRANCA, PARA AGUA FRIA PREDIAL</v>
          </cell>
          <cell r="C2385" t="str">
            <v>UN</v>
          </cell>
          <cell r="D2385" t="str">
            <v>CR</v>
          </cell>
          <cell r="E2385">
            <v>7.46</v>
          </cell>
        </row>
        <row r="2386">
          <cell r="A2386">
            <v>3482</v>
          </cell>
          <cell r="B2386" t="str">
            <v>JOELHO PVC, ROSCAVEL, 90 GRAUS, 1", COR BRANCA, PARA AGUA FRIA PREDIAL</v>
          </cell>
          <cell r="C2386" t="str">
            <v>UN</v>
          </cell>
          <cell r="D2386" t="str">
            <v>CR</v>
          </cell>
          <cell r="E2386">
            <v>5.34</v>
          </cell>
        </row>
        <row r="2387">
          <cell r="A2387">
            <v>3543</v>
          </cell>
          <cell r="B2387" t="str">
            <v>JOELHO PVC, ROSCAVEL, 90 GRAUS, 1/2", COR BRANCA, PARA AGUA FRIA PREDIAL</v>
          </cell>
          <cell r="C2387" t="str">
            <v>UN</v>
          </cell>
          <cell r="D2387" t="str">
            <v>CR</v>
          </cell>
          <cell r="E2387">
            <v>1.73</v>
          </cell>
        </row>
        <row r="2388">
          <cell r="A2388">
            <v>3505</v>
          </cell>
          <cell r="B2388" t="str">
            <v>JOELHO PVC, ROSCAVEL, 90 GRAUS, 3/4", COR BRANCA, PARA AGUA FRIA PREDIAL</v>
          </cell>
          <cell r="C2388" t="str">
            <v>UN</v>
          </cell>
          <cell r="D2388" t="str">
            <v>CR</v>
          </cell>
          <cell r="E2388">
            <v>2.58</v>
          </cell>
        </row>
        <row r="2389">
          <cell r="A2389">
            <v>3521</v>
          </cell>
          <cell r="B2389" t="str">
            <v>JOELHO PVC, SOLDAVEL COM ROSCA, 90 GRAUS, 20 MM X 1/2", COR MARROM, PARA AGUA FRIA PREDIAL</v>
          </cell>
          <cell r="C2389" t="str">
            <v>UN</v>
          </cell>
          <cell r="D2389" t="str">
            <v>CR</v>
          </cell>
          <cell r="E2389">
            <v>1.94</v>
          </cell>
        </row>
        <row r="2390">
          <cell r="A2390">
            <v>3531</v>
          </cell>
          <cell r="B2390" t="str">
            <v>JOELHO PVC, SOLDAVEL COM ROSCA, 90 GRAUS, 25 MM X 1/2", COR MARROM, PARA AGUA FRIA PREDIAL</v>
          </cell>
          <cell r="C2390" t="str">
            <v>UN</v>
          </cell>
          <cell r="D2390" t="str">
            <v>CR</v>
          </cell>
          <cell r="E2390">
            <v>3.7</v>
          </cell>
        </row>
        <row r="2391">
          <cell r="A2391">
            <v>3522</v>
          </cell>
          <cell r="B2391" t="str">
            <v>JOELHO PVC, SOLDAVEL COM ROSCA, 90 GRAUS, 25 MM X 3/4", COR MARROM, PARA AGUA FRIA PREDIAL</v>
          </cell>
          <cell r="C2391" t="str">
            <v>UN</v>
          </cell>
          <cell r="D2391" t="str">
            <v>CR</v>
          </cell>
          <cell r="E2391">
            <v>2.38</v>
          </cell>
        </row>
        <row r="2392">
          <cell r="A2392">
            <v>3527</v>
          </cell>
          <cell r="B2392" t="str">
            <v>JOELHO PVC, SOLDAVEL COM ROSCA, 90 GRAUS, 32 MM X 3/4", COR MARROM, PARA AGUA FRIA PREDIAL</v>
          </cell>
          <cell r="C2392" t="str">
            <v>UN</v>
          </cell>
          <cell r="D2392" t="str">
            <v>CR</v>
          </cell>
          <cell r="E2392">
            <v>12.55</v>
          </cell>
        </row>
        <row r="2393">
          <cell r="A2393">
            <v>3530</v>
          </cell>
          <cell r="B2393" t="str">
            <v>JOELHO PVC, SOLDAVEL, 90 GRAUS, 110 MM, COR MARROM, PARA AGUA FRIA PREDIAL</v>
          </cell>
          <cell r="C2393" t="str">
            <v>UN</v>
          </cell>
          <cell r="D2393" t="str">
            <v>CR</v>
          </cell>
          <cell r="E2393">
            <v>203.18</v>
          </cell>
        </row>
        <row r="2394">
          <cell r="A2394">
            <v>3542</v>
          </cell>
          <cell r="B2394" t="str">
            <v>JOELHO PVC, SOLDAVEL, 90 GRAUS, 20 MM, COR MARROM, PARA AGUA FRIA PREDIAL</v>
          </cell>
          <cell r="C2394" t="str">
            <v>UN</v>
          </cell>
          <cell r="D2394" t="str">
            <v>CR</v>
          </cell>
          <cell r="E2394">
            <v>0.57999999999999996</v>
          </cell>
        </row>
        <row r="2395">
          <cell r="A2395">
            <v>3529</v>
          </cell>
          <cell r="B2395" t="str">
            <v>JOELHO PVC, SOLDAVEL, 90 GRAUS, 25 MM, COR MARROM, PARA AGUA FRIA PREDIAL</v>
          </cell>
          <cell r="C2395" t="str">
            <v>UN</v>
          </cell>
          <cell r="D2395" t="str">
            <v>CR</v>
          </cell>
          <cell r="E2395">
            <v>0.71</v>
          </cell>
        </row>
        <row r="2396">
          <cell r="A2396">
            <v>3536</v>
          </cell>
          <cell r="B2396" t="str">
            <v>JOELHO PVC, SOLDAVEL, 90 GRAUS, 32 MM, COR MARROM, PARA AGUA FRIA PREDIAL</v>
          </cell>
          <cell r="C2396" t="str">
            <v>UN</v>
          </cell>
          <cell r="D2396" t="str">
            <v>CR</v>
          </cell>
          <cell r="E2396">
            <v>2.38</v>
          </cell>
        </row>
        <row r="2397">
          <cell r="A2397">
            <v>3535</v>
          </cell>
          <cell r="B2397" t="str">
            <v>JOELHO PVC, SOLDAVEL, 90 GRAUS, 40 MM, COR MARROM, PARA AGUA FRIA PREDIAL</v>
          </cell>
          <cell r="C2397" t="str">
            <v>UN</v>
          </cell>
          <cell r="D2397" t="str">
            <v>CR</v>
          </cell>
          <cell r="E2397">
            <v>5.8</v>
          </cell>
        </row>
        <row r="2398">
          <cell r="A2398">
            <v>3540</v>
          </cell>
          <cell r="B2398" t="str">
            <v>JOELHO PVC, SOLDAVEL, 90 GRAUS, 50 MM, COR MARROM, PARA AGUA FRIA PREDIAL</v>
          </cell>
          <cell r="C2398" t="str">
            <v>UN</v>
          </cell>
          <cell r="D2398" t="str">
            <v>CR</v>
          </cell>
          <cell r="E2398">
            <v>4.9000000000000004</v>
          </cell>
        </row>
        <row r="2399">
          <cell r="A2399">
            <v>3539</v>
          </cell>
          <cell r="B2399" t="str">
            <v>JOELHO PVC, SOLDAVEL, 90 GRAUS, 60 MM, COR MARROM, PARA AGUA FRIA PREDIAL</v>
          </cell>
          <cell r="C2399" t="str">
            <v>UN</v>
          </cell>
          <cell r="D2399" t="str">
            <v>CR</v>
          </cell>
          <cell r="E2399">
            <v>28.44</v>
          </cell>
        </row>
        <row r="2400">
          <cell r="A2400">
            <v>3513</v>
          </cell>
          <cell r="B2400" t="str">
            <v>JOELHO PVC, SOLDAVEL, 90 GRAUS, 85 MM, COR MARROM, PARA AGUA FRIA PREDIAL</v>
          </cell>
          <cell r="C2400" t="str">
            <v>UN</v>
          </cell>
          <cell r="D2400" t="str">
            <v>CR</v>
          </cell>
          <cell r="E2400">
            <v>100.27</v>
          </cell>
        </row>
        <row r="2401">
          <cell r="A2401">
            <v>3516</v>
          </cell>
          <cell r="B2401" t="str">
            <v>JOELHO PVC, SOLDAVEL, BB, 45 GRAUS, DN 40 MM, PARA ESGOTO PREDIAL</v>
          </cell>
          <cell r="C2401" t="str">
            <v>UN</v>
          </cell>
          <cell r="D2401" t="str">
            <v>CR</v>
          </cell>
          <cell r="E2401">
            <v>2.1</v>
          </cell>
        </row>
        <row r="2402">
          <cell r="A2402">
            <v>3517</v>
          </cell>
          <cell r="B2402" t="str">
            <v>JOELHO PVC, SOLDAVEL, BB, 90 GRAUS, SEM ANEL, DN 40 MM, PARA ESGOTO PREDIAL SECUNDARIO</v>
          </cell>
          <cell r="C2402" t="str">
            <v>UN</v>
          </cell>
          <cell r="D2402" t="str">
            <v>CR</v>
          </cell>
          <cell r="E2402">
            <v>1.9</v>
          </cell>
        </row>
        <row r="2403">
          <cell r="A2403">
            <v>3515</v>
          </cell>
          <cell r="B2403" t="str">
            <v>JOELHO PVC, SOLDAVEL, COM BUCHA DE LATAO, 90 GRAUS, 20 MM X 1/2", PARA AGUA FRIA PREDIAL</v>
          </cell>
          <cell r="C2403" t="str">
            <v>UN</v>
          </cell>
          <cell r="D2403" t="str">
            <v>CR</v>
          </cell>
          <cell r="E2403">
            <v>6.4</v>
          </cell>
        </row>
        <row r="2404">
          <cell r="A2404">
            <v>20147</v>
          </cell>
          <cell r="B2404" t="str">
            <v>JOELHO PVC, SOLDAVEL, COM BUCHA DE LATAO, 90 GRAUS, 25 MM X 1/2", PARA AGUA FRIA PREDIAL</v>
          </cell>
          <cell r="C2404" t="str">
            <v>UN</v>
          </cell>
          <cell r="D2404" t="str">
            <v>CR</v>
          </cell>
          <cell r="E2404">
            <v>5.26</v>
          </cell>
        </row>
        <row r="2405">
          <cell r="A2405">
            <v>3524</v>
          </cell>
          <cell r="B2405" t="str">
            <v>JOELHO PVC, SOLDAVEL, COM BUCHA DE LATAO, 90 GRAUS, 25 MM X 3/4", PARA AGUA FRIA PREDIAL</v>
          </cell>
          <cell r="C2405" t="str">
            <v>UN</v>
          </cell>
          <cell r="D2405" t="str">
            <v>CR</v>
          </cell>
          <cell r="E2405">
            <v>7.92</v>
          </cell>
        </row>
        <row r="2406">
          <cell r="A2406">
            <v>3532</v>
          </cell>
          <cell r="B2406" t="str">
            <v>JOELHO PVC, SOLDAVEL, COM BUCHA DE LATAO, 90 GRAUS, 32 MM X 3/4", PARA AGUA FRIA PREDIAL</v>
          </cell>
          <cell r="C2406" t="str">
            <v>UN</v>
          </cell>
          <cell r="D2406" t="str">
            <v>CR</v>
          </cell>
          <cell r="E2406">
            <v>18.3</v>
          </cell>
        </row>
        <row r="2407">
          <cell r="A2407">
            <v>3528</v>
          </cell>
          <cell r="B2407" t="str">
            <v>JOELHO PVC, SOLDAVEL, PB, 45 GRAUS, DN 100 MM, PARA ESGOTO PREDIAL</v>
          </cell>
          <cell r="C2407" t="str">
            <v>UN</v>
          </cell>
          <cell r="D2407" t="str">
            <v>CR</v>
          </cell>
          <cell r="E2407">
            <v>8.23</v>
          </cell>
        </row>
        <row r="2408">
          <cell r="A2408">
            <v>37952</v>
          </cell>
          <cell r="B2408" t="str">
            <v>JOELHO PVC, SOLDAVEL, PB, 45 GRAUS, DN 150 MM, PARA ESGOTO PREDIAL</v>
          </cell>
          <cell r="C2408" t="str">
            <v>UN</v>
          </cell>
          <cell r="D2408" t="str">
            <v>CR</v>
          </cell>
          <cell r="E2408">
            <v>58.95</v>
          </cell>
        </row>
        <row r="2409">
          <cell r="A2409">
            <v>37951</v>
          </cell>
          <cell r="B2409" t="str">
            <v>JOELHO PVC, SOLDAVEL, PB, 45 GRAUS, DN 40 MM, PARA ESGOTO PREDIAL</v>
          </cell>
          <cell r="C2409" t="str">
            <v>UN</v>
          </cell>
          <cell r="D2409" t="str">
            <v>CR</v>
          </cell>
          <cell r="E2409">
            <v>2.2200000000000002</v>
          </cell>
        </row>
        <row r="2410">
          <cell r="A2410">
            <v>3518</v>
          </cell>
          <cell r="B2410" t="str">
            <v>JOELHO PVC, SOLDAVEL, PB, 45 GRAUS, DN 50 MM, PARA ESGOTO PREDIAL</v>
          </cell>
          <cell r="C2410" t="str">
            <v>UN</v>
          </cell>
          <cell r="D2410" t="str">
            <v>CR</v>
          </cell>
          <cell r="E2410">
            <v>3.41</v>
          </cell>
        </row>
        <row r="2411">
          <cell r="A2411">
            <v>3519</v>
          </cell>
          <cell r="B2411" t="str">
            <v>JOELHO PVC, SOLDAVEL, PB, 45 GRAUS, DN 75 MM, PARA ESGOTO PREDIAL</v>
          </cell>
          <cell r="C2411" t="str">
            <v>UN</v>
          </cell>
          <cell r="D2411" t="str">
            <v>CR</v>
          </cell>
          <cell r="E2411">
            <v>7.13</v>
          </cell>
        </row>
        <row r="2412">
          <cell r="A2412">
            <v>3520</v>
          </cell>
          <cell r="B2412" t="str">
            <v>JOELHO PVC, SOLDAVEL, PB, 90 GRAUS, DN 100 MM, PARA ESGOTO PREDIAL</v>
          </cell>
          <cell r="C2412" t="str">
            <v>UN</v>
          </cell>
          <cell r="D2412" t="str">
            <v>CR</v>
          </cell>
          <cell r="E2412">
            <v>7.48</v>
          </cell>
        </row>
        <row r="2413">
          <cell r="A2413">
            <v>37950</v>
          </cell>
          <cell r="B2413" t="str">
            <v>JOELHO PVC, SOLDAVEL, PB, 90 GRAUS, DN 150 MM, PARA ESGOTO PREDIAL</v>
          </cell>
          <cell r="C2413" t="str">
            <v>UN</v>
          </cell>
          <cell r="D2413" t="str">
            <v>CR</v>
          </cell>
          <cell r="E2413">
            <v>54.27</v>
          </cell>
        </row>
        <row r="2414">
          <cell r="A2414">
            <v>37949</v>
          </cell>
          <cell r="B2414" t="str">
            <v>JOELHO PVC, SOLDAVEL, PB, 90 GRAUS, DN 40 MM, PARA ESGOTO PREDIAL</v>
          </cell>
          <cell r="C2414" t="str">
            <v>UN</v>
          </cell>
          <cell r="D2414" t="str">
            <v>CR</v>
          </cell>
          <cell r="E2414">
            <v>2</v>
          </cell>
        </row>
        <row r="2415">
          <cell r="A2415">
            <v>3526</v>
          </cell>
          <cell r="B2415" t="str">
            <v>JOELHO PVC, SOLDAVEL, PB, 90 GRAUS, DN 50 MM, PARA ESGOTO PREDIAL</v>
          </cell>
          <cell r="C2415" t="str">
            <v>UN</v>
          </cell>
          <cell r="D2415" t="str">
            <v>CR</v>
          </cell>
          <cell r="E2415">
            <v>2.75</v>
          </cell>
        </row>
        <row r="2416">
          <cell r="A2416">
            <v>3509</v>
          </cell>
          <cell r="B2416" t="str">
            <v>JOELHO PVC, SOLDAVEL, PB, 90 GRAUS, DN 75 MM, PARA ESGOTO PREDIAL</v>
          </cell>
          <cell r="C2416" t="str">
            <v>UN</v>
          </cell>
          <cell r="D2416" t="str">
            <v>CR</v>
          </cell>
          <cell r="E2416">
            <v>6.26</v>
          </cell>
        </row>
        <row r="2417">
          <cell r="A2417">
            <v>20151</v>
          </cell>
          <cell r="B2417" t="str">
            <v>JOELHO, PVC SERIE R, 45 GRAUS, DN 100 MM, PARA ESGOTO PREDIAL</v>
          </cell>
          <cell r="C2417" t="str">
            <v>UN</v>
          </cell>
          <cell r="D2417" t="str">
            <v>CR</v>
          </cell>
          <cell r="E2417">
            <v>18.38</v>
          </cell>
        </row>
        <row r="2418">
          <cell r="A2418">
            <v>20152</v>
          </cell>
          <cell r="B2418" t="str">
            <v>JOELHO, PVC SERIE R, 45 GRAUS, DN 150 MM, PARA ESGOTO PREDIAL</v>
          </cell>
          <cell r="C2418" t="str">
            <v>UN</v>
          </cell>
          <cell r="D2418" t="str">
            <v>CR</v>
          </cell>
          <cell r="E2418">
            <v>66.52</v>
          </cell>
        </row>
        <row r="2419">
          <cell r="A2419">
            <v>20148</v>
          </cell>
          <cell r="B2419" t="str">
            <v>JOELHO, PVC SERIE R, 45 GRAUS, DN 40 MM, PARA ESGOTO PREDIAL</v>
          </cell>
          <cell r="C2419" t="str">
            <v>UN</v>
          </cell>
          <cell r="D2419" t="str">
            <v>CR</v>
          </cell>
          <cell r="E2419">
            <v>3.61</v>
          </cell>
        </row>
        <row r="2420">
          <cell r="A2420">
            <v>20149</v>
          </cell>
          <cell r="B2420" t="str">
            <v>JOELHO, PVC SERIE R, 45 GRAUS, DN 50 MM, PARA ESGOTO PREDIAL</v>
          </cell>
          <cell r="C2420" t="str">
            <v>UN</v>
          </cell>
          <cell r="D2420" t="str">
            <v>CR</v>
          </cell>
          <cell r="E2420">
            <v>6.04</v>
          </cell>
        </row>
        <row r="2421">
          <cell r="A2421">
            <v>20150</v>
          </cell>
          <cell r="B2421" t="str">
            <v>JOELHO, PVC SERIE R, 45 GRAUS, DN 75 MM, PARA ESGOTO PREDIAL</v>
          </cell>
          <cell r="C2421" t="str">
            <v>UN</v>
          </cell>
          <cell r="D2421" t="str">
            <v>CR</v>
          </cell>
          <cell r="E2421">
            <v>15.56</v>
          </cell>
        </row>
        <row r="2422">
          <cell r="A2422">
            <v>20157</v>
          </cell>
          <cell r="B2422" t="str">
            <v>JOELHO, PVC SERIE R, 90 GRAUS, DN 100 MM, PARA ESGOTO PREDIAL</v>
          </cell>
          <cell r="C2422" t="str">
            <v>UN</v>
          </cell>
          <cell r="D2422" t="str">
            <v>CR</v>
          </cell>
          <cell r="E2422">
            <v>17.46</v>
          </cell>
        </row>
        <row r="2423">
          <cell r="A2423">
            <v>20158</v>
          </cell>
          <cell r="B2423" t="str">
            <v>JOELHO, PVC SERIE R, 90 GRAUS, DN 150 MM, PARA ESGOTO PREDIAL</v>
          </cell>
          <cell r="C2423" t="str">
            <v>UN</v>
          </cell>
          <cell r="D2423" t="str">
            <v>CR</v>
          </cell>
          <cell r="E2423">
            <v>69.349999999999994</v>
          </cell>
        </row>
        <row r="2424">
          <cell r="A2424">
            <v>20154</v>
          </cell>
          <cell r="B2424" t="str">
            <v>JOELHO, PVC SERIE R, 90 GRAUS, DN 40 MM, PARA ESGOTO PREDIAL</v>
          </cell>
          <cell r="C2424" t="str">
            <v>UN</v>
          </cell>
          <cell r="D2424" t="str">
            <v>CR</v>
          </cell>
          <cell r="E2424">
            <v>3.54</v>
          </cell>
        </row>
        <row r="2425">
          <cell r="A2425">
            <v>20155</v>
          </cell>
          <cell r="B2425" t="str">
            <v>JOELHO, PVC SERIE R, 90 GRAUS, DN 50 MM, PARA ESGOTO PREDIAL</v>
          </cell>
          <cell r="C2425" t="str">
            <v>UN</v>
          </cell>
          <cell r="D2425" t="str">
            <v>CR</v>
          </cell>
          <cell r="E2425">
            <v>5.39</v>
          </cell>
        </row>
        <row r="2426">
          <cell r="A2426">
            <v>20156</v>
          </cell>
          <cell r="B2426" t="str">
            <v>JOELHO, PVC SERIE R, 90 GRAUS, DN 75 MM, PARA ESGOTO PREDIAL</v>
          </cell>
          <cell r="C2426" t="str">
            <v>UN</v>
          </cell>
          <cell r="D2426" t="str">
            <v>CR</v>
          </cell>
          <cell r="E2426">
            <v>15.15</v>
          </cell>
        </row>
        <row r="2427">
          <cell r="A2427">
            <v>3499</v>
          </cell>
          <cell r="B2427" t="str">
            <v>JOELHO, PVC SOLDAVEL, 45 GRAUS, 20 MM, COR MARROM, PARA AGUA FRIA PREDIAL</v>
          </cell>
          <cell r="C2427" t="str">
            <v>UN</v>
          </cell>
          <cell r="D2427" t="str">
            <v>CR</v>
          </cell>
          <cell r="E2427">
            <v>1.1100000000000001</v>
          </cell>
        </row>
        <row r="2428">
          <cell r="A2428">
            <v>3500</v>
          </cell>
          <cell r="B2428" t="str">
            <v>JOELHO, PVC SOLDAVEL, 45 GRAUS, 25 MM, COR MARROM, PARA AGUA FRIA PREDIAL</v>
          </cell>
          <cell r="C2428" t="str">
            <v>UN</v>
          </cell>
          <cell r="D2428" t="str">
            <v>CR</v>
          </cell>
          <cell r="E2428">
            <v>1.47</v>
          </cell>
        </row>
        <row r="2429">
          <cell r="A2429">
            <v>3501</v>
          </cell>
          <cell r="B2429" t="str">
            <v>JOELHO, PVC SOLDAVEL, 45 GRAUS, 32 MM, COR MARROM, PARA AGUA FRIA PREDIAL</v>
          </cell>
          <cell r="C2429" t="str">
            <v>UN</v>
          </cell>
          <cell r="D2429" t="str">
            <v>CR</v>
          </cell>
          <cell r="E2429">
            <v>4.07</v>
          </cell>
        </row>
        <row r="2430">
          <cell r="A2430">
            <v>3502</v>
          </cell>
          <cell r="B2430" t="str">
            <v>JOELHO, PVC SOLDAVEL, 45 GRAUS, 40 MM, COR MARROM, PARA AGUA FRIA PREDIAL</v>
          </cell>
          <cell r="C2430" t="str">
            <v>UN</v>
          </cell>
          <cell r="D2430" t="str">
            <v>CR</v>
          </cell>
          <cell r="E2430">
            <v>5.85</v>
          </cell>
        </row>
        <row r="2431">
          <cell r="A2431">
            <v>3503</v>
          </cell>
          <cell r="B2431" t="str">
            <v>JOELHO, PVC SOLDAVEL, 45 GRAUS, 50 MM, COR MARROM, PARA AGUA FRIA PREDIAL</v>
          </cell>
          <cell r="C2431" t="str">
            <v>UN</v>
          </cell>
          <cell r="D2431" t="str">
            <v>CR</v>
          </cell>
          <cell r="E2431">
            <v>7.35</v>
          </cell>
        </row>
        <row r="2432">
          <cell r="A2432">
            <v>3477</v>
          </cell>
          <cell r="B2432" t="str">
            <v>JOELHO, PVC SOLDAVEL, 45 GRAUS, 60 MM, COR MARROM, PARA AGUA FRIA PREDIAL</v>
          </cell>
          <cell r="C2432" t="str">
            <v>UN</v>
          </cell>
          <cell r="D2432" t="str">
            <v>CR</v>
          </cell>
          <cell r="E2432">
            <v>26.72</v>
          </cell>
        </row>
        <row r="2433">
          <cell r="A2433">
            <v>3478</v>
          </cell>
          <cell r="B2433" t="str">
            <v>JOELHO, PVC SOLDAVEL, 45 GRAUS, 75 MM, COR MARROM, PARA AGUA FRIA PREDIAL</v>
          </cell>
          <cell r="C2433" t="str">
            <v>UN</v>
          </cell>
          <cell r="D2433" t="str">
            <v>CR</v>
          </cell>
          <cell r="E2433">
            <v>64.069999999999993</v>
          </cell>
        </row>
        <row r="2434">
          <cell r="A2434">
            <v>3525</v>
          </cell>
          <cell r="B2434" t="str">
            <v>JOELHO, PVC SOLDAVEL, 45 GRAUS, 85 MM, COR MARROM, PARA AGUA FRIA PREDIAL</v>
          </cell>
          <cell r="C2434" t="str">
            <v>UN</v>
          </cell>
          <cell r="D2434" t="str">
            <v>CR</v>
          </cell>
          <cell r="E2434">
            <v>79.069999999999993</v>
          </cell>
        </row>
        <row r="2435">
          <cell r="A2435">
            <v>3511</v>
          </cell>
          <cell r="B2435" t="str">
            <v>JOELHO, PVC SOLDAVEL, 90 GRAUS, 75 MM, COR MARROM, PARA AGUA FRIA PREDIAL</v>
          </cell>
          <cell r="C2435" t="str">
            <v>UN</v>
          </cell>
          <cell r="D2435" t="str">
            <v>CR</v>
          </cell>
          <cell r="E2435">
            <v>83.87</v>
          </cell>
        </row>
        <row r="2436">
          <cell r="A2436">
            <v>38913</v>
          </cell>
          <cell r="B2436" t="str">
            <v>JOELHO/COTOVELO 90 GRAUS, METALICO, PARA CONEXAO COM ANEL DESLIZANTE, DN 16 MM, EM TUBO PEX PARA INST. AGUA QUENTE/FRIA</v>
          </cell>
          <cell r="C2436" t="str">
            <v>UN</v>
          </cell>
          <cell r="D2436" t="str">
            <v>AS</v>
          </cell>
          <cell r="E2436">
            <v>11.18</v>
          </cell>
        </row>
        <row r="2437">
          <cell r="A2437">
            <v>38914</v>
          </cell>
          <cell r="B2437" t="str">
            <v>JOELHO/COTOVELO 90 GRAUS, METALICO, PARA CONEXAO COM ANEL DESLIZANTE, DN 20 MM, EM TUBO PEX PARA INST. AGUA QUENTE/FRIA</v>
          </cell>
          <cell r="C2437" t="str">
            <v>UN</v>
          </cell>
          <cell r="D2437" t="str">
            <v>AS</v>
          </cell>
          <cell r="E2437">
            <v>13.72</v>
          </cell>
        </row>
        <row r="2438">
          <cell r="A2438">
            <v>38915</v>
          </cell>
          <cell r="B2438" t="str">
            <v>JOELHO/COTOVELO 90 GRAUS, METALICO, PARA CONEXAO COM ANEL DESLIZANTE, DN 25 MM, EM TUBO PEX PARA INST. AGUA QUENTE/FRIA</v>
          </cell>
          <cell r="C2438" t="str">
            <v>UN</v>
          </cell>
          <cell r="D2438" t="str">
            <v>AS</v>
          </cell>
          <cell r="E2438">
            <v>26.45</v>
          </cell>
        </row>
        <row r="2439">
          <cell r="A2439">
            <v>38916</v>
          </cell>
          <cell r="B2439" t="str">
            <v>JOELHO/COTOVELO 90 GRAUS, METALICO, PARA CONEXAO COM ANEL DESLIZANTE, DN 32 MM, EM TUBO PEX PARA INST. AGUA QUENTE/FRIA</v>
          </cell>
          <cell r="C2439" t="str">
            <v>UN</v>
          </cell>
          <cell r="D2439" t="str">
            <v>AS</v>
          </cell>
          <cell r="E2439">
            <v>36.61</v>
          </cell>
        </row>
        <row r="2440">
          <cell r="A2440">
            <v>39300</v>
          </cell>
          <cell r="B2440" t="str">
            <v>JOELHO/COTOVELO 90 GRAUS, PLASTICO, PARA CONEXAO COM CRIMPAGEM, DN 16 MM, EM TUBO PEX PARA INST. AGUA QUENTE/FRIA</v>
          </cell>
          <cell r="C2440" t="str">
            <v>UN</v>
          </cell>
          <cell r="D2440" t="str">
            <v>AS</v>
          </cell>
          <cell r="E2440">
            <v>9.98</v>
          </cell>
        </row>
        <row r="2441">
          <cell r="A2441">
            <v>39301</v>
          </cell>
          <cell r="B2441" t="str">
            <v>JOELHO/COTOVELO 90 GRAUS, PLASTICO, PARA CONEXAO COM CRIMPAGEM, DN 20 MM, EM TUBO PEX PARA INST. AGUA QUENTE/FRIA</v>
          </cell>
          <cell r="C2441" t="str">
            <v>UN</v>
          </cell>
          <cell r="D2441" t="str">
            <v>AS</v>
          </cell>
          <cell r="E2441">
            <v>13.36</v>
          </cell>
        </row>
        <row r="2442">
          <cell r="A2442">
            <v>39302</v>
          </cell>
          <cell r="B2442" t="str">
            <v>JOELHO/COTOVELO 90 GRAUS, PLASTICO, PARA CONEXAO COM CRIMPAGEM, DN 25 MM, EM TUBO PEX PARA INST. AGUA QUENTE/FRIA</v>
          </cell>
          <cell r="C2442" t="str">
            <v>UN</v>
          </cell>
          <cell r="D2442" t="str">
            <v>AS</v>
          </cell>
          <cell r="E2442">
            <v>24.29</v>
          </cell>
        </row>
        <row r="2443">
          <cell r="A2443">
            <v>38941</v>
          </cell>
          <cell r="B2443" t="str">
            <v>JOELHO/COTOVELO 90 GRAUS, ROSCA FEMEA MOVEL, METALICO, PARA CONEXAO COM ANEL DESLIZANTE, DN 20 MM X 3/4", EM TUBO PEX PARA INST. AGUA QUENTE/FRIA</v>
          </cell>
          <cell r="C2443" t="str">
            <v>UN</v>
          </cell>
          <cell r="D2443" t="str">
            <v>AS</v>
          </cell>
          <cell r="E2443">
            <v>18.04</v>
          </cell>
        </row>
        <row r="2444">
          <cell r="A2444">
            <v>38923</v>
          </cell>
          <cell r="B2444" t="str">
            <v>JOELHO/COTOVELO 90 GRAUS, ROSCA FEMEA TERMINAL, METALICO, PARA CONEXAO COM ANEL DESLIZANTE, DN 16 MM X 1/2", EM TUBO PEX PARA INST. AGUA QUENTE/FRIA</v>
          </cell>
          <cell r="C2444" t="str">
            <v>UN</v>
          </cell>
          <cell r="D2444" t="str">
            <v>AS</v>
          </cell>
          <cell r="E2444">
            <v>11.96</v>
          </cell>
        </row>
        <row r="2445">
          <cell r="A2445">
            <v>38925</v>
          </cell>
          <cell r="B2445" t="str">
            <v>JOELHO/COTOVELO 90 GRAUS, ROSCA FEMEA TERMINAL, METALICO, PARA CONEXAO COM ANEL DESLIZANTE, DN 20 MM X 1/2", EM TUBO PEX PARA INST. AGUA QUENTE/FRIA</v>
          </cell>
          <cell r="C2445" t="str">
            <v>UN</v>
          </cell>
          <cell r="D2445" t="str">
            <v>AS</v>
          </cell>
          <cell r="E2445">
            <v>13.88</v>
          </cell>
        </row>
        <row r="2446">
          <cell r="A2446">
            <v>38926</v>
          </cell>
          <cell r="B2446" t="str">
            <v>JOELHO/COTOVELO 90 GRAUS, ROSCA FEMEA TERMINAL, METALICO, PARA CONEXAO COM ANEL DESLIZANTE, DN 20 MM X 3/4", EM TUBO PEX PARA INST. AGUA QUENTE/FRIA</v>
          </cell>
          <cell r="C2446" t="str">
            <v>UN</v>
          </cell>
          <cell r="D2446" t="str">
            <v>AS</v>
          </cell>
          <cell r="E2446">
            <v>16.46</v>
          </cell>
        </row>
        <row r="2447">
          <cell r="A2447">
            <v>38927</v>
          </cell>
          <cell r="B2447" t="str">
            <v>JOELHO/COTOVELO 90 GRAUS, ROSCA FEMEA TERMINAL, METALICO, PARA CONEXAO COM ANEL DESLIZANTE, DN 25 MM X 3/4", EM TUBO PEX PARA INST. AGUA QUENTE/FRIA</v>
          </cell>
          <cell r="C2447" t="str">
            <v>UN</v>
          </cell>
          <cell r="D2447" t="str">
            <v>AS</v>
          </cell>
          <cell r="E2447">
            <v>20.79</v>
          </cell>
        </row>
        <row r="2448">
          <cell r="A2448">
            <v>39304</v>
          </cell>
          <cell r="B2448" t="str">
            <v>JOELHO/COTOVELO 90 GRAUS, ROSCA FEMEA TERMINAL, PLASTICO, PARA CONEXAO COM CRIMPAGEM, DN 16 MM X 1/2", EM TUBO PEX PARA INST. AGUA QUENTE/FRIA</v>
          </cell>
          <cell r="C2448" t="str">
            <v>UN</v>
          </cell>
          <cell r="D2448" t="str">
            <v>AS</v>
          </cell>
          <cell r="E2448">
            <v>11.81</v>
          </cell>
        </row>
        <row r="2449">
          <cell r="A2449">
            <v>39305</v>
          </cell>
          <cell r="B2449" t="str">
            <v>JOELHO/COTOVELO 90 GRAUS, ROSCA FEMEA TERMINAL, PLASTICO, PARA CONEXAO COM CRIMPAGEM, DN 20 MM X 1/2", EM TUBO PEX PARA INST. AGUA QUENTE/FRIA</v>
          </cell>
          <cell r="C2449" t="str">
            <v>UN</v>
          </cell>
          <cell r="D2449" t="str">
            <v>AS</v>
          </cell>
          <cell r="E2449">
            <v>12.95</v>
          </cell>
        </row>
        <row r="2450">
          <cell r="A2450">
            <v>39306</v>
          </cell>
          <cell r="B2450" t="str">
            <v>JOELHO/COTOVELO 90 GRAUS, ROSCA FEMEA TERMINAL, PLASTICO, PARA CONEXAO COM CRIMPAGEM, DN 20 MM X 3/4", EM TUBO PEX PARA INST. AGUA QUENTE/FRIA</v>
          </cell>
          <cell r="C2450" t="str">
            <v>UN</v>
          </cell>
          <cell r="D2450" t="str">
            <v>AS</v>
          </cell>
          <cell r="E2450">
            <v>17.41</v>
          </cell>
        </row>
        <row r="2451">
          <cell r="A2451">
            <v>38928</v>
          </cell>
          <cell r="B2451" t="str">
            <v>JOELHO/COTOVELO 90 GRAUS, ROSCA FEMEA TERMINAL, PLASTICO, PARA CONEXAO COM CRIMPAGEM, DN 25 MM X 1/2", EM TUBO PEX PARA INST. AGUA QUENTE/FRIA</v>
          </cell>
          <cell r="C2451" t="str">
            <v>UN</v>
          </cell>
          <cell r="D2451" t="str">
            <v>AS</v>
          </cell>
          <cell r="E2451">
            <v>23.01</v>
          </cell>
        </row>
        <row r="2452">
          <cell r="A2452">
            <v>38917</v>
          </cell>
          <cell r="B2452" t="str">
            <v>JOELHO/COTOVELO 90 GRAUS, ROSCA FEMEA, COM BASE FIXA, METALICO, PARA CONEXAO COM ANEL DESLIZANTE, DN 16 MM X 1/2", EM TUBO PEX PARA INST. AGUA QUENTE/FRIA</v>
          </cell>
          <cell r="C2452" t="str">
            <v>UN</v>
          </cell>
          <cell r="D2452" t="str">
            <v>AS</v>
          </cell>
          <cell r="E2452">
            <v>12.86</v>
          </cell>
        </row>
        <row r="2453">
          <cell r="A2453">
            <v>38919</v>
          </cell>
          <cell r="B2453" t="str">
            <v>JOELHO/COTOVELO 90 GRAUS, ROSCA FEMEA, COM BASE FIXA, METALICO, PARA CONEXAO COM ANEL DESLIZANTE, DN 20 MM X 1/2", EM TUBO PEX PARA INST. AGUA QUENTE/FRIA</v>
          </cell>
          <cell r="C2453" t="str">
            <v>UN</v>
          </cell>
          <cell r="D2453" t="str">
            <v>AS</v>
          </cell>
          <cell r="E2453">
            <v>15.1</v>
          </cell>
        </row>
        <row r="2454">
          <cell r="A2454">
            <v>38922</v>
          </cell>
          <cell r="B2454" t="str">
            <v>JOELHO/COTOVELO 90 GRAUS, ROSCA FEMEA, COM BASE FIXA, METALICO, PARA CONEXAO COM ANEL DESLIZANTE, DN 25 MM X 3/4", EM TUBO PEX PARA INST. AGUA QUENTE/FRIA</v>
          </cell>
          <cell r="C2454" t="str">
            <v>UN</v>
          </cell>
          <cell r="D2454" t="str">
            <v>AS</v>
          </cell>
          <cell r="E2454">
            <v>20.260000000000002</v>
          </cell>
        </row>
        <row r="2455">
          <cell r="A2455">
            <v>45198</v>
          </cell>
          <cell r="B2455" t="str">
            <v>JOGO DE CHAVES ALLEN LONGAS HEXAGONAIS DE 1,5 MM A 10 MM  9 PEÇAS</v>
          </cell>
          <cell r="C2455" t="str">
            <v>UN</v>
          </cell>
          <cell r="D2455" t="str">
            <v>CR</v>
          </cell>
          <cell r="E2455">
            <v>58.25</v>
          </cell>
        </row>
        <row r="2456">
          <cell r="A2456">
            <v>45196</v>
          </cell>
          <cell r="B2456" t="str">
            <v>JOGO DE CHAVES DE FENDA E PHILLIPS ISOLADAS, 1000 V  *6* PEÇAS</v>
          </cell>
          <cell r="C2456" t="str">
            <v>UN</v>
          </cell>
          <cell r="D2456" t="str">
            <v>CR</v>
          </cell>
          <cell r="E2456">
            <v>120.11</v>
          </cell>
        </row>
        <row r="2457">
          <cell r="A2457">
            <v>12032</v>
          </cell>
          <cell r="B2457" t="str">
            <v>JOGO DE TRANQUETA E ROSETA QUADRADA DE SOBREPOR SEM FUROS, EM LATAO CROMADO, *50 X 50* MM, PARA FECHADURA DE PORTA DE BANHEIRO</v>
          </cell>
          <cell r="C2457" t="str">
            <v>JG</v>
          </cell>
          <cell r="D2457" t="str">
            <v>CR</v>
          </cell>
          <cell r="E2457">
            <v>53.25</v>
          </cell>
        </row>
        <row r="2458">
          <cell r="A2458">
            <v>12030</v>
          </cell>
          <cell r="B2458" t="str">
            <v>JOGO DE TRANQUETA E ROSETA REDONDA DE SOBREPOR SEM FUROS, EM LATAO CROMADO, DIAMETRO *50* MM, PARA FECHADURA DE PORTA DE BANHEIRO</v>
          </cell>
          <cell r="C2458" t="str">
            <v>JG</v>
          </cell>
          <cell r="D2458" t="str">
            <v>CR</v>
          </cell>
          <cell r="E2458">
            <v>50.03</v>
          </cell>
        </row>
        <row r="2459">
          <cell r="A2459">
            <v>45207</v>
          </cell>
          <cell r="B2459" t="str">
            <v>JOGO SERRA COPO COM 6 SERRAS, DIAMETRO VARIANDO DE 15 MM A 60 MM</v>
          </cell>
          <cell r="C2459" t="str">
            <v>UN</v>
          </cell>
          <cell r="D2459" t="str">
            <v>CR</v>
          </cell>
          <cell r="E2459">
            <v>383.67</v>
          </cell>
        </row>
        <row r="2460">
          <cell r="A2460">
            <v>14157</v>
          </cell>
          <cell r="B2460" t="str">
            <v>JUNCAO 2 GARRAS PARA FITA PERFURADA</v>
          </cell>
          <cell r="C2460" t="str">
            <v>UN</v>
          </cell>
          <cell r="D2460" t="str">
            <v>AS</v>
          </cell>
          <cell r="E2460">
            <v>1.41</v>
          </cell>
        </row>
        <row r="2461">
          <cell r="A2461">
            <v>10908</v>
          </cell>
          <cell r="B2461" t="str">
            <v>JUNCAO DE REDUCAO INVERTIDA, PVC SOLDAVEL, 100 X 50 MM, SERIE NORMAL PARA ESGOTO PREDIAL</v>
          </cell>
          <cell r="C2461" t="str">
            <v>UN</v>
          </cell>
          <cell r="D2461" t="str">
            <v>CR</v>
          </cell>
          <cell r="E2461">
            <v>17.16</v>
          </cell>
        </row>
        <row r="2462">
          <cell r="A2462">
            <v>10909</v>
          </cell>
          <cell r="B2462" t="str">
            <v>JUNCAO DE REDUCAO INVERTIDA, PVC SOLDAVEL, 100 X 75 MM, SERIE NORMAL PARA ESGOTO PREDIAL</v>
          </cell>
          <cell r="C2462" t="str">
            <v>UN</v>
          </cell>
          <cell r="D2462" t="str">
            <v>CR</v>
          </cell>
          <cell r="E2462">
            <v>19.97</v>
          </cell>
        </row>
        <row r="2463">
          <cell r="A2463">
            <v>3669</v>
          </cell>
          <cell r="B2463" t="str">
            <v>JUNCAO DE REDUCAO INVERTIDA, PVC SOLDAVEL, 75 X 50 MM, SERIE NORMAL PARA ESGOTO PREDIAL</v>
          </cell>
          <cell r="C2463" t="str">
            <v>UN</v>
          </cell>
          <cell r="D2463" t="str">
            <v>CR</v>
          </cell>
          <cell r="E2463">
            <v>12.27</v>
          </cell>
        </row>
        <row r="2464">
          <cell r="A2464">
            <v>20139</v>
          </cell>
          <cell r="B2464" t="str">
            <v>JUNCAO DUPLA, PVC SERIE R, DN 100 X 100 X 100 MM, PARA ESGOTO PREDIAL</v>
          </cell>
          <cell r="C2464" t="str">
            <v>UN</v>
          </cell>
          <cell r="D2464" t="str">
            <v>CR</v>
          </cell>
          <cell r="E2464">
            <v>105.5</v>
          </cell>
        </row>
        <row r="2465">
          <cell r="A2465">
            <v>3668</v>
          </cell>
          <cell r="B2465" t="str">
            <v>JUNCAO DUPLA, PVC SOLDAVEL, DN 100 X 100 X 100 MM, SERIE NORMAL PARA ESGOTO PREDIAL</v>
          </cell>
          <cell r="C2465" t="str">
            <v>UN</v>
          </cell>
          <cell r="D2465" t="str">
            <v>CR</v>
          </cell>
          <cell r="E2465">
            <v>37.68</v>
          </cell>
        </row>
        <row r="2466">
          <cell r="A2466">
            <v>10911</v>
          </cell>
          <cell r="B2466" t="str">
            <v>JUNCAO INVERTIDA, PVC SOLDAVEL, 75 X 75 MM, SERIE NORMAL PARA ESGOTO PREDIAL</v>
          </cell>
          <cell r="C2466" t="str">
            <v>UN</v>
          </cell>
          <cell r="D2466" t="str">
            <v>CR</v>
          </cell>
          <cell r="E2466">
            <v>16.52</v>
          </cell>
        </row>
        <row r="2467">
          <cell r="A2467">
            <v>3659</v>
          </cell>
          <cell r="B2467" t="str">
            <v>JUNCAO SIMPLES DE REDUCAO, PVC, DN 100 X 50 MM, SERIE NORMAL PARA ESGOTO PREDIAL</v>
          </cell>
          <cell r="C2467" t="str">
            <v>UN</v>
          </cell>
          <cell r="D2467" t="str">
            <v>CR</v>
          </cell>
          <cell r="E2467">
            <v>16.829999999999998</v>
          </cell>
        </row>
        <row r="2468">
          <cell r="A2468">
            <v>3660</v>
          </cell>
          <cell r="B2468" t="str">
            <v>JUNCAO SIMPLES DE REDUCAO, PVC, DN 100 X 75 MM, SERIE NORMAL PARA ESGOTO PREDIAL</v>
          </cell>
          <cell r="C2468" t="str">
            <v>UN</v>
          </cell>
          <cell r="D2468" t="str">
            <v>CR</v>
          </cell>
          <cell r="E2468">
            <v>21.76</v>
          </cell>
        </row>
        <row r="2469">
          <cell r="A2469">
            <v>20144</v>
          </cell>
          <cell r="B2469" t="str">
            <v>JUNCAO SIMPLES, PVC SERIE R, DN 100 X 100 MM, PARA ESGOTO PREDIAL</v>
          </cell>
          <cell r="C2469" t="str">
            <v>UN</v>
          </cell>
          <cell r="D2469" t="str">
            <v>CR</v>
          </cell>
          <cell r="E2469">
            <v>48.74</v>
          </cell>
        </row>
        <row r="2470">
          <cell r="A2470">
            <v>20143</v>
          </cell>
          <cell r="B2470" t="str">
            <v>JUNCAO SIMPLES, PVC SERIE R, DN 100 X 75 MM, PARA ESGOTO PREDIAL</v>
          </cell>
          <cell r="C2470" t="str">
            <v>UN</v>
          </cell>
          <cell r="D2470" t="str">
            <v>CR</v>
          </cell>
          <cell r="E2470">
            <v>62.36</v>
          </cell>
        </row>
        <row r="2471">
          <cell r="A2471">
            <v>20145</v>
          </cell>
          <cell r="B2471" t="str">
            <v>JUNCAO SIMPLES, PVC SERIE R, DN 150 X 100 MM, PARA ESGOTO PREDIAL</v>
          </cell>
          <cell r="C2471" t="str">
            <v>UN</v>
          </cell>
          <cell r="D2471" t="str">
            <v>CR</v>
          </cell>
          <cell r="E2471">
            <v>120.3</v>
          </cell>
        </row>
        <row r="2472">
          <cell r="A2472">
            <v>20146</v>
          </cell>
          <cell r="B2472" t="str">
            <v>JUNCAO SIMPLES, PVC SERIE R, DN 150 X 150 MM, PARA ESGOTO PREDIAL</v>
          </cell>
          <cell r="C2472" t="str">
            <v>UN</v>
          </cell>
          <cell r="D2472" t="str">
            <v>CR</v>
          </cell>
          <cell r="E2472">
            <v>164.45</v>
          </cell>
        </row>
        <row r="2473">
          <cell r="A2473">
            <v>20140</v>
          </cell>
          <cell r="B2473" t="str">
            <v>JUNCAO SIMPLES, PVC SERIE R, DN 40 X 40 MM, PARA ESGOTO PREDIAL</v>
          </cell>
          <cell r="C2473" t="str">
            <v>UN</v>
          </cell>
          <cell r="D2473" t="str">
            <v>CR</v>
          </cell>
          <cell r="E2473">
            <v>7.71</v>
          </cell>
        </row>
        <row r="2474">
          <cell r="A2474">
            <v>20141</v>
          </cell>
          <cell r="B2474" t="str">
            <v>JUNCAO SIMPLES, PVC SERIE R, DN 50 X 50 MM, PARA ESGOTO PREDIAL</v>
          </cell>
          <cell r="C2474" t="str">
            <v>UN</v>
          </cell>
          <cell r="D2474" t="str">
            <v>CR</v>
          </cell>
          <cell r="E2474">
            <v>18.89</v>
          </cell>
        </row>
        <row r="2475">
          <cell r="A2475">
            <v>20142</v>
          </cell>
          <cell r="B2475" t="str">
            <v>JUNCAO SIMPLES, PVC SERIE R, DN 75 X 75 MM, PARA ESGOTO PREDIAL</v>
          </cell>
          <cell r="C2475" t="str">
            <v>UN</v>
          </cell>
          <cell r="D2475" t="str">
            <v>CR</v>
          </cell>
          <cell r="E2475">
            <v>33.24</v>
          </cell>
        </row>
        <row r="2476">
          <cell r="A2476">
            <v>3670</v>
          </cell>
          <cell r="B2476" t="str">
            <v>JUNCAO SIMPLES, PVC, 45 GRAUS, DN 100 X 100 MM, SERIE NORMAL PARA ESGOTO PREDIAL</v>
          </cell>
          <cell r="C2476" t="str">
            <v>UN</v>
          </cell>
          <cell r="D2476" t="str">
            <v>CR</v>
          </cell>
          <cell r="E2476">
            <v>21.61</v>
          </cell>
        </row>
        <row r="2477">
          <cell r="A2477">
            <v>3666</v>
          </cell>
          <cell r="B2477" t="str">
            <v>JUNCAO SIMPLES, PVC, 45 GRAUS, DN 40 X 40 MM, SERIE NORMAL PARA ESGOTO PREDIAL</v>
          </cell>
          <cell r="C2477" t="str">
            <v>UN</v>
          </cell>
          <cell r="D2477" t="str">
            <v>CR</v>
          </cell>
          <cell r="E2477">
            <v>3.4</v>
          </cell>
        </row>
        <row r="2478">
          <cell r="A2478">
            <v>3662</v>
          </cell>
          <cell r="B2478" t="str">
            <v>JUNCAO SIMPLES, PVC, 45 GRAUS, DN 50 X 50 MM, SERIE NORMAL PARA ESGOTO PREDIAL</v>
          </cell>
          <cell r="C2478" t="str">
            <v>UN</v>
          </cell>
          <cell r="D2478" t="str">
            <v>CR</v>
          </cell>
          <cell r="E2478">
            <v>8.8699999999999992</v>
          </cell>
        </row>
        <row r="2479">
          <cell r="A2479">
            <v>3658</v>
          </cell>
          <cell r="B2479" t="str">
            <v>JUNCAO SIMPLES, PVC, 45 GRAUS, DN 75 X 75 MM, SERIE NORMAL PARA ESGOTO PREDIAL</v>
          </cell>
          <cell r="C2479" t="str">
            <v>UN</v>
          </cell>
          <cell r="D2479" t="str">
            <v>CR</v>
          </cell>
          <cell r="E2479">
            <v>16.8</v>
          </cell>
        </row>
        <row r="2480">
          <cell r="A2480">
            <v>42696</v>
          </cell>
          <cell r="B2480" t="str">
            <v>JUNCAO, PVC, 45 GRAUS, JE, BBB, DN 150 MM, PARA TUBO CORRUGADO E/OU LISO, REDE COLETORA DE ESGOTO</v>
          </cell>
          <cell r="C2480" t="str">
            <v>UN</v>
          </cell>
          <cell r="D2480" t="str">
            <v>CR</v>
          </cell>
          <cell r="E2480">
            <v>133.26</v>
          </cell>
        </row>
        <row r="2481">
          <cell r="A2481">
            <v>39875</v>
          </cell>
          <cell r="B2481" t="str">
            <v>JUNTA DE EXPANSAO BRONZE/LATAO, PONTA X PONTA, 35 MM</v>
          </cell>
          <cell r="C2481" t="str">
            <v>UN</v>
          </cell>
          <cell r="D2481" t="str">
            <v>AS</v>
          </cell>
          <cell r="E2481">
            <v>689.33</v>
          </cell>
        </row>
        <row r="2482">
          <cell r="A2482">
            <v>39876</v>
          </cell>
          <cell r="B2482" t="str">
            <v>JUNTA DE EXPANSAO BRONZE/LATAO, PONTA X PONTA, 42 MM</v>
          </cell>
          <cell r="C2482" t="str">
            <v>UN</v>
          </cell>
          <cell r="D2482" t="str">
            <v>AS</v>
          </cell>
          <cell r="E2482">
            <v>863.04</v>
          </cell>
        </row>
        <row r="2483">
          <cell r="A2483">
            <v>39877</v>
          </cell>
          <cell r="B2483" t="str">
            <v>JUNTA DE EXPANSAO BRONZE/LATAO, PONTA X PONTA, 54 MM</v>
          </cell>
          <cell r="C2483" t="str">
            <v>UN</v>
          </cell>
          <cell r="D2483" t="str">
            <v>AS</v>
          </cell>
          <cell r="E2483">
            <v>1197</v>
          </cell>
        </row>
        <row r="2484">
          <cell r="A2484">
            <v>39878</v>
          </cell>
          <cell r="B2484" t="str">
            <v>JUNTA DE EXPANSAO BRONZE/LATAO, PONTA X PONTA, 66 MM</v>
          </cell>
          <cell r="C2484" t="str">
            <v>UN</v>
          </cell>
          <cell r="D2484" t="str">
            <v>AS</v>
          </cell>
          <cell r="E2484">
            <v>1581.04</v>
          </cell>
        </row>
        <row r="2485">
          <cell r="A2485">
            <v>39872</v>
          </cell>
          <cell r="B2485" t="str">
            <v>JUNTA DE EXPANSAO DE COBRE, PONTA X PONTA, 15 MM</v>
          </cell>
          <cell r="C2485" t="str">
            <v>UN</v>
          </cell>
          <cell r="D2485" t="str">
            <v>AS</v>
          </cell>
          <cell r="E2485">
            <v>472.72</v>
          </cell>
        </row>
        <row r="2486">
          <cell r="A2486">
            <v>39873</v>
          </cell>
          <cell r="B2486" t="str">
            <v>JUNTA DE EXPANSAO DE COBRE, PONTA X PONTA, 22 MM</v>
          </cell>
          <cell r="C2486" t="str">
            <v>UN</v>
          </cell>
          <cell r="D2486" t="str">
            <v>AS</v>
          </cell>
          <cell r="E2486">
            <v>548.33000000000004</v>
          </cell>
        </row>
        <row r="2487">
          <cell r="A2487">
            <v>39874</v>
          </cell>
          <cell r="B2487" t="str">
            <v>JUNTA DE EXPANSAO DE COBRE, PONTA X PONTA, 28 MM</v>
          </cell>
          <cell r="C2487" t="str">
            <v>UN</v>
          </cell>
          <cell r="D2487" t="str">
            <v>AS</v>
          </cell>
          <cell r="E2487">
            <v>602.27</v>
          </cell>
        </row>
        <row r="2488">
          <cell r="A2488">
            <v>3674</v>
          </cell>
          <cell r="B2488" t="str">
            <v>JUNTA DILATACAO ELASTICA PARA CONCRETO (FUGENBAND) O-12, ATE 5 MCA</v>
          </cell>
          <cell r="C2488" t="str">
            <v>M</v>
          </cell>
          <cell r="D2488" t="str">
            <v>AS</v>
          </cell>
          <cell r="E2488">
            <v>89.24</v>
          </cell>
        </row>
        <row r="2489">
          <cell r="A2489">
            <v>3681</v>
          </cell>
          <cell r="B2489" t="str">
            <v>JUNTA DILATACAO ELASTICA PARA CONCRETO (FUGENBAND) O-22, ATE 30 MCA</v>
          </cell>
          <cell r="C2489" t="str">
            <v>M</v>
          </cell>
          <cell r="D2489" t="str">
            <v>AS</v>
          </cell>
          <cell r="E2489">
            <v>132.78</v>
          </cell>
        </row>
        <row r="2490">
          <cell r="A2490">
            <v>3676</v>
          </cell>
          <cell r="B2490" t="str">
            <v>JUNTA DILATACAO ELASTICA PARA CONCRETO (FUGENBAND) O-35/10, ATE 100 MCA</v>
          </cell>
          <cell r="C2490" t="str">
            <v>M</v>
          </cell>
          <cell r="D2490" t="str">
            <v>AS</v>
          </cell>
          <cell r="E2490">
            <v>499.69</v>
          </cell>
        </row>
        <row r="2491">
          <cell r="A2491">
            <v>3679</v>
          </cell>
          <cell r="B2491" t="str">
            <v>JUNTA DILATACAO ELASTICA PARA CONCRETO (FUGENBAND) O-35/6, ATE 100 MCA</v>
          </cell>
          <cell r="C2491" t="str">
            <v>M</v>
          </cell>
          <cell r="D2491" t="str">
            <v>AS</v>
          </cell>
          <cell r="E2491">
            <v>413.41</v>
          </cell>
        </row>
        <row r="2492">
          <cell r="A2492">
            <v>3672</v>
          </cell>
          <cell r="B2492" t="str">
            <v>JUNTA PLASTICA DE DILATACAO PARA PISOS, COR CINZA, 10 X 4,5 MM (ALTURA X ESPESSURA)</v>
          </cell>
          <cell r="C2492" t="str">
            <v>M</v>
          </cell>
          <cell r="D2492" t="str">
            <v>AS</v>
          </cell>
          <cell r="E2492">
            <v>1.41</v>
          </cell>
        </row>
        <row r="2493">
          <cell r="A2493">
            <v>3671</v>
          </cell>
          <cell r="B2493" t="str">
            <v>JUNTA PLASTICA DE DILATACAO PARA PISOS, COR CINZA, 17 X 3 MM (ALTURA X ESPESSURA)</v>
          </cell>
          <cell r="C2493" t="str">
            <v>M</v>
          </cell>
          <cell r="D2493" t="str">
            <v>AS</v>
          </cell>
          <cell r="E2493">
            <v>1.33</v>
          </cell>
        </row>
        <row r="2494">
          <cell r="A2494">
            <v>3673</v>
          </cell>
          <cell r="B2494" t="str">
            <v>JUNTA PLASTICA DE DILATACAO PARA PISOS, COR CINZA, 27 X 3 MM (ALTURA X ESPESSURA)</v>
          </cell>
          <cell r="C2494" t="str">
            <v>M</v>
          </cell>
          <cell r="D2494" t="str">
            <v>AS</v>
          </cell>
          <cell r="E2494">
            <v>2.09</v>
          </cell>
        </row>
        <row r="2495">
          <cell r="A2495">
            <v>38394</v>
          </cell>
          <cell r="B2495" t="str">
            <v>KIT ACESSORIOS PARA COMPRESSOR DE AR, 5 PECAS (PISTOLAS PINTURA, LIMPEZA E PULVERIZACAO, CALIBRADOR E MANGUEIRA)</v>
          </cell>
          <cell r="C2495" t="str">
            <v>UN</v>
          </cell>
          <cell r="D2495" t="str">
            <v>CR</v>
          </cell>
          <cell r="E2495">
            <v>225.78</v>
          </cell>
        </row>
        <row r="2496">
          <cell r="A2496">
            <v>3729</v>
          </cell>
          <cell r="B2496" t="str">
            <v>KIT CAVALETE, PVC, COM REGISTRO, PARA HIDROMETRO, BITOLAS 1/2" OU 3/4" - COMPLETO</v>
          </cell>
          <cell r="C2496" t="str">
            <v>UN</v>
          </cell>
          <cell r="D2496" t="str">
            <v>CR</v>
          </cell>
          <cell r="E2496">
            <v>136.24</v>
          </cell>
        </row>
        <row r="2497">
          <cell r="A2497">
            <v>39357</v>
          </cell>
          <cell r="B2497" t="str">
            <v>KIT CHASSI COZINHA, CUBA SIMPLES SEM MAQUINA LAVAR LOUCA, INSTAL. PEX, QUADRO METALICO C/ TRAVESSA C/ FURO P/ESGOTO DN 50 MM E FUROS SUPERIORES P/AGUA, *340* X *650* MM (L X H), P/ CONEXAO COM ANEL DESLIZANTE (CONJUNTO COMPLETO)</v>
          </cell>
          <cell r="C2497" t="str">
            <v>UN</v>
          </cell>
          <cell r="D2497" t="str">
            <v>AS</v>
          </cell>
          <cell r="E2497">
            <v>61.95</v>
          </cell>
        </row>
        <row r="2498">
          <cell r="A2498">
            <v>39358</v>
          </cell>
          <cell r="B2498" t="str">
            <v>KIT CHASSI COZINHA, CUBA SIMPLES SEM MAQUINA LAVAR LOUCA, INSTAL. PEX, QUADRO METALICO C/ TRAVESSA COM FURO P/ESGOTO DN 50 MM E FUROS SUPERIORES P/AGUA, *340* X *650* MM (L X H), P/ CONEXAO COM CRIMPAGEM (CONJUNTO COMPLETO)</v>
          </cell>
          <cell r="C2498" t="str">
            <v>UN</v>
          </cell>
          <cell r="D2498" t="str">
            <v>AS</v>
          </cell>
          <cell r="E2498">
            <v>61.95</v>
          </cell>
        </row>
        <row r="2499">
          <cell r="A2499">
            <v>39355</v>
          </cell>
          <cell r="B2499" t="str">
            <v>KIT CHASSI TANQUE E MAQUINA LAVAR ROUPA, INSTAL. PEX, QUADRO METALICO C/ TRAVESSA C/ FURO P/ ESGOTO DN 50 MM, FURO LATERAL P/ MAQUINA E FUROS SUPERIORES P/ AGUA, *344* X *442* MM (L X H), P/ CONEXAO COM ANEL DESLIZANTE (CONJUNTO COMPLETO)</v>
          </cell>
          <cell r="C2499" t="str">
            <v>UN</v>
          </cell>
          <cell r="D2499" t="str">
            <v>AS</v>
          </cell>
          <cell r="E2499">
            <v>90.26</v>
          </cell>
        </row>
        <row r="2500">
          <cell r="A2500">
            <v>39356</v>
          </cell>
          <cell r="B2500" t="str">
            <v>KIT CHASSI TANQUE E MAQUINA LAVAR ROUPA, INSTAL. PEX, QUADRO METALICO C/ TRAVESSA C/ FURO P/ ESGOTO DN 50 MM, FURO LATERAL P/MAQUINA E FUROS SUPERIORES P/AGUA, *344* X *442* MM (L X H), P/ CONEXAO COM CRIMPAGEM (CONJUNTO COMPLETO)</v>
          </cell>
          <cell r="C2500" t="str">
            <v>UN</v>
          </cell>
          <cell r="D2500" t="str">
            <v>AS</v>
          </cell>
          <cell r="E2500">
            <v>86.14</v>
          </cell>
        </row>
        <row r="2501">
          <cell r="A2501">
            <v>39353</v>
          </cell>
          <cell r="B2501" t="str">
            <v>KIT CHUVEIRO, INSTAL. PEX, QUADRO METALICO C/ 2 TRAVESSAS, SUPERIOR C/ ESPERA P/ CHUVEIRO, INFERIOR C/ 2 REGISTROS DE PRESSAO 1/2 ", *390* X *900* MM (L X H), CONEXAO COM ANEL DESLIZANTE (CONJUNTO COMPLETO)</v>
          </cell>
          <cell r="C2501" t="str">
            <v>UN</v>
          </cell>
          <cell r="D2501" t="str">
            <v>AS</v>
          </cell>
          <cell r="E2501">
            <v>197.75</v>
          </cell>
        </row>
        <row r="2502">
          <cell r="A2502">
            <v>39354</v>
          </cell>
          <cell r="B2502" t="str">
            <v>KIT CHUVEIRO, INSTAL. PEX, QUADRO METALICO C/2 TRAVESSAS, SUPERIOR C/ ESPERA P/ CHUVEIRO E INFERIOR C/2 REGISTROS DE PRESSAO 1/2 ", *390* X *900* MM (L X H), CONEXAO COM CRIMPAGEM (CONJUNTO COMPLETO)</v>
          </cell>
          <cell r="C2502" t="str">
            <v>UN</v>
          </cell>
          <cell r="D2502" t="str">
            <v>AS</v>
          </cell>
          <cell r="E2502">
            <v>417.22</v>
          </cell>
        </row>
        <row r="2503">
          <cell r="A2503">
            <v>39398</v>
          </cell>
          <cell r="B2503" t="str">
            <v>KIT DE ACESSORIOS PARA BANHEIRO EM METAL CROMADO, 5 PECAS</v>
          </cell>
          <cell r="C2503" t="str">
            <v>UN</v>
          </cell>
          <cell r="D2503" t="str">
            <v>CR</v>
          </cell>
          <cell r="E2503">
            <v>156.86000000000001</v>
          </cell>
        </row>
        <row r="2504">
          <cell r="A2504">
            <v>13343</v>
          </cell>
          <cell r="B2504" t="str">
            <v>KIT DE MATERIAIS PARA BRACADEIRA PARA FIXACAO EM POSTE CIRCULAR, CONTEM TRES FIXADORES E UM ROLO DE FITA DE 3 M EM ACO CARBONO</v>
          </cell>
          <cell r="C2504" t="str">
            <v>UN</v>
          </cell>
          <cell r="D2504" t="str">
            <v>AS</v>
          </cell>
          <cell r="E2504">
            <v>49.46</v>
          </cell>
        </row>
        <row r="2505">
          <cell r="A2505">
            <v>12118</v>
          </cell>
          <cell r="B2505" t="str">
            <v>KIT DE PROTECAO ARSTOP PARA AR CONDICIONADO, TOMADA PADRAO 2P+T 20 A, COM DISJUNTOR UNIPOLAR DIN 20A</v>
          </cell>
          <cell r="C2505" t="str">
            <v>UN</v>
          </cell>
          <cell r="D2505" t="str">
            <v>CR</v>
          </cell>
          <cell r="E2505">
            <v>19.84</v>
          </cell>
        </row>
        <row r="2506">
          <cell r="A2506">
            <v>39482</v>
          </cell>
          <cell r="B2506" t="str">
            <v>KIT PORTA PRONTA DE MADEIRA, FOLHA LEVE (NBR 15930) DE 600 X 2100 MM OU 700 X 2100 MM, DE 35 MM A 40 MM DE ESPESSURA, COM MARCO EM ACO, NUCLEO COLMEIA, CAPA LISA EM HDF, ACABAMENTO MELAMINICO BRANCO (INCLUI MARCO, ALIZARES, DOBRADICAS E FECHADURA)</v>
          </cell>
          <cell r="C2506" t="str">
            <v>UN</v>
          </cell>
          <cell r="D2506" t="str">
            <v>CR</v>
          </cell>
          <cell r="E2506">
            <v>790.17</v>
          </cell>
        </row>
        <row r="2507">
          <cell r="A2507">
            <v>39486</v>
          </cell>
          <cell r="B2507" t="str">
            <v>KIT PORTA PRONTA DE MADEIRA, FOLHA LEVE (NBR 15930) DE 600 X 2100 MM OU 700 X 2100 MM, DE 35 MM A 40 MM DE ESPESSURA, NUCLEO COLMEIA, ESTRUTURA USINADA PARA FECHADURA, CAPA LISA EM HDF, ACABAMENTO EM PRIMER PARA PINTURA (INCLUI MARCO, ALIZARES E DOBRADICAS)</v>
          </cell>
          <cell r="C2507" t="str">
            <v>UN</v>
          </cell>
          <cell r="D2507" t="str">
            <v>CR</v>
          </cell>
          <cell r="E2507">
            <v>644.88</v>
          </cell>
        </row>
        <row r="2508">
          <cell r="A2508">
            <v>39484</v>
          </cell>
          <cell r="B2508" t="str">
            <v>KIT PORTA PRONTA DE MADEIRA, FOLHA LEVE (NBR 15930) DE 800 X 2100 MM, DE 35 MM A 40 MM DE ESPESSURA, COM MARCO EM ACO, NUCLEO COLMEIA, CAPA LISA EM HDF, ACABAMENTO MELAMINICO BRANCO (INCLUI MARCO, ALIZARES, DOBRADICAS E FECHADURA)</v>
          </cell>
          <cell r="C2508" t="str">
            <v>UN</v>
          </cell>
          <cell r="D2508" t="str">
            <v>CR</v>
          </cell>
          <cell r="E2508">
            <v>790.17</v>
          </cell>
        </row>
        <row r="2509">
          <cell r="A2509">
            <v>39488</v>
          </cell>
          <cell r="B2509" t="str">
            <v>KIT PORTA PRONTA DE MADEIRA, FOLHA LEVE (NBR 15930) DE 800 X 2100 MM, DE 35 MM A 40 MM DE ESPESSURA, NUCLEO COLMEIA, ESTRUTURA USINADA PARA FECHADURA, CAPA LISA EM HDF, ACABAMENTO EM PRIMER PARA PINTURA (INCLUI MARCO, ALIZARES E DOBRADICAS)</v>
          </cell>
          <cell r="C2509" t="str">
            <v>UN</v>
          </cell>
          <cell r="D2509" t="str">
            <v>CR</v>
          </cell>
          <cell r="E2509">
            <v>655.44</v>
          </cell>
        </row>
        <row r="2510">
          <cell r="A2510">
            <v>39485</v>
          </cell>
          <cell r="B2510" t="str">
            <v>KIT PORTA PRONTA DE MADEIRA, FOLHA LEVE (NBR 15930) DE 900 X 2100 MM, DE 35 MM A 40 MM DE ESPESSURA, COM MARCO EM ACO, NUCLEO COLMEIA, CAPA LISA EM HDF, ACABAMENTO MELAMINICO BRANCO (INCLUI MARCO, ALIZARES, DOBRADICAS E FECHADURA)</v>
          </cell>
          <cell r="C2510" t="str">
            <v>UN</v>
          </cell>
          <cell r="D2510" t="str">
            <v>CR</v>
          </cell>
          <cell r="E2510">
            <v>790.17</v>
          </cell>
        </row>
        <row r="2511">
          <cell r="A2511">
            <v>39489</v>
          </cell>
          <cell r="B2511" t="str">
            <v>KIT PORTA PRONTA DE MADEIRA, FOLHA LEVE (NBR 15930) DE 900 X 2100 MM, DE 35 MM A 40 MM DE ESPESSURA, NUCLEO COLMEIA, ESTRUTURA USINADA PARA FECHADURA, CAPA LISA EM HDF, ACABAMENTO EM PRIMER PARA PINTURA (INCLUI MARCO, ALIZARES E DOBRADICAS)</v>
          </cell>
          <cell r="C2511" t="str">
            <v>UN</v>
          </cell>
          <cell r="D2511" t="str">
            <v>CR</v>
          </cell>
          <cell r="E2511">
            <v>666.56</v>
          </cell>
        </row>
        <row r="2512">
          <cell r="A2512">
            <v>39490</v>
          </cell>
          <cell r="B2512" t="str">
            <v>KIT PORTA PRONTA DE MADEIRA, FOLHA MEDIA (NBR 15930) DE 600 X 2100 MM OU 700 X 2100 MM, DE 35 MM A 40 MM DE ESPESSURA, NUCLEO SEMI-SOLIDO (SARRAFEADO), ESTRUTURA USINADA PARA FECHADURA, CAPA LISA EM HDF, ACABAMENTO MELAMINICO BRANCO (INCLUI MARCO, ALIZARES E DOBRADICAS)</v>
          </cell>
          <cell r="C2512" t="str">
            <v>UN</v>
          </cell>
          <cell r="D2512" t="str">
            <v>CR</v>
          </cell>
          <cell r="E2512">
            <v>993.25</v>
          </cell>
        </row>
        <row r="2513">
          <cell r="A2513">
            <v>39494</v>
          </cell>
          <cell r="B2513" t="str">
            <v>KIT PORTA PRONTA DE MADEIRA, FOLHA MEDIA (NBR 15930) DE 600 X 2100 MM, DE 35 MM A 40 MM DE ESPESSURA, NUCLEO SEMI-SOLIDO (SARRAFEADO), ESTRUTURA USINADA PARA FECHADURA, CAPA LISA EM HDF, ACABAMENTO EM PRIMER PARA PINTURA (INCLUI MARCO, ALIZARES E DOBRADICAS)</v>
          </cell>
          <cell r="C2513" t="str">
            <v>UN</v>
          </cell>
          <cell r="D2513" t="str">
            <v>CR</v>
          </cell>
          <cell r="E2513">
            <v>713.24</v>
          </cell>
        </row>
        <row r="2514">
          <cell r="A2514">
            <v>39495</v>
          </cell>
          <cell r="B2514" t="str">
            <v>KIT PORTA PRONTA DE MADEIRA, FOLHA MEDIA (NBR 15930) DE 700 X 2100 MM, DE 35 MM A 40 MM DE ESPESSURA, NUCLEO SEMI-SOLIDO (SARRAFEADO), ESTRUTURA USINADA PARA FECHADURA, CAPA LISA EM HDF, ACABAMENTO EM PRIMER PARA PINTURA (INCLUI MARCO, ALIZARES E DOBRADICAS)</v>
          </cell>
          <cell r="C2514" t="str">
            <v>UN</v>
          </cell>
          <cell r="D2514" t="str">
            <v>CR</v>
          </cell>
          <cell r="E2514">
            <v>803.73</v>
          </cell>
        </row>
        <row r="2515">
          <cell r="A2515">
            <v>39496</v>
          </cell>
          <cell r="B2515" t="str">
            <v>KIT PORTA PRONTA DE MADEIRA, FOLHA MEDIA (NBR 15930) DE 800 X 2100 MM, DE 35 MM A 40 MM DE ESPESSURA, NUCLEO SEMI-SOLIDO (SARRAFEADO), ESTRUTURA USINADA PARA FECHADURA, CAPA LISA EM HDF, ACABAMENTO EM PRIMER PARA PINTURA (INCLUI MARCO, ALIZARES E DOBRADICAS)</v>
          </cell>
          <cell r="C2515" t="str">
            <v>UN</v>
          </cell>
          <cell r="D2515" t="str">
            <v>CR</v>
          </cell>
          <cell r="E2515">
            <v>884.1</v>
          </cell>
        </row>
        <row r="2516">
          <cell r="A2516">
            <v>39492</v>
          </cell>
          <cell r="B2516" t="str">
            <v>KIT PORTA PRONTA DE MADEIRA, FOLHA MEDIA (NBR 15930) DE 800 X 2100 MM, DE 35 MM A 40 MM DE ESPESSURA, NUCLEO SEMI-SOLIDO (SARRAFEADO), ESTRUTURA USINADA PARA FECHADURA, CAPA LISA EM HDF, ACABAMENTO MELAMINICO BRANCO (INCLUI MARCO, ALIZARES E DOBRADICAS)</v>
          </cell>
          <cell r="C2516" t="str">
            <v>UN</v>
          </cell>
          <cell r="D2516" t="str">
            <v>CR</v>
          </cell>
          <cell r="E2516">
            <v>1023.54</v>
          </cell>
        </row>
        <row r="2517">
          <cell r="A2517">
            <v>39497</v>
          </cell>
          <cell r="B2517" t="str">
            <v>KIT PORTA PRONTA DE MADEIRA, FOLHA MEDIA (NBR 15930) DE 900 X 2100 MM, DE 35 MM A 40 MM DE ESPESSURA, NUCLEO SEMI-SOLIDO (SARRAFEADO), ESTRUTURA USINADA PARA FECHADURA, CAPA LISA EM HDF, ACABAMENTO EM PRIMER PARA PINTURA (INCLUI MARCO, ALIZARES E DOBRADICAS)</v>
          </cell>
          <cell r="C2517" t="str">
            <v>UN</v>
          </cell>
          <cell r="D2517" t="str">
            <v>CR</v>
          </cell>
          <cell r="E2517">
            <v>924.53</v>
          </cell>
        </row>
        <row r="2518">
          <cell r="A2518">
            <v>39493</v>
          </cell>
          <cell r="B2518" t="str">
            <v>KIT PORTA PRONTA DE MADEIRA, FOLHA MEDIA (NBR 15930) DE 900 X 2100 MM, DE 35 MM A 40 MM DE ESPESSURA, NUCLEO SEMI-SOLIDO (SARRAFEADO), ESTRUTURA USINADA PARA FECHADURA, CAPA LISA EM HDF, ACABAMENTO MELAMINICO BRANCO (INCLUI MARCO, ALIZARES E DOBRADICAS)</v>
          </cell>
          <cell r="C2518" t="str">
            <v>UN</v>
          </cell>
          <cell r="D2518" t="str">
            <v>CR</v>
          </cell>
          <cell r="E2518">
            <v>1097.8499999999999</v>
          </cell>
        </row>
        <row r="2519">
          <cell r="A2519">
            <v>43628</v>
          </cell>
          <cell r="B2519" t="str">
            <v>KIT PORTA PRONTA DE MADEIRA, FOLHA PESADA (NBR 15930) DE 800 X 2100 MM, DE 40 MM A 45 MM DE ESPESSURA, COM MARCO EM ACO, NUCLEO SOLIDO, CAPA LISA EM HDF, ACABAMENTO MELAMINICO BRANCO (INCLUI MARCO, ALIZARES, DOBRADICAS E FECHADURA)</v>
          </cell>
          <cell r="C2519" t="str">
            <v>UN</v>
          </cell>
          <cell r="D2519" t="str">
            <v>CR</v>
          </cell>
          <cell r="E2519">
            <v>1164.46</v>
          </cell>
        </row>
        <row r="2520">
          <cell r="A2520">
            <v>39500</v>
          </cell>
          <cell r="B2520" t="str">
            <v>KIT PORTA PRONTA DE MADEIRA, FOLHA PESADA (NBR 15930) DE 800 X 2100 MM, DE 40 MM A 45 MM DE ESPESSURA, NUCLEO SOLIDO, CAPA LISA EM HDF, ACABAMENTO MELAMINICO BRANCO (INCLUI MARCO, ALIZARES, DOBRADICAS E FECHADURA EXTERNA)</v>
          </cell>
          <cell r="C2520" t="str">
            <v>UN</v>
          </cell>
          <cell r="D2520" t="str">
            <v>CR</v>
          </cell>
          <cell r="E2520">
            <v>1197.8399999999999</v>
          </cell>
        </row>
        <row r="2521">
          <cell r="A2521">
            <v>39498</v>
          </cell>
          <cell r="B2521" t="str">
            <v>KIT PORTA PRONTA DE MADEIRA, FOLHA PESADA (NBR 15930) DE 800 X 2100 MM, DE 40 MM A 45 MM DE ESPESSURA, NUCLEO SOLIDO, ESTRUTURA USINADA PARA FECHADURA, CAPA LISA EM HDF, ACABAMENTO EM LAMINADO NATURAL COM VERNIZ (INCLUI MARCO, ALIZARES E DOBRADICAS)</v>
          </cell>
          <cell r="C2521" t="str">
            <v>UN</v>
          </cell>
          <cell r="D2521" t="str">
            <v>CR</v>
          </cell>
          <cell r="E2521">
            <v>1477.34</v>
          </cell>
        </row>
        <row r="2522">
          <cell r="A2522">
            <v>43621</v>
          </cell>
          <cell r="B2522" t="str">
            <v>KIT PORTA PRONTA DE MADEIRA, FOLHA PESADA (NBR 15930) DE 900 X 2100 MM, DE 40 MM A 45 MM DE ESPESSURA, COM MARCO EM ACO, NUCLEO SOLIDO, CAPA LISA EM HDF, ACABAMENTO MELAMINICO BRANCO (INCLUI MARCO, ALIZARES, DOBRADICAS E FECHADURA)</v>
          </cell>
          <cell r="C2522" t="str">
            <v>UN</v>
          </cell>
          <cell r="D2522" t="str">
            <v>CR</v>
          </cell>
          <cell r="E2522">
            <v>1237.24</v>
          </cell>
        </row>
        <row r="2523">
          <cell r="A2523">
            <v>39501</v>
          </cell>
          <cell r="B2523" t="str">
            <v>KIT PORTA PRONTA DE MADEIRA, FOLHA PESADA (NBR 15930) DE 900 X 2100 MM, DE 40 MM A 45 MM DE ESPESSURA, NUCLEO SOLIDO, CAPA LISA EM HDF, ACABAMENTO MELAMINICO BRANCO (INCLUI MARCO, ALIZARES, DOBRADICAS E FECHADURA EXTERNA)</v>
          </cell>
          <cell r="C2523" t="str">
            <v>UN</v>
          </cell>
          <cell r="D2523" t="str">
            <v>CR</v>
          </cell>
          <cell r="E2523">
            <v>1230.28</v>
          </cell>
        </row>
        <row r="2524">
          <cell r="A2524">
            <v>39499</v>
          </cell>
          <cell r="B2524" t="str">
            <v>KIT PORTA PRONTA DE MADEIRA, FOLHA PESADA (NBR 15930) DE 900 X 2100 MM, DE 40 MM A 45 MM DE ESPESSURA, NUCLEO SOLIDO, ESTRUTURA USINADA PARA FECHADURA, CAPA LISA EM HDF, ACABAMENTO EM LAMINADO NATURAL COM VERNIZ (INCLUI MARCO, ALIZARES E DOBRADICAS)</v>
          </cell>
          <cell r="C2524" t="str">
            <v>UN</v>
          </cell>
          <cell r="D2524" t="str">
            <v>CR</v>
          </cell>
          <cell r="E2524">
            <v>1498.31</v>
          </cell>
        </row>
        <row r="2525">
          <cell r="A2525">
            <v>3733</v>
          </cell>
          <cell r="B2525" t="str">
            <v>LADRILHO HIDRAULICO, *20 X 20* CM, E= 2 CM, PADRAO COPACABANA, 2 CORES (PRETO E BRANCO)</v>
          </cell>
          <cell r="C2525" t="str">
            <v>M2</v>
          </cell>
          <cell r="D2525" t="str">
            <v>CR</v>
          </cell>
          <cell r="E2525">
            <v>85.49</v>
          </cell>
        </row>
        <row r="2526">
          <cell r="A2526">
            <v>3731</v>
          </cell>
          <cell r="B2526" t="str">
            <v>LADRILHO HIDRAULICO, *20 X 20* CM, E= 2 CM, PADRAO DADOS, COR NATURAL</v>
          </cell>
          <cell r="C2526" t="str">
            <v>M2</v>
          </cell>
          <cell r="D2526" t="str">
            <v>CR</v>
          </cell>
          <cell r="E2526">
            <v>76.5</v>
          </cell>
        </row>
        <row r="2527">
          <cell r="A2527">
            <v>38137</v>
          </cell>
          <cell r="B2527" t="str">
            <v>LADRILHO HIDRAULICO, *25 X 25* CM, E= 2 CM, PADRAO RAMPA, COR NATURAL</v>
          </cell>
          <cell r="C2527" t="str">
            <v>M2</v>
          </cell>
          <cell r="D2527" t="str">
            <v>CR</v>
          </cell>
          <cell r="E2527">
            <v>91.49</v>
          </cell>
        </row>
        <row r="2528">
          <cell r="A2528">
            <v>38138</v>
          </cell>
          <cell r="B2528" t="str">
            <v>LADRILHO HIDRAULICO, *30 X 30* CM, E= 2 CM, PADRAO MILANO, COR NATURAL</v>
          </cell>
          <cell r="C2528" t="str">
            <v>M2</v>
          </cell>
          <cell r="D2528" t="str">
            <v>CR</v>
          </cell>
          <cell r="E2528">
            <v>95</v>
          </cell>
        </row>
        <row r="2529">
          <cell r="A2529">
            <v>3745</v>
          </cell>
          <cell r="B2529" t="str">
            <v>LAJE PRE-MOLDADA CONVENCIONAL (LAJOTAS + VIGOTAS) PARA FORRO, UNIDIRECIONAL, SOBRECARGA 100 KG/M2, VAO ATE 5,00 M (SEM COLOCACAO)</v>
          </cell>
          <cell r="C2529" t="str">
            <v>M2</v>
          </cell>
          <cell r="D2529" t="str">
            <v>CR</v>
          </cell>
          <cell r="E2529">
            <v>84.3</v>
          </cell>
        </row>
        <row r="2530">
          <cell r="A2530">
            <v>3736</v>
          </cell>
          <cell r="B2530" t="str">
            <v>LAJE PRE-MOLDADA CONVENCIONAL (LAJOTAS + VIGOTAS) PARA FORRO, UNIDIRECIONAL, SOBRECARGA DE 100 KG/M2, VAO ATE 4,00 M (SEM COLOCACAO)</v>
          </cell>
          <cell r="C2530" t="str">
            <v>M2</v>
          </cell>
          <cell r="D2530" t="str">
            <v>C</v>
          </cell>
          <cell r="E2530">
            <v>75</v>
          </cell>
        </row>
        <row r="2531">
          <cell r="A2531">
            <v>3741</v>
          </cell>
          <cell r="B2531" t="str">
            <v>LAJE PRE-MOLDADA CONVENCIONAL (LAJOTAS + VIGOTAS) PARA FORRO, UNIDIRECIONAL, SOBRECARGA DE 100 KG/M2, VAO ATE 4,50 M (SEM COLOCACAO)</v>
          </cell>
          <cell r="C2531" t="str">
            <v>M2</v>
          </cell>
          <cell r="D2531" t="str">
            <v>CR</v>
          </cell>
          <cell r="E2531">
            <v>78.180000000000007</v>
          </cell>
        </row>
        <row r="2532">
          <cell r="A2532">
            <v>3747</v>
          </cell>
          <cell r="B2532" t="str">
            <v>LAJE PRE-MOLDADA CONVENCIONAL (LAJOTAS + VIGOTAS) PARA PISO, UNIDIRECIONAL, SOBRECARGA 350 KG/M2 VAO ATE 3,50 M (SEM COLOCACAO)</v>
          </cell>
          <cell r="C2532" t="str">
            <v>M2</v>
          </cell>
          <cell r="D2532" t="str">
            <v>CR</v>
          </cell>
          <cell r="E2532">
            <v>85.75</v>
          </cell>
        </row>
        <row r="2533">
          <cell r="A2533">
            <v>3743</v>
          </cell>
          <cell r="B2533" t="str">
            <v>LAJE PRE-MOLDADA CONVENCIONAL (LAJOTAS + VIGOTAS) PARA PISO, UNIDIRECIONAL, SOBRECARGA DE 200 KG/M2, VAO ATE 3,50 M (SEM COLOCACAO)</v>
          </cell>
          <cell r="C2533" t="str">
            <v>M2</v>
          </cell>
          <cell r="D2533" t="str">
            <v>CR</v>
          </cell>
          <cell r="E2533">
            <v>77.900000000000006</v>
          </cell>
        </row>
        <row r="2534">
          <cell r="A2534">
            <v>3744</v>
          </cell>
          <cell r="B2534" t="str">
            <v>LAJE PRE-MOLDADA CONVENCIONAL (LAJOTAS + VIGOTAS) PARA PISO, UNIDIRECIONAL, SOBRECARGA DE 200 KG/M2, VAO ATE 4,50 M (SEM COLOCACAO)</v>
          </cell>
          <cell r="C2534" t="str">
            <v>M2</v>
          </cell>
          <cell r="D2534" t="str">
            <v>CR</v>
          </cell>
          <cell r="E2534">
            <v>85.75</v>
          </cell>
        </row>
        <row r="2535">
          <cell r="A2535">
            <v>3739</v>
          </cell>
          <cell r="B2535" t="str">
            <v>LAJE PRE-MOLDADA CONVENCIONAL (LAJOTAS + VIGOTAS) PARA PISO, UNIDIRECIONAL, SOBRECARGA DE 200 KG/M2, VAO ATE 5,00 M (SEM COLOCACAO)</v>
          </cell>
          <cell r="C2535" t="str">
            <v>M2</v>
          </cell>
          <cell r="D2535" t="str">
            <v>CR</v>
          </cell>
          <cell r="E2535">
            <v>90.11</v>
          </cell>
        </row>
        <row r="2536">
          <cell r="A2536">
            <v>3737</v>
          </cell>
          <cell r="B2536" t="str">
            <v>LAJE PRE-MOLDADA CONVENCIONAL (LAJOTAS + VIGOTAS) PARA PISO, UNIDIRECIONAL, SOBRECARGA DE 350 KG/M2, VAO ATE 4,50 M (SEM COLOCACAO)</v>
          </cell>
          <cell r="C2536" t="str">
            <v>M2</v>
          </cell>
          <cell r="D2536" t="str">
            <v>CR</v>
          </cell>
          <cell r="E2536">
            <v>94.47</v>
          </cell>
        </row>
        <row r="2537">
          <cell r="A2537">
            <v>3738</v>
          </cell>
          <cell r="B2537" t="str">
            <v>LAJE PRE-MOLDADA CONVENCIONAL (LAJOTAS + VIGOTAS) PARA PISO, UNIDIRECIONAL, SOBRECARGA DE 350 KG/M2, VAO ATE 5,00 M (SEM COLOCACAO)</v>
          </cell>
          <cell r="C2537" t="str">
            <v>M2</v>
          </cell>
          <cell r="D2537" t="str">
            <v>CR</v>
          </cell>
          <cell r="E2537">
            <v>109.01</v>
          </cell>
        </row>
        <row r="2538">
          <cell r="A2538">
            <v>11649</v>
          </cell>
          <cell r="B2538" t="str">
            <v>LAJE PRE-MOLDADA DE TRANSICAO EXCENTRICA EM CONCRETO ARMADO, DN 1200 MM, FURO CIRCULAR DN 600 MM, ESPESSURA 12 CM</v>
          </cell>
          <cell r="C2538" t="str">
            <v>UN</v>
          </cell>
          <cell r="D2538" t="str">
            <v>CR</v>
          </cell>
          <cell r="E2538">
            <v>622.09</v>
          </cell>
        </row>
        <row r="2539">
          <cell r="A2539">
            <v>11650</v>
          </cell>
          <cell r="B2539" t="str">
            <v>LAJE PRE-MOLDADA DE TRANSICAO EXCENTRICA EM CONCRETO ARMADO, DN 1500 MM, FURO CIRCULAR DN 530 MM, ESPESSURA 15 CM</v>
          </cell>
          <cell r="C2539" t="str">
            <v>UN</v>
          </cell>
          <cell r="D2539" t="str">
            <v>CR</v>
          </cell>
          <cell r="E2539">
            <v>1060.31</v>
          </cell>
        </row>
        <row r="2540">
          <cell r="A2540">
            <v>3742</v>
          </cell>
          <cell r="B2540" t="str">
            <v>LAJE PRE-MOLDADA TRELICADA (LAJOTAS + VIGOTAS) PARA FORRO, UNIDIRECIONAL, SOBRECARGA DE 100 KG/M2, VAO ATE 6,00 M (SEM COLOCACAO)</v>
          </cell>
          <cell r="C2540" t="str">
            <v>M2</v>
          </cell>
          <cell r="D2540" t="str">
            <v>CR</v>
          </cell>
          <cell r="E2540">
            <v>113.08</v>
          </cell>
        </row>
        <row r="2541">
          <cell r="A2541">
            <v>3746</v>
          </cell>
          <cell r="B2541" t="str">
            <v>LAJE PRE-MOLDADA TRELICADA (LAJOTAS + VIGOTAS) PARA PISO, UNIDIRECIONAL, SOBRECARGA DE 200 KG/M2, VAO ATE 6,00 M (SEM COLOCACAO)</v>
          </cell>
          <cell r="C2541" t="str">
            <v>M2</v>
          </cell>
          <cell r="D2541" t="str">
            <v>CR</v>
          </cell>
          <cell r="E2541">
            <v>132.03</v>
          </cell>
        </row>
        <row r="2542">
          <cell r="A2542">
            <v>21106</v>
          </cell>
          <cell r="B2542" t="str">
            <v>LAMBRI EM ALUMINIO, DE APROXIMADAMENTE 0,6 KG/M, COM APROXIMADAMENTE 168,0 MM DE LARGURA, 6,0 MM DE ALTURA E 6,0 M DE EXTENSAO</v>
          </cell>
          <cell r="C2542" t="str">
            <v>KG</v>
          </cell>
          <cell r="D2542" t="str">
            <v>AS</v>
          </cell>
          <cell r="E2542">
            <v>43.07</v>
          </cell>
        </row>
        <row r="2543">
          <cell r="A2543">
            <v>38194</v>
          </cell>
          <cell r="B2543" t="str">
            <v>LAMPADA LED 10 W BIVOLT BRANCA, FORMATO TRADICIONAL (BASE E27)</v>
          </cell>
          <cell r="C2543" t="str">
            <v>UN</v>
          </cell>
          <cell r="D2543" t="str">
            <v>C</v>
          </cell>
          <cell r="E2543">
            <v>4.9000000000000004</v>
          </cell>
        </row>
        <row r="2544">
          <cell r="A2544">
            <v>38193</v>
          </cell>
          <cell r="B2544" t="str">
            <v>LAMPADA LED 6 W BIVOLT BRANCA, FORMATO TRADICIONAL (BASE E27)</v>
          </cell>
          <cell r="C2544" t="str">
            <v>UN</v>
          </cell>
          <cell r="D2544" t="str">
            <v>CR</v>
          </cell>
          <cell r="E2544">
            <v>4.25</v>
          </cell>
        </row>
        <row r="2545">
          <cell r="A2545">
            <v>39388</v>
          </cell>
          <cell r="B2545" t="str">
            <v>LAMPADA LED TIPO DICROICA BIVOLT, LUZ BRANCA, 5 W (BASE GU10)</v>
          </cell>
          <cell r="C2545" t="str">
            <v>UN</v>
          </cell>
          <cell r="D2545" t="str">
            <v>CR</v>
          </cell>
          <cell r="E2545">
            <v>6.02</v>
          </cell>
        </row>
        <row r="2546">
          <cell r="A2546">
            <v>39387</v>
          </cell>
          <cell r="B2546" t="str">
            <v>LAMPADA LED TUBULAR BIVOLT 18/20 W, BASE G13</v>
          </cell>
          <cell r="C2546" t="str">
            <v>UN</v>
          </cell>
          <cell r="D2546" t="str">
            <v>CR</v>
          </cell>
          <cell r="E2546">
            <v>9.39</v>
          </cell>
        </row>
        <row r="2547">
          <cell r="A2547">
            <v>39386</v>
          </cell>
          <cell r="B2547" t="str">
            <v>LAMPADA LED TUBULAR BIVOLT 9/10 W, BASE G13</v>
          </cell>
          <cell r="C2547" t="str">
            <v>UN</v>
          </cell>
          <cell r="D2547" t="str">
            <v>CR</v>
          </cell>
          <cell r="E2547">
            <v>6.55</v>
          </cell>
        </row>
        <row r="2548">
          <cell r="A2548">
            <v>746</v>
          </cell>
          <cell r="B2548" t="str">
            <v>LAVADORA DE ALTA PRESSAO (LAVA - JATO) PARA AGUA FRIA, PRESSAO DE OPERACAO ENTRE 1400 E 1900 LIB/POL2, VAZAO MAXIMA ENTRE 400 E 700 L/H, POTENCIA DE OPERACAO ENTRE 2,50 E 3,00 CV</v>
          </cell>
          <cell r="C2548" t="str">
            <v>UN</v>
          </cell>
          <cell r="D2548" t="str">
            <v>C</v>
          </cell>
          <cell r="E2548">
            <v>2749</v>
          </cell>
        </row>
        <row r="2549">
          <cell r="A2549">
            <v>20269</v>
          </cell>
          <cell r="B2549" t="str">
            <v>LAVATORIO / CUBA DE EMBUTIR, OVAL, DE LOUCA BRANCA, SEM LADRAO, DIMENSOES *50 X 35* CM (L X C)</v>
          </cell>
          <cell r="C2549" t="str">
            <v>UN</v>
          </cell>
          <cell r="D2549" t="str">
            <v>CR</v>
          </cell>
          <cell r="E2549">
            <v>121.85</v>
          </cell>
        </row>
        <row r="2550">
          <cell r="A2550">
            <v>20270</v>
          </cell>
          <cell r="B2550" t="str">
            <v>LAVATORIO / CUBA DE EMBUTIR, OVAL, DE LOUCA COLORIDA, SEM LADRAO, DIMENSOES *50 X 35* CM (L X C)</v>
          </cell>
          <cell r="C2550" t="str">
            <v>UN</v>
          </cell>
          <cell r="D2550" t="str">
            <v>CR</v>
          </cell>
          <cell r="E2550">
            <v>134.63999999999999</v>
          </cell>
        </row>
        <row r="2551">
          <cell r="A2551">
            <v>11696</v>
          </cell>
          <cell r="B2551" t="str">
            <v>LAVATORIO / CUBA DE SOBREPOR, OVAL PEQUENA, DE LOUCA BRANCA, SEM LADRAO, DIMENSOES *44 X 31* CM (L X C)</v>
          </cell>
          <cell r="C2551" t="str">
            <v>UN</v>
          </cell>
          <cell r="D2551" t="str">
            <v>CR</v>
          </cell>
          <cell r="E2551">
            <v>215.52</v>
          </cell>
        </row>
        <row r="2552">
          <cell r="A2552">
            <v>10427</v>
          </cell>
          <cell r="B2552" t="str">
            <v>LAVATORIO / CUBA DE SOBREPOR, RETANGULAR, DE LOUCA BRANCA, COM LADRAO, DIMENSOES *52 X 45* CM (L X C)</v>
          </cell>
          <cell r="C2552" t="str">
            <v>UN</v>
          </cell>
          <cell r="D2552" t="str">
            <v>CR</v>
          </cell>
          <cell r="E2552">
            <v>603.13</v>
          </cell>
        </row>
        <row r="2553">
          <cell r="A2553">
            <v>10428</v>
          </cell>
          <cell r="B2553" t="str">
            <v>LAVATORIO / CUBA DE SOBREPOR, RETANGULAR, DE LOUCA COLORIDA, COM LADRAO, DIMENSOES *52 X 45* CM (L X C)</v>
          </cell>
          <cell r="C2553" t="str">
            <v>UN</v>
          </cell>
          <cell r="D2553" t="str">
            <v>CR</v>
          </cell>
          <cell r="E2553">
            <v>621.41</v>
          </cell>
        </row>
        <row r="2554">
          <cell r="A2554">
            <v>36521</v>
          </cell>
          <cell r="B2554" t="str">
            <v>LAVATORIO DE CANTO DE LOUCA BRANCA, SUSPENSO (SEM COLUNA), DIMENSOES *40 X 30* CM (L X C)</v>
          </cell>
          <cell r="C2554" t="str">
            <v>UN</v>
          </cell>
          <cell r="D2554" t="str">
            <v>CR</v>
          </cell>
          <cell r="E2554">
            <v>193.89</v>
          </cell>
        </row>
        <row r="2555">
          <cell r="A2555">
            <v>36794</v>
          </cell>
          <cell r="B2555" t="str">
            <v>LAVATORIO DE LOUCA BRANCA, COM COLUNA, DIMENSOES *44 X 35* CM (L X C)</v>
          </cell>
          <cell r="C2555" t="str">
            <v>UN</v>
          </cell>
          <cell r="D2555" t="str">
            <v>CR</v>
          </cell>
          <cell r="E2555">
            <v>206.41</v>
          </cell>
        </row>
        <row r="2556">
          <cell r="A2556">
            <v>10426</v>
          </cell>
          <cell r="B2556" t="str">
            <v>LAVATORIO DE LOUCA BRANCA, COM COLUNA, DIMENSOES *54 X 44* CM (L X C)</v>
          </cell>
          <cell r="C2556" t="str">
            <v>UN</v>
          </cell>
          <cell r="D2556" t="str">
            <v>CR</v>
          </cell>
          <cell r="E2556">
            <v>231.14</v>
          </cell>
        </row>
        <row r="2557">
          <cell r="A2557">
            <v>10425</v>
          </cell>
          <cell r="B2557" t="str">
            <v>LAVATORIO DE LOUCA BRANCA, SUSPENSO (SEM COLUNA), DIMENSOES *40 X 30* CM</v>
          </cell>
          <cell r="C2557" t="str">
            <v>UN</v>
          </cell>
          <cell r="D2557" t="str">
            <v>CR</v>
          </cell>
          <cell r="E2557">
            <v>117.26</v>
          </cell>
        </row>
        <row r="2558">
          <cell r="A2558">
            <v>10431</v>
          </cell>
          <cell r="B2558" t="str">
            <v>LAVATORIO DE LOUCA COLORIDA, COM COLUNA, DIMENSOES *54 X 44* CM (L X C)</v>
          </cell>
          <cell r="C2558" t="str">
            <v>UN</v>
          </cell>
          <cell r="D2558" t="str">
            <v>CR</v>
          </cell>
          <cell r="E2558">
            <v>401.45</v>
          </cell>
        </row>
        <row r="2559">
          <cell r="A2559">
            <v>10429</v>
          </cell>
          <cell r="B2559" t="str">
            <v>LAVATORIO DE LOUCA COLORIDA, SUSPENSO (SEM COLUNA), DIMENSOES *40 X 30* CM (L X C)</v>
          </cell>
          <cell r="C2559" t="str">
            <v>UN</v>
          </cell>
          <cell r="D2559" t="str">
            <v>CR</v>
          </cell>
          <cell r="E2559">
            <v>198.04</v>
          </cell>
        </row>
        <row r="2560">
          <cell r="A2560">
            <v>10853</v>
          </cell>
          <cell r="B2560" t="str">
            <v>LETRA ACO INOX (AISI 304), CHAPA NUM. 22, RECORTADO, H= 20 CM (SEM RELEVO)</v>
          </cell>
          <cell r="C2560" t="str">
            <v>UN</v>
          </cell>
          <cell r="D2560" t="str">
            <v>CR</v>
          </cell>
          <cell r="E2560">
            <v>110.38</v>
          </cell>
        </row>
        <row r="2561">
          <cell r="A2561">
            <v>5093</v>
          </cell>
          <cell r="B2561" t="str">
            <v>LEVANTADOR DE JANELA GUILHOTINA, EM LATAO CROMADO</v>
          </cell>
          <cell r="C2561" t="str">
            <v>PAR</v>
          </cell>
          <cell r="D2561" t="str">
            <v>CR</v>
          </cell>
          <cell r="E2561">
            <v>16.920000000000002</v>
          </cell>
        </row>
        <row r="2562">
          <cell r="A2562">
            <v>45254</v>
          </cell>
          <cell r="B2562" t="str">
            <v>LIMA QUADRADA BASTARDA 8", COM CABO</v>
          </cell>
          <cell r="C2562" t="str">
            <v>UN</v>
          </cell>
          <cell r="D2562" t="str">
            <v>CR</v>
          </cell>
          <cell r="E2562">
            <v>36.17</v>
          </cell>
        </row>
        <row r="2563">
          <cell r="A2563">
            <v>45253</v>
          </cell>
          <cell r="B2563" t="str">
            <v>LIMA REDONDA BASTARDA 8", COM CABO</v>
          </cell>
          <cell r="C2563" t="str">
            <v>UN</v>
          </cell>
          <cell r="D2563" t="str">
            <v>CR</v>
          </cell>
          <cell r="E2563">
            <v>46.88</v>
          </cell>
        </row>
        <row r="2564">
          <cell r="A2564">
            <v>44331</v>
          </cell>
          <cell r="B2564" t="str">
            <v>LIMPA VIDROS COM PULVERIZADOR</v>
          </cell>
          <cell r="C2564" t="str">
            <v>L</v>
          </cell>
          <cell r="D2564" t="str">
            <v>CR</v>
          </cell>
          <cell r="E2564">
            <v>54.19</v>
          </cell>
        </row>
        <row r="2565">
          <cell r="A2565">
            <v>37768</v>
          </cell>
          <cell r="B2565" t="str">
            <v>LIMPADORA A SUCCAO, TANQUE 12000 L, BASCULAMENTO HIDRAULICO, BOMBA 12 M3/MIN 95% VACUO (INCLUI MONTAGEM, NAO INCLUI CAMINHAO)</v>
          </cell>
          <cell r="C2565" t="str">
            <v>UN</v>
          </cell>
          <cell r="D2565" t="str">
            <v>AS</v>
          </cell>
          <cell r="E2565">
            <v>295000</v>
          </cell>
        </row>
        <row r="2566">
          <cell r="A2566">
            <v>37773</v>
          </cell>
          <cell r="B2566" t="str">
            <v>LIMPADORA DE SUCCAO TANQUE 7000 L, BOMBA 12 M3/MIN 95% VACUO (INCLUI MONTAGEM, NAO INCLUI CAMINHAO)</v>
          </cell>
          <cell r="C2566" t="str">
            <v>UN</v>
          </cell>
          <cell r="D2566" t="str">
            <v>AS</v>
          </cell>
          <cell r="E2566">
            <v>250504.73</v>
          </cell>
        </row>
        <row r="2567">
          <cell r="A2567">
            <v>37769</v>
          </cell>
          <cell r="B2567" t="str">
            <v>LIMPADORA DE SUCCAO, TANQUE 11000 L, BOMBA 340 M3/MIN (INCLUI MONTAGEM, NAO INCLUI CAMINHAO)</v>
          </cell>
          <cell r="C2567" t="str">
            <v>UN</v>
          </cell>
          <cell r="D2567" t="str">
            <v>AS</v>
          </cell>
          <cell r="E2567">
            <v>419376.48</v>
          </cell>
        </row>
        <row r="2568">
          <cell r="A2568">
            <v>37770</v>
          </cell>
          <cell r="B2568" t="str">
            <v>LIMPADORA DE SUCCAO, TANQUE 5500 L, BOMBA 60M3/MIN, VACUO 500 MBAR (INCLUI MONTAGEM, NAO INCLUI CAMINHAO)</v>
          </cell>
          <cell r="C2568" t="str">
            <v>UN</v>
          </cell>
          <cell r="D2568" t="str">
            <v>AS</v>
          </cell>
          <cell r="E2568">
            <v>711748.8</v>
          </cell>
        </row>
        <row r="2569">
          <cell r="A2569">
            <v>38382</v>
          </cell>
          <cell r="B2569" t="str">
            <v>LINHA PARA PEDREIRO LISA, 0,8 MM X 100 M</v>
          </cell>
          <cell r="C2569" t="str">
            <v>UN</v>
          </cell>
          <cell r="D2569" t="str">
            <v>CR</v>
          </cell>
          <cell r="E2569">
            <v>14.64</v>
          </cell>
        </row>
        <row r="2570">
          <cell r="A2570">
            <v>38383</v>
          </cell>
          <cell r="B2570" t="str">
            <v>LIXA D'AGUA EM FOLHA, COR PRETA, GRAO 100</v>
          </cell>
          <cell r="C2570" t="str">
            <v>UN</v>
          </cell>
          <cell r="D2570" t="str">
            <v>CR</v>
          </cell>
          <cell r="E2570">
            <v>2.74</v>
          </cell>
        </row>
        <row r="2571">
          <cell r="A2571">
            <v>3768</v>
          </cell>
          <cell r="B2571" t="str">
            <v>LIXA EM FOLHA PARA FERRO, NUMERO 150</v>
          </cell>
          <cell r="C2571" t="str">
            <v>UN</v>
          </cell>
          <cell r="D2571" t="str">
            <v>CR</v>
          </cell>
          <cell r="E2571">
            <v>2.82</v>
          </cell>
        </row>
        <row r="2572">
          <cell r="A2572">
            <v>3767</v>
          </cell>
          <cell r="B2572" t="str">
            <v>LIXA EM FOLHA PARA PAREDE OU MADEIRA, NUMERO 120, COR VERMELHA</v>
          </cell>
          <cell r="C2572" t="str">
            <v>UN</v>
          </cell>
          <cell r="D2572" t="str">
            <v>CR</v>
          </cell>
          <cell r="E2572">
            <v>0.94</v>
          </cell>
        </row>
        <row r="2573">
          <cell r="A2573">
            <v>13192</v>
          </cell>
          <cell r="B2573" t="str">
            <v>LIXADEIRA ELETRICA ANGULAR PARA CONCRETO, POTENCIA 1.400 W, PRATO DIAMANTADO DE 5"</v>
          </cell>
          <cell r="C2573" t="str">
            <v>UN</v>
          </cell>
          <cell r="D2573" t="str">
            <v>AS</v>
          </cell>
          <cell r="E2573">
            <v>5828.67</v>
          </cell>
        </row>
        <row r="2574">
          <cell r="A2574">
            <v>38413</v>
          </cell>
          <cell r="B2574" t="str">
            <v>LIXADEIRA ELETRICA ANGULAR, PARA DISCO DE 7" (180 MM), POTENCIA DE 2.200 W, *5.000* RPM, 220 V</v>
          </cell>
          <cell r="C2574" t="str">
            <v>UN</v>
          </cell>
          <cell r="D2574" t="str">
            <v>AS</v>
          </cell>
          <cell r="E2574">
            <v>963.98</v>
          </cell>
        </row>
        <row r="2575">
          <cell r="A2575">
            <v>42440</v>
          </cell>
          <cell r="B2575" t="str">
            <v>LIXEIRA DUPLA, COM CAPACIDADE VOLUMETRICA DE 60L*, FABRICADA EM TUBO DE ACO CARBONO, CESTOS EM CHAPA DE ACO E PINTURA NO PROCESSO ELETROSTATICO - PARA ACADEMIA AO AR LIVRE / ACADEMIA DA TERCEIRA IDADE - ATI</v>
          </cell>
          <cell r="C2575" t="str">
            <v>UN</v>
          </cell>
          <cell r="D2575" t="str">
            <v>AS</v>
          </cell>
          <cell r="E2575">
            <v>1235.9100000000001</v>
          </cell>
        </row>
        <row r="2576">
          <cell r="A2576">
            <v>20193</v>
          </cell>
          <cell r="B2576" t="str">
            <v>LOCACAO DE ANDAIME METALICO TIPO FACHADEIRO, PECAS COM APROXIMADAMENTE 1,20 M DE LARGURA E 2,0 M DE ALTURA, INCLUINDO DIAGONAIS EM X, BARRAS DE LIGACAO, SAPATAS E DEMAIS ITENS NECESSARIOS A MONTAGEM (NAO INCLUI INSTALACAO)</v>
          </cell>
          <cell r="C2576" t="str">
            <v>M2XMES</v>
          </cell>
          <cell r="D2576" t="str">
            <v>CR</v>
          </cell>
          <cell r="E2576">
            <v>15</v>
          </cell>
        </row>
        <row r="2577">
          <cell r="A2577">
            <v>10527</v>
          </cell>
          <cell r="B2577" t="str">
            <v>LOCACAO DE ANDAIME METALICO TUBULAR DE ENCAIXE, TIPO DE TORRE, CADA PAINEL COM LARGURA DE 1 ATE 1,5 M E ALTURA DE *1,00* M, INCLUINDO DIAGONAL, BARRAS DE LIGACAO, SAPATAS OU RODIZIOS E DEMAIS ITENS NECESSARIOS A MONTAGEM (NAO INCLUI INSTALACAO)</v>
          </cell>
          <cell r="C2577" t="str">
            <v>MXMES</v>
          </cell>
          <cell r="D2577" t="str">
            <v>C</v>
          </cell>
          <cell r="E2577">
            <v>20</v>
          </cell>
        </row>
        <row r="2578">
          <cell r="A2578">
            <v>41805</v>
          </cell>
          <cell r="B2578" t="str">
            <v>LOCACAO DE ANDAIME SUSPENSO OU BALANCIM MANUAL, CAPACIDADE DE CARGA TOTAL DE APROXIMADAMENTE 250 KG/M2, PLATAFORMA DE 1,50 M X 0,80 M (C X L), CABO DE 45 M</v>
          </cell>
          <cell r="C2578" t="str">
            <v>MES</v>
          </cell>
          <cell r="D2578" t="str">
            <v>CR</v>
          </cell>
          <cell r="E2578">
            <v>575</v>
          </cell>
        </row>
        <row r="2579">
          <cell r="A2579">
            <v>40271</v>
          </cell>
          <cell r="B2579" t="str">
            <v>LOCACAO DE APRUMADOR METALICO DE PILAR, COM ALTURA E ANGULO REGULAVEIS, EXTENSAO DE *1,50* A *2,80* M</v>
          </cell>
          <cell r="C2579" t="str">
            <v>UNXMES</v>
          </cell>
          <cell r="D2579" t="str">
            <v>CR</v>
          </cell>
          <cell r="E2579">
            <v>15.31</v>
          </cell>
        </row>
        <row r="2580">
          <cell r="A2580">
            <v>40287</v>
          </cell>
          <cell r="B2580" t="str">
            <v>LOCACAO DE BARRA DE ANCORAGEM DE 0,80 A 1,20 M DE EXTENSAO, COM ROSCA DE 5/8", INCLUINDO PORCA E FLANGE</v>
          </cell>
          <cell r="C2580" t="str">
            <v>MES</v>
          </cell>
          <cell r="D2580" t="str">
            <v>CR</v>
          </cell>
          <cell r="E2580">
            <v>5.89</v>
          </cell>
        </row>
        <row r="2581">
          <cell r="A2581">
            <v>4084</v>
          </cell>
          <cell r="B2581" t="str">
            <v>LOCACAO DE BOMBA SUBMERSIVEL PARA DRENAGEM E ESGOTAMENTO, MOTOR ELETRICO TRIFASICO, POTENCIA DE 1 CV, DIAMETRO DE RECALQUE DE 2". FAIXA DE OPERACAO Q=25 M3/H (+ OU - 1 M3/H) E AMT=2 M, Q=12 M3/H (+ OU - 2 M3/H) E AMT = 12 M (+ OU - 2 M)</v>
          </cell>
          <cell r="C2581" t="str">
            <v>H</v>
          </cell>
          <cell r="D2581" t="str">
            <v>CR</v>
          </cell>
          <cell r="E2581">
            <v>2.93</v>
          </cell>
        </row>
        <row r="2582">
          <cell r="A2582">
            <v>743</v>
          </cell>
          <cell r="B2582" t="str">
            <v>LOCACAO DE BOMBA SUBMERSIVEL PARA DRENAGEM E ESGOTAMENTO, MOTOR ELETRICO TRIFASICO, POTENCIA DE 2 CV, DIAMETRO DE RECALQUE DE 2", FAIXA DE OPERACAO Q=35 M3/H (+ OU - 3 M3/H) E AMT=2 M, Q=13 M3/H (+ OU - 3 M3/H) E AMT = 17 M (+ OU - 3 M)</v>
          </cell>
          <cell r="C2582" t="str">
            <v>H</v>
          </cell>
          <cell r="D2582" t="str">
            <v>C</v>
          </cell>
          <cell r="E2582">
            <v>2.93</v>
          </cell>
        </row>
        <row r="2583">
          <cell r="A2583">
            <v>40293</v>
          </cell>
          <cell r="B2583" t="str">
            <v>LOCACAO DE BOMBA SUBMERSIVEL PARA DRENAGEM E ESGOTAMENTO, MOTOR ELETRICO TRIFASICO, POTENCIA DE 2 CV, DIAMETRO DE RECALQUE DE 3". FAIXA DE OPERACAO Q=70 M3/H (+ OU - 2 M3/H) E AMT=2 M, Q=9,5 M3/H (+ OU - 3,5 M3/H) E AMT = 10 M (+ OU - 2 M)</v>
          </cell>
          <cell r="C2583" t="str">
            <v>H</v>
          </cell>
          <cell r="D2583" t="str">
            <v>CR</v>
          </cell>
          <cell r="E2583">
            <v>3.51</v>
          </cell>
        </row>
        <row r="2584">
          <cell r="A2584">
            <v>40294</v>
          </cell>
          <cell r="B2584" t="str">
            <v>LOCACAO DE BOMBA SUBMERSIVEL PARA DRENAGEM E ESGOTAMENTO, MOTOR ELETRICO TRIFASICO, POTENCIA DE 3 CV, DIAMETRO DE RECALQUE DE 2", FAIXA DE OPERACAO Q=84 M3/H (+ OU - 2,5 M3/H) E AMT=2 M, Q=9,1 M3/H (+ OU - 2 M3/H) E AMT = 12 M (+ OU - 2 M)</v>
          </cell>
          <cell r="C2584" t="str">
            <v>H</v>
          </cell>
          <cell r="D2584" t="str">
            <v>CR</v>
          </cell>
          <cell r="E2584">
            <v>2.93</v>
          </cell>
        </row>
        <row r="2585">
          <cell r="A2585">
            <v>4085</v>
          </cell>
          <cell r="B2585" t="str">
            <v>LOCACAO DE BOMBA SUBMERSIVEL PARA DRENAGEM E ESGOTAMENTO, MOTOR ELETRICO TRIFASICO, POTENCIA DE 4 CV, DIAMETRO DE RECALQUE DE 3". FAIXA DE OPERACAO Q=60 M3/H (+ OU - 1 M3/H) E AMT=2 M, Q=11 M3/H (+ OU - 1 M3/H) E AMT = 23 M (+ OU - 1 M)</v>
          </cell>
          <cell r="C2585" t="str">
            <v>H</v>
          </cell>
          <cell r="D2585" t="str">
            <v>CR</v>
          </cell>
          <cell r="E2585">
            <v>4.0999999999999996</v>
          </cell>
        </row>
        <row r="2586">
          <cell r="A2586">
            <v>10779</v>
          </cell>
          <cell r="B2586" t="str">
            <v>LOCACAO DE CONTAINER 2,30 X 4,30 M, ALT. 2,50 M, P/ SANITARIO, C/ 5 BACIAS, 1 LAVATORIO E 4 MICTORIOS (NAO INCLUI MOBILIZACAO/DESMOBILIZACAO)</v>
          </cell>
          <cell r="C2586" t="str">
            <v>MES</v>
          </cell>
          <cell r="D2586" t="str">
            <v>AS</v>
          </cell>
          <cell r="E2586">
            <v>1129.68</v>
          </cell>
        </row>
        <row r="2587">
          <cell r="A2587">
            <v>10777</v>
          </cell>
          <cell r="B2587" t="str">
            <v>LOCACAO DE CONTAINER 2,30 X 4,30 M, ALT. 2,50 M, PARA SANITARIO, COM 3 BACIAS, 4 CHUVEIROS, 1 LAVATORIO E 1 MICTORIO (NAO INCLUI MOBILIZACAO/DESMOBILIZACAO)</v>
          </cell>
          <cell r="C2587" t="str">
            <v>MES</v>
          </cell>
          <cell r="D2587" t="str">
            <v>AS</v>
          </cell>
          <cell r="E2587">
            <v>1026.1300000000001</v>
          </cell>
        </row>
        <row r="2588">
          <cell r="A2588">
            <v>10775</v>
          </cell>
          <cell r="B2588" t="str">
            <v>LOCACAO DE CONTAINER 2,30 X 6,00 M, ALT. 2,50 M, COM 1 SANITARIO, PARA ESCRITORIO, COMPLETO, SEM DIVISORIAS INTERNAS (NAO INCLUI MOBILIZACAO/DESMOBILIZACAO)</v>
          </cell>
          <cell r="C2588" t="str">
            <v>MES</v>
          </cell>
          <cell r="D2588" t="str">
            <v>AS</v>
          </cell>
          <cell r="E2588">
            <v>903.75</v>
          </cell>
        </row>
        <row r="2589">
          <cell r="A2589">
            <v>10776</v>
          </cell>
          <cell r="B2589" t="str">
            <v>LOCACAO DE CONTAINER 2,30 X 6,00 M, ALT. 2,50 M, PARA ESCRITORIO, SEM DIVISORIAS INTERNAS E SEM SANITARIO (NAO INCLUI MOBILIZACAO/DESMOBILIZACAO)</v>
          </cell>
          <cell r="C2589" t="str">
            <v>MES</v>
          </cell>
          <cell r="D2589" t="str">
            <v>AS</v>
          </cell>
          <cell r="E2589">
            <v>706.05</v>
          </cell>
        </row>
        <row r="2590">
          <cell r="A2590">
            <v>10778</v>
          </cell>
          <cell r="B2590" t="str">
            <v>LOCACAO DE CONTAINER 2,30 X 6,00 M, ALT. 2,50 M, PARA SANITARIO, COM 4 BACIAS, 8 CHUVEIROS,1 LAVATORIO E 1 MICTORIO (NAO INCLUI MOBILIZACAO/DESMOBILIZACAO)</v>
          </cell>
          <cell r="C2590" t="str">
            <v>MES</v>
          </cell>
          <cell r="D2590" t="str">
            <v>AS</v>
          </cell>
          <cell r="E2590">
            <v>1129.68</v>
          </cell>
        </row>
        <row r="2591">
          <cell r="A2591">
            <v>40339</v>
          </cell>
          <cell r="B2591" t="str">
            <v>LOCACAO DE CRUZETA, SIMPLES, PARA ESCORA METALICA, COMPRIMENTO ENTRE 50 A 60 CM, PARA ESCORA DE 1,80 A 3,20 METROS E TUBO EXTERNO ATE 48 MM DE DIAMETRO</v>
          </cell>
          <cell r="C2591" t="str">
            <v>UNXMES</v>
          </cell>
          <cell r="D2591" t="str">
            <v>CR</v>
          </cell>
          <cell r="E2591">
            <v>5.37</v>
          </cell>
        </row>
        <row r="2592">
          <cell r="A2592">
            <v>10749</v>
          </cell>
          <cell r="B2592" t="str">
            <v>LOCACAO DE ESCORA METALICA TELESCOPICA, COM ALTURA REGULAVEL DE *1,80* A *3,20* M, COM CAPACIDADE DE CARGA DE NO MINIMO 1000 KGF (10 KN), INCLUSO TRIPE E FORCADO</v>
          </cell>
          <cell r="C2592" t="str">
            <v>UNXMES</v>
          </cell>
          <cell r="D2592" t="str">
            <v>CR</v>
          </cell>
          <cell r="E2592">
            <v>17.75</v>
          </cell>
        </row>
        <row r="2593">
          <cell r="A2593">
            <v>40290</v>
          </cell>
          <cell r="B2593" t="str">
            <v>LOCACAO DE FORMA PLASTICA PARA LAJE NERVURADA, DIMENSOES *60* X *60* X *16* CM</v>
          </cell>
          <cell r="C2593" t="str">
            <v>UNXMES</v>
          </cell>
          <cell r="D2593" t="str">
            <v>CR</v>
          </cell>
          <cell r="E2593">
            <v>9.6</v>
          </cell>
        </row>
        <row r="2594">
          <cell r="A2594">
            <v>3346</v>
          </cell>
          <cell r="B2594" t="str">
            <v>LOCACAO DE GRUPO GERADOR *80 A 125* KVA, MOTOR DIESEL, REBOCAVEL, ACIONAMENTO MANUAL</v>
          </cell>
          <cell r="C2594" t="str">
            <v>H</v>
          </cell>
          <cell r="D2594" t="str">
            <v>C</v>
          </cell>
          <cell r="E2594">
            <v>19.350000000000001</v>
          </cell>
        </row>
        <row r="2595">
          <cell r="A2595">
            <v>3348</v>
          </cell>
          <cell r="B2595" t="str">
            <v>LOCACAO DE GRUPO GERADOR ACIMA DE * 125 ATE 180* KVA, MOTOR DIESEL, REBOCAVEL, ACIONAMENTO MANUAL</v>
          </cell>
          <cell r="C2595" t="str">
            <v>H</v>
          </cell>
          <cell r="D2595" t="str">
            <v>CR</v>
          </cell>
          <cell r="E2595">
            <v>23.15</v>
          </cell>
        </row>
        <row r="2596">
          <cell r="A2596">
            <v>39833</v>
          </cell>
          <cell r="B2596" t="str">
            <v>LOCACAO DE GRUPO GERADOR DE *260* KVA, DIESEL REBOCAVEL, ACIONAMENTO MANUAL</v>
          </cell>
          <cell r="C2596" t="str">
            <v>H</v>
          </cell>
          <cell r="D2596" t="str">
            <v>CR</v>
          </cell>
          <cell r="E2596">
            <v>31.7</v>
          </cell>
        </row>
        <row r="2597">
          <cell r="A2597">
            <v>7252</v>
          </cell>
          <cell r="B2597" t="str">
            <v>LOCACAO DE NIVEL OPTICO, COM PRECISAO DE 0,7 MM, AUMENTO DE 32X</v>
          </cell>
          <cell r="C2597" t="str">
            <v>H</v>
          </cell>
          <cell r="D2597" t="str">
            <v>AS</v>
          </cell>
          <cell r="E2597">
            <v>2.59</v>
          </cell>
        </row>
        <row r="2598">
          <cell r="A2598">
            <v>7247</v>
          </cell>
          <cell r="B2598" t="str">
            <v>LOCACAO DE TEODOLITO ELETRONICO, PRECISAO ANGULAR DE 5 A 7 SEGUNDOS, INCLUINDO TRIPE</v>
          </cell>
          <cell r="C2598" t="str">
            <v>H</v>
          </cell>
          <cell r="D2598" t="str">
            <v>AS</v>
          </cell>
          <cell r="E2598">
            <v>2.59</v>
          </cell>
        </row>
        <row r="2599">
          <cell r="A2599">
            <v>40291</v>
          </cell>
          <cell r="B2599" t="str">
            <v>LOCACAO DE TORRE METALICA COMPLETA PARA UMA CARGA DE 8 TF (80 KN) E PE DIREITO DE 6 M, INCLUINDO MODULOS, DIAGONAIS, SAPATAS E FORCADOS</v>
          </cell>
          <cell r="C2599" t="str">
            <v>UNXMES</v>
          </cell>
          <cell r="D2599" t="str">
            <v>CR</v>
          </cell>
          <cell r="E2599">
            <v>500</v>
          </cell>
        </row>
        <row r="2600">
          <cell r="A2600">
            <v>40275</v>
          </cell>
          <cell r="B2600" t="str">
            <v>LOCACAO DE VIGA SANDUICHE METALICA VAZADA PARA TRAVAMENTO DE PILARES, ALTURA DE *8* CM, LARGURA DE *6* CM E EXTENSAO DE 2 M</v>
          </cell>
          <cell r="C2600" t="str">
            <v>UNXMES</v>
          </cell>
          <cell r="D2600" t="str">
            <v>CR</v>
          </cell>
          <cell r="E2600">
            <v>16</v>
          </cell>
        </row>
        <row r="2601">
          <cell r="A2601">
            <v>42408</v>
          </cell>
          <cell r="B2601" t="str">
            <v>LONA PLASTICA EXTRA FORTE PRETA, E = 200 MICRA</v>
          </cell>
          <cell r="C2601" t="str">
            <v>M2</v>
          </cell>
          <cell r="D2601" t="str">
            <v>CR</v>
          </cell>
          <cell r="E2601">
            <v>2.38</v>
          </cell>
        </row>
        <row r="2602">
          <cell r="A2602">
            <v>3777</v>
          </cell>
          <cell r="B2602" t="str">
            <v>LONA PLASTICA PESADA PRETA, E = 150 MICRA</v>
          </cell>
          <cell r="C2602" t="str">
            <v>M2</v>
          </cell>
          <cell r="D2602" t="str">
            <v>C</v>
          </cell>
          <cell r="E2602">
            <v>1.72</v>
          </cell>
        </row>
        <row r="2603">
          <cell r="A2603">
            <v>44699</v>
          </cell>
          <cell r="B2603" t="str">
            <v>LUBRIFICANTE REDUTOR DE TORQUE E ARRASTO DE ALTO DESEMPENHO, PARA PERFURACAO HORIZONTAL DIRECIONAL, HDD</v>
          </cell>
          <cell r="C2603" t="str">
            <v>KG</v>
          </cell>
          <cell r="D2603" t="str">
            <v>CR</v>
          </cell>
          <cell r="E2603">
            <v>47.11</v>
          </cell>
        </row>
        <row r="2604">
          <cell r="A2604">
            <v>3798</v>
          </cell>
          <cell r="B2604" t="str">
            <v>LUMINARIA ABERTA P/ ILUMINACAO PUBLICA, TIPO X-57 PETERCO OU EQUIV</v>
          </cell>
          <cell r="C2604" t="str">
            <v>UN</v>
          </cell>
          <cell r="D2604" t="str">
            <v>AS</v>
          </cell>
          <cell r="E2604">
            <v>83.57</v>
          </cell>
        </row>
        <row r="2605">
          <cell r="A2605">
            <v>38769</v>
          </cell>
          <cell r="B2605" t="str">
            <v>LUMINARIA ARANDELA TIPO MEIA-LUA COM VIDRO FOSCO *30 X 15* CM, PARA 1 LAMPADA, BASE E27, POTENCIA MAXIMA 40/60 W (NAO INCLUI LAMPADA)</v>
          </cell>
          <cell r="C2605" t="str">
            <v>UN</v>
          </cell>
          <cell r="D2605" t="str">
            <v>AS</v>
          </cell>
          <cell r="E2605">
            <v>65.27</v>
          </cell>
        </row>
        <row r="2606">
          <cell r="A2606">
            <v>38774</v>
          </cell>
          <cell r="B2606" t="str">
            <v>LUMINARIA DE EMERGENCIA 30 LEDS, POTENCIA 2 W, BATERIA DE LITIO, AUTONOMIA DE 6 HORAS</v>
          </cell>
          <cell r="C2606" t="str">
            <v>UN</v>
          </cell>
          <cell r="D2606" t="str">
            <v>CR</v>
          </cell>
          <cell r="E2606">
            <v>12.31</v>
          </cell>
        </row>
        <row r="2607">
          <cell r="A2607">
            <v>42247</v>
          </cell>
          <cell r="B2607" t="str">
            <v>LUMINARIA DE LED PARA ILUMINACAO PUBLICA, DE 138 W ATE 180 W, INVOLUCRO EM ALUMINIO OU ACO INOX</v>
          </cell>
          <cell r="C2607" t="str">
            <v>UN</v>
          </cell>
          <cell r="D2607" t="str">
            <v>CR</v>
          </cell>
          <cell r="E2607">
            <v>420.17</v>
          </cell>
        </row>
        <row r="2608">
          <cell r="A2608">
            <v>42248</v>
          </cell>
          <cell r="B2608" t="str">
            <v>LUMINARIA DE LED PARA ILUMINACAO PUBLICA, DE 181 W ATE 239 W, INVOLUCRO EM ALUMINIO OU ACO INOX</v>
          </cell>
          <cell r="C2608" t="str">
            <v>UN</v>
          </cell>
          <cell r="D2608" t="str">
            <v>CR</v>
          </cell>
          <cell r="E2608">
            <v>488.05</v>
          </cell>
        </row>
        <row r="2609">
          <cell r="A2609">
            <v>42249</v>
          </cell>
          <cell r="B2609" t="str">
            <v>LUMINARIA DE LED PARA ILUMINACAO PUBLICA, DE 240 W ATE 350 W, INVOLUCRO EM ALUMINIO OU ACO INOX</v>
          </cell>
          <cell r="C2609" t="str">
            <v>UN</v>
          </cell>
          <cell r="D2609" t="str">
            <v>CR</v>
          </cell>
          <cell r="E2609">
            <v>808.54</v>
          </cell>
        </row>
        <row r="2610">
          <cell r="A2610">
            <v>42244</v>
          </cell>
          <cell r="B2610" t="str">
            <v>LUMINARIA DE LED PARA ILUMINACAO PUBLICA, DE 33 W ATE 50 W, INVOLUCRO EM ALUMINIO OU ACO INOX</v>
          </cell>
          <cell r="C2610" t="str">
            <v>UN</v>
          </cell>
          <cell r="D2610" t="str">
            <v>CR</v>
          </cell>
          <cell r="E2610">
            <v>126.27</v>
          </cell>
        </row>
        <row r="2611">
          <cell r="A2611">
            <v>42245</v>
          </cell>
          <cell r="B2611" t="str">
            <v>LUMINARIA DE LED PARA ILUMINACAO PUBLICA, DE 51 W ATE 67 W, INVOLUCRO EM ALUMINIO OU ACO INOX</v>
          </cell>
          <cell r="C2611" t="str">
            <v>UN</v>
          </cell>
          <cell r="D2611" t="str">
            <v>CR</v>
          </cell>
          <cell r="E2611">
            <v>233</v>
          </cell>
        </row>
        <row r="2612">
          <cell r="A2612">
            <v>42246</v>
          </cell>
          <cell r="B2612" t="str">
            <v>LUMINARIA DE LED PARA ILUMINACAO PUBLICA, DE 68 W ATE 97 W, INVOLUCRO EM ALUMINIO OU ACO INOX</v>
          </cell>
          <cell r="C2612" t="str">
            <v>UN</v>
          </cell>
          <cell r="D2612" t="str">
            <v>CR</v>
          </cell>
          <cell r="E2612">
            <v>257.92</v>
          </cell>
        </row>
        <row r="2613">
          <cell r="A2613">
            <v>42243</v>
          </cell>
          <cell r="B2613" t="str">
            <v>LUMINARIA DE LED PARA ILUMINACAO PUBLICA, DE 98 W ATE 137 W, INVOLUCRO EM ALUMINIO OU ACO INOX</v>
          </cell>
          <cell r="C2613" t="str">
            <v>UN</v>
          </cell>
          <cell r="D2613" t="str">
            <v>CR</v>
          </cell>
          <cell r="E2613">
            <v>311.01</v>
          </cell>
        </row>
        <row r="2614">
          <cell r="A2614">
            <v>38889</v>
          </cell>
          <cell r="B2614" t="str">
            <v>LUMINARIA DE SOBREPOR EM CHAPA DE ACO COM ALETAS PLASTICAS, PARA 1 LAMPADA, BASE E27, POTENCIA MAXIMA 40/60 W (NAO INCLUI LAMPADA)</v>
          </cell>
          <cell r="C2614" t="str">
            <v>UN</v>
          </cell>
          <cell r="D2614" t="str">
            <v>AS</v>
          </cell>
          <cell r="E2614">
            <v>50.02</v>
          </cell>
        </row>
        <row r="2615">
          <cell r="A2615">
            <v>38784</v>
          </cell>
          <cell r="B2615" t="str">
            <v>LUMINARIA DE SOBREPOR EM CHAPA DE ACO COM ALETAS PLASTICAS, PARA 2 LAMPADAS, BASE E27, POTENCIA MAXIMA 40/60 W (NAO INCLUI LAMPADAS)</v>
          </cell>
          <cell r="C2615" t="str">
            <v>UN</v>
          </cell>
          <cell r="D2615" t="str">
            <v>AS</v>
          </cell>
          <cell r="E2615">
            <v>66.92</v>
          </cell>
        </row>
        <row r="2616">
          <cell r="A2616">
            <v>3780</v>
          </cell>
          <cell r="B2616" t="str">
            <v>LUMINARIA DE SOBREPOR EM CHAPA DE ACO PARA 1 LAMPADA FLUORESCENTE DE *36* W, ALETADA, COMPLETA (LAMPADA E REATOR INCLUSOS)</v>
          </cell>
          <cell r="C2616" t="str">
            <v>UN</v>
          </cell>
          <cell r="D2616" t="str">
            <v>AS</v>
          </cell>
          <cell r="E2616">
            <v>102.9</v>
          </cell>
        </row>
        <row r="2617">
          <cell r="A2617">
            <v>38773</v>
          </cell>
          <cell r="B2617" t="str">
            <v>LUMINARIA DE TETO PLAFON/PLAFONIER EM PLASTICO COM BASE E27, POTENCIA MAXIMA 60 W (NAO INCLUI LAMPADA)</v>
          </cell>
          <cell r="C2617" t="str">
            <v>UN</v>
          </cell>
          <cell r="D2617" t="str">
            <v>AS</v>
          </cell>
          <cell r="E2617">
            <v>6.56</v>
          </cell>
        </row>
        <row r="2618">
          <cell r="A2618">
            <v>12271</v>
          </cell>
          <cell r="B2618" t="str">
            <v>LUMINARIA DUPLA P/SINALIZACAO, TIPO WETZEL AS-2/110 OU EQUIV</v>
          </cell>
          <cell r="C2618" t="str">
            <v>UN</v>
          </cell>
          <cell r="D2618" t="str">
            <v>AS</v>
          </cell>
          <cell r="E2618">
            <v>365.99</v>
          </cell>
        </row>
        <row r="2619">
          <cell r="A2619">
            <v>39385</v>
          </cell>
          <cell r="B2619" t="str">
            <v>LUMINARIA LED PLAFON REDONDO DE SOBREPOR BIVOLT 12/13 W, D = *17* CM</v>
          </cell>
          <cell r="C2619" t="str">
            <v>UN</v>
          </cell>
          <cell r="D2619" t="str">
            <v>CR</v>
          </cell>
          <cell r="E2619">
            <v>11.26</v>
          </cell>
        </row>
        <row r="2620">
          <cell r="A2620">
            <v>39389</v>
          </cell>
          <cell r="B2620" t="str">
            <v>LUMINARIA LED REFLETOR RETANGULAR BIVOLT, LUZ BRANCA, 10 W</v>
          </cell>
          <cell r="C2620" t="str">
            <v>UN</v>
          </cell>
          <cell r="D2620" t="str">
            <v>CR</v>
          </cell>
          <cell r="E2620">
            <v>12.21</v>
          </cell>
        </row>
        <row r="2621">
          <cell r="A2621">
            <v>39390</v>
          </cell>
          <cell r="B2621" t="str">
            <v>LUMINARIA LED REFLETOR RETANGULAR BIVOLT, LUZ BRANCA, 30 W</v>
          </cell>
          <cell r="C2621" t="str">
            <v>UN</v>
          </cell>
          <cell r="D2621" t="str">
            <v>CR</v>
          </cell>
          <cell r="E2621">
            <v>25.6</v>
          </cell>
        </row>
        <row r="2622">
          <cell r="A2622">
            <v>39391</v>
          </cell>
          <cell r="B2622" t="str">
            <v>LUMINARIA LED REFLETOR RETANGULAR BIVOLT, LUZ BRANCA, 50 W</v>
          </cell>
          <cell r="C2622" t="str">
            <v>UN</v>
          </cell>
          <cell r="D2622" t="str">
            <v>CR</v>
          </cell>
          <cell r="E2622">
            <v>28.74</v>
          </cell>
        </row>
        <row r="2623">
          <cell r="A2623">
            <v>3803</v>
          </cell>
          <cell r="B2623" t="str">
            <v>LUMINARIA PLAFON REDONDO COM VIDRO FOSCO DIAMETRO *25* CM, PARA 1 LAMPADA, BASE E27, POTENCIA MAXIMA 40/60 W (NAO INCLUI LAMPADA)</v>
          </cell>
          <cell r="C2623" t="str">
            <v>UN</v>
          </cell>
          <cell r="D2623" t="str">
            <v>AS</v>
          </cell>
          <cell r="E2623">
            <v>61.89</v>
          </cell>
        </row>
        <row r="2624">
          <cell r="A2624">
            <v>38770</v>
          </cell>
          <cell r="B2624" t="str">
            <v>LUMINARIA PLAFON REDONDO COM VIDRO FOSCO DIAMETRO *30* CM, PARA 2 LAMPADAS, BASE E27, POTENCIA MAXIMA 40/60 W (NAO INCLUI LAMPADAS)</v>
          </cell>
          <cell r="C2624" t="str">
            <v>UN</v>
          </cell>
          <cell r="D2624" t="str">
            <v>AS</v>
          </cell>
          <cell r="E2624">
            <v>71.66</v>
          </cell>
        </row>
        <row r="2625">
          <cell r="A2625">
            <v>12267</v>
          </cell>
          <cell r="B2625" t="str">
            <v>LUMINARIA PROVA DE TEMPO PETERCO Y.31/1</v>
          </cell>
          <cell r="C2625" t="str">
            <v>UN</v>
          </cell>
          <cell r="D2625" t="str">
            <v>AS</v>
          </cell>
          <cell r="E2625">
            <v>210</v>
          </cell>
        </row>
        <row r="2626">
          <cell r="A2626">
            <v>43265</v>
          </cell>
          <cell r="B2626"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C2626" t="str">
            <v>UN</v>
          </cell>
          <cell r="D2626" t="str">
            <v>CR</v>
          </cell>
          <cell r="E2626">
            <v>35.21</v>
          </cell>
        </row>
        <row r="2627">
          <cell r="A2627">
            <v>12266</v>
          </cell>
          <cell r="B2627" t="str">
            <v>LUMINARIA SPOT DE SOBREPOR EM ALUMINIO COM ALETA PLASTICA PARA 1 LAMPADA, BASE E27, POTENCIA MAXIMA 40/60 W (NAO INCLUI LAMPADA)</v>
          </cell>
          <cell r="C2627" t="str">
            <v>UN</v>
          </cell>
          <cell r="D2627" t="str">
            <v>AS</v>
          </cell>
          <cell r="E2627">
            <v>107.48</v>
          </cell>
        </row>
        <row r="2628">
          <cell r="A2628">
            <v>39378</v>
          </cell>
          <cell r="B2628" t="str">
            <v>LUMINARIA SPOT DE SOBREPOR EM ALUMINIO COM ALETA PLASTICA PARA 2 LAMPADAS, BASE E27, POTENCIA MAXIMA 40/60 W (NAO INCLUI LAMPADA)</v>
          </cell>
          <cell r="C2628" t="str">
            <v>UN</v>
          </cell>
          <cell r="D2628" t="str">
            <v>AS</v>
          </cell>
          <cell r="E2628">
            <v>76.2</v>
          </cell>
        </row>
        <row r="2629">
          <cell r="A2629">
            <v>43543</v>
          </cell>
          <cell r="B2629" t="str">
            <v>LUMINARIA TIPO TARTARUGA A PROVA DE TEMPO, GASES, VAPOR E PO, EM ALUMINIO, COM GRADE, BASE E27, POTENCIA MAXIMA 100 W (NAO INCLUI LAMPADA)</v>
          </cell>
          <cell r="C2629" t="str">
            <v>UN</v>
          </cell>
          <cell r="D2629" t="str">
            <v>AS</v>
          </cell>
          <cell r="E2629">
            <v>158.76</v>
          </cell>
        </row>
        <row r="2630">
          <cell r="A2630">
            <v>38775</v>
          </cell>
          <cell r="B2630" t="str">
            <v>LUMINARIA TIPO TARTARUGA PARA AREA EXTERNA EM ALUMINIO, COM GRADE, PARA 1 LAMPADA, BASE E27, POTENCIA MAXIMA 40/60 W (NAO INCLUI LAMPADA)</v>
          </cell>
          <cell r="C2630" t="str">
            <v>UN</v>
          </cell>
          <cell r="D2630" t="str">
            <v>AS</v>
          </cell>
          <cell r="E2630">
            <v>80.790000000000006</v>
          </cell>
        </row>
        <row r="2631">
          <cell r="A2631">
            <v>44252</v>
          </cell>
          <cell r="B2631" t="str">
            <v>LUVA CPVC, SOLDAVEL, 114 MM, PARA AGUA QUENTE PREDIAL</v>
          </cell>
          <cell r="C2631" t="str">
            <v>UN</v>
          </cell>
          <cell r="D2631" t="str">
            <v>AS</v>
          </cell>
          <cell r="E2631">
            <v>193.43</v>
          </cell>
        </row>
        <row r="2632">
          <cell r="A2632">
            <v>21119</v>
          </cell>
          <cell r="B2632" t="str">
            <v>LUVA CPVC, SOLDAVEL, 15 MM, PARA AGUA QUENTE PREDIAL</v>
          </cell>
          <cell r="C2632" t="str">
            <v>UN</v>
          </cell>
          <cell r="D2632" t="str">
            <v>AS</v>
          </cell>
          <cell r="E2632">
            <v>1.94</v>
          </cell>
        </row>
        <row r="2633">
          <cell r="A2633">
            <v>37974</v>
          </cell>
          <cell r="B2633" t="str">
            <v>LUVA CPVC, SOLDAVEL, 22 MM, PARA AGUA QUENTE PREDIAL</v>
          </cell>
          <cell r="C2633" t="str">
            <v>UN</v>
          </cell>
          <cell r="D2633" t="str">
            <v>AS</v>
          </cell>
          <cell r="E2633">
            <v>2.5099999999999998</v>
          </cell>
        </row>
        <row r="2634">
          <cell r="A2634">
            <v>37975</v>
          </cell>
          <cell r="B2634" t="str">
            <v>LUVA CPVC, SOLDAVEL, 28 MM, PARA AGUA QUENTE PREDIAL</v>
          </cell>
          <cell r="C2634" t="str">
            <v>UN</v>
          </cell>
          <cell r="D2634" t="str">
            <v>AS</v>
          </cell>
          <cell r="E2634">
            <v>5.58</v>
          </cell>
        </row>
        <row r="2635">
          <cell r="A2635">
            <v>37976</v>
          </cell>
          <cell r="B2635" t="str">
            <v>LUVA CPVC, SOLDAVEL, 35 MM, PARA AGUA QUENTE PREDIAL</v>
          </cell>
          <cell r="C2635" t="str">
            <v>UN</v>
          </cell>
          <cell r="D2635" t="str">
            <v>AS</v>
          </cell>
          <cell r="E2635">
            <v>12.44</v>
          </cell>
        </row>
        <row r="2636">
          <cell r="A2636">
            <v>37977</v>
          </cell>
          <cell r="B2636" t="str">
            <v>LUVA CPVC, SOLDAVEL, 42 MM, PARA AGUA QUENTE PREDIAL</v>
          </cell>
          <cell r="C2636" t="str">
            <v>UN</v>
          </cell>
          <cell r="D2636" t="str">
            <v>AS</v>
          </cell>
          <cell r="E2636">
            <v>17.21</v>
          </cell>
        </row>
        <row r="2637">
          <cell r="A2637">
            <v>37978</v>
          </cell>
          <cell r="B2637" t="str">
            <v>LUVA CPVC, SOLDAVEL, 54 MM, PARA AGUA QUENTE PREDIAL</v>
          </cell>
          <cell r="C2637" t="str">
            <v>UN</v>
          </cell>
          <cell r="D2637" t="str">
            <v>AS</v>
          </cell>
          <cell r="E2637">
            <v>34.119999999999997</v>
          </cell>
        </row>
        <row r="2638">
          <cell r="A2638">
            <v>37979</v>
          </cell>
          <cell r="B2638" t="str">
            <v>LUVA CPVC, SOLDAVEL, 73 MM, PARA AGUA QUENTE PREDIAL</v>
          </cell>
          <cell r="C2638" t="str">
            <v>UN</v>
          </cell>
          <cell r="D2638" t="str">
            <v>AS</v>
          </cell>
          <cell r="E2638">
            <v>144.81</v>
          </cell>
        </row>
        <row r="2639">
          <cell r="A2639">
            <v>37980</v>
          </cell>
          <cell r="B2639" t="str">
            <v>LUVA CPVC, SOLDAVEL, 89 MM, PARA AGUA QUENTE PREDIAL</v>
          </cell>
          <cell r="C2639" t="str">
            <v>UN</v>
          </cell>
          <cell r="D2639" t="str">
            <v>AS</v>
          </cell>
          <cell r="E2639">
            <v>166.34</v>
          </cell>
        </row>
        <row r="2640">
          <cell r="A2640">
            <v>36147</v>
          </cell>
          <cell r="B2640" t="str">
            <v>LUVA DE BORRACHA ISOLANTE PARA ALTA TENSAO, RESISTENTE A OZONIO, TENSAO DE ENSAIO 2,5 KV (PAR)</v>
          </cell>
          <cell r="C2640" t="str">
            <v>PAR</v>
          </cell>
          <cell r="D2640" t="str">
            <v>CR</v>
          </cell>
          <cell r="E2640">
            <v>261.08</v>
          </cell>
        </row>
        <row r="2641">
          <cell r="A2641">
            <v>12731</v>
          </cell>
          <cell r="B2641" t="str">
            <v>LUVA DE COBRE SEM ANEL DE SOLDA, BOLSA X BOLSA, 104 MM</v>
          </cell>
          <cell r="C2641" t="str">
            <v>UN</v>
          </cell>
          <cell r="D2641" t="str">
            <v>AS</v>
          </cell>
          <cell r="E2641">
            <v>393.4</v>
          </cell>
        </row>
        <row r="2642">
          <cell r="A2642">
            <v>12723</v>
          </cell>
          <cell r="B2642" t="str">
            <v>LUVA DE COBRE SEM ANEL DE SOLDA, BOLSA X BOLSA, 15 MM</v>
          </cell>
          <cell r="C2642" t="str">
            <v>UN</v>
          </cell>
          <cell r="D2642" t="str">
            <v>AS</v>
          </cell>
          <cell r="E2642">
            <v>3.05</v>
          </cell>
        </row>
        <row r="2643">
          <cell r="A2643">
            <v>12724</v>
          </cell>
          <cell r="B2643" t="str">
            <v>LUVA DE COBRE SEM ANEL DE SOLDA, BOLSA X BOLSA, 22 MM</v>
          </cell>
          <cell r="C2643" t="str">
            <v>UN</v>
          </cell>
          <cell r="D2643" t="str">
            <v>AS</v>
          </cell>
          <cell r="E2643">
            <v>5.86</v>
          </cell>
        </row>
        <row r="2644">
          <cell r="A2644">
            <v>12725</v>
          </cell>
          <cell r="B2644" t="str">
            <v>LUVA DE COBRE SEM ANEL DE SOLDA, BOLSA X BOLSA, 28 MM</v>
          </cell>
          <cell r="C2644" t="str">
            <v>UN</v>
          </cell>
          <cell r="D2644" t="str">
            <v>AS</v>
          </cell>
          <cell r="E2644">
            <v>11.76</v>
          </cell>
        </row>
        <row r="2645">
          <cell r="A2645">
            <v>12726</v>
          </cell>
          <cell r="B2645" t="str">
            <v>LUVA DE COBRE SEM ANEL DE SOLDA, BOLSA X BOLSA, 35 MM</v>
          </cell>
          <cell r="C2645" t="str">
            <v>UN</v>
          </cell>
          <cell r="D2645" t="str">
            <v>AS</v>
          </cell>
          <cell r="E2645">
            <v>25.95</v>
          </cell>
        </row>
        <row r="2646">
          <cell r="A2646">
            <v>12727</v>
          </cell>
          <cell r="B2646" t="str">
            <v>LUVA DE COBRE SEM ANEL DE SOLDA, BOLSA X BOLSA, 42 MM</v>
          </cell>
          <cell r="C2646" t="str">
            <v>UN</v>
          </cell>
          <cell r="D2646" t="str">
            <v>AS</v>
          </cell>
          <cell r="E2646">
            <v>32.909999999999997</v>
          </cell>
        </row>
        <row r="2647">
          <cell r="A2647">
            <v>12728</v>
          </cell>
          <cell r="B2647" t="str">
            <v>LUVA DE COBRE SEM ANEL DE SOLDA, BOLSA X BOLSA, 54 MM</v>
          </cell>
          <cell r="C2647" t="str">
            <v>UN</v>
          </cell>
          <cell r="D2647" t="str">
            <v>AS</v>
          </cell>
          <cell r="E2647">
            <v>53.76</v>
          </cell>
        </row>
        <row r="2648">
          <cell r="A2648">
            <v>12729</v>
          </cell>
          <cell r="B2648" t="str">
            <v>LUVA DE COBRE SEM ANEL DE SOLDA, BOLSA X BOLSA, 66 MM</v>
          </cell>
          <cell r="C2648" t="str">
            <v>UN</v>
          </cell>
          <cell r="D2648" t="str">
            <v>AS</v>
          </cell>
          <cell r="E2648">
            <v>176.21</v>
          </cell>
        </row>
        <row r="2649">
          <cell r="A2649">
            <v>12730</v>
          </cell>
          <cell r="B2649" t="str">
            <v>LUVA DE COBRE SEM ANEL DE SOLDA, BOLSA X BOLSA, 79 MM</v>
          </cell>
          <cell r="C2649" t="str">
            <v>UN</v>
          </cell>
          <cell r="D2649" t="str">
            <v>AS</v>
          </cell>
          <cell r="E2649">
            <v>269.77999999999997</v>
          </cell>
        </row>
        <row r="2650">
          <cell r="A2650">
            <v>3840</v>
          </cell>
          <cell r="B2650" t="str">
            <v>LUVA DE CORRER COM TRAVAS DEFOFO, PVC, JE, DN 100 MM</v>
          </cell>
          <cell r="C2650" t="str">
            <v>UN</v>
          </cell>
          <cell r="D2650" t="str">
            <v>AS</v>
          </cell>
          <cell r="E2650">
            <v>56.73</v>
          </cell>
        </row>
        <row r="2651">
          <cell r="A2651">
            <v>3838</v>
          </cell>
          <cell r="B2651" t="str">
            <v>LUVA DE CORRER COM TRAVAS DEFOFO, PVC, JE, DN 150 MM</v>
          </cell>
          <cell r="C2651" t="str">
            <v>UN</v>
          </cell>
          <cell r="D2651" t="str">
            <v>AS</v>
          </cell>
          <cell r="E2651">
            <v>125.21</v>
          </cell>
        </row>
        <row r="2652">
          <cell r="A2652">
            <v>3844</v>
          </cell>
          <cell r="B2652" t="str">
            <v>LUVA DE CORRER COM TRAVAS DEFOFO, PVC, JE, DN 200 MM</v>
          </cell>
          <cell r="C2652" t="str">
            <v>UN</v>
          </cell>
          <cell r="D2652" t="str">
            <v>AS</v>
          </cell>
          <cell r="E2652">
            <v>223.34</v>
          </cell>
        </row>
        <row r="2653">
          <cell r="A2653">
            <v>3839</v>
          </cell>
          <cell r="B2653" t="str">
            <v>LUVA DE CORRER COM TRAVAS DEFOFO, PVC, JE, DN 250 MM</v>
          </cell>
          <cell r="C2653" t="str">
            <v>UN</v>
          </cell>
          <cell r="D2653" t="str">
            <v>AS</v>
          </cell>
          <cell r="E2653">
            <v>406.81</v>
          </cell>
        </row>
        <row r="2654">
          <cell r="A2654">
            <v>3843</v>
          </cell>
          <cell r="B2654" t="str">
            <v>LUVA DE CORRER COM TRAVAS DEFOFO, PVC, JE, DN 300 MM</v>
          </cell>
          <cell r="C2654" t="str">
            <v>UN</v>
          </cell>
          <cell r="D2654" t="str">
            <v>AS</v>
          </cell>
          <cell r="E2654">
            <v>558.36</v>
          </cell>
        </row>
        <row r="2655">
          <cell r="A2655">
            <v>3900</v>
          </cell>
          <cell r="B2655" t="str">
            <v>LUVA DE CORRER PARA TUBO ROSCAVEL, PVC, 1 1/2", PARA AGUA FRIA PREDIAL</v>
          </cell>
          <cell r="C2655" t="str">
            <v>UN</v>
          </cell>
          <cell r="D2655" t="str">
            <v>CR</v>
          </cell>
          <cell r="E2655">
            <v>45.81</v>
          </cell>
        </row>
        <row r="2656">
          <cell r="A2656">
            <v>3846</v>
          </cell>
          <cell r="B2656" t="str">
            <v>LUVA DE CORRER PARA TUBO ROSCAVEL, PVC, 1/2", PARA AGUA FRIA PREDIAL</v>
          </cell>
          <cell r="C2656" t="str">
            <v>UN</v>
          </cell>
          <cell r="D2656" t="str">
            <v>CR</v>
          </cell>
          <cell r="E2656">
            <v>13.76</v>
          </cell>
        </row>
        <row r="2657">
          <cell r="A2657">
            <v>3886</v>
          </cell>
          <cell r="B2657" t="str">
            <v>LUVA DE CORRER PARA TUBO ROSCAVEL, PVC, 3/4", PARA AGUA FRIA PREDIAL</v>
          </cell>
          <cell r="C2657" t="str">
            <v>UN</v>
          </cell>
          <cell r="D2657" t="str">
            <v>CR</v>
          </cell>
          <cell r="E2657">
            <v>18.27</v>
          </cell>
        </row>
        <row r="2658">
          <cell r="A2658">
            <v>3854</v>
          </cell>
          <cell r="B2658" t="str">
            <v>LUVA DE CORRER PARA TUBO SOLDAVEL, PVC, 20 MM, PARA AGUA FRIA PREDIAL</v>
          </cell>
          <cell r="C2658" t="str">
            <v>UN</v>
          </cell>
          <cell r="D2658" t="str">
            <v>CR</v>
          </cell>
          <cell r="E2658">
            <v>10.41</v>
          </cell>
        </row>
        <row r="2659">
          <cell r="A2659">
            <v>3873</v>
          </cell>
          <cell r="B2659" t="str">
            <v>LUVA DE CORRER PARA TUBO SOLDAVEL, PVC, 25 MM, PARA AGUA FRIA PREDIAL</v>
          </cell>
          <cell r="C2659" t="str">
            <v>UN</v>
          </cell>
          <cell r="D2659" t="str">
            <v>CR</v>
          </cell>
          <cell r="E2659">
            <v>12.12</v>
          </cell>
        </row>
        <row r="2660">
          <cell r="A2660">
            <v>38021</v>
          </cell>
          <cell r="B2660" t="str">
            <v>LUVA DE CORRER PARA TUBO SOLDAVEL, PVC, 32 MM, PARA AGUA FRIA PREDIAL</v>
          </cell>
          <cell r="C2660" t="str">
            <v>UN</v>
          </cell>
          <cell r="D2660" t="str">
            <v>CR</v>
          </cell>
          <cell r="E2660">
            <v>21.52</v>
          </cell>
        </row>
        <row r="2661">
          <cell r="A2661">
            <v>43838</v>
          </cell>
          <cell r="B2661" t="str">
            <v>LUVA DE CORRER PARA TUBO SOLDAVEL, PVC, 40 MM, PARA AGUA FRIA PREDIAL</v>
          </cell>
          <cell r="C2661" t="str">
            <v>UN</v>
          </cell>
          <cell r="D2661" t="str">
            <v>CR</v>
          </cell>
          <cell r="E2661">
            <v>27.82</v>
          </cell>
        </row>
        <row r="2662">
          <cell r="A2662">
            <v>3847</v>
          </cell>
          <cell r="B2662" t="str">
            <v>LUVA DE CORRER PARA TUBO SOLDAVEL, PVC, 50 MM, PARA AGUA FRIA PREDIAL</v>
          </cell>
          <cell r="C2662" t="str">
            <v>UN</v>
          </cell>
          <cell r="D2662" t="str">
            <v>CR</v>
          </cell>
          <cell r="E2662">
            <v>28.06</v>
          </cell>
        </row>
        <row r="2663">
          <cell r="A2663">
            <v>38022</v>
          </cell>
          <cell r="B2663" t="str">
            <v>LUVA DE CORRER PARA TUBO SOLDAVEL, PVC, 60 MM, PARA AGUA FRIA PREDIAL</v>
          </cell>
          <cell r="C2663" t="str">
            <v>UN</v>
          </cell>
          <cell r="D2663" t="str">
            <v>CR</v>
          </cell>
          <cell r="E2663">
            <v>38.56</v>
          </cell>
        </row>
        <row r="2664">
          <cell r="A2664">
            <v>3826</v>
          </cell>
          <cell r="B2664" t="str">
            <v>LUVA DE CORRER PVC PBA, JE, DN 100 / DE 110 MM, PARA REDE DE AGUA</v>
          </cell>
          <cell r="C2664" t="str">
            <v>UN</v>
          </cell>
          <cell r="D2664" t="str">
            <v>AS</v>
          </cell>
          <cell r="E2664">
            <v>56.29</v>
          </cell>
        </row>
        <row r="2665">
          <cell r="A2665">
            <v>3825</v>
          </cell>
          <cell r="B2665" t="str">
            <v>LUVA DE CORRER PVC PBA, JE, DN 50 / DE 60 MM, PARA REDE DE AGUA</v>
          </cell>
          <cell r="C2665" t="str">
            <v>UN</v>
          </cell>
          <cell r="D2665" t="str">
            <v>AS</v>
          </cell>
          <cell r="E2665">
            <v>16.190000000000001</v>
          </cell>
        </row>
        <row r="2666">
          <cell r="A2666">
            <v>3827</v>
          </cell>
          <cell r="B2666" t="str">
            <v>LUVA DE CORRER PVC PBA, JE, DN 75 / DE 85 MM, PARA REDE DE AGUA</v>
          </cell>
          <cell r="C2666" t="str">
            <v>UN</v>
          </cell>
          <cell r="D2666" t="str">
            <v>AS</v>
          </cell>
          <cell r="E2666">
            <v>35.369999999999997</v>
          </cell>
        </row>
        <row r="2667">
          <cell r="A2667">
            <v>3830</v>
          </cell>
          <cell r="B2667" t="str">
            <v>LUVA DE CORRER PVC, JE, DN 250 MM, PARA REDE COLETORA DE ESGOTO</v>
          </cell>
          <cell r="C2667" t="str">
            <v>UN</v>
          </cell>
          <cell r="D2667" t="str">
            <v>CR</v>
          </cell>
          <cell r="E2667">
            <v>177.86</v>
          </cell>
        </row>
        <row r="2668">
          <cell r="A2668">
            <v>37981</v>
          </cell>
          <cell r="B2668" t="str">
            <v>LUVA DE CORRER, CPVC, SOLDAVEL, 15 MM, PARA AGUA QUENTE PREDIAL</v>
          </cell>
          <cell r="C2668" t="str">
            <v>UN</v>
          </cell>
          <cell r="D2668" t="str">
            <v>AS</v>
          </cell>
          <cell r="E2668">
            <v>7.24</v>
          </cell>
        </row>
        <row r="2669">
          <cell r="A2669">
            <v>37982</v>
          </cell>
          <cell r="B2669" t="str">
            <v>LUVA DE CORRER, CPVC, SOLDAVEL, 22 MM, PARA AGUA QUENTE PREDIAL</v>
          </cell>
          <cell r="C2669" t="str">
            <v>UN</v>
          </cell>
          <cell r="D2669" t="str">
            <v>AS</v>
          </cell>
          <cell r="E2669">
            <v>10.51</v>
          </cell>
        </row>
        <row r="2670">
          <cell r="A2670">
            <v>37983</v>
          </cell>
          <cell r="B2670" t="str">
            <v>LUVA DE CORRER, CPVC, SOLDAVEL, 28 MM, PARA AGUA QUENTE PREDIAL</v>
          </cell>
          <cell r="C2670" t="str">
            <v>UN</v>
          </cell>
          <cell r="D2670" t="str">
            <v>AS</v>
          </cell>
          <cell r="E2670">
            <v>15.54</v>
          </cell>
        </row>
        <row r="2671">
          <cell r="A2671">
            <v>37984</v>
          </cell>
          <cell r="B2671" t="str">
            <v>LUVA DE CORRER, CPVC, SOLDAVEL, 35 MM, PARA AGUA QUENTE PREDIAL</v>
          </cell>
          <cell r="C2671" t="str">
            <v>UN</v>
          </cell>
          <cell r="D2671" t="str">
            <v>AS</v>
          </cell>
          <cell r="E2671">
            <v>21.83</v>
          </cell>
        </row>
        <row r="2672">
          <cell r="A2672">
            <v>37985</v>
          </cell>
          <cell r="B2672" t="str">
            <v>LUVA DE CORRER, CPVC, SOLDAVEL, 42 MM, PARA AGUA QUENTE PREDIAL</v>
          </cell>
          <cell r="C2672" t="str">
            <v>UN</v>
          </cell>
          <cell r="D2672" t="str">
            <v>AS</v>
          </cell>
          <cell r="E2672">
            <v>31.02</v>
          </cell>
        </row>
        <row r="2673">
          <cell r="A2673">
            <v>20165</v>
          </cell>
          <cell r="B2673" t="str">
            <v>LUVA DE CORRER, PVC SERIE R, 100 MM, PARA ESGOTO PREDIAL</v>
          </cell>
          <cell r="C2673" t="str">
            <v>UN</v>
          </cell>
          <cell r="D2673" t="str">
            <v>CR</v>
          </cell>
          <cell r="E2673">
            <v>22.05</v>
          </cell>
        </row>
        <row r="2674">
          <cell r="A2674">
            <v>20166</v>
          </cell>
          <cell r="B2674" t="str">
            <v>LUVA DE CORRER, PVC SERIE R, 150 MM, PARA ESGOTO PREDIAL</v>
          </cell>
          <cell r="C2674" t="str">
            <v>UN</v>
          </cell>
          <cell r="D2674" t="str">
            <v>CR</v>
          </cell>
          <cell r="E2674">
            <v>67.34</v>
          </cell>
        </row>
        <row r="2675">
          <cell r="A2675">
            <v>20164</v>
          </cell>
          <cell r="B2675" t="str">
            <v>LUVA DE CORRER, PVC SERIE R, 75 MM, PARA ESGOTO PREDIAL</v>
          </cell>
          <cell r="C2675" t="str">
            <v>UN</v>
          </cell>
          <cell r="D2675" t="str">
            <v>CR</v>
          </cell>
          <cell r="E2675">
            <v>10.59</v>
          </cell>
        </row>
        <row r="2676">
          <cell r="A2676">
            <v>3893</v>
          </cell>
          <cell r="B2676" t="str">
            <v>LUVA DE CORRER, PVC, DN 100 MM, PARA ESGOTO PREDIAL</v>
          </cell>
          <cell r="C2676" t="str">
            <v>UN</v>
          </cell>
          <cell r="D2676" t="str">
            <v>CR</v>
          </cell>
          <cell r="E2676">
            <v>16.600000000000001</v>
          </cell>
        </row>
        <row r="2677">
          <cell r="A2677">
            <v>3848</v>
          </cell>
          <cell r="B2677" t="str">
            <v>LUVA DE CORRER, PVC, DN 50 MM, PARA ESGOTO PREDIAL</v>
          </cell>
          <cell r="C2677" t="str">
            <v>UN</v>
          </cell>
          <cell r="D2677" t="str">
            <v>CR</v>
          </cell>
          <cell r="E2677">
            <v>10.119999999999999</v>
          </cell>
        </row>
        <row r="2678">
          <cell r="A2678">
            <v>3895</v>
          </cell>
          <cell r="B2678" t="str">
            <v>LUVA DE CORRER, PVC, DN 75 MM, PARA ESGOTO PREDIAL</v>
          </cell>
          <cell r="C2678" t="str">
            <v>UN</v>
          </cell>
          <cell r="D2678" t="str">
            <v>CR</v>
          </cell>
          <cell r="E2678">
            <v>11.24</v>
          </cell>
        </row>
        <row r="2679">
          <cell r="A2679">
            <v>12404</v>
          </cell>
          <cell r="B2679" t="str">
            <v>LUVA DE FERRO GALVANIZADO, COM ROSCA BSP MACHO/FEMEA, DE 3/4"</v>
          </cell>
          <cell r="C2679" t="str">
            <v>UN</v>
          </cell>
          <cell r="D2679" t="str">
            <v>AS</v>
          </cell>
          <cell r="E2679">
            <v>12.43</v>
          </cell>
        </row>
        <row r="2680">
          <cell r="A2680">
            <v>3939</v>
          </cell>
          <cell r="B2680" t="str">
            <v>LUVA DE FERRO GALVANIZADO, COM ROSCA BSP, DE 1 1/2"</v>
          </cell>
          <cell r="C2680" t="str">
            <v>UN</v>
          </cell>
          <cell r="D2680" t="str">
            <v>AS</v>
          </cell>
          <cell r="E2680">
            <v>25.6</v>
          </cell>
        </row>
        <row r="2681">
          <cell r="A2681">
            <v>3911</v>
          </cell>
          <cell r="B2681" t="str">
            <v>LUVA DE FERRO GALVANIZADO, COM ROSCA BSP, DE 1 1/4"</v>
          </cell>
          <cell r="C2681" t="str">
            <v>UN</v>
          </cell>
          <cell r="D2681" t="str">
            <v>AS</v>
          </cell>
          <cell r="E2681">
            <v>20.92</v>
          </cell>
        </row>
        <row r="2682">
          <cell r="A2682">
            <v>3910</v>
          </cell>
          <cell r="B2682" t="str">
            <v>LUVA DE FERRO GALVANIZADO, COM ROSCA BSP, DE 1"</v>
          </cell>
          <cell r="C2682" t="str">
            <v>UN</v>
          </cell>
          <cell r="D2682" t="str">
            <v>AS</v>
          </cell>
          <cell r="E2682">
            <v>14.96</v>
          </cell>
        </row>
        <row r="2683">
          <cell r="A2683">
            <v>3908</v>
          </cell>
          <cell r="B2683" t="str">
            <v>LUVA DE FERRO GALVANIZADO, COM ROSCA BSP, DE 1/2"</v>
          </cell>
          <cell r="C2683" t="str">
            <v>UN</v>
          </cell>
          <cell r="D2683" t="str">
            <v>AS</v>
          </cell>
          <cell r="E2683">
            <v>6.76</v>
          </cell>
        </row>
        <row r="2684">
          <cell r="A2684">
            <v>3913</v>
          </cell>
          <cell r="B2684" t="str">
            <v>LUVA DE FERRO GALVANIZADO, COM ROSCA BSP, DE 2 1/2"</v>
          </cell>
          <cell r="C2684" t="str">
            <v>UN</v>
          </cell>
          <cell r="D2684" t="str">
            <v>AS</v>
          </cell>
          <cell r="E2684">
            <v>71.53</v>
          </cell>
        </row>
        <row r="2685">
          <cell r="A2685">
            <v>3912</v>
          </cell>
          <cell r="B2685" t="str">
            <v>LUVA DE FERRO GALVANIZADO, COM ROSCA BSP, DE 2"</v>
          </cell>
          <cell r="C2685" t="str">
            <v>UN</v>
          </cell>
          <cell r="D2685" t="str">
            <v>AS</v>
          </cell>
          <cell r="E2685">
            <v>39.21</v>
          </cell>
        </row>
        <row r="2686">
          <cell r="A2686">
            <v>3914</v>
          </cell>
          <cell r="B2686" t="str">
            <v>LUVA DE FERRO GALVANIZADO, COM ROSCA BSP, DE 3"</v>
          </cell>
          <cell r="C2686" t="str">
            <v>UN</v>
          </cell>
          <cell r="D2686" t="str">
            <v>AS</v>
          </cell>
          <cell r="E2686">
            <v>107.91</v>
          </cell>
        </row>
        <row r="2687">
          <cell r="A2687">
            <v>3909</v>
          </cell>
          <cell r="B2687" t="str">
            <v>LUVA DE FERRO GALVANIZADO, COM ROSCA BSP, DE 3/4"</v>
          </cell>
          <cell r="C2687" t="str">
            <v>UN</v>
          </cell>
          <cell r="D2687" t="str">
            <v>AS</v>
          </cell>
          <cell r="E2687">
            <v>9.1999999999999993</v>
          </cell>
        </row>
        <row r="2688">
          <cell r="A2688">
            <v>3915</v>
          </cell>
          <cell r="B2688" t="str">
            <v>LUVA DE FERRO GALVANIZADO, COM ROSCA BSP, DE 4"</v>
          </cell>
          <cell r="C2688" t="str">
            <v>UN</v>
          </cell>
          <cell r="D2688" t="str">
            <v>AS</v>
          </cell>
          <cell r="E2688">
            <v>170.17</v>
          </cell>
        </row>
        <row r="2689">
          <cell r="A2689">
            <v>3916</v>
          </cell>
          <cell r="B2689" t="str">
            <v>LUVA DE FERRO GALVANIZADO, COM ROSCA BSP, DE 5"</v>
          </cell>
          <cell r="C2689" t="str">
            <v>UN</v>
          </cell>
          <cell r="D2689" t="str">
            <v>AS</v>
          </cell>
          <cell r="E2689">
            <v>310.02</v>
          </cell>
        </row>
        <row r="2690">
          <cell r="A2690">
            <v>3917</v>
          </cell>
          <cell r="B2690" t="str">
            <v>LUVA DE FERRO GALVANIZADO, COM ROSCA BSP, DE 6"</v>
          </cell>
          <cell r="C2690" t="str">
            <v>UN</v>
          </cell>
          <cell r="D2690" t="str">
            <v>AS</v>
          </cell>
          <cell r="E2690">
            <v>511.33</v>
          </cell>
        </row>
        <row r="2691">
          <cell r="A2691">
            <v>1904</v>
          </cell>
          <cell r="B2691" t="str">
            <v>LUVA DE PRESSAO, EM PVC, DE 20 MM, PARA ELETRODUTO FLEXIVEL</v>
          </cell>
          <cell r="C2691" t="str">
            <v>UN</v>
          </cell>
          <cell r="D2691" t="str">
            <v>CR</v>
          </cell>
          <cell r="E2691">
            <v>1.05</v>
          </cell>
        </row>
        <row r="2692">
          <cell r="A2692">
            <v>1899</v>
          </cell>
          <cell r="B2692" t="str">
            <v>LUVA DE PRESSAO, EM PVC, DE 25 MM, PARA ELETRODUTO FLEXIVEL</v>
          </cell>
          <cell r="C2692" t="str">
            <v>UN</v>
          </cell>
          <cell r="D2692" t="str">
            <v>CR</v>
          </cell>
          <cell r="E2692">
            <v>1.19</v>
          </cell>
        </row>
        <row r="2693">
          <cell r="A2693">
            <v>1900</v>
          </cell>
          <cell r="B2693" t="str">
            <v>LUVA DE PRESSAO, EM PVC, DE 32 MM, PARA ELETRODUTO FLEXIVEL</v>
          </cell>
          <cell r="C2693" t="str">
            <v>UN</v>
          </cell>
          <cell r="D2693" t="str">
            <v>CR</v>
          </cell>
          <cell r="E2693">
            <v>1.93</v>
          </cell>
        </row>
        <row r="2694">
          <cell r="A2694">
            <v>12407</v>
          </cell>
          <cell r="B2694" t="str">
            <v>LUVA DE REDUCAO DE FERRO GALVANIZADO, COM ROSCA BSP MACHO/FEMEA, DE 1 1/2" X 1"</v>
          </cell>
          <cell r="C2694" t="str">
            <v>UN</v>
          </cell>
          <cell r="D2694" t="str">
            <v>AS</v>
          </cell>
          <cell r="E2694">
            <v>38.71</v>
          </cell>
        </row>
        <row r="2695">
          <cell r="A2695">
            <v>12408</v>
          </cell>
          <cell r="B2695" t="str">
            <v>LUVA DE REDUCAO DE FERRO GALVANIZADO, COM ROSCA BSP MACHO/FEMEA, DE 1" X 1/2"</v>
          </cell>
          <cell r="C2695" t="str">
            <v>UN</v>
          </cell>
          <cell r="D2695" t="str">
            <v>AS</v>
          </cell>
          <cell r="E2695">
            <v>21.85</v>
          </cell>
        </row>
        <row r="2696">
          <cell r="A2696">
            <v>12409</v>
          </cell>
          <cell r="B2696" t="str">
            <v>LUVA DE REDUCAO DE FERRO GALVANIZADO, COM ROSCA BSP MACHO/FEMEA, DE 1" X 3/4"</v>
          </cell>
          <cell r="C2696" t="str">
            <v>UN</v>
          </cell>
          <cell r="D2696" t="str">
            <v>AS</v>
          </cell>
          <cell r="E2696">
            <v>21.85</v>
          </cell>
        </row>
        <row r="2697">
          <cell r="A2697">
            <v>12410</v>
          </cell>
          <cell r="B2697" t="str">
            <v>LUVA DE REDUCAO DE FERRO GALVANIZADO, COM ROSCA BSP MACHO/FEMEA, DE 3/4" X 1/2"</v>
          </cell>
          <cell r="C2697" t="str">
            <v>UN</v>
          </cell>
          <cell r="D2697" t="str">
            <v>AS</v>
          </cell>
          <cell r="E2697">
            <v>15.05</v>
          </cell>
        </row>
        <row r="2698">
          <cell r="A2698">
            <v>3936</v>
          </cell>
          <cell r="B2698" t="str">
            <v>LUVA DE REDUCAO DE FERRO GALVANIZADO, COM ROSCA BSP, DE 1 1/2" X 1 1/4"</v>
          </cell>
          <cell r="C2698" t="str">
            <v>UN</v>
          </cell>
          <cell r="D2698" t="str">
            <v>AS</v>
          </cell>
          <cell r="E2698">
            <v>27.2</v>
          </cell>
        </row>
        <row r="2699">
          <cell r="A2699">
            <v>3924</v>
          </cell>
          <cell r="B2699" t="str">
            <v>LUVA DE REDUCAO DE FERRO GALVANIZADO, COM ROSCA BSP, DE 1 1/2" X 1"</v>
          </cell>
          <cell r="C2699" t="str">
            <v>UN</v>
          </cell>
          <cell r="D2699" t="str">
            <v>AS</v>
          </cell>
          <cell r="E2699">
            <v>27.2</v>
          </cell>
        </row>
        <row r="2700">
          <cell r="A2700">
            <v>3922</v>
          </cell>
          <cell r="B2700" t="str">
            <v>LUVA DE REDUCAO DE FERRO GALVANIZADO, COM ROSCA BSP, DE 1 1/2" X 1/2"</v>
          </cell>
          <cell r="C2700" t="str">
            <v>UN</v>
          </cell>
          <cell r="D2700" t="str">
            <v>AS</v>
          </cell>
          <cell r="E2700">
            <v>25.02</v>
          </cell>
        </row>
        <row r="2701">
          <cell r="A2701">
            <v>3923</v>
          </cell>
          <cell r="B2701" t="str">
            <v>LUVA DE REDUCAO DE FERRO GALVANIZADO, COM ROSCA BSP, DE 1 1/2" X 3/4"</v>
          </cell>
          <cell r="C2701" t="str">
            <v>UN</v>
          </cell>
          <cell r="D2701" t="str">
            <v>AS</v>
          </cell>
          <cell r="E2701">
            <v>27.2</v>
          </cell>
        </row>
        <row r="2702">
          <cell r="A2702">
            <v>3921</v>
          </cell>
          <cell r="B2702" t="str">
            <v>LUVA DE REDUCAO DE FERRO GALVANIZADO, COM ROSCA BSP, DE 1 1/4" X 1"</v>
          </cell>
          <cell r="C2702" t="str">
            <v>UN</v>
          </cell>
          <cell r="D2702" t="str">
            <v>AS</v>
          </cell>
          <cell r="E2702">
            <v>22.45</v>
          </cell>
        </row>
        <row r="2703">
          <cell r="A2703">
            <v>3937</v>
          </cell>
          <cell r="B2703" t="str">
            <v>LUVA DE REDUCAO DE FERRO GALVANIZADO, COM ROSCA BSP, DE 1 1/4" X 1/2"</v>
          </cell>
          <cell r="C2703" t="str">
            <v>UN</v>
          </cell>
          <cell r="D2703" t="str">
            <v>AS</v>
          </cell>
          <cell r="E2703">
            <v>22.44</v>
          </cell>
        </row>
        <row r="2704">
          <cell r="A2704">
            <v>3920</v>
          </cell>
          <cell r="B2704" t="str">
            <v>LUVA DE REDUCAO DE FERRO GALVANIZADO, COM ROSCA BSP, DE 1 1/4" X 3/4"</v>
          </cell>
          <cell r="C2704" t="str">
            <v>UN</v>
          </cell>
          <cell r="D2704" t="str">
            <v>AS</v>
          </cell>
          <cell r="E2704">
            <v>22.44</v>
          </cell>
        </row>
        <row r="2705">
          <cell r="A2705">
            <v>3938</v>
          </cell>
          <cell r="B2705" t="str">
            <v>LUVA DE REDUCAO DE FERRO GALVANIZADO, COM ROSCA BSP, DE 1" X 1/2"</v>
          </cell>
          <cell r="C2705" t="str">
            <v>UN</v>
          </cell>
          <cell r="D2705" t="str">
            <v>AS</v>
          </cell>
          <cell r="E2705">
            <v>14.79</v>
          </cell>
        </row>
        <row r="2706">
          <cell r="A2706">
            <v>3919</v>
          </cell>
          <cell r="B2706" t="str">
            <v>LUVA DE REDUCAO DE FERRO GALVANIZADO, COM ROSCA BSP, DE 1" X 3/4"</v>
          </cell>
          <cell r="C2706" t="str">
            <v>UN</v>
          </cell>
          <cell r="D2706" t="str">
            <v>AS</v>
          </cell>
          <cell r="E2706">
            <v>15.08</v>
          </cell>
        </row>
        <row r="2707">
          <cell r="A2707">
            <v>3927</v>
          </cell>
          <cell r="B2707" t="str">
            <v>LUVA DE REDUCAO DE FERRO GALVANIZADO, COM ROSCA BSP, DE 2 1/2" X 1 1/2"</v>
          </cell>
          <cell r="C2707" t="str">
            <v>UN</v>
          </cell>
          <cell r="D2707" t="str">
            <v>AS</v>
          </cell>
          <cell r="E2707">
            <v>76.38</v>
          </cell>
        </row>
        <row r="2708">
          <cell r="A2708">
            <v>3928</v>
          </cell>
          <cell r="B2708" t="str">
            <v>LUVA DE REDUCAO DE FERRO GALVANIZADO, COM ROSCA BSP, DE 2 1/2" X 2"</v>
          </cell>
          <cell r="C2708" t="str">
            <v>UN</v>
          </cell>
          <cell r="D2708" t="str">
            <v>AS</v>
          </cell>
          <cell r="E2708">
            <v>76.38</v>
          </cell>
        </row>
        <row r="2709">
          <cell r="A2709">
            <v>3926</v>
          </cell>
          <cell r="B2709" t="str">
            <v>LUVA DE REDUCAO DE FERRO GALVANIZADO, COM ROSCA BSP, DE 2" X 1 1/2"</v>
          </cell>
          <cell r="C2709" t="str">
            <v>UN</v>
          </cell>
          <cell r="D2709" t="str">
            <v>AS</v>
          </cell>
          <cell r="E2709">
            <v>43.54</v>
          </cell>
        </row>
        <row r="2710">
          <cell r="A2710">
            <v>3935</v>
          </cell>
          <cell r="B2710" t="str">
            <v>LUVA DE REDUCAO DE FERRO GALVANIZADO, COM ROSCA BSP, DE 2" X 1 1/4"</v>
          </cell>
          <cell r="C2710" t="str">
            <v>UN</v>
          </cell>
          <cell r="D2710" t="str">
            <v>AS</v>
          </cell>
          <cell r="E2710">
            <v>43.54</v>
          </cell>
        </row>
        <row r="2711">
          <cell r="A2711">
            <v>3925</v>
          </cell>
          <cell r="B2711" t="str">
            <v>LUVA DE REDUCAO DE FERRO GALVANIZADO, COM ROSCA BSP, DE 2" X 1"</v>
          </cell>
          <cell r="C2711" t="str">
            <v>UN</v>
          </cell>
          <cell r="D2711" t="str">
            <v>AS</v>
          </cell>
          <cell r="E2711">
            <v>43.54</v>
          </cell>
        </row>
        <row r="2712">
          <cell r="A2712">
            <v>3929</v>
          </cell>
          <cell r="B2712" t="str">
            <v>LUVA DE REDUCAO DE FERRO GALVANIZADO, COM ROSCA BSP, DE 3" X 1 1/2"</v>
          </cell>
          <cell r="C2712" t="str">
            <v>UN</v>
          </cell>
          <cell r="D2712" t="str">
            <v>AS</v>
          </cell>
          <cell r="E2712">
            <v>116.37</v>
          </cell>
        </row>
        <row r="2713">
          <cell r="A2713">
            <v>3931</v>
          </cell>
          <cell r="B2713" t="str">
            <v>LUVA DE REDUCAO DE FERRO GALVANIZADO, COM ROSCA BSP, DE 3" X 2 1/2"</v>
          </cell>
          <cell r="C2713" t="str">
            <v>UN</v>
          </cell>
          <cell r="D2713" t="str">
            <v>AS</v>
          </cell>
          <cell r="E2713">
            <v>116.37</v>
          </cell>
        </row>
        <row r="2714">
          <cell r="A2714">
            <v>3930</v>
          </cell>
          <cell r="B2714" t="str">
            <v>LUVA DE REDUCAO DE FERRO GALVANIZADO, COM ROSCA BSP, DE 3" X 2"</v>
          </cell>
          <cell r="C2714" t="str">
            <v>UN</v>
          </cell>
          <cell r="D2714" t="str">
            <v>AS</v>
          </cell>
          <cell r="E2714">
            <v>116.37</v>
          </cell>
        </row>
        <row r="2715">
          <cell r="A2715">
            <v>12406</v>
          </cell>
          <cell r="B2715" t="str">
            <v>LUVA DE REDUCAO DE FERRO GALVANIZADO, COM ROSCA BSP, DE 3/4" X 1/2"</v>
          </cell>
          <cell r="C2715" t="str">
            <v>UN</v>
          </cell>
          <cell r="D2715" t="str">
            <v>AS</v>
          </cell>
          <cell r="E2715">
            <v>10.69</v>
          </cell>
        </row>
        <row r="2716">
          <cell r="A2716">
            <v>3932</v>
          </cell>
          <cell r="B2716" t="str">
            <v>LUVA DE REDUCAO DE FERRO GALVANIZADO, COM ROSCA BSP, DE 4" X 2 1/2"</v>
          </cell>
          <cell r="C2716" t="str">
            <v>UN</v>
          </cell>
          <cell r="D2716" t="str">
            <v>AS</v>
          </cell>
          <cell r="E2716">
            <v>200.94</v>
          </cell>
        </row>
        <row r="2717">
          <cell r="A2717">
            <v>3933</v>
          </cell>
          <cell r="B2717" t="str">
            <v>LUVA DE REDUCAO DE FERRO GALVANIZADO, COM ROSCA BSP, DE 4" X 2"</v>
          </cell>
          <cell r="C2717" t="str">
            <v>UN</v>
          </cell>
          <cell r="D2717" t="str">
            <v>AS</v>
          </cell>
          <cell r="E2717">
            <v>200.94</v>
          </cell>
        </row>
        <row r="2718">
          <cell r="A2718">
            <v>3934</v>
          </cell>
          <cell r="B2718" t="str">
            <v>LUVA DE REDUCAO DE FERRO GALVANIZADO, COM ROSCA BSP, DE 4" X 3"</v>
          </cell>
          <cell r="C2718" t="str">
            <v>UN</v>
          </cell>
          <cell r="D2718" t="str">
            <v>AS</v>
          </cell>
          <cell r="E2718">
            <v>200.94</v>
          </cell>
        </row>
        <row r="2719">
          <cell r="A2719">
            <v>40355</v>
          </cell>
          <cell r="B2719" t="str">
            <v>LUVA DE REDUCAO EM ACO CARBONO, COM ENCAIXE PARA SOLDA DN SW, PRESSAO 3.000 LBS, 3/4" X 1/2"</v>
          </cell>
          <cell r="C2719" t="str">
            <v>UN</v>
          </cell>
          <cell r="D2719" t="str">
            <v>AS</v>
          </cell>
          <cell r="E2719">
            <v>11.97</v>
          </cell>
        </row>
        <row r="2720">
          <cell r="A2720">
            <v>40364</v>
          </cell>
          <cell r="B2720" t="str">
            <v>LUVA DE REDUCAO EM ACO CARBONO, COM ENCAIXE PARA SOLDA DN SW, PRESSAO 3.000 LBS, DN 1 1/2" X 1 1/4"</v>
          </cell>
          <cell r="C2720" t="str">
            <v>UN</v>
          </cell>
          <cell r="D2720" t="str">
            <v>AS</v>
          </cell>
          <cell r="E2720">
            <v>56.09</v>
          </cell>
        </row>
        <row r="2721">
          <cell r="A2721">
            <v>40361</v>
          </cell>
          <cell r="B2721" t="str">
            <v>LUVA DE REDUCAO EM ACO CARBONO, COM ENCAIXE PARA SOLDA DN SW, PRESSAO 3.000 LBS, DN 1 1/4" X 1"</v>
          </cell>
          <cell r="C2721" t="str">
            <v>UN</v>
          </cell>
          <cell r="D2721" t="str">
            <v>AS</v>
          </cell>
          <cell r="E2721">
            <v>43.86</v>
          </cell>
        </row>
        <row r="2722">
          <cell r="A2722">
            <v>40358</v>
          </cell>
          <cell r="B2722" t="str">
            <v>LUVA DE REDUCAO EM ACO CARBONO, COM ENCAIXE PARA SOLDA DN SW, PRESSAO 3.000 LBS, DN 1" X 3/4"</v>
          </cell>
          <cell r="C2722" t="str">
            <v>UN</v>
          </cell>
          <cell r="D2722" t="str">
            <v>AS</v>
          </cell>
          <cell r="E2722">
            <v>16.72</v>
          </cell>
        </row>
        <row r="2723">
          <cell r="A2723">
            <v>40370</v>
          </cell>
          <cell r="B2723" t="str">
            <v>LUVA DE REDUCAO EM ACO CARBONO, COM ENCAIXE PARA SOLDA DN SW, PRESSAO 3.000 LBS, DN 2 1/2" X 2"</v>
          </cell>
          <cell r="C2723" t="str">
            <v>UN</v>
          </cell>
          <cell r="D2723" t="str">
            <v>AS</v>
          </cell>
          <cell r="E2723">
            <v>177.99</v>
          </cell>
        </row>
        <row r="2724">
          <cell r="A2724">
            <v>40367</v>
          </cell>
          <cell r="B2724" t="str">
            <v>LUVA DE REDUCAO EM ACO CARBONO, COM ENCAIXE PARA SOLDA DN SW, PRESSAO 3.000 LBS, DN 2" X 1 1/2"</v>
          </cell>
          <cell r="C2724" t="str">
            <v>UN</v>
          </cell>
          <cell r="D2724" t="str">
            <v>AS</v>
          </cell>
          <cell r="E2724">
            <v>88.47</v>
          </cell>
        </row>
        <row r="2725">
          <cell r="A2725">
            <v>40373</v>
          </cell>
          <cell r="B2725" t="str">
            <v>LUVA DE REDUCAO EM ACO CARBONO, COM ENCAIXE PARA SOLDA DN SW, PRESSAO 3.000 LBS, DN 3" X 2 1/2"</v>
          </cell>
          <cell r="C2725" t="str">
            <v>UN</v>
          </cell>
          <cell r="D2725" t="str">
            <v>AS</v>
          </cell>
          <cell r="E2725">
            <v>240.69</v>
          </cell>
        </row>
        <row r="2726">
          <cell r="A2726">
            <v>3907</v>
          </cell>
          <cell r="B2726" t="str">
            <v>LUVA DE REDUCAO ROSCAVEL, PVC, 1" X 3/4", PARA AGUA FRIA PREDIAL</v>
          </cell>
          <cell r="C2726" t="str">
            <v>UN</v>
          </cell>
          <cell r="D2726" t="str">
            <v>CR</v>
          </cell>
          <cell r="E2726">
            <v>5.27</v>
          </cell>
        </row>
        <row r="2727">
          <cell r="A2727">
            <v>3889</v>
          </cell>
          <cell r="B2727" t="str">
            <v>LUVA DE REDUCAO ROSCAVEL, PVC, 3/4" X 1/2", PARA AGUA FRIA PREDIAL</v>
          </cell>
          <cell r="C2727" t="str">
            <v>UN</v>
          </cell>
          <cell r="D2727" t="str">
            <v>CR</v>
          </cell>
          <cell r="E2727">
            <v>3.75</v>
          </cell>
        </row>
        <row r="2728">
          <cell r="A2728">
            <v>3868</v>
          </cell>
          <cell r="B2728" t="str">
            <v>LUVA DE REDUCAO SOLDAVEL, PVC, 25 MM X 20 MM, PARA AGUA FRIA PREDIAL</v>
          </cell>
          <cell r="C2728" t="str">
            <v>UN</v>
          </cell>
          <cell r="D2728" t="str">
            <v>CR</v>
          </cell>
          <cell r="E2728">
            <v>1.38</v>
          </cell>
        </row>
        <row r="2729">
          <cell r="A2729">
            <v>3869</v>
          </cell>
          <cell r="B2729" t="str">
            <v>LUVA DE REDUCAO SOLDAVEL, PVC, 32 MM X 25 MM, PARA AGUA FRIA PREDIAL</v>
          </cell>
          <cell r="C2729" t="str">
            <v>UN</v>
          </cell>
          <cell r="D2729" t="str">
            <v>CR</v>
          </cell>
          <cell r="E2729">
            <v>3.05</v>
          </cell>
        </row>
        <row r="2730">
          <cell r="A2730">
            <v>3872</v>
          </cell>
          <cell r="B2730" t="str">
            <v>LUVA DE REDUCAO SOLDAVEL, PVC, 40 MM X 32 MM, PARA AGUA FRIA PREDIAL</v>
          </cell>
          <cell r="C2730" t="str">
            <v>UN</v>
          </cell>
          <cell r="D2730" t="str">
            <v>CR</v>
          </cell>
          <cell r="E2730">
            <v>5.2</v>
          </cell>
        </row>
        <row r="2731">
          <cell r="A2731">
            <v>3850</v>
          </cell>
          <cell r="B2731" t="str">
            <v>LUVA DE REDUCAO SOLDAVEL, PVC, 60 MM X 50 MM, PARA AGUA FRIA PREDIAL</v>
          </cell>
          <cell r="C2731" t="str">
            <v>UN</v>
          </cell>
          <cell r="D2731" t="str">
            <v>CR</v>
          </cell>
          <cell r="E2731">
            <v>12.01</v>
          </cell>
        </row>
        <row r="2732">
          <cell r="A2732">
            <v>38023</v>
          </cell>
          <cell r="B2732" t="str">
            <v>LUVA DE REDUCAO, SOLDAVEL, PVC, 50 X 25 MM, PARA AGUA FRIA PREDIAL</v>
          </cell>
          <cell r="C2732" t="str">
            <v>UN</v>
          </cell>
          <cell r="D2732" t="str">
            <v>CR</v>
          </cell>
          <cell r="E2732">
            <v>6.11</v>
          </cell>
        </row>
        <row r="2733">
          <cell r="A2733">
            <v>37986</v>
          </cell>
          <cell r="B2733" t="str">
            <v>LUVA DE TRANSICAO DE CPVC X PVC, SOLDAVEL, 22 X 25 MM, PARA AGUA QUENTE</v>
          </cell>
          <cell r="C2733" t="str">
            <v>UN</v>
          </cell>
          <cell r="D2733" t="str">
            <v>AS</v>
          </cell>
          <cell r="E2733">
            <v>2.4700000000000002</v>
          </cell>
        </row>
        <row r="2734">
          <cell r="A2734">
            <v>21120</v>
          </cell>
          <cell r="B2734" t="str">
            <v>LUVA DE TRANSICAO, CPVC, 15 MM X 1/2", PARA AGUA QUENTE PREDIAL</v>
          </cell>
          <cell r="C2734" t="str">
            <v>UN</v>
          </cell>
          <cell r="D2734" t="str">
            <v>AS</v>
          </cell>
          <cell r="E2734">
            <v>12.62</v>
          </cell>
        </row>
        <row r="2735">
          <cell r="A2735">
            <v>39318</v>
          </cell>
          <cell r="B2735" t="str">
            <v>LUVA DE TRANSICAO, CPVC, 22 MM X 1/2", PARA AGUA QUENTE</v>
          </cell>
          <cell r="C2735" t="str">
            <v>UN</v>
          </cell>
          <cell r="D2735" t="str">
            <v>AS</v>
          </cell>
          <cell r="E2735">
            <v>11.73</v>
          </cell>
        </row>
        <row r="2736">
          <cell r="A2736">
            <v>37987</v>
          </cell>
          <cell r="B2736" t="str">
            <v>LUVA DE TRANSICAO, CPVC, SOLDAVEL, 42 MM X 1 1/2", PARA AGUA QUENTE</v>
          </cell>
          <cell r="C2736" t="str">
            <v>UN</v>
          </cell>
          <cell r="D2736" t="str">
            <v>AS</v>
          </cell>
          <cell r="E2736">
            <v>123.4</v>
          </cell>
        </row>
        <row r="2737">
          <cell r="A2737">
            <v>37988</v>
          </cell>
          <cell r="B2737" t="str">
            <v>LUVA DE TRANSICAO, CPVC, SOLDAVEL, 54 MM X 2", PARA AGUA QUENTE PREDIAL</v>
          </cell>
          <cell r="C2737" t="str">
            <v>UN</v>
          </cell>
          <cell r="D2737" t="str">
            <v>AS</v>
          </cell>
          <cell r="E2737">
            <v>196.08</v>
          </cell>
        </row>
        <row r="2738">
          <cell r="A2738">
            <v>40366</v>
          </cell>
          <cell r="B2738" t="str">
            <v>LUVA EM ACO CARBONO, SOLDAVEL, PRESSAO 3.000 LBS, DN 1 1/2"</v>
          </cell>
          <cell r="C2738" t="str">
            <v>UN</v>
          </cell>
          <cell r="D2738" t="str">
            <v>AS</v>
          </cell>
          <cell r="E2738">
            <v>43.76</v>
          </cell>
        </row>
        <row r="2739">
          <cell r="A2739">
            <v>40363</v>
          </cell>
          <cell r="B2739" t="str">
            <v>LUVA EM ACO CARBONO, SOLDAVEL, PRESSAO 3.000 LBS, DN 1 1/4"</v>
          </cell>
          <cell r="C2739" t="str">
            <v>UN</v>
          </cell>
          <cell r="D2739" t="str">
            <v>AS</v>
          </cell>
          <cell r="E2739">
            <v>34.22</v>
          </cell>
        </row>
        <row r="2740">
          <cell r="A2740">
            <v>40360</v>
          </cell>
          <cell r="B2740" t="str">
            <v>LUVA EM ACO CARBONO, SOLDAVEL, PRESSAO 3.000 LBS, DN 1"</v>
          </cell>
          <cell r="C2740" t="str">
            <v>UN</v>
          </cell>
          <cell r="D2740" t="str">
            <v>AS</v>
          </cell>
          <cell r="E2740">
            <v>22.43</v>
          </cell>
        </row>
        <row r="2741">
          <cell r="A2741">
            <v>40354</v>
          </cell>
          <cell r="B2741" t="str">
            <v>LUVA EM ACO CARBONO, SOLDAVEL, PRESSAO 3.000 LBS, DN 1/2"</v>
          </cell>
          <cell r="C2741" t="str">
            <v>UN</v>
          </cell>
          <cell r="D2741" t="str">
            <v>AS</v>
          </cell>
          <cell r="E2741">
            <v>14.9</v>
          </cell>
        </row>
        <row r="2742">
          <cell r="A2742">
            <v>40372</v>
          </cell>
          <cell r="B2742" t="str">
            <v>LUVA EM ACO CARBONO, SOLDAVEL, PRESSAO 3.000 LBS, DN 2 1/2"</v>
          </cell>
          <cell r="C2742" t="str">
            <v>UN</v>
          </cell>
          <cell r="D2742" t="str">
            <v>AS</v>
          </cell>
          <cell r="E2742">
            <v>138.56</v>
          </cell>
        </row>
        <row r="2743">
          <cell r="A2743">
            <v>40369</v>
          </cell>
          <cell r="B2743" t="str">
            <v>LUVA EM ACO CARBONO, SOLDAVEL, PRESSAO 3.000 LBS, DN 2"</v>
          </cell>
          <cell r="C2743" t="str">
            <v>UN</v>
          </cell>
          <cell r="D2743" t="str">
            <v>AS</v>
          </cell>
          <cell r="E2743">
            <v>68.959999999999994</v>
          </cell>
        </row>
        <row r="2744">
          <cell r="A2744">
            <v>40375</v>
          </cell>
          <cell r="B2744" t="str">
            <v>LUVA EM ACO CARBONO, SOLDAVEL, PRESSAO 3.000 LBS, DN 3"</v>
          </cell>
          <cell r="C2744" t="str">
            <v>UN</v>
          </cell>
          <cell r="D2744" t="str">
            <v>AS</v>
          </cell>
          <cell r="E2744">
            <v>187.57</v>
          </cell>
        </row>
        <row r="2745">
          <cell r="A2745">
            <v>40357</v>
          </cell>
          <cell r="B2745" t="str">
            <v>LUVA EM ACO CARBONO, SOLDAVEL, PRESSAO 3.000 LBS, DN 3/4"</v>
          </cell>
          <cell r="C2745" t="str">
            <v>UN</v>
          </cell>
          <cell r="D2745" t="str">
            <v>AS</v>
          </cell>
          <cell r="E2745">
            <v>16.72</v>
          </cell>
        </row>
        <row r="2746">
          <cell r="A2746">
            <v>1893</v>
          </cell>
          <cell r="B2746" t="str">
            <v>LUVA EM PVC RIGIDO ROSCAVEL, DE 1 1/2", PARA ELETRODUTO</v>
          </cell>
          <cell r="C2746" t="str">
            <v>UN</v>
          </cell>
          <cell r="D2746" t="str">
            <v>CR</v>
          </cell>
          <cell r="E2746">
            <v>3.98</v>
          </cell>
        </row>
        <row r="2747">
          <cell r="A2747">
            <v>1902</v>
          </cell>
          <cell r="B2747" t="str">
            <v>LUVA EM PVC RIGIDO ROSCAVEL, DE 1 1/4", PARA ELETRODUTO</v>
          </cell>
          <cell r="C2747" t="str">
            <v>UN</v>
          </cell>
          <cell r="D2747" t="str">
            <v>CR</v>
          </cell>
          <cell r="E2747">
            <v>2.89</v>
          </cell>
        </row>
        <row r="2748">
          <cell r="A2748">
            <v>1892</v>
          </cell>
          <cell r="B2748" t="str">
            <v>LUVA EM PVC RIGIDO ROSCAVEL, DE 1", PARA ELETRODUTO</v>
          </cell>
          <cell r="C2748" t="str">
            <v>UN</v>
          </cell>
          <cell r="D2748" t="str">
            <v>CR</v>
          </cell>
          <cell r="E2748">
            <v>1.86</v>
          </cell>
        </row>
        <row r="2749">
          <cell r="A2749">
            <v>1901</v>
          </cell>
          <cell r="B2749" t="str">
            <v>LUVA EM PVC RIGIDO ROSCAVEL, DE 1/2", PARA ELETRODUTO</v>
          </cell>
          <cell r="C2749" t="str">
            <v>UN</v>
          </cell>
          <cell r="D2749" t="str">
            <v>CR</v>
          </cell>
          <cell r="E2749">
            <v>0.9</v>
          </cell>
        </row>
        <row r="2750">
          <cell r="A2750">
            <v>1907</v>
          </cell>
          <cell r="B2750" t="str">
            <v>LUVA EM PVC RIGIDO ROSCAVEL, DE 2 1/2", PARA ELETRODUTO</v>
          </cell>
          <cell r="C2750" t="str">
            <v>UN</v>
          </cell>
          <cell r="D2750" t="str">
            <v>CR</v>
          </cell>
          <cell r="E2750">
            <v>12.81</v>
          </cell>
        </row>
        <row r="2751">
          <cell r="A2751">
            <v>1894</v>
          </cell>
          <cell r="B2751" t="str">
            <v>LUVA EM PVC RIGIDO ROSCAVEL, DE 2", PARA ELETRODUTO</v>
          </cell>
          <cell r="C2751" t="str">
            <v>UN</v>
          </cell>
          <cell r="D2751" t="str">
            <v>CR</v>
          </cell>
          <cell r="E2751">
            <v>5.76</v>
          </cell>
        </row>
        <row r="2752">
          <cell r="A2752">
            <v>1896</v>
          </cell>
          <cell r="B2752" t="str">
            <v>LUVA EM PVC RIGIDO ROSCAVEL, DE 3", PARA ELETRODUTO</v>
          </cell>
          <cell r="C2752" t="str">
            <v>UN</v>
          </cell>
          <cell r="D2752" t="str">
            <v>CR</v>
          </cell>
          <cell r="E2752">
            <v>17.2</v>
          </cell>
        </row>
        <row r="2753">
          <cell r="A2753">
            <v>1891</v>
          </cell>
          <cell r="B2753" t="str">
            <v>LUVA EM PVC RIGIDO ROSCAVEL, DE 3/4", PARA ELETRODUTO</v>
          </cell>
          <cell r="C2753" t="str">
            <v>UN</v>
          </cell>
          <cell r="D2753" t="str">
            <v>CR</v>
          </cell>
          <cell r="E2753">
            <v>1.33</v>
          </cell>
        </row>
        <row r="2754">
          <cell r="A2754">
            <v>1895</v>
          </cell>
          <cell r="B2754" t="str">
            <v>LUVA EM PVC RIGIDO ROSCAVEL, DE 4", PARA ELETRODUTO</v>
          </cell>
          <cell r="C2754" t="str">
            <v>UN</v>
          </cell>
          <cell r="D2754" t="str">
            <v>CR</v>
          </cell>
          <cell r="E2754">
            <v>30.22</v>
          </cell>
        </row>
        <row r="2755">
          <cell r="A2755">
            <v>2641</v>
          </cell>
          <cell r="B2755" t="str">
            <v>LUVA PARA ELETRODUTO, EM ACO GALVANIZADO ELETROLITICO, COM ROSCA, DIAMETRO DE 100 MM (4")</v>
          </cell>
          <cell r="C2755" t="str">
            <v>UN</v>
          </cell>
          <cell r="D2755" t="str">
            <v>CR</v>
          </cell>
          <cell r="E2755">
            <v>22.98</v>
          </cell>
        </row>
        <row r="2756">
          <cell r="A2756">
            <v>2636</v>
          </cell>
          <cell r="B2756" t="str">
            <v>LUVA PARA ELETRODUTO, EM ACO GALVANIZADO ELETROLITICO, COM ROSCA, DIAMETRO DE 15 MM (1/2")</v>
          </cell>
          <cell r="C2756" t="str">
            <v>UN</v>
          </cell>
          <cell r="D2756" t="str">
            <v>CR</v>
          </cell>
          <cell r="E2756">
            <v>1.48</v>
          </cell>
        </row>
        <row r="2757">
          <cell r="A2757">
            <v>2637</v>
          </cell>
          <cell r="B2757" t="str">
            <v>LUVA PARA ELETRODUTO, EM ACO GALVANIZADO ELETROLITICO, COM ROSCA, DIAMETRO DE 20 MM (3/4")</v>
          </cell>
          <cell r="C2757" t="str">
            <v>UN</v>
          </cell>
          <cell r="D2757" t="str">
            <v>CR</v>
          </cell>
          <cell r="E2757">
            <v>1.57</v>
          </cell>
        </row>
        <row r="2758">
          <cell r="A2758">
            <v>2638</v>
          </cell>
          <cell r="B2758" t="str">
            <v>LUVA PARA ELETRODUTO, EM ACO GALVANIZADO ELETROLITICO, COM ROSCA, DIAMETRO DE 25 MM (1")</v>
          </cell>
          <cell r="C2758" t="str">
            <v>UN</v>
          </cell>
          <cell r="D2758" t="str">
            <v>CR</v>
          </cell>
          <cell r="E2758">
            <v>1.83</v>
          </cell>
        </row>
        <row r="2759">
          <cell r="A2759">
            <v>2639</v>
          </cell>
          <cell r="B2759" t="str">
            <v>LUVA PARA ELETRODUTO, EM ACO GALVANIZADO ELETROLITICO, COM ROSCA, DIAMETRO DE 32 MM (1 1/4")</v>
          </cell>
          <cell r="C2759" t="str">
            <v>UN</v>
          </cell>
          <cell r="D2759" t="str">
            <v>CR</v>
          </cell>
          <cell r="E2759">
            <v>3.24</v>
          </cell>
        </row>
        <row r="2760">
          <cell r="A2760">
            <v>2644</v>
          </cell>
          <cell r="B2760" t="str">
            <v>LUVA PARA ELETRODUTO, EM ACO GALVANIZADO ELETROLITICO, COM ROSCA, DIAMETRO DE 40 MM (1 1/2")</v>
          </cell>
          <cell r="C2760" t="str">
            <v>UN</v>
          </cell>
          <cell r="D2760" t="str">
            <v>CR</v>
          </cell>
          <cell r="E2760">
            <v>4.7</v>
          </cell>
        </row>
        <row r="2761">
          <cell r="A2761">
            <v>2640</v>
          </cell>
          <cell r="B2761" t="str">
            <v>LUVA PARA ELETRODUTO, EM ACO GALVANIZADO ELETROLITICO, COM ROSCA, DIAMETRO DE 65 MM (2 1/2")</v>
          </cell>
          <cell r="C2761" t="str">
            <v>UN</v>
          </cell>
          <cell r="D2761" t="str">
            <v>CR</v>
          </cell>
          <cell r="E2761">
            <v>9.56</v>
          </cell>
        </row>
        <row r="2762">
          <cell r="A2762">
            <v>2642</v>
          </cell>
          <cell r="B2762" t="str">
            <v>LUVA PARA ELETRODUTO, EM ACO GALVANIZADO ELETROLITICO, COM ROSCA, DIAMETRO DE 80 MM (3")</v>
          </cell>
          <cell r="C2762" t="str">
            <v>UN</v>
          </cell>
          <cell r="D2762" t="str">
            <v>CR</v>
          </cell>
          <cell r="E2762">
            <v>14.56</v>
          </cell>
        </row>
        <row r="2763">
          <cell r="A2763">
            <v>2643</v>
          </cell>
          <cell r="B2763" t="str">
            <v>LUVA PARA ELETRODUTO, EM ACO GALVANIZADO ELETROLITICO, COM ROSCA,DIAMETRO DE 50 MM (2")</v>
          </cell>
          <cell r="C2763" t="str">
            <v>UN</v>
          </cell>
          <cell r="D2763" t="str">
            <v>CR</v>
          </cell>
          <cell r="E2763">
            <v>6.55</v>
          </cell>
        </row>
        <row r="2764">
          <cell r="A2764">
            <v>44281</v>
          </cell>
          <cell r="B2764" t="str">
            <v>LUVA PARA PERFURATRIZ DE ESTEIRA T38, D = 1 1/2"</v>
          </cell>
          <cell r="C2764" t="str">
            <v>UN</v>
          </cell>
          <cell r="D2764" t="str">
            <v>AS</v>
          </cell>
          <cell r="E2764">
            <v>272.33999999999997</v>
          </cell>
        </row>
        <row r="2765">
          <cell r="A2765">
            <v>39855</v>
          </cell>
          <cell r="B2765" t="str">
            <v>LUVA PASSANTE DE COBRE SEM ANEL DE SOLDA, BOLSA 15 MM</v>
          </cell>
          <cell r="C2765" t="str">
            <v>UN</v>
          </cell>
          <cell r="D2765" t="str">
            <v>AS</v>
          </cell>
          <cell r="E2765">
            <v>3.08</v>
          </cell>
        </row>
        <row r="2766">
          <cell r="A2766">
            <v>39856</v>
          </cell>
          <cell r="B2766" t="str">
            <v>LUVA PASSANTE DE COBRE SEM ANEL DE SOLDA, BOLSA 22 MM</v>
          </cell>
          <cell r="C2766" t="str">
            <v>UN</v>
          </cell>
          <cell r="D2766" t="str">
            <v>AS</v>
          </cell>
          <cell r="E2766">
            <v>7.26</v>
          </cell>
        </row>
        <row r="2767">
          <cell r="A2767">
            <v>39857</v>
          </cell>
          <cell r="B2767" t="str">
            <v>LUVA PASSANTE DE COBRE SEM ANEL DE SOLDA, BOLSA 28 MM</v>
          </cell>
          <cell r="C2767" t="str">
            <v>UN</v>
          </cell>
          <cell r="D2767" t="str">
            <v>AS</v>
          </cell>
          <cell r="E2767">
            <v>11.76</v>
          </cell>
        </row>
        <row r="2768">
          <cell r="A2768">
            <v>39858</v>
          </cell>
          <cell r="B2768" t="str">
            <v>LUVA PASSANTE DE COBRE SEM ANEL DE SOLDA, BOLSA 35 MM</v>
          </cell>
          <cell r="C2768" t="str">
            <v>UN</v>
          </cell>
          <cell r="D2768" t="str">
            <v>AS</v>
          </cell>
          <cell r="E2768">
            <v>26.09</v>
          </cell>
        </row>
        <row r="2769">
          <cell r="A2769">
            <v>39859</v>
          </cell>
          <cell r="B2769" t="str">
            <v>LUVA PASSANTE DE COBRE SEM ANEL DE SOLDA, BOLSA 42 MM</v>
          </cell>
          <cell r="C2769" t="str">
            <v>UN</v>
          </cell>
          <cell r="D2769" t="str">
            <v>AS</v>
          </cell>
          <cell r="E2769">
            <v>40.22</v>
          </cell>
        </row>
        <row r="2770">
          <cell r="A2770">
            <v>39860</v>
          </cell>
          <cell r="B2770" t="str">
            <v>LUVA PASSANTE DE COBRE SEM ANEL DE SOLDA, BOLSA 54 MM</v>
          </cell>
          <cell r="C2770" t="str">
            <v>UN</v>
          </cell>
          <cell r="D2770" t="str">
            <v>AS</v>
          </cell>
          <cell r="E2770">
            <v>61.72</v>
          </cell>
        </row>
        <row r="2771">
          <cell r="A2771">
            <v>39861</v>
          </cell>
          <cell r="B2771" t="str">
            <v>LUVA PASSANTE DE COBRE SEM ANEL DE SOLDA, BOLSA 66 MM</v>
          </cell>
          <cell r="C2771" t="str">
            <v>UN</v>
          </cell>
          <cell r="D2771" t="str">
            <v>AS</v>
          </cell>
          <cell r="E2771">
            <v>176.21</v>
          </cell>
        </row>
        <row r="2772">
          <cell r="A2772">
            <v>3867</v>
          </cell>
          <cell r="B2772" t="str">
            <v>LUVA PVC SOLDAVEL, 110 MM, PARA AGUA FRIA PREDIAL</v>
          </cell>
          <cell r="C2772" t="str">
            <v>UN</v>
          </cell>
          <cell r="D2772" t="str">
            <v>CR</v>
          </cell>
          <cell r="E2772">
            <v>73.16</v>
          </cell>
        </row>
        <row r="2773">
          <cell r="A2773">
            <v>3861</v>
          </cell>
          <cell r="B2773" t="str">
            <v>LUVA PVC SOLDAVEL, 20 MM, PARA AGUA FRIA PREDIAL</v>
          </cell>
          <cell r="C2773" t="str">
            <v>UN</v>
          </cell>
          <cell r="D2773" t="str">
            <v>CR</v>
          </cell>
          <cell r="E2773">
            <v>0.76</v>
          </cell>
        </row>
        <row r="2774">
          <cell r="A2774">
            <v>3904</v>
          </cell>
          <cell r="B2774" t="str">
            <v>LUVA PVC SOLDAVEL, 25 MM, PARA AGUA FRIA PREDIAL</v>
          </cell>
          <cell r="C2774" t="str">
            <v>UN</v>
          </cell>
          <cell r="D2774" t="str">
            <v>CR</v>
          </cell>
          <cell r="E2774">
            <v>0.8</v>
          </cell>
        </row>
        <row r="2775">
          <cell r="A2775">
            <v>3903</v>
          </cell>
          <cell r="B2775" t="str">
            <v>LUVA PVC SOLDAVEL, 32 MM, PARA AGUA FRIA PREDIAL</v>
          </cell>
          <cell r="C2775" t="str">
            <v>UN</v>
          </cell>
          <cell r="D2775" t="str">
            <v>CR</v>
          </cell>
          <cell r="E2775">
            <v>1.96</v>
          </cell>
        </row>
        <row r="2776">
          <cell r="A2776">
            <v>3862</v>
          </cell>
          <cell r="B2776" t="str">
            <v>LUVA PVC SOLDAVEL, 40 MM, PARA AGUA FRIA PREDIAL</v>
          </cell>
          <cell r="C2776" t="str">
            <v>UN</v>
          </cell>
          <cell r="D2776" t="str">
            <v>CR</v>
          </cell>
          <cell r="E2776">
            <v>4.18</v>
          </cell>
        </row>
        <row r="2777">
          <cell r="A2777">
            <v>3863</v>
          </cell>
          <cell r="B2777" t="str">
            <v>LUVA PVC SOLDAVEL, 50 MM, PARA AGUA FRIA PREDIAL</v>
          </cell>
          <cell r="C2777" t="str">
            <v>UN</v>
          </cell>
          <cell r="D2777" t="str">
            <v>CR</v>
          </cell>
          <cell r="E2777">
            <v>4.28</v>
          </cell>
        </row>
        <row r="2778">
          <cell r="A2778">
            <v>3864</v>
          </cell>
          <cell r="B2778" t="str">
            <v>LUVA PVC SOLDAVEL, 60 MM, PARA AGUA FRIA PREDIAL</v>
          </cell>
          <cell r="C2778" t="str">
            <v>UN</v>
          </cell>
          <cell r="D2778" t="str">
            <v>CR</v>
          </cell>
          <cell r="E2778">
            <v>13.12</v>
          </cell>
        </row>
        <row r="2779">
          <cell r="A2779">
            <v>3865</v>
          </cell>
          <cell r="B2779" t="str">
            <v>LUVA PVC SOLDAVEL, 75 MM, PARA AGUA FRIA PREDIAL</v>
          </cell>
          <cell r="C2779" t="str">
            <v>UN</v>
          </cell>
          <cell r="D2779" t="str">
            <v>CR</v>
          </cell>
          <cell r="E2779">
            <v>19.190000000000001</v>
          </cell>
        </row>
        <row r="2780">
          <cell r="A2780">
            <v>3866</v>
          </cell>
          <cell r="B2780" t="str">
            <v>LUVA PVC SOLDAVEL, 85 MM, PARA AGUA FRIA PREDIAL</v>
          </cell>
          <cell r="C2780" t="str">
            <v>UN</v>
          </cell>
          <cell r="D2780" t="str">
            <v>CR</v>
          </cell>
          <cell r="E2780">
            <v>43.08</v>
          </cell>
        </row>
        <row r="2781">
          <cell r="A2781">
            <v>3878</v>
          </cell>
          <cell r="B2781" t="str">
            <v>LUVA PVC, ROSCAVEL, 1 1/2", AGUA FRIA PREDIAL</v>
          </cell>
          <cell r="C2781" t="str">
            <v>UN</v>
          </cell>
          <cell r="D2781" t="str">
            <v>CR</v>
          </cell>
          <cell r="E2781">
            <v>11.75</v>
          </cell>
        </row>
        <row r="2782">
          <cell r="A2782">
            <v>3876</v>
          </cell>
          <cell r="B2782" t="str">
            <v>LUVA PVC, ROSCAVEL, 1", AGUA FRIA PREDIAL</v>
          </cell>
          <cell r="C2782" t="str">
            <v>UN</v>
          </cell>
          <cell r="D2782" t="str">
            <v>CR</v>
          </cell>
          <cell r="E2782">
            <v>4.67</v>
          </cell>
        </row>
        <row r="2783">
          <cell r="A2783">
            <v>3883</v>
          </cell>
          <cell r="B2783" t="str">
            <v>LUVA PVC, ROSCAVEL, 1/2", AGUA FRIA PREDIAL</v>
          </cell>
          <cell r="C2783" t="str">
            <v>UN</v>
          </cell>
          <cell r="D2783" t="str">
            <v>CR</v>
          </cell>
          <cell r="E2783">
            <v>1.5</v>
          </cell>
        </row>
        <row r="2784">
          <cell r="A2784">
            <v>3884</v>
          </cell>
          <cell r="B2784" t="str">
            <v>LUVA PVC, ROSCAVEL, 3/4", AGUA FRIA PREDIAL</v>
          </cell>
          <cell r="C2784" t="str">
            <v>UN</v>
          </cell>
          <cell r="D2784" t="str">
            <v>CR</v>
          </cell>
          <cell r="E2784">
            <v>2.38</v>
          </cell>
        </row>
        <row r="2785">
          <cell r="A2785">
            <v>12892</v>
          </cell>
          <cell r="B2785" t="str">
            <v>LUVA RASPA DE COURO, CANO CURTO (PUNHO *7* CM)</v>
          </cell>
          <cell r="C2785" t="str">
            <v>PAR</v>
          </cell>
          <cell r="D2785" t="str">
            <v>CR</v>
          </cell>
          <cell r="E2785">
            <v>11.03</v>
          </cell>
        </row>
        <row r="2786">
          <cell r="A2786">
            <v>38447</v>
          </cell>
          <cell r="B2786" t="str">
            <v>LUVA SIMPLES PPR, F/F, SOLDAVEL, DN 110 MM, PARA AGUA QUENTE PREDIAL</v>
          </cell>
          <cell r="C2786" t="str">
            <v>UN</v>
          </cell>
          <cell r="D2786" t="str">
            <v>AS</v>
          </cell>
          <cell r="E2786">
            <v>81.650000000000006</v>
          </cell>
        </row>
        <row r="2787">
          <cell r="A2787">
            <v>36320</v>
          </cell>
          <cell r="B2787" t="str">
            <v>LUVA SIMPLES PPR, F/F, SOLDAVEL, DN 20 MM, PARA AGUA QUENTE PREDIAL</v>
          </cell>
          <cell r="C2787" t="str">
            <v>UN</v>
          </cell>
          <cell r="D2787" t="str">
            <v>AS</v>
          </cell>
          <cell r="E2787">
            <v>2.19</v>
          </cell>
        </row>
        <row r="2788">
          <cell r="A2788">
            <v>36324</v>
          </cell>
          <cell r="B2788" t="str">
            <v>LUVA SIMPLES PPR, F/F, SOLDAVEL, DN 25 MM, PARA AGUA QUENTE PREDIAL</v>
          </cell>
          <cell r="C2788" t="str">
            <v>UN</v>
          </cell>
          <cell r="D2788" t="str">
            <v>AS</v>
          </cell>
          <cell r="E2788">
            <v>2</v>
          </cell>
        </row>
        <row r="2789">
          <cell r="A2789">
            <v>38441</v>
          </cell>
          <cell r="B2789" t="str">
            <v>LUVA SIMPLES PPR, F/F, SOLDAVEL, DN 32 MM, PARA AGUA QUENTE PREDIAL</v>
          </cell>
          <cell r="C2789" t="str">
            <v>UN</v>
          </cell>
          <cell r="D2789" t="str">
            <v>AS</v>
          </cell>
          <cell r="E2789">
            <v>3.59</v>
          </cell>
        </row>
        <row r="2790">
          <cell r="A2790">
            <v>38442</v>
          </cell>
          <cell r="B2790" t="str">
            <v>LUVA SIMPLES PPR, F/F, SOLDAVEL, DN 40 MM, PARA AGUA QUENTE PREDIAL</v>
          </cell>
          <cell r="C2790" t="str">
            <v>UN</v>
          </cell>
          <cell r="D2790" t="str">
            <v>AS</v>
          </cell>
          <cell r="E2790">
            <v>10.199999999999999</v>
          </cell>
        </row>
        <row r="2791">
          <cell r="A2791">
            <v>38443</v>
          </cell>
          <cell r="B2791" t="str">
            <v>LUVA SIMPLES PPR, F/F, SOLDAVEL, DN 50 MM, PARA AGUA QUENTE PREDIAL</v>
          </cell>
          <cell r="C2791" t="str">
            <v>UN</v>
          </cell>
          <cell r="D2791" t="str">
            <v>AS</v>
          </cell>
          <cell r="E2791">
            <v>12.38</v>
          </cell>
        </row>
        <row r="2792">
          <cell r="A2792">
            <v>38444</v>
          </cell>
          <cell r="B2792" t="str">
            <v>LUVA SIMPLES PPR, F/F, SOLDAVEL, DN 63 MM, PARA AGUA QUENTE PREDIAL</v>
          </cell>
          <cell r="C2792" t="str">
            <v>UN</v>
          </cell>
          <cell r="D2792" t="str">
            <v>AS</v>
          </cell>
          <cell r="E2792">
            <v>20.79</v>
          </cell>
        </row>
        <row r="2793">
          <cell r="A2793">
            <v>38445</v>
          </cell>
          <cell r="B2793" t="str">
            <v>LUVA SIMPLES PPR, F/F, SOLDAVEL, DN 75 MM, PARA AGUA QUENTE PREDIAL</v>
          </cell>
          <cell r="C2793" t="str">
            <v>UN</v>
          </cell>
          <cell r="D2793" t="str">
            <v>AS</v>
          </cell>
          <cell r="E2793">
            <v>38.54</v>
          </cell>
        </row>
        <row r="2794">
          <cell r="A2794">
            <v>38446</v>
          </cell>
          <cell r="B2794" t="str">
            <v>LUVA SIMPLES PPR, F/F, SOLDAVEL, DN 90 MM, PARA AGUA QUENTE PREDIAL</v>
          </cell>
          <cell r="C2794" t="str">
            <v>UN</v>
          </cell>
          <cell r="D2794" t="str">
            <v>AS</v>
          </cell>
          <cell r="E2794">
            <v>63.08</v>
          </cell>
        </row>
        <row r="2795">
          <cell r="A2795">
            <v>3837</v>
          </cell>
          <cell r="B2795" t="str">
            <v>LUVA SIMPLES PVC PBA, JE, DN 100 / DE 110 MM, PARA REDE DE AGUA</v>
          </cell>
          <cell r="C2795" t="str">
            <v>UN</v>
          </cell>
          <cell r="D2795" t="str">
            <v>AS</v>
          </cell>
          <cell r="E2795">
            <v>48.87</v>
          </cell>
        </row>
        <row r="2796">
          <cell r="A2796">
            <v>3845</v>
          </cell>
          <cell r="B2796" t="str">
            <v>LUVA SIMPLES PVC PBA, JE, DN 50 / DE 60 MM, PARA REDE DE AGUA</v>
          </cell>
          <cell r="C2796" t="str">
            <v>UN</v>
          </cell>
          <cell r="D2796" t="str">
            <v>AS</v>
          </cell>
          <cell r="E2796">
            <v>17.850000000000001</v>
          </cell>
        </row>
        <row r="2797">
          <cell r="A2797">
            <v>11045</v>
          </cell>
          <cell r="B2797" t="str">
            <v>LUVA SIMPLES PVC PBA, JE, DN 75 / DE 85 MM, PARA REDE DE AGUA</v>
          </cell>
          <cell r="C2797" t="str">
            <v>UN</v>
          </cell>
          <cell r="D2797" t="str">
            <v>AS</v>
          </cell>
          <cell r="E2797">
            <v>34.43</v>
          </cell>
        </row>
        <row r="2798">
          <cell r="A2798">
            <v>20170</v>
          </cell>
          <cell r="B2798" t="str">
            <v>LUVA SIMPLES, PVC SERIE R, 100 MM, PARA ESGOTO PREDIAL</v>
          </cell>
          <cell r="C2798" t="str">
            <v>UN</v>
          </cell>
          <cell r="D2798" t="str">
            <v>CR</v>
          </cell>
          <cell r="E2798">
            <v>12.21</v>
          </cell>
        </row>
        <row r="2799">
          <cell r="A2799">
            <v>20171</v>
          </cell>
          <cell r="B2799" t="str">
            <v>LUVA SIMPLES, PVC SERIE R, 150 MM, PARA ESGOTO PREDIAL</v>
          </cell>
          <cell r="C2799" t="str">
            <v>UN</v>
          </cell>
          <cell r="D2799" t="str">
            <v>CR</v>
          </cell>
          <cell r="E2799">
            <v>35.22</v>
          </cell>
        </row>
        <row r="2800">
          <cell r="A2800">
            <v>20167</v>
          </cell>
          <cell r="B2800" t="str">
            <v>LUVA SIMPLES, PVC SERIE R, 40 MM, PARA ESGOTO PREDIAL</v>
          </cell>
          <cell r="C2800" t="str">
            <v>UN</v>
          </cell>
          <cell r="D2800" t="str">
            <v>CR</v>
          </cell>
          <cell r="E2800">
            <v>4.43</v>
          </cell>
        </row>
        <row r="2801">
          <cell r="A2801">
            <v>20168</v>
          </cell>
          <cell r="B2801" t="str">
            <v>LUVA SIMPLES, PVC SERIE R, 50 MM, PARA ESGOTO PREDIAL</v>
          </cell>
          <cell r="C2801" t="str">
            <v>UN</v>
          </cell>
          <cell r="D2801" t="str">
            <v>CR</v>
          </cell>
          <cell r="E2801">
            <v>9.11</v>
          </cell>
        </row>
        <row r="2802">
          <cell r="A2802">
            <v>20169</v>
          </cell>
          <cell r="B2802" t="str">
            <v>LUVA SIMPLES, PVC SERIE R, 75 MM, PARA ESGOTO PREDIAL</v>
          </cell>
          <cell r="C2802" t="str">
            <v>UN</v>
          </cell>
          <cell r="D2802" t="str">
            <v>CR</v>
          </cell>
          <cell r="E2802">
            <v>10.64</v>
          </cell>
        </row>
        <row r="2803">
          <cell r="A2803">
            <v>3899</v>
          </cell>
          <cell r="B2803" t="str">
            <v>LUVA SIMPLES, PVC, SOLDAVEL, DN 100 MM, SERIE NORMAL, PARA ESGOTO PREDIAL</v>
          </cell>
          <cell r="C2803" t="str">
            <v>UN</v>
          </cell>
          <cell r="D2803" t="str">
            <v>CR</v>
          </cell>
          <cell r="E2803">
            <v>5.9</v>
          </cell>
        </row>
        <row r="2804">
          <cell r="A2804">
            <v>38676</v>
          </cell>
          <cell r="B2804" t="str">
            <v>LUVA SIMPLES, PVC, SOLDAVEL, DN 150 MM, SERIE NORMAL, PARA ESGOTO PREDIAL</v>
          </cell>
          <cell r="C2804" t="str">
            <v>UN</v>
          </cell>
          <cell r="D2804" t="str">
            <v>CR</v>
          </cell>
          <cell r="E2804">
            <v>29.51</v>
          </cell>
        </row>
        <row r="2805">
          <cell r="A2805">
            <v>3897</v>
          </cell>
          <cell r="B2805" t="str">
            <v>LUVA SIMPLES, PVC, SOLDAVEL, DN 40 MM, SERIE NORMAL, PARA ESGOTO PREDIAL</v>
          </cell>
          <cell r="C2805" t="str">
            <v>UN</v>
          </cell>
          <cell r="D2805" t="str">
            <v>CR</v>
          </cell>
          <cell r="E2805">
            <v>1.44</v>
          </cell>
        </row>
        <row r="2806">
          <cell r="A2806">
            <v>3875</v>
          </cell>
          <cell r="B2806" t="str">
            <v>LUVA SIMPLES, PVC, SOLDAVEL, DN 50 MM, SERIE NORMAL, PARA ESGOTO PREDIAL</v>
          </cell>
          <cell r="C2806" t="str">
            <v>UN</v>
          </cell>
          <cell r="D2806" t="str">
            <v>CR</v>
          </cell>
          <cell r="E2806">
            <v>2.97</v>
          </cell>
        </row>
        <row r="2807">
          <cell r="A2807">
            <v>3898</v>
          </cell>
          <cell r="B2807" t="str">
            <v>LUVA SIMPLES, PVC, SOLDAVEL, DN 75 MM, SERIE NORMAL, PARA ESGOTO PREDIAL</v>
          </cell>
          <cell r="C2807" t="str">
            <v>UN</v>
          </cell>
          <cell r="D2807" t="str">
            <v>CR</v>
          </cell>
          <cell r="E2807">
            <v>6.04</v>
          </cell>
        </row>
        <row r="2808">
          <cell r="A2808">
            <v>3855</v>
          </cell>
          <cell r="B2808" t="str">
            <v>LUVA SOLDAVEL COM BUCHA DE LATAO, PVC, 20 MM X 1/2"</v>
          </cell>
          <cell r="C2808" t="str">
            <v>UN</v>
          </cell>
          <cell r="D2808" t="str">
            <v>CR</v>
          </cell>
          <cell r="E2808">
            <v>5.07</v>
          </cell>
        </row>
        <row r="2809">
          <cell r="A2809">
            <v>3874</v>
          </cell>
          <cell r="B2809" t="str">
            <v>LUVA SOLDAVEL COM BUCHA DE LATAO, PVC, 25 MM X 1/2"</v>
          </cell>
          <cell r="C2809" t="str">
            <v>UN</v>
          </cell>
          <cell r="D2809" t="str">
            <v>CR</v>
          </cell>
          <cell r="E2809">
            <v>5.88</v>
          </cell>
        </row>
        <row r="2810">
          <cell r="A2810">
            <v>3870</v>
          </cell>
          <cell r="B2810" t="str">
            <v>LUVA SOLDAVEL COM BUCHA DE LATAO, PVC, 25 MM X 3/4"</v>
          </cell>
          <cell r="C2810" t="str">
            <v>UN</v>
          </cell>
          <cell r="D2810" t="str">
            <v>CR</v>
          </cell>
          <cell r="E2810">
            <v>6.45</v>
          </cell>
        </row>
        <row r="2811">
          <cell r="A2811">
            <v>38678</v>
          </cell>
          <cell r="B2811" t="str">
            <v>LUVA SOLDAVEL COM BUCHA DE LATAO, PVC, 32 MM X 1"</v>
          </cell>
          <cell r="C2811" t="str">
            <v>UN</v>
          </cell>
          <cell r="D2811" t="str">
            <v>CR</v>
          </cell>
          <cell r="E2811">
            <v>17.07</v>
          </cell>
        </row>
        <row r="2812">
          <cell r="A2812">
            <v>3859</v>
          </cell>
          <cell r="B2812" t="str">
            <v>LUVA SOLDAVEL COM ROSCA, PVC, 20 MM X 1/2", PARA AGUA FRIA PREDIAL</v>
          </cell>
          <cell r="C2812" t="str">
            <v>UN</v>
          </cell>
          <cell r="D2812" t="str">
            <v>CR</v>
          </cell>
          <cell r="E2812">
            <v>1.3</v>
          </cell>
        </row>
        <row r="2813">
          <cell r="A2813">
            <v>3856</v>
          </cell>
          <cell r="B2813" t="str">
            <v>LUVA SOLDAVEL COM ROSCA, PVC, 25 MM X 1/2", PARA AGUA FRIA PREDIAL</v>
          </cell>
          <cell r="C2813" t="str">
            <v>UN</v>
          </cell>
          <cell r="D2813" t="str">
            <v>CR</v>
          </cell>
          <cell r="E2813">
            <v>1.8</v>
          </cell>
        </row>
        <row r="2814">
          <cell r="A2814">
            <v>3906</v>
          </cell>
          <cell r="B2814" t="str">
            <v>LUVA SOLDAVEL COM ROSCA, PVC, 25 MM X 3/4", PARA AGUA FRIA PREDIAL</v>
          </cell>
          <cell r="C2814" t="str">
            <v>UN</v>
          </cell>
          <cell r="D2814" t="str">
            <v>CR</v>
          </cell>
          <cell r="E2814">
            <v>1.49</v>
          </cell>
        </row>
        <row r="2815">
          <cell r="A2815">
            <v>3860</v>
          </cell>
          <cell r="B2815" t="str">
            <v>LUVA SOLDAVEL COM ROSCA, PVC, 32 MM X 1", PARA AGUA FRIA PREDIAL</v>
          </cell>
          <cell r="C2815" t="str">
            <v>UN</v>
          </cell>
          <cell r="D2815" t="str">
            <v>CR</v>
          </cell>
          <cell r="E2815">
            <v>4.42</v>
          </cell>
        </row>
        <row r="2816">
          <cell r="A2816">
            <v>3905</v>
          </cell>
          <cell r="B2816" t="str">
            <v>LUVA SOLDAVEL COM ROSCA, PVC, 40 MM X 1 1/4", PARA AGUA FRIA PREDIAL</v>
          </cell>
          <cell r="C2816" t="str">
            <v>UN</v>
          </cell>
          <cell r="D2816" t="str">
            <v>CR</v>
          </cell>
          <cell r="E2816">
            <v>10.14</v>
          </cell>
        </row>
        <row r="2817">
          <cell r="A2817">
            <v>3871</v>
          </cell>
          <cell r="B2817" t="str">
            <v>LUVA SOLDAVEL COM ROSCA, PVC, 50 MM X 1 1/2", PARA AGUA FRIA PREDIAL</v>
          </cell>
          <cell r="C2817" t="str">
            <v>UN</v>
          </cell>
          <cell r="D2817" t="str">
            <v>CR</v>
          </cell>
          <cell r="E2817">
            <v>17.95</v>
          </cell>
        </row>
        <row r="2818">
          <cell r="A2818">
            <v>37427</v>
          </cell>
          <cell r="B2818" t="str">
            <v>LUVA, PEAD PE 100, DE 125 MM, PARA ELETROFUSAO</v>
          </cell>
          <cell r="C2818" t="str">
            <v>UN</v>
          </cell>
          <cell r="D2818" t="str">
            <v>AS</v>
          </cell>
          <cell r="E2818">
            <v>64.819999999999993</v>
          </cell>
        </row>
        <row r="2819">
          <cell r="A2819">
            <v>37424</v>
          </cell>
          <cell r="B2819" t="str">
            <v>LUVA, PEAD PE 100, DE 20 MM, PARA ELETROFUSAO</v>
          </cell>
          <cell r="C2819" t="str">
            <v>UN</v>
          </cell>
          <cell r="D2819" t="str">
            <v>AS</v>
          </cell>
          <cell r="E2819">
            <v>12.49</v>
          </cell>
        </row>
        <row r="2820">
          <cell r="A2820">
            <v>37428</v>
          </cell>
          <cell r="B2820" t="str">
            <v>LUVA, PEAD PE 100, DE 200 MM, PARA ELETROFUSAO</v>
          </cell>
          <cell r="C2820" t="str">
            <v>UN</v>
          </cell>
          <cell r="D2820" t="str">
            <v>AS</v>
          </cell>
          <cell r="E2820">
            <v>223.39</v>
          </cell>
        </row>
        <row r="2821">
          <cell r="A2821">
            <v>37425</v>
          </cell>
          <cell r="B2821" t="str">
            <v>LUVA, PEAD PE 100, DE 32 MM, PARA ELETROFUSAO</v>
          </cell>
          <cell r="C2821" t="str">
            <v>UN</v>
          </cell>
          <cell r="D2821" t="str">
            <v>AS</v>
          </cell>
          <cell r="E2821">
            <v>13.46</v>
          </cell>
        </row>
        <row r="2822">
          <cell r="A2822">
            <v>37429</v>
          </cell>
          <cell r="B2822" t="str">
            <v>LUVA, PEAD PE 100, DE 400 MM, PARA ELETROFUSAO</v>
          </cell>
          <cell r="C2822" t="str">
            <v>UN</v>
          </cell>
          <cell r="D2822" t="str">
            <v>AS</v>
          </cell>
          <cell r="E2822">
            <v>2824.89</v>
          </cell>
        </row>
        <row r="2823">
          <cell r="A2823">
            <v>37426</v>
          </cell>
          <cell r="B2823" t="str">
            <v>LUVA, PEAD PE 100, DE 63 MM, PARA ELETROFUSAO</v>
          </cell>
          <cell r="C2823" t="str">
            <v>UN</v>
          </cell>
          <cell r="D2823" t="str">
            <v>AS</v>
          </cell>
          <cell r="E2823">
            <v>27.17</v>
          </cell>
        </row>
        <row r="2824">
          <cell r="A2824">
            <v>39292</v>
          </cell>
          <cell r="B2824" t="str">
            <v>LUVA/UNIAO DE REDUCAO METALICA, PARA CONEXAO COM ANEL DESLIZANTE, DN 20 X 16 MM, EM TUBO PEX PARA INST. AGUA QUENTE/FRIA</v>
          </cell>
          <cell r="C2824" t="str">
            <v>UN</v>
          </cell>
          <cell r="D2824" t="str">
            <v>AS</v>
          </cell>
          <cell r="E2824">
            <v>9</v>
          </cell>
        </row>
        <row r="2825">
          <cell r="A2825">
            <v>39293</v>
          </cell>
          <cell r="B2825" t="str">
            <v>LUVA/UNIAO DE REDUCAO METALICA, PARA CONEXAO COM ANEL DESLIZANTE, DN 25 X 16 MM, EM TUBO PEX PARA INST. AGUA QUENTE/FRIA</v>
          </cell>
          <cell r="C2825" t="str">
            <v>UN</v>
          </cell>
          <cell r="D2825" t="str">
            <v>AS</v>
          </cell>
          <cell r="E2825">
            <v>13.98</v>
          </cell>
        </row>
        <row r="2826">
          <cell r="A2826">
            <v>39294</v>
          </cell>
          <cell r="B2826" t="str">
            <v>LUVA/UNIAO DE REDUCAO METALICA, PARA CONEXAO COM ANEL DESLIZANTE, DN 25 X 20 MM, EM TUBO PEX PARA INST. AGUA QUENTE/FRIA</v>
          </cell>
          <cell r="C2826" t="str">
            <v>UN</v>
          </cell>
          <cell r="D2826" t="str">
            <v>AS</v>
          </cell>
          <cell r="E2826">
            <v>14.94</v>
          </cell>
        </row>
        <row r="2827">
          <cell r="A2827">
            <v>39295</v>
          </cell>
          <cell r="B2827" t="str">
            <v>LUVA/UNIAO DE REDUCAO METALICA, PARA CONEXAO COM ANEL DESLIZANTE, DN 32 X 25 MM, EM TUBO PEX PARA INST. AGUA QUENTE/FRIA</v>
          </cell>
          <cell r="C2827" t="str">
            <v>UN</v>
          </cell>
          <cell r="D2827" t="str">
            <v>AS</v>
          </cell>
          <cell r="E2827">
            <v>20.55</v>
          </cell>
        </row>
        <row r="2828">
          <cell r="A2828">
            <v>39312</v>
          </cell>
          <cell r="B2828" t="str">
            <v>LUVA/UNIAO DE REDUCAO, PLASTICA, PARA CONEXAO COM CRIMPAGEM, DN 20 X 16 MM, EM TUBO PEX PARA INST. AGUA QUENTE/FRIA</v>
          </cell>
          <cell r="C2828" t="str">
            <v>UN</v>
          </cell>
          <cell r="D2828" t="str">
            <v>AS</v>
          </cell>
          <cell r="E2828">
            <v>13.79</v>
          </cell>
        </row>
        <row r="2829">
          <cell r="A2829">
            <v>39313</v>
          </cell>
          <cell r="B2829" t="str">
            <v>LUVA/UNIAO DE REDUCAO, PLASTICA, PARA CONEXAO COM CRIMPAGEM, DN 25 X 16 MM, EM TUBO PEX PARA INST. AGUA QUENTE/FRIA</v>
          </cell>
          <cell r="C2829" t="str">
            <v>UN</v>
          </cell>
          <cell r="D2829" t="str">
            <v>AS</v>
          </cell>
          <cell r="E2829">
            <v>18.52</v>
          </cell>
        </row>
        <row r="2830">
          <cell r="A2830">
            <v>39314</v>
          </cell>
          <cell r="B2830" t="str">
            <v>LUVA/UNIAO DE REDUCAO, PLASTICA, PARA CONEXAO COM CRIMPAGEM, DN 32 X 25 MM, EM TUBO PEX PARA INST. AGUA QUENTE/FRIA</v>
          </cell>
          <cell r="C2830" t="str">
            <v>UN</v>
          </cell>
          <cell r="D2830" t="str">
            <v>AS</v>
          </cell>
          <cell r="E2830">
            <v>27.26</v>
          </cell>
        </row>
        <row r="2831">
          <cell r="A2831">
            <v>39296</v>
          </cell>
          <cell r="B2831" t="str">
            <v>LUVA/UNIAO METALICA, PARA CONEXAO COM ANEL DESLIZANTE, DN 16 MM, EM TUBO PEX PARA INST. AGUA QUENTE/FRIA</v>
          </cell>
          <cell r="C2831" t="str">
            <v>UN</v>
          </cell>
          <cell r="D2831" t="str">
            <v>AS</v>
          </cell>
          <cell r="E2831">
            <v>8.1999999999999993</v>
          </cell>
        </row>
        <row r="2832">
          <cell r="A2832">
            <v>39297</v>
          </cell>
          <cell r="B2832" t="str">
            <v>LUVA/UNIAO METALICA, PARA CONEXAO COM ANEL DESLIZANTE, DN 20 MM, EM TUBO PEX PARA INST. AGUA QUENTE/FRIA</v>
          </cell>
          <cell r="C2832" t="str">
            <v>UN</v>
          </cell>
          <cell r="D2832" t="str">
            <v>AS</v>
          </cell>
          <cell r="E2832">
            <v>11.12</v>
          </cell>
        </row>
        <row r="2833">
          <cell r="A2833">
            <v>39298</v>
          </cell>
          <cell r="B2833" t="str">
            <v>LUVA/UNIAO METALICA, PARA CONEXAO COM ANEL DESLIZANTE, DN 25 MM, EM TUBO PEX PARA INST. AGUA QUENTE/FRIA</v>
          </cell>
          <cell r="C2833" t="str">
            <v>UN</v>
          </cell>
          <cell r="D2833" t="str">
            <v>AS</v>
          </cell>
          <cell r="E2833">
            <v>21.35</v>
          </cell>
        </row>
        <row r="2834">
          <cell r="A2834">
            <v>39299</v>
          </cell>
          <cell r="B2834" t="str">
            <v>LUVA/UNIAO METALICA, PARA CONEXAO COM ANEL DESLIZANTE, DN 32 MM, EM TUBO PEX PARA INST. AGUA QUENTE/FRIA</v>
          </cell>
          <cell r="C2834" t="str">
            <v>UN</v>
          </cell>
          <cell r="D2834" t="str">
            <v>AS</v>
          </cell>
          <cell r="E2834">
            <v>25.3</v>
          </cell>
        </row>
        <row r="2835">
          <cell r="A2835">
            <v>39308</v>
          </cell>
          <cell r="B2835" t="str">
            <v>LUVA/UNIAO, PLASTICA, PARA CONEXAO COM CRIMPAGEM, DN 16 MM, EM TUBO PEX PARA INST. AGUA QUENTE/FRIA</v>
          </cell>
          <cell r="C2835" t="str">
            <v>UN</v>
          </cell>
          <cell r="D2835" t="str">
            <v>AS</v>
          </cell>
          <cell r="E2835">
            <v>6.84</v>
          </cell>
        </row>
        <row r="2836">
          <cell r="A2836">
            <v>39309</v>
          </cell>
          <cell r="B2836" t="str">
            <v>LUVA/UNIAO, PLASTICA, PARA CONEXAO COM CRIMPAGEM, DN 20 MM, EM TUBO PEX PARA INST. AGUA QUENTE/FRIA</v>
          </cell>
          <cell r="C2836" t="str">
            <v>UN</v>
          </cell>
          <cell r="D2836" t="str">
            <v>AS</v>
          </cell>
          <cell r="E2836">
            <v>7.8</v>
          </cell>
        </row>
        <row r="2837">
          <cell r="A2837">
            <v>39310</v>
          </cell>
          <cell r="B2837" t="str">
            <v>LUVA/UNIAO, PLASTICA, PARA CONEXAO COM CRIMPAGEM, DN 25 MM, EM TUBO PEX PARA INST. AGUA QUENTE/FRIA</v>
          </cell>
          <cell r="C2837" t="str">
            <v>UN</v>
          </cell>
          <cell r="D2837" t="str">
            <v>AS</v>
          </cell>
          <cell r="E2837">
            <v>14.56</v>
          </cell>
        </row>
        <row r="2838">
          <cell r="A2838">
            <v>39311</v>
          </cell>
          <cell r="B2838" t="str">
            <v>LUVA/UNIAO, PLASTICA, PARA CONEXAO COM CRIMPAGEM, DN 32 MM, EM TUBO PEX PARA INST. AGUA QUENTE/FRIA</v>
          </cell>
          <cell r="C2838" t="str">
            <v>UN</v>
          </cell>
          <cell r="D2838" t="str">
            <v>AS</v>
          </cell>
          <cell r="E2838">
            <v>20.61</v>
          </cell>
        </row>
        <row r="2839">
          <cell r="A2839">
            <v>45261</v>
          </cell>
          <cell r="B2839" t="str">
            <v>LUVAS DE PVC, COM COMPRIMENTO DE *35* CM, FORRADAS, ACABAMENTO ASPERO ANTIDERRAPANTE NA FACE PALMAR</v>
          </cell>
          <cell r="C2839" t="str">
            <v>PAR</v>
          </cell>
          <cell r="D2839" t="str">
            <v>CR</v>
          </cell>
          <cell r="E2839">
            <v>19.260000000000002</v>
          </cell>
        </row>
        <row r="2840">
          <cell r="A2840">
            <v>11519</v>
          </cell>
          <cell r="B2840" t="str">
            <v>MACANETA ALAVANCA RETA OCA, EM ZAMAC COM ACABAMENTO CROMADO, COMPRIMENTO APROX DE 15 CM</v>
          </cell>
          <cell r="C2840" t="str">
            <v>PAR</v>
          </cell>
          <cell r="D2840" t="str">
            <v>CR</v>
          </cell>
          <cell r="E2840">
            <v>61.45</v>
          </cell>
        </row>
        <row r="2841">
          <cell r="A2841">
            <v>11520</v>
          </cell>
          <cell r="B2841" t="str">
            <v>MACANETA ALAVANCA, RETA SIMPLES / OCA, CROMADA, COMPRIMENTO DE 10 A 16 CM, ACABAMENTO PADRAO POPULAR - SOMENTE MACANETAS</v>
          </cell>
          <cell r="C2841" t="str">
            <v>PAR</v>
          </cell>
          <cell r="D2841" t="str">
            <v>CR</v>
          </cell>
          <cell r="E2841">
            <v>28.41</v>
          </cell>
        </row>
        <row r="2842">
          <cell r="A2842">
            <v>11518</v>
          </cell>
          <cell r="B2842" t="str">
            <v>MACANETA BOLA, EM ZAMAC COM ACABAMENTO CROMADO, DIAMETRO DE APROX 2 1/2"</v>
          </cell>
          <cell r="C2842" t="str">
            <v>PAR</v>
          </cell>
          <cell r="D2842" t="str">
            <v>CR</v>
          </cell>
          <cell r="E2842">
            <v>103.3</v>
          </cell>
        </row>
        <row r="2843">
          <cell r="A2843">
            <v>38473</v>
          </cell>
          <cell r="B2843" t="str">
            <v>MACARICO DE SOLDA 201 PARA EXTENSAO GLP OU ACETILENO</v>
          </cell>
          <cell r="C2843" t="str">
            <v>UN</v>
          </cell>
          <cell r="D2843" t="str">
            <v>CR</v>
          </cell>
          <cell r="E2843">
            <v>159.04</v>
          </cell>
        </row>
        <row r="2844">
          <cell r="A2844">
            <v>4244</v>
          </cell>
          <cell r="B2844" t="str">
            <v>MACARIQUEIRO (HORISTA)</v>
          </cell>
          <cell r="C2844" t="str">
            <v>H</v>
          </cell>
          <cell r="D2844" t="str">
            <v>CR</v>
          </cell>
          <cell r="E2844">
            <v>19.52</v>
          </cell>
        </row>
        <row r="2845">
          <cell r="A2845">
            <v>40977</v>
          </cell>
          <cell r="B2845" t="str">
            <v>MACARIQUEIRO (MENSALISTA)</v>
          </cell>
          <cell r="C2845" t="str">
            <v>MES</v>
          </cell>
          <cell r="D2845" t="str">
            <v>CR</v>
          </cell>
          <cell r="E2845">
            <v>3438.26</v>
          </cell>
        </row>
        <row r="2846">
          <cell r="A2846">
            <v>4115</v>
          </cell>
          <cell r="B2846" t="str">
            <v>MADEIRA ROLICA TRATADA, D = 12 A 15 CM, H = 3,00 M, EM EUCALIPTO OU EQUIVALENTE DA REGIAO</v>
          </cell>
          <cell r="C2846" t="str">
            <v>M</v>
          </cell>
          <cell r="D2846" t="str">
            <v>AS</v>
          </cell>
          <cell r="E2846">
            <v>29.33</v>
          </cell>
        </row>
        <row r="2847">
          <cell r="A2847">
            <v>4119</v>
          </cell>
          <cell r="B2847" t="str">
            <v>MADEIRA ROLICA TRATADA, D = 16 A 20 CM, H = 6,00 M, EM EUCALIPTO OU EQUIVALENTE DA REGIAO</v>
          </cell>
          <cell r="C2847" t="str">
            <v>M</v>
          </cell>
          <cell r="D2847" t="str">
            <v>AS</v>
          </cell>
          <cell r="E2847">
            <v>59.25</v>
          </cell>
        </row>
        <row r="2848">
          <cell r="A2848">
            <v>2794</v>
          </cell>
          <cell r="B2848" t="str">
            <v>MADEIRA ROLICA TRATADA, D = 25 A 29 CM, H = 6,50 M, EM EUCALIPTO OU EQUIVALENTE DA REGIAO</v>
          </cell>
          <cell r="C2848" t="str">
            <v>M</v>
          </cell>
          <cell r="D2848" t="str">
            <v>AS</v>
          </cell>
          <cell r="E2848">
            <v>157.16999999999999</v>
          </cell>
        </row>
        <row r="2849">
          <cell r="A2849">
            <v>2788</v>
          </cell>
          <cell r="B2849" t="str">
            <v>MADEIRA ROLICA TRATADA, D = 30 A 34 CM, H = 6,50 M, EM EUCALIPTO OU EQUIVALENTE DA REGIAO</v>
          </cell>
          <cell r="C2849" t="str">
            <v>M</v>
          </cell>
          <cell r="D2849" t="str">
            <v>AS</v>
          </cell>
          <cell r="E2849">
            <v>228.97</v>
          </cell>
        </row>
        <row r="2850">
          <cell r="A2850">
            <v>4006</v>
          </cell>
          <cell r="B2850" t="str">
            <v>MADEIRA SERRADA EM PINUS, MISTA OU EQUIVALENTE DA REGIAO - BRUTA</v>
          </cell>
          <cell r="C2850" t="str">
            <v>M3</v>
          </cell>
          <cell r="D2850" t="str">
            <v>CR</v>
          </cell>
          <cell r="E2850">
            <v>2579.09</v>
          </cell>
        </row>
        <row r="2851">
          <cell r="A2851">
            <v>45395</v>
          </cell>
          <cell r="B2851" t="str">
            <v>MANGOTE DE SEGURANCA EM RASPA DE COURO</v>
          </cell>
          <cell r="C2851" t="str">
            <v>PAR</v>
          </cell>
          <cell r="D2851" t="str">
            <v>CR</v>
          </cell>
          <cell r="E2851">
            <v>29.23</v>
          </cell>
        </row>
        <row r="2852">
          <cell r="A2852">
            <v>37461</v>
          </cell>
          <cell r="B2852" t="str">
            <v>MANGUEIRA CRISTAL TRANCADA, PVC COM REFORCO, COM PRESSAO DE TRABALHO (PT) 250 LBS/POL2, DE 3/4" X *2,8* MM</v>
          </cell>
          <cell r="C2852" t="str">
            <v>M</v>
          </cell>
          <cell r="D2852" t="str">
            <v>CR</v>
          </cell>
          <cell r="E2852">
            <v>13.99</v>
          </cell>
        </row>
        <row r="2853">
          <cell r="A2853">
            <v>37460</v>
          </cell>
          <cell r="B2853" t="str">
            <v>MANGUEIRA CRISTAL TRANCADA, PVC COM REFORCO, PRESSAO DE TRABALHO (PT) 250 LBS/POL2, DE 1" X *3,1* MM</v>
          </cell>
          <cell r="C2853" t="str">
            <v>M</v>
          </cell>
          <cell r="D2853" t="str">
            <v>CR</v>
          </cell>
          <cell r="E2853">
            <v>19.11</v>
          </cell>
        </row>
        <row r="2854">
          <cell r="A2854">
            <v>37458</v>
          </cell>
          <cell r="B2854" t="str">
            <v>MANGUEIRA CRISTAL, LISA, PVC TRANSPARENTE, 1/2" X 2 MM</v>
          </cell>
          <cell r="C2854" t="str">
            <v>M</v>
          </cell>
          <cell r="D2854" t="str">
            <v>C</v>
          </cell>
          <cell r="E2854">
            <v>5.6</v>
          </cell>
        </row>
        <row r="2855">
          <cell r="A2855">
            <v>37454</v>
          </cell>
          <cell r="B2855" t="str">
            <v>MANGUEIRA CRISTAL, LISA, PVC TRANSPARENTE, 1/4" X1 MM</v>
          </cell>
          <cell r="C2855" t="str">
            <v>M</v>
          </cell>
          <cell r="D2855" t="str">
            <v>CR</v>
          </cell>
          <cell r="E2855">
            <v>1.47</v>
          </cell>
        </row>
        <row r="2856">
          <cell r="A2856">
            <v>37455</v>
          </cell>
          <cell r="B2856" t="str">
            <v>MANGUEIRA CRISTAL, LISA, PVC TRANSPARENTE, 1/4" X1,5 MM</v>
          </cell>
          <cell r="C2856" t="str">
            <v>M</v>
          </cell>
          <cell r="D2856" t="str">
            <v>CR</v>
          </cell>
          <cell r="E2856">
            <v>2.4700000000000002</v>
          </cell>
        </row>
        <row r="2857">
          <cell r="A2857">
            <v>37459</v>
          </cell>
          <cell r="B2857" t="str">
            <v>MANGUEIRA CRISTAL, LISA, PVC TRANSPARENTE, 3/4" X 2 MM</v>
          </cell>
          <cell r="C2857" t="str">
            <v>M</v>
          </cell>
          <cell r="D2857" t="str">
            <v>CR</v>
          </cell>
          <cell r="E2857">
            <v>7.86</v>
          </cell>
        </row>
        <row r="2858">
          <cell r="A2858">
            <v>37457</v>
          </cell>
          <cell r="B2858" t="str">
            <v>MANGUEIRA CRISTAL, LISA, PVC TRANSPARENTE, 3/8" X 1,5 MM</v>
          </cell>
          <cell r="C2858" t="str">
            <v>M</v>
          </cell>
          <cell r="D2858" t="str">
            <v>CR</v>
          </cell>
          <cell r="E2858">
            <v>3.77</v>
          </cell>
        </row>
        <row r="2859">
          <cell r="A2859">
            <v>37456</v>
          </cell>
          <cell r="B2859" t="str">
            <v>MANGUEIRA CRISTAL, LISA, PVC TRANSPARENTE, 5/16" X 1 MM</v>
          </cell>
          <cell r="C2859" t="str">
            <v>M</v>
          </cell>
          <cell r="D2859" t="str">
            <v>CR</v>
          </cell>
          <cell r="E2859">
            <v>1.98</v>
          </cell>
        </row>
        <row r="2860">
          <cell r="A2860">
            <v>21029</v>
          </cell>
          <cell r="B2860" t="str">
            <v>MANGUEIRA DE INCENDIO, TIPO 1, DE 1 1/2", COMPRIMENTO = 15 M, TECIDO EM FIO DE POLIESTER E TUBO INTERNO EM BORRACHA SINTETICA, COM UNIOES ENGATE RAPIDO</v>
          </cell>
          <cell r="C2860" t="str">
            <v>UN</v>
          </cell>
          <cell r="D2860" t="str">
            <v>C</v>
          </cell>
          <cell r="E2860">
            <v>356.95</v>
          </cell>
        </row>
        <row r="2861">
          <cell r="A2861">
            <v>21030</v>
          </cell>
          <cell r="B2861" t="str">
            <v>MANGUEIRA DE INCENDIO, TIPO 1, DE 1 1/2", COMPRIMENTO = 20 M, TECIDO EM FIO DE POLIESTER E TUBO INTERNO EM BORRACHA SINTETICA, COM UNIOES ENGATE RAPIDO</v>
          </cell>
          <cell r="C2861" t="str">
            <v>UN</v>
          </cell>
          <cell r="D2861" t="str">
            <v>CR</v>
          </cell>
          <cell r="E2861">
            <v>440</v>
          </cell>
        </row>
        <row r="2862">
          <cell r="A2862">
            <v>21031</v>
          </cell>
          <cell r="B2862" t="str">
            <v>MANGUEIRA DE INCENDIO, TIPO 1, DE 1 1/2", COMPRIMENTO = 25 M, TECIDO EM FIO DE POLIESTER E TUBO INTERNO EM BORRACHA SINTETICA, COM UNIOES ENGATE RAPIDO</v>
          </cell>
          <cell r="C2862" t="str">
            <v>UN</v>
          </cell>
          <cell r="D2862" t="str">
            <v>CR</v>
          </cell>
          <cell r="E2862">
            <v>547.79</v>
          </cell>
        </row>
        <row r="2863">
          <cell r="A2863">
            <v>21032</v>
          </cell>
          <cell r="B2863" t="str">
            <v>MANGUEIRA DE INCENDIO, TIPO 1, DE 1 1/2", COMPRIMENTO = 30 M, TECIDO EM FIO DE POLIESTER E TUBO INTERNO EM BORRACHA SINTETICA, COM UNIOES ENGATE RAPIDO</v>
          </cell>
          <cell r="C2863" t="str">
            <v>UN</v>
          </cell>
          <cell r="D2863" t="str">
            <v>CR</v>
          </cell>
          <cell r="E2863">
            <v>584.9</v>
          </cell>
        </row>
        <row r="2864">
          <cell r="A2864">
            <v>37527</v>
          </cell>
          <cell r="B2864" t="str">
            <v>MANGUEIRA DE INCENDIO, TIPO 2, DE 1 1/2", COMPRIMENTO = 15 M, TECIDO EM FIO DE POLIESTER E TUBO INTERNO EM BORRACHA SINTETICA, COM UNIOES ENGATE RAPIDO</v>
          </cell>
          <cell r="C2864" t="str">
            <v>UN</v>
          </cell>
          <cell r="D2864" t="str">
            <v>CR</v>
          </cell>
          <cell r="E2864">
            <v>528.35</v>
          </cell>
        </row>
        <row r="2865">
          <cell r="A2865">
            <v>37528</v>
          </cell>
          <cell r="B2865" t="str">
            <v>MANGUEIRA DE INCENDIO, TIPO 2, DE 1 1/2", COMPRIMENTO = 20 M, TECIDO EM FIO DE POLIESTER E TUBO INTERNO EM BORRACHA SINTETICA, COM UNIOES</v>
          </cell>
          <cell r="C2865" t="str">
            <v>UN</v>
          </cell>
          <cell r="D2865" t="str">
            <v>CR</v>
          </cell>
          <cell r="E2865">
            <v>629.96</v>
          </cell>
        </row>
        <row r="2866">
          <cell r="A2866">
            <v>37529</v>
          </cell>
          <cell r="B2866" t="str">
            <v>MANGUEIRA DE INCENDIO, TIPO 2, DE 1 1/2", COMPRIMENTO = 25 M, TECIDO EM FIO DE POLIESTER E TUBO INTERNO EM BORRACHA SINTETICA, COM UNIOES</v>
          </cell>
          <cell r="C2866" t="str">
            <v>UN</v>
          </cell>
          <cell r="D2866" t="str">
            <v>CR</v>
          </cell>
          <cell r="E2866">
            <v>636.14</v>
          </cell>
        </row>
        <row r="2867">
          <cell r="A2867">
            <v>37530</v>
          </cell>
          <cell r="B2867" t="str">
            <v>MANGUEIRA DE INCENDIO, TIPO 2, DE 1 1/2", COMPRIMENTO = 30 M, TECIDO EM FIO DE POLIESTER E TUBO INTERNO EM BORRACHA SINTETICA, COM UNIOES</v>
          </cell>
          <cell r="C2867" t="str">
            <v>UN</v>
          </cell>
          <cell r="D2867" t="str">
            <v>CR</v>
          </cell>
          <cell r="E2867">
            <v>830.52</v>
          </cell>
        </row>
        <row r="2868">
          <cell r="A2868">
            <v>21034</v>
          </cell>
          <cell r="B2868" t="str">
            <v>MANGUEIRA DE INCENDIO, TIPO 2, DE 2 1/2", COMPRIMENTO = 15 M, TECIDO EM FIO DE POLIESTER E TUBO INTERNO EM BORRACHA SINTETICA, COM UNIOES ENGATE RAPIDO</v>
          </cell>
          <cell r="C2868" t="str">
            <v>UN</v>
          </cell>
          <cell r="D2868" t="str">
            <v>CR</v>
          </cell>
          <cell r="E2868">
            <v>708.59</v>
          </cell>
        </row>
        <row r="2869">
          <cell r="A2869">
            <v>37531</v>
          </cell>
          <cell r="B2869" t="str">
            <v>MANGUEIRA DE INCENDIO, TIPO 2, DE 2 1/2", COMPRIMENTO = 20 M, TECIDO EM FIO DE POLIESTER E TUBO INTERNO EM BORRACHA SINTETICA, COM UNIOES</v>
          </cell>
          <cell r="C2869" t="str">
            <v>UN</v>
          </cell>
          <cell r="D2869" t="str">
            <v>CR</v>
          </cell>
          <cell r="E2869">
            <v>892.37</v>
          </cell>
        </row>
        <row r="2870">
          <cell r="A2870">
            <v>21036</v>
          </cell>
          <cell r="B2870" t="str">
            <v>MANGUEIRA DE INCENDIO, TIPO 2, DE 2 1/2", COMPRIMENTO = 25 M, TECIDO EM FIO DE POLIESTER E TUBO INTERNO EM BORRACHA SINTETICA, COM UNIOES ENGATE RAPIDO</v>
          </cell>
          <cell r="C2870" t="str">
            <v>UN</v>
          </cell>
          <cell r="D2870" t="str">
            <v>CR</v>
          </cell>
          <cell r="E2870">
            <v>1084.98</v>
          </cell>
        </row>
        <row r="2871">
          <cell r="A2871">
            <v>21037</v>
          </cell>
          <cell r="B2871" t="str">
            <v>MANGUEIRA DE INCENDIO, TIPO 2, DE 2 1/2", COMPRIMENTO = 30 M, TECIDO EM FIO DE POLIESTER E TUBO INTERNO EM BORRACHA SINTETICA, COM UNIOES ENGATE RAPIDO</v>
          </cell>
          <cell r="C2871" t="str">
            <v>UN</v>
          </cell>
          <cell r="D2871" t="str">
            <v>CR</v>
          </cell>
          <cell r="E2871">
            <v>1236.95</v>
          </cell>
        </row>
        <row r="2872">
          <cell r="A2872">
            <v>20185</v>
          </cell>
          <cell r="B2872" t="str">
            <v>MANGUEIRA DE PVC FLEXIVEL, TIPO FLAT/ACHATADA, D = 1 1/2" (40 MM), PARA CONDUCAO DE AGUA, SERVICOS LEVES E MEDIOS</v>
          </cell>
          <cell r="C2872" t="str">
            <v>M</v>
          </cell>
          <cell r="D2872" t="str">
            <v>CR</v>
          </cell>
          <cell r="E2872">
            <v>22.74</v>
          </cell>
        </row>
        <row r="2873">
          <cell r="A2873">
            <v>20260</v>
          </cell>
          <cell r="B2873" t="str">
            <v>MANGUEIRA PARA GAS - GLP, PVC, TRANCADA, DIAMETRO DE 3/8", COMPRIMENTO DE 1M (NORMATIZADA)</v>
          </cell>
          <cell r="C2873" t="str">
            <v>UN</v>
          </cell>
          <cell r="D2873" t="str">
            <v>CR</v>
          </cell>
          <cell r="E2873">
            <v>18.29</v>
          </cell>
        </row>
        <row r="2874">
          <cell r="A2874">
            <v>37523</v>
          </cell>
          <cell r="B2874" t="str">
            <v>MANIPULADOR TELESCOPICO, POTENCIA DE 101 HP, CAPACIDADE DE CARGA DE 3.500 KG, ALTURA MAXIMA DE ELEVACAO DE 12 M</v>
          </cell>
          <cell r="C2874" t="str">
            <v>UN</v>
          </cell>
          <cell r="D2874" t="str">
            <v>AS</v>
          </cell>
          <cell r="E2874">
            <v>702010.44</v>
          </cell>
        </row>
        <row r="2875">
          <cell r="A2875">
            <v>37515</v>
          </cell>
          <cell r="B2875" t="str">
            <v>MANIPULADOR TELESCOPICO, POTENCIA DE 85 HP, CAPACIDADE DE CARGA DE 3.500 KG, ALTURA MAXIMA DE ELEVACAO DE 12,3 M</v>
          </cell>
          <cell r="C2875" t="str">
            <v>UN</v>
          </cell>
          <cell r="D2875" t="str">
            <v>AS</v>
          </cell>
          <cell r="E2875">
            <v>624123.18000000005</v>
          </cell>
        </row>
        <row r="2876">
          <cell r="A2876">
            <v>12899</v>
          </cell>
          <cell r="B2876" t="str">
            <v>MANOMETRO COM CAIXA EM ACO PINTADO, ESCALA *10* KGF/CM2 (*10* BAR), DIAMETRO NOMINAL DE *63* MM, CONEXAO DE 1/4"</v>
          </cell>
          <cell r="C2876" t="str">
            <v>UN</v>
          </cell>
          <cell r="D2876" t="str">
            <v>AS</v>
          </cell>
          <cell r="E2876">
            <v>133.65</v>
          </cell>
        </row>
        <row r="2877">
          <cell r="A2877">
            <v>12898</v>
          </cell>
          <cell r="B2877" t="str">
            <v>MANOMETRO COM CAIXA EM ACO PINTADO, ESCALA *10* KGF/CM2 (*10* BAR), DIAMETRO NOMINAL DE 100 MM, CONEXAO DE 1/2"</v>
          </cell>
          <cell r="C2877" t="str">
            <v>UN</v>
          </cell>
          <cell r="D2877" t="str">
            <v>AS</v>
          </cell>
          <cell r="E2877">
            <v>212</v>
          </cell>
        </row>
        <row r="2878">
          <cell r="A2878">
            <v>39699</v>
          </cell>
          <cell r="B2878" t="str">
            <v>MANTA / LENCOL DE BORRACHA, SBR, ANTIRRUIDO, E = 5 MM</v>
          </cell>
          <cell r="C2878" t="str">
            <v>M2</v>
          </cell>
          <cell r="D2878" t="str">
            <v>CR</v>
          </cell>
          <cell r="E2878">
            <v>15.57</v>
          </cell>
        </row>
        <row r="2879">
          <cell r="A2879">
            <v>39696</v>
          </cell>
          <cell r="B2879" t="str">
            <v>MANTA ALUMINIZADA 1 FACE PARA SUBCOBERTURA, E = *1* MM</v>
          </cell>
          <cell r="C2879" t="str">
            <v>M2</v>
          </cell>
          <cell r="D2879" t="str">
            <v>AS</v>
          </cell>
          <cell r="E2879">
            <v>6.43</v>
          </cell>
        </row>
        <row r="2880">
          <cell r="A2880">
            <v>42528</v>
          </cell>
          <cell r="B2880" t="str">
            <v>MANTA ALUMINIZADA NAS DUAS FACES, PARA SUBCOBERTURA,  E = *2* MM</v>
          </cell>
          <cell r="C2880" t="str">
            <v>M2</v>
          </cell>
          <cell r="D2880" t="str">
            <v>AS</v>
          </cell>
          <cell r="E2880">
            <v>9.14</v>
          </cell>
        </row>
        <row r="2881">
          <cell r="A2881">
            <v>39700</v>
          </cell>
          <cell r="B2881" t="str">
            <v>MANTA ANTIRRUIDO DE POLIESTER (PET) PARA CONTRAPISO E = *8* MM</v>
          </cell>
          <cell r="C2881" t="str">
            <v>M2</v>
          </cell>
          <cell r="D2881" t="str">
            <v>AS</v>
          </cell>
          <cell r="E2881">
            <v>27.37</v>
          </cell>
        </row>
        <row r="2882">
          <cell r="A2882">
            <v>4014</v>
          </cell>
          <cell r="B2882" t="str">
            <v>MANTA ASFALTICA ELASTOMERICA EM POLIESTER 3 MM, TIPO III, CLASSE B, ACABAMENTO PP (NBR 9952)</v>
          </cell>
          <cell r="C2882" t="str">
            <v>M2</v>
          </cell>
          <cell r="D2882" t="str">
            <v>AS</v>
          </cell>
          <cell r="E2882">
            <v>56.35</v>
          </cell>
        </row>
        <row r="2883">
          <cell r="A2883">
            <v>4015</v>
          </cell>
          <cell r="B2883" t="str">
            <v>MANTA ASFALTICA ELASTOMERICA EM POLIESTER 4 MM, TIPO III, CLASSE B, ACABAMENTO PP (NBR 9952)</v>
          </cell>
          <cell r="C2883" t="str">
            <v>M2</v>
          </cell>
          <cell r="D2883" t="str">
            <v>AS</v>
          </cell>
          <cell r="E2883">
            <v>69.2</v>
          </cell>
        </row>
        <row r="2884">
          <cell r="A2884">
            <v>4017</v>
          </cell>
          <cell r="B2884" t="str">
            <v>MANTA ASFALTICA ELASTOMERICA EM POLIESTER 5 MM, TIPO III, CLASSE B, ACABAMENTO PP (NBR 9952)</v>
          </cell>
          <cell r="C2884" t="str">
            <v>M2</v>
          </cell>
          <cell r="D2884" t="str">
            <v>AS</v>
          </cell>
          <cell r="E2884">
            <v>100.69</v>
          </cell>
        </row>
        <row r="2885">
          <cell r="A2885">
            <v>11621</v>
          </cell>
          <cell r="B2885" t="str">
            <v>MANTA ASFALTICA ELASTOMERICA EM POLIESTER ALUMINIZADA 3 MM, TIPO III, CLASSE B (NBR 9952)</v>
          </cell>
          <cell r="C2885" t="str">
            <v>M2</v>
          </cell>
          <cell r="D2885" t="str">
            <v>AS</v>
          </cell>
          <cell r="E2885">
            <v>54.46</v>
          </cell>
        </row>
        <row r="2886">
          <cell r="A2886">
            <v>4016</v>
          </cell>
          <cell r="B2886" t="str">
            <v>MANTA ASFALTICA ELASTOMERICA TIPO GLASS 3 MM, TIPO II, CLASSE C, ACABAMENTO PP (NBR 9952)</v>
          </cell>
          <cell r="C2886" t="str">
            <v>M2</v>
          </cell>
          <cell r="D2886" t="str">
            <v>AS</v>
          </cell>
          <cell r="E2886">
            <v>39.770000000000003</v>
          </cell>
        </row>
        <row r="2887">
          <cell r="A2887">
            <v>38544</v>
          </cell>
          <cell r="B2887" t="str">
            <v>MANTA DE POLIETILENO EXPANDIDO (PEBD) ANTICHAMAS, E = 8 MM</v>
          </cell>
          <cell r="C2887" t="str">
            <v>M2</v>
          </cell>
          <cell r="D2887" t="str">
            <v>AS</v>
          </cell>
          <cell r="E2887">
            <v>10.199999999999999</v>
          </cell>
        </row>
        <row r="2888">
          <cell r="A2888">
            <v>38545</v>
          </cell>
          <cell r="B2888" t="str">
            <v>MANTA DE POLIETILENO EXPANDIDO (PEBD), E = 5 MM</v>
          </cell>
          <cell r="C2888" t="str">
            <v>M2</v>
          </cell>
          <cell r="D2888" t="str">
            <v>AS</v>
          </cell>
          <cell r="E2888">
            <v>6.56</v>
          </cell>
        </row>
        <row r="2889">
          <cell r="A2889">
            <v>42527</v>
          </cell>
          <cell r="B2889" t="str">
            <v>MANTA DE POLIETILENO EXPANDIDO, COM 1 FACE METALIZADA PARA SUBCOBERTURA, E = *5* MM</v>
          </cell>
          <cell r="C2889" t="str">
            <v>M2</v>
          </cell>
          <cell r="D2889" t="str">
            <v>AS</v>
          </cell>
          <cell r="E2889">
            <v>24.16</v>
          </cell>
        </row>
        <row r="2890">
          <cell r="A2890">
            <v>39323</v>
          </cell>
          <cell r="B2890" t="str">
            <v>MANTA GEOTEXTIL TECIDO DE LAMINETES DE POLIPROPILENO, RESISTENCIA A TRACAO = *25* KN/M</v>
          </cell>
          <cell r="C2890" t="str">
            <v>M2</v>
          </cell>
          <cell r="D2890" t="str">
            <v>AS</v>
          </cell>
          <cell r="E2890">
            <v>25.02</v>
          </cell>
        </row>
        <row r="2891">
          <cell r="A2891">
            <v>626</v>
          </cell>
          <cell r="B2891" t="str">
            <v>MANTA LIQUIDA DE BASE ASFALTICA MODIFICADA COM A ADICAO DE ELASTOMEROS DILUIDOS EM SOLVENTE ORGANICO, APLICACAO A FRIO (MEMBRANA DE EMULSAO ASFALTICA PARA IMPERMEABILIZACAO FLEXIVEL)</v>
          </cell>
          <cell r="C2891" t="str">
            <v>KG</v>
          </cell>
          <cell r="D2891" t="str">
            <v>C</v>
          </cell>
          <cell r="E2891">
            <v>20.2</v>
          </cell>
        </row>
        <row r="2892">
          <cell r="A2892">
            <v>44504</v>
          </cell>
          <cell r="B2892" t="str">
            <v>MANTA TERMOPLASTICA, PEAD, GEOMEMBRANA LISA, E = 0,50 MM (NBR 15352)</v>
          </cell>
          <cell r="C2892" t="str">
            <v>M2</v>
          </cell>
          <cell r="D2892" t="str">
            <v>AS</v>
          </cell>
          <cell r="E2892">
            <v>14.26</v>
          </cell>
        </row>
        <row r="2893">
          <cell r="A2893">
            <v>44505</v>
          </cell>
          <cell r="B2893" t="str">
            <v>MANTA TERMOPLASTICA, PEAD, GEOMEMBRANA LISA, E = 0,75 MM (NBR 15352)</v>
          </cell>
          <cell r="C2893" t="str">
            <v>M2</v>
          </cell>
          <cell r="D2893" t="str">
            <v>AS</v>
          </cell>
          <cell r="E2893">
            <v>21.51</v>
          </cell>
        </row>
        <row r="2894">
          <cell r="A2894">
            <v>44506</v>
          </cell>
          <cell r="B2894" t="str">
            <v>MANTA TERMOPLASTICA, PEAD, GEOMEMBRANA LISA, E = 0,80 MM (NBR 15352)</v>
          </cell>
          <cell r="C2894" t="str">
            <v>M2</v>
          </cell>
          <cell r="D2894" t="str">
            <v>AS</v>
          </cell>
          <cell r="E2894">
            <v>22.83</v>
          </cell>
        </row>
        <row r="2895">
          <cell r="A2895">
            <v>44507</v>
          </cell>
          <cell r="B2895" t="str">
            <v>MANTA TERMOPLASTICA, PEAD, GEOMEMBRANA LISA, E = 1,00 MM (NBR 15352)</v>
          </cell>
          <cell r="C2895" t="str">
            <v>M2</v>
          </cell>
          <cell r="D2895" t="str">
            <v>AS</v>
          </cell>
          <cell r="E2895">
            <v>28.54</v>
          </cell>
        </row>
        <row r="2896">
          <cell r="A2896">
            <v>44508</v>
          </cell>
          <cell r="B2896" t="str">
            <v>MANTA TERMOPLASTICA, PEAD, GEOMEMBRANA LISA, E = 1,50 MM (NBR 15352)</v>
          </cell>
          <cell r="C2896" t="str">
            <v>M2</v>
          </cell>
          <cell r="D2896" t="str">
            <v>AS</v>
          </cell>
          <cell r="E2896">
            <v>42.8</v>
          </cell>
        </row>
        <row r="2897">
          <cell r="A2897">
            <v>44509</v>
          </cell>
          <cell r="B2897" t="str">
            <v>MANTA TERMOPLASTICA, PEAD, GEOMEMBRANA LISA, E = 2,00 MM (NBR 15352)</v>
          </cell>
          <cell r="C2897" t="str">
            <v>M2</v>
          </cell>
          <cell r="D2897" t="str">
            <v>AS</v>
          </cell>
          <cell r="E2897">
            <v>57.34</v>
          </cell>
        </row>
        <row r="2898">
          <cell r="A2898">
            <v>44510</v>
          </cell>
          <cell r="B2898" t="str">
            <v>MANTA TERMOPLASTICA, PEAD, GEOMEMBRANA LISA, E = 2,50 MM (NBR 15352)</v>
          </cell>
          <cell r="C2898" t="str">
            <v>M2</v>
          </cell>
          <cell r="D2898" t="str">
            <v>AS</v>
          </cell>
          <cell r="E2898">
            <v>71.2</v>
          </cell>
        </row>
        <row r="2899">
          <cell r="A2899">
            <v>44512</v>
          </cell>
          <cell r="B2899" t="str">
            <v>MANTA TERMOPLASTICA, PEAD, GEOMEMBRANA TEXTURIZADA EM AMBAS AS FACES, E = 0,50 MM ( NBR 15352)</v>
          </cell>
          <cell r="C2899" t="str">
            <v>M2</v>
          </cell>
          <cell r="D2899" t="str">
            <v>AS</v>
          </cell>
          <cell r="E2899">
            <v>15.89</v>
          </cell>
        </row>
        <row r="2900">
          <cell r="A2900">
            <v>44513</v>
          </cell>
          <cell r="B2900" t="str">
            <v>MANTA TERMOPLASTICA, PEAD, GEOMEMBRANA TEXTURIZADA EM AMBAS AS FACES, E = 0,75 MM ( NBR 15352)</v>
          </cell>
          <cell r="C2900" t="str">
            <v>M2</v>
          </cell>
          <cell r="D2900" t="str">
            <v>AS</v>
          </cell>
          <cell r="E2900">
            <v>22.43</v>
          </cell>
        </row>
        <row r="2901">
          <cell r="A2901">
            <v>44514</v>
          </cell>
          <cell r="B2901" t="str">
            <v>MANTA TERMOPLASTICA, PEAD, GEOMEMBRANA TEXTURIZADA EM AMBAS AS FACES, E = 0,80 MM ( NBR 15352)</v>
          </cell>
          <cell r="C2901" t="str">
            <v>M2</v>
          </cell>
          <cell r="D2901" t="str">
            <v>AS</v>
          </cell>
          <cell r="E2901">
            <v>25.43</v>
          </cell>
        </row>
        <row r="2902">
          <cell r="A2902">
            <v>44515</v>
          </cell>
          <cell r="B2902" t="str">
            <v>MANTA TERMOPLASTICA, PEAD, GEOMEMBRANA TEXTURIZADA EM AMBAS AS FACES, E = 1,00 MM ( NBR 15352)</v>
          </cell>
          <cell r="C2902" t="str">
            <v>M2</v>
          </cell>
          <cell r="D2902" t="str">
            <v>AS</v>
          </cell>
          <cell r="E2902">
            <v>31.22</v>
          </cell>
        </row>
        <row r="2903">
          <cell r="A2903">
            <v>44511</v>
          </cell>
          <cell r="B2903" t="str">
            <v>MANTA TERMOPLASTICA, PEAD, GEOMEMBRANA TEXTURIZADA EM AMBAS AS FACES, E = 1,50 MM ( NBR 15352)</v>
          </cell>
          <cell r="C2903" t="str">
            <v>M2</v>
          </cell>
          <cell r="D2903" t="str">
            <v>AS</v>
          </cell>
          <cell r="E2903">
            <v>46.22</v>
          </cell>
        </row>
        <row r="2904">
          <cell r="A2904">
            <v>44516</v>
          </cell>
          <cell r="B2904" t="str">
            <v>MANTA TERMOPLASTICA, PEAD, GEOMEMBRANA TEXTURIZADA EM AMBAS AS FACES, E = 2,00 MM ( NBR 15352)</v>
          </cell>
          <cell r="C2904" t="str">
            <v>M2</v>
          </cell>
          <cell r="D2904" t="str">
            <v>AS</v>
          </cell>
          <cell r="E2904">
            <v>62.46</v>
          </cell>
        </row>
        <row r="2905">
          <cell r="A2905">
            <v>44517</v>
          </cell>
          <cell r="B2905" t="str">
            <v>MANTA TERMOPLASTICA, PEAD, GEOMEMBRANA TEXTURIZADA EM AMBAS AS FACES, E = 2,50 MM ( NBR 15352)</v>
          </cell>
          <cell r="C2905" t="str">
            <v>M2</v>
          </cell>
          <cell r="D2905" t="str">
            <v>AS</v>
          </cell>
          <cell r="E2905">
            <v>77.91</v>
          </cell>
        </row>
        <row r="2906">
          <cell r="A2906">
            <v>11479</v>
          </cell>
          <cell r="B2906" t="str">
            <v>MAQUINA DE 40 MM PARA FECHADURA DE EMBUTIR EXTERNA, EM ACO INOX</v>
          </cell>
          <cell r="C2906" t="str">
            <v>UN</v>
          </cell>
          <cell r="D2906" t="str">
            <v>CR</v>
          </cell>
          <cell r="E2906">
            <v>43.15</v>
          </cell>
        </row>
        <row r="2907">
          <cell r="A2907">
            <v>11481</v>
          </cell>
          <cell r="B2907" t="str">
            <v>MAQUINA DE 40 MM PARA FECHADURA, PARA PORTA DE BANHEIRO, EM ACO INOX</v>
          </cell>
          <cell r="C2907" t="str">
            <v>UN</v>
          </cell>
          <cell r="D2907" t="str">
            <v>CR</v>
          </cell>
          <cell r="E2907">
            <v>39.03</v>
          </cell>
        </row>
        <row r="2908">
          <cell r="A2908">
            <v>43609</v>
          </cell>
          <cell r="B2908" t="str">
            <v>MAQUINA DE 40 MM PARA FECHADURA, PARA PORTA INTERNA, EM ACO INOX</v>
          </cell>
          <cell r="C2908" t="str">
            <v>UN</v>
          </cell>
          <cell r="D2908" t="str">
            <v>CR</v>
          </cell>
          <cell r="E2908">
            <v>39.03</v>
          </cell>
        </row>
        <row r="2909">
          <cell r="A2909">
            <v>11478</v>
          </cell>
          <cell r="B2909" t="str">
            <v>MAQUINA DE 55 MM PARA FECHADURA DE EMBUTIR EXTERNA, EM ACO INOX</v>
          </cell>
          <cell r="C2909" t="str">
            <v>UN</v>
          </cell>
          <cell r="D2909" t="str">
            <v>CR</v>
          </cell>
          <cell r="E2909">
            <v>74.03</v>
          </cell>
        </row>
        <row r="2910">
          <cell r="A2910">
            <v>43608</v>
          </cell>
          <cell r="B2910" t="str">
            <v>MAQUINA DE 55 MM PARA FECHADURA, PARA PORTA DE BANHEIRO, EM ACO INOX</v>
          </cell>
          <cell r="C2910" t="str">
            <v>UN</v>
          </cell>
          <cell r="D2910" t="str">
            <v>CR</v>
          </cell>
          <cell r="E2910">
            <v>56.49</v>
          </cell>
        </row>
        <row r="2911">
          <cell r="A2911">
            <v>11476</v>
          </cell>
          <cell r="B2911" t="str">
            <v>MAQUINA DE 55 MM PARA FECHADURA, PARA PORTA INTERNA, EM ACO INOX</v>
          </cell>
          <cell r="C2911" t="str">
            <v>UN</v>
          </cell>
          <cell r="D2911" t="str">
            <v>CR</v>
          </cell>
          <cell r="E2911">
            <v>56.49</v>
          </cell>
        </row>
        <row r="2912">
          <cell r="A2912">
            <v>40637</v>
          </cell>
          <cell r="B2912" t="str">
            <v>MAQUINA DEMARCADORA DE FAIXA DE TRAFEGO A FRIO, AUTOPROPELIDA, MOTOR DIESEL 38 HP</v>
          </cell>
          <cell r="C2912" t="str">
            <v>UN</v>
          </cell>
          <cell r="D2912" t="str">
            <v>AS</v>
          </cell>
          <cell r="E2912">
            <v>793072.01</v>
          </cell>
        </row>
        <row r="2913">
          <cell r="A2913">
            <v>13836</v>
          </cell>
          <cell r="B2913" t="str">
            <v>MAQUINA EXTRUSORA DE CONCRETO PARA GUIAS E SARJETAS, COM MOTOR A DIESEL E POTENCIA DE 14 CV</v>
          </cell>
          <cell r="C2913" t="str">
            <v>UN</v>
          </cell>
          <cell r="D2913" t="str">
            <v>AS</v>
          </cell>
          <cell r="E2913">
            <v>66686.58</v>
          </cell>
        </row>
        <row r="2914">
          <cell r="A2914">
            <v>14534</v>
          </cell>
          <cell r="B2914" t="str">
            <v>MAQUINA MANUAL TIPO PRENSA PARA PRODUCAO DE BLOCOS E PAVIMENTOS DE CONCRETO, COM MOTOR ELETRICO TRIFASICO PARA VIBRACAO, POTENCIA TOTAL INSTALADA DE 1,5 KW</v>
          </cell>
          <cell r="C2914" t="str">
            <v>UN</v>
          </cell>
          <cell r="D2914" t="str">
            <v>AS</v>
          </cell>
          <cell r="E2914">
            <v>27916.77</v>
          </cell>
        </row>
        <row r="2915">
          <cell r="A2915">
            <v>14619</v>
          </cell>
          <cell r="B2915" t="str">
            <v>MAQUINA PARA CORTE COM DISCO ABRASIVO DE DIAMETRO DE 18" (450 MM), COM MOTOR ELETRICO TRIFASICO DE 10 CV</v>
          </cell>
          <cell r="C2915" t="str">
            <v>UN</v>
          </cell>
          <cell r="D2915" t="str">
            <v>AS</v>
          </cell>
          <cell r="E2915">
            <v>16476.05</v>
          </cell>
        </row>
        <row r="2916">
          <cell r="A2916">
            <v>14535</v>
          </cell>
          <cell r="B2916" t="str">
            <v>MAQUINA TIPO PRENSA HIDRAULICA, PARA FABRICACAO DE TUBOS DE CONCRETO PARA AGUAS PLUVIAIS, DN 200 A DN 600 MM X 1000 MM DE COMPRIMENTO, COM MOTOR PRINCIPAL COM POTENCIA DE 20 CV</v>
          </cell>
          <cell r="C2916" t="str">
            <v>UN</v>
          </cell>
          <cell r="D2916" t="str">
            <v>AS</v>
          </cell>
          <cell r="E2916">
            <v>277076.61</v>
          </cell>
        </row>
        <row r="2917">
          <cell r="A2917">
            <v>39813</v>
          </cell>
          <cell r="B2917" t="str">
            <v>MAQUINA TIPO VASO/TANQUE/JATO DE PRESSAO PORTATIL P/ JATEAMENTO, CONTROLE AUTOMATICO E REMOTO, CAMARA DE 1 SAIDA, 280 L, DIAM. *670* MM, BICO JATO CURTO VENTURI 5/16", MANGUEIRA 1" DE 10 M, COMPLETA (VALVULAS POP UP E DOSADORA, FUNDO CONICO ETC)</v>
          </cell>
          <cell r="C2917" t="str">
            <v>UN</v>
          </cell>
          <cell r="D2917" t="str">
            <v>AS</v>
          </cell>
          <cell r="E2917">
            <v>36883.370000000003</v>
          </cell>
        </row>
        <row r="2918">
          <cell r="A2918">
            <v>12868</v>
          </cell>
          <cell r="B2918" t="str">
            <v>MARCENEIRO (HORISTA)</v>
          </cell>
          <cell r="C2918" t="str">
            <v>H</v>
          </cell>
          <cell r="D2918" t="str">
            <v>CR</v>
          </cell>
          <cell r="E2918">
            <v>19.440000000000001</v>
          </cell>
        </row>
        <row r="2919">
          <cell r="A2919">
            <v>40916</v>
          </cell>
          <cell r="B2919" t="str">
            <v>MARCENEIRO (MENSALISTA)</v>
          </cell>
          <cell r="C2919" t="str">
            <v>MES</v>
          </cell>
          <cell r="D2919" t="str">
            <v>CR</v>
          </cell>
          <cell r="E2919">
            <v>3425.14</v>
          </cell>
        </row>
        <row r="2920">
          <cell r="A2920">
            <v>4755</v>
          </cell>
          <cell r="B2920" t="str">
            <v>MARMORISTA / GRANITEIRO (HORISTA)</v>
          </cell>
          <cell r="C2920" t="str">
            <v>H</v>
          </cell>
          <cell r="D2920" t="str">
            <v>CR</v>
          </cell>
          <cell r="E2920">
            <v>20.03</v>
          </cell>
        </row>
        <row r="2921">
          <cell r="A2921">
            <v>41067</v>
          </cell>
          <cell r="B2921" t="str">
            <v>MARMORISTA / GRANITEIRO (MENSALISTA)</v>
          </cell>
          <cell r="C2921" t="str">
            <v>MES</v>
          </cell>
          <cell r="D2921" t="str">
            <v>CR</v>
          </cell>
          <cell r="E2921">
            <v>3527.01</v>
          </cell>
        </row>
        <row r="2922">
          <cell r="A2922">
            <v>45240</v>
          </cell>
          <cell r="B2922" t="str">
            <v>MARRETA DE ACO, OITAVADA, 500 G, COM CABO DE MADEIRA</v>
          </cell>
          <cell r="C2922" t="str">
            <v>UN</v>
          </cell>
          <cell r="D2922" t="str">
            <v>CR</v>
          </cell>
          <cell r="E2922">
            <v>36.06</v>
          </cell>
        </row>
        <row r="2923">
          <cell r="A2923">
            <v>45241</v>
          </cell>
          <cell r="B2923" t="str">
            <v>MARTELO DE PEDREIRO, 1 CORTE, EM ACO, *500* G, COMPRIMENTO TOTAL DE *28* CM, COM CABO DE MADEIRA</v>
          </cell>
          <cell r="C2923" t="str">
            <v>UN</v>
          </cell>
          <cell r="D2923" t="str">
            <v>CR</v>
          </cell>
          <cell r="E2923">
            <v>44.34</v>
          </cell>
        </row>
        <row r="2924">
          <cell r="A2924">
            <v>38463</v>
          </cell>
          <cell r="B2924" t="str">
            <v>MARTELO DE SOLDADOR/PICADOR DE SOLDA</v>
          </cell>
          <cell r="C2924" t="str">
            <v>UN</v>
          </cell>
          <cell r="D2924" t="str">
            <v>CR</v>
          </cell>
          <cell r="E2924">
            <v>38.64</v>
          </cell>
        </row>
        <row r="2925">
          <cell r="A2925">
            <v>40703</v>
          </cell>
          <cell r="B2925" t="str">
            <v>MARTELO DEMOLIDOR ELETRICO, COM POTENCIA DE 2.000 W, FREQUENCIA DE 1.000 IMPACTOS POR MINUTO, FORCA DE IMPACTO ENTRE 60 E 65 J, PESO DE 30 KG</v>
          </cell>
          <cell r="C2925" t="str">
            <v>UN</v>
          </cell>
          <cell r="D2925" t="str">
            <v>C</v>
          </cell>
          <cell r="E2925">
            <v>17460</v>
          </cell>
        </row>
        <row r="2926">
          <cell r="A2926">
            <v>14531</v>
          </cell>
          <cell r="B2926" t="str">
            <v>MARTELO DEMOLIDOR PNEUMATICO MANUAL, COM REDUCAO DE VIBRACAO, PESO DE 21 KG</v>
          </cell>
          <cell r="C2926" t="str">
            <v>UN</v>
          </cell>
          <cell r="D2926" t="str">
            <v>CR</v>
          </cell>
          <cell r="E2926">
            <v>32552.02</v>
          </cell>
        </row>
        <row r="2927">
          <cell r="A2927">
            <v>36533</v>
          </cell>
          <cell r="B2927" t="str">
            <v>MARTELO DEMOLIDOR PNEUMATICO MANUAL, COM REDUCAO DE VIBRACAO, PESO DE 31,5 KG</v>
          </cell>
          <cell r="C2927" t="str">
            <v>UN</v>
          </cell>
          <cell r="D2927" t="str">
            <v>CR</v>
          </cell>
          <cell r="E2927">
            <v>37459.050000000003</v>
          </cell>
        </row>
        <row r="2928">
          <cell r="A2928">
            <v>11616</v>
          </cell>
          <cell r="B2928" t="str">
            <v>MARTELO DEMOLIDOR PNEUMATICO MANUAL, PADRAO, PESO DE 32 KG</v>
          </cell>
          <cell r="C2928" t="str">
            <v>UN</v>
          </cell>
          <cell r="D2928" t="str">
            <v>CR</v>
          </cell>
          <cell r="E2928">
            <v>35379.519999999997</v>
          </cell>
        </row>
        <row r="2929">
          <cell r="A2929">
            <v>41898</v>
          </cell>
          <cell r="B2929" t="str">
            <v>MARTELO DEMOLIDOR PNEUMATICO MANUAL, PESO DE 28 KG, COM SILENCIADOR</v>
          </cell>
          <cell r="C2929" t="str">
            <v>UN</v>
          </cell>
          <cell r="D2929" t="str">
            <v>CR</v>
          </cell>
          <cell r="E2929">
            <v>39806.769999999997</v>
          </cell>
        </row>
        <row r="2930">
          <cell r="A2930">
            <v>13447</v>
          </cell>
          <cell r="B2930" t="str">
            <v>MARTELO PERFURADOR PNEUMATICO MANUAL, DE SUPERFICIE, COM AVANCO DE COLUNA, PESO DE 22 KG</v>
          </cell>
          <cell r="C2930" t="str">
            <v>UN</v>
          </cell>
          <cell r="D2930" t="str">
            <v>CR</v>
          </cell>
          <cell r="E2930">
            <v>73247.19</v>
          </cell>
        </row>
        <row r="2931">
          <cell r="A2931">
            <v>14529</v>
          </cell>
          <cell r="B2931" t="str">
            <v>MARTELO PERFURADOR PNEUMATICO MANUAL, HASTE 25 X 75 MM, 21 KG</v>
          </cell>
          <cell r="C2931" t="str">
            <v>UN</v>
          </cell>
          <cell r="D2931" t="str">
            <v>CR</v>
          </cell>
          <cell r="E2931">
            <v>40965.29</v>
          </cell>
        </row>
        <row r="2932">
          <cell r="A2932">
            <v>10747</v>
          </cell>
          <cell r="B2932" t="str">
            <v>MARTELO PERFURADOR PNEUMATICO MANUAL, PESO DE 25 KG, COM SILENCIADOR</v>
          </cell>
          <cell r="C2932" t="str">
            <v>UN</v>
          </cell>
          <cell r="D2932" t="str">
            <v>CR</v>
          </cell>
          <cell r="E2932">
            <v>40193.21</v>
          </cell>
        </row>
        <row r="2933">
          <cell r="A2933">
            <v>36141</v>
          </cell>
          <cell r="B2933" t="str">
            <v>MASCARA DE SEGURANCA PARA SOLDA COM ESCUDO DE CELERON E CARNEIRA DE PLASTICO COM REGULAGEM</v>
          </cell>
          <cell r="C2933" t="str">
            <v>UN</v>
          </cell>
          <cell r="D2933" t="str">
            <v>CR</v>
          </cell>
          <cell r="E2933">
            <v>75.14</v>
          </cell>
        </row>
        <row r="2934">
          <cell r="A2934">
            <v>43651</v>
          </cell>
          <cell r="B2934" t="str">
            <v>MASSA ACRILICA PARA SUPERFICIES INTERNAS E EXTERNAS</v>
          </cell>
          <cell r="C2934" t="str">
            <v>KG</v>
          </cell>
          <cell r="D2934" t="str">
            <v>CR</v>
          </cell>
          <cell r="E2934">
            <v>5.03</v>
          </cell>
        </row>
        <row r="2935">
          <cell r="A2935">
            <v>43626</v>
          </cell>
          <cell r="B2935" t="str">
            <v>MASSA CORRIDA PARA SUPERFICIES DE AMBIENTES INTERNOS</v>
          </cell>
          <cell r="C2935" t="str">
            <v>KG</v>
          </cell>
          <cell r="D2935" t="str">
            <v>C</v>
          </cell>
          <cell r="E2935">
            <v>2.8</v>
          </cell>
        </row>
        <row r="2936">
          <cell r="A2936">
            <v>39434</v>
          </cell>
          <cell r="B2936" t="str">
            <v>MASSA DE REJUNTE EM PO PARA DRYWALL, A BASE DE GESSO, SECAGEM RAPIDA, PARA TRATAMENTO DE JUNTAS DE CHAPA DE GESSO (NECESSITA ADICAO DE AGUA)</v>
          </cell>
          <cell r="C2936" t="str">
            <v>KG</v>
          </cell>
          <cell r="D2936" t="str">
            <v>CR</v>
          </cell>
          <cell r="E2936">
            <v>4.34</v>
          </cell>
        </row>
        <row r="2937">
          <cell r="A2937">
            <v>39433</v>
          </cell>
          <cell r="B2937" t="str">
            <v>MASSA DE REJUNTE PRONTA PARA TRATAMENTO DE JUNTAS DE CHAPA DE GESSO PARA DRYWALL, SEM ADICAO DE AGUA</v>
          </cell>
          <cell r="C2937" t="str">
            <v>KG</v>
          </cell>
          <cell r="D2937" t="str">
            <v>CR</v>
          </cell>
          <cell r="E2937">
            <v>3.45</v>
          </cell>
        </row>
        <row r="2938">
          <cell r="A2938">
            <v>4049</v>
          </cell>
          <cell r="B2938" t="str">
            <v>MASSA EPOXI BICOMPONENTE (MASSA + CATALISADOR)</v>
          </cell>
          <cell r="C2938" t="str">
            <v>L</v>
          </cell>
          <cell r="D2938" t="str">
            <v>CR</v>
          </cell>
          <cell r="E2938">
            <v>56.2</v>
          </cell>
        </row>
        <row r="2939">
          <cell r="A2939">
            <v>38120</v>
          </cell>
          <cell r="B2939" t="str">
            <v>MASSA EPOXI BICOMPONENTE PARA REPAROS</v>
          </cell>
          <cell r="C2939" t="str">
            <v>KG</v>
          </cell>
          <cell r="D2939" t="str">
            <v>CR</v>
          </cell>
          <cell r="E2939">
            <v>143.75</v>
          </cell>
        </row>
        <row r="2940">
          <cell r="A2940">
            <v>43652</v>
          </cell>
          <cell r="B2940" t="str">
            <v>MASSA PARA MADEIRA - INTERIOR E EXTERIOR</v>
          </cell>
          <cell r="C2940" t="str">
            <v>KG</v>
          </cell>
          <cell r="D2940" t="str">
            <v>CR</v>
          </cell>
          <cell r="E2940">
            <v>11.28</v>
          </cell>
        </row>
        <row r="2941">
          <cell r="A2941">
            <v>10498</v>
          </cell>
          <cell r="B2941" t="str">
            <v>MASSA PARA VIDRO</v>
          </cell>
          <cell r="C2941" t="str">
            <v>KG</v>
          </cell>
          <cell r="D2941" t="str">
            <v>CR</v>
          </cell>
          <cell r="E2941">
            <v>9.5500000000000007</v>
          </cell>
        </row>
        <row r="2942">
          <cell r="A2942">
            <v>4823</v>
          </cell>
          <cell r="B2942" t="str">
            <v>MASSA PLASTICA PARA MARMORE/GRANITO</v>
          </cell>
          <cell r="C2942" t="str">
            <v>KG</v>
          </cell>
          <cell r="D2942" t="str">
            <v>CR</v>
          </cell>
          <cell r="E2942">
            <v>42.08</v>
          </cell>
        </row>
        <row r="2943">
          <cell r="A2943">
            <v>38877</v>
          </cell>
          <cell r="B2943" t="str">
            <v>MASSA PREMIUM PARA TEXTURA LISA DE BASE ACRILICA, USO INTERNO E EXTERNO</v>
          </cell>
          <cell r="C2943" t="str">
            <v>KG</v>
          </cell>
          <cell r="D2943" t="str">
            <v>CR</v>
          </cell>
          <cell r="E2943">
            <v>9.17</v>
          </cell>
        </row>
        <row r="2944">
          <cell r="A2944">
            <v>34546</v>
          </cell>
          <cell r="B2944" t="str">
            <v>MASSA PREMIUM PARA TEXTURA RUSTICA DE BASE ACRILICA, COR BRANCA, USO INTERNO E EXTERNO</v>
          </cell>
          <cell r="C2944" t="str">
            <v>KG</v>
          </cell>
          <cell r="D2944" t="str">
            <v>CR</v>
          </cell>
          <cell r="E2944">
            <v>9.43</v>
          </cell>
        </row>
        <row r="2945">
          <cell r="A2945">
            <v>41387</v>
          </cell>
          <cell r="B2945" t="str">
            <v>MASTRO SIMPLES GALVANIZADO DIAMETRO NOMINAL 1 1/2"</v>
          </cell>
          <cell r="C2945" t="str">
            <v>M</v>
          </cell>
          <cell r="D2945" t="str">
            <v>CR</v>
          </cell>
          <cell r="E2945">
            <v>55.2</v>
          </cell>
        </row>
        <row r="2946">
          <cell r="A2946">
            <v>41388</v>
          </cell>
          <cell r="B2946" t="str">
            <v>MASTRO SIMPLES GALVANIZADO DIAMETRO NOMINAL 2"</v>
          </cell>
          <cell r="C2946" t="str">
            <v>M</v>
          </cell>
          <cell r="D2946" t="str">
            <v>CR</v>
          </cell>
          <cell r="E2946">
            <v>66.23</v>
          </cell>
        </row>
        <row r="2947">
          <cell r="A2947">
            <v>41380</v>
          </cell>
          <cell r="B2947" t="str">
            <v>MASTRO TELESCOPICO DE 4 METROS (3 M X DN= 2" + 1 M X DN= 1 1/2")</v>
          </cell>
          <cell r="C2947" t="str">
            <v>UN</v>
          </cell>
          <cell r="D2947" t="str">
            <v>CR</v>
          </cell>
          <cell r="E2947">
            <v>440.64</v>
          </cell>
        </row>
        <row r="2948">
          <cell r="A2948">
            <v>41381</v>
          </cell>
          <cell r="B2948" t="str">
            <v>MASTRO TELESCOPICO GALVANIZADO 5 METROS (3 M X DN= 2" + 2 M X DN= 1 1/2")</v>
          </cell>
          <cell r="C2948" t="str">
            <v>UN</v>
          </cell>
          <cell r="D2948" t="str">
            <v>CR</v>
          </cell>
          <cell r="E2948">
            <v>461.63</v>
          </cell>
        </row>
        <row r="2949">
          <cell r="A2949">
            <v>41382</v>
          </cell>
          <cell r="B2949" t="str">
            <v>MASTRO TELESCOPICO GALVANIZADO 6 METROS (3 M X DN= 2" + 3 M X DN= 1 1/2")</v>
          </cell>
          <cell r="C2949" t="str">
            <v>UN</v>
          </cell>
          <cell r="D2949" t="str">
            <v>CR</v>
          </cell>
          <cell r="E2949">
            <v>446.83</v>
          </cell>
        </row>
        <row r="2950">
          <cell r="A2950">
            <v>41383</v>
          </cell>
          <cell r="B2950" t="str">
            <v>MASTRO TELESCOPICO GALVANIZADO 7 METROS (6 M X DN= 2" + 1 M X DN= 1 1/2")</v>
          </cell>
          <cell r="C2950" t="str">
            <v>UN</v>
          </cell>
          <cell r="D2950" t="str">
            <v>CR</v>
          </cell>
          <cell r="E2950">
            <v>606.48</v>
          </cell>
        </row>
        <row r="2951">
          <cell r="A2951">
            <v>41385</v>
          </cell>
          <cell r="B2951" t="str">
            <v>MASTRO TELESCOPICO GALVANIZADO 9 METROS (6 M X DN= 2" + 3 M X DN= 1 1/2")</v>
          </cell>
          <cell r="C2951" t="str">
            <v>UN</v>
          </cell>
          <cell r="D2951" t="str">
            <v>CR</v>
          </cell>
          <cell r="E2951">
            <v>754.68</v>
          </cell>
        </row>
        <row r="2952">
          <cell r="A2952">
            <v>4058</v>
          </cell>
          <cell r="B2952" t="str">
            <v>MECANICO DE EQUIPAMENTOS PESADOS (HORISTA)</v>
          </cell>
          <cell r="C2952" t="str">
            <v>H</v>
          </cell>
          <cell r="D2952" t="str">
            <v>CR</v>
          </cell>
          <cell r="E2952">
            <v>32.14</v>
          </cell>
        </row>
        <row r="2953">
          <cell r="A2953">
            <v>40974</v>
          </cell>
          <cell r="B2953" t="str">
            <v>MECANICO DE EQUIPAMENTOS PESADOS (MENSALISTA)</v>
          </cell>
          <cell r="C2953" t="str">
            <v>MES</v>
          </cell>
          <cell r="D2953" t="str">
            <v>CR</v>
          </cell>
          <cell r="E2953">
            <v>5660.7</v>
          </cell>
        </row>
        <row r="2954">
          <cell r="A2954">
            <v>34794</v>
          </cell>
          <cell r="B2954" t="str">
            <v>MECANICO DE REFRIGERACAO (HORISTA)</v>
          </cell>
          <cell r="C2954" t="str">
            <v>H</v>
          </cell>
          <cell r="D2954" t="str">
            <v>CR</v>
          </cell>
          <cell r="E2954">
            <v>19.93</v>
          </cell>
        </row>
        <row r="2955">
          <cell r="A2955">
            <v>40925</v>
          </cell>
          <cell r="B2955" t="str">
            <v>MECANICO DE REFRIGERACAO (MENSALISTA)</v>
          </cell>
          <cell r="C2955" t="str">
            <v>MES</v>
          </cell>
          <cell r="D2955" t="str">
            <v>CR</v>
          </cell>
          <cell r="E2955">
            <v>3510.37</v>
          </cell>
        </row>
        <row r="2956">
          <cell r="A2956">
            <v>13741</v>
          </cell>
          <cell r="B2956" t="str">
            <v>MEDIDOR DE NIVEL ESTATICO E DINAMICO PARA POCO, COMPRIMENTO DE 200 M</v>
          </cell>
          <cell r="C2956" t="str">
            <v>UN</v>
          </cell>
          <cell r="D2956" t="str">
            <v>CR</v>
          </cell>
          <cell r="E2956">
            <v>3000.51</v>
          </cell>
        </row>
        <row r="2957">
          <cell r="A2957">
            <v>3288</v>
          </cell>
          <cell r="B2957" t="str">
            <v>MEIA CANA DE MADEIRA CEDRINHO OU EQUIVALENTE DA REGIAO, ACABAMENTO PARA FORRO PAULISTA, *2,5 X 2,5* CM</v>
          </cell>
          <cell r="C2957" t="str">
            <v>M</v>
          </cell>
          <cell r="D2957" t="str">
            <v>AS</v>
          </cell>
          <cell r="E2957">
            <v>7</v>
          </cell>
        </row>
        <row r="2958">
          <cell r="A2958">
            <v>13587</v>
          </cell>
          <cell r="B2958" t="str">
            <v>MEIA CANA DE MADEIRA PINUS OU EQUIVALENTE DA REGIAO, ACABAMENTO PARA FORRO PAULISTA, *2,5 X 2,5* CM</v>
          </cell>
          <cell r="C2958" t="str">
            <v>M</v>
          </cell>
          <cell r="D2958" t="str">
            <v>AS</v>
          </cell>
          <cell r="E2958">
            <v>4.2300000000000004</v>
          </cell>
        </row>
        <row r="2959">
          <cell r="A2959">
            <v>38598</v>
          </cell>
          <cell r="B2959" t="str">
            <v>MEIA CANALETA DE CONCRETO ESTRUTURAL 14 X 19 X 19 CM, FBK 14 MPA (NBR 6136)</v>
          </cell>
          <cell r="C2959" t="str">
            <v>UN</v>
          </cell>
          <cell r="D2959" t="str">
            <v>CR</v>
          </cell>
          <cell r="E2959">
            <v>3.97</v>
          </cell>
        </row>
        <row r="2960">
          <cell r="A2960">
            <v>38595</v>
          </cell>
          <cell r="B2960" t="str">
            <v>MEIA CANALETA DE CONCRETO ESTRUTURAL 14 X 19 X 19 CM, FBK 4,5 MPA (NBR 6136)</v>
          </cell>
          <cell r="C2960" t="str">
            <v>UN</v>
          </cell>
          <cell r="D2960" t="str">
            <v>CR</v>
          </cell>
          <cell r="E2960">
            <v>3.36</v>
          </cell>
        </row>
        <row r="2961">
          <cell r="A2961">
            <v>38592</v>
          </cell>
          <cell r="B2961" t="str">
            <v>MEIO BLOCO DE CONCRETO ESTRUTURAL 14 X 19 X 14 CM, FBK 14 MPA (NBR 6136)</v>
          </cell>
          <cell r="C2961" t="str">
            <v>UN</v>
          </cell>
          <cell r="D2961" t="str">
            <v>CR</v>
          </cell>
          <cell r="E2961">
            <v>3.4</v>
          </cell>
        </row>
        <row r="2962">
          <cell r="A2962">
            <v>38588</v>
          </cell>
          <cell r="B2962" t="str">
            <v>MEIO BLOCO DE CONCRETO ESTRUTURAL 14 X 19 X 14 CM, FBK 4,5 MPA (NBR 6136)</v>
          </cell>
          <cell r="C2962" t="str">
            <v>UN</v>
          </cell>
          <cell r="D2962" t="str">
            <v>CR</v>
          </cell>
          <cell r="E2962">
            <v>2.72</v>
          </cell>
        </row>
        <row r="2963">
          <cell r="A2963">
            <v>38593</v>
          </cell>
          <cell r="B2963" t="str">
            <v>MEIO BLOCO DE CONCRETO ESTRUTURAL 14 X 19 X 19 CM, FBK 14 MPA (NBR 6136)</v>
          </cell>
          <cell r="C2963" t="str">
            <v>UN</v>
          </cell>
          <cell r="D2963" t="str">
            <v>CR</v>
          </cell>
          <cell r="E2963">
            <v>3.76</v>
          </cell>
        </row>
        <row r="2964">
          <cell r="A2964">
            <v>38589</v>
          </cell>
          <cell r="B2964" t="str">
            <v>MEIO BLOCO DE CONCRETO ESTRUTURAL 14 X 19 X 19 CM, FBK 4,5 MPA (NBR 6136)</v>
          </cell>
          <cell r="C2964" t="str">
            <v>UN</v>
          </cell>
          <cell r="D2964" t="str">
            <v>CR</v>
          </cell>
          <cell r="E2964">
            <v>2.85</v>
          </cell>
        </row>
        <row r="2965">
          <cell r="A2965">
            <v>38594</v>
          </cell>
          <cell r="B2965" t="str">
            <v>MEIO BLOCO DE CONCRETO ESTRUTURAL 14 X 19 X 34 CM, FBK 14 MPA (NBR 6136)</v>
          </cell>
          <cell r="C2965" t="str">
            <v>UN</v>
          </cell>
          <cell r="D2965" t="str">
            <v>CR</v>
          </cell>
          <cell r="E2965">
            <v>5.92</v>
          </cell>
        </row>
        <row r="2966">
          <cell r="A2966">
            <v>34774</v>
          </cell>
          <cell r="B2966" t="str">
            <v>MEIO BLOCO DE VEDACAO DE CONCRETO 14 X 19 X 19 CM (CLASSE C - NBR 6136)</v>
          </cell>
          <cell r="C2966" t="str">
            <v>UN</v>
          </cell>
          <cell r="D2966" t="str">
            <v>CR</v>
          </cell>
          <cell r="E2966">
            <v>2.66</v>
          </cell>
        </row>
        <row r="2967">
          <cell r="A2967">
            <v>34771</v>
          </cell>
          <cell r="B2967" t="str">
            <v>MEIO BLOCO DE VEDACAO DE CONCRETO 19 X 19 X 19 CM (CLASSE C - NBR 6136)</v>
          </cell>
          <cell r="C2967" t="str">
            <v>UN</v>
          </cell>
          <cell r="D2967" t="str">
            <v>CR</v>
          </cell>
          <cell r="E2967">
            <v>3.21</v>
          </cell>
        </row>
        <row r="2968">
          <cell r="A2968">
            <v>34764</v>
          </cell>
          <cell r="B2968" t="str">
            <v>MEIO BLOCO DE VEDACAO DE CONCRETO 9 X 19 X 19 CM (CLASSE C - NBR 6136)</v>
          </cell>
          <cell r="C2968" t="str">
            <v>UN</v>
          </cell>
          <cell r="D2968" t="str">
            <v>CR</v>
          </cell>
          <cell r="E2968">
            <v>2.1</v>
          </cell>
        </row>
        <row r="2969">
          <cell r="A2969">
            <v>34773</v>
          </cell>
          <cell r="B2969" t="str">
            <v>MEIO BLOCO DE VEDACAO DE CONCRETO APARENTE 14 X 19 X 19 CM (CLASSE C - NBR 6136)</v>
          </cell>
          <cell r="C2969" t="str">
            <v>UN</v>
          </cell>
          <cell r="D2969" t="str">
            <v>CR</v>
          </cell>
          <cell r="E2969">
            <v>2.8</v>
          </cell>
        </row>
        <row r="2970">
          <cell r="A2970">
            <v>34769</v>
          </cell>
          <cell r="B2970" t="str">
            <v>MEIO BLOCO DE VEDACAO DE CONCRETO APARENTE 19 X 19 X 19 CM (CLASSE C - NBR 6136)</v>
          </cell>
          <cell r="C2970" t="str">
            <v>UN</v>
          </cell>
          <cell r="D2970" t="str">
            <v>CR</v>
          </cell>
          <cell r="E2970">
            <v>3.47</v>
          </cell>
        </row>
        <row r="2971">
          <cell r="A2971">
            <v>34763</v>
          </cell>
          <cell r="B2971" t="str">
            <v>MEIO BLOCO DE VEDACAO DE CONCRETO APARENTE 9 X 19 X 19 CM (CLASSE C - NBR 6136)</v>
          </cell>
          <cell r="C2971" t="str">
            <v>UN</v>
          </cell>
          <cell r="D2971" t="str">
            <v>CR</v>
          </cell>
          <cell r="E2971">
            <v>2.14</v>
          </cell>
        </row>
        <row r="2972">
          <cell r="A2972">
            <v>34788</v>
          </cell>
          <cell r="B2972" t="str">
            <v>MEIO BLOCO ESTRUTURAL CERAMICO DE 14 X 19 X 14 CM (L X A X C) E 6,0 MPA</v>
          </cell>
          <cell r="C2972" t="str">
            <v>UN</v>
          </cell>
          <cell r="D2972" t="str">
            <v>CR</v>
          </cell>
          <cell r="E2972">
            <v>1.29</v>
          </cell>
        </row>
        <row r="2973">
          <cell r="A2973">
            <v>34781</v>
          </cell>
          <cell r="B2973" t="str">
            <v>MEIO BLOCO ESTRUTURAL CERAMICO DE 14 X 19 X 19 CM (L X A X C) E 6,0 MPA</v>
          </cell>
          <cell r="C2973" t="str">
            <v>UN</v>
          </cell>
          <cell r="D2973" t="str">
            <v>CR</v>
          </cell>
          <cell r="E2973">
            <v>1.77</v>
          </cell>
        </row>
        <row r="2974">
          <cell r="A2974">
            <v>41682</v>
          </cell>
          <cell r="B2974" t="str">
            <v>MEIO-FIO OU GUIA DE CONCRETO PRE MOLDADO, COMP 1 M, *30 X 10/12* CM (H X L1/L2)</v>
          </cell>
          <cell r="C2974" t="str">
            <v>UN</v>
          </cell>
          <cell r="D2974" t="str">
            <v>CR</v>
          </cell>
          <cell r="E2974">
            <v>37.25</v>
          </cell>
        </row>
        <row r="2975">
          <cell r="A2975">
            <v>41683</v>
          </cell>
          <cell r="B2975" t="str">
            <v>MEIO-FIO OU GUIA DE CONCRETO PRE MOLDADO, COMP 80 CM, *30 X 10/10* (H X L1/L2)</v>
          </cell>
          <cell r="C2975" t="str">
            <v>UN</v>
          </cell>
          <cell r="D2975" t="str">
            <v>CR</v>
          </cell>
          <cell r="E2975">
            <v>27.4</v>
          </cell>
        </row>
        <row r="2976">
          <cell r="A2976">
            <v>41680</v>
          </cell>
          <cell r="B2976" t="str">
            <v>MEIO-FIO OU GUIA DE CONCRETO PRE-MOLDADO, COMP *39* CM, *19 X 6,5/6,5* CM (H X L1/L2)</v>
          </cell>
          <cell r="C2976" t="str">
            <v>UN</v>
          </cell>
          <cell r="D2976" t="str">
            <v>CR</v>
          </cell>
          <cell r="E2976">
            <v>14.75</v>
          </cell>
        </row>
        <row r="2977">
          <cell r="A2977">
            <v>41679</v>
          </cell>
          <cell r="B2977" t="str">
            <v>MEIO-FIO OU GUIA DE CONCRETO PRE-MOLDADO, COMP 1 M, *20 X 12/15* CM (H X L1/L2)</v>
          </cell>
          <cell r="C2977" t="str">
            <v>UN</v>
          </cell>
          <cell r="D2977" t="str">
            <v>CR</v>
          </cell>
          <cell r="E2977">
            <v>33.729999999999997</v>
          </cell>
        </row>
        <row r="2978">
          <cell r="A2978">
            <v>41681</v>
          </cell>
          <cell r="B2978" t="str">
            <v>MEIO-FIO OU GUIA DE CONCRETO PRE-MOLDADO, COMP 80 CM, *25 X 08/08* CM (H X L1/L2)</v>
          </cell>
          <cell r="C2978" t="str">
            <v>UN</v>
          </cell>
          <cell r="D2978" t="str">
            <v>CR</v>
          </cell>
          <cell r="E2978">
            <v>23.08</v>
          </cell>
        </row>
        <row r="2979">
          <cell r="A2979">
            <v>43386</v>
          </cell>
          <cell r="B2979" t="str">
            <v>MEIO-FIO OU GUIA DE CONCRETO PRE-MOLDADO, TIPO CHAPEU PARA BOCA DE LOBO,  DIMENSOES *1,20* X 0,15 X 0,30 M</v>
          </cell>
          <cell r="C2979" t="str">
            <v>UN</v>
          </cell>
          <cell r="D2979" t="str">
            <v>CR</v>
          </cell>
          <cell r="E2979">
            <v>52.71</v>
          </cell>
        </row>
        <row r="2980">
          <cell r="A2980">
            <v>4059</v>
          </cell>
          <cell r="B2980" t="str">
            <v>MEIO-FIO OU GUIA DE CONCRETO, PRE-MOLDADO, COMP 1 M, *30 X 12/15* CM (H X L1/L2)</v>
          </cell>
          <cell r="C2980" t="str">
            <v>M</v>
          </cell>
          <cell r="D2980" t="str">
            <v>CR</v>
          </cell>
          <cell r="E2980">
            <v>37.25</v>
          </cell>
        </row>
        <row r="2981">
          <cell r="A2981">
            <v>4062</v>
          </cell>
          <cell r="B2981" t="str">
            <v>MEIO-FIO OU GUIA DE CONCRETO, PRE-MOLDADO, COMP 1 M, *30 X 15* CM (H X L)</v>
          </cell>
          <cell r="C2981" t="str">
            <v>UN</v>
          </cell>
          <cell r="D2981" t="str">
            <v>CR</v>
          </cell>
          <cell r="E2981">
            <v>37.25</v>
          </cell>
        </row>
        <row r="2982">
          <cell r="A2982">
            <v>4061</v>
          </cell>
          <cell r="B2982" t="str">
            <v>MEIO-FIO OU GUIA DE CONCRETO, PRE-MOLDADO, COMP 80 CM, *45 X 12/18* CM (H X L1/L2)</v>
          </cell>
          <cell r="C2982" t="str">
            <v>UN</v>
          </cell>
          <cell r="D2982" t="str">
            <v>CR</v>
          </cell>
          <cell r="E2982">
            <v>46.38</v>
          </cell>
        </row>
        <row r="2983">
          <cell r="A2983">
            <v>41315</v>
          </cell>
          <cell r="B2983" t="str">
            <v>MEMBRANA IMPERMEABILIZANTE A BASE DE POLIUREIA, BICOMPONENTE, APLICACAO A FRIO</v>
          </cell>
          <cell r="C2983" t="str">
            <v>KG</v>
          </cell>
          <cell r="D2983" t="str">
            <v>CR</v>
          </cell>
          <cell r="E2983">
            <v>99.5</v>
          </cell>
        </row>
        <row r="2984">
          <cell r="A2984">
            <v>43148</v>
          </cell>
          <cell r="B2984" t="str">
            <v>MEMBRANA IMPERMEABILIZANTE A BASE DE POLIURETANO</v>
          </cell>
          <cell r="C2984" t="str">
            <v>KG</v>
          </cell>
          <cell r="D2984" t="str">
            <v>CR</v>
          </cell>
          <cell r="E2984">
            <v>67.540000000000006</v>
          </cell>
        </row>
        <row r="2985">
          <cell r="A2985">
            <v>43147</v>
          </cell>
          <cell r="B2985" t="str">
            <v>MEMBRANA IMPERMEABILIZANTE ACRILICA MONOCOMPONENTE</v>
          </cell>
          <cell r="C2985" t="str">
            <v>KG</v>
          </cell>
          <cell r="D2985" t="str">
            <v>CR</v>
          </cell>
          <cell r="E2985">
            <v>26.16</v>
          </cell>
        </row>
        <row r="2986">
          <cell r="A2986">
            <v>10608</v>
          </cell>
          <cell r="B2986" t="str">
            <v>MESA VIBRATORIA COM DIMENSOES DE 2,0 X 1,0 M, COM MOTOR ELETRICO DE 2 POLOS E POTENCIA DE 3 CV</v>
          </cell>
          <cell r="C2986" t="str">
            <v>UN</v>
          </cell>
          <cell r="D2986" t="str">
            <v>AS</v>
          </cell>
          <cell r="E2986">
            <v>9539.7999999999993</v>
          </cell>
        </row>
        <row r="2987">
          <cell r="A2987">
            <v>4069</v>
          </cell>
          <cell r="B2987" t="str">
            <v>MESTRE DE OBRAS (HORISTA)</v>
          </cell>
          <cell r="C2987" t="str">
            <v>H</v>
          </cell>
          <cell r="D2987" t="str">
            <v>CR</v>
          </cell>
          <cell r="E2987">
            <v>43.69</v>
          </cell>
        </row>
        <row r="2988">
          <cell r="A2988">
            <v>40819</v>
          </cell>
          <cell r="B2988" t="str">
            <v>MESTRE DE OBRAS (MENSALISTA)</v>
          </cell>
          <cell r="C2988" t="str">
            <v>MES</v>
          </cell>
          <cell r="D2988" t="str">
            <v>CR</v>
          </cell>
          <cell r="E2988">
            <v>7694</v>
          </cell>
        </row>
        <row r="2989">
          <cell r="A2989">
            <v>34361</v>
          </cell>
          <cell r="B2989" t="str">
            <v>METACAULIM DE ALTA REATIVIDADE/CAULIM CALCINADO</v>
          </cell>
          <cell r="C2989" t="str">
            <v>KG</v>
          </cell>
          <cell r="D2989" t="str">
            <v>CR</v>
          </cell>
          <cell r="E2989">
            <v>19.04</v>
          </cell>
        </row>
        <row r="2990">
          <cell r="A2990">
            <v>36512</v>
          </cell>
          <cell r="B2990" t="str">
            <v>MICRO-TRATOR CORTADOR DE GRAMA COM LARGURA DO CORTE DE 107 CM, COM 2 LAMINAS E DESCARTE LATERAL</v>
          </cell>
          <cell r="C2990" t="str">
            <v>UN</v>
          </cell>
          <cell r="D2990" t="str">
            <v>AS</v>
          </cell>
          <cell r="E2990">
            <v>20679.88</v>
          </cell>
        </row>
        <row r="2991">
          <cell r="A2991">
            <v>44478</v>
          </cell>
          <cell r="B2991" t="str">
            <v>MICROESFERAS DE VIDRO PARA SINALIZACAO HORIZONTAL VIARIA, TIPO I-B (PREMIX) - NBR  16184</v>
          </cell>
          <cell r="C2991" t="str">
            <v>KG</v>
          </cell>
          <cell r="D2991" t="str">
            <v>CR</v>
          </cell>
          <cell r="E2991">
            <v>12.49</v>
          </cell>
        </row>
        <row r="2992">
          <cell r="A2992">
            <v>44477</v>
          </cell>
          <cell r="B2992" t="str">
            <v>MICROESFERAS DE VIDRO PARA SINALIZACAO HORIZONTAL VIARIA, TIPO II-A (DROP-ON) - NBR  16184</v>
          </cell>
          <cell r="C2992" t="str">
            <v>KG</v>
          </cell>
          <cell r="D2992" t="str">
            <v>CR</v>
          </cell>
          <cell r="E2992">
            <v>12.49</v>
          </cell>
        </row>
        <row r="2993">
          <cell r="A2993">
            <v>11697</v>
          </cell>
          <cell r="B2993" t="str">
            <v>MICTORIO COLETIVO ACO INOX (AISI 304), E = 0,8 MM, DE *100 X 40 X 30* CM (C X A X P)</v>
          </cell>
          <cell r="C2993" t="str">
            <v>UN</v>
          </cell>
          <cell r="D2993" t="str">
            <v>CR</v>
          </cell>
          <cell r="E2993">
            <v>755.25</v>
          </cell>
        </row>
        <row r="2994">
          <cell r="A2994">
            <v>11698</v>
          </cell>
          <cell r="B2994" t="str">
            <v>MICTORIO COLETIVO ACO INOX (AISI 304), E = 0,8 MM, DE *100 X 50 X 35* CM (C X A X P)</v>
          </cell>
          <cell r="C2994" t="str">
            <v>UN</v>
          </cell>
          <cell r="D2994" t="str">
            <v>CR</v>
          </cell>
          <cell r="E2994">
            <v>900.97</v>
          </cell>
        </row>
        <row r="2995">
          <cell r="A2995">
            <v>11699</v>
          </cell>
          <cell r="B2995" t="str">
            <v>MICTORIO INDIVIDUAL ACO INOX (AISI 304), E = 0,8 MM, DE *50 X 45 X 35* (C X A X P)</v>
          </cell>
          <cell r="C2995" t="str">
            <v>UN</v>
          </cell>
          <cell r="D2995" t="str">
            <v>CR</v>
          </cell>
          <cell r="E2995">
            <v>995.78</v>
          </cell>
        </row>
        <row r="2996">
          <cell r="A2996">
            <v>10432</v>
          </cell>
          <cell r="B2996" t="str">
            <v>MICTORIO INDIVIDUAL, SIFONADO, DE LOUCA BRANCA, SEM COMPLEMENTOS</v>
          </cell>
          <cell r="C2996" t="str">
            <v>UN</v>
          </cell>
          <cell r="D2996" t="str">
            <v>CR</v>
          </cell>
          <cell r="E2996">
            <v>450.94</v>
          </cell>
        </row>
        <row r="2997">
          <cell r="A2997">
            <v>44020</v>
          </cell>
          <cell r="B2997" t="str">
            <v>MICTORIO INDIVIDUAL, SIFONADO, VALVULA EMBUTIDA, DE LOUCA BRANCA, SEM COMPLEMENTOS - PADRAO ALTO</v>
          </cell>
          <cell r="C2997" t="str">
            <v>UN</v>
          </cell>
          <cell r="D2997" t="str">
            <v>CR</v>
          </cell>
          <cell r="E2997">
            <v>1112.52</v>
          </cell>
        </row>
        <row r="2998">
          <cell r="A2998">
            <v>41419</v>
          </cell>
          <cell r="B2998" t="str">
            <v>MINICAPTOR, EM ACO GALVANIZADO A FOGO, FIXACAO COM ROSCA SOBERBA OU MECANICA, H=300 MM X DN=10 MM</v>
          </cell>
          <cell r="C2998" t="str">
            <v>UN</v>
          </cell>
          <cell r="D2998" t="str">
            <v>CR</v>
          </cell>
          <cell r="E2998">
            <v>8.26</v>
          </cell>
        </row>
        <row r="2999">
          <cell r="A2999">
            <v>41420</v>
          </cell>
          <cell r="B2999" t="str">
            <v>MINICAPTOR, EM ACO GALVANIZADO A FOGO, FIXACAO COM ROSCA SOBERBA OU MECANICA, H=600 MM X DN=10 MM</v>
          </cell>
          <cell r="C2999" t="str">
            <v>UN</v>
          </cell>
          <cell r="D2999" t="str">
            <v>CR</v>
          </cell>
          <cell r="E2999">
            <v>11.23</v>
          </cell>
        </row>
        <row r="3000">
          <cell r="A3000">
            <v>41421</v>
          </cell>
          <cell r="B3000" t="str">
            <v>MINICAPTOR, EM ACO GALVANIZADO A FOGO, FIXACAO HORIZONTAL COM BANDEIRA A 20 CM, H=300 MM E X DN=10 MM</v>
          </cell>
          <cell r="C3000" t="str">
            <v>UN</v>
          </cell>
          <cell r="D3000" t="str">
            <v>CR</v>
          </cell>
          <cell r="E3000">
            <v>11.2</v>
          </cell>
        </row>
        <row r="3001">
          <cell r="A3001">
            <v>41422</v>
          </cell>
          <cell r="B3001" t="str">
            <v>MINICAPTOR, EM ACO GALVANIZADO A FOGO, FIXACAO HORIZONTAL COM BANDEIRA A 20 CM, H=600 MM E X DN=10 MM</v>
          </cell>
          <cell r="C3001" t="str">
            <v>UN</v>
          </cell>
          <cell r="D3001" t="str">
            <v>CR</v>
          </cell>
          <cell r="E3001">
            <v>15.34</v>
          </cell>
        </row>
        <row r="3002">
          <cell r="A3002">
            <v>41425</v>
          </cell>
          <cell r="B3002" t="str">
            <v>MINICAPTOR, EM ACO GALVANIZADO A FOGO, FIXACAO HORIZONTAL DE 1 FUROS, SEM BANDEIRA, H=300 MM X DN=10 MM</v>
          </cell>
          <cell r="C3002" t="str">
            <v>UN</v>
          </cell>
          <cell r="D3002" t="str">
            <v>CR</v>
          </cell>
          <cell r="E3002">
            <v>7.85</v>
          </cell>
        </row>
        <row r="3003">
          <cell r="A3003">
            <v>41426</v>
          </cell>
          <cell r="B3003" t="str">
            <v>MINICAPTOR, EM ACO GALVANIZADO A FOGO, FIXACAO HORIZONTAL DE 2 FUROS, SEM BANDEIRA, H=600 MM X DN=10 MM</v>
          </cell>
          <cell r="C3003" t="str">
            <v>UN</v>
          </cell>
          <cell r="D3003" t="str">
            <v>CR</v>
          </cell>
          <cell r="E3003">
            <v>14.15</v>
          </cell>
        </row>
        <row r="3004">
          <cell r="A3004">
            <v>41414</v>
          </cell>
          <cell r="B3004" t="str">
            <v>MINICAPTORES DE INSERCAO, EM ACO GALVANIZADO A FOGO, H=300 MM X DN=10 MM</v>
          </cell>
          <cell r="C3004" t="str">
            <v>UN</v>
          </cell>
          <cell r="D3004" t="str">
            <v>CR</v>
          </cell>
          <cell r="E3004">
            <v>25.98</v>
          </cell>
        </row>
        <row r="3005">
          <cell r="A3005">
            <v>41415</v>
          </cell>
          <cell r="B3005" t="str">
            <v>MINICAPTORES DE INSERCAO, EM ACO GALVANIZADO A FOGO, H=600,MM X DN=10,MM</v>
          </cell>
          <cell r="C3005" t="str">
            <v>UN</v>
          </cell>
          <cell r="D3005" t="str">
            <v>CR</v>
          </cell>
          <cell r="E3005">
            <v>30.26</v>
          </cell>
        </row>
        <row r="3006">
          <cell r="A3006">
            <v>37514</v>
          </cell>
          <cell r="B3006" t="str">
            <v>MINICARREGADEIRA SOBRE RODAS, POTENCIA LIQUIDA DE *47* HP, CAPACIDADE NOMINAL DE OPERACAO DE *646* KG</v>
          </cell>
          <cell r="C3006" t="str">
            <v>UN</v>
          </cell>
          <cell r="D3006" t="str">
            <v>AS</v>
          </cell>
          <cell r="E3006">
            <v>332500</v>
          </cell>
        </row>
        <row r="3007">
          <cell r="A3007">
            <v>37519</v>
          </cell>
          <cell r="B3007" t="str">
            <v>MINICARREGADEIRA SOBRE RODAS, POTENCIA LIQUIDA DE *72* HP, CAPACIDADE NOMINAL DE OPERACAO DE *1200* KG</v>
          </cell>
          <cell r="C3007" t="str">
            <v>UN</v>
          </cell>
          <cell r="D3007" t="str">
            <v>AS</v>
          </cell>
          <cell r="E3007">
            <v>513145.05</v>
          </cell>
        </row>
        <row r="3008">
          <cell r="A3008">
            <v>37520</v>
          </cell>
          <cell r="B3008" t="str">
            <v>MINIESCAVADEIRA SOBRE ESTEIRAS, POTENCIA LIQUIDA DE *30* HP, PESO OPERACIONAL DE *3.500* KG</v>
          </cell>
          <cell r="C3008" t="str">
            <v>UN</v>
          </cell>
          <cell r="D3008" t="str">
            <v>AS</v>
          </cell>
          <cell r="E3008">
            <v>504732.83</v>
          </cell>
        </row>
        <row r="3009">
          <cell r="A3009">
            <v>37521</v>
          </cell>
          <cell r="B3009" t="str">
            <v>MINIESCAVADEIRA SOBRE ESTEIRAS, POTENCIA LIQUIDA DE *42* HP, PESO OPERACIONAL DE *4.500* KG</v>
          </cell>
          <cell r="C3009" t="str">
            <v>UN</v>
          </cell>
          <cell r="D3009" t="str">
            <v>AS</v>
          </cell>
          <cell r="E3009">
            <v>615774.06999999995</v>
          </cell>
        </row>
        <row r="3010">
          <cell r="A3010">
            <v>37522</v>
          </cell>
          <cell r="B3010" t="str">
            <v>MINIESCAVADEIRA SOBRE ESTEIRAS, POTENCIA LIQUIDA DE *42* HP, PESO OPERACIONAL DE *5.300* KG</v>
          </cell>
          <cell r="C3010" t="str">
            <v>UN</v>
          </cell>
          <cell r="D3010" t="str">
            <v>AS</v>
          </cell>
          <cell r="E3010">
            <v>634300.1</v>
          </cell>
        </row>
        <row r="3011">
          <cell r="A3011">
            <v>37546</v>
          </cell>
          <cell r="B3011" t="str">
            <v>MISTURADOR DE ARGAMASSA, EIXO HORIZONTAL, CAPACIDADE DE MISTURA 160 KG, MOTOR ELETRICO TRIFASICO 220/380 V, POTENCIA 3 CV</v>
          </cell>
          <cell r="C3011" t="str">
            <v>UN</v>
          </cell>
          <cell r="D3011" t="str">
            <v>CR</v>
          </cell>
          <cell r="E3011">
            <v>13937.9</v>
          </cell>
        </row>
        <row r="3012">
          <cell r="A3012">
            <v>37544</v>
          </cell>
          <cell r="B3012" t="str">
            <v>MISTURADOR DE ARGAMASSA, EIXO HORIZONTAL, CAPACIDADE DE MISTURA 300 KG, MOTOR ELETRICO TRIFASICO 220/380 V, POTENCIA 5 CV</v>
          </cell>
          <cell r="C3012" t="str">
            <v>UN</v>
          </cell>
          <cell r="D3012" t="str">
            <v>CR</v>
          </cell>
          <cell r="E3012">
            <v>14741.68</v>
          </cell>
        </row>
        <row r="3013">
          <cell r="A3013">
            <v>37545</v>
          </cell>
          <cell r="B3013" t="str">
            <v>MISTURADOR DE ARGAMASSA, EIXO HORIZONTAL, CAPACIDADE DE MISTURA 600 KG, MOTOR ELETRICO TRIFASICO 220/380 V, POTENCIA 7,5 CV</v>
          </cell>
          <cell r="C3013" t="str">
            <v>UN</v>
          </cell>
          <cell r="D3013" t="str">
            <v>CR</v>
          </cell>
          <cell r="E3013">
            <v>17540.62</v>
          </cell>
        </row>
        <row r="3014">
          <cell r="A3014">
            <v>36793</v>
          </cell>
          <cell r="B3014" t="str">
            <v>MISTURADOR DE METAL CROMADO DE PAREDE PARA LAVATORIO</v>
          </cell>
          <cell r="C3014" t="str">
            <v>UN</v>
          </cell>
          <cell r="D3014" t="str">
            <v>CR</v>
          </cell>
          <cell r="E3014">
            <v>1312.07</v>
          </cell>
        </row>
        <row r="3015">
          <cell r="A3015">
            <v>11769</v>
          </cell>
          <cell r="B3015" t="str">
            <v>MISTURADOR DE METAL CROMADO, DE MESA/BANCADA, COM BICA BAIXA, PARA LAVATORIO</v>
          </cell>
          <cell r="C3015" t="str">
            <v>UN</v>
          </cell>
          <cell r="D3015" t="str">
            <v>CR</v>
          </cell>
          <cell r="E3015">
            <v>579.83000000000004</v>
          </cell>
        </row>
        <row r="3016">
          <cell r="A3016">
            <v>11771</v>
          </cell>
          <cell r="B3016" t="str">
            <v>MISTURADOR DE PAREDE, DE METAL CROMADO, PARA COZINHA, BICA ALTA MOVEL, COM AREJADOR ARTICULADO</v>
          </cell>
          <cell r="C3016" t="str">
            <v>UN</v>
          </cell>
          <cell r="D3016" t="str">
            <v>CR</v>
          </cell>
          <cell r="E3016">
            <v>710.22</v>
          </cell>
        </row>
        <row r="3017">
          <cell r="A3017">
            <v>39919</v>
          </cell>
          <cell r="B3017" t="str">
            <v>MISTURADOR DUPLO HORIZONTAL DE ALTA TURBULENCIA, CAPACIDADE / VOLUME 2 X 500 LITROS, MOTORES ELETRICOS MINIMO 5 CV CADA, PARA NATA CIMENTO, ARGAMASSA E OUTROS</v>
          </cell>
          <cell r="C3017" t="str">
            <v>UN</v>
          </cell>
          <cell r="D3017" t="str">
            <v>CR</v>
          </cell>
          <cell r="E3017">
            <v>69766.92</v>
          </cell>
        </row>
        <row r="3018">
          <cell r="A3018">
            <v>38385</v>
          </cell>
          <cell r="B3018" t="str">
            <v>MISTURADOR MANUAL DE TINTAS PARA FURADEIRA, HASTE METALICA *60* CM, COM HELICE (MEXEDOR DE TINTA)</v>
          </cell>
          <cell r="C3018" t="str">
            <v>UN</v>
          </cell>
          <cell r="D3018" t="str">
            <v>CR</v>
          </cell>
          <cell r="E3018">
            <v>42.02</v>
          </cell>
        </row>
        <row r="3019">
          <cell r="A3019">
            <v>36800</v>
          </cell>
          <cell r="B3019" t="str">
            <v>MISTURADOR METALICO, BASE PARA CHUVEIRO/BANHEIRA, 1/2" OU 3/4 ", SOLDAVEL OU ROSCAVEL (NAO INCLUI ACABAMENTOS)</v>
          </cell>
          <cell r="C3019" t="str">
            <v>UN</v>
          </cell>
          <cell r="D3019" t="str">
            <v>CR</v>
          </cell>
          <cell r="E3019">
            <v>348.41</v>
          </cell>
        </row>
        <row r="3020">
          <cell r="A3020">
            <v>37587</v>
          </cell>
          <cell r="B3020" t="str">
            <v>MISTURADOR MONOCOMANDO PARA CHUVEIRO, BASE BRUTA, METALICO COM ACABAMENTO CROMADO</v>
          </cell>
          <cell r="C3020" t="str">
            <v>UN</v>
          </cell>
          <cell r="D3020" t="str">
            <v>CR</v>
          </cell>
          <cell r="E3020">
            <v>765.46</v>
          </cell>
        </row>
        <row r="3021">
          <cell r="A3021">
            <v>11561</v>
          </cell>
          <cell r="B3021" t="str">
            <v>MOLA HIDRAULICA AEREA, PARA PORTAS DE ATE 1.100 MM E PESO DE ATE 85 KG, COM CORPO EM ALUMINIO E BRACO EM ACO, SEM BRACO DE PARADA</v>
          </cell>
          <cell r="C3021" t="str">
            <v>UN</v>
          </cell>
          <cell r="D3021" t="str">
            <v>CR</v>
          </cell>
          <cell r="E3021">
            <v>225.8</v>
          </cell>
        </row>
        <row r="3022">
          <cell r="A3022">
            <v>43604</v>
          </cell>
          <cell r="B3022" t="str">
            <v>MOLA HIDRAULICA AEREA, PARA PORTAS DE ATE 850 MM E PESO DE ATE 50 KG, COM CORPO EM ALUMINIO E BRACO EM ACO, SEM BRACO DE PARADA</v>
          </cell>
          <cell r="C3022" t="str">
            <v>UN</v>
          </cell>
          <cell r="D3022" t="str">
            <v>CR</v>
          </cell>
          <cell r="E3022">
            <v>120.38</v>
          </cell>
        </row>
        <row r="3023">
          <cell r="A3023">
            <v>11560</v>
          </cell>
          <cell r="B3023" t="str">
            <v>MOLA HIDRAULICA AEREA, PARA PORTAS DE ATE 950 MM E PESO DE ATE 65 KG, COM CORPO EM ALUMINIO E BRACO EM ACO, SEM BRACO DE PARADA</v>
          </cell>
          <cell r="C3023" t="str">
            <v>UN</v>
          </cell>
          <cell r="D3023" t="str">
            <v>CR</v>
          </cell>
          <cell r="E3023">
            <v>174.28</v>
          </cell>
        </row>
        <row r="3024">
          <cell r="A3024">
            <v>11499</v>
          </cell>
          <cell r="B3024" t="str">
            <v>MOLA HIDRAULICA DE PISO, PARA PORTAS DE ATE 1100 MM E PESO DE ATE 120 KG, COM CORPO EM ACO INOX</v>
          </cell>
          <cell r="C3024" t="str">
            <v>UN</v>
          </cell>
          <cell r="D3024" t="str">
            <v>CR</v>
          </cell>
          <cell r="E3024">
            <v>1019.89</v>
          </cell>
        </row>
        <row r="3025">
          <cell r="A3025">
            <v>34761</v>
          </cell>
          <cell r="B3025" t="str">
            <v>MONTADOR DE ELETROELETRONICOS (HORISTA)</v>
          </cell>
          <cell r="C3025" t="str">
            <v>H</v>
          </cell>
          <cell r="D3025" t="str">
            <v>CR</v>
          </cell>
          <cell r="E3025">
            <v>16.95</v>
          </cell>
        </row>
        <row r="3026">
          <cell r="A3026">
            <v>40924</v>
          </cell>
          <cell r="B3026" t="str">
            <v>MONTADOR DE ELETROELETRONICOS (MENSALISTA)</v>
          </cell>
          <cell r="C3026" t="str">
            <v>MES</v>
          </cell>
          <cell r="D3026" t="str">
            <v>CR</v>
          </cell>
          <cell r="E3026">
            <v>2987.03</v>
          </cell>
        </row>
        <row r="3027">
          <cell r="A3027">
            <v>40983</v>
          </cell>
          <cell r="B3027" t="str">
            <v>MONTADOR DE ESTRUTURAS METALICAS (MENSALISTA)</v>
          </cell>
          <cell r="C3027" t="str">
            <v>MES</v>
          </cell>
          <cell r="D3027" t="str">
            <v>CR</v>
          </cell>
          <cell r="E3027">
            <v>2867.31</v>
          </cell>
        </row>
        <row r="3028">
          <cell r="A3028">
            <v>44497</v>
          </cell>
          <cell r="B3028" t="str">
            <v>MONTADOR DE ESTRUTURAS METALICAS HORISTA</v>
          </cell>
          <cell r="C3028" t="str">
            <v>H</v>
          </cell>
          <cell r="D3028" t="str">
            <v>CR</v>
          </cell>
          <cell r="E3028">
            <v>16.27</v>
          </cell>
        </row>
        <row r="3029">
          <cell r="A3029">
            <v>2437</v>
          </cell>
          <cell r="B3029" t="str">
            <v>MONTADOR DE MAQUINAS (HORISTA)</v>
          </cell>
          <cell r="C3029" t="str">
            <v>H</v>
          </cell>
          <cell r="D3029" t="str">
            <v>CR</v>
          </cell>
          <cell r="E3029">
            <v>19.309999999999999</v>
          </cell>
        </row>
        <row r="3030">
          <cell r="A3030">
            <v>40921</v>
          </cell>
          <cell r="B3030" t="str">
            <v>MONTADOR DE MAQUINAS (MENSALISTA)</v>
          </cell>
          <cell r="C3030" t="str">
            <v>MES</v>
          </cell>
          <cell r="D3030" t="str">
            <v>CR</v>
          </cell>
          <cell r="E3030">
            <v>3401.7</v>
          </cell>
        </row>
        <row r="3031">
          <cell r="A3031">
            <v>14252</v>
          </cell>
          <cell r="B3031" t="str">
            <v>MOTOBOMBA AUTOESCORVANTE MOTOR A GASOLINA, POTENCIA 6,0HP, BOCAIS 3" X 3", HM/Q = 5 MCA / 24 M3/H A 52,5 MCA / 5,0 M3/H</v>
          </cell>
          <cell r="C3031" t="str">
            <v>UN</v>
          </cell>
          <cell r="D3031" t="str">
            <v>CR</v>
          </cell>
          <cell r="E3031">
            <v>2944.64</v>
          </cell>
        </row>
        <row r="3032">
          <cell r="A3032">
            <v>730</v>
          </cell>
          <cell r="B3032" t="str">
            <v>MOTOBOMBA AUTOESCORVANTE MOTOR ELETRICO TRIFASICO 7,4HP BOCA DIAMETRO DE SUCCAO X RECLAQUE: 2"X2", HM/ Q = 10 M / 73,5 M3/H A 28 M / 8,2 M3 /H</v>
          </cell>
          <cell r="C3032" t="str">
            <v>UN</v>
          </cell>
          <cell r="D3032" t="str">
            <v>CR</v>
          </cell>
          <cell r="E3032">
            <v>7867.52</v>
          </cell>
        </row>
        <row r="3033">
          <cell r="A3033">
            <v>723</v>
          </cell>
          <cell r="B3033" t="str">
            <v>MOTOBOMBA AUTOESCORVANTE POTENCIA 5,42 HP, BOCAIS SUCCAO X RECALQUE 2" X 2", A GASOLINA, DIAMETRO DO ROTOR 122 MM HM/Q = 6 MCA / 33,0 M3/H A 28 MCA / 8,0 M3/H</v>
          </cell>
          <cell r="C3033" t="str">
            <v>UN</v>
          </cell>
          <cell r="D3033" t="str">
            <v>CR</v>
          </cell>
          <cell r="E3033">
            <v>3910.43</v>
          </cell>
        </row>
        <row r="3034">
          <cell r="A3034">
            <v>36502</v>
          </cell>
          <cell r="B3034" t="str">
            <v>MOTOBOMBA CENTRIFUGA, MOTOR A GASOLINA, POTENCIA 5,42 HP, BOCAIS 1 1/2" X 1", DIAMETRO ROTOR 143 MM HM/Q = 6 MCA / 16,8 M3/H A 38 MCA / 6,6 M3/H</v>
          </cell>
          <cell r="C3034" t="str">
            <v>UN</v>
          </cell>
          <cell r="D3034" t="str">
            <v>CR</v>
          </cell>
          <cell r="E3034">
            <v>3675.34</v>
          </cell>
        </row>
        <row r="3035">
          <cell r="A3035">
            <v>36503</v>
          </cell>
          <cell r="B3035" t="str">
            <v>MOTOBOMBA TRASH (PARA AGUA SUJA) AUTO ESCORVANTE, MOTOR GASOLINA DE 6,41 HP, DIAMETROS DE SUCCAO X RECALQUE: 3" X 3", HM/Q: 10/60 A 23/0</v>
          </cell>
          <cell r="C3035" t="str">
            <v>UN</v>
          </cell>
          <cell r="D3035" t="str">
            <v>CR</v>
          </cell>
          <cell r="E3035">
            <v>4532.13</v>
          </cell>
        </row>
        <row r="3036">
          <cell r="A3036">
            <v>4090</v>
          </cell>
          <cell r="B3036" t="str">
            <v>MOTONIVELADORA POTENCIA BASICA LIQUIDA (PRIMEIRA MARCHA) 125 HP, PESO BRUTO 13843 KG, LARGURA DA LAMINA DE 3,7 M</v>
          </cell>
          <cell r="C3036" t="str">
            <v>UN</v>
          </cell>
          <cell r="D3036" t="str">
            <v>AS</v>
          </cell>
          <cell r="E3036">
            <v>1170000</v>
          </cell>
        </row>
        <row r="3037">
          <cell r="A3037">
            <v>13227</v>
          </cell>
          <cell r="B3037" t="str">
            <v>MOTONIVELADORA POTENCIA BASICA LIQUIDA (PRIMEIRA MARCHA) 171 HP, PESO BRUTO 14768 KG, LARGURA DA LAMINA DE 3,7 M</v>
          </cell>
          <cell r="C3037" t="str">
            <v>UN</v>
          </cell>
          <cell r="D3037" t="str">
            <v>AS</v>
          </cell>
          <cell r="E3037">
            <v>1453870.89</v>
          </cell>
        </row>
        <row r="3038">
          <cell r="A3038">
            <v>10597</v>
          </cell>
          <cell r="B3038" t="str">
            <v>MOTONIVELADORA POTENCIA BASICA LIQUIDA (PRIMEIRA MARCHA) 186 HP, PESO BRUTO 15785 KG, LARGURA DA LAMINA DE 4,3 M</v>
          </cell>
          <cell r="C3038" t="str">
            <v>UN</v>
          </cell>
          <cell r="D3038" t="str">
            <v>AS</v>
          </cell>
          <cell r="E3038">
            <v>1530386.67</v>
          </cell>
        </row>
        <row r="3039">
          <cell r="A3039">
            <v>39628</v>
          </cell>
          <cell r="B3039" t="str">
            <v>MOTOR A DIESEL PARA VIBRADOR DE IMERSAO, DE *4,7* CV</v>
          </cell>
          <cell r="C3039" t="str">
            <v>UN</v>
          </cell>
          <cell r="D3039" t="str">
            <v>AS</v>
          </cell>
          <cell r="E3039">
            <v>4422.18</v>
          </cell>
        </row>
        <row r="3040">
          <cell r="A3040">
            <v>39404</v>
          </cell>
          <cell r="B3040" t="str">
            <v>MOTOR A GASOLINA PARA VIBRADOR DE IMERSAO, 4 TEMPOS, DE 5,5 CV</v>
          </cell>
          <cell r="C3040" t="str">
            <v>UN</v>
          </cell>
          <cell r="D3040" t="str">
            <v>AS</v>
          </cell>
          <cell r="E3040">
            <v>2192.81</v>
          </cell>
        </row>
        <row r="3041">
          <cell r="A3041">
            <v>39402</v>
          </cell>
          <cell r="B3041" t="str">
            <v>MOTOR ELETRICO PARA VIBRADOR DE IMERSAO, DE 2 CV, MONOFASICO, 110/220 V</v>
          </cell>
          <cell r="C3041" t="str">
            <v>UN</v>
          </cell>
          <cell r="D3041" t="str">
            <v>AS</v>
          </cell>
          <cell r="E3041">
            <v>1806.46</v>
          </cell>
        </row>
        <row r="3042">
          <cell r="A3042">
            <v>39403</v>
          </cell>
          <cell r="B3042" t="str">
            <v>MOTOR ELETRICO PARA VIBRADOR DE IMERSAO, DE 2 CV, TRIFASICO, 220/380 V</v>
          </cell>
          <cell r="C3042" t="str">
            <v>UN</v>
          </cell>
          <cell r="D3042" t="str">
            <v>AS</v>
          </cell>
          <cell r="E3042">
            <v>1767.17</v>
          </cell>
        </row>
        <row r="3043">
          <cell r="A3043">
            <v>4093</v>
          </cell>
          <cell r="B3043" t="str">
            <v>MOTORISTA DE CAMINHAO (HORISTA)</v>
          </cell>
          <cell r="C3043" t="str">
            <v>H</v>
          </cell>
          <cell r="D3043" t="str">
            <v>AS</v>
          </cell>
          <cell r="E3043">
            <v>28.33</v>
          </cell>
        </row>
        <row r="3044">
          <cell r="A3044">
            <v>10512</v>
          </cell>
          <cell r="B3044" t="str">
            <v>MOTORISTA DE CAMINHAO (MENSALISTA)</v>
          </cell>
          <cell r="C3044" t="str">
            <v>MES</v>
          </cell>
          <cell r="D3044" t="str">
            <v>AS</v>
          </cell>
          <cell r="E3044">
            <v>4962.6499999999996</v>
          </cell>
        </row>
        <row r="3045">
          <cell r="A3045">
            <v>4243</v>
          </cell>
          <cell r="B3045" t="str">
            <v>MOTORISTA DE CAMINHAO BETONEIRA (HORISTA)</v>
          </cell>
          <cell r="C3045" t="str">
            <v>H</v>
          </cell>
          <cell r="D3045" t="str">
            <v>CR</v>
          </cell>
          <cell r="E3045">
            <v>19.309999999999999</v>
          </cell>
        </row>
        <row r="3046">
          <cell r="A3046">
            <v>20020</v>
          </cell>
          <cell r="B3046" t="str">
            <v>MOTORISTA DE CAMINHAO-BASCULANTE (HORISTA)</v>
          </cell>
          <cell r="C3046" t="str">
            <v>H</v>
          </cell>
          <cell r="D3046" t="str">
            <v>AS</v>
          </cell>
          <cell r="E3046">
            <v>29.43</v>
          </cell>
        </row>
        <row r="3047">
          <cell r="A3047">
            <v>41038</v>
          </cell>
          <cell r="B3047" t="str">
            <v>MOTORISTA DE CAMINHAO-BASCULANTE (MENSALISTA)</v>
          </cell>
          <cell r="C3047" t="str">
            <v>MES</v>
          </cell>
          <cell r="D3047" t="str">
            <v>AS</v>
          </cell>
          <cell r="E3047">
            <v>5157.21</v>
          </cell>
        </row>
        <row r="3048">
          <cell r="A3048">
            <v>4094</v>
          </cell>
          <cell r="B3048" t="str">
            <v>MOTORISTA DE CAMINHAO-CARRETA (HORISTA)</v>
          </cell>
          <cell r="C3048" t="str">
            <v>H</v>
          </cell>
          <cell r="D3048" t="str">
            <v>AS</v>
          </cell>
          <cell r="E3048">
            <v>35.229999999999997</v>
          </cell>
        </row>
        <row r="3049">
          <cell r="A3049">
            <v>40988</v>
          </cell>
          <cell r="B3049" t="str">
            <v>MOTORISTA DE CAMINHAO-CARRETA (MENSALISTA)</v>
          </cell>
          <cell r="C3049" t="str">
            <v>MES</v>
          </cell>
          <cell r="D3049" t="str">
            <v>AS</v>
          </cell>
          <cell r="E3049">
            <v>6172.66</v>
          </cell>
        </row>
        <row r="3050">
          <cell r="A3050">
            <v>4095</v>
          </cell>
          <cell r="B3050" t="str">
            <v>MOTORISTA DE CARRO DE PASSEIO (HORISTA)</v>
          </cell>
          <cell r="C3050" t="str">
            <v>H</v>
          </cell>
          <cell r="D3050" t="str">
            <v>AS</v>
          </cell>
          <cell r="E3050">
            <v>23.59</v>
          </cell>
        </row>
        <row r="3051">
          <cell r="A3051">
            <v>40990</v>
          </cell>
          <cell r="B3051" t="str">
            <v>MOTORISTA DE CARRO DE PASSEIO (MENSALISTA)</v>
          </cell>
          <cell r="C3051" t="str">
            <v>MES</v>
          </cell>
          <cell r="D3051" t="str">
            <v>AS</v>
          </cell>
          <cell r="E3051">
            <v>4133.75</v>
          </cell>
        </row>
        <row r="3052">
          <cell r="A3052">
            <v>4096</v>
          </cell>
          <cell r="B3052" t="str">
            <v>MOTORISTA OPERADOR DE CAMINHAO COM MUNCK (HORISTA)</v>
          </cell>
          <cell r="C3052" t="str">
            <v>H</v>
          </cell>
          <cell r="D3052" t="str">
            <v>AS</v>
          </cell>
          <cell r="E3052">
            <v>31.76</v>
          </cell>
        </row>
        <row r="3053">
          <cell r="A3053">
            <v>40992</v>
          </cell>
          <cell r="B3053" t="str">
            <v>MOTORISTA OPERADOR DE CAMINHAO COM MUNCK (MENSALISTA)</v>
          </cell>
          <cell r="C3053" t="str">
            <v>MES</v>
          </cell>
          <cell r="D3053" t="str">
            <v>AS</v>
          </cell>
          <cell r="E3053">
            <v>5564.98</v>
          </cell>
        </row>
        <row r="3054">
          <cell r="A3054">
            <v>4114</v>
          </cell>
          <cell r="B3054" t="str">
            <v>MOURAO CONCRETO CURVO, SECAO "T", H = 2,80 M + CURVA COM 0,45 M, COM FUROS PARA FIOS</v>
          </cell>
          <cell r="C3054" t="str">
            <v>UN</v>
          </cell>
          <cell r="D3054" t="str">
            <v>CR</v>
          </cell>
          <cell r="E3054">
            <v>85.39</v>
          </cell>
        </row>
        <row r="3055">
          <cell r="A3055">
            <v>36797</v>
          </cell>
          <cell r="B3055" t="str">
            <v>MOURAO DE CONCRETO CURVO, *10 X 10* CM, H= *2,60* M + CURVA DE 0,40 M</v>
          </cell>
          <cell r="C3055" t="str">
            <v>UN</v>
          </cell>
          <cell r="D3055" t="str">
            <v>CR</v>
          </cell>
          <cell r="E3055">
            <v>76.03</v>
          </cell>
        </row>
        <row r="3056">
          <cell r="A3056">
            <v>4107</v>
          </cell>
          <cell r="B3056" t="str">
            <v>MOURAO DE CONCRETO RETO, SECAO QUADRADA *10 X 10* CM, H= *2,30* M</v>
          </cell>
          <cell r="C3056" t="str">
            <v>UN</v>
          </cell>
          <cell r="D3056" t="str">
            <v>CR</v>
          </cell>
          <cell r="E3056">
            <v>71.680000000000007</v>
          </cell>
        </row>
        <row r="3057">
          <cell r="A3057">
            <v>4102</v>
          </cell>
          <cell r="B3057" t="str">
            <v>MOURAO DE CONCRETO RETO, SECAO QUADRADA, *10 X 10* CM, H= 3,00 M</v>
          </cell>
          <cell r="C3057" t="str">
            <v>UN</v>
          </cell>
          <cell r="D3057" t="str">
            <v>C</v>
          </cell>
          <cell r="E3057">
            <v>87.5</v>
          </cell>
        </row>
        <row r="3058">
          <cell r="A3058">
            <v>36799</v>
          </cell>
          <cell r="B3058" t="str">
            <v>MOURAO DE CONCRETO RETO, TIPO ESTICADOR, *10 X 10* CM, H= 2,50 M</v>
          </cell>
          <cell r="C3058" t="str">
            <v>UN</v>
          </cell>
          <cell r="D3058" t="str">
            <v>CR</v>
          </cell>
          <cell r="E3058">
            <v>73.790000000000006</v>
          </cell>
        </row>
        <row r="3059">
          <cell r="A3059">
            <v>2747</v>
          </cell>
          <cell r="B3059" t="str">
            <v>MOURAO ROLICO DE MADEIRA TRATADA, D = 16 A 20 CM, H = 2,20 M, EM EUCALIPTO OU EQUIVALENTE DA REGIAO (PARA CERCA)</v>
          </cell>
          <cell r="C3059" t="str">
            <v>M</v>
          </cell>
          <cell r="D3059" t="str">
            <v>AS</v>
          </cell>
          <cell r="E3059">
            <v>33.25</v>
          </cell>
        </row>
        <row r="3060">
          <cell r="A3060">
            <v>21138</v>
          </cell>
          <cell r="B3060" t="str">
            <v>MOURAO ROLICO DE MADEIRA TRATADA, D = 8 A 11 CM, H = 2,20 M, EM EUCALIPTO OU EQUIVALENTE DA REGIAO (PARA CERCA)</v>
          </cell>
          <cell r="C3060" t="str">
            <v>M</v>
          </cell>
          <cell r="D3060" t="str">
            <v>AS</v>
          </cell>
          <cell r="E3060">
            <v>10.54</v>
          </cell>
        </row>
        <row r="3061">
          <cell r="A3061">
            <v>10826</v>
          </cell>
          <cell r="B3061" t="str">
            <v>MUDA DE ARBUSTO FLORIFERO, CLUSIA/GARDENIA/MOREIA BRANCA/ AZALEIA OU EQUIVALENTE DA REGIAO, H= *50 A 70* CM</v>
          </cell>
          <cell r="C3061" t="str">
            <v>UN</v>
          </cell>
          <cell r="D3061" t="str">
            <v>CR</v>
          </cell>
          <cell r="E3061">
            <v>172.41</v>
          </cell>
        </row>
        <row r="3062">
          <cell r="A3062">
            <v>365</v>
          </cell>
          <cell r="B3062" t="str">
            <v>MUDA DE ARBUSTO FOLHAGEM, SANSAO-DO-CAMPO OU EQUIVALENTE DA REGIAO, H= *50 A 70* CM</v>
          </cell>
          <cell r="C3062" t="str">
            <v>UN</v>
          </cell>
          <cell r="D3062" t="str">
            <v>CR</v>
          </cell>
          <cell r="E3062">
            <v>106.89</v>
          </cell>
        </row>
        <row r="3063">
          <cell r="A3063">
            <v>38639</v>
          </cell>
          <cell r="B3063" t="str">
            <v>MUDA DE ARBUSTO, BUXINHO, H= *50* CM</v>
          </cell>
          <cell r="C3063" t="str">
            <v>UN</v>
          </cell>
          <cell r="D3063" t="str">
            <v>CR</v>
          </cell>
          <cell r="E3063">
            <v>413.79</v>
          </cell>
        </row>
        <row r="3064">
          <cell r="A3064">
            <v>38640</v>
          </cell>
          <cell r="B3064" t="str">
            <v>MUDA DE ARBUSTO, PINGO DE OURO/ VIOLETEIRA, H = *10 A 20* CM</v>
          </cell>
          <cell r="C3064" t="str">
            <v>UN</v>
          </cell>
          <cell r="D3064" t="str">
            <v>CR</v>
          </cell>
          <cell r="E3064">
            <v>6.2</v>
          </cell>
        </row>
        <row r="3065">
          <cell r="A3065">
            <v>358</v>
          </cell>
          <cell r="B3065" t="str">
            <v>MUDA DE ARVORE ORNAMENTAL, OITI/AROEIRA SALSA/ANGICO/IPE/JACARANDA OU EQUIVALENTE DA REGIAO, H= *1* M</v>
          </cell>
          <cell r="C3065" t="str">
            <v>UN</v>
          </cell>
          <cell r="D3065" t="str">
            <v>CR</v>
          </cell>
          <cell r="E3065">
            <v>127.58</v>
          </cell>
        </row>
        <row r="3066">
          <cell r="A3066">
            <v>359</v>
          </cell>
          <cell r="B3066" t="str">
            <v>MUDA DE ARVORE ORNAMENTAL, OITI/AROEIRA SALSA/ANGICO/IPE/JACARANDA OU EQUIVALENTE DA REGIAO, H= *2* M</v>
          </cell>
          <cell r="C3066" t="str">
            <v>UN</v>
          </cell>
          <cell r="D3066" t="str">
            <v>CR</v>
          </cell>
          <cell r="E3066">
            <v>262.06</v>
          </cell>
        </row>
        <row r="3067">
          <cell r="A3067">
            <v>38641</v>
          </cell>
          <cell r="B3067" t="str">
            <v>MUDA DE PALMEIRA ARECA, H= *1,50* M</v>
          </cell>
          <cell r="C3067" t="str">
            <v>UN</v>
          </cell>
          <cell r="D3067" t="str">
            <v>CR</v>
          </cell>
          <cell r="E3067">
            <v>258.62</v>
          </cell>
        </row>
        <row r="3068">
          <cell r="A3068">
            <v>360</v>
          </cell>
          <cell r="B3068" t="str">
            <v>MUDA DE RASTEIRA/FORRACAO, AMENDOIM RASTEIRO/ONZE HORAS/AZULZINHA/IMPATIENS OU EQUIVALENTE DA REGIAO</v>
          </cell>
          <cell r="C3068" t="str">
            <v>UN</v>
          </cell>
          <cell r="D3068" t="str">
            <v>C</v>
          </cell>
          <cell r="E3068">
            <v>6</v>
          </cell>
        </row>
        <row r="3069">
          <cell r="A3069">
            <v>42430</v>
          </cell>
          <cell r="B3069" t="str">
            <v>MULTIEXERCITADOR COM SEIS FUNCOES, EM TUBO DE ACO CARBONO, PINTURA NO PROCESSO ELETROSTATICO - EQUIPAMENTO DE GINASTICA PARA ACADEMIA AO AR LIVRE / ACADEMIA DA TERCEIRA IDADE - ATI</v>
          </cell>
          <cell r="C3069" t="str">
            <v>UN</v>
          </cell>
          <cell r="D3069" t="str">
            <v>AS</v>
          </cell>
          <cell r="E3069">
            <v>6434.22</v>
          </cell>
        </row>
        <row r="3070">
          <cell r="A3070">
            <v>4209</v>
          </cell>
          <cell r="B3070" t="str">
            <v>NIPLE DE FERRO GALVANIZADO, COM ROSCA BSP, DE 1 1/2"</v>
          </cell>
          <cell r="C3070" t="str">
            <v>UN</v>
          </cell>
          <cell r="D3070" t="str">
            <v>AS</v>
          </cell>
          <cell r="E3070">
            <v>25.23</v>
          </cell>
        </row>
        <row r="3071">
          <cell r="A3071">
            <v>4180</v>
          </cell>
          <cell r="B3071" t="str">
            <v>NIPLE DE FERRO GALVANIZADO, COM ROSCA BSP, DE 1 1/4"</v>
          </cell>
          <cell r="C3071" t="str">
            <v>UN</v>
          </cell>
          <cell r="D3071" t="str">
            <v>AS</v>
          </cell>
          <cell r="E3071">
            <v>18.989999999999998</v>
          </cell>
        </row>
        <row r="3072">
          <cell r="A3072">
            <v>4179</v>
          </cell>
          <cell r="B3072" t="str">
            <v>NIPLE DE FERRO GALVANIZADO, COM ROSCA BSP, DE 1"</v>
          </cell>
          <cell r="C3072" t="str">
            <v>UN</v>
          </cell>
          <cell r="D3072" t="str">
            <v>AS</v>
          </cell>
          <cell r="E3072">
            <v>12.9</v>
          </cell>
        </row>
        <row r="3073">
          <cell r="A3073">
            <v>4177</v>
          </cell>
          <cell r="B3073" t="str">
            <v>NIPLE DE FERRO GALVANIZADO, COM ROSCA BSP, DE 1/2"</v>
          </cell>
          <cell r="C3073" t="str">
            <v>UN</v>
          </cell>
          <cell r="D3073" t="str">
            <v>AS</v>
          </cell>
          <cell r="E3073">
            <v>6.3</v>
          </cell>
        </row>
        <row r="3074">
          <cell r="A3074">
            <v>4208</v>
          </cell>
          <cell r="B3074" t="str">
            <v>NIPLE DE FERRO GALVANIZADO, COM ROSCA BSP, DE 2 1/2"</v>
          </cell>
          <cell r="C3074" t="str">
            <v>UN</v>
          </cell>
          <cell r="D3074" t="str">
            <v>AS</v>
          </cell>
          <cell r="E3074">
            <v>60.06</v>
          </cell>
        </row>
        <row r="3075">
          <cell r="A3075">
            <v>4181</v>
          </cell>
          <cell r="B3075" t="str">
            <v>NIPLE DE FERRO GALVANIZADO, COM ROSCA BSP, DE 2"</v>
          </cell>
          <cell r="C3075" t="str">
            <v>UN</v>
          </cell>
          <cell r="D3075" t="str">
            <v>AS</v>
          </cell>
          <cell r="E3075">
            <v>39.24</v>
          </cell>
        </row>
        <row r="3076">
          <cell r="A3076">
            <v>4182</v>
          </cell>
          <cell r="B3076" t="str">
            <v>NIPLE DE FERRO GALVANIZADO, COM ROSCA BSP, DE 3"</v>
          </cell>
          <cell r="C3076" t="str">
            <v>UN</v>
          </cell>
          <cell r="D3076" t="str">
            <v>AS</v>
          </cell>
          <cell r="E3076">
            <v>97.7</v>
          </cell>
        </row>
        <row r="3077">
          <cell r="A3077">
            <v>4178</v>
          </cell>
          <cell r="B3077" t="str">
            <v>NIPLE DE FERRO GALVANIZADO, COM ROSCA BSP, DE 3/4"</v>
          </cell>
          <cell r="C3077" t="str">
            <v>UN</v>
          </cell>
          <cell r="D3077" t="str">
            <v>AS</v>
          </cell>
          <cell r="E3077">
            <v>8.74</v>
          </cell>
        </row>
        <row r="3078">
          <cell r="A3078">
            <v>4183</v>
          </cell>
          <cell r="B3078" t="str">
            <v>NIPLE DE FERRO GALVANIZADO, COM ROSCA BSP, DE 4"</v>
          </cell>
          <cell r="C3078" t="str">
            <v>UN</v>
          </cell>
          <cell r="D3078" t="str">
            <v>AS</v>
          </cell>
          <cell r="E3078">
            <v>157.29</v>
          </cell>
        </row>
        <row r="3079">
          <cell r="A3079">
            <v>4184</v>
          </cell>
          <cell r="B3079" t="str">
            <v>NIPLE DE FERRO GALVANIZADO, COM ROSCA BSP, DE 5"</v>
          </cell>
          <cell r="C3079" t="str">
            <v>UN</v>
          </cell>
          <cell r="D3079" t="str">
            <v>AS</v>
          </cell>
          <cell r="E3079">
            <v>347.21</v>
          </cell>
        </row>
        <row r="3080">
          <cell r="A3080">
            <v>4185</v>
          </cell>
          <cell r="B3080" t="str">
            <v>NIPLE DE FERRO GALVANIZADO, COM ROSCA BSP, DE 6"</v>
          </cell>
          <cell r="C3080" t="str">
            <v>UN</v>
          </cell>
          <cell r="D3080" t="str">
            <v>AS</v>
          </cell>
          <cell r="E3080">
            <v>576.91</v>
          </cell>
        </row>
        <row r="3081">
          <cell r="A3081">
            <v>4205</v>
          </cell>
          <cell r="B3081" t="str">
            <v>NIPLE DE REDUCAO DE FERRO GALVANIZADO, COM ROSCA BSP, DE 1 1/2" X 1 1/4"</v>
          </cell>
          <cell r="C3081" t="str">
            <v>UN</v>
          </cell>
          <cell r="D3081" t="str">
            <v>AS</v>
          </cell>
          <cell r="E3081">
            <v>33.32</v>
          </cell>
        </row>
        <row r="3082">
          <cell r="A3082">
            <v>4192</v>
          </cell>
          <cell r="B3082" t="str">
            <v>NIPLE DE REDUCAO DE FERRO GALVANIZADO, COM ROSCA BSP, DE 1 1/2" X 1"</v>
          </cell>
          <cell r="C3082" t="str">
            <v>UN</v>
          </cell>
          <cell r="D3082" t="str">
            <v>AS</v>
          </cell>
          <cell r="E3082">
            <v>33.32</v>
          </cell>
        </row>
        <row r="3083">
          <cell r="A3083">
            <v>4191</v>
          </cell>
          <cell r="B3083" t="str">
            <v>NIPLE DE REDUCAO DE FERRO GALVANIZADO, COM ROSCA BSP, DE 1 1/2" X 3/4"</v>
          </cell>
          <cell r="C3083" t="str">
            <v>UN</v>
          </cell>
          <cell r="D3083" t="str">
            <v>AS</v>
          </cell>
          <cell r="E3083">
            <v>33.32</v>
          </cell>
        </row>
        <row r="3084">
          <cell r="A3084">
            <v>4206</v>
          </cell>
          <cell r="B3084" t="str">
            <v>NIPLE DE REDUCAO DE FERRO GALVANIZADO, COM ROSCA BSP, DE 1 1/4" X 1"</v>
          </cell>
          <cell r="C3084" t="str">
            <v>UN</v>
          </cell>
          <cell r="D3084" t="str">
            <v>AS</v>
          </cell>
          <cell r="E3084">
            <v>26.03</v>
          </cell>
        </row>
        <row r="3085">
          <cell r="A3085">
            <v>4207</v>
          </cell>
          <cell r="B3085" t="str">
            <v>NIPLE DE REDUCAO DE FERRO GALVANIZADO, COM ROSCA BSP, DE 1 1/4" X 1/2"</v>
          </cell>
          <cell r="C3085" t="str">
            <v>UN</v>
          </cell>
          <cell r="D3085" t="str">
            <v>AS</v>
          </cell>
          <cell r="E3085">
            <v>26.81</v>
          </cell>
        </row>
        <row r="3086">
          <cell r="A3086">
            <v>4190</v>
          </cell>
          <cell r="B3086" t="str">
            <v>NIPLE DE REDUCAO DE FERRO GALVANIZADO, COM ROSCA BSP, DE 1 1/4" X 3/4"</v>
          </cell>
          <cell r="C3086" t="str">
            <v>UN</v>
          </cell>
          <cell r="D3086" t="str">
            <v>AS</v>
          </cell>
          <cell r="E3086">
            <v>26.03</v>
          </cell>
        </row>
        <row r="3087">
          <cell r="A3087">
            <v>4188</v>
          </cell>
          <cell r="B3087" t="str">
            <v>NIPLE DE REDUCAO DE FERRO GALVANIZADO, COM ROSCA BSP, DE 1" X 1/2"</v>
          </cell>
          <cell r="C3087" t="str">
            <v>UN</v>
          </cell>
          <cell r="D3087" t="str">
            <v>AS</v>
          </cell>
          <cell r="E3087">
            <v>15.71</v>
          </cell>
        </row>
        <row r="3088">
          <cell r="A3088">
            <v>4189</v>
          </cell>
          <cell r="B3088" t="str">
            <v>NIPLE DE REDUCAO DE FERRO GALVANIZADO, COM ROSCA BSP, DE 1" X 3/4"</v>
          </cell>
          <cell r="C3088" t="str">
            <v>UN</v>
          </cell>
          <cell r="D3088" t="str">
            <v>AS</v>
          </cell>
          <cell r="E3088">
            <v>15.71</v>
          </cell>
        </row>
        <row r="3089">
          <cell r="A3089">
            <v>4186</v>
          </cell>
          <cell r="B3089" t="str">
            <v>NIPLE DE REDUCAO DE FERRO GALVANIZADO, COM ROSCA BSP, DE 1/2" X 1/4"</v>
          </cell>
          <cell r="C3089" t="str">
            <v>UN</v>
          </cell>
          <cell r="D3089" t="str">
            <v>AS</v>
          </cell>
          <cell r="E3089">
            <v>7.69</v>
          </cell>
        </row>
        <row r="3090">
          <cell r="A3090">
            <v>4197</v>
          </cell>
          <cell r="B3090" t="str">
            <v>NIPLE DE REDUCAO DE FERRO GALVANIZADO, COM ROSCA BSP, DE 2 1/2" X 2"</v>
          </cell>
          <cell r="C3090" t="str">
            <v>UN</v>
          </cell>
          <cell r="D3090" t="str">
            <v>AS</v>
          </cell>
          <cell r="E3090">
            <v>83.19</v>
          </cell>
        </row>
        <row r="3091">
          <cell r="A3091">
            <v>4194</v>
          </cell>
          <cell r="B3091" t="str">
            <v>NIPLE DE REDUCAO DE FERRO GALVANIZADO, COM ROSCA BSP, DE 2" X 1 1/2"</v>
          </cell>
          <cell r="C3091" t="str">
            <v>UN</v>
          </cell>
          <cell r="D3091" t="str">
            <v>AS</v>
          </cell>
          <cell r="E3091">
            <v>50.27</v>
          </cell>
        </row>
        <row r="3092">
          <cell r="A3092">
            <v>4193</v>
          </cell>
          <cell r="B3092" t="str">
            <v>NIPLE DE REDUCAO DE FERRO GALVANIZADO, COM ROSCA BSP, DE 2" X 1 1/4"</v>
          </cell>
          <cell r="C3092" t="str">
            <v>UN</v>
          </cell>
          <cell r="D3092" t="str">
            <v>AS</v>
          </cell>
          <cell r="E3092">
            <v>50.27</v>
          </cell>
        </row>
        <row r="3093">
          <cell r="A3093">
            <v>4204</v>
          </cell>
          <cell r="B3093" t="str">
            <v>NIPLE DE REDUCAO DE FERRO GALVANIZADO, COM ROSCA BSP, DE 2" X 1"</v>
          </cell>
          <cell r="C3093" t="str">
            <v>UN</v>
          </cell>
          <cell r="D3093" t="str">
            <v>AS</v>
          </cell>
          <cell r="E3093">
            <v>50.27</v>
          </cell>
        </row>
        <row r="3094">
          <cell r="A3094">
            <v>4202</v>
          </cell>
          <cell r="B3094" t="str">
            <v>NIPLE DE REDUCAO DE FERRO GALVANIZADO, COM ROSCA BSP, DE 3" X 2 1/2"</v>
          </cell>
          <cell r="C3094" t="str">
            <v>UN</v>
          </cell>
          <cell r="D3094" t="str">
            <v>AS</v>
          </cell>
          <cell r="E3094">
            <v>151.93</v>
          </cell>
        </row>
        <row r="3095">
          <cell r="A3095">
            <v>4203</v>
          </cell>
          <cell r="B3095" t="str">
            <v>NIPLE DE REDUCAO DE FERRO GALVANIZADO, COM ROSCA BSP, DE 3" X 2"</v>
          </cell>
          <cell r="C3095" t="str">
            <v>UN</v>
          </cell>
          <cell r="D3095" t="str">
            <v>AS</v>
          </cell>
          <cell r="E3095">
            <v>134.18</v>
          </cell>
        </row>
        <row r="3096">
          <cell r="A3096">
            <v>4187</v>
          </cell>
          <cell r="B3096" t="str">
            <v>NIPLE DE REDUCAO DE FERRO GALVANIZADO, COM ROSCA BSP, DE 3/4" X 1/2"</v>
          </cell>
          <cell r="C3096" t="str">
            <v>UN</v>
          </cell>
          <cell r="D3096" t="str">
            <v>AS</v>
          </cell>
          <cell r="E3096">
            <v>10.02</v>
          </cell>
        </row>
        <row r="3097">
          <cell r="A3097">
            <v>40368</v>
          </cell>
          <cell r="B3097" t="str">
            <v>NIPLE SEXTAVADO EM ACO CARBONO, COM ROSCA BSP, PRESSAO 3.000 LBS, DN 1 1/2"</v>
          </cell>
          <cell r="C3097" t="str">
            <v>UN</v>
          </cell>
          <cell r="D3097" t="str">
            <v>AS</v>
          </cell>
          <cell r="E3097">
            <v>53.61</v>
          </cell>
        </row>
        <row r="3098">
          <cell r="A3098">
            <v>40365</v>
          </cell>
          <cell r="B3098" t="str">
            <v>NIPLE SEXTAVADO EM ACO CARBONO, COM ROSCA BSP, PRESSAO 3.000 LBS, DN 1 1/4"</v>
          </cell>
          <cell r="C3098" t="str">
            <v>UN</v>
          </cell>
          <cell r="D3098" t="str">
            <v>AS</v>
          </cell>
          <cell r="E3098">
            <v>36.159999999999997</v>
          </cell>
        </row>
        <row r="3099">
          <cell r="A3099">
            <v>40362</v>
          </cell>
          <cell r="B3099" t="str">
            <v>NIPLE SEXTAVADO EM ACO CARBONO, COM ROSCA BSP, PRESSAO 3.000 LBS, DN 1"</v>
          </cell>
          <cell r="C3099" t="str">
            <v>UN</v>
          </cell>
          <cell r="D3099" t="str">
            <v>AS</v>
          </cell>
          <cell r="E3099">
            <v>23.95</v>
          </cell>
        </row>
        <row r="3100">
          <cell r="A3100">
            <v>40356</v>
          </cell>
          <cell r="B3100" t="str">
            <v>NIPLE SEXTAVADO EM ACO CARBONO, COM ROSCA BSP, PRESSAO 3.000 LBS, DN 1/2"</v>
          </cell>
          <cell r="C3100" t="str">
            <v>UN</v>
          </cell>
          <cell r="D3100" t="str">
            <v>AS</v>
          </cell>
          <cell r="E3100">
            <v>12.35</v>
          </cell>
        </row>
        <row r="3101">
          <cell r="A3101">
            <v>40374</v>
          </cell>
          <cell r="B3101" t="str">
            <v>NIPLE SEXTAVADO EM ACO CARBONO, COM ROSCA BSP, PRESSAO 3.000 LBS, DN 2 1/2"</v>
          </cell>
          <cell r="C3101" t="str">
            <v>UN</v>
          </cell>
          <cell r="D3101" t="str">
            <v>AS</v>
          </cell>
          <cell r="E3101">
            <v>140.11000000000001</v>
          </cell>
        </row>
        <row r="3102">
          <cell r="A3102">
            <v>40371</v>
          </cell>
          <cell r="B3102" t="str">
            <v>NIPLE SEXTAVADO EM ACO CARBONO, COM ROSCA BSP, PRESSAO 3.000 LBS, DN 2"</v>
          </cell>
          <cell r="C3102" t="str">
            <v>UN</v>
          </cell>
          <cell r="D3102" t="str">
            <v>AS</v>
          </cell>
          <cell r="E3102">
            <v>88.19</v>
          </cell>
        </row>
        <row r="3103">
          <cell r="A3103">
            <v>40359</v>
          </cell>
          <cell r="B3103" t="str">
            <v>NIPLE SEXTAVADO EM ACO CARBONO, COM ROSCA BSP, PRESSAO 3.000 LBS, DN 3/4"</v>
          </cell>
          <cell r="C3103" t="str">
            <v>UN</v>
          </cell>
          <cell r="D3103" t="str">
            <v>AS</v>
          </cell>
          <cell r="E3103">
            <v>15.96</v>
          </cell>
        </row>
        <row r="3104">
          <cell r="A3104">
            <v>7595</v>
          </cell>
          <cell r="B3104" t="str">
            <v>NIVELADOR (HORISTA)</v>
          </cell>
          <cell r="C3104" t="str">
            <v>H</v>
          </cell>
          <cell r="D3104" t="str">
            <v>CR</v>
          </cell>
          <cell r="E3104">
            <v>15.48</v>
          </cell>
        </row>
        <row r="3105">
          <cell r="A3105">
            <v>41094</v>
          </cell>
          <cell r="B3105" t="str">
            <v>NIVELADOR (MENSALISTA)</v>
          </cell>
          <cell r="C3105" t="str">
            <v>MES</v>
          </cell>
          <cell r="D3105" t="str">
            <v>CR</v>
          </cell>
          <cell r="E3105">
            <v>2728.14</v>
          </cell>
        </row>
        <row r="3106">
          <cell r="A3106">
            <v>39609</v>
          </cell>
          <cell r="B3106" t="str">
            <v>NOBREAK TRIFASICO, DE 10 KVA FATOR DE POTENCIA DE 0,8, AUTONOMIA MINIMA DE 30 MINUTOS A PLENA CARGA</v>
          </cell>
          <cell r="C3106" t="str">
            <v>UN</v>
          </cell>
          <cell r="D3106" t="str">
            <v>AS</v>
          </cell>
          <cell r="E3106">
            <v>54627.51</v>
          </cell>
        </row>
        <row r="3107">
          <cell r="A3107">
            <v>39610</v>
          </cell>
          <cell r="B3107" t="str">
            <v>NOBREAK TRIFASICO, DE 15 KVA FATOR DE POTENCIA DE 0,8, AUTONOMIA MINIMA DE 30 MINUTOS A PLENA CARGA</v>
          </cell>
          <cell r="C3107" t="str">
            <v>UN</v>
          </cell>
          <cell r="D3107" t="str">
            <v>AS</v>
          </cell>
          <cell r="E3107">
            <v>79739.12</v>
          </cell>
        </row>
        <row r="3108">
          <cell r="A3108">
            <v>39611</v>
          </cell>
          <cell r="B3108" t="str">
            <v>NOBREAK TRIFASICO, DE 20 KVA FATOR DE POTENCIA DE 0,8, AUTONOMIA MINIMA DE 30 MINUTOS A PLENA CARGA</v>
          </cell>
          <cell r="C3108" t="str">
            <v>UN</v>
          </cell>
          <cell r="D3108" t="str">
            <v>AS</v>
          </cell>
          <cell r="E3108">
            <v>96497.38</v>
          </cell>
        </row>
        <row r="3109">
          <cell r="A3109">
            <v>39612</v>
          </cell>
          <cell r="B3109" t="str">
            <v>NOBREAK TRIFASICO, DE 25 KVA FATOR DE POTENCIA DE 0,8, AUTONOMIA MINIMA DE 30 MINUTOS A PLENA CARGA</v>
          </cell>
          <cell r="C3109" t="str">
            <v>UN</v>
          </cell>
          <cell r="D3109" t="str">
            <v>AS</v>
          </cell>
          <cell r="E3109">
            <v>151165.32999999999</v>
          </cell>
        </row>
        <row r="3110">
          <cell r="A3110">
            <v>39608</v>
          </cell>
          <cell r="B3110" t="str">
            <v>NOBREAK TRIFASICO, DE 5 KVA FATOR DE POTENCIA DE 0,8, AUTONOMIA MINIMA DE 30 MINUTOS A PLENA CARGA</v>
          </cell>
          <cell r="C3110" t="str">
            <v>UN</v>
          </cell>
          <cell r="D3110" t="str">
            <v>AS</v>
          </cell>
          <cell r="E3110">
            <v>43679.58</v>
          </cell>
        </row>
        <row r="3111">
          <cell r="A3111">
            <v>38175</v>
          </cell>
          <cell r="B3111" t="str">
            <v>NUMERO / ALGARISMO PARA RESIDENCIA (FACHADA), EM ZAMAC, COM ALTURA DE APROX *45* MM, INCLUSIVE PARAFUSOS</v>
          </cell>
          <cell r="C3111" t="str">
            <v>UN</v>
          </cell>
          <cell r="D3111" t="str">
            <v>CR</v>
          </cell>
          <cell r="E3111">
            <v>4.53</v>
          </cell>
        </row>
        <row r="3112">
          <cell r="A3112">
            <v>38176</v>
          </cell>
          <cell r="B3112" t="str">
            <v>NUMERO / ALGARISMO PARA RESIDENCIA (FACHADA), EM ZAMAC, COM ALTURA DE APROX 125 MM, INCLUSIVE PARAFUSOS</v>
          </cell>
          <cell r="C3112" t="str">
            <v>UN</v>
          </cell>
          <cell r="D3112" t="str">
            <v>CR</v>
          </cell>
          <cell r="E3112">
            <v>13.32</v>
          </cell>
        </row>
        <row r="3113">
          <cell r="A3113">
            <v>36152</v>
          </cell>
          <cell r="B3113" t="str">
            <v>OCULOS DE SEGURANCA CONTRA IMPACTOS COM LENTE INCOLOR, ARMACAO NYLON, COM PROTECAO UVA E UVB</v>
          </cell>
          <cell r="C3113" t="str">
            <v>UN</v>
          </cell>
          <cell r="D3113" t="str">
            <v>CR</v>
          </cell>
          <cell r="E3113">
            <v>5.26</v>
          </cell>
        </row>
        <row r="3114">
          <cell r="A3114">
            <v>45212</v>
          </cell>
          <cell r="B3114" t="str">
            <v>OCULOS DE SOLDA COM ESCURECIMENTO AUTOMATICO</v>
          </cell>
          <cell r="C3114" t="str">
            <v>UN</v>
          </cell>
          <cell r="D3114" t="str">
            <v>CR</v>
          </cell>
          <cell r="E3114">
            <v>52.64</v>
          </cell>
        </row>
        <row r="3115">
          <cell r="A3115">
            <v>4221</v>
          </cell>
          <cell r="B3115" t="str">
            <v>OLEO DIESEL COMBUSTIVEL COMUM METROPOLITANO S-10 OU S-500</v>
          </cell>
          <cell r="C3115" t="str">
            <v>L</v>
          </cell>
          <cell r="D3115" t="str">
            <v>C</v>
          </cell>
          <cell r="E3115">
            <v>5.9</v>
          </cell>
        </row>
        <row r="3116">
          <cell r="A3116">
            <v>4227</v>
          </cell>
          <cell r="B3116" t="str">
            <v>OLEO LUBRIFICANTE MINERAL MONOVISCOSO, SAE 40, PARA MOTORES DE EQUIPAMENTOS PESADOS (CAMINHOES, TRATORES, RETROS E ETC)</v>
          </cell>
          <cell r="C3116" t="str">
            <v>L</v>
          </cell>
          <cell r="D3116" t="str">
            <v>CR</v>
          </cell>
          <cell r="E3116">
            <v>27.51</v>
          </cell>
        </row>
        <row r="3117">
          <cell r="A3117">
            <v>38170</v>
          </cell>
          <cell r="B3117" t="str">
            <v>OLHO MAGICO PARA PORTAS, EM LATAO, COM LENTE DE POLICARBONATO, ANGULO DE *200* GRAUS, ESPESSURA ENTRE *25 E 46* MM, INCLUINDO FECHO JANELA</v>
          </cell>
          <cell r="C3117" t="str">
            <v>UN</v>
          </cell>
          <cell r="D3117" t="str">
            <v>CR</v>
          </cell>
          <cell r="E3117">
            <v>19.79</v>
          </cell>
        </row>
        <row r="3118">
          <cell r="A3118">
            <v>4252</v>
          </cell>
          <cell r="B3118" t="str">
            <v>OPERADOR DE BATE-ESTACAS (HORISTA)</v>
          </cell>
          <cell r="C3118" t="str">
            <v>H</v>
          </cell>
          <cell r="D3118" t="str">
            <v>CR</v>
          </cell>
          <cell r="E3118">
            <v>17.309999999999999</v>
          </cell>
        </row>
        <row r="3119">
          <cell r="A3119">
            <v>40980</v>
          </cell>
          <cell r="B3119" t="str">
            <v>OPERADOR DE BATE-ESTACAS (MENSALISTA)</v>
          </cell>
          <cell r="C3119" t="str">
            <v>MES</v>
          </cell>
          <cell r="D3119" t="str">
            <v>CR</v>
          </cell>
          <cell r="E3119">
            <v>3051.23</v>
          </cell>
        </row>
        <row r="3120">
          <cell r="A3120">
            <v>41031</v>
          </cell>
          <cell r="B3120" t="str">
            <v>OPERADOR DE BETONEIRA (CAMINHAO) (MENSALISTA)</v>
          </cell>
          <cell r="C3120" t="str">
            <v>MES</v>
          </cell>
          <cell r="D3120" t="str">
            <v>CR</v>
          </cell>
          <cell r="E3120">
            <v>3401.7</v>
          </cell>
        </row>
        <row r="3121">
          <cell r="A3121">
            <v>37666</v>
          </cell>
          <cell r="B3121" t="str">
            <v>OPERADOR DE BETONEIRA ESTACIONARIA / MISTURADOR (HORISTA)</v>
          </cell>
          <cell r="C3121" t="str">
            <v>H</v>
          </cell>
          <cell r="D3121" t="str">
            <v>CR</v>
          </cell>
          <cell r="E3121">
            <v>15.91</v>
          </cell>
        </row>
        <row r="3122">
          <cell r="A3122">
            <v>40986</v>
          </cell>
          <cell r="B3122" t="str">
            <v>OPERADOR DE BETONEIRA ESTACIONARIA / MISTURADOR (MENSALISTA)</v>
          </cell>
          <cell r="C3122" t="str">
            <v>MES</v>
          </cell>
          <cell r="D3122" t="str">
            <v>CR</v>
          </cell>
          <cell r="E3122">
            <v>2800.97</v>
          </cell>
        </row>
        <row r="3123">
          <cell r="A3123">
            <v>4250</v>
          </cell>
          <cell r="B3123" t="str">
            <v>OPERADOR DE COMPRESSOR DE AR OU COMPRESSORISTA (HORISTA)</v>
          </cell>
          <cell r="C3123" t="str">
            <v>H</v>
          </cell>
          <cell r="D3123" t="str">
            <v>CR</v>
          </cell>
          <cell r="E3123">
            <v>13.74</v>
          </cell>
        </row>
        <row r="3124">
          <cell r="A3124">
            <v>40978</v>
          </cell>
          <cell r="B3124" t="str">
            <v>OPERADOR DE COMPRESSOR DE AR OU COMPRESSORISTA (MENSALISTA)</v>
          </cell>
          <cell r="C3124" t="str">
            <v>MES</v>
          </cell>
          <cell r="D3124" t="str">
            <v>CR</v>
          </cell>
          <cell r="E3124">
            <v>2420.81</v>
          </cell>
        </row>
        <row r="3125">
          <cell r="A3125">
            <v>44501</v>
          </cell>
          <cell r="B3125" t="str">
            <v>OPERADOR DE DEMARCADORA DE FAIXAS DE TRAFEGO (HORISTA)</v>
          </cell>
          <cell r="C3125" t="str">
            <v>H</v>
          </cell>
          <cell r="D3125" t="str">
            <v>CR</v>
          </cell>
          <cell r="E3125">
            <v>19.309999999999999</v>
          </cell>
        </row>
        <row r="3126">
          <cell r="A3126">
            <v>41043</v>
          </cell>
          <cell r="B3126" t="str">
            <v>OPERADOR DE DEMARCADORA DE FAIXAS DE TRAFEGO (MENSALISTA)</v>
          </cell>
          <cell r="C3126" t="str">
            <v>MES</v>
          </cell>
          <cell r="D3126" t="str">
            <v>CR</v>
          </cell>
          <cell r="E3126">
            <v>3401.7</v>
          </cell>
        </row>
        <row r="3127">
          <cell r="A3127">
            <v>4234</v>
          </cell>
          <cell r="B3127" t="str">
            <v>OPERADOR DE ESCAVADEIRA (HORISTA)</v>
          </cell>
          <cell r="C3127" t="str">
            <v>H</v>
          </cell>
          <cell r="D3127" t="str">
            <v>C</v>
          </cell>
          <cell r="E3127">
            <v>20.03</v>
          </cell>
        </row>
        <row r="3128">
          <cell r="A3128">
            <v>40987</v>
          </cell>
          <cell r="B3128" t="str">
            <v>OPERADOR DE ESCAVADEIRA (MENSALISTA)</v>
          </cell>
          <cell r="C3128" t="str">
            <v>MES</v>
          </cell>
          <cell r="D3128" t="str">
            <v>CR</v>
          </cell>
          <cell r="E3128">
            <v>3527.01</v>
          </cell>
        </row>
        <row r="3129">
          <cell r="A3129">
            <v>4253</v>
          </cell>
          <cell r="B3129" t="str">
            <v>OPERADOR DE GUINCHO OU GUINCHEIRO (HORISTA)</v>
          </cell>
          <cell r="C3129" t="str">
            <v>H</v>
          </cell>
          <cell r="D3129" t="str">
            <v>CR</v>
          </cell>
          <cell r="E3129">
            <v>15.91</v>
          </cell>
        </row>
        <row r="3130">
          <cell r="A3130">
            <v>40981</v>
          </cell>
          <cell r="B3130" t="str">
            <v>OPERADOR DE GUINCHO OU GUINCHEIRO (MENSALISTA)</v>
          </cell>
          <cell r="C3130" t="str">
            <v>MES</v>
          </cell>
          <cell r="D3130" t="str">
            <v>CR</v>
          </cell>
          <cell r="E3130">
            <v>2800.97</v>
          </cell>
        </row>
        <row r="3131">
          <cell r="A3131">
            <v>4254</v>
          </cell>
          <cell r="B3131" t="str">
            <v>OPERADOR DE GUINDASTE (HORISTA)</v>
          </cell>
          <cell r="C3131" t="str">
            <v>H</v>
          </cell>
          <cell r="D3131" t="str">
            <v>CR</v>
          </cell>
          <cell r="E3131">
            <v>23.82</v>
          </cell>
        </row>
        <row r="3132">
          <cell r="A3132">
            <v>41036</v>
          </cell>
          <cell r="B3132" t="str">
            <v>OPERADOR DE GUINDASTE (MENSALISTA)</v>
          </cell>
          <cell r="C3132" t="str">
            <v>MES</v>
          </cell>
          <cell r="D3132" t="str">
            <v>CR</v>
          </cell>
          <cell r="E3132">
            <v>4194.41</v>
          </cell>
        </row>
        <row r="3133">
          <cell r="A3133">
            <v>4251</v>
          </cell>
          <cell r="B3133" t="str">
            <v>OPERADOR DE JATO ABRASIVO OU JATISTA (HORISTA)</v>
          </cell>
          <cell r="C3133" t="str">
            <v>H</v>
          </cell>
          <cell r="D3133" t="str">
            <v>CR</v>
          </cell>
          <cell r="E3133">
            <v>17.739999999999998</v>
          </cell>
        </row>
        <row r="3134">
          <cell r="A3134">
            <v>40979</v>
          </cell>
          <cell r="B3134" t="str">
            <v>OPERADOR DE JATO ABRASIVO OU JATISTA (MENSALISTA)</v>
          </cell>
          <cell r="C3134" t="str">
            <v>MES</v>
          </cell>
          <cell r="D3134" t="str">
            <v>CR</v>
          </cell>
          <cell r="E3134">
            <v>3126.18</v>
          </cell>
        </row>
        <row r="3135">
          <cell r="A3135">
            <v>4230</v>
          </cell>
          <cell r="B3135" t="str">
            <v>OPERADOR DE MAQUINAS E TRATORES DIVERSOS - TERRAPLANAGEM (HORISTA)</v>
          </cell>
          <cell r="C3135" t="str">
            <v>H</v>
          </cell>
          <cell r="D3135" t="str">
            <v>CR</v>
          </cell>
          <cell r="E3135">
            <v>21.67</v>
          </cell>
        </row>
        <row r="3136">
          <cell r="A3136">
            <v>40998</v>
          </cell>
          <cell r="B3136" t="str">
            <v>OPERADOR DE MAQUINAS E TRATORES DIVERSOS - TERRAPLANAGEM (MENSALISTA)</v>
          </cell>
          <cell r="C3136" t="str">
            <v>MES</v>
          </cell>
          <cell r="D3136" t="str">
            <v>CR</v>
          </cell>
          <cell r="E3136">
            <v>3818.16</v>
          </cell>
        </row>
        <row r="3137">
          <cell r="A3137">
            <v>4257</v>
          </cell>
          <cell r="B3137" t="str">
            <v>OPERADOR DE MARTELETE OU MARTELETEIRO (HORISTA)</v>
          </cell>
          <cell r="C3137" t="str">
            <v>H</v>
          </cell>
          <cell r="D3137" t="str">
            <v>CR</v>
          </cell>
          <cell r="E3137">
            <v>15.91</v>
          </cell>
        </row>
        <row r="3138">
          <cell r="A3138">
            <v>40982</v>
          </cell>
          <cell r="B3138" t="str">
            <v>OPERADOR DE MARTELETE OU MARTELETEIRO (MENSALISTA)</v>
          </cell>
          <cell r="C3138" t="str">
            <v>MES</v>
          </cell>
          <cell r="D3138" t="str">
            <v>CR</v>
          </cell>
          <cell r="E3138">
            <v>2800.97</v>
          </cell>
        </row>
        <row r="3139">
          <cell r="A3139">
            <v>4240</v>
          </cell>
          <cell r="B3139" t="str">
            <v>OPERADOR DE MOTO SCRAPER (HORISTA)</v>
          </cell>
          <cell r="C3139" t="str">
            <v>H</v>
          </cell>
          <cell r="D3139" t="str">
            <v>CR</v>
          </cell>
          <cell r="E3139">
            <v>29.2</v>
          </cell>
        </row>
        <row r="3140">
          <cell r="A3140">
            <v>41026</v>
          </cell>
          <cell r="B3140" t="str">
            <v>OPERADOR DE MOTO SCRAPER (MENSALISTA)</v>
          </cell>
          <cell r="C3140" t="str">
            <v>MES</v>
          </cell>
          <cell r="D3140" t="str">
            <v>CR</v>
          </cell>
          <cell r="E3140">
            <v>5143.4799999999996</v>
          </cell>
        </row>
        <row r="3141">
          <cell r="A3141">
            <v>4239</v>
          </cell>
          <cell r="B3141" t="str">
            <v>OPERADOR DE MOTONIVELADORA (HORISTA)</v>
          </cell>
          <cell r="C3141" t="str">
            <v>H</v>
          </cell>
          <cell r="D3141" t="str">
            <v>CR</v>
          </cell>
          <cell r="E3141">
            <v>29.2</v>
          </cell>
        </row>
        <row r="3142">
          <cell r="A3142">
            <v>41024</v>
          </cell>
          <cell r="B3142" t="str">
            <v>OPERADOR DE MOTONIVELADORA (MENSALISTA)</v>
          </cell>
          <cell r="C3142" t="str">
            <v>MES</v>
          </cell>
          <cell r="D3142" t="str">
            <v>CR</v>
          </cell>
          <cell r="E3142">
            <v>5143.4799999999996</v>
          </cell>
        </row>
        <row r="3143">
          <cell r="A3143">
            <v>4248</v>
          </cell>
          <cell r="B3143" t="str">
            <v>OPERADOR DE PA CARREGADEIRA (HORISTA)</v>
          </cell>
          <cell r="C3143" t="str">
            <v>H</v>
          </cell>
          <cell r="D3143" t="str">
            <v>CR</v>
          </cell>
          <cell r="E3143">
            <v>19.309999999999999</v>
          </cell>
        </row>
        <row r="3144">
          <cell r="A3144">
            <v>41033</v>
          </cell>
          <cell r="B3144" t="str">
            <v>OPERADOR DE PA CARREGADEIRA (MENSALISTA)</v>
          </cell>
          <cell r="C3144" t="str">
            <v>MES</v>
          </cell>
          <cell r="D3144" t="str">
            <v>CR</v>
          </cell>
          <cell r="E3144">
            <v>3401.7</v>
          </cell>
        </row>
        <row r="3145">
          <cell r="A3145">
            <v>44500</v>
          </cell>
          <cell r="B3145" t="str">
            <v>OPERADOR DE PAVIMENTADORA / MESA VIBROACABADORA (HORISTA)</v>
          </cell>
          <cell r="C3145" t="str">
            <v>H</v>
          </cell>
          <cell r="D3145" t="str">
            <v>CR</v>
          </cell>
          <cell r="E3145">
            <v>19.309999999999999</v>
          </cell>
        </row>
        <row r="3146">
          <cell r="A3146">
            <v>41040</v>
          </cell>
          <cell r="B3146" t="str">
            <v>OPERADOR DE PAVIMENTADORA / MESA VIBROACABADORA (MENSALISTA)</v>
          </cell>
          <cell r="C3146" t="str">
            <v>MES</v>
          </cell>
          <cell r="D3146" t="str">
            <v>CR</v>
          </cell>
          <cell r="E3146">
            <v>3401.7</v>
          </cell>
        </row>
        <row r="3147">
          <cell r="A3147">
            <v>4238</v>
          </cell>
          <cell r="B3147" t="str">
            <v>OPERADOR DE ROLO COMPACTADOR (HORISTA)</v>
          </cell>
          <cell r="C3147" t="str">
            <v>H</v>
          </cell>
          <cell r="D3147" t="str">
            <v>CR</v>
          </cell>
          <cell r="E3147">
            <v>17.89</v>
          </cell>
        </row>
        <row r="3148">
          <cell r="A3148">
            <v>41012</v>
          </cell>
          <cell r="B3148" t="str">
            <v>OPERADOR DE ROLO COMPACTADOR (MENSALISTA)</v>
          </cell>
          <cell r="C3148" t="str">
            <v>MES</v>
          </cell>
          <cell r="D3148" t="str">
            <v>CR</v>
          </cell>
          <cell r="E3148">
            <v>3151.08</v>
          </cell>
        </row>
        <row r="3149">
          <cell r="A3149">
            <v>4233</v>
          </cell>
          <cell r="B3149" t="str">
            <v>OPERADOR DE USINA DE ASFALTO, DE SOLOS OU DE CONCRETO (HORISTA)</v>
          </cell>
          <cell r="C3149" t="str">
            <v>H</v>
          </cell>
          <cell r="D3149" t="str">
            <v>CR</v>
          </cell>
          <cell r="E3149">
            <v>29.2</v>
          </cell>
        </row>
        <row r="3150">
          <cell r="A3150">
            <v>41001</v>
          </cell>
          <cell r="B3150" t="str">
            <v>OPERADOR DE USINA DE ASFALTO, DE SOLOS OU DE CONCRETO (MENSALISTA)</v>
          </cell>
          <cell r="C3150" t="str">
            <v>MES</v>
          </cell>
          <cell r="D3150" t="str">
            <v>CR</v>
          </cell>
          <cell r="E3150">
            <v>5143.4799999999996</v>
          </cell>
        </row>
        <row r="3151">
          <cell r="A3151">
            <v>2</v>
          </cell>
          <cell r="B3151" t="str">
            <v>OXIGENIO - RECARGA DE GAS PARA CILINDRO (NAO INCLUI TROCA/MANUTENCAO DO CILINDRO)</v>
          </cell>
          <cell r="C3151" t="str">
            <v>M3</v>
          </cell>
          <cell r="D3151" t="str">
            <v>AS</v>
          </cell>
          <cell r="E3151">
            <v>22.9</v>
          </cell>
        </row>
        <row r="3152">
          <cell r="A3152">
            <v>14221</v>
          </cell>
          <cell r="B3152" t="str">
            <v>PA CARREGADEIRA SOBRE RODAS, POTENCIA 152 HP, CAPACIDADE DA CACAMBA DE 1,53 A 2,30 M3, PESO OPERACIONAL MAXIMO DE 10216 KG</v>
          </cell>
          <cell r="C3152" t="str">
            <v>UN</v>
          </cell>
          <cell r="D3152" t="str">
            <v>AS</v>
          </cell>
          <cell r="E3152">
            <v>612686.64</v>
          </cell>
        </row>
        <row r="3153">
          <cell r="A3153">
            <v>36517</v>
          </cell>
          <cell r="B3153" t="str">
            <v>PA CARREGADEIRA SOBRE RODAS, POTENCIA BRUTA *127* CV, CAPACIDADE DA CACAMBA DE 2,0 A 2,4 M3, PESO OPERACIONAL MAXIMO DE 10330 KG</v>
          </cell>
          <cell r="C3153" t="str">
            <v>UN</v>
          </cell>
          <cell r="D3153" t="str">
            <v>AS</v>
          </cell>
          <cell r="E3153">
            <v>590520</v>
          </cell>
        </row>
        <row r="3154">
          <cell r="A3154">
            <v>4262</v>
          </cell>
          <cell r="B3154" t="str">
            <v>PA CARREGADEIRA SOBRE RODAS, POTENCIA LIQUIDA 128 HP, CAPACIDADE DA CACAMBA DE 1,7 A 2,8 M3, PESO OPERACIONAL MAXIMO DE 11632 KG</v>
          </cell>
          <cell r="C3154" t="str">
            <v>UN</v>
          </cell>
          <cell r="D3154" t="str">
            <v>AS</v>
          </cell>
          <cell r="E3154">
            <v>665000</v>
          </cell>
        </row>
        <row r="3155">
          <cell r="A3155">
            <v>4263</v>
          </cell>
          <cell r="B3155" t="str">
            <v>PA CARREGADEIRA SOBRE RODAS, POTENCIA LIQUIDA 197 HP, CAPACIDADE DA CACAMBA DE 2,5 A 3,5 M3, PESO OPERACIONAL MAXIMO DE 18338 KG</v>
          </cell>
          <cell r="C3155" t="str">
            <v>UN</v>
          </cell>
          <cell r="D3155" t="str">
            <v>AS</v>
          </cell>
          <cell r="E3155">
            <v>922133.28</v>
          </cell>
        </row>
        <row r="3156">
          <cell r="A3156">
            <v>36518</v>
          </cell>
          <cell r="B3156" t="str">
            <v>PA CARREGADEIRA SOBRE RODAS, POTENCIA LIQUIDA 213 HP, CAPACIDADE DA CACAMBA DE 1,9 A 3,5 M3, PESO OPERACIONAL MAXIMO DE 19234 KG</v>
          </cell>
          <cell r="C3156" t="str">
            <v>UN</v>
          </cell>
          <cell r="D3156" t="str">
            <v>AS</v>
          </cell>
          <cell r="E3156">
            <v>1049813.28</v>
          </cell>
        </row>
        <row r="3157">
          <cell r="A3157">
            <v>38402</v>
          </cell>
          <cell r="B3157" t="str">
            <v>PA DE LIXO PLASTICA, CABO LONGO</v>
          </cell>
          <cell r="C3157" t="str">
            <v>UN</v>
          </cell>
          <cell r="D3157" t="str">
            <v>CR</v>
          </cell>
          <cell r="E3157">
            <v>14.52</v>
          </cell>
        </row>
        <row r="3158">
          <cell r="A3158">
            <v>3412</v>
          </cell>
          <cell r="B3158" t="str">
            <v>PAINEL DE LA DE VIDRO SEM REVESTIMENTO PSI 20, E = 25 MM, DE 1200 X 600 MM</v>
          </cell>
          <cell r="C3158" t="str">
            <v>M2</v>
          </cell>
          <cell r="D3158" t="str">
            <v>AS</v>
          </cell>
          <cell r="E3158">
            <v>20.37</v>
          </cell>
        </row>
        <row r="3159">
          <cell r="A3159">
            <v>3413</v>
          </cell>
          <cell r="B3159" t="str">
            <v>PAINEL DE LA DE VIDRO SEM REVESTIMENTO PSI 20, E = 50 MM, DE 1200 X 600 MM</v>
          </cell>
          <cell r="C3159" t="str">
            <v>M2</v>
          </cell>
          <cell r="D3159" t="str">
            <v>AS</v>
          </cell>
          <cell r="E3159">
            <v>45.86</v>
          </cell>
        </row>
        <row r="3160">
          <cell r="A3160">
            <v>39744</v>
          </cell>
          <cell r="B3160" t="str">
            <v>PAINEL DE LA DE VIDRO SEM REVESTIMENTO PSI 40, E = 25 MM, DE 1200 X 600 MM</v>
          </cell>
          <cell r="C3160" t="str">
            <v>M2</v>
          </cell>
          <cell r="D3160" t="str">
            <v>AS</v>
          </cell>
          <cell r="E3160">
            <v>35.61</v>
          </cell>
        </row>
        <row r="3161">
          <cell r="A3161">
            <v>39745</v>
          </cell>
          <cell r="B3161" t="str">
            <v>PAINEL DE LA DE VIDRO SEM REVESTIMENTO PSI 40, E = 50 MM, DE 1200 X 600 MM</v>
          </cell>
          <cell r="C3161" t="str">
            <v>M2</v>
          </cell>
          <cell r="D3161" t="str">
            <v>AS</v>
          </cell>
          <cell r="E3161">
            <v>75.150000000000006</v>
          </cell>
        </row>
        <row r="3162">
          <cell r="A3162">
            <v>39637</v>
          </cell>
          <cell r="B3162" t="str">
            <v>PAINEL ESTRUTURAL PARA LAJE SECA REVESTIDO EM PLACA CIMENTICIA, DE 1,20 X 2,50 M, E = 23 MM</v>
          </cell>
          <cell r="C3162" t="str">
            <v>M2</v>
          </cell>
          <cell r="D3162" t="str">
            <v>CR</v>
          </cell>
          <cell r="E3162">
            <v>160.52000000000001</v>
          </cell>
        </row>
        <row r="3163">
          <cell r="A3163">
            <v>39638</v>
          </cell>
          <cell r="B3163" t="str">
            <v>PAINEL ESTRUTURAL PARA LAJE SECA REVESTIDO EM PLACA CIMENTICIA, DE 1,20 X 2,50 M, E = 40 MM</v>
          </cell>
          <cell r="C3163" t="str">
            <v>M2</v>
          </cell>
          <cell r="D3163" t="str">
            <v>CR</v>
          </cell>
          <cell r="E3163">
            <v>181.64</v>
          </cell>
        </row>
        <row r="3164">
          <cell r="A3164">
            <v>39639</v>
          </cell>
          <cell r="B3164" t="str">
            <v>PAINEL ESTRUTURAL PARA LAJE SECA REVESTIDO EM PLACA CIMENTICIA, DE 1,20 X 2,50 M, E = 55 MM</v>
          </cell>
          <cell r="C3164" t="str">
            <v>M2</v>
          </cell>
          <cell r="D3164" t="str">
            <v>CR</v>
          </cell>
          <cell r="E3164">
            <v>274.05</v>
          </cell>
        </row>
        <row r="3165">
          <cell r="A3165">
            <v>39517</v>
          </cell>
          <cell r="B3165" t="str">
            <v>PAINEL TERMOISOLANTE PARA FECHAMENTOS VERTICAIS (INCLUI PARAFUSOS DE FIXACAO) REVESTIDO EM ACO GALVALUME, LARGURA UTIL DE 1100 MM, REVESTIMENTO COM ESPESSURA DE 0,50 MM, COM PRE-PINTURA NAS DUAS FACES, NUCLEO EM POLIURETANO (PUR) COM ESPESSURA 40/50 MM</v>
          </cell>
          <cell r="C3165" t="str">
            <v>M2</v>
          </cell>
          <cell r="D3165" t="str">
            <v>AS</v>
          </cell>
          <cell r="E3165">
            <v>231.98</v>
          </cell>
        </row>
        <row r="3166">
          <cell r="A3166">
            <v>39518</v>
          </cell>
          <cell r="B3166" t="str">
            <v>PAINEL TERMOISOLANTE PARA FECHAMENTOS VERTICAIS (INCLUI PARAFUSOS DE FIXACAO) REVESTIDO EM ACO GALVALUME, LARGURA UTIL DE 1100 MM, REVESTIMENTO COM ESPESSURA DE 0,50 MM, COM PRE-PINTURA NAS DUAS FACES, NUCLEO EM POLIURETANO (PUR) COM ESPESSURA 70/80 MM</v>
          </cell>
          <cell r="C3166" t="str">
            <v>M2</v>
          </cell>
          <cell r="D3166" t="str">
            <v>AS</v>
          </cell>
          <cell r="E3166">
            <v>275.02</v>
          </cell>
        </row>
        <row r="3167">
          <cell r="A3167">
            <v>38366</v>
          </cell>
          <cell r="B3167" t="str">
            <v>PAPEL KRAFT BETUMADO</v>
          </cell>
          <cell r="C3167" t="str">
            <v>M2</v>
          </cell>
          <cell r="D3167" t="str">
            <v>AS</v>
          </cell>
          <cell r="E3167">
            <v>5.78</v>
          </cell>
        </row>
        <row r="3168">
          <cell r="A3168">
            <v>11703</v>
          </cell>
          <cell r="B3168" t="str">
            <v>PAPELEIRA DE PAREDE EM METAL CROMADO SEM TAMPA</v>
          </cell>
          <cell r="C3168" t="str">
            <v>UN</v>
          </cell>
          <cell r="D3168" t="str">
            <v>CR</v>
          </cell>
          <cell r="E3168">
            <v>61.04</v>
          </cell>
        </row>
        <row r="3169">
          <cell r="A3169">
            <v>37400</v>
          </cell>
          <cell r="B3169" t="str">
            <v>PAPELEIRA PLASTICA TIPO DISPENSER PARA PAPEL HIGIENICO ROLAO</v>
          </cell>
          <cell r="C3169" t="str">
            <v>UN</v>
          </cell>
          <cell r="D3169" t="str">
            <v>CR</v>
          </cell>
          <cell r="E3169">
            <v>102.65</v>
          </cell>
        </row>
        <row r="3170">
          <cell r="A3170">
            <v>25400</v>
          </cell>
          <cell r="B3170" t="str">
            <v>PAR DE TABELAS DE BASQUETE EM COMPENSADO NAVAL, OFICIAL, 1800 X 1200 MM, INCLUINDO ARO DE METAL E REDE EM POLIPROPILENO 100% (SEM SUPORTE DE FIXACAO)</v>
          </cell>
          <cell r="C3170" t="str">
            <v>UN</v>
          </cell>
          <cell r="D3170" t="str">
            <v>CR</v>
          </cell>
          <cell r="E3170">
            <v>3510.44</v>
          </cell>
        </row>
        <row r="3171">
          <cell r="A3171">
            <v>4276</v>
          </cell>
          <cell r="B3171" t="str">
            <v>PARA-RAIOS DE DISTRIBUICAO, TENSAO NOMINAL 15 KV, CORRENTE NOMINAL DE DESCARGA 5 KA</v>
          </cell>
          <cell r="C3171" t="str">
            <v>UN</v>
          </cell>
          <cell r="D3171" t="str">
            <v>CR</v>
          </cell>
          <cell r="E3171">
            <v>209.1</v>
          </cell>
        </row>
        <row r="3172">
          <cell r="A3172">
            <v>4273</v>
          </cell>
          <cell r="B3172" t="str">
            <v>PARA-RAIOS DE DISTRIBUICAO, TENSAO NOMINAL 30 KV, CORRENTE NOMINAL DE DESCARGA 10 KA</v>
          </cell>
          <cell r="C3172" t="str">
            <v>UN</v>
          </cell>
          <cell r="D3172" t="str">
            <v>CR</v>
          </cell>
          <cell r="E3172">
            <v>379.65</v>
          </cell>
        </row>
        <row r="3173">
          <cell r="A3173">
            <v>4274</v>
          </cell>
          <cell r="B3173" t="str">
            <v>PARA-RAIOS TIPO FRANKLIN 350 MM, EM LATAO CROMADO, DUAS DESCIDAS, PARA PROTECAO DE EDIFICACOES CONTRA DESCARGAS ATMOSFERICAS</v>
          </cell>
          <cell r="C3173" t="str">
            <v>UN</v>
          </cell>
          <cell r="D3173" t="str">
            <v>C</v>
          </cell>
          <cell r="E3173">
            <v>138.88999999999999</v>
          </cell>
        </row>
        <row r="3174">
          <cell r="A3174">
            <v>39438</v>
          </cell>
          <cell r="B3174" t="str">
            <v>PARAFUSO CABECA TROMBETA E PONTA AGULHA (GN55), COMPRIMENTO 55 MM, EM ACO FOSFATIZADO, PARA FIXAR CHAPA DE GESSO EM PERFIL DRYWALL METALICO MAXIMO 0,7 MM</v>
          </cell>
          <cell r="C3174" t="str">
            <v>UN</v>
          </cell>
          <cell r="D3174" t="str">
            <v>AS</v>
          </cell>
          <cell r="E3174">
            <v>0.28999999999999998</v>
          </cell>
        </row>
        <row r="3175">
          <cell r="A3175">
            <v>4379</v>
          </cell>
          <cell r="B3175" t="str">
            <v>PARAFUSO DE ACO ZINCADO COM ROSCA SOBERBA, CABECA CHATA E FENDA SIMPLES, DIAMETRO 2,5 MM, COMPRIMENTO * 9,5 * MM</v>
          </cell>
          <cell r="C3175" t="str">
            <v>UN</v>
          </cell>
          <cell r="D3175" t="str">
            <v>AS</v>
          </cell>
          <cell r="E3175">
            <v>0.05</v>
          </cell>
        </row>
        <row r="3176">
          <cell r="A3176">
            <v>4377</v>
          </cell>
          <cell r="B3176" t="str">
            <v>PARAFUSO DE ACO ZINCADO COM ROSCA SOBERBA, CABECA CHATA E FENDA SIMPLES, DIAMETRO 4,2 MM, COMPRIMENTO * 32 * MM</v>
          </cell>
          <cell r="C3176" t="str">
            <v>UN</v>
          </cell>
          <cell r="D3176" t="str">
            <v>AS</v>
          </cell>
          <cell r="E3176">
            <v>0.2</v>
          </cell>
        </row>
        <row r="3177">
          <cell r="A3177">
            <v>4356</v>
          </cell>
          <cell r="B3177" t="str">
            <v>PARAFUSO DE ACO ZINCADO COM ROSCA SOBERBA, CABECA CHATA E FENDA SIMPLES, DIAMETRO 4,8 MM, COMPRIMENTO 45 MM</v>
          </cell>
          <cell r="C3177" t="str">
            <v>UN</v>
          </cell>
          <cell r="D3177" t="str">
            <v>AS</v>
          </cell>
          <cell r="E3177">
            <v>0.28999999999999998</v>
          </cell>
        </row>
        <row r="3178">
          <cell r="A3178">
            <v>13246</v>
          </cell>
          <cell r="B3178" t="str">
            <v>PARAFUSO DE ACO ZINCADO, SEXTAVADO, COM ROSCA INTEIRA, DIAMETRO 5/16", COMPRIMENTO 3/4", COM PORCA E ARRUELA LISA LEVE</v>
          </cell>
          <cell r="C3178" t="str">
            <v>UN</v>
          </cell>
          <cell r="D3178" t="str">
            <v>AS</v>
          </cell>
          <cell r="E3178">
            <v>0.5</v>
          </cell>
        </row>
        <row r="3179">
          <cell r="A3179">
            <v>13294</v>
          </cell>
          <cell r="B3179" t="str">
            <v>PARAFUSO DE ACO ZINCADO, SEXTAVADO, COM ROSCA SOBERBA, DIAMETRO 3/8", COMPRIMENTO 80 MM</v>
          </cell>
          <cell r="C3179" t="str">
            <v>UN</v>
          </cell>
          <cell r="D3179" t="str">
            <v>AS</v>
          </cell>
          <cell r="E3179">
            <v>1.66</v>
          </cell>
        </row>
        <row r="3180">
          <cell r="A3180">
            <v>11963</v>
          </cell>
          <cell r="B3180" t="str">
            <v>PARAFUSO DE ACO ZINCADO, TIPO CHUMBADOR PARABOLT, DIAMETRO 1/2", COMPRIMENTO 75 MM</v>
          </cell>
          <cell r="C3180" t="str">
            <v>UN</v>
          </cell>
          <cell r="D3180" t="str">
            <v>AS</v>
          </cell>
          <cell r="E3180">
            <v>10.49</v>
          </cell>
        </row>
        <row r="3181">
          <cell r="A3181">
            <v>11964</v>
          </cell>
          <cell r="B3181" t="str">
            <v>PARAFUSO DE ACO ZINCADO, TIPO CHUMBADOR PARABOLT, DIAMETRO 3/8", COMPRIMENTO 75 MM</v>
          </cell>
          <cell r="C3181" t="str">
            <v>UN</v>
          </cell>
          <cell r="D3181" t="str">
            <v>AS</v>
          </cell>
          <cell r="E3181">
            <v>2.65</v>
          </cell>
        </row>
        <row r="3182">
          <cell r="A3182">
            <v>4346</v>
          </cell>
          <cell r="B3182" t="str">
            <v>PARAFUSO DE FERRO POLIDO, SEXTAVADO, COM ROSCA PARCIAL, DIAMETRO 5/8", COMPRIMENTO 6", COM PORCA E ARRUELA DE PRESSAO MEDIA</v>
          </cell>
          <cell r="C3182" t="str">
            <v>UN</v>
          </cell>
          <cell r="D3182" t="str">
            <v>AS</v>
          </cell>
          <cell r="E3182">
            <v>11.24</v>
          </cell>
        </row>
        <row r="3183">
          <cell r="A3183">
            <v>11955</v>
          </cell>
          <cell r="B3183" t="str">
            <v>PARAFUSO DE LATAO COM ACABAMENTO CROMADO PARA FIXAR PECA SANITARIA, INCLUI PORCA CEGA, ARRUELA E BUCHA DE NYLON TAMANHO S-10</v>
          </cell>
          <cell r="C3183" t="str">
            <v>UN</v>
          </cell>
          <cell r="D3183" t="str">
            <v>AS</v>
          </cell>
          <cell r="E3183">
            <v>4.92</v>
          </cell>
        </row>
        <row r="3184">
          <cell r="A3184">
            <v>11960</v>
          </cell>
          <cell r="B3184" t="str">
            <v>PARAFUSO DE LATAO COM ROSCA SOBERBA, CABECA CHATA E FENDA SIMPLES, DIAMETRO 2,5 MM, COMPRIMENTO 12 MM</v>
          </cell>
          <cell r="C3184" t="str">
            <v>UN</v>
          </cell>
          <cell r="D3184" t="str">
            <v>AS</v>
          </cell>
          <cell r="E3184">
            <v>0.16</v>
          </cell>
        </row>
        <row r="3185">
          <cell r="A3185">
            <v>4333</v>
          </cell>
          <cell r="B3185" t="str">
            <v>PARAFUSO DE LATAO COM ROSCA SOBERBA, CABECA CHATA E FENDA SIMPLES, DIAMETRO 3,2 MM, COMPRIMENTO 16 MM</v>
          </cell>
          <cell r="C3185" t="str">
            <v>UN</v>
          </cell>
          <cell r="D3185" t="str">
            <v>AS</v>
          </cell>
          <cell r="E3185">
            <v>0.28999999999999998</v>
          </cell>
        </row>
        <row r="3186">
          <cell r="A3186">
            <v>4358</v>
          </cell>
          <cell r="B3186" t="str">
            <v>PARAFUSO DE LATAO COM ROSCA SOBERBA, CABECA CHATA E FENDA SIMPLES, DIAMETRO 4,8 MM, COMPRIMENTO 65 MM</v>
          </cell>
          <cell r="C3186" t="str">
            <v>UN</v>
          </cell>
          <cell r="D3186" t="str">
            <v>AS</v>
          </cell>
          <cell r="E3186">
            <v>2.25</v>
          </cell>
        </row>
        <row r="3187">
          <cell r="A3187">
            <v>39435</v>
          </cell>
          <cell r="B3187" t="str">
            <v>PARAFUSO DRY WALL, EM ACO FOSFATIZADO, CABECA TROMBETA E PONTA AGULHA (TA), COMPRIMENTO 25 MM</v>
          </cell>
          <cell r="C3187" t="str">
            <v>UN</v>
          </cell>
          <cell r="D3187" t="str">
            <v>AS</v>
          </cell>
          <cell r="E3187">
            <v>0.11</v>
          </cell>
        </row>
        <row r="3188">
          <cell r="A3188">
            <v>39436</v>
          </cell>
          <cell r="B3188" t="str">
            <v>PARAFUSO DRY WALL, EM ACO FOSFATIZADO, CABECA TROMBETA E PONTA AGULHA (TA), COMPRIMENTO 35 MM</v>
          </cell>
          <cell r="C3188" t="str">
            <v>UN</v>
          </cell>
          <cell r="D3188" t="str">
            <v>AS</v>
          </cell>
          <cell r="E3188">
            <v>0.19</v>
          </cell>
        </row>
        <row r="3189">
          <cell r="A3189">
            <v>39437</v>
          </cell>
          <cell r="B3189" t="str">
            <v>PARAFUSO DRY WALL, EM ACO FOSFATIZADO, CABECA TROMBETA E PONTA AGULHA (TA), COMPRIMENTO 45 MM</v>
          </cell>
          <cell r="C3189" t="str">
            <v>UN</v>
          </cell>
          <cell r="D3189" t="str">
            <v>AS</v>
          </cell>
          <cell r="E3189">
            <v>0.25</v>
          </cell>
        </row>
        <row r="3190">
          <cell r="A3190">
            <v>39439</v>
          </cell>
          <cell r="B3190" t="str">
            <v>PARAFUSO DRY WALL, EM ACO FOSFATIZADO, CABECA TROMBETA E PONTA BROCA (TB), COMPRIMENTO 25 MM</v>
          </cell>
          <cell r="C3190" t="str">
            <v>UN</v>
          </cell>
          <cell r="D3190" t="str">
            <v>AS</v>
          </cell>
          <cell r="E3190">
            <v>0.17</v>
          </cell>
        </row>
        <row r="3191">
          <cell r="A3191">
            <v>39440</v>
          </cell>
          <cell r="B3191" t="str">
            <v>PARAFUSO DRY WALL, EM ACO FOSFATIZADO, CABECA TROMBETA E PONTA BROCA (TB), COMPRIMENTO 35 MM</v>
          </cell>
          <cell r="C3191" t="str">
            <v>UN</v>
          </cell>
          <cell r="D3191" t="str">
            <v>AS</v>
          </cell>
          <cell r="E3191">
            <v>0.22</v>
          </cell>
        </row>
        <row r="3192">
          <cell r="A3192">
            <v>39441</v>
          </cell>
          <cell r="B3192" t="str">
            <v>PARAFUSO DRY WALL, EM ACO FOSFATIZADO, CABECA TROMBETA E PONTA BROCA (TB), COMPRIMENTO 45 MM</v>
          </cell>
          <cell r="C3192" t="str">
            <v>UN</v>
          </cell>
          <cell r="D3192" t="str">
            <v>AS</v>
          </cell>
          <cell r="E3192">
            <v>0.28000000000000003</v>
          </cell>
        </row>
        <row r="3193">
          <cell r="A3193">
            <v>39442</v>
          </cell>
          <cell r="B3193" t="str">
            <v>PARAFUSO DRY WALL, EM ACO ZINCADO, CABECA LENTILHA E PONTA AGULHA (LA), LARGURA 4,2 MM, COMPRIMENTO 13 MM</v>
          </cell>
          <cell r="C3193" t="str">
            <v>UN</v>
          </cell>
          <cell r="D3193" t="str">
            <v>AS</v>
          </cell>
          <cell r="E3193">
            <v>0.2</v>
          </cell>
        </row>
        <row r="3194">
          <cell r="A3194">
            <v>39443</v>
          </cell>
          <cell r="B3194" t="str">
            <v>PARAFUSO DRY WALL, EM ACO ZINCADO, CABECA LENTILHA E PONTA BROCA (LB), LARGURA 4,2 MM, COMPRIMENTO 13 MM</v>
          </cell>
          <cell r="C3194" t="str">
            <v>UN</v>
          </cell>
          <cell r="D3194" t="str">
            <v>AS</v>
          </cell>
          <cell r="E3194">
            <v>0.27</v>
          </cell>
        </row>
        <row r="3195">
          <cell r="A3195">
            <v>4329</v>
          </cell>
          <cell r="B3195" t="str">
            <v>PARAFUSO EM ACO GALVANIZADO, TIPO MAQUINA, SEXTAVADO, SEM PORCA, DIAMETRO 1/2", COMPRIMENTO 2"</v>
          </cell>
          <cell r="C3195" t="str">
            <v>UN</v>
          </cell>
          <cell r="D3195" t="str">
            <v>AS</v>
          </cell>
          <cell r="E3195">
            <v>2.4</v>
          </cell>
        </row>
        <row r="3196">
          <cell r="A3196">
            <v>436</v>
          </cell>
          <cell r="B3196" t="str">
            <v>PARAFUSO FRANCES M16 EM ACO GALVANIZADO, COMPRIMENTO = 150 MM, DIAMETRO = 16 MM, CABECA ABAULADA</v>
          </cell>
          <cell r="C3196" t="str">
            <v>UN</v>
          </cell>
          <cell r="D3196" t="str">
            <v>AS</v>
          </cell>
          <cell r="E3196">
            <v>12.13</v>
          </cell>
        </row>
        <row r="3197">
          <cell r="A3197">
            <v>442</v>
          </cell>
          <cell r="B3197" t="str">
            <v>PARAFUSO FRANCES M16 EM ACO GALVANIZADO, COMPRIMENTO = 45 MM, DIAMETRO = 16 MM, CABECA ABAULADA</v>
          </cell>
          <cell r="C3197" t="str">
            <v>UN</v>
          </cell>
          <cell r="D3197" t="str">
            <v>AS</v>
          </cell>
          <cell r="E3197">
            <v>7.17</v>
          </cell>
        </row>
        <row r="3198">
          <cell r="A3198">
            <v>4383</v>
          </cell>
          <cell r="B3198" t="str">
            <v>PARAFUSO FRANCES METRICO ZINCADO, DIAMETRO 12 MM, COMPRIMENTO 140MM, COM PORCA SEXTAVADA E ARRUELA DE PRESSAO MEDIA</v>
          </cell>
          <cell r="C3198" t="str">
            <v>UN</v>
          </cell>
          <cell r="D3198" t="str">
            <v>AS</v>
          </cell>
          <cell r="E3198">
            <v>21.7</v>
          </cell>
        </row>
        <row r="3199">
          <cell r="A3199">
            <v>4344</v>
          </cell>
          <cell r="B3199" t="str">
            <v>PARAFUSO FRANCES METRICO ZINCADO, DIAMETRO 12 MM, COMPRIMENTO 150 MM, COM PORCA SEXTAVADA E ARRUELA DE PRESSAO MEDIA</v>
          </cell>
          <cell r="C3199" t="str">
            <v>UN</v>
          </cell>
          <cell r="D3199" t="str">
            <v>AS</v>
          </cell>
          <cell r="E3199">
            <v>22.74</v>
          </cell>
        </row>
        <row r="3200">
          <cell r="A3200">
            <v>4335</v>
          </cell>
          <cell r="B3200" t="str">
            <v>PARAFUSO FRANCES ZINCADO, DIAMETRO 1/2", COMPRIMENTO 12", COM PORCA E ARRUELA LISA MEDIA</v>
          </cell>
          <cell r="C3200" t="str">
            <v>UN</v>
          </cell>
          <cell r="D3200" t="str">
            <v>AS</v>
          </cell>
          <cell r="E3200">
            <v>15.27</v>
          </cell>
        </row>
        <row r="3201">
          <cell r="A3201">
            <v>4334</v>
          </cell>
          <cell r="B3201" t="str">
            <v>PARAFUSO FRANCES ZINCADO, DIAMETRO 1/2", COMPRIMENTO 15", COM PORCA E ARRUELA LISA MEDIA</v>
          </cell>
          <cell r="C3201" t="str">
            <v>UN</v>
          </cell>
          <cell r="D3201" t="str">
            <v>AS</v>
          </cell>
          <cell r="E3201">
            <v>20.95</v>
          </cell>
        </row>
        <row r="3202">
          <cell r="A3202">
            <v>11953</v>
          </cell>
          <cell r="B3202" t="str">
            <v>PARAFUSO FRANCES ZINCADO, DIAMETRO 1/2", COMPRIMENTO 2", COM PORCA E ARRUELA</v>
          </cell>
          <cell r="C3202" t="str">
            <v>UN</v>
          </cell>
          <cell r="D3202" t="str">
            <v>AS</v>
          </cell>
          <cell r="E3202">
            <v>3.61</v>
          </cell>
        </row>
        <row r="3203">
          <cell r="A3203">
            <v>4343</v>
          </cell>
          <cell r="B3203" t="str">
            <v>PARAFUSO FRANCES ZINCADO, DIAMETRO 1/2", COMPRIMENTO 4", COM PORCA E ARRUELA</v>
          </cell>
          <cell r="C3203" t="str">
            <v>UN</v>
          </cell>
          <cell r="D3203" t="str">
            <v>AS</v>
          </cell>
          <cell r="E3203">
            <v>5.15</v>
          </cell>
        </row>
        <row r="3204">
          <cell r="A3204">
            <v>430</v>
          </cell>
          <cell r="B3204" t="str">
            <v>PARAFUSO M16 EM ACO GALVANIZADO, COMPRIMENTO = 125 MM, DIAMETRO = 16 MM, ROSCA MAQUINA, CABECA QUADRADA</v>
          </cell>
          <cell r="C3204" t="str">
            <v>UN</v>
          </cell>
          <cell r="D3204" t="str">
            <v>AS</v>
          </cell>
          <cell r="E3204">
            <v>10.85</v>
          </cell>
        </row>
        <row r="3205">
          <cell r="A3205">
            <v>441</v>
          </cell>
          <cell r="B3205" t="str">
            <v>PARAFUSO M16 EM ACO GALVANIZADO, COMPRIMENTO = 150 MM, DIAMETRO = 16 MM, ROSCA MAQUINA, CABECA QUADRADA</v>
          </cell>
          <cell r="C3205" t="str">
            <v>UN</v>
          </cell>
          <cell r="D3205" t="str">
            <v>AS</v>
          </cell>
          <cell r="E3205">
            <v>11.94</v>
          </cell>
        </row>
        <row r="3206">
          <cell r="A3206">
            <v>431</v>
          </cell>
          <cell r="B3206" t="str">
            <v>PARAFUSO M16 EM ACO GALVANIZADO, COMPRIMENTO = 200 MM, DIAMETRO = 16 MM, ROSCA MAQUINA, CABECA QUADRADA</v>
          </cell>
          <cell r="C3206" t="str">
            <v>UN</v>
          </cell>
          <cell r="D3206" t="str">
            <v>AS</v>
          </cell>
          <cell r="E3206">
            <v>14.42</v>
          </cell>
        </row>
        <row r="3207">
          <cell r="A3207">
            <v>432</v>
          </cell>
          <cell r="B3207" t="str">
            <v>PARAFUSO M16 EM ACO GALVANIZADO, COMPRIMENTO = 250 MM, DIAMETRO = 16 MM, ROSCA MAQUINA, CABECA QUADRADA</v>
          </cell>
          <cell r="C3207" t="str">
            <v>UN</v>
          </cell>
          <cell r="D3207" t="str">
            <v>AS</v>
          </cell>
          <cell r="E3207">
            <v>15.91</v>
          </cell>
        </row>
        <row r="3208">
          <cell r="A3208">
            <v>429</v>
          </cell>
          <cell r="B3208" t="str">
            <v>PARAFUSO M16 EM ACO GALVANIZADO, COMPRIMENTO = 300 MM, DIAMETRO = 16 MM, ROSCA DUPLA</v>
          </cell>
          <cell r="C3208" t="str">
            <v>UN</v>
          </cell>
          <cell r="D3208" t="str">
            <v>AS</v>
          </cell>
          <cell r="E3208">
            <v>21.45</v>
          </cell>
        </row>
        <row r="3209">
          <cell r="A3209">
            <v>439</v>
          </cell>
          <cell r="B3209" t="str">
            <v>PARAFUSO M16 EM ACO GALVANIZADO, COMPRIMENTO = 300 MM, DIAMETRO = 16 MM, ROSCA MAQUINA, CABECA QUADRADA</v>
          </cell>
          <cell r="C3209" t="str">
            <v>UN</v>
          </cell>
          <cell r="D3209" t="str">
            <v>AS</v>
          </cell>
          <cell r="E3209">
            <v>18.28</v>
          </cell>
        </row>
        <row r="3210">
          <cell r="A3210">
            <v>433</v>
          </cell>
          <cell r="B3210" t="str">
            <v>PARAFUSO M16 EM ACO GALVANIZADO, COMPRIMENTO = 350 MM, DIAMETRO = 16 MM, ROSCA MAQUINA, CABECA QUADRADA</v>
          </cell>
          <cell r="C3210" t="str">
            <v>UN</v>
          </cell>
          <cell r="D3210" t="str">
            <v>AS</v>
          </cell>
          <cell r="E3210">
            <v>21.34</v>
          </cell>
        </row>
        <row r="3211">
          <cell r="A3211">
            <v>437</v>
          </cell>
          <cell r="B3211" t="str">
            <v>PARAFUSO M16 EM ACO GALVANIZADO, COMPRIMENTO = 400 MM, DIAMETRO = 16 MM, ROSCA DUPLA</v>
          </cell>
          <cell r="C3211" t="str">
            <v>UN</v>
          </cell>
          <cell r="D3211" t="str">
            <v>AS</v>
          </cell>
          <cell r="E3211">
            <v>28.35</v>
          </cell>
        </row>
        <row r="3212">
          <cell r="A3212">
            <v>11790</v>
          </cell>
          <cell r="B3212" t="str">
            <v>PARAFUSO M16 EM ACO GALVANIZADO, COMPRIMENTO = 450 MM, DIAMETRO = 16 MM, ROSCA MAQUINA, CABECA QUADRADA</v>
          </cell>
          <cell r="C3212" t="str">
            <v>UN</v>
          </cell>
          <cell r="D3212" t="str">
            <v>AS</v>
          </cell>
          <cell r="E3212">
            <v>32.159999999999997</v>
          </cell>
        </row>
        <row r="3213">
          <cell r="A3213">
            <v>428</v>
          </cell>
          <cell r="B3213" t="str">
            <v>PARAFUSO M16 EM ACO GALVANIZADO, COMPRIMENTO = 500 MM, DIAMETRO = 16 MM, ROSCA MAQUINA, COM CABECA SEXTAVADA E PORCA</v>
          </cell>
          <cell r="C3213" t="str">
            <v>UN</v>
          </cell>
          <cell r="D3213" t="str">
            <v>AS</v>
          </cell>
          <cell r="E3213">
            <v>34.97</v>
          </cell>
        </row>
        <row r="3214">
          <cell r="A3214">
            <v>4351</v>
          </cell>
          <cell r="B3214" t="str">
            <v>PARAFUSO NIQUELADO 3 1/2" COM ACABAMENTO CROMADO PARA FIXAR PECA SANITARIA, INCLUI PORCA CEGA, ARRUELA E BUCHA DE NYLON TAMANHO S-8</v>
          </cell>
          <cell r="C3214" t="str">
            <v>UN</v>
          </cell>
          <cell r="D3214" t="str">
            <v>AS</v>
          </cell>
          <cell r="E3214">
            <v>18.489999999999998</v>
          </cell>
        </row>
        <row r="3215">
          <cell r="A3215">
            <v>4384</v>
          </cell>
          <cell r="B3215" t="str">
            <v>PARAFUSO NIQUELADO COM ACABAMENTO CROMADO PARA FIXAR PECA SANITARIA, INCLUI PORCA CEGA, ARRUELA E BUCHA DE NYLON TAMANHO S-10</v>
          </cell>
          <cell r="C3215" t="str">
            <v>UN</v>
          </cell>
          <cell r="D3215" t="str">
            <v>AS</v>
          </cell>
          <cell r="E3215">
            <v>24.93</v>
          </cell>
        </row>
        <row r="3216">
          <cell r="A3216">
            <v>11054</v>
          </cell>
          <cell r="B3216" t="str">
            <v>PARAFUSO ROSCA SOBERBA ZINCADO CABECA CHATA FENDA SIMPLES 3,2 X 20 MM (3/4 ")</v>
          </cell>
          <cell r="C3216" t="str">
            <v>UN</v>
          </cell>
          <cell r="D3216" t="str">
            <v>CR</v>
          </cell>
          <cell r="E3216">
            <v>0.06</v>
          </cell>
        </row>
        <row r="3217">
          <cell r="A3217">
            <v>11055</v>
          </cell>
          <cell r="B3217" t="str">
            <v>PARAFUSO ROSCA SOBERBA ZINCADO CABECA CHATA FENDA SIMPLES 3,5 X 25 MM (1 ")</v>
          </cell>
          <cell r="C3217" t="str">
            <v>UN</v>
          </cell>
          <cell r="D3217" t="str">
            <v>CR</v>
          </cell>
          <cell r="E3217">
            <v>0.11</v>
          </cell>
        </row>
        <row r="3218">
          <cell r="A3218">
            <v>11056</v>
          </cell>
          <cell r="B3218" t="str">
            <v>PARAFUSO ROSCA SOBERBA ZINCADO CABECA CHATA FENDA SIMPLES 3,8 X 30 MM (1.1/4 ")</v>
          </cell>
          <cell r="C3218" t="str">
            <v>UN</v>
          </cell>
          <cell r="D3218" t="str">
            <v>CR</v>
          </cell>
          <cell r="E3218">
            <v>0.12</v>
          </cell>
        </row>
        <row r="3219">
          <cell r="A3219">
            <v>11057</v>
          </cell>
          <cell r="B3219" t="str">
            <v>PARAFUSO ROSCA SOBERBA ZINCADO CABECA CHATA FENDA SIMPLES 4,8 X 40 MM (1.1/2 ")</v>
          </cell>
          <cell r="C3219" t="str">
            <v>UN</v>
          </cell>
          <cell r="D3219" t="str">
            <v>CR</v>
          </cell>
          <cell r="E3219">
            <v>0.24</v>
          </cell>
        </row>
        <row r="3220">
          <cell r="A3220">
            <v>11059</v>
          </cell>
          <cell r="B3220" t="str">
            <v>PARAFUSO ROSCA SOBERBA ZINCADO CABECA CHATA FENDA SIMPLES 5,5 X 50 MM (2 ")</v>
          </cell>
          <cell r="C3220" t="str">
            <v>UN</v>
          </cell>
          <cell r="D3220" t="str">
            <v>CR</v>
          </cell>
          <cell r="E3220">
            <v>0.46</v>
          </cell>
        </row>
        <row r="3221">
          <cell r="A3221">
            <v>11058</v>
          </cell>
          <cell r="B3221" t="str">
            <v>PARAFUSO ROSCA SOBERBA ZINCADO CABECA CHATA FENDA SIMPLES 5,5 X 65 MM (2.1/2 ")</v>
          </cell>
          <cell r="C3221" t="str">
            <v>UN</v>
          </cell>
          <cell r="D3221" t="str">
            <v>CR</v>
          </cell>
          <cell r="E3221">
            <v>0.6</v>
          </cell>
        </row>
        <row r="3222">
          <cell r="A3222">
            <v>4320</v>
          </cell>
          <cell r="B3222" t="str">
            <v>PARAFUSO ZINCADO 5/16" X 250 MM PARA FIXACAO DE TELHA DE FIBROCIMENTO CANALETE 49, INCLUI BUCHA NYLON S-10</v>
          </cell>
          <cell r="C3222" t="str">
            <v>UN</v>
          </cell>
          <cell r="D3222" t="str">
            <v>CR</v>
          </cell>
          <cell r="E3222">
            <v>4.79</v>
          </cell>
        </row>
        <row r="3223">
          <cell r="A3223">
            <v>4318</v>
          </cell>
          <cell r="B3223" t="str">
            <v>PARAFUSO ZINCADO 5/16" X 85 MM PARA FIXACAO DE TELHA DE FIBROCIMENTO CANALETE 90, INCLUI BUCHA NYLON S-10</v>
          </cell>
          <cell r="C3223" t="str">
            <v>UN</v>
          </cell>
          <cell r="D3223" t="str">
            <v>CR</v>
          </cell>
          <cell r="E3223">
            <v>2.33</v>
          </cell>
        </row>
        <row r="3224">
          <cell r="A3224">
            <v>4380</v>
          </cell>
          <cell r="B3224" t="str">
            <v>PARAFUSO ZINCADO ROSCA SOBERBA 5/16" X 120 MM PARA TELHA FIBROCIMENTO</v>
          </cell>
          <cell r="C3224" t="str">
            <v>UN</v>
          </cell>
          <cell r="D3224" t="str">
            <v>CR</v>
          </cell>
          <cell r="E3224">
            <v>2.02</v>
          </cell>
        </row>
        <row r="3225">
          <cell r="A3225">
            <v>4299</v>
          </cell>
          <cell r="B3225" t="str">
            <v>PARAFUSO ZINCADO ROSCA SOBERBA, CABECA SEXTAVADA, 5/16" X 110 MM, PARA FIXACAO DE TELHA EM MADEIRA</v>
          </cell>
          <cell r="C3225" t="str">
            <v>UN</v>
          </cell>
          <cell r="D3225" t="str">
            <v>C</v>
          </cell>
          <cell r="E3225">
            <v>1.9</v>
          </cell>
        </row>
        <row r="3226">
          <cell r="A3226">
            <v>4304</v>
          </cell>
          <cell r="B3226" t="str">
            <v>PARAFUSO ZINCADO ROSCA SOBERBA, CABECA SEXTAVADA, 5/16" X 150 MM, PARA FIXACAO DE TELHA EM MADEIRA</v>
          </cell>
          <cell r="C3226" t="str">
            <v>UN</v>
          </cell>
          <cell r="D3226" t="str">
            <v>CR</v>
          </cell>
          <cell r="E3226">
            <v>2.59</v>
          </cell>
        </row>
        <row r="3227">
          <cell r="A3227">
            <v>4305</v>
          </cell>
          <cell r="B3227" t="str">
            <v>PARAFUSO ZINCADO ROSCA SOBERBA, CABECA SEXTAVADA, 5/16" X 180 MM, PARA FIXACAO DE TELHA EM MADEIRA</v>
          </cell>
          <cell r="C3227" t="str">
            <v>UN</v>
          </cell>
          <cell r="D3227" t="str">
            <v>CR</v>
          </cell>
          <cell r="E3227">
            <v>3.01</v>
          </cell>
        </row>
        <row r="3228">
          <cell r="A3228">
            <v>4306</v>
          </cell>
          <cell r="B3228" t="str">
            <v>PARAFUSO ZINCADO ROSCA SOBERBA, CABECA SEXTAVADA, 5/16" X 200 MM, PARA FIXACAO DE TELHA EM MADEIRA</v>
          </cell>
          <cell r="C3228" t="str">
            <v>UN</v>
          </cell>
          <cell r="D3228" t="str">
            <v>CR</v>
          </cell>
          <cell r="E3228">
            <v>3.49</v>
          </cell>
        </row>
        <row r="3229">
          <cell r="A3229">
            <v>4308</v>
          </cell>
          <cell r="B3229" t="str">
            <v>PARAFUSO ZINCADO ROSCA SOBERBA, CABECA SEXTAVADA, 5/16" X 230 MM, PARA FIXACAO DE TELHA EM MADEIRA</v>
          </cell>
          <cell r="C3229" t="str">
            <v>UN</v>
          </cell>
          <cell r="D3229" t="str">
            <v>CR</v>
          </cell>
          <cell r="E3229">
            <v>7.23</v>
          </cell>
        </row>
        <row r="3230">
          <cell r="A3230">
            <v>4302</v>
          </cell>
          <cell r="B3230" t="str">
            <v>PARAFUSO ZINCADO ROSCA SOBERBA, CABECA SEXTAVADA, 5/16" X 250 MM, PARA FIXACAO DE TELHA EM MADEIRA</v>
          </cell>
          <cell r="C3230" t="str">
            <v>UN</v>
          </cell>
          <cell r="D3230" t="str">
            <v>CR</v>
          </cell>
          <cell r="E3230">
            <v>5.42</v>
          </cell>
        </row>
        <row r="3231">
          <cell r="A3231">
            <v>4300</v>
          </cell>
          <cell r="B3231" t="str">
            <v>PARAFUSO ZINCADO ROSCA SOBERBA, CABECA SEXTAVADA, 5/16" X 50 MM, PARA FIXACAO DE TELHA EM MADEIRA</v>
          </cell>
          <cell r="C3231" t="str">
            <v>UN</v>
          </cell>
          <cell r="D3231" t="str">
            <v>CR</v>
          </cell>
          <cell r="E3231">
            <v>1.29</v>
          </cell>
        </row>
        <row r="3232">
          <cell r="A3232">
            <v>4301</v>
          </cell>
          <cell r="B3232" t="str">
            <v>PARAFUSO ZINCADO ROSCA SOBERBA, CABECA SEXTAVADA, 5/16" X 85 MM, PARA FIXACAO DE TELHA EM MADEIRA</v>
          </cell>
          <cell r="C3232" t="str">
            <v>UN</v>
          </cell>
          <cell r="D3232" t="str">
            <v>CR</v>
          </cell>
          <cell r="E3232">
            <v>1.58</v>
          </cell>
        </row>
        <row r="3233">
          <cell r="A3233">
            <v>40547</v>
          </cell>
          <cell r="B3233" t="str">
            <v>PARAFUSO ZINCADO, AUTOBROCANTE, FLANGEADO, 4,2 MM X 19 MM</v>
          </cell>
          <cell r="C3233" t="str">
            <v>CENTO</v>
          </cell>
          <cell r="D3233" t="str">
            <v>AS</v>
          </cell>
          <cell r="E3233">
            <v>30.3</v>
          </cell>
        </row>
        <row r="3234">
          <cell r="A3234">
            <v>11962</v>
          </cell>
          <cell r="B3234" t="str">
            <v>PARAFUSO ZINCADO, SEXTAVADO, COM ROSCA INTEIRA, DIAMETRO 1/4", COMPRIMENTO 1/2"</v>
          </cell>
          <cell r="C3234" t="str">
            <v>UN</v>
          </cell>
          <cell r="D3234" t="str">
            <v>AS</v>
          </cell>
          <cell r="E3234">
            <v>0.25</v>
          </cell>
        </row>
        <row r="3235">
          <cell r="A3235">
            <v>4332</v>
          </cell>
          <cell r="B3235" t="str">
            <v>PARAFUSO ZINCADO, SEXTAVADO, COM ROSCA INTEIRA, DIAMETRO 3/8", COMPRIMENTO 2"</v>
          </cell>
          <cell r="C3235" t="str">
            <v>UN</v>
          </cell>
          <cell r="D3235" t="str">
            <v>AS</v>
          </cell>
          <cell r="E3235">
            <v>1.21</v>
          </cell>
        </row>
        <row r="3236">
          <cell r="A3236">
            <v>4331</v>
          </cell>
          <cell r="B3236" t="str">
            <v>PARAFUSO ZINCADO, SEXTAVADO, COM ROSCA INTEIRA, DIAMETRO 5/8", COMPRIMENTO 2 1/4"</v>
          </cell>
          <cell r="C3236" t="str">
            <v>UN</v>
          </cell>
          <cell r="D3236" t="str">
            <v>AS</v>
          </cell>
          <cell r="E3236">
            <v>4.54</v>
          </cell>
        </row>
        <row r="3237">
          <cell r="A3237">
            <v>4336</v>
          </cell>
          <cell r="B3237" t="str">
            <v>PARAFUSO ZINCADO, SEXTAVADO, COM ROSCA INTEIRA, DIAMETRO 5/8", COMPRIMENTO 3", COM PORCA E ARRUELA DE PRESSAO MEDIA</v>
          </cell>
          <cell r="C3237" t="str">
            <v>UN</v>
          </cell>
          <cell r="D3237" t="str">
            <v>AS</v>
          </cell>
          <cell r="E3237">
            <v>5.82</v>
          </cell>
        </row>
        <row r="3238">
          <cell r="A3238">
            <v>11948</v>
          </cell>
          <cell r="B3238" t="str">
            <v>PARAFUSO ZINCADO, SEXTAVADO, COM ROSCA SOBERBA, DIAMETRO 5/16", COMPRIMENTO 40 MM</v>
          </cell>
          <cell r="C3238" t="str">
            <v>UN</v>
          </cell>
          <cell r="D3238" t="str">
            <v>AS</v>
          </cell>
          <cell r="E3238">
            <v>0.75</v>
          </cell>
        </row>
        <row r="3239">
          <cell r="A3239">
            <v>4382</v>
          </cell>
          <cell r="B3239" t="str">
            <v>PARAFUSO ZINCADO, SEXTAVADO, COM ROSCA SOBERBA, DIAMETRO 5/16", COMPRIMENTO 80 MM</v>
          </cell>
          <cell r="C3239" t="str">
            <v>UN</v>
          </cell>
          <cell r="D3239" t="str">
            <v>AS</v>
          </cell>
          <cell r="E3239">
            <v>1.25</v>
          </cell>
        </row>
        <row r="3240">
          <cell r="A3240">
            <v>4354</v>
          </cell>
          <cell r="B3240" t="str">
            <v>PARAFUSO ZINCADO, SEXTAVADO, GRAU 5, ROSCA INTEIRA, DIAMETRO 1 1/2", COMPRIMENTO 4"</v>
          </cell>
          <cell r="C3240" t="str">
            <v>UN</v>
          </cell>
          <cell r="D3240" t="str">
            <v>AS</v>
          </cell>
          <cell r="E3240">
            <v>52.17</v>
          </cell>
        </row>
        <row r="3241">
          <cell r="A3241">
            <v>40839</v>
          </cell>
          <cell r="B3241" t="str">
            <v>PARAFUSO, ASTM A307 - GRAU A, SEXTAVADO, ZINCADO, DIAMETRO 3/8" (9,52 MM), COMPRIMENTO 1" (25,4 MM)</v>
          </cell>
          <cell r="C3241" t="str">
            <v>CENTO</v>
          </cell>
          <cell r="D3241" t="str">
            <v>AS</v>
          </cell>
          <cell r="E3241">
            <v>125.54</v>
          </cell>
        </row>
        <row r="3242">
          <cell r="A3242">
            <v>40552</v>
          </cell>
          <cell r="B3242" t="str">
            <v>PARAFUSO, AUTOATARRAXANTE, CABECA CHATA, FENDA SIMPLES, EM ACO ZINCADO, 1/4" (6,35 MM) X 25 MM</v>
          </cell>
          <cell r="C3242" t="str">
            <v>CENTO</v>
          </cell>
          <cell r="D3242" t="str">
            <v>AS</v>
          </cell>
          <cell r="E3242">
            <v>51.94</v>
          </cell>
        </row>
        <row r="3243">
          <cell r="A3243">
            <v>40549</v>
          </cell>
          <cell r="B3243" t="str">
            <v>PARAFUSO, COMUM, ASTM A307, SEXTAVADO, DIAMETRO 1/2" (12,7 MM), COMPRIMENTO 1" (25,4 MM)</v>
          </cell>
          <cell r="C3243" t="str">
            <v>CENTO</v>
          </cell>
          <cell r="D3243" t="str">
            <v>AS</v>
          </cell>
          <cell r="E3243">
            <v>205.62</v>
          </cell>
        </row>
        <row r="3244">
          <cell r="A3244">
            <v>4385</v>
          </cell>
          <cell r="B3244" t="str">
            <v>PARALELEPIPEDO GRANITICO OU BASALTICO, PARA PAVIMENTACAO, SEM FRETE (VARIACAO REGIONAL DE PECAS POR M2)</v>
          </cell>
          <cell r="C3244" t="str">
            <v>MIL</v>
          </cell>
          <cell r="D3244" t="str">
            <v>CR</v>
          </cell>
          <cell r="E3244">
            <v>866.45</v>
          </cell>
        </row>
        <row r="3245">
          <cell r="A3245">
            <v>20078</v>
          </cell>
          <cell r="B3245" t="str">
            <v>PASTA LUBRIFICANTE PARA TUBOS E CONEXOES COM JUNTA ELASTICA, EMBALAGEM DE *400* GR (USO EM PVC, ACO, POLIETILENO E OUTROS)</v>
          </cell>
          <cell r="C3245" t="str">
            <v>UN</v>
          </cell>
          <cell r="D3245" t="str">
            <v>CR</v>
          </cell>
          <cell r="E3245">
            <v>25.4</v>
          </cell>
        </row>
        <row r="3246">
          <cell r="A3246">
            <v>39897</v>
          </cell>
          <cell r="B3246" t="str">
            <v>PASTA PARA SOLDA DE TUBOS E CONEXOES DE COBRE (EMBALAGEM COM 250 G)</v>
          </cell>
          <cell r="C3246" t="str">
            <v>UN</v>
          </cell>
          <cell r="D3246" t="str">
            <v>AS</v>
          </cell>
          <cell r="E3246">
            <v>56.57</v>
          </cell>
        </row>
        <row r="3247">
          <cell r="A3247">
            <v>118</v>
          </cell>
          <cell r="B3247" t="str">
            <v>PASTA VEDA JUNTAS/ROSCA, EMBALAGEM DE *500* G, PARA INSTALACOES DE AGUA, GAS E OUTROS</v>
          </cell>
          <cell r="C3247" t="str">
            <v>UN</v>
          </cell>
          <cell r="D3247" t="str">
            <v>CR</v>
          </cell>
          <cell r="E3247">
            <v>53.71</v>
          </cell>
        </row>
        <row r="3248">
          <cell r="A3248">
            <v>4396</v>
          </cell>
          <cell r="B3248" t="str">
            <v>PASTILHA CERAMICA/PORCELANA, REVEST INT/EXT E PISCINA, CORES BRANCA OU FRIAS, SOLIDAS, SEM MESCLAGEM/MISTURA, ACABAMENTO LISO *2,5 X 2,5* CM</v>
          </cell>
          <cell r="C3248" t="str">
            <v>M2</v>
          </cell>
          <cell r="D3248" t="str">
            <v>CR</v>
          </cell>
          <cell r="E3248">
            <v>360.76</v>
          </cell>
        </row>
        <row r="3249">
          <cell r="A3249">
            <v>36881</v>
          </cell>
          <cell r="B3249" t="str">
            <v>PASTILHA CERAMICA/PORCELANA, REVEST INT/EXT E PISCINA, CORES BRANCA OU FRIAS, SOLIDAS, SEM MESCLAGEM/MISTURA, ACABAMENTO LISO *5 X 5* CM</v>
          </cell>
          <cell r="C3249" t="str">
            <v>M2</v>
          </cell>
          <cell r="D3249" t="str">
            <v>CR</v>
          </cell>
          <cell r="E3249">
            <v>263.37</v>
          </cell>
        </row>
        <row r="3250">
          <cell r="A3250">
            <v>4397</v>
          </cell>
          <cell r="B3250" t="str">
            <v>PASTILHA CERAMICA/PORCELANA, REVEST INT/EXT E PISCINA, CORES LISAS/SOLIDAS, QUENTES, SEM MESCLAGEM/MISTURA, *2,5 X 2,5* CM</v>
          </cell>
          <cell r="C3250" t="str">
            <v>M2</v>
          </cell>
          <cell r="D3250" t="str">
            <v>CR</v>
          </cell>
          <cell r="E3250">
            <v>366.77</v>
          </cell>
        </row>
        <row r="3251">
          <cell r="A3251">
            <v>36882</v>
          </cell>
          <cell r="B3251" t="str">
            <v>PASTILHA CERAMICA/PORCELANA, REVEST INT/EXT E PISCINA, CORES LISAS/SOLIDAS, QUENTES, SEM MESCLAGEM/MISTURA, *5 X 5* CM</v>
          </cell>
          <cell r="C3251" t="str">
            <v>M2</v>
          </cell>
          <cell r="D3251" t="str">
            <v>CR</v>
          </cell>
          <cell r="E3251">
            <v>268.56</v>
          </cell>
        </row>
        <row r="3252">
          <cell r="A3252">
            <v>4751</v>
          </cell>
          <cell r="B3252" t="str">
            <v>PASTILHEIRO (HORISTA)</v>
          </cell>
          <cell r="C3252" t="str">
            <v>H</v>
          </cell>
          <cell r="D3252" t="str">
            <v>CR</v>
          </cell>
          <cell r="E3252">
            <v>20.03</v>
          </cell>
        </row>
        <row r="3253">
          <cell r="A3253">
            <v>41066</v>
          </cell>
          <cell r="B3253" t="str">
            <v>PASTILHEIRO (MENSALISTA)</v>
          </cell>
          <cell r="C3253" t="str">
            <v>MES</v>
          </cell>
          <cell r="D3253" t="str">
            <v>CR</v>
          </cell>
          <cell r="E3253">
            <v>3527.01</v>
          </cell>
        </row>
        <row r="3254">
          <cell r="A3254">
            <v>39604</v>
          </cell>
          <cell r="B3254" t="str">
            <v>PATCH CORD (CABO DE REDE), CATEGORIA 5 E (CAT 5E) UTP, 24 AWG, 4 PARES, EXTENSAO DE 1,50 M</v>
          </cell>
          <cell r="C3254" t="str">
            <v>UN</v>
          </cell>
          <cell r="D3254" t="str">
            <v>CR</v>
          </cell>
          <cell r="E3254">
            <v>13.65</v>
          </cell>
        </row>
        <row r="3255">
          <cell r="A3255">
            <v>39605</v>
          </cell>
          <cell r="B3255" t="str">
            <v>PATCH CORD (CABO DE REDE), CATEGORIA 5 E (CAT 5E) UTP, 24 AWG, 4 PARES, EXTENSAO DE 2,50 M</v>
          </cell>
          <cell r="C3255" t="str">
            <v>UN</v>
          </cell>
          <cell r="D3255" t="str">
            <v>CR</v>
          </cell>
          <cell r="E3255">
            <v>14.83</v>
          </cell>
        </row>
        <row r="3256">
          <cell r="A3256">
            <v>39606</v>
          </cell>
          <cell r="B3256" t="str">
            <v>PATCH CORD (CABO DE REDE), CATEGORIA 6 (CAT 6) UTP, 23 AWG, 4 PARES, EXTENSAO DE 1,50 M</v>
          </cell>
          <cell r="C3256" t="str">
            <v>UN</v>
          </cell>
          <cell r="D3256" t="str">
            <v>CR</v>
          </cell>
          <cell r="E3256">
            <v>25.96</v>
          </cell>
        </row>
        <row r="3257">
          <cell r="A3257">
            <v>39607</v>
          </cell>
          <cell r="B3257" t="str">
            <v>PATCH CORD (CABO DE REDE), CATEGORIA 6 (CAT 6) UTP, 23 AWG, 4 PARES, EXTENSAO DE 2,50 M</v>
          </cell>
          <cell r="C3257" t="str">
            <v>UN</v>
          </cell>
          <cell r="D3257" t="str">
            <v>CR</v>
          </cell>
          <cell r="E3257">
            <v>35.119999999999997</v>
          </cell>
        </row>
        <row r="3258">
          <cell r="A3258">
            <v>39594</v>
          </cell>
          <cell r="B3258" t="str">
            <v>PATCH PANEL, 24 PORTAS, CATEGORIA 5E, COM RACKS DE 19" DE LARGURA E 1 U DE ALTURA</v>
          </cell>
          <cell r="C3258" t="str">
            <v>UN</v>
          </cell>
          <cell r="D3258" t="str">
            <v>AS</v>
          </cell>
          <cell r="E3258">
            <v>334.89</v>
          </cell>
        </row>
        <row r="3259">
          <cell r="A3259">
            <v>39596</v>
          </cell>
          <cell r="B3259" t="str">
            <v>PATCH PANEL, 24 PORTAS, CATEGORIA 6, COM RACKS DE 19" DE LARGURA E 1 U DE ALTURA</v>
          </cell>
          <cell r="C3259" t="str">
            <v>UN</v>
          </cell>
          <cell r="D3259" t="str">
            <v>AS</v>
          </cell>
          <cell r="E3259">
            <v>896.86</v>
          </cell>
        </row>
        <row r="3260">
          <cell r="A3260">
            <v>39595</v>
          </cell>
          <cell r="B3260" t="str">
            <v>PATCH PANEL, 48 PORTAS, CATEGORIA 5E, COM RACKS DE 19" DE LARGURA E 2 U DE ALTURA</v>
          </cell>
          <cell r="C3260" t="str">
            <v>UN</v>
          </cell>
          <cell r="D3260" t="str">
            <v>AS</v>
          </cell>
          <cell r="E3260">
            <v>2015.12</v>
          </cell>
        </row>
        <row r="3261">
          <cell r="A3261">
            <v>39597</v>
          </cell>
          <cell r="B3261" t="str">
            <v>PATCH PANEL, 48 PORTAS, CATEGORIA 6, COM RACKS DE 19" DE LARGURA E 2 U DE ALTURA</v>
          </cell>
          <cell r="C3261" t="str">
            <v>UN</v>
          </cell>
          <cell r="D3261" t="str">
            <v>AS</v>
          </cell>
          <cell r="E3261">
            <v>3161</v>
          </cell>
        </row>
        <row r="3262">
          <cell r="A3262">
            <v>10731</v>
          </cell>
          <cell r="B3262" t="str">
            <v>PEDRA ARDOSIA, CINZA, *40 X 40* CM, E= *1 CM</v>
          </cell>
          <cell r="C3262" t="str">
            <v>M2</v>
          </cell>
          <cell r="D3262" t="str">
            <v>AS</v>
          </cell>
          <cell r="E3262">
            <v>45</v>
          </cell>
        </row>
        <row r="3263">
          <cell r="A3263">
            <v>4704</v>
          </cell>
          <cell r="B3263" t="str">
            <v>PEDRA ARDOSIA, CINZA, 20 X 40 CM, E= *1 CM</v>
          </cell>
          <cell r="C3263" t="str">
            <v>M2</v>
          </cell>
          <cell r="D3263" t="str">
            <v>AS</v>
          </cell>
          <cell r="E3263">
            <v>40.61</v>
          </cell>
        </row>
        <row r="3264">
          <cell r="A3264">
            <v>10730</v>
          </cell>
          <cell r="B3264" t="str">
            <v>PEDRA ARDOSIA, CINZA, 30 X 30, E= *1 CM</v>
          </cell>
          <cell r="C3264" t="str">
            <v>M2</v>
          </cell>
          <cell r="D3264" t="str">
            <v>AS</v>
          </cell>
          <cell r="E3264">
            <v>43.51</v>
          </cell>
        </row>
        <row r="3265">
          <cell r="A3265">
            <v>4720</v>
          </cell>
          <cell r="B3265" t="str">
            <v>PEDRA BRITADA N. 0, OU PEDRISCO (4,8 A 9,5 MM) POSTO PEDREIRA/FORNECEDOR, SEM FRETE</v>
          </cell>
          <cell r="C3265" t="str">
            <v>M3</v>
          </cell>
          <cell r="D3265" t="str">
            <v>CR</v>
          </cell>
          <cell r="E3265">
            <v>107.22</v>
          </cell>
        </row>
        <row r="3266">
          <cell r="A3266">
            <v>4721</v>
          </cell>
          <cell r="B3266" t="str">
            <v>PEDRA BRITADA N. 1 (9,5 A 19 MM) POSTO PEDREIRA/FORNECEDOR, SEM FRETE</v>
          </cell>
          <cell r="C3266" t="str">
            <v>M3</v>
          </cell>
          <cell r="D3266" t="str">
            <v>CR</v>
          </cell>
          <cell r="E3266">
            <v>92.87</v>
          </cell>
        </row>
        <row r="3267">
          <cell r="A3267">
            <v>4718</v>
          </cell>
          <cell r="B3267" t="str">
            <v>PEDRA BRITADA N. 2 (19 A 38 MM) POSTO PEDREIRA/FORNECEDOR, SEM FRETE</v>
          </cell>
          <cell r="C3267" t="str">
            <v>M3</v>
          </cell>
          <cell r="D3267" t="str">
            <v>C</v>
          </cell>
          <cell r="E3267">
            <v>93.36</v>
          </cell>
        </row>
        <row r="3268">
          <cell r="A3268">
            <v>4722</v>
          </cell>
          <cell r="B3268" t="str">
            <v>PEDRA BRITADA N. 3 (38 A 50 MM) POSTO PEDREIRA/FORNECEDOR, SEM FRETE</v>
          </cell>
          <cell r="C3268" t="str">
            <v>M3</v>
          </cell>
          <cell r="D3268" t="str">
            <v>CR</v>
          </cell>
          <cell r="E3268">
            <v>87.72</v>
          </cell>
        </row>
        <row r="3269">
          <cell r="A3269">
            <v>4730</v>
          </cell>
          <cell r="B3269" t="str">
            <v>PEDRA DE MAO OU PEDRA RACHAO PARA ARRIMO/FUNDACAO (POSTO PEDREIRA/FORNECEDOR, SEM FRETE)</v>
          </cell>
          <cell r="C3269" t="str">
            <v>M3</v>
          </cell>
          <cell r="D3269" t="str">
            <v>CR</v>
          </cell>
          <cell r="E3269">
            <v>87.29</v>
          </cell>
        </row>
        <row r="3270">
          <cell r="A3270">
            <v>13186</v>
          </cell>
          <cell r="B3270" t="str">
            <v>PEDRA GRANITICA OU BASALTICA IRREGULAR, FAIXA GRANULOMETRICA 100 A 150 MM PARA PAVIMENTACAO OU CALCAMENTO POLIEDRICO, POSTO PEDREIRA / FORNECEDOR (SEM FRETE)</v>
          </cell>
          <cell r="C3270" t="str">
            <v>M3</v>
          </cell>
          <cell r="D3270" t="str">
            <v>CR</v>
          </cell>
          <cell r="E3270">
            <v>100.72</v>
          </cell>
        </row>
        <row r="3271">
          <cell r="A3271">
            <v>10737</v>
          </cell>
          <cell r="B3271" t="str">
            <v>PEDRA GRANITICA OU BASALTO, CACO, RETALHO, CAVACO, TIPO MIRACEMA, MADEIRA, PADUANA, RACHINHA, SANTA ISABEL OU OUTRAS SIMILARES, E= *1,0 A *2,0 CM</v>
          </cell>
          <cell r="C3271" t="str">
            <v>M2</v>
          </cell>
          <cell r="D3271" t="str">
            <v>AS</v>
          </cell>
          <cell r="E3271">
            <v>141.41</v>
          </cell>
        </row>
        <row r="3272">
          <cell r="A3272">
            <v>10734</v>
          </cell>
          <cell r="B3272" t="str">
            <v>PEDRA GRANITICA, SERRADA, TIPO MIRACEMA, MADEIRA, PADUANA, RACHINHA, SANTA ISABEL OU OUTRAS SIMILARES, *11,5 X *23 CM, E= *1,0 A *2,0 CM</v>
          </cell>
          <cell r="C3272" t="str">
            <v>M2</v>
          </cell>
          <cell r="D3272" t="str">
            <v>AS</v>
          </cell>
          <cell r="E3272">
            <v>84.12</v>
          </cell>
        </row>
        <row r="3273">
          <cell r="A3273">
            <v>4708</v>
          </cell>
          <cell r="B3273" t="str">
            <v>PEDRA PORTUGUESA OU PETIT PAVE, BRANCA OU PRETA</v>
          </cell>
          <cell r="C3273" t="str">
            <v>M2</v>
          </cell>
          <cell r="D3273" t="str">
            <v>AS</v>
          </cell>
          <cell r="E3273">
            <v>163.16999999999999</v>
          </cell>
        </row>
        <row r="3274">
          <cell r="A3274">
            <v>4712</v>
          </cell>
          <cell r="B3274" t="str">
            <v>PEDRA QUARTZITO OU CALCARIO LAMINADO, CACO, TIPO CARIRI, ITACOLOMI, LAGOA SANTA, LUMINARIA, PIRENOPOLIS, SAO TOME OU OUTRAS SIMILARES DA REGIAO, E= *1,5 A *2,5 CM</v>
          </cell>
          <cell r="C3274" t="str">
            <v>M2</v>
          </cell>
          <cell r="D3274" t="str">
            <v>AS</v>
          </cell>
          <cell r="E3274">
            <v>79.77</v>
          </cell>
        </row>
        <row r="3275">
          <cell r="A3275">
            <v>4710</v>
          </cell>
          <cell r="B3275" t="str">
            <v>PEDRA QUARTZITO OU CALCARIO LAMINADO, SERRADA, TIPO CARIRI, ITACOLOMI, LAGOA SANTA, LUMINARIA, PIRENOPOLIS, SAO TOME OU OUTRAS SIMILARES DA REGIAO, *20 X *40 CM, E= *1,5 A *2,5 CM</v>
          </cell>
          <cell r="C3275" t="str">
            <v>M2</v>
          </cell>
          <cell r="D3275" t="str">
            <v>AS</v>
          </cell>
          <cell r="E3275">
            <v>255.82</v>
          </cell>
        </row>
        <row r="3276">
          <cell r="A3276">
            <v>4750</v>
          </cell>
          <cell r="B3276" t="str">
            <v>PEDREIRO (HORISTA)</v>
          </cell>
          <cell r="C3276" t="str">
            <v>H</v>
          </cell>
          <cell r="D3276" t="str">
            <v>C</v>
          </cell>
          <cell r="E3276">
            <v>20.03</v>
          </cell>
        </row>
        <row r="3277">
          <cell r="A3277">
            <v>41065</v>
          </cell>
          <cell r="B3277" t="str">
            <v>PEDREIRO (MENSALISTA)</v>
          </cell>
          <cell r="C3277" t="str">
            <v>MES</v>
          </cell>
          <cell r="D3277" t="str">
            <v>CR</v>
          </cell>
          <cell r="E3277">
            <v>3527.01</v>
          </cell>
        </row>
        <row r="3278">
          <cell r="A3278">
            <v>34747</v>
          </cell>
          <cell r="B3278" t="str">
            <v>PEITORIL EM MARMORE, POLIDO, BRANCO COMUM, L= *15* CM, E= *2,0* CM, COM PINGADEIRA</v>
          </cell>
          <cell r="C3278" t="str">
            <v>M</v>
          </cell>
          <cell r="D3278" t="str">
            <v>CR</v>
          </cell>
          <cell r="E3278">
            <v>157.44</v>
          </cell>
        </row>
        <row r="3279">
          <cell r="A3279">
            <v>4826</v>
          </cell>
          <cell r="B3279" t="str">
            <v>PEITORIL EM MARMORE, POLIDO, BRANCO COMUM, L= *15* CM, E= *3* CM, CORTE RETO</v>
          </cell>
          <cell r="C3279" t="str">
            <v>M</v>
          </cell>
          <cell r="D3279" t="str">
            <v>CR</v>
          </cell>
          <cell r="E3279">
            <v>169.28</v>
          </cell>
        </row>
        <row r="3280">
          <cell r="A3280">
            <v>41975</v>
          </cell>
          <cell r="B3280" t="str">
            <v>PEITORIL PRE-MOLDADO EM GRANILITE, MARMORITE OU GRANITINA, L = *15* CM</v>
          </cell>
          <cell r="C3280" t="str">
            <v>M2</v>
          </cell>
          <cell r="D3280" t="str">
            <v>AS</v>
          </cell>
          <cell r="E3280">
            <v>98.69</v>
          </cell>
        </row>
        <row r="3281">
          <cell r="A3281">
            <v>4825</v>
          </cell>
          <cell r="B3281" t="str">
            <v>PEITORIL/ SOLEIRA EM MARMORE, POLIDO, BRANCO COMUM, L= *25* CM, E= *3* CM, CORTE RETO</v>
          </cell>
          <cell r="C3281" t="str">
            <v>M</v>
          </cell>
          <cell r="D3281" t="str">
            <v>CR</v>
          </cell>
          <cell r="E3281">
            <v>234.32</v>
          </cell>
        </row>
        <row r="3282">
          <cell r="A3282">
            <v>34744</v>
          </cell>
          <cell r="B3282" t="str">
            <v>PELICULA REFLETIVA, GT 7 ANOS PARA SINALIZACAO VERTICAL</v>
          </cell>
          <cell r="C3282" t="str">
            <v>M2</v>
          </cell>
          <cell r="D3282" t="str">
            <v>AS</v>
          </cell>
          <cell r="E3282">
            <v>37.200000000000003</v>
          </cell>
        </row>
        <row r="3283">
          <cell r="A3283">
            <v>39430</v>
          </cell>
          <cell r="B3283" t="str">
            <v>PENDURAL OU PRESILHA REGULADORA, EM ACO GALVANIZADO, COM CORPO, MOLA E REBITE, PARA PERFIL TIPO CANALETA DE ESTRUTURA EM FORROS DRYWALL</v>
          </cell>
          <cell r="C3283" t="str">
            <v>UN</v>
          </cell>
          <cell r="D3283" t="str">
            <v>CR</v>
          </cell>
          <cell r="E3283">
            <v>2.93</v>
          </cell>
        </row>
        <row r="3284">
          <cell r="A3284">
            <v>39573</v>
          </cell>
          <cell r="B3284" t="str">
            <v>PENDURAL OU REGULADOR, COM MOLA, EM ACO GALVANIZADO, PARA PERFIL TIPO T CLICADO DE FORROS REMOVIVEL</v>
          </cell>
          <cell r="C3284" t="str">
            <v>UN</v>
          </cell>
          <cell r="D3284" t="str">
            <v>CR</v>
          </cell>
          <cell r="E3284">
            <v>2.88</v>
          </cell>
        </row>
        <row r="3285">
          <cell r="A3285">
            <v>38410</v>
          </cell>
          <cell r="B3285" t="str">
            <v>PENEIRA ROTATIVA COM MOTOR ELETRICO TRIFASICO DE 2 CV, CILINDRO DE 1 M X 0,60 M, COM FUROS DE 3,17 MM</v>
          </cell>
          <cell r="C3285" t="str">
            <v>UN</v>
          </cell>
          <cell r="D3285" t="str">
            <v>CR</v>
          </cell>
          <cell r="E3285">
            <v>16321.09</v>
          </cell>
        </row>
        <row r="3286">
          <cell r="A3286">
            <v>43082</v>
          </cell>
          <cell r="B3286" t="str">
            <v>PERFIL "I" OU "W" EM ACO LAMINADO, QUAISQUER DIMENSOES</v>
          </cell>
          <cell r="C3286" t="str">
            <v>KG</v>
          </cell>
          <cell r="D3286" t="str">
            <v>AS</v>
          </cell>
          <cell r="E3286">
            <v>10</v>
          </cell>
        </row>
        <row r="3287">
          <cell r="A3287">
            <v>43083</v>
          </cell>
          <cell r="B3287" t="str">
            <v>PERFIL "U" ENRIJECIDO, EM CHAPA DOBRADA DE ACO LAMINADO, E = 3,75 MM, H = 200 MM, L = 75 MM (9,94 KG/M)</v>
          </cell>
          <cell r="C3287" t="str">
            <v>KG</v>
          </cell>
          <cell r="D3287" t="str">
            <v>AS</v>
          </cell>
          <cell r="E3287">
            <v>8.66</v>
          </cell>
        </row>
        <row r="3288">
          <cell r="A3288">
            <v>40535</v>
          </cell>
          <cell r="B3288" t="str">
            <v>PERFIL "U" SIMPLES, EM CHAPA DOBRADA DE ACO LAMINADO, E = 2,65 MM, H = 75 MM, L = 40 MM (3,04 KG/M)</v>
          </cell>
          <cell r="C3288" t="str">
            <v>KG</v>
          </cell>
          <cell r="D3288" t="str">
            <v>AS</v>
          </cell>
          <cell r="E3288">
            <v>8.66</v>
          </cell>
        </row>
        <row r="3289">
          <cell r="A3289">
            <v>40598</v>
          </cell>
          <cell r="B3289" t="str">
            <v>PERFIL "U" SIMPLES, EM CHAPA DOBRADA DE ACO LAMINADO, E = 3 MM, H = 125 MM, L = 50 MM (5,07 KG/M)</v>
          </cell>
          <cell r="C3289" t="str">
            <v>KG</v>
          </cell>
          <cell r="D3289" t="str">
            <v>AS</v>
          </cell>
          <cell r="E3289">
            <v>8.4499999999999993</v>
          </cell>
        </row>
        <row r="3290">
          <cell r="A3290">
            <v>43692</v>
          </cell>
          <cell r="B3290" t="str">
            <v>PERFIL "U" SIMPLES, EM CHAPA DOBRADA DE ACO LAMINADO, E = 3 MM, H = 200 MM, L = 50 MM (6,83 KG/M)</v>
          </cell>
          <cell r="C3290" t="str">
            <v>KG</v>
          </cell>
          <cell r="D3290" t="str">
            <v>AS</v>
          </cell>
          <cell r="E3290">
            <v>9.1199999999999992</v>
          </cell>
        </row>
        <row r="3291">
          <cell r="A3291">
            <v>43665</v>
          </cell>
          <cell r="B3291" t="str">
            <v>PERFIL "U" SIMPLES, EM CHAPA DOBRADA DE ACO LAMINADO, E = 4,75 MM, H = 100 MM, L = 75 MM (8,74 KG/M)</v>
          </cell>
          <cell r="C3291" t="str">
            <v>KG</v>
          </cell>
          <cell r="D3291" t="str">
            <v>AS</v>
          </cell>
          <cell r="E3291">
            <v>8.59</v>
          </cell>
        </row>
        <row r="3292">
          <cell r="A3292">
            <v>10966</v>
          </cell>
          <cell r="B3292" t="str">
            <v>PERFIL "U" SIMPLES, EM CHAPA DOBRADA DE ACO LAMINADO, E = 8 MM, H = 150 MM, L = 75 MM (16,97 KG/M)</v>
          </cell>
          <cell r="C3292" t="str">
            <v>KG</v>
          </cell>
          <cell r="D3292" t="str">
            <v>AS</v>
          </cell>
          <cell r="E3292">
            <v>9.1199999999999992</v>
          </cell>
        </row>
        <row r="3293">
          <cell r="A3293">
            <v>39427</v>
          </cell>
          <cell r="B3293" t="str">
            <v>PERFIL CANALETA, FORMATO C, EM ACO ZINCADO, PARA ESTRUTURA FORRO DRYWALL, E = 0,5 MM, *46 X 18* (L X H), COMPRIMENTO 3 M</v>
          </cell>
          <cell r="C3293" t="str">
            <v>M</v>
          </cell>
          <cell r="D3293" t="str">
            <v>CR</v>
          </cell>
          <cell r="E3293">
            <v>7.78</v>
          </cell>
        </row>
        <row r="3294">
          <cell r="A3294">
            <v>39424</v>
          </cell>
          <cell r="B3294" t="str">
            <v>PERFIL CANTONEIRA L, LISA, EM ACO, 25 X 30 MM, E = 0,5 MM, PARA ESTRUTURA DRYWALL</v>
          </cell>
          <cell r="C3294" t="str">
            <v>M</v>
          </cell>
          <cell r="D3294" t="str">
            <v>CR</v>
          </cell>
          <cell r="E3294">
            <v>4.62</v>
          </cell>
        </row>
        <row r="3295">
          <cell r="A3295">
            <v>39425</v>
          </cell>
          <cell r="B3295" t="str">
            <v>PERFIL CANTONEIRA L, PERFURADA, EM ACO, 23 X 23 MM, E = 0,5 MM, PARA ESTRUTURA DRYWALL</v>
          </cell>
          <cell r="C3295" t="str">
            <v>M</v>
          </cell>
          <cell r="D3295" t="str">
            <v>CR</v>
          </cell>
          <cell r="E3295">
            <v>4.5599999999999996</v>
          </cell>
        </row>
        <row r="3296">
          <cell r="A3296">
            <v>40664</v>
          </cell>
          <cell r="B3296" t="str">
            <v>PERFIL CARTOLA DE ACO GALVANIZADO, *20 X 30 X 10* MM, E = 0,8 MM</v>
          </cell>
          <cell r="C3296" t="str">
            <v>KG</v>
          </cell>
          <cell r="D3296" t="str">
            <v>AS</v>
          </cell>
          <cell r="E3296">
            <v>17.77</v>
          </cell>
        </row>
        <row r="3297">
          <cell r="A3297">
            <v>34360</v>
          </cell>
          <cell r="B3297" t="str">
            <v>PERFIL DE ALUMINIO ANODIZADO</v>
          </cell>
          <cell r="C3297" t="str">
            <v>KG</v>
          </cell>
          <cell r="D3297" t="str">
            <v>AS</v>
          </cell>
          <cell r="E3297">
            <v>44.54</v>
          </cell>
        </row>
        <row r="3298">
          <cell r="A3298">
            <v>20259</v>
          </cell>
          <cell r="B3298" t="str">
            <v>PERFIL DE BORRACHA EPDM MACICO *12 X 15* MM PARA ESQUADRIAS</v>
          </cell>
          <cell r="C3298" t="str">
            <v>M</v>
          </cell>
          <cell r="D3298" t="str">
            <v>AS</v>
          </cell>
          <cell r="E3298">
            <v>13.3</v>
          </cell>
        </row>
        <row r="3299">
          <cell r="A3299">
            <v>14077</v>
          </cell>
          <cell r="B3299" t="str">
            <v>PERFIL ELASTOMERICO PRE-FORMADO EM EPMD, PARA JUNTA DE DILATACAO DE PISOS COM POUCA SOLICITACAO, 15 MM DE LARGURA, MOVIMENTACAO DE *11 A 19* MM</v>
          </cell>
          <cell r="C3299" t="str">
            <v>M</v>
          </cell>
          <cell r="D3299" t="str">
            <v>AS</v>
          </cell>
          <cell r="E3299">
            <v>203.57</v>
          </cell>
        </row>
        <row r="3300">
          <cell r="A3300">
            <v>3678</v>
          </cell>
          <cell r="B3300" t="str">
            <v>PERFIL ELASTOMERICO PRE-FORMADO EM EPMD, PARA JUNTA DE DILATACAO DE USO GERAL EM MEDIAS SOLICITACOES, 8 MM DE LARGURA, MOVIMENTACAO DE *5 A 11* MM</v>
          </cell>
          <cell r="C3300" t="str">
            <v>M</v>
          </cell>
          <cell r="D3300" t="str">
            <v>AS</v>
          </cell>
          <cell r="E3300">
            <v>92.01</v>
          </cell>
        </row>
        <row r="3301">
          <cell r="A3301">
            <v>11552</v>
          </cell>
          <cell r="B3301" t="str">
            <v>PERFIL EM ALUMINIO, FORMATO U, ABAS IGUAIS, LARGURA DE 12,70 MM (1/2 POL), ESPESSURA 1,58 MM (1/16 POL) E PESO LINEAR DE APROXIMADAMENTE 0,149 KG/M</v>
          </cell>
          <cell r="C3301" t="str">
            <v>M</v>
          </cell>
          <cell r="D3301" t="str">
            <v>CR</v>
          </cell>
          <cell r="E3301">
            <v>6.98</v>
          </cell>
        </row>
        <row r="3302">
          <cell r="A3302">
            <v>585</v>
          </cell>
          <cell r="B3302" t="str">
            <v>PERFIL EM ALUMINIO, FORMATO U, ABAS IGUAIS, LARGURA DE 25,4 MM (1"), ESPESSURA DE 2,38 MM (3/32") E PESO LINEAR DE APROXIMADAMENTE 0,460 KG/M</v>
          </cell>
          <cell r="C3302" t="str">
            <v>KG</v>
          </cell>
          <cell r="D3302" t="str">
            <v>AS</v>
          </cell>
          <cell r="E3302">
            <v>35.630000000000003</v>
          </cell>
        </row>
        <row r="3303">
          <cell r="A3303">
            <v>39418</v>
          </cell>
          <cell r="B3303" t="str">
            <v>PERFIL GUIA, FORMATO U, EM ACO ZINCADO, PARA ESTRUTURA PAREDE DRYWALL, E = 0,5 MM, 48 X 3000 MM (L X C)</v>
          </cell>
          <cell r="C3303" t="str">
            <v>M</v>
          </cell>
          <cell r="D3303" t="str">
            <v>CR</v>
          </cell>
          <cell r="E3303">
            <v>8.67</v>
          </cell>
        </row>
        <row r="3304">
          <cell r="A3304">
            <v>39419</v>
          </cell>
          <cell r="B3304" t="str">
            <v>PERFIL GUIA, FORMATO U, EM ACO ZINCADO, PARA ESTRUTURA PAREDE DRYWALL, E = 0,5 MM, 70 X 3000 MM (L X C)</v>
          </cell>
          <cell r="C3304" t="str">
            <v>M</v>
          </cell>
          <cell r="D3304" t="str">
            <v>CR</v>
          </cell>
          <cell r="E3304">
            <v>10.57</v>
          </cell>
        </row>
        <row r="3305">
          <cell r="A3305">
            <v>39420</v>
          </cell>
          <cell r="B3305" t="str">
            <v>PERFIL GUIA, FORMATO U, EM ACO ZINCADO, PARA ESTRUTURA PAREDE DRYWALL, E = 0,5 MM, 90 X 3000 MM (L X C)</v>
          </cell>
          <cell r="C3305" t="str">
            <v>M</v>
          </cell>
          <cell r="D3305" t="str">
            <v>CR</v>
          </cell>
          <cell r="E3305">
            <v>11.67</v>
          </cell>
        </row>
        <row r="3306">
          <cell r="A3306">
            <v>39571</v>
          </cell>
          <cell r="B3306" t="str">
            <v>PERFIL LONGARINA (PRINCIPAL), T CLICADO, EM ACO, BRANCO NAS FACES APARENTES, PARA FORRO REMOVIVEL, 24 X 32 X 3750 MM (L X H X C</v>
          </cell>
          <cell r="C3306" t="str">
            <v>M</v>
          </cell>
          <cell r="D3306" t="str">
            <v>CR</v>
          </cell>
          <cell r="E3306">
            <v>7.05</v>
          </cell>
        </row>
        <row r="3307">
          <cell r="A3307">
            <v>39421</v>
          </cell>
          <cell r="B3307" t="str">
            <v>PERFIL MONTANTE, FORMATO C, EM ACO ZINCADO, PARA ESTRUTURA PAREDE DRYWALL, E = 0,5 MM, 48 X 3000 MM (L X C)</v>
          </cell>
          <cell r="C3307" t="str">
            <v>M</v>
          </cell>
          <cell r="D3307" t="str">
            <v>CR</v>
          </cell>
          <cell r="E3307">
            <v>10.27</v>
          </cell>
        </row>
        <row r="3308">
          <cell r="A3308">
            <v>39422</v>
          </cell>
          <cell r="B3308" t="str">
            <v>PERFIL MONTANTE, FORMATO C, EM ACO ZINCADO, PARA ESTRUTURA PAREDE DRYWALL, E = 0,5 MM, 70 X 3000 MM (L X C)</v>
          </cell>
          <cell r="C3308" t="str">
            <v>M</v>
          </cell>
          <cell r="D3308" t="str">
            <v>C</v>
          </cell>
          <cell r="E3308">
            <v>11.99</v>
          </cell>
        </row>
        <row r="3309">
          <cell r="A3309">
            <v>39423</v>
          </cell>
          <cell r="B3309" t="str">
            <v>PERFIL MONTANTE, FORMATO C, EM ACO ZINCADO, PARA ESTRUTURA PAREDE DRYWALL, E = 0,5 MM, 90 X 3000 MM (L X C)</v>
          </cell>
          <cell r="C3309" t="str">
            <v>M</v>
          </cell>
          <cell r="D3309" t="str">
            <v>CR</v>
          </cell>
          <cell r="E3309">
            <v>13.92</v>
          </cell>
        </row>
        <row r="3310">
          <cell r="A3310">
            <v>39426</v>
          </cell>
          <cell r="B3310" t="str">
            <v>PERFIL RODAPE DE IMPERMEABILIZACAO, FORMATO L, EM ACO ZINCADO, PARA ESTRUTURA DRYWALL, E = 0,5 MM, 220 X 3000 MM (H X C)</v>
          </cell>
          <cell r="C3310" t="str">
            <v>M</v>
          </cell>
          <cell r="D3310" t="str">
            <v>CR</v>
          </cell>
          <cell r="E3310">
            <v>31.3</v>
          </cell>
        </row>
        <row r="3311">
          <cell r="A3311">
            <v>39429</v>
          </cell>
          <cell r="B3311" t="str">
            <v>PERFIL TABICA ABERTA, PERFURADA, FORMATO Z, EM ACO GALVANIZADO NATURAL, LARGURA APROXIMADA 40 MM, PARA ESTRUTURA FORRO DRYWALL</v>
          </cell>
          <cell r="C3311" t="str">
            <v>M</v>
          </cell>
          <cell r="D3311" t="str">
            <v>CR</v>
          </cell>
          <cell r="E3311">
            <v>9.8699999999999992</v>
          </cell>
        </row>
        <row r="3312">
          <cell r="A3312">
            <v>39428</v>
          </cell>
          <cell r="B3312" t="str">
            <v>PERFIL TABICA FECHADA, LISA, FORMATO Z, EM ACO GALVANIZADO NATURAL, LARGURA TOTAL NA HORIZONTAL *40* MM, PARA ESTRUTURA FORRO DRYWALL</v>
          </cell>
          <cell r="C3312" t="str">
            <v>M</v>
          </cell>
          <cell r="D3312" t="str">
            <v>CR</v>
          </cell>
          <cell r="E3312">
            <v>7.54</v>
          </cell>
        </row>
        <row r="3313">
          <cell r="A3313">
            <v>39572</v>
          </cell>
          <cell r="B3313" t="str">
            <v>PERFIL TIPO CANTONEIRA EM L, EM ACO GALVANIZADO, BRANCO, PARA FORRO REMOVIVEL, *23* X 3000 MM (L X C)</v>
          </cell>
          <cell r="C3313" t="str">
            <v>M</v>
          </cell>
          <cell r="D3313" t="str">
            <v>CR</v>
          </cell>
          <cell r="E3313">
            <v>6.53</v>
          </cell>
        </row>
        <row r="3314">
          <cell r="A3314">
            <v>39570</v>
          </cell>
          <cell r="B3314" t="str">
            <v>PERFIL TRAVESSA (SECUNDARIO), T CLICADO, EM ACO GALVANIZADO, BRANCO, PARA FORRO REMOVIVEL, 24 X 1250 MM (L X C)</v>
          </cell>
          <cell r="C3314" t="str">
            <v>M</v>
          </cell>
          <cell r="D3314" t="str">
            <v>CR</v>
          </cell>
          <cell r="E3314">
            <v>6.93</v>
          </cell>
        </row>
        <row r="3315">
          <cell r="A3315">
            <v>39569</v>
          </cell>
          <cell r="B3315" t="str">
            <v>PERFIL TRAVESSA (SECUNDARIO), T CLICADO, EM ACO GALVANIZADO, BRANCO, PARA FORRO REMOVIVEL, 24 X 625 MM (L X C)</v>
          </cell>
          <cell r="C3315" t="str">
            <v>M</v>
          </cell>
          <cell r="D3315" t="str">
            <v>CR</v>
          </cell>
          <cell r="E3315">
            <v>6.84</v>
          </cell>
        </row>
        <row r="3316">
          <cell r="A3316">
            <v>39328</v>
          </cell>
          <cell r="B3316" t="str">
            <v>PERFILADO PERFURADO 19 X 38 MM, CHAPA 22</v>
          </cell>
          <cell r="C3316" t="str">
            <v>M</v>
          </cell>
          <cell r="D3316" t="str">
            <v>CR</v>
          </cell>
          <cell r="E3316">
            <v>7.07</v>
          </cell>
        </row>
        <row r="3317">
          <cell r="A3317">
            <v>39029</v>
          </cell>
          <cell r="B3317" t="str">
            <v>PERFILADO PERFURADO DUPLO 38 X 76 MM, CHAPA 22</v>
          </cell>
          <cell r="C3317" t="str">
            <v>M</v>
          </cell>
          <cell r="D3317" t="str">
            <v>CR</v>
          </cell>
          <cell r="E3317">
            <v>22.09</v>
          </cell>
        </row>
        <row r="3318">
          <cell r="A3318">
            <v>39028</v>
          </cell>
          <cell r="B3318" t="str">
            <v>PERFILADO PERFURADO SIMPLES 38 X 38 MM, CHAPA 22</v>
          </cell>
          <cell r="C3318" t="str">
            <v>M</v>
          </cell>
          <cell r="D3318" t="str">
            <v>CR</v>
          </cell>
          <cell r="E3318">
            <v>12.86</v>
          </cell>
        </row>
        <row r="3319">
          <cell r="A3319">
            <v>38541</v>
          </cell>
          <cell r="B3319" t="str">
            <v>PERFURATRIZ COM TORRE METALICA PARA EXECUCAO DE ESTACA HELICE CONTINUA, PROFUNDIDADE MAXIMA DE 30 M, DIAMETRO MAXIMO DE 800 MM, POTENCIA INSTALADA DE 268 HP, MESA ROTATIVA COM TORQUE MAXIMO DE 170 KNM</v>
          </cell>
          <cell r="C3319" t="str">
            <v>UN</v>
          </cell>
          <cell r="D3319" t="str">
            <v>AS</v>
          </cell>
          <cell r="E3319">
            <v>4594594.59</v>
          </cell>
        </row>
        <row r="3320">
          <cell r="A3320">
            <v>38542</v>
          </cell>
          <cell r="B3320" t="str">
            <v>PERFURATRIZ COM TORRE METALICA PARA EXECUCAO DE ESTACA HELICE CONTINUA, PROFUNDIDADE MAXIMA DE 32 M, DIAMETRO MAXIMO DE 1000 MM, POTENCIA INSTALADA DE 350 HP, MESA ROTATIVA COM TORQUE MAXIMO DE 263 KNM</v>
          </cell>
          <cell r="C3320" t="str">
            <v>UN</v>
          </cell>
          <cell r="D3320" t="str">
            <v>AS</v>
          </cell>
          <cell r="E3320">
            <v>7045045.0499999998</v>
          </cell>
        </row>
        <row r="3321">
          <cell r="A3321">
            <v>45080</v>
          </cell>
          <cell r="B3321" t="str">
            <v>PERFURATRIZ DE COROA DIAMANTADA PARA CONCRETO, DIAMETRO ATE 250 MM, MOTOR ELETRICO 220 V, POTENCIA 2.500W</v>
          </cell>
          <cell r="C3321" t="str">
            <v>UN</v>
          </cell>
          <cell r="D3321" t="str">
            <v>AS</v>
          </cell>
          <cell r="E3321">
            <v>15257.33</v>
          </cell>
        </row>
        <row r="3322">
          <cell r="A3322">
            <v>38543</v>
          </cell>
          <cell r="B3322" t="str">
            <v>PERFURATRIZ HIDRAULICA COM TRADO CURTO ACOPLADO, PROFUNDIDADE MAXIMA DE 20 M, DIAMETRO MAXIMO DE 1500 MM, POTENCIA INSTALADA DE 137 HP, MESA ROTATIVA COM TORQUE MAXIMO DE 30 KNM (INCLUI MONTAGEM, NAO INCLUI CAMINHAO)</v>
          </cell>
          <cell r="C3322" t="str">
            <v>UN</v>
          </cell>
          <cell r="D3322" t="str">
            <v>AS</v>
          </cell>
          <cell r="E3322">
            <v>1434540.41</v>
          </cell>
        </row>
        <row r="3323">
          <cell r="A3323">
            <v>44002</v>
          </cell>
          <cell r="B3323" t="str">
            <v>PERFURATRIZ HIDRAULICA SOBRE ESTEIRA, TORQUE MAXIMO 161 KNM, PROFUNDIDADE MAXIMA 54 M, DIAMETRO MAXIMO 1500 MM, POTENCIA MOTOR 268 HP</v>
          </cell>
          <cell r="C3323" t="str">
            <v>UN</v>
          </cell>
          <cell r="D3323" t="str">
            <v>AS</v>
          </cell>
          <cell r="E3323">
            <v>6700654.6299999999</v>
          </cell>
        </row>
        <row r="3324">
          <cell r="A3324">
            <v>43886</v>
          </cell>
          <cell r="B3324" t="str">
            <v>PERFURATRIZ HIDRAULICA SOBRE ESTEIRA, TORQUE MAXIMO 98 KNM, PROFUNDIDADE MAXIMA 25 M, DIAMETRO MAXIMO 115 MM, POTENCIA MOTOR 190 HP</v>
          </cell>
          <cell r="C3324" t="str">
            <v>UN</v>
          </cell>
          <cell r="D3324" t="str">
            <v>AS</v>
          </cell>
          <cell r="E3324">
            <v>3251954.99</v>
          </cell>
        </row>
        <row r="3325">
          <cell r="A3325">
            <v>40406</v>
          </cell>
          <cell r="B3325" t="str">
            <v>PERFURATRIZ MANUAL, TORQUE MAXIMO 55 KGF.M, POTENCIA 5 CV, COM DIAMETRO MAXIMO 8 1/2" (INCLUI SUPORTE/CHASSI TIPO MESA)</v>
          </cell>
          <cell r="C3325" t="str">
            <v>UN</v>
          </cell>
          <cell r="D3325" t="str">
            <v>CR</v>
          </cell>
          <cell r="E3325">
            <v>117579.72</v>
          </cell>
        </row>
        <row r="3326">
          <cell r="A3326">
            <v>40789</v>
          </cell>
          <cell r="B3326" t="str">
            <v>PERFURATRIZ MANUAL, TORQUE MAXIMO 83 N.M, POTENCIA 5 CV, COM DIAMETRO MAXIMO 4" (NAO INCLUI SUPORTE / CHASSI)</v>
          </cell>
          <cell r="C3326" t="str">
            <v>UN</v>
          </cell>
          <cell r="D3326" t="str">
            <v>CR</v>
          </cell>
          <cell r="E3326">
            <v>16944.439999999999</v>
          </cell>
        </row>
        <row r="3327">
          <cell r="A3327">
            <v>40791</v>
          </cell>
          <cell r="B3327" t="str">
            <v>PERFURATRIZ MANUAL, TORQUE MAXIMO 83 N.M, POTENCIA 5 CV, COM DIAMETRO MAXIMO 4", PARA SOLO GRAMPEADO (INCLUI SUPORTE OU CHASSI TIPO MESA)</v>
          </cell>
          <cell r="C3327" t="str">
            <v>UN</v>
          </cell>
          <cell r="D3327" t="str">
            <v>CR</v>
          </cell>
          <cell r="E3327">
            <v>53043.48</v>
          </cell>
        </row>
        <row r="3328">
          <cell r="A3328">
            <v>44003</v>
          </cell>
          <cell r="B3328" t="str">
            <v>PERFURATRIZ PARA EXECUCAO DE ESTACAS SECANTES, TIPO HELICE CONTINUA COM CABECOTE DUPLO E TUBO METALICO 300 KW</v>
          </cell>
          <cell r="C3328" t="str">
            <v>UN</v>
          </cell>
          <cell r="D3328" t="str">
            <v>AS</v>
          </cell>
          <cell r="E3328">
            <v>9311711.75</v>
          </cell>
        </row>
        <row r="3329">
          <cell r="A3329">
            <v>44548</v>
          </cell>
          <cell r="B3329" t="str">
            <v>PERFURATRIZ PARA FURO DIRECIONAL HORIZONTAL (HDD) COM CAPACIDADE ATE 89 KN, POTENCIA 24,8 HP A 80 HP (INCLUSO FERRAMENTAS E LOCALIZADOR), PARA REDE SUBTERRANEA</v>
          </cell>
          <cell r="C3329" t="str">
            <v>UN</v>
          </cell>
          <cell r="D3329" t="str">
            <v>AS</v>
          </cell>
          <cell r="E3329">
            <v>2847739.95</v>
          </cell>
        </row>
        <row r="3330">
          <cell r="A3330">
            <v>44550</v>
          </cell>
          <cell r="B3330" t="str">
            <v>PERFURATRIZ PARA FURO DIRECIONAL HORIZONTAL (HDD) COM CAPACIDADE DE 201 KN A 560 KN, POTENCIA 200 HP A 260 HP (INCLUSO FERRAMENTAS E LOCALIZADOR), PARA REDE SUBTERRANEA</v>
          </cell>
          <cell r="C3330" t="str">
            <v>UN</v>
          </cell>
          <cell r="D3330" t="str">
            <v>AS</v>
          </cell>
          <cell r="E3330">
            <v>8934342.3499999996</v>
          </cell>
        </row>
        <row r="3331">
          <cell r="A3331">
            <v>44549</v>
          </cell>
          <cell r="B3331" t="str">
            <v>PERFURATRIZ PARA FURO DIRECIONAL HORIZONTAL (HDD) COM CAPACIDADE DE 90 KN A 200 KN, POTENCIA 100 HP A 160 HP (INCLUSO FERRAMENTAS E LOCALIZADOR), PARA REDE SUBTERRANEA</v>
          </cell>
          <cell r="C3331" t="str">
            <v>UN</v>
          </cell>
          <cell r="D3331" t="str">
            <v>AS</v>
          </cell>
          <cell r="E3331">
            <v>6533237.8700000001</v>
          </cell>
        </row>
        <row r="3332">
          <cell r="A3332">
            <v>11651</v>
          </cell>
          <cell r="B3332" t="str">
            <v>PERFURATRIZ PNEUMATICA MANUAL DE PESO MEDIO, 18KG, COMPRIMENTO DE CURSO DE 6 M, DIAMETRO DO PISTAO DE 5,5 CM</v>
          </cell>
          <cell r="C3332" t="str">
            <v>UN</v>
          </cell>
          <cell r="D3332" t="str">
            <v>CR</v>
          </cell>
          <cell r="E3332">
            <v>29010.23</v>
          </cell>
        </row>
        <row r="3333">
          <cell r="A3333">
            <v>41982</v>
          </cell>
          <cell r="B3333" t="str">
            <v>PERFURATRIZ ROTATIVA SOBRE ESTEIRA, TORQUE MAXIMO 2500 KGM, POTENCIA 110 HP, MOTOR DIESEL</v>
          </cell>
          <cell r="C3333" t="str">
            <v>UN</v>
          </cell>
          <cell r="D3333" t="str">
            <v>AS</v>
          </cell>
          <cell r="E3333">
            <v>1735735.7</v>
          </cell>
        </row>
        <row r="3334">
          <cell r="A3334">
            <v>39012</v>
          </cell>
          <cell r="B3334" t="str">
            <v>PERFURATRIZ SOBRE ESTEIRA, TORQUE MAXIMO 600 KGF, PESO MEDIO 1000 KG, POTENCIA 20 HP, DIAMETRO MAXIMO 10"</v>
          </cell>
          <cell r="C3334" t="str">
            <v>UN</v>
          </cell>
          <cell r="D3334" t="str">
            <v>AS</v>
          </cell>
          <cell r="E3334">
            <v>1018468.47</v>
          </cell>
        </row>
        <row r="3335">
          <cell r="A3335">
            <v>40435</v>
          </cell>
          <cell r="B3335" t="str">
            <v>PERFURATRIZ SOBRE ESTEIRA, TORQUE MAXIMO DE 600 KGF, POTENCIA ENTRE 50 E 60 HP, DIAMETRO MAXIMO DE 10"</v>
          </cell>
          <cell r="C3335" t="str">
            <v>UN</v>
          </cell>
          <cell r="D3335" t="str">
            <v>AS</v>
          </cell>
          <cell r="E3335">
            <v>1028429.53</v>
          </cell>
        </row>
        <row r="3336">
          <cell r="A3336">
            <v>45265</v>
          </cell>
          <cell r="B3336" t="str">
            <v>PERNEIRA DE RASPA COM VELCRO</v>
          </cell>
          <cell r="C3336" t="str">
            <v>PAR</v>
          </cell>
          <cell r="D3336" t="str">
            <v>CR</v>
          </cell>
          <cell r="E3336">
            <v>32.1</v>
          </cell>
        </row>
        <row r="3337">
          <cell r="A3337">
            <v>13617</v>
          </cell>
          <cell r="B3337" t="str">
            <v>PICAPE CABINE SIMPLES COM MOTOR 1.6 FLEX, CAMBIO MANUAL, POTENCIA 101/104 CV, 2 PORTAS</v>
          </cell>
          <cell r="C3337" t="str">
            <v>UN</v>
          </cell>
          <cell r="D3337" t="str">
            <v>CR</v>
          </cell>
          <cell r="E3337">
            <v>98684.71</v>
          </cell>
        </row>
        <row r="3338">
          <cell r="A3338">
            <v>35274</v>
          </cell>
          <cell r="B3338" t="str">
            <v>PILAR QUADRADO NAO APARELHADO *10 X 10* CM, EM MACARANDUBA/MASSARANDUBA, ANGELIM OU EQUIVALENTE DA REGIAO - BRUTA</v>
          </cell>
          <cell r="C3338" t="str">
            <v>M</v>
          </cell>
          <cell r="D3338" t="str">
            <v>CR</v>
          </cell>
          <cell r="E3338">
            <v>49.48</v>
          </cell>
        </row>
        <row r="3339">
          <cell r="A3339">
            <v>35275</v>
          </cell>
          <cell r="B3339" t="str">
            <v>PILAR QUADRADO NAO APARELHADO *15 X 15* CM, EM MACARANDUBA/MASSARANDUBA, ANGELIM OU EQUIVALENTE DA REGIAO - BRUTA</v>
          </cell>
          <cell r="C3339" t="str">
            <v>M</v>
          </cell>
          <cell r="D3339" t="str">
            <v>CR</v>
          </cell>
          <cell r="E3339">
            <v>105.02</v>
          </cell>
        </row>
        <row r="3340">
          <cell r="A3340">
            <v>35276</v>
          </cell>
          <cell r="B3340" t="str">
            <v>PILAR QUADRADO NAO APARELHADO *20 X 20* CM, EM MACARANDUBA/MASSARANDUBA, ANGELIM OU EQUIVALENTE DA REGIAO - BRUTA</v>
          </cell>
          <cell r="C3340" t="str">
            <v>M</v>
          </cell>
          <cell r="D3340" t="str">
            <v>CR</v>
          </cell>
          <cell r="E3340">
            <v>182.73</v>
          </cell>
        </row>
        <row r="3341">
          <cell r="A3341">
            <v>11091</v>
          </cell>
          <cell r="B3341" t="str">
            <v>PINGADEIRA PLASTICA PARA TELHA DE FIBROCIMENTO CANALETE 49/KALHETA OU CANALETE 90/KALHETAO</v>
          </cell>
          <cell r="C3341" t="str">
            <v>UN</v>
          </cell>
          <cell r="D3341" t="str">
            <v>CR</v>
          </cell>
          <cell r="E3341">
            <v>2.3199999999999998</v>
          </cell>
        </row>
        <row r="3342">
          <cell r="A3342">
            <v>37586</v>
          </cell>
          <cell r="B3342" t="str">
            <v>PINO DE ACO COM ARRUELA CONICA, DIAMETRO ARRUELA = *23* MM E COMP HASTE = *27* MM (ACAO INDIRETA)</v>
          </cell>
          <cell r="C3342" t="str">
            <v>CENTO</v>
          </cell>
          <cell r="D3342" t="str">
            <v>AS</v>
          </cell>
          <cell r="E3342">
            <v>52.19</v>
          </cell>
        </row>
        <row r="3343">
          <cell r="A3343">
            <v>37395</v>
          </cell>
          <cell r="B3343" t="str">
            <v>PINO DE ACO COM FURO, HASTE = 27 MM (ACAO DIRETA)</v>
          </cell>
          <cell r="C3343" t="str">
            <v>CENTO</v>
          </cell>
          <cell r="D3343" t="str">
            <v>AS</v>
          </cell>
          <cell r="E3343">
            <v>44.88</v>
          </cell>
        </row>
        <row r="3344">
          <cell r="A3344">
            <v>14147</v>
          </cell>
          <cell r="B3344" t="str">
            <v>PINO DE ACO COM ROSCA 1/4 ", COMPRIMENTO DA HASTE = 30 MM E ROSCA = 20 MM (ACAO DIRETA)</v>
          </cell>
          <cell r="C3344" t="str">
            <v>CENTO</v>
          </cell>
          <cell r="D3344" t="str">
            <v>AS</v>
          </cell>
          <cell r="E3344">
            <v>59.53</v>
          </cell>
        </row>
        <row r="3345">
          <cell r="A3345">
            <v>37396</v>
          </cell>
          <cell r="B3345" t="str">
            <v>PINO DE ACO LISO 1/4 ", HASTE = *36,5* MM (ACAO DIRETA)</v>
          </cell>
          <cell r="C3345" t="str">
            <v>CENTO</v>
          </cell>
          <cell r="D3345" t="str">
            <v>AS</v>
          </cell>
          <cell r="E3345">
            <v>36.72</v>
          </cell>
        </row>
        <row r="3346">
          <cell r="A3346">
            <v>37397</v>
          </cell>
          <cell r="B3346" t="str">
            <v>PINO DE ACO LISO 1/4 ", HASTE = *53* MM (ACAO DIRETA)</v>
          </cell>
          <cell r="C3346" t="str">
            <v>CENTO</v>
          </cell>
          <cell r="D3346" t="str">
            <v>AS</v>
          </cell>
          <cell r="E3346">
            <v>38.46</v>
          </cell>
        </row>
        <row r="3347">
          <cell r="A3347">
            <v>43606</v>
          </cell>
          <cell r="B3347" t="str">
            <v>PINO GUIA RETO, EM LATAO, CHAPA COM 3 MM DE ESPESSURA E GUIA COM ROLETE DE 9 MM</v>
          </cell>
          <cell r="C3347" t="str">
            <v>UN</v>
          </cell>
          <cell r="D3347" t="str">
            <v>CR</v>
          </cell>
          <cell r="E3347">
            <v>8.3699999999999992</v>
          </cell>
        </row>
        <row r="3348">
          <cell r="A3348">
            <v>444</v>
          </cell>
          <cell r="B3348" t="str">
            <v>PINO ROSCA EXTERNA, EM ACO GALVANIZADO, PARA ISOLADOR DE 15KV, DIAMETRO 25 MM, COMPRIMENTO *290* MM</v>
          </cell>
          <cell r="C3348" t="str">
            <v>UN</v>
          </cell>
          <cell r="D3348" t="str">
            <v>CR</v>
          </cell>
          <cell r="E3348">
            <v>39.03</v>
          </cell>
        </row>
        <row r="3349">
          <cell r="A3349">
            <v>445</v>
          </cell>
          <cell r="B3349" t="str">
            <v>PINO ROSCA EXTERNA, EM ACO GALVANIZADO, PARA ISOLADOR DE 25KV, DIAMETRO 35MM, COMPRIMENTO *320* MM</v>
          </cell>
          <cell r="C3349" t="str">
            <v>UN</v>
          </cell>
          <cell r="D3349" t="str">
            <v>CR</v>
          </cell>
          <cell r="E3349">
            <v>53.42</v>
          </cell>
        </row>
        <row r="3350">
          <cell r="A3350">
            <v>4783</v>
          </cell>
          <cell r="B3350" t="str">
            <v>PINTOR (HORISTA)</v>
          </cell>
          <cell r="C3350" t="str">
            <v>H</v>
          </cell>
          <cell r="D3350" t="str">
            <v>C</v>
          </cell>
          <cell r="E3350">
            <v>21.84</v>
          </cell>
        </row>
        <row r="3351">
          <cell r="A3351">
            <v>41079</v>
          </cell>
          <cell r="B3351" t="str">
            <v>PINTOR (MENSALISTA)</v>
          </cell>
          <cell r="C3351" t="str">
            <v>MES</v>
          </cell>
          <cell r="D3351" t="str">
            <v>CR</v>
          </cell>
          <cell r="E3351">
            <v>3845.27</v>
          </cell>
        </row>
        <row r="3352">
          <cell r="A3352">
            <v>12874</v>
          </cell>
          <cell r="B3352" t="str">
            <v>PINTOR DE LETREIROS (HORISTA)</v>
          </cell>
          <cell r="C3352" t="str">
            <v>H</v>
          </cell>
          <cell r="D3352" t="str">
            <v>CR</v>
          </cell>
          <cell r="E3352">
            <v>21.2</v>
          </cell>
        </row>
        <row r="3353">
          <cell r="A3353">
            <v>41082</v>
          </cell>
          <cell r="B3353" t="str">
            <v>PINTOR DE LETREIROS (MENSALISTA)</v>
          </cell>
          <cell r="C3353" t="str">
            <v>MES</v>
          </cell>
          <cell r="D3353" t="str">
            <v>CR</v>
          </cell>
          <cell r="E3353">
            <v>3734.01</v>
          </cell>
        </row>
        <row r="3354">
          <cell r="A3354">
            <v>4785</v>
          </cell>
          <cell r="B3354" t="str">
            <v>PINTOR PARA TINTA EPOXI (HORISTA)</v>
          </cell>
          <cell r="C3354" t="str">
            <v>H</v>
          </cell>
          <cell r="D3354" t="str">
            <v>CR</v>
          </cell>
          <cell r="E3354">
            <v>21.84</v>
          </cell>
        </row>
        <row r="3355">
          <cell r="A3355">
            <v>41081</v>
          </cell>
          <cell r="B3355" t="str">
            <v>PINTOR PARA TINTA EPOXI (MENSALISTA)</v>
          </cell>
          <cell r="C3355" t="str">
            <v>MES</v>
          </cell>
          <cell r="D3355" t="str">
            <v>CR</v>
          </cell>
          <cell r="E3355">
            <v>3845.27</v>
          </cell>
        </row>
        <row r="3356">
          <cell r="A3356">
            <v>4801</v>
          </cell>
          <cell r="B3356" t="str">
            <v>PISO DE BORRACHA CANELADO EM PLACAS 50 X 50 CM, E = *3,5* MM, PARA COLA</v>
          </cell>
          <cell r="C3356" t="str">
            <v>M2</v>
          </cell>
          <cell r="D3356" t="str">
            <v>CR</v>
          </cell>
          <cell r="E3356">
            <v>74.209999999999994</v>
          </cell>
        </row>
        <row r="3357">
          <cell r="A3357">
            <v>4794</v>
          </cell>
          <cell r="B3357" t="str">
            <v>PISO DE BORRACHA ESPORTIVO EM PLACAS 50 X 50 CM, E = 15 MM, PARA ARGAMASSA, PRETO</v>
          </cell>
          <cell r="C3357" t="str">
            <v>M2</v>
          </cell>
          <cell r="D3357" t="str">
            <v>CR</v>
          </cell>
          <cell r="E3357">
            <v>338</v>
          </cell>
        </row>
        <row r="3358">
          <cell r="A3358">
            <v>4796</v>
          </cell>
          <cell r="B3358" t="str">
            <v>PISO DE BORRACHA FRISADO OU PASTILHADO, PRETO, EM PLACAS 50 X 50 CM, E = 7 MM, PARA ARGAMASSA</v>
          </cell>
          <cell r="C3358" t="str">
            <v>M2</v>
          </cell>
          <cell r="D3358" t="str">
            <v>CR</v>
          </cell>
          <cell r="E3358">
            <v>205.3</v>
          </cell>
        </row>
        <row r="3359">
          <cell r="A3359">
            <v>4800</v>
          </cell>
          <cell r="B3359" t="str">
            <v>PISO DE BORRACHA PASTILHADO EM PLACAS 50 X 50 CM, E = *3,5* MM, PARA COLA, PRETO</v>
          </cell>
          <cell r="C3359" t="str">
            <v>M2</v>
          </cell>
          <cell r="D3359" t="str">
            <v>CR</v>
          </cell>
          <cell r="E3359">
            <v>56.46</v>
          </cell>
        </row>
        <row r="3360">
          <cell r="A3360">
            <v>4795</v>
          </cell>
          <cell r="B3360" t="str">
            <v>PISO DE BORRACHA PASTILHADO EM PLACAS 50 X 50 CM, E = 15 MM, PARA ARGAMASSA, PRETO</v>
          </cell>
          <cell r="C3360" t="str">
            <v>M2</v>
          </cell>
          <cell r="D3360" t="str">
            <v>CR</v>
          </cell>
          <cell r="E3360">
            <v>329.03</v>
          </cell>
        </row>
        <row r="3361">
          <cell r="A3361">
            <v>39694</v>
          </cell>
          <cell r="B3361" t="str">
            <v>PISO ELEVADO COM 2 PLACAS DE ACO COM ENCHIMENTO DE CONCRETO CELULAR, INCLUSO BASE/HASTE/CRUZETAS, 60 X 60 CM, H = *28* CM, RESISTENCIA CARGA CONCENTRADA 496 KG (COM COLOCACAO)</v>
          </cell>
          <cell r="C3361" t="str">
            <v>M2</v>
          </cell>
          <cell r="D3361" t="str">
            <v>CR</v>
          </cell>
          <cell r="E3361">
            <v>384.03</v>
          </cell>
        </row>
        <row r="3362">
          <cell r="A3362">
            <v>1292</v>
          </cell>
          <cell r="B3362" t="str">
            <v>PISO EM CERAMICA ESMALTADA, COR LISA, PEI MAIOR OU IGUAL A 4, FORMATO MAIOR QUE 2025 CM2</v>
          </cell>
          <cell r="C3362" t="str">
            <v>M2</v>
          </cell>
          <cell r="D3362" t="str">
            <v>CR</v>
          </cell>
          <cell r="E3362">
            <v>53.23</v>
          </cell>
        </row>
        <row r="3363">
          <cell r="A3363">
            <v>1287</v>
          </cell>
          <cell r="B3363" t="str">
            <v>PISO EM CERAMICA ESMALTADA, COR LISA, PEI MAIOR OU IGUAL A 4, FORMATO MENOR OU IGUAL A 2025 CM2</v>
          </cell>
          <cell r="C3363" t="str">
            <v>M2</v>
          </cell>
          <cell r="D3363" t="str">
            <v>CR</v>
          </cell>
          <cell r="E3363">
            <v>42.62</v>
          </cell>
        </row>
        <row r="3364">
          <cell r="A3364">
            <v>4786</v>
          </cell>
          <cell r="B3364" t="str">
            <v>PISO EM GRANILITE, MARMORITE OU GRANITINA, AGREGADO COR PRETO, CINZA, PALHA OU BRANCO, E= *8* MM (INCLUSO EXECUCAO)</v>
          </cell>
          <cell r="C3364" t="str">
            <v>M2</v>
          </cell>
          <cell r="D3364" t="str">
            <v>AS</v>
          </cell>
          <cell r="E3364">
            <v>113.5</v>
          </cell>
        </row>
        <row r="3365">
          <cell r="A3365">
            <v>10840</v>
          </cell>
          <cell r="B3365" t="str">
            <v>PISO EM GRANITO, POLIDO, TIPO AMENDOA/ AMARELO CAPRI/ AMARELO DOURADO CARIOCA OU OUTROS EQUIVALENTES DA REGIAO, FORMATO MENOR OU IGUAL A 3025 CM2, E= *2* CM</v>
          </cell>
          <cell r="C3365" t="str">
            <v>M2</v>
          </cell>
          <cell r="D3365" t="str">
            <v>AS</v>
          </cell>
          <cell r="E3365">
            <v>475</v>
          </cell>
        </row>
        <row r="3366">
          <cell r="A3366">
            <v>10841</v>
          </cell>
          <cell r="B3366" t="str">
            <v>PISO EM GRANITO, POLIDO, TIPO ANDORINHA/ QUARTZ/ CASTELO/ CORUMBA OU OUTROS EQUIVALENTES DA REGIAO, FORMATO MENOR OU IGUAL A 3025 CM2, E= *2* CM</v>
          </cell>
          <cell r="C3366" t="str">
            <v>M2</v>
          </cell>
          <cell r="D3366" t="str">
            <v>AS</v>
          </cell>
          <cell r="E3366">
            <v>358.49</v>
          </cell>
        </row>
        <row r="3367">
          <cell r="A3367">
            <v>44540</v>
          </cell>
          <cell r="B3367" t="str">
            <v>PISO EM GRANITO, POLIDO, TIPO MARFIM, DALLAS, CARAVELAS OU OUTROS EQUIVALENTES DA REGIAO, FORMATO MENOR OU IGUAL A 3025 CM2, E= *2*CM</v>
          </cell>
          <cell r="C3367" t="str">
            <v>M2</v>
          </cell>
          <cell r="D3367" t="str">
            <v>AS</v>
          </cell>
          <cell r="E3367">
            <v>458.07</v>
          </cell>
        </row>
        <row r="3368">
          <cell r="A3368">
            <v>10842</v>
          </cell>
          <cell r="B3368" t="str">
            <v>PISO EM GRANITO, POLIDO, TIPO PRETO SAO GABRIEL/ TIJUCA OU OUTROS EQUIVALENTES DA REGIAO, FORMATO MENOR OU IGUAL A 3025 CM2, E= *2* CM</v>
          </cell>
          <cell r="C3368" t="str">
            <v>M2</v>
          </cell>
          <cell r="D3368" t="str">
            <v>AS</v>
          </cell>
          <cell r="E3368">
            <v>517.80999999999995</v>
          </cell>
        </row>
        <row r="3369">
          <cell r="A3369">
            <v>45190</v>
          </cell>
          <cell r="B3369" t="str">
            <v>PISO EM PORCELANATO, RETIFICADO, LISO, MONOCOLOR, ACETINADO OU POLIDO, FORMATO MAIOR QUE 2500 ATE 6400 CM2</v>
          </cell>
          <cell r="C3369" t="str">
            <v>M2</v>
          </cell>
          <cell r="D3369" t="str">
            <v>C</v>
          </cell>
          <cell r="E3369">
            <v>87.9</v>
          </cell>
        </row>
        <row r="3370">
          <cell r="A3370">
            <v>45191</v>
          </cell>
          <cell r="B3370" t="str">
            <v>PISO EM PORCELANATO,RETIFICADO, LISO, MONOCOLOR, ACETINADO OU POLIDO, FORMATO MAIOR QUE 6400 CM2</v>
          </cell>
          <cell r="C3370" t="str">
            <v>M2</v>
          </cell>
          <cell r="D3370" t="str">
            <v>CR</v>
          </cell>
          <cell r="E3370">
            <v>149.12</v>
          </cell>
        </row>
        <row r="3371">
          <cell r="A3371">
            <v>38180</v>
          </cell>
          <cell r="B3371" t="str">
            <v>PISO EM REGUA VINILICA SEMIFLEXIVEL, ENCAIXE CLICADO, E = 4 MM (SEM COLOCACAO)</v>
          </cell>
          <cell r="C3371" t="str">
            <v>M2</v>
          </cell>
          <cell r="D3371" t="str">
            <v>CR</v>
          </cell>
          <cell r="E3371">
            <v>165.29</v>
          </cell>
        </row>
        <row r="3372">
          <cell r="A3372">
            <v>40648</v>
          </cell>
          <cell r="B3372" t="str">
            <v>PISO EPOXI AUTONIVELANTE, ESPESSURA *4* MM (INCLUSO EXECUCAO)</v>
          </cell>
          <cell r="C3372" t="str">
            <v>M2</v>
          </cell>
          <cell r="D3372" t="str">
            <v>AS</v>
          </cell>
          <cell r="E3372">
            <v>217.92</v>
          </cell>
        </row>
        <row r="3373">
          <cell r="A3373">
            <v>40649</v>
          </cell>
          <cell r="B3373" t="str">
            <v>PISO EPOXI MULTILAYER, ESPESSURA *2* MM (INCLUSO EXECUCAO)</v>
          </cell>
          <cell r="C3373" t="str">
            <v>M2</v>
          </cell>
          <cell r="D3373" t="str">
            <v>AS</v>
          </cell>
          <cell r="E3373">
            <v>126.93</v>
          </cell>
        </row>
        <row r="3374">
          <cell r="A3374">
            <v>40650</v>
          </cell>
          <cell r="B3374" t="str">
            <v>PISO FULGET (GRANITO LAVADO) EM PLACAS DE *40 X 40* CM, E = 2,0 CM (SEM COLOCACAO)</v>
          </cell>
          <cell r="C3374" t="str">
            <v>M2</v>
          </cell>
          <cell r="D3374" t="str">
            <v>AS</v>
          </cell>
          <cell r="E3374">
            <v>163.44</v>
          </cell>
        </row>
        <row r="3375">
          <cell r="A3375">
            <v>40651</v>
          </cell>
          <cell r="B3375" t="str">
            <v>PISO FULGET (GRANITO LAVADO) EM PLACAS DE *75 X 75* CM, E = 2,0 CM (SEM COLOCACAO)</v>
          </cell>
          <cell r="C3375" t="str">
            <v>M2</v>
          </cell>
          <cell r="D3375" t="str">
            <v>AS</v>
          </cell>
          <cell r="E3375">
            <v>301.45</v>
          </cell>
        </row>
        <row r="3376">
          <cell r="A3376">
            <v>40652</v>
          </cell>
          <cell r="B3376" t="str">
            <v>PISO FULGET (GRANITO LAVADO) MOLDADO IN LOCO (INCLUSO EXECUCAO)</v>
          </cell>
          <cell r="C3376" t="str">
            <v>M2</v>
          </cell>
          <cell r="D3376" t="str">
            <v>AS</v>
          </cell>
          <cell r="E3376">
            <v>161.62</v>
          </cell>
        </row>
        <row r="3377">
          <cell r="A3377">
            <v>40647</v>
          </cell>
          <cell r="B3377" t="str">
            <v>PISO INDUSTRIAL EM CONCRETO ARMADO DE ACABAMENTO POLIDO, ESPESSURA 12 CM (CIMENTO QUEIMADO) (INCLUSO EXECUCAO)</v>
          </cell>
          <cell r="C3377" t="str">
            <v>M2</v>
          </cell>
          <cell r="D3377" t="str">
            <v>AS</v>
          </cell>
          <cell r="E3377">
            <v>177.96</v>
          </cell>
        </row>
        <row r="3378">
          <cell r="A3378">
            <v>40653</v>
          </cell>
          <cell r="B3378" t="str">
            <v>PISO KORODUR (INCLUSO EXECUCAO)</v>
          </cell>
          <cell r="C3378" t="str">
            <v>M2</v>
          </cell>
          <cell r="D3378" t="str">
            <v>AS</v>
          </cell>
          <cell r="E3378">
            <v>136.19999999999999</v>
          </cell>
        </row>
        <row r="3379">
          <cell r="A3379">
            <v>38135</v>
          </cell>
          <cell r="B3379" t="str">
            <v>PISO TATIL / PODOTATIL, LADRILHO HIDRAULICO / CONCRETO, *25 X 25* CM, E= *2,5* CM, PADRAO TATIL ALERTA OU DIRECIONAL, COR AMARELA</v>
          </cell>
          <cell r="C3379" t="str">
            <v>M2</v>
          </cell>
          <cell r="D3379" t="str">
            <v>CR</v>
          </cell>
          <cell r="E3379">
            <v>85.75</v>
          </cell>
        </row>
        <row r="3380">
          <cell r="A3380">
            <v>36178</v>
          </cell>
          <cell r="B3380" t="str">
            <v>PISO TATIL / PODOTATIL, LADRILHO HIDRAULICO/CONCRETO, *40 X 40* CM, E= 2,5* CM, PADRAO TATIL ALERTA OU DIRECIONAL, COR NATURAL</v>
          </cell>
          <cell r="C3380" t="str">
            <v>UN</v>
          </cell>
          <cell r="D3380" t="str">
            <v>CR</v>
          </cell>
          <cell r="E3380">
            <v>14.34</v>
          </cell>
        </row>
        <row r="3381">
          <cell r="A3381">
            <v>38181</v>
          </cell>
          <cell r="B3381" t="str">
            <v>PISO TATIL ALERTA OU DIRECIONAL, DE BORRACHA, COLORIDO, 25 X 25 CM, E = 5 MM, PARA COLA</v>
          </cell>
          <cell r="C3381" t="str">
            <v>M2</v>
          </cell>
          <cell r="D3381" t="str">
            <v>CR</v>
          </cell>
          <cell r="E3381">
            <v>225.65</v>
          </cell>
        </row>
        <row r="3382">
          <cell r="A3382">
            <v>38182</v>
          </cell>
          <cell r="B3382" t="str">
            <v>PISO TATIL DE ALERTA OU DIRECIONAL DE BORRACHA, PRETO, 25 X 25 CM, E = 5 MM, PARA COLA</v>
          </cell>
          <cell r="C3382" t="str">
            <v>M2</v>
          </cell>
          <cell r="D3382" t="str">
            <v>CR</v>
          </cell>
          <cell r="E3382">
            <v>214.94</v>
          </cell>
        </row>
        <row r="3383">
          <cell r="A3383">
            <v>38186</v>
          </cell>
          <cell r="B3383" t="str">
            <v>PISO TATIL DE ALERTA OU DIRECIONAL, DE BORRACHA, COLORIDO, 25 X 25 CM, E = 12 MM, PARA ARGAMASSA</v>
          </cell>
          <cell r="C3383" t="str">
            <v>M2</v>
          </cell>
          <cell r="D3383" t="str">
            <v>CR</v>
          </cell>
          <cell r="E3383">
            <v>558.70000000000005</v>
          </cell>
        </row>
        <row r="3384">
          <cell r="A3384">
            <v>38185</v>
          </cell>
          <cell r="B3384" t="str">
            <v>PISO TATIL DE ALERTA OU DIRECIONAL, DE BORRACHA, PRETO, 25 X 25 CM, E = 12 MM, PARA ARGAMASSA</v>
          </cell>
          <cell r="C3384" t="str">
            <v>M2</v>
          </cell>
          <cell r="D3384" t="str">
            <v>CR</v>
          </cell>
          <cell r="E3384">
            <v>497.44</v>
          </cell>
        </row>
        <row r="3385">
          <cell r="A3385">
            <v>40654</v>
          </cell>
          <cell r="B3385" t="str">
            <v>PISO URETANO, VERSAO REVESTIMENTO AUTONIVELANTE, ESPESSURA VARIAVEL DE 3 A 4 MM (INCLUSO EXECUCAO)</v>
          </cell>
          <cell r="C3385" t="str">
            <v>M2</v>
          </cell>
          <cell r="D3385" t="str">
            <v>AS</v>
          </cell>
          <cell r="E3385">
            <v>211.56</v>
          </cell>
        </row>
        <row r="3386">
          <cell r="A3386">
            <v>44541</v>
          </cell>
          <cell r="B3386" t="str">
            <v>PISO/ REVESTIMENTO EM GRANITO, POLIDO, TIPO ANDORINHA/ QUARTZ/ CASTELO/ CORUMBA OU OUTROS EQUIVALENTES DA REGIAO, FORMATO MAIOR OU IGUAL A 3025 CM2, E = *2*CM</v>
          </cell>
          <cell r="C3386" t="str">
            <v>M2</v>
          </cell>
          <cell r="D3386" t="str">
            <v>AS</v>
          </cell>
          <cell r="E3386">
            <v>378.4</v>
          </cell>
        </row>
        <row r="3387">
          <cell r="A3387">
            <v>4822</v>
          </cell>
          <cell r="B3387" t="str">
            <v>PISO/ REVESTIMENTO EM MARMORE, POLIDO, BRANCO COMUM, FORMATO MAIOR OU IGUAL A 3025 CM2, E = *2* CM</v>
          </cell>
          <cell r="C3387" t="str">
            <v>M2</v>
          </cell>
          <cell r="D3387" t="str">
            <v>CR</v>
          </cell>
          <cell r="E3387">
            <v>648.6</v>
          </cell>
        </row>
        <row r="3388">
          <cell r="A3388">
            <v>4818</v>
          </cell>
          <cell r="B3388" t="str">
            <v>PISO/ REVESTIMENTO EM MARMORE, POLIDO, BRANCO COMUM, FORMATO MENOR OU IGUAL A 3025 CM2, E = *2* CM</v>
          </cell>
          <cell r="C3388" t="str">
            <v>M2</v>
          </cell>
          <cell r="D3388" t="str">
            <v>C</v>
          </cell>
          <cell r="E3388">
            <v>666.67</v>
          </cell>
        </row>
        <row r="3389">
          <cell r="A3389">
            <v>39567</v>
          </cell>
          <cell r="B3389" t="str">
            <v>PLACA / CHAPA DE GESSO ACARTONADO, ACABAMENTO VINILICO LISO EM UMA DAS FACES, COR BRANCA, BORDA QUADRADA, E = 9,5 MM, *625 X 1250* MM (L X C), PARA FORRO REMOVIVEL</v>
          </cell>
          <cell r="C3389" t="str">
            <v>M2</v>
          </cell>
          <cell r="D3389" t="str">
            <v>CR</v>
          </cell>
          <cell r="E3389">
            <v>52.49</v>
          </cell>
        </row>
        <row r="3390">
          <cell r="A3390">
            <v>39566</v>
          </cell>
          <cell r="B3390" t="str">
            <v>PLACA / CHAPA DE GESSO ACARTONADO, ACABAMENTO VINILICO LISO EM UMA DAS FACES, COR BRANCA, BORDA QUADRADA, E = 9,5 MM, *625 X 625* MM (L X C), PARA FORRO REMOVIVEL</v>
          </cell>
          <cell r="C3390" t="str">
            <v>M2</v>
          </cell>
          <cell r="D3390" t="str">
            <v>CR</v>
          </cell>
          <cell r="E3390">
            <v>55.56</v>
          </cell>
        </row>
        <row r="3391">
          <cell r="A3391">
            <v>39416</v>
          </cell>
          <cell r="B3391" t="str">
            <v>PLACA / CHAPA DE GESSO ACARTONADO, RESISTENTE A UMIDADE (RU), COR VERDE, E = 12,5 MM, 1200 X 1800 MM (L X C)</v>
          </cell>
          <cell r="C3391" t="str">
            <v>M2</v>
          </cell>
          <cell r="D3391" t="str">
            <v>CR</v>
          </cell>
          <cell r="E3391">
            <v>33.86</v>
          </cell>
        </row>
        <row r="3392">
          <cell r="A3392">
            <v>39417</v>
          </cell>
          <cell r="B3392" t="str">
            <v>PLACA / CHAPA DE GESSO ACARTONADO, RESISTENTE A UMIDADE (RU), COR VERDE, E = 12,5 MM, 1200 X 2400 MM (L X C)</v>
          </cell>
          <cell r="C3392" t="str">
            <v>M2</v>
          </cell>
          <cell r="D3392" t="str">
            <v>CR</v>
          </cell>
          <cell r="E3392">
            <v>33.03</v>
          </cell>
        </row>
        <row r="3393">
          <cell r="A3393">
            <v>43742</v>
          </cell>
          <cell r="B3393" t="str">
            <v>PLACA / CHAPA DE GESSO ACARTONADO, RESISTENTE A UMIDADE (RU), COR VERDE, E = 15 MM, 1200 X 2400 MM (L X C)</v>
          </cell>
          <cell r="C3393" t="str">
            <v>M2</v>
          </cell>
          <cell r="D3393" t="str">
            <v>CR</v>
          </cell>
          <cell r="E3393">
            <v>35.619999999999997</v>
          </cell>
        </row>
        <row r="3394">
          <cell r="A3394">
            <v>39414</v>
          </cell>
          <cell r="B3394" t="str">
            <v>PLACA / CHAPA DE GESSO ACARTONADO, RESISTENTE AO FOGO (RF), COR ROSA, E = 12,5 MM, 1200 X 1800 MM (L X C)</v>
          </cell>
          <cell r="C3394" t="str">
            <v>M2</v>
          </cell>
          <cell r="D3394" t="str">
            <v>CR</v>
          </cell>
          <cell r="E3394">
            <v>32.07</v>
          </cell>
        </row>
        <row r="3395">
          <cell r="A3395">
            <v>39415</v>
          </cell>
          <cell r="B3395" t="str">
            <v>PLACA / CHAPA DE GESSO ACARTONADO, RESISTENTE AO FOGO (RF), COR ROSA, E = 12,5 MM, 1200 X 2400 MM (L X C)</v>
          </cell>
          <cell r="C3395" t="str">
            <v>M2</v>
          </cell>
          <cell r="D3395" t="str">
            <v>CR</v>
          </cell>
          <cell r="E3395">
            <v>27.64</v>
          </cell>
        </row>
        <row r="3396">
          <cell r="A3396">
            <v>43740</v>
          </cell>
          <cell r="B3396" t="str">
            <v>PLACA / CHAPA DE GESSO ACARTONADO, RESISTENTE AO FOGO (RF), COR ROSA, E = 15 MM, 1200 X 2400 MM (L X C)</v>
          </cell>
          <cell r="C3396" t="str">
            <v>M2</v>
          </cell>
          <cell r="D3396" t="str">
            <v>CR</v>
          </cell>
          <cell r="E3396">
            <v>33.76</v>
          </cell>
        </row>
        <row r="3397">
          <cell r="A3397">
            <v>39412</v>
          </cell>
          <cell r="B3397" t="str">
            <v>PLACA / CHAPA DE GESSO ACARTONADO, STANDARD (ST), COR BRANCA, E = 12,5 MM, 1200 X 1800 MM (L X C)</v>
          </cell>
          <cell r="C3397" t="str">
            <v>M2</v>
          </cell>
          <cell r="D3397" t="str">
            <v>C</v>
          </cell>
          <cell r="E3397">
            <v>23.15</v>
          </cell>
        </row>
        <row r="3398">
          <cell r="A3398">
            <v>39413</v>
          </cell>
          <cell r="B3398" t="str">
            <v>PLACA / CHAPA DE GESSO ACARTONADO, STANDARD (ST), COR BRANCA, E = 12,5 MM, 1200 X 2400 MM (L X C)</v>
          </cell>
          <cell r="C3398" t="str">
            <v>M2</v>
          </cell>
          <cell r="D3398" t="str">
            <v>CR</v>
          </cell>
          <cell r="E3398">
            <v>25.03</v>
          </cell>
        </row>
        <row r="3399">
          <cell r="A3399">
            <v>43741</v>
          </cell>
          <cell r="B3399" t="str">
            <v>PLACA / CHAPA DE GESSO ACARTONADO, STANDARD (ST), COR BRANCA, E = 15 MM, 1200 X 2400 MM (L X C)</v>
          </cell>
          <cell r="C3399" t="str">
            <v>M2</v>
          </cell>
          <cell r="D3399" t="str">
            <v>CR</v>
          </cell>
          <cell r="E3399">
            <v>26.69</v>
          </cell>
        </row>
        <row r="3400">
          <cell r="A3400">
            <v>11062</v>
          </cell>
          <cell r="B3400" t="str">
            <v>PLACA CIMENTICIA LISA E = 10 MM, DE 1,20 X *2,50* M (SEM AMIANTO)</v>
          </cell>
          <cell r="C3400" t="str">
            <v>M2</v>
          </cell>
          <cell r="D3400" t="str">
            <v>CR</v>
          </cell>
          <cell r="E3400">
            <v>83.54</v>
          </cell>
        </row>
        <row r="3401">
          <cell r="A3401">
            <v>11063</v>
          </cell>
          <cell r="B3401" t="str">
            <v>PLACA CIMENTICIA LISA E = 6 MM, DE 1,20 X *2,50* M (SEM AMIANTO)</v>
          </cell>
          <cell r="C3401" t="str">
            <v>M2</v>
          </cell>
          <cell r="D3401" t="str">
            <v>CR</v>
          </cell>
          <cell r="E3401">
            <v>51.13</v>
          </cell>
        </row>
        <row r="3402">
          <cell r="A3402">
            <v>13521</v>
          </cell>
          <cell r="B3402" t="str">
            <v>PLACA DE ACO ESMALTADA PARA IDENTIFICACAO DE RUA, *45 CM X 20* CM</v>
          </cell>
          <cell r="C3402" t="str">
            <v>UN</v>
          </cell>
          <cell r="D3402" t="str">
            <v>AS</v>
          </cell>
          <cell r="E3402">
            <v>132</v>
          </cell>
        </row>
        <row r="3403">
          <cell r="A3403">
            <v>10851</v>
          </cell>
          <cell r="B3403" t="str">
            <v>PLACA DE ACRILICO TRANSPARENTE ADESIVADA PARA SINALIZACAO DE PORTAS, BORDA POLIDA, DE *25 X 8*, E = 6 MM (NAO INCLUI ACESSORIOS PARA FIXACAO)</v>
          </cell>
          <cell r="C3403" t="str">
            <v>UN</v>
          </cell>
          <cell r="D3403" t="str">
            <v>AS</v>
          </cell>
          <cell r="E3403">
            <v>70.83</v>
          </cell>
        </row>
        <row r="3404">
          <cell r="A3404">
            <v>39515</v>
          </cell>
          <cell r="B3404" t="str">
            <v>PLACA DE FIBRA MINERAL PARA FORRO, DE 1250 X 625 MM, E = 15 MM, BORDA RETA, COM PINTURA ANTIMOFO (NAO INCLUI PERFIS)</v>
          </cell>
          <cell r="C3404" t="str">
            <v>UN</v>
          </cell>
          <cell r="D3404" t="str">
            <v>AS</v>
          </cell>
          <cell r="E3404">
            <v>58.62</v>
          </cell>
        </row>
        <row r="3405">
          <cell r="A3405">
            <v>39516</v>
          </cell>
          <cell r="B3405" t="str">
            <v>PLACA DE FIBRA MINERAL PARA FORRO, DE 625 X 625 MM, E = 15 MM, BORDA REBAIXADA PARA PERFIL 24 MM, COM PINTURA ANTIMOFO (NAO INCLUI PERFIS)</v>
          </cell>
          <cell r="C3405" t="str">
            <v>UN</v>
          </cell>
          <cell r="D3405" t="str">
            <v>AS</v>
          </cell>
          <cell r="E3405">
            <v>49.42</v>
          </cell>
        </row>
        <row r="3406">
          <cell r="A3406">
            <v>39514</v>
          </cell>
          <cell r="B3406" t="str">
            <v>PLACA DE FIBRA MINERAL PARA FORRO, DE 625 X 625 MM, E = 15 MM, BORDA RETA, COM PINTURA ANTIMOFO (NAO INCLUI PERFIS)</v>
          </cell>
          <cell r="C3406" t="str">
            <v>UN</v>
          </cell>
          <cell r="D3406" t="str">
            <v>AS</v>
          </cell>
          <cell r="E3406">
            <v>30.75</v>
          </cell>
        </row>
        <row r="3407">
          <cell r="A3407">
            <v>4812</v>
          </cell>
          <cell r="B3407" t="str">
            <v>PLACA DE GESSO PARA FORRO, *60 X 60* CM, ESPESSURA DE 12 MM (SEM COLOCACAO)</v>
          </cell>
          <cell r="C3407" t="str">
            <v>M2</v>
          </cell>
          <cell r="D3407" t="str">
            <v>CR</v>
          </cell>
          <cell r="E3407">
            <v>13.89</v>
          </cell>
        </row>
        <row r="3408">
          <cell r="A3408">
            <v>10849</v>
          </cell>
          <cell r="B3408" t="str">
            <v>PLACA DE INAUGURACAO EM BRONZE *35X 50*CM</v>
          </cell>
          <cell r="C3408" t="str">
            <v>UN</v>
          </cell>
          <cell r="D3408" t="str">
            <v>AS</v>
          </cell>
          <cell r="E3408">
            <v>1920.01</v>
          </cell>
        </row>
        <row r="3409">
          <cell r="A3409">
            <v>10848</v>
          </cell>
          <cell r="B3409" t="str">
            <v>PLACA DE INAUGURACAO METALICA, *40* CM X *60* CM</v>
          </cell>
          <cell r="C3409" t="str">
            <v>UN</v>
          </cell>
          <cell r="D3409" t="str">
            <v>AS</v>
          </cell>
          <cell r="E3409">
            <v>1206.01</v>
          </cell>
        </row>
        <row r="3410">
          <cell r="A3410">
            <v>4813</v>
          </cell>
          <cell r="B3410" t="str">
            <v>PLACA DE OBRA (PARA CONSTRUCAO CIVIL) EM CHAPA GALVANIZADA *N. 22*, ADESIVADA, DE *2,4 X 1,2* M (SEM POSTES PARA FIXACAO)</v>
          </cell>
          <cell r="C3410" t="str">
            <v>M2</v>
          </cell>
          <cell r="D3410" t="str">
            <v>AS</v>
          </cell>
          <cell r="E3410">
            <v>400</v>
          </cell>
        </row>
        <row r="3411">
          <cell r="A3411">
            <v>37560</v>
          </cell>
          <cell r="B3411" t="str">
            <v>PLACA DE SINALIZACAO DE SEGURANCA CONTRA INCENDIO - ALERTA, TRIANGULAR, BASE DE *30* CM, EM PVC *2* MM ANTI-CHAMAS (SIMBOLOS, CORES E PICTOGRAMAS CONFORME NBR 16820)</v>
          </cell>
          <cell r="C3411" t="str">
            <v>UN</v>
          </cell>
          <cell r="D3411" t="str">
            <v>CR</v>
          </cell>
          <cell r="E3411">
            <v>35.43</v>
          </cell>
        </row>
        <row r="3412">
          <cell r="A3412">
            <v>37557</v>
          </cell>
          <cell r="B3412" t="str">
            <v>PLACA DE SINALIZACAO DE SEGURANCA CONTRA INCENDIO, FOTOLUMINESCENTE, QUADRADA, *14 X 14* CM, EM PVC *2* MM ANTI-CHAMAS (SIMBOLOS, CORES E PICTOGRAMAS CONFORME NBR 16820)</v>
          </cell>
          <cell r="C3412" t="str">
            <v>UN</v>
          </cell>
          <cell r="D3412" t="str">
            <v>CR</v>
          </cell>
          <cell r="E3412">
            <v>10.76</v>
          </cell>
        </row>
        <row r="3413">
          <cell r="A3413">
            <v>37556</v>
          </cell>
          <cell r="B3413" t="str">
            <v>PLACA DE SINALIZACAO DE SEGURANCA CONTRA INCENDIO, FOTOLUMINESCENTE, QUADRADA, *20 X 20* CM, EM PVC *2* MM ANTI-CHAMAS (SIMBOLOS, CORES E PICTOGRAMAS CONFORME NBR 16820)</v>
          </cell>
          <cell r="C3413" t="str">
            <v>UN</v>
          </cell>
          <cell r="D3413" t="str">
            <v>CR</v>
          </cell>
          <cell r="E3413">
            <v>20.82</v>
          </cell>
        </row>
        <row r="3414">
          <cell r="A3414">
            <v>37559</v>
          </cell>
          <cell r="B3414" t="str">
            <v>PLACA DE SINALIZACAO DE SEGURANCA CONTRA INCENDIO, FOTOLUMINESCENTE, RETANGULAR, *12 X 40* CM, EM PVC *2* MM ANTI-CHAMAS (SIMBOLOS, CORES E PICTOGRAMAS CONFORME NBR 16820)</v>
          </cell>
          <cell r="C3414" t="str">
            <v>UN</v>
          </cell>
          <cell r="D3414" t="str">
            <v>CR</v>
          </cell>
          <cell r="E3414">
            <v>25.54</v>
          </cell>
        </row>
        <row r="3415">
          <cell r="A3415">
            <v>37539</v>
          </cell>
          <cell r="B3415" t="str">
            <v>PLACA DE SINALIZACAO DE SEGURANCA CONTRA INCENDIO, FOTOLUMINESCENTE, RETANGULAR, *13 X 26* CM, EM PVC *2* MM ANTI-CHAMAS (SIMBOLOS, CORES E PICTOGRAMAS CONFORME NBR 16820)</v>
          </cell>
          <cell r="C3415" t="str">
            <v>UN</v>
          </cell>
          <cell r="D3415" t="str">
            <v>C</v>
          </cell>
          <cell r="E3415">
            <v>18</v>
          </cell>
        </row>
        <row r="3416">
          <cell r="A3416">
            <v>37558</v>
          </cell>
          <cell r="B3416" t="str">
            <v>PLACA DE SINALIZACAO DE SEGURANCA CONTRA INCENDIO, FOTOLUMINESCENTE, RETANGULAR, *20 X 40* CM, EM PVC *2* MM ANTI-CHAMAS (SIMBOLOS, CORES E PICTOGRAMAS CONFORME NBR 16820)</v>
          </cell>
          <cell r="C3416" t="str">
            <v>UN</v>
          </cell>
          <cell r="D3416" t="str">
            <v>CR</v>
          </cell>
          <cell r="E3416">
            <v>33.56</v>
          </cell>
        </row>
        <row r="3417">
          <cell r="A3417">
            <v>34723</v>
          </cell>
          <cell r="B3417" t="str">
            <v>PLACA DE SINALIZACAO EM CHAPA DE ACO NUM 16 COM PINTURA REFLETIVA</v>
          </cell>
          <cell r="C3417" t="str">
            <v>M2</v>
          </cell>
          <cell r="D3417" t="str">
            <v>AS</v>
          </cell>
          <cell r="E3417">
            <v>924</v>
          </cell>
        </row>
        <row r="3418">
          <cell r="A3418">
            <v>34721</v>
          </cell>
          <cell r="B3418" t="str">
            <v>PLACA DE SINALIZACAO EM CHAPA DE ALUMINIO COM PINTURA REFLETIVA, E = 2 MM</v>
          </cell>
          <cell r="C3418" t="str">
            <v>M2</v>
          </cell>
          <cell r="D3418" t="str">
            <v>AS</v>
          </cell>
          <cell r="E3418">
            <v>1152.01</v>
          </cell>
        </row>
        <row r="3419">
          <cell r="A3419">
            <v>4309</v>
          </cell>
          <cell r="B3419" t="str">
            <v>PLACA DE VENTILACAO PARA TELHA DE FIBROCIMENTO CANALETE 49 KALHETA</v>
          </cell>
          <cell r="C3419" t="str">
            <v>UN</v>
          </cell>
          <cell r="D3419" t="str">
            <v>CR</v>
          </cell>
          <cell r="E3419">
            <v>10.4</v>
          </cell>
        </row>
        <row r="3420">
          <cell r="A3420">
            <v>4307</v>
          </cell>
          <cell r="B3420" t="str">
            <v>PLACA DE VENTILACAO PARA TELHA DE FIBROCIMENTO, CANALETE 90 OU KALHETAO</v>
          </cell>
          <cell r="C3420" t="str">
            <v>UN</v>
          </cell>
          <cell r="D3420" t="str">
            <v>CR</v>
          </cell>
          <cell r="E3420">
            <v>17.79</v>
          </cell>
        </row>
        <row r="3421">
          <cell r="A3421">
            <v>10850</v>
          </cell>
          <cell r="B3421" t="str">
            <v>PLACA NUMERACAO RESIDENCIAL EM CHAPA GALVANIZADA ESMALTADA 12 X 18 CM</v>
          </cell>
          <cell r="C3421" t="str">
            <v>UN</v>
          </cell>
          <cell r="D3421" t="str">
            <v>AS</v>
          </cell>
          <cell r="E3421">
            <v>60</v>
          </cell>
        </row>
        <row r="3422">
          <cell r="A3422">
            <v>42438</v>
          </cell>
          <cell r="B3422" t="str">
            <v>PLACA ORIENTATIVA SOBRE EXERCICIOS, 2,00 M X 1,00 M (CHAPA GALVANIZADA #20), ESTRUTURA EM TUBOS REDONDOS DE ACO CARBONO, PINTURA NO PROCESSO ELETROSTATICO, ADESIVO FRENTE E VERSO - PARA ACADEMIA AO AR LIVRE / ACADEMIA DA TERCEIRA IDADE - ATI</v>
          </cell>
          <cell r="C3422" t="str">
            <v>UN</v>
          </cell>
          <cell r="D3422" t="str">
            <v>AS</v>
          </cell>
          <cell r="E3422">
            <v>2090.75</v>
          </cell>
        </row>
        <row r="3423">
          <cell r="A3423">
            <v>4792</v>
          </cell>
          <cell r="B3423" t="str">
            <v>PLACA VINILICA SEMIFLEXIVEL PARA PISOS, E = 3,2 MM, 30 X 30 CM (SEM COLOCACAO)</v>
          </cell>
          <cell r="C3423" t="str">
            <v>M2</v>
          </cell>
          <cell r="D3423" t="str">
            <v>CR</v>
          </cell>
          <cell r="E3423">
            <v>158.66999999999999</v>
          </cell>
        </row>
        <row r="3424">
          <cell r="A3424">
            <v>4790</v>
          </cell>
          <cell r="B3424" t="str">
            <v>PLACA VINILICA SEMIFLEXIVEL PARA REVESTIMENTO DE PISOS E PAREDES, E = 2 MM (SEM COLOCACAO)</v>
          </cell>
          <cell r="C3424" t="str">
            <v>M2</v>
          </cell>
          <cell r="D3424" t="str">
            <v>C</v>
          </cell>
          <cell r="E3424">
            <v>95.4</v>
          </cell>
        </row>
        <row r="3425">
          <cell r="A3425">
            <v>40671</v>
          </cell>
          <cell r="B3425" t="str">
            <v>PLACA/PISO DE CONCRETO POROSO/ PAVIMENTO PERMEAVEL/BLOCO DRENANTE DE CONCRETO, *40 X 40* CM, E = 6 CM, COR NATURAL</v>
          </cell>
          <cell r="C3425" t="str">
            <v>M2</v>
          </cell>
          <cell r="D3425" t="str">
            <v>CR</v>
          </cell>
          <cell r="E3425">
            <v>89.39</v>
          </cell>
        </row>
        <row r="3426">
          <cell r="A3426">
            <v>7552</v>
          </cell>
          <cell r="B3426" t="str">
            <v>PLACA/TAMPA CEGA EM LATAO ESCOVADO PARA CONDULETE EM LIGA DE ALUMINIO 4 X 4"</v>
          </cell>
          <cell r="C3426" t="str">
            <v>UN</v>
          </cell>
          <cell r="D3426" t="str">
            <v>CR</v>
          </cell>
          <cell r="E3426">
            <v>21.37</v>
          </cell>
        </row>
        <row r="3427">
          <cell r="A3427">
            <v>4893</v>
          </cell>
          <cell r="B3427" t="str">
            <v>PLUG OU BUJAO DE FERRO GALVANIZADO, DE 1 1/2"</v>
          </cell>
          <cell r="C3427" t="str">
            <v>UN</v>
          </cell>
          <cell r="D3427" t="str">
            <v>AS</v>
          </cell>
          <cell r="E3427">
            <v>15.74</v>
          </cell>
        </row>
        <row r="3428">
          <cell r="A3428">
            <v>4894</v>
          </cell>
          <cell r="B3428" t="str">
            <v>PLUG OU BUJAO DE FERRO GALVANIZADO, DE 1 1/4"</v>
          </cell>
          <cell r="C3428" t="str">
            <v>UN</v>
          </cell>
          <cell r="D3428" t="str">
            <v>AS</v>
          </cell>
          <cell r="E3428">
            <v>13.5</v>
          </cell>
        </row>
        <row r="3429">
          <cell r="A3429">
            <v>4890</v>
          </cell>
          <cell r="B3429" t="str">
            <v>PLUG OU BUJAO DE FERRO GALVANIZADO, DE 1"</v>
          </cell>
          <cell r="C3429" t="str">
            <v>UN</v>
          </cell>
          <cell r="D3429" t="str">
            <v>AS</v>
          </cell>
          <cell r="E3429">
            <v>8.64</v>
          </cell>
        </row>
        <row r="3430">
          <cell r="A3430">
            <v>4888</v>
          </cell>
          <cell r="B3430" t="str">
            <v>PLUG OU BUJAO DE FERRO GALVANIZADO, DE 1/2"</v>
          </cell>
          <cell r="C3430" t="str">
            <v>UN</v>
          </cell>
          <cell r="D3430" t="str">
            <v>AS</v>
          </cell>
          <cell r="E3430">
            <v>4.5999999999999996</v>
          </cell>
        </row>
        <row r="3431">
          <cell r="A3431">
            <v>12411</v>
          </cell>
          <cell r="B3431" t="str">
            <v>PLUG OU BUJAO DE FERRO GALVANIZADO, DE 2 1/2"</v>
          </cell>
          <cell r="C3431" t="str">
            <v>UN</v>
          </cell>
          <cell r="D3431" t="str">
            <v>AS</v>
          </cell>
          <cell r="E3431">
            <v>46.54</v>
          </cell>
        </row>
        <row r="3432">
          <cell r="A3432">
            <v>4891</v>
          </cell>
          <cell r="B3432" t="str">
            <v>PLUG OU BUJAO DE FERRO GALVANIZADO, DE 2"</v>
          </cell>
          <cell r="C3432" t="str">
            <v>UN</v>
          </cell>
          <cell r="D3432" t="str">
            <v>AS</v>
          </cell>
          <cell r="E3432">
            <v>23.27</v>
          </cell>
        </row>
        <row r="3433">
          <cell r="A3433">
            <v>4892</v>
          </cell>
          <cell r="B3433" t="str">
            <v>PLUG OU BUJAO DE FERRO GALVANIZADO, DE 3"</v>
          </cell>
          <cell r="C3433" t="str">
            <v>UN</v>
          </cell>
          <cell r="D3433" t="str">
            <v>AS</v>
          </cell>
          <cell r="E3433">
            <v>65.17</v>
          </cell>
        </row>
        <row r="3434">
          <cell r="A3434">
            <v>4889</v>
          </cell>
          <cell r="B3434" t="str">
            <v>PLUG OU BUJAO DE FERRO GALVANIZADO, DE 3/4"</v>
          </cell>
          <cell r="C3434" t="str">
            <v>UN</v>
          </cell>
          <cell r="D3434" t="str">
            <v>AS</v>
          </cell>
          <cell r="E3434">
            <v>6.22</v>
          </cell>
        </row>
        <row r="3435">
          <cell r="A3435">
            <v>12412</v>
          </cell>
          <cell r="B3435" t="str">
            <v>PLUG OU BUJAO DE FERRO GALVANIZADO, DE 4"</v>
          </cell>
          <cell r="C3435" t="str">
            <v>UN</v>
          </cell>
          <cell r="D3435" t="str">
            <v>AS</v>
          </cell>
          <cell r="E3435">
            <v>121.12</v>
          </cell>
        </row>
        <row r="3436">
          <cell r="A3436">
            <v>4907</v>
          </cell>
          <cell r="B3436" t="str">
            <v>PLUG PVC, JE, DN 100 MM, PARA REDE COLETORA ESGOTO</v>
          </cell>
          <cell r="C3436" t="str">
            <v>UN</v>
          </cell>
          <cell r="D3436" t="str">
            <v>CR</v>
          </cell>
          <cell r="E3436">
            <v>19.170000000000002</v>
          </cell>
        </row>
        <row r="3437">
          <cell r="A3437">
            <v>4902</v>
          </cell>
          <cell r="B3437" t="str">
            <v>PLUG PVC, JE, DN 150 MM, PARA REDE COLETORA ESGOTO</v>
          </cell>
          <cell r="C3437" t="str">
            <v>UN</v>
          </cell>
          <cell r="D3437" t="str">
            <v>CR</v>
          </cell>
          <cell r="E3437">
            <v>49.73</v>
          </cell>
        </row>
        <row r="3438">
          <cell r="A3438">
            <v>4741</v>
          </cell>
          <cell r="B3438" t="str">
            <v>PO DE PEDRA (POSTO PEDREIRA/FORNECEDOR, SEM FRETE)</v>
          </cell>
          <cell r="C3438" t="str">
            <v>M3</v>
          </cell>
          <cell r="D3438" t="str">
            <v>CR</v>
          </cell>
          <cell r="E3438">
            <v>87.72</v>
          </cell>
        </row>
        <row r="3439">
          <cell r="A3439">
            <v>4752</v>
          </cell>
          <cell r="B3439" t="str">
            <v>POCEIRO / ESCAVADOR DE VALAS E TUBULOES (HORISTA)</v>
          </cell>
          <cell r="C3439" t="str">
            <v>H</v>
          </cell>
          <cell r="D3439" t="str">
            <v>CR</v>
          </cell>
          <cell r="E3439">
            <v>11.29</v>
          </cell>
        </row>
        <row r="3440">
          <cell r="A3440">
            <v>41091</v>
          </cell>
          <cell r="B3440" t="str">
            <v>POCEIRO / ESCAVADOR DE VALAS E TUBULOES (MENSALISTA)</v>
          </cell>
          <cell r="C3440" t="str">
            <v>MES</v>
          </cell>
          <cell r="D3440" t="str">
            <v>CR</v>
          </cell>
          <cell r="E3440">
            <v>1988.53</v>
          </cell>
        </row>
        <row r="3441">
          <cell r="A3441">
            <v>13954</v>
          </cell>
          <cell r="B3441" t="str">
            <v>POLIDORA DE PISO (POLITRIZ) ELETRICA, MOTOR MONOFASICO DE 4 HP, PESO DE 100 KG, DIAMETRO DO TRABALHO DE 450 MM</v>
          </cell>
          <cell r="C3441" t="str">
            <v>UN</v>
          </cell>
          <cell r="D3441" t="str">
            <v>AS</v>
          </cell>
          <cell r="E3441">
            <v>8646.06</v>
          </cell>
        </row>
        <row r="3442">
          <cell r="A3442">
            <v>3411</v>
          </cell>
          <cell r="B3442" t="str">
            <v>POLIESTIRENO EXPANDIDO/EPS (ISOPOR), PEROLAS, PARA CONCRETO LEVE</v>
          </cell>
          <cell r="C3442" t="str">
            <v>KG</v>
          </cell>
          <cell r="D3442" t="str">
            <v>AS</v>
          </cell>
          <cell r="E3442">
            <v>57.18</v>
          </cell>
        </row>
        <row r="3443">
          <cell r="A3443">
            <v>39995</v>
          </cell>
          <cell r="B3443" t="str">
            <v>POLIESTIRENO EXPANDIDO/EPS (ISOPOR), TIPO 2F, BLOCO</v>
          </cell>
          <cell r="C3443" t="str">
            <v>M3</v>
          </cell>
          <cell r="D3443" t="str">
            <v>AS</v>
          </cell>
          <cell r="E3443">
            <v>439.92</v>
          </cell>
        </row>
        <row r="3444">
          <cell r="A3444">
            <v>11615</v>
          </cell>
          <cell r="B3444" t="str">
            <v>POLIESTIRENO EXPANDIDO/EPS (ISOPOR), TIPO 2F, PLACA, ISOLAMENTO TERMOACUSTICO, E = 10 MM, 1000 X 500 MM</v>
          </cell>
          <cell r="C3444" t="str">
            <v>M2</v>
          </cell>
          <cell r="D3444" t="str">
            <v>AS</v>
          </cell>
          <cell r="E3444">
            <v>3.73</v>
          </cell>
        </row>
        <row r="3445">
          <cell r="A3445">
            <v>3408</v>
          </cell>
          <cell r="B3445" t="str">
            <v>POLIESTIRENO EXPANDIDO/EPS (ISOPOR), TIPO 2F, PLACA, ISOLAMENTO TERMOACUSTICO, E = 20 MM, 1000 X 500 MM</v>
          </cell>
          <cell r="C3445" t="str">
            <v>M2</v>
          </cell>
          <cell r="D3445" t="str">
            <v>AS</v>
          </cell>
          <cell r="E3445">
            <v>9.91</v>
          </cell>
        </row>
        <row r="3446">
          <cell r="A3446">
            <v>3409</v>
          </cell>
          <cell r="B3446" t="str">
            <v>POLIESTIRENO EXPANDIDO/EPS (ISOPOR), TIPO 2F, PLACA, ISOLAMENTO TERMOACUSTICO, E = 50 MM, 1000 X 500 MM</v>
          </cell>
          <cell r="C3446" t="str">
            <v>M2</v>
          </cell>
          <cell r="D3446" t="str">
            <v>AS</v>
          </cell>
          <cell r="E3446">
            <v>24.77</v>
          </cell>
        </row>
        <row r="3447">
          <cell r="A3447">
            <v>11427</v>
          </cell>
          <cell r="B3447" t="str">
            <v>POLVORA NEGRA</v>
          </cell>
          <cell r="C3447" t="str">
            <v>KG</v>
          </cell>
          <cell r="D3447" t="str">
            <v>AS</v>
          </cell>
          <cell r="E3447">
            <v>104.19</v>
          </cell>
        </row>
        <row r="3448">
          <cell r="A3448">
            <v>4491</v>
          </cell>
          <cell r="B3448" t="str">
            <v>PONTALETE *7,5 X 7,5* CM EM PINUS, MISTA OU EQUIVALENTE DA REGIAO - BRUTA</v>
          </cell>
          <cell r="C3448" t="str">
            <v>M</v>
          </cell>
          <cell r="D3448" t="str">
            <v>CR</v>
          </cell>
          <cell r="E3448">
            <v>11.46</v>
          </cell>
        </row>
        <row r="3449">
          <cell r="A3449">
            <v>2745</v>
          </cell>
          <cell r="B3449" t="str">
            <v>PONTALETE ROLICO SEM TRATAMENTO, D = 8 A 11 CM, H = 3 M, EM EUCALIPTO OU EQUIVALENTE DA REGIAO - BRUTA (PARA ESCORAMENTO)</v>
          </cell>
          <cell r="C3449" t="str">
            <v>M</v>
          </cell>
          <cell r="D3449" t="str">
            <v>AS</v>
          </cell>
          <cell r="E3449">
            <v>3.88</v>
          </cell>
        </row>
        <row r="3450">
          <cell r="A3450">
            <v>14439</v>
          </cell>
          <cell r="B3450" t="str">
            <v>PONTALETE ROLICO SEM TRATAMENTO, D = 8 A 11 CM, H = 6 M, EM EUCALIPTO OU EQUIVALENTE DA REGIAO - BRUTA (PARA ESCORAMENTO)</v>
          </cell>
          <cell r="C3450" t="str">
            <v>M</v>
          </cell>
          <cell r="D3450" t="str">
            <v>AS</v>
          </cell>
          <cell r="E3450">
            <v>4.8099999999999996</v>
          </cell>
        </row>
        <row r="3451">
          <cell r="A3451">
            <v>45238</v>
          </cell>
          <cell r="B3451" t="str">
            <v>PONTEIRO DE ACO, LISO, REDONDO, 3/4" X 10"</v>
          </cell>
          <cell r="C3451" t="str">
            <v>UN</v>
          </cell>
          <cell r="D3451" t="str">
            <v>CR</v>
          </cell>
          <cell r="E3451">
            <v>27.54</v>
          </cell>
        </row>
        <row r="3452">
          <cell r="A3452">
            <v>44496</v>
          </cell>
          <cell r="B3452" t="str">
            <v>PONTEIRO PARA MARTELO ROMPEDOR, DIAMETRO = *28* MM, COMPRIMENTO = *520* MM, ENCAIXE  SEXTAVADO</v>
          </cell>
          <cell r="C3452" t="str">
            <v>UN</v>
          </cell>
          <cell r="D3452" t="str">
            <v>CR</v>
          </cell>
          <cell r="E3452">
            <v>188.34</v>
          </cell>
        </row>
        <row r="3453">
          <cell r="A3453">
            <v>12362</v>
          </cell>
          <cell r="B3453" t="str">
            <v>PORCA OLHAL EM ACO GALVANIZADO, ESPESSURA 16MM, ABERTURA 21MM</v>
          </cell>
          <cell r="C3453" t="str">
            <v>UN</v>
          </cell>
          <cell r="D3453" t="str">
            <v>CR</v>
          </cell>
          <cell r="E3453">
            <v>21.21</v>
          </cell>
        </row>
        <row r="3454">
          <cell r="A3454">
            <v>421</v>
          </cell>
          <cell r="B3454" t="str">
            <v>PORCA OLHAL M 16, EM ACO GALVANIZADO, DIAMETRO = 16 MM</v>
          </cell>
          <cell r="C3454" t="str">
            <v>UN</v>
          </cell>
          <cell r="D3454" t="str">
            <v>AS</v>
          </cell>
          <cell r="E3454">
            <v>21.12</v>
          </cell>
        </row>
        <row r="3455">
          <cell r="A3455">
            <v>14148</v>
          </cell>
          <cell r="B3455" t="str">
            <v>PORCA UNIAO/JUNCAO ZINCADA SEXTAVADA 1/4 ", CHAVE 7/16 ", COMPRIMENTO = 25 MM</v>
          </cell>
          <cell r="C3455" t="str">
            <v>UN</v>
          </cell>
          <cell r="D3455" t="str">
            <v>AS</v>
          </cell>
          <cell r="E3455">
            <v>1.01</v>
          </cell>
        </row>
        <row r="3456">
          <cell r="A3456">
            <v>4341</v>
          </cell>
          <cell r="B3456" t="str">
            <v>PORCA ZINCADA, QUADRADA, DIAMETRO 3/8"</v>
          </cell>
          <cell r="C3456" t="str">
            <v>UN</v>
          </cell>
          <cell r="D3456" t="str">
            <v>AS</v>
          </cell>
          <cell r="E3456">
            <v>1.1200000000000001</v>
          </cell>
        </row>
        <row r="3457">
          <cell r="A3457">
            <v>4337</v>
          </cell>
          <cell r="B3457" t="str">
            <v>PORCA ZINCADA, QUADRADA, DIAMETRO 5/8"</v>
          </cell>
          <cell r="C3457" t="str">
            <v>UN</v>
          </cell>
          <cell r="D3457" t="str">
            <v>AS</v>
          </cell>
          <cell r="E3457">
            <v>2.83</v>
          </cell>
        </row>
        <row r="3458">
          <cell r="A3458">
            <v>11971</v>
          </cell>
          <cell r="B3458" t="str">
            <v>PORCA ZINCADA, SEXTAVADA, DIAMETRO 1"</v>
          </cell>
          <cell r="C3458" t="str">
            <v>UN</v>
          </cell>
          <cell r="D3458" t="str">
            <v>AS</v>
          </cell>
          <cell r="E3458">
            <v>4.6900000000000004</v>
          </cell>
        </row>
        <row r="3459">
          <cell r="A3459">
            <v>4339</v>
          </cell>
          <cell r="B3459" t="str">
            <v>PORCA ZINCADA, SEXTAVADA, DIAMETRO 1/2"</v>
          </cell>
          <cell r="C3459" t="str">
            <v>UN</v>
          </cell>
          <cell r="D3459" t="str">
            <v>AS</v>
          </cell>
          <cell r="E3459">
            <v>0.6</v>
          </cell>
        </row>
        <row r="3460">
          <cell r="A3460">
            <v>39997</v>
          </cell>
          <cell r="B3460" t="str">
            <v>PORCA ZINCADA, SEXTAVADA, DIAMETRO 1/4"</v>
          </cell>
          <cell r="C3460" t="str">
            <v>UN</v>
          </cell>
          <cell r="D3460" t="str">
            <v>AS</v>
          </cell>
          <cell r="E3460">
            <v>0.33</v>
          </cell>
        </row>
        <row r="3461">
          <cell r="A3461">
            <v>4342</v>
          </cell>
          <cell r="B3461" t="str">
            <v>PORCA ZINCADA, SEXTAVADA, DIAMETRO 3/8"</v>
          </cell>
          <cell r="C3461" t="str">
            <v>UN</v>
          </cell>
          <cell r="D3461" t="str">
            <v>AS</v>
          </cell>
          <cell r="E3461">
            <v>0.25</v>
          </cell>
        </row>
        <row r="3462">
          <cell r="A3462">
            <v>4330</v>
          </cell>
          <cell r="B3462" t="str">
            <v>PORCA ZINCADA, SEXTAVADA, DIAMETRO 5/16"</v>
          </cell>
          <cell r="C3462" t="str">
            <v>UN</v>
          </cell>
          <cell r="D3462" t="str">
            <v>AS</v>
          </cell>
          <cell r="E3462">
            <v>0.16</v>
          </cell>
        </row>
        <row r="3463">
          <cell r="A3463">
            <v>4340</v>
          </cell>
          <cell r="B3463" t="str">
            <v>PORCA ZINCADA, SEXTAVADA, DIAMETRO 5/8"</v>
          </cell>
          <cell r="C3463" t="str">
            <v>UN</v>
          </cell>
          <cell r="D3463" t="str">
            <v>AS</v>
          </cell>
          <cell r="E3463">
            <v>1.31</v>
          </cell>
        </row>
        <row r="3464">
          <cell r="A3464">
            <v>5088</v>
          </cell>
          <cell r="B3464" t="str">
            <v>PORTA CADEADO EM ACO GALVANIZADO, COMPRIMENTO DE 3 1/2"</v>
          </cell>
          <cell r="C3464" t="str">
            <v>UN</v>
          </cell>
          <cell r="D3464" t="str">
            <v>CR</v>
          </cell>
          <cell r="E3464">
            <v>6.53</v>
          </cell>
        </row>
        <row r="3465">
          <cell r="A3465">
            <v>11154</v>
          </cell>
          <cell r="B3465" t="str">
            <v>PORTA CORTA-FOGO SIMPLES PARA SAIDA DE EMERGENCIA, 1 FOLHA DE ABRIR, 5 CM, ACABAMENTO NATURAL / SEM PINTURA, COM FECHADURA TIPO TRINCO, DOBRADICAS E BATENTE, VAO LUZ DE 90 X 210 CM, CLASSE P-90 (NBR 11742)</v>
          </cell>
          <cell r="C3465" t="str">
            <v>UN</v>
          </cell>
          <cell r="D3465" t="str">
            <v>AS</v>
          </cell>
          <cell r="E3465">
            <v>1668.04</v>
          </cell>
        </row>
        <row r="3466">
          <cell r="A3466">
            <v>4989</v>
          </cell>
          <cell r="B3466" t="str">
            <v>PORTA DE ABRIR / GIRO, DE MADEIRA FOLHA MEDIA (NBR 15930) DE 1000 X 2100 MM, DE 35 MM A 40 MM DE ESPESSURA, NUCLEO SEMI-SOLIDO (SARRAFEADO), CAPA LISA EM HDF, ACABAMENTO EM LAMINADO NATURAL PARA VERNIZ</v>
          </cell>
          <cell r="C3466" t="str">
            <v>UN</v>
          </cell>
          <cell r="D3466" t="str">
            <v>CR</v>
          </cell>
          <cell r="E3466">
            <v>417.61</v>
          </cell>
        </row>
        <row r="3467">
          <cell r="A3467">
            <v>4982</v>
          </cell>
          <cell r="B3467" t="str">
            <v>PORTA DE ABRIR / GIRO, DE MADEIRA FOLHA MEDIA (NBR 15930) DE 1000 X 2100 MM, DE 35 MM A 40 MM DE ESPESSURA, NUCLEO SEMI-SOLIDO (SARRAFEADO), CAPA LISA EM HDF, ACABAMENTO EM PRIMER PARA PINTURA</v>
          </cell>
          <cell r="C3467" t="str">
            <v>UN</v>
          </cell>
          <cell r="D3467" t="str">
            <v>CR</v>
          </cell>
          <cell r="E3467">
            <v>391.7</v>
          </cell>
        </row>
        <row r="3468">
          <cell r="A3468">
            <v>4962</v>
          </cell>
          <cell r="B3468" t="str">
            <v>PORTA DE ABRIR / GIRO, DE MADEIRA FOLHA MEDIA (NBR 15930) DE 700 X 2100 MM, DE 35 MM A 40 MM DE ESPESSURA, NUCLEO SEMI-SOLIDO (SARRAFEADO), CAPA FRISADA EM HDF, ACABAMENTO MELAMINICO EM PADRAO MADEIRA</v>
          </cell>
          <cell r="C3468" t="str">
            <v>UN</v>
          </cell>
          <cell r="D3468" t="str">
            <v>CR</v>
          </cell>
          <cell r="E3468">
            <v>308.89999999999998</v>
          </cell>
        </row>
        <row r="3469">
          <cell r="A3469">
            <v>4981</v>
          </cell>
          <cell r="B3469" t="str">
            <v>PORTA DE ABRIR / GIRO, DE MADEIRA FOLHA MEDIA (NBR 15930) DE 700 X 2100 MM, DE 35 MM A 40 MM DE ESPESSURA, NUCLEO SEMI-SOLIDO (SARRAFEADO), CAPA LISA EM HDF, ACABAMENTO EM LAMINADO NATURAL PARA VERNIZ</v>
          </cell>
          <cell r="C3469" t="str">
            <v>UN</v>
          </cell>
          <cell r="D3469" t="str">
            <v>C</v>
          </cell>
          <cell r="E3469">
            <v>275</v>
          </cell>
        </row>
        <row r="3470">
          <cell r="A3470">
            <v>4964</v>
          </cell>
          <cell r="B3470" t="str">
            <v>PORTA DE ABRIR / GIRO, DE MADEIRA FOLHA MEDIA (NBR 15930) DE 800 X 2100 MM, DE 35 MM A 40 MM DE ESPESSURA, NUCLEO SEMI-SOLIDO (SARRAFEADO), CAPA FRISADA EM HDF, ACABAMENTO MELAMINICO EM PADRAO MADEIRA</v>
          </cell>
          <cell r="C3470" t="str">
            <v>UN</v>
          </cell>
          <cell r="D3470" t="str">
            <v>CR</v>
          </cell>
          <cell r="E3470">
            <v>348.87</v>
          </cell>
        </row>
        <row r="3471">
          <cell r="A3471">
            <v>4992</v>
          </cell>
          <cell r="B3471" t="str">
            <v>PORTA DE ABRIR / GIRO, DE MADEIRA FOLHA MEDIA (NBR 15930) DE 800 X 2100 MM, DE 35 MM A 40 MM DE ESPESSURA, NUCLEO SEMI-SOLIDO (SARRAFEADO), CAPA LISA EM HDF, ACABAMENTO EM LAMINADO NATURAL PARA VERNIZ</v>
          </cell>
          <cell r="C3471" t="str">
            <v>UN</v>
          </cell>
          <cell r="D3471" t="str">
            <v>CR</v>
          </cell>
          <cell r="E3471">
            <v>340.78</v>
          </cell>
        </row>
        <row r="3472">
          <cell r="A3472">
            <v>4987</v>
          </cell>
          <cell r="B3472" t="str">
            <v>PORTA DE ABRIR / GIRO, DE MADEIRA FOLHA MEDIA (NBR 15930) DE 900 X 2100 MM, DE 35 MM A 40 MM DE ESPESSURA, NUCLEO SEMI-SOLIDO (SARRAFEADO), CAPA LISA EM HDF, ACABAMENTO EM LAMINADO NATURAL PARA VERNIZ</v>
          </cell>
          <cell r="C3472" t="str">
            <v>UN</v>
          </cell>
          <cell r="D3472" t="str">
            <v>CR</v>
          </cell>
          <cell r="E3472">
            <v>389.88</v>
          </cell>
        </row>
        <row r="3473">
          <cell r="A3473">
            <v>4930</v>
          </cell>
          <cell r="B3473" t="str">
            <v>PORTA DE ABRIR / GIRO, EM GRADIL FERRO, COM BARRA CHATA 3 CM X 1/4", COM REQUADRO E GUARNICAO - COMPLETO - ACABAMENTO NATURAL</v>
          </cell>
          <cell r="C3473" t="str">
            <v>M2</v>
          </cell>
          <cell r="D3473" t="str">
            <v>AS</v>
          </cell>
          <cell r="E3473">
            <v>706.52</v>
          </cell>
        </row>
        <row r="3474">
          <cell r="A3474">
            <v>4998</v>
          </cell>
          <cell r="B3474" t="str">
            <v>PORTA DE ABRIR / GIRO, EM MADEIRA MACICA (ANGELIM OU EQUIVALENTE REGIONAL), QUALQUER DESENHO (VERTICAL/DIAGONAL/HORIZ.), E = *3,5* CM, DIMENSOES 2,10 X 0,70 (SOMENTE FOLHA DE PORTA, ACABAMENTO NATURAL)</v>
          </cell>
          <cell r="C3474" t="str">
            <v>M2</v>
          </cell>
          <cell r="D3474" t="str">
            <v>AS</v>
          </cell>
          <cell r="E3474">
            <v>654.91999999999996</v>
          </cell>
        </row>
        <row r="3475">
          <cell r="A3475">
            <v>39021</v>
          </cell>
          <cell r="B3475" t="str">
            <v>PORTA DE ABRIR EM ACO, COM DIVISAO HORIZONTAL PARA VIDROS, 90 X 210 CM, COM FUNDO ANTICORROSIVO/PRIMER DE PROTECAO, INCLUI FECHADURA, MACANETA E PARAFUSO, SEM GUARNICAO/ALIZAR/VISTA, VIDROS NAO INCLUSOS</v>
          </cell>
          <cell r="C3475" t="str">
            <v>UN</v>
          </cell>
          <cell r="D3475" t="str">
            <v>AS</v>
          </cell>
          <cell r="E3475">
            <v>751.21</v>
          </cell>
        </row>
        <row r="3476">
          <cell r="A3476">
            <v>39022</v>
          </cell>
          <cell r="B3476" t="str">
            <v>PORTA DE ABRIR EM ACO, TIPO VENEZIANA, 90 X 210 CM, COM FUNDO ANTICORROSIVO / PRIMER DE PROTECAO, INCLUI FECHADURA, MACANETA E PARAFUSOS, SEM GUARNICAO/ALIZAR/VISTA</v>
          </cell>
          <cell r="C3476" t="str">
            <v>UN</v>
          </cell>
          <cell r="D3476" t="str">
            <v>AS</v>
          </cell>
          <cell r="E3476">
            <v>672.88</v>
          </cell>
        </row>
        <row r="3477">
          <cell r="A3477">
            <v>39024</v>
          </cell>
          <cell r="B3477" t="str">
            <v>PORTA DE ABRIR EM ALUMINIO COM DIVISAO HORIZONTAL PARA VIDROS, ACABAMENTO ANODIZADO NATURAL, VIDROS INCLUSOS, SEM GUARNICAO/ALIZAR/VISTA, 87 CM X 210 CM</v>
          </cell>
          <cell r="C3477" t="str">
            <v>UN</v>
          </cell>
          <cell r="D3477" t="str">
            <v>AS</v>
          </cell>
          <cell r="E3477">
            <v>791.09</v>
          </cell>
        </row>
        <row r="3478">
          <cell r="A3478">
            <v>4914</v>
          </cell>
          <cell r="B3478" t="str">
            <v>PORTA DE ABRIR EM ALUMINIO COM LAMBRI HORIZONTAL/LAMINADA, ACABAMENTO ANODIZADO NATURAL, SEM GUARNICAO/ALIZAR/VISTA</v>
          </cell>
          <cell r="C3478" t="str">
            <v>M2</v>
          </cell>
          <cell r="D3478" t="str">
            <v>AS</v>
          </cell>
          <cell r="E3478">
            <v>641.42999999999995</v>
          </cell>
        </row>
        <row r="3479">
          <cell r="A3479">
            <v>4917</v>
          </cell>
          <cell r="B3479" t="str">
            <v>PORTA DE ABRIR EM ALUMINIO TIPO VENEZIANA, ACABAMENTO ANODIZADO NATURAL, SEM GUARNICAO/ALIZAR/VISTA</v>
          </cell>
          <cell r="C3479" t="str">
            <v>M2</v>
          </cell>
          <cell r="D3479" t="str">
            <v>AS</v>
          </cell>
          <cell r="E3479">
            <v>442.98</v>
          </cell>
        </row>
        <row r="3480">
          <cell r="A3480">
            <v>39025</v>
          </cell>
          <cell r="B3480" t="str">
            <v>PORTA DE ABRIR, TIPO VENEZIANA, EM ALUMINIO, ACABAMENTO ANODIZADO NATURAL, 90 CM X 210 CM (LARGURA X ALTURA), SEM GUARNICAO/ALIZAR/VISTA</v>
          </cell>
          <cell r="C3480" t="str">
            <v>UN</v>
          </cell>
          <cell r="D3480" t="str">
            <v>AS</v>
          </cell>
          <cell r="E3480">
            <v>811.18</v>
          </cell>
        </row>
        <row r="3481">
          <cell r="A3481">
            <v>4922</v>
          </cell>
          <cell r="B3481" t="str">
            <v>PORTA DE CORRER EM ALUMINIO, DUAS FOLHAS MOVEIS COM VIDRO, FECHADURA E PUXADOR EMBUTIDO, ACABAMENTO ANODIZADO NATURAL, SEM GUARNICAO/ALIZAR/VISTA</v>
          </cell>
          <cell r="C3481" t="str">
            <v>M2</v>
          </cell>
          <cell r="D3481" t="str">
            <v>AS</v>
          </cell>
          <cell r="E3481">
            <v>410.9</v>
          </cell>
        </row>
        <row r="3482">
          <cell r="A3482">
            <v>4911</v>
          </cell>
          <cell r="B3482" t="str">
            <v>PORTA DE ENROLAR MANUAL COMPLETA, ARTICULADA RAIADA LARGA, EM ACO GALVANIZADO NATURAL, CHAPA NUMERO 24 (SEM INSTALACAO)</v>
          </cell>
          <cell r="C3482" t="str">
            <v>M2</v>
          </cell>
          <cell r="D3482" t="str">
            <v>AS</v>
          </cell>
          <cell r="E3482">
            <v>302.68</v>
          </cell>
        </row>
        <row r="3483">
          <cell r="A3483">
            <v>37518</v>
          </cell>
          <cell r="B3483" t="str">
            <v>PORTA DE ENROLAR MANUAL COMPLETA, PERFIL MEIA CANA CEGA, EM ACO GALVANIZADO COM PINTURA ELETROSTATICA, CHAPA NUMERO 24" (SEM INSTALACAO)</v>
          </cell>
          <cell r="C3483" t="str">
            <v>M2</v>
          </cell>
          <cell r="D3483" t="str">
            <v>AS</v>
          </cell>
          <cell r="E3483">
            <v>491.85</v>
          </cell>
        </row>
        <row r="3484">
          <cell r="A3484">
            <v>4910</v>
          </cell>
          <cell r="B3484" t="str">
            <v>PORTA DE ENROLAR MANUAL COMPLETA, PERFIL MEIA CANA CEGA, EM ACO GALVANIZADO NATURAL, CHAPA NUMERO 24 (SEM INSTALACAO)</v>
          </cell>
          <cell r="C3484" t="str">
            <v>M2</v>
          </cell>
          <cell r="D3484" t="str">
            <v>AS</v>
          </cell>
          <cell r="E3484">
            <v>414.64</v>
          </cell>
        </row>
        <row r="3485">
          <cell r="A3485">
            <v>4943</v>
          </cell>
          <cell r="B3485" t="str">
            <v>PORTA DE ENROLAR MANUAL COMPLETA, PERFIL MEIA CANA VAZADA TIJOLINHO, EM ACO GALVANIZADO NATURAL, CHAPA NUMERO 24 (SEM INSTALACAO)</v>
          </cell>
          <cell r="C3485" t="str">
            <v>M2</v>
          </cell>
          <cell r="D3485" t="str">
            <v>AS</v>
          </cell>
          <cell r="E3485">
            <v>617.71</v>
          </cell>
        </row>
        <row r="3486">
          <cell r="A3486">
            <v>5002</v>
          </cell>
          <cell r="B3486" t="str">
            <v>PORTA DE MADEIRA QUADRICULADA PARA VIDRO, DE CORRER (EUCALIPTO OU EQUIVALENTE REGIONAL), E = *3,5* CM</v>
          </cell>
          <cell r="C3486" t="str">
            <v>M2</v>
          </cell>
          <cell r="D3486" t="str">
            <v>AS</v>
          </cell>
          <cell r="E3486">
            <v>477.42</v>
          </cell>
        </row>
        <row r="3487">
          <cell r="A3487">
            <v>4977</v>
          </cell>
          <cell r="B3487" t="str">
            <v>PORTA DE MADEIRA TIPO VENEZIANA (EUCALIPTO OU EQUIVALENTE REGIONAL), E = *3,5* CM</v>
          </cell>
          <cell r="C3487" t="str">
            <v>M2</v>
          </cell>
          <cell r="D3487" t="str">
            <v>AS</v>
          </cell>
          <cell r="E3487">
            <v>322.27999999999997</v>
          </cell>
        </row>
        <row r="3488">
          <cell r="A3488">
            <v>11364</v>
          </cell>
          <cell r="B3488" t="str">
            <v>PORTA DE MADEIRA, FOLHA LEVE (NBR 15930) DE 600 X 2100 MM, DE 35 MM A 40 MM DE ESPESSURA, NUCLEO COLMEIA, CAPA LISA EM HDF, ACABAMENTO EM PRIMER PARA PINTURA</v>
          </cell>
          <cell r="C3488" t="str">
            <v>UN</v>
          </cell>
          <cell r="D3488" t="str">
            <v>CR</v>
          </cell>
          <cell r="E3488">
            <v>236.25</v>
          </cell>
        </row>
        <row r="3489">
          <cell r="A3489">
            <v>11365</v>
          </cell>
          <cell r="B3489" t="str">
            <v>PORTA DE MADEIRA, FOLHA LEVE (NBR 15930) DE 700 X 2100 MM, DE 35 MM A 40 MM DE ESPESSURA, NUCLEO COLMEIA, CAPA LISA EM HDF, ACABAMENTO EM PRIMER PARA PINTURA</v>
          </cell>
          <cell r="C3489" t="str">
            <v>UN</v>
          </cell>
          <cell r="D3489" t="str">
            <v>CR</v>
          </cell>
          <cell r="E3489">
            <v>245.17</v>
          </cell>
        </row>
        <row r="3490">
          <cell r="A3490">
            <v>11366</v>
          </cell>
          <cell r="B3490" t="str">
            <v>PORTA DE MADEIRA, FOLHA LEVE (NBR 15930) DE 800 X 2100 MM, DE 35 MM A 40 MM DE ESPESSURA, NUCLEO COLMEIA, CAPA LISA EM HDF, ACABAMENTO EM PRIMER PARA PINTURA</v>
          </cell>
          <cell r="C3490" t="str">
            <v>UN</v>
          </cell>
          <cell r="D3490" t="str">
            <v>CR</v>
          </cell>
          <cell r="E3490">
            <v>260.61</v>
          </cell>
        </row>
        <row r="3491">
          <cell r="A3491">
            <v>43777</v>
          </cell>
          <cell r="B3491" t="str">
            <v>PORTA DE MADEIRA, FOLHA LEVE (NBR 15930), DE 600 X 2100 MM, E = 35 MM, NUCLEO COLMEIA, CAPA LISA EM HDF, ACABAMENTO MELAMINICO EM PADRAO MADEIRA</v>
          </cell>
          <cell r="C3491" t="str">
            <v>UN</v>
          </cell>
          <cell r="D3491" t="str">
            <v>CR</v>
          </cell>
          <cell r="E3491">
            <v>306.13</v>
          </cell>
        </row>
        <row r="3492">
          <cell r="A3492">
            <v>20322</v>
          </cell>
          <cell r="B3492" t="str">
            <v>PORTA DE MADEIRA, FOLHA MEDIA (NBR 15930) DE 600 X 2100 MM, DE 35 MM A 40 MM DE ESPESSURA, NUCLEO SEMI-SOLIDO (SARRAFEADO), CAPA FRISADA EM HDF, ACABAMENTO MELAMINICO EM PADRAO MADEIRA</v>
          </cell>
          <cell r="C3492" t="str">
            <v>UN</v>
          </cell>
          <cell r="D3492" t="str">
            <v>CR</v>
          </cell>
          <cell r="E3492">
            <v>284.18</v>
          </cell>
        </row>
        <row r="3493">
          <cell r="A3493">
            <v>10553</v>
          </cell>
          <cell r="B3493" t="str">
            <v>PORTA DE MADEIRA, FOLHA MEDIA (NBR 15930) DE 600 X 2100 MM, DE 35 MM A 40 MM DE ESPESSURA, NUCLEO SEMI-SOLIDO (SARRAFEADO), CAPA LISA EM HDF, ACABAMENTO EM PRIMER PARA PINTURA</v>
          </cell>
          <cell r="C3493" t="str">
            <v>UN</v>
          </cell>
          <cell r="D3493" t="str">
            <v>CR</v>
          </cell>
          <cell r="E3493">
            <v>258.04000000000002</v>
          </cell>
        </row>
        <row r="3494">
          <cell r="A3494">
            <v>5020</v>
          </cell>
          <cell r="B3494" t="str">
            <v>PORTA DE MADEIRA, FOLHA MEDIA (NBR 15930) DE 600 X 2100 MM, DE 35 MM A 40 MM DE ESPESSURA, NUCLEO SEMI-SOLIDO (SARRAFEADO), CAPA LISA EM HDF, ACABAMENTO LAMINADO NATURAL PARA VERNIZ</v>
          </cell>
          <cell r="C3494" t="str">
            <v>UN</v>
          </cell>
          <cell r="D3494" t="str">
            <v>CR</v>
          </cell>
          <cell r="E3494">
            <v>272.05</v>
          </cell>
        </row>
        <row r="3495">
          <cell r="A3495">
            <v>10554</v>
          </cell>
          <cell r="B3495" t="str">
            <v>PORTA DE MADEIRA, FOLHA MEDIA (NBR 15930) DE 700 X 2100 MM, DE 35 MM A 40 MM DE ESPESSURA, NUCLEO SEMI-SOLIDO (SARRAFEADO), CAPA LISA EM HDF, ACABAMENTO EM PRIMER PARA PINTURA</v>
          </cell>
          <cell r="C3495" t="str">
            <v>UN</v>
          </cell>
          <cell r="D3495" t="str">
            <v>CR</v>
          </cell>
          <cell r="E3495">
            <v>260.32</v>
          </cell>
        </row>
        <row r="3496">
          <cell r="A3496">
            <v>10555</v>
          </cell>
          <cell r="B3496" t="str">
            <v>PORTA DE MADEIRA, FOLHA MEDIA (NBR 15930) DE 800 X 2100 MM, DE 35 MM A 40 MM DE ESPESSURA, NUCLEO SEMI-SOLIDO (SARRAFEADO), CAPA LISA EM HDF, ACABAMENTO EM PRIMER PARA PINTURA</v>
          </cell>
          <cell r="C3496" t="str">
            <v>UN</v>
          </cell>
          <cell r="D3496" t="str">
            <v>CR</v>
          </cell>
          <cell r="E3496">
            <v>283.89</v>
          </cell>
        </row>
        <row r="3497">
          <cell r="A3497">
            <v>10556</v>
          </cell>
          <cell r="B3497" t="str">
            <v>PORTA DE MADEIRA, FOLHA MEDIA (NBR 15930) DE 900 X 2100 MM, DE 35 MM A 40 MM DE ESPESSURA, NUCLEO SEMI-SOLIDO (SARRAFEADO), CAPA LISA EM HDF, ACABAMENTO EM PRIMER PARA PINTURA</v>
          </cell>
          <cell r="C3497" t="str">
            <v>UN</v>
          </cell>
          <cell r="D3497" t="str">
            <v>CR</v>
          </cell>
          <cell r="E3497">
            <v>377.46</v>
          </cell>
        </row>
        <row r="3498">
          <cell r="A3498">
            <v>39502</v>
          </cell>
          <cell r="B3498" t="str">
            <v>PORTA DE MADEIRA, FOLHA PESADA (NBR 15930) DE 800 X 2100 MM, DE 40 MM A 45 MM DE ESPESSURA, NUCLEO SOLIDO, CAPA LISA EM HDF, ACABAMENTO EM LAMINADO NATURAL PARA VERNIZ</v>
          </cell>
          <cell r="C3498" t="str">
            <v>UN</v>
          </cell>
          <cell r="D3498" t="str">
            <v>CR</v>
          </cell>
          <cell r="E3498">
            <v>530.04</v>
          </cell>
        </row>
        <row r="3499">
          <cell r="A3499">
            <v>39504</v>
          </cell>
          <cell r="B3499" t="str">
            <v>PORTA DE MADEIRA, FOLHA PESADA (NBR 15930) DE 800 X 2100 MM, DE 40 MM A 45 MM DE ESPESSURA, NUCLEO SOLIDO, CAPA LISA EM HDF, ACABAMENTO EM PRIMER PARA PINTURA</v>
          </cell>
          <cell r="C3499" t="str">
            <v>UN</v>
          </cell>
          <cell r="D3499" t="str">
            <v>CR</v>
          </cell>
          <cell r="E3499">
            <v>586.13</v>
          </cell>
        </row>
        <row r="3500">
          <cell r="A3500">
            <v>39503</v>
          </cell>
          <cell r="B3500" t="str">
            <v>PORTA DE MADEIRA, FOLHA PESADA (NBR 15930) DE 900 X 2100 MM, DE 40 MM A 45 MM DE ESPESSURA, NUCLEO SOLIDO, CAPA LISA EM HDF, ACABAMENTO EM LAMINADO NATURAL PARA VERNIZ</v>
          </cell>
          <cell r="C3500" t="str">
            <v>UN</v>
          </cell>
          <cell r="D3500" t="str">
            <v>CR</v>
          </cell>
          <cell r="E3500">
            <v>616.88</v>
          </cell>
        </row>
        <row r="3501">
          <cell r="A3501">
            <v>39505</v>
          </cell>
          <cell r="B3501" t="str">
            <v>PORTA DE MADEIRA, FOLHA PESADA (NBR 15930) DE 900 X 2100 MM, DE 40 MM A 45 MM DE ESPESSURA, NUCLEO SOLIDO, CAPA LISA EM HDF, ACABAMENTO EM PRIMER PARA PINTURA</v>
          </cell>
          <cell r="C3501" t="str">
            <v>UN</v>
          </cell>
          <cell r="D3501" t="str">
            <v>CR</v>
          </cell>
          <cell r="E3501">
            <v>664.78</v>
          </cell>
        </row>
        <row r="3502">
          <cell r="A3502">
            <v>5028</v>
          </cell>
          <cell r="B3502" t="str">
            <v>PORTA DE MADEIRA-DE-LEI QUADRICULADA PARA VIDRO, DE CORRER (ANGELIM OU EQUIVALENTE REGIONAL), E = *3,5* CM</v>
          </cell>
          <cell r="C3502" t="str">
            <v>M2</v>
          </cell>
          <cell r="D3502" t="str">
            <v>AS</v>
          </cell>
          <cell r="E3502">
            <v>788.56</v>
          </cell>
        </row>
        <row r="3503">
          <cell r="A3503">
            <v>4969</v>
          </cell>
          <cell r="B3503" t="str">
            <v>PORTA DE MADEIRA-DE-LEI TIPO VENEZIANA (ANGELIM OU EQUIVALENTE REGIONAL), E = *3,5* CM</v>
          </cell>
          <cell r="C3503" t="str">
            <v>M2</v>
          </cell>
          <cell r="D3503" t="str">
            <v>AS</v>
          </cell>
          <cell r="E3503">
            <v>455.8</v>
          </cell>
        </row>
        <row r="3504">
          <cell r="A3504">
            <v>44471</v>
          </cell>
          <cell r="B3504" t="str">
            <v>PORTA DENTE PARA  FRESADORA</v>
          </cell>
          <cell r="C3504" t="str">
            <v>UN</v>
          </cell>
          <cell r="D3504" t="str">
            <v>AS</v>
          </cell>
          <cell r="E3504">
            <v>481.67</v>
          </cell>
        </row>
        <row r="3505">
          <cell r="A3505">
            <v>4944</v>
          </cell>
          <cell r="B3505" t="str">
            <v>PORTA GRADE DE ENROLAR MANUAL COMPLETA, PERFIL TUBULAR TIJOLINHO 3/4 ", EM ACO GALVANIZADO NATURAL (SEM INSTALACAO)</v>
          </cell>
          <cell r="C3505" t="str">
            <v>M2</v>
          </cell>
          <cell r="D3505" t="str">
            <v>AS</v>
          </cell>
          <cell r="E3505">
            <v>923.48</v>
          </cell>
        </row>
        <row r="3506">
          <cell r="A3506">
            <v>21102</v>
          </cell>
          <cell r="B3506" t="str">
            <v>PORTA TOALHA BANHO EM METAL CROMADO, TIPO BARRA</v>
          </cell>
          <cell r="C3506" t="str">
            <v>UN</v>
          </cell>
          <cell r="D3506" t="str">
            <v>CR</v>
          </cell>
          <cell r="E3506">
            <v>72.61</v>
          </cell>
        </row>
        <row r="3507">
          <cell r="A3507">
            <v>21101</v>
          </cell>
          <cell r="B3507" t="str">
            <v>PORTA TOALHA ROSTO EM METAL CROMADO, TIPO ARGOLA</v>
          </cell>
          <cell r="C3507" t="str">
            <v>UN</v>
          </cell>
          <cell r="D3507" t="str">
            <v>CR</v>
          </cell>
          <cell r="E3507">
            <v>46.63</v>
          </cell>
        </row>
        <row r="3508">
          <cell r="A3508">
            <v>34713</v>
          </cell>
          <cell r="B3508" t="str">
            <v>PORTA VIDRO TEMPERADO INCOLOR, 2 FOLHAS DE CORRER, E = 10 MM (SEM FERRAGENS E SEM COLOCACAO)</v>
          </cell>
          <cell r="C3508" t="str">
            <v>M2</v>
          </cell>
          <cell r="D3508" t="str">
            <v>CR</v>
          </cell>
          <cell r="E3508">
            <v>333.69</v>
          </cell>
        </row>
        <row r="3509">
          <cell r="A3509">
            <v>37563</v>
          </cell>
          <cell r="B3509" t="str">
            <v>PORTAO BASCULANTE, MANUAL, EM ACO GALVANIZADO, CHAPA 26, TIPO LAMBRIL, COM REQUADRO, ACABAMENTO NATURAL</v>
          </cell>
          <cell r="C3509" t="str">
            <v>M2</v>
          </cell>
          <cell r="D3509" t="str">
            <v>AS</v>
          </cell>
          <cell r="E3509">
            <v>777.43</v>
          </cell>
        </row>
        <row r="3510">
          <cell r="A3510">
            <v>4948</v>
          </cell>
          <cell r="B3510" t="str">
            <v>PORTAO DE ABRIR / GIRO, EM GRADIL DE METALON REDONDO DE 3/4" VERTICAL, COM REQUADRO, ACABAMENTO NATURAL - COMPLETO</v>
          </cell>
          <cell r="C3510" t="str">
            <v>M2</v>
          </cell>
          <cell r="D3510" t="str">
            <v>AS</v>
          </cell>
          <cell r="E3510">
            <v>676.38</v>
          </cell>
        </row>
        <row r="3511">
          <cell r="A3511">
            <v>37561</v>
          </cell>
          <cell r="B3511" t="str">
            <v>PORTAO DE CORRER EM CHAPA TIPO PAINEL LAMBRIL QUADRADO, COM PORTA SOCIAL COMPLETA INCLUIDA, COM REQUADRO, ACABAMENTO NATURAL, COM TRILHOS E ROLDANAS</v>
          </cell>
          <cell r="C3511" t="str">
            <v>M2</v>
          </cell>
          <cell r="D3511" t="str">
            <v>AS</v>
          </cell>
          <cell r="E3511">
            <v>630.82000000000005</v>
          </cell>
        </row>
        <row r="3512">
          <cell r="A3512">
            <v>37562</v>
          </cell>
          <cell r="B3512" t="str">
            <v>PORTAO DE CORRER EM GRADIL FIXO DE BARRA DE FERRO CHATA DE 3 X 1/4" NA VERTICAL, SEM REQUADRO, ACABAMENTO NATURAL, COM TRILHOS E ROLDANAS</v>
          </cell>
          <cell r="C3512" t="str">
            <v>M2</v>
          </cell>
          <cell r="D3512" t="str">
            <v>AS</v>
          </cell>
          <cell r="E3512">
            <v>827.08</v>
          </cell>
        </row>
        <row r="3513">
          <cell r="A3513">
            <v>14164</v>
          </cell>
          <cell r="B3513" t="str">
            <v>POSTE CONICO CONTINUO EM ACO GALVANIZADO, CURVO, BRACO DUPLO, ENGASTADO, H = 9 M, DIAMETRO INFERIOR/BASE = *135* MM</v>
          </cell>
          <cell r="C3513" t="str">
            <v>UN</v>
          </cell>
          <cell r="D3513" t="str">
            <v>AS</v>
          </cell>
          <cell r="E3513">
            <v>1716.57</v>
          </cell>
        </row>
        <row r="3514">
          <cell r="A3514">
            <v>14163</v>
          </cell>
          <cell r="B3514" t="str">
            <v>POSTE CONICO CONTINUO EM ACO GALVANIZADO, CURVO, BRACO DUPLO, FLANGEADO, H = 9 M, DIAMETRO INFERIOR = *135* MM</v>
          </cell>
          <cell r="C3514" t="str">
            <v>UN</v>
          </cell>
          <cell r="D3514" t="str">
            <v>AS</v>
          </cell>
          <cell r="E3514">
            <v>1950.99</v>
          </cell>
        </row>
        <row r="3515">
          <cell r="A3515">
            <v>5051</v>
          </cell>
          <cell r="B3515" t="str">
            <v>POSTE CONICO CONTINUO EM ACO GALVANIZADO, CURVO, BRACO SIMPLES, ENGASTADO, H = 9 M, DIAMETRO INFERIOR = *135* MM</v>
          </cell>
          <cell r="C3515" t="str">
            <v>UN</v>
          </cell>
          <cell r="D3515" t="str">
            <v>AS</v>
          </cell>
          <cell r="E3515">
            <v>1659.29</v>
          </cell>
        </row>
        <row r="3516">
          <cell r="A3516">
            <v>5052</v>
          </cell>
          <cell r="B3516" t="str">
            <v>POSTE CONICO CONTINUO EM ACO GALVANIZADO, CURVO, BRACO SIMPLES, FLANGEADO, H = 7 M, DIAMETRO INFERIOR = *125* MM</v>
          </cell>
          <cell r="C3516" t="str">
            <v>UN</v>
          </cell>
          <cell r="D3516" t="str">
            <v>AS</v>
          </cell>
          <cell r="E3516">
            <v>1236.27</v>
          </cell>
        </row>
        <row r="3517">
          <cell r="A3517">
            <v>14162</v>
          </cell>
          <cell r="B3517" t="str">
            <v>POSTE CONICO CONTINUO EM ACO GALVANIZADO, CURVO, BRACO SIMPLES, FLANGEADO, H = 9 M, DIAMETRO INFERIOR = *135* MM</v>
          </cell>
          <cell r="C3517" t="str">
            <v>UN</v>
          </cell>
          <cell r="D3517" t="str">
            <v>AS</v>
          </cell>
          <cell r="E3517">
            <v>1656.88</v>
          </cell>
        </row>
        <row r="3518">
          <cell r="A3518">
            <v>14166</v>
          </cell>
          <cell r="B3518" t="str">
            <v>POSTE CONICO CONTINUO EM ACO GALVANIZADO, RETO, ENGASTADO, H = 7 M, DIAMETRO INFERIOR = *125* MM</v>
          </cell>
          <cell r="C3518" t="str">
            <v>UN</v>
          </cell>
          <cell r="D3518" t="str">
            <v>AS</v>
          </cell>
          <cell r="E3518">
            <v>1251.97</v>
          </cell>
        </row>
        <row r="3519">
          <cell r="A3519">
            <v>14165</v>
          </cell>
          <cell r="B3519" t="str">
            <v>POSTE CONICO CONTINUO EM ACO GALVANIZADO, RETO, ENGASTADO, H = 9 M, DIAMETRO INFERIOR = *145* MM</v>
          </cell>
          <cell r="C3519" t="str">
            <v>UN</v>
          </cell>
          <cell r="D3519" t="str">
            <v>AS</v>
          </cell>
          <cell r="E3519">
            <v>1734.43</v>
          </cell>
        </row>
        <row r="3520">
          <cell r="A3520">
            <v>5050</v>
          </cell>
          <cell r="B3520" t="str">
            <v>POSTE CONICO CONTINUO EM ACO GALVANIZADO, RETO, FLANGEADO, H = 3 M, DIAMETRO INFERIOR = *95* MM</v>
          </cell>
          <cell r="C3520" t="str">
            <v>UN</v>
          </cell>
          <cell r="D3520" t="str">
            <v>AS</v>
          </cell>
          <cell r="E3520">
            <v>426.88</v>
          </cell>
        </row>
        <row r="3521">
          <cell r="A3521">
            <v>12366</v>
          </cell>
          <cell r="B3521" t="str">
            <v>POSTE DE CONCRETO ARMADO DE SECAO CIRCULAR, EXTENSAO DE 10,00 M, RESISTENCIA DE 150 A 200 DAN, TIPO C-14</v>
          </cell>
          <cell r="C3521" t="str">
            <v>UN</v>
          </cell>
          <cell r="D3521" t="str">
            <v>AS</v>
          </cell>
          <cell r="E3521">
            <v>1057.1500000000001</v>
          </cell>
        </row>
        <row r="3522">
          <cell r="A3522">
            <v>5045</v>
          </cell>
          <cell r="B3522" t="str">
            <v>POSTE DE CONCRETO ARMADO DE SECAO CIRCULAR, EXTENSAO DE 11,00 M, RESISTENCIA DE 200 A 300 DAN, TIPO C-14</v>
          </cell>
          <cell r="C3522" t="str">
            <v>UN</v>
          </cell>
          <cell r="D3522" t="str">
            <v>AS</v>
          </cell>
          <cell r="E3522">
            <v>1460.4</v>
          </cell>
        </row>
        <row r="3523">
          <cell r="A3523">
            <v>5035</v>
          </cell>
          <cell r="B3523" t="str">
            <v>POSTE DE CONCRETO ARMADO DE SECAO CIRCULAR, EXTENSAO DE 11,00 M, RESISTENCIA DE 300 A 400 DAN, TIPO C-17</v>
          </cell>
          <cell r="C3523" t="str">
            <v>UN</v>
          </cell>
          <cell r="D3523" t="str">
            <v>AS</v>
          </cell>
          <cell r="E3523">
            <v>1679.11</v>
          </cell>
        </row>
        <row r="3524">
          <cell r="A3524">
            <v>41180</v>
          </cell>
          <cell r="B3524" t="str">
            <v>POSTE DE CONCRETO ARMADO DE SECAO CIRCULAR, EXTENSAO DE 13,00 M, RESISTENCIA DE 1000 DAN, TIPO C-23</v>
          </cell>
          <cell r="C3524" t="str">
            <v>UN</v>
          </cell>
          <cell r="D3524" t="str">
            <v>AS</v>
          </cell>
          <cell r="E3524">
            <v>3774.61</v>
          </cell>
        </row>
        <row r="3525">
          <cell r="A3525">
            <v>41181</v>
          </cell>
          <cell r="B3525" t="str">
            <v>POSTE DE CONCRETO ARMADO DE SECAO CIRCULAR, EXTENSAO DE 13,00 M, RESISTENCIA DE 1500 DAN, TIPO C-29</v>
          </cell>
          <cell r="C3525" t="str">
            <v>UN</v>
          </cell>
          <cell r="D3525" t="str">
            <v>AS</v>
          </cell>
          <cell r="E3525">
            <v>4997.47</v>
          </cell>
        </row>
        <row r="3526">
          <cell r="A3526">
            <v>41182</v>
          </cell>
          <cell r="B3526" t="str">
            <v>POSTE DE CONCRETO ARMADO DE SECAO CIRCULAR, EXTENSAO DE 13,00 M, RESISTENCIA DE 2000 DAN, TIPO C-29</v>
          </cell>
          <cell r="C3526" t="str">
            <v>UN</v>
          </cell>
          <cell r="D3526" t="str">
            <v>AS</v>
          </cell>
          <cell r="E3526">
            <v>7169.29</v>
          </cell>
        </row>
        <row r="3527">
          <cell r="A3527">
            <v>41183</v>
          </cell>
          <cell r="B3527" t="str">
            <v>POSTE DE CONCRETO ARMADO DE SECAO CIRCULAR, EXTENSAO DE 13,00 M, RESISTENCIA DE 2500 DAN, TIPO C-29</v>
          </cell>
          <cell r="C3527" t="str">
            <v>UN</v>
          </cell>
          <cell r="D3527" t="str">
            <v>AS</v>
          </cell>
          <cell r="E3527">
            <v>8951</v>
          </cell>
        </row>
        <row r="3528">
          <cell r="A3528">
            <v>41184</v>
          </cell>
          <cell r="B3528" t="str">
            <v>POSTE DE CONCRETO ARMADO DE SECAO CIRCULAR, EXTENSAO DE 13,00 M, RESISTENCIA DE 3000 DAN, TIPO C-29</v>
          </cell>
          <cell r="C3528" t="str">
            <v>UN</v>
          </cell>
          <cell r="D3528" t="str">
            <v>AS</v>
          </cell>
          <cell r="E3528">
            <v>13628.45</v>
          </cell>
        </row>
        <row r="3529">
          <cell r="A3529">
            <v>41185</v>
          </cell>
          <cell r="B3529" t="str">
            <v>POSTE DE CONCRETO ARMADO DE SECAO CIRCULAR, EXTENSAO DE 14,00 M, RESISTENCIA DE 1000 DAN, TIPO C-23</v>
          </cell>
          <cell r="C3529" t="str">
            <v>UN</v>
          </cell>
          <cell r="D3529" t="str">
            <v>AS</v>
          </cell>
          <cell r="E3529">
            <v>5054.04</v>
          </cell>
        </row>
        <row r="3530">
          <cell r="A3530">
            <v>41186</v>
          </cell>
          <cell r="B3530" t="str">
            <v>POSTE DE CONCRETO ARMADO DE SECAO CIRCULAR, EXTENSAO DE 14,00 M, RESISTENCIA DE 1500 DAN, TIPO C-29</v>
          </cell>
          <cell r="C3530" t="str">
            <v>UN</v>
          </cell>
          <cell r="D3530" t="str">
            <v>AS</v>
          </cell>
          <cell r="E3530">
            <v>7082.65</v>
          </cell>
        </row>
        <row r="3531">
          <cell r="A3531">
            <v>41187</v>
          </cell>
          <cell r="B3531" t="str">
            <v>POSTE DE CONCRETO ARMADO DE SECAO CIRCULAR, EXTENSAO DE 14,00 M, RESISTENCIA DE 2000 DAN, TIPO C-29</v>
          </cell>
          <cell r="C3531" t="str">
            <v>UN</v>
          </cell>
          <cell r="D3531" t="str">
            <v>AS</v>
          </cell>
          <cell r="E3531">
            <v>9498.43</v>
          </cell>
        </row>
        <row r="3532">
          <cell r="A3532">
            <v>41188</v>
          </cell>
          <cell r="B3532" t="str">
            <v>POSTE DE CONCRETO ARMADO DE SECAO CIRCULAR, EXTENSAO DE 14,00 M, RESISTENCIA DE 2500 DAN, TIPO C-29</v>
          </cell>
          <cell r="C3532" t="str">
            <v>UN</v>
          </cell>
          <cell r="D3532" t="str">
            <v>AS</v>
          </cell>
          <cell r="E3532">
            <v>12146.37</v>
          </cell>
        </row>
        <row r="3533">
          <cell r="A3533">
            <v>5036</v>
          </cell>
          <cell r="B3533" t="str">
            <v>POSTE DE CONCRETO ARMADO DE SECAO CIRCULAR, EXTENSAO DE 14,00 M, RESISTENCIA DE 300 A 400 DAN, TIPO C-17</v>
          </cell>
          <cell r="C3533" t="str">
            <v>UN</v>
          </cell>
          <cell r="D3533" t="str">
            <v>AS</v>
          </cell>
          <cell r="E3533">
            <v>2576.06</v>
          </cell>
        </row>
        <row r="3534">
          <cell r="A3534">
            <v>41189</v>
          </cell>
          <cell r="B3534" t="str">
            <v>POSTE DE CONCRETO ARMADO DE SECAO CIRCULAR, EXTENSAO DE 14,00 M, RESISTENCIA DE 3000 DAN, TIPO C-29</v>
          </cell>
          <cell r="C3534" t="str">
            <v>UN</v>
          </cell>
          <cell r="D3534" t="str">
            <v>AS</v>
          </cell>
          <cell r="E3534">
            <v>15615.43</v>
          </cell>
        </row>
        <row r="3535">
          <cell r="A3535">
            <v>41190</v>
          </cell>
          <cell r="B3535" t="str">
            <v>POSTE DE CONCRETO ARMADO DE SECAO CIRCULAR, EXTENSAO DE 15,00 M, RESISTENCIA DE 1000 DAN, TIPO C-23</v>
          </cell>
          <cell r="C3535" t="str">
            <v>UN</v>
          </cell>
          <cell r="D3535" t="str">
            <v>AS</v>
          </cell>
          <cell r="E3535">
            <v>5430.5</v>
          </cell>
        </row>
        <row r="3536">
          <cell r="A3536">
            <v>41191</v>
          </cell>
          <cell r="B3536" t="str">
            <v>POSTE DE CONCRETO ARMADO DE SECAO CIRCULAR, EXTENSAO DE 15,00 M, RESISTENCIA DE 1500 DAN, TIPO C-29</v>
          </cell>
          <cell r="C3536" t="str">
            <v>UN</v>
          </cell>
          <cell r="D3536" t="str">
            <v>AS</v>
          </cell>
          <cell r="E3536">
            <v>8327.4699999999993</v>
          </cell>
        </row>
        <row r="3537">
          <cell r="A3537">
            <v>41192</v>
          </cell>
          <cell r="B3537" t="str">
            <v>POSTE DE CONCRETO ARMADO DE SECAO CIRCULAR, EXTENSAO DE 15,00 M, RESISTENCIA DE 2000 DAN, TIPO C-29</v>
          </cell>
          <cell r="C3537" t="str">
            <v>UN</v>
          </cell>
          <cell r="D3537" t="str">
            <v>AS</v>
          </cell>
          <cell r="E3537">
            <v>8681.32</v>
          </cell>
        </row>
        <row r="3538">
          <cell r="A3538">
            <v>41193</v>
          </cell>
          <cell r="B3538" t="str">
            <v>POSTE DE CONCRETO ARMADO DE SECAO CIRCULAR, EXTENSAO DE 15,00 M, RESISTENCIA DE 2500 DAN, TIPO C-29</v>
          </cell>
          <cell r="C3538" t="str">
            <v>UN</v>
          </cell>
          <cell r="D3538" t="str">
            <v>AS</v>
          </cell>
          <cell r="E3538">
            <v>14184.99</v>
          </cell>
        </row>
        <row r="3539">
          <cell r="A3539">
            <v>41194</v>
          </cell>
          <cell r="B3539" t="str">
            <v>POSTE DE CONCRETO ARMADO DE SECAO CIRCULAR, EXTENSAO DE 15,00 M, RESISTENCIA DE 3000 DAN, TIPO C-29</v>
          </cell>
          <cell r="C3539" t="str">
            <v>UN</v>
          </cell>
          <cell r="D3539" t="str">
            <v>AS</v>
          </cell>
          <cell r="E3539">
            <v>16925.91</v>
          </cell>
        </row>
        <row r="3540">
          <cell r="A3540">
            <v>5044</v>
          </cell>
          <cell r="B3540" t="str">
            <v>POSTE DE CONCRETO ARMADO DE SECAO CIRCULAR, EXTENSAO DE 9,00 M, RESISTENCIA DE 200 A 300 DAN, TIPO C-14</v>
          </cell>
          <cell r="C3540" t="str">
            <v>UN</v>
          </cell>
          <cell r="D3540" t="str">
            <v>AS</v>
          </cell>
          <cell r="E3540">
            <v>910.79</v>
          </cell>
        </row>
        <row r="3541">
          <cell r="A3541">
            <v>5059</v>
          </cell>
          <cell r="B3541" t="str">
            <v>POSTE DE CONCRETO ARMADO DE SECAO CIRCULAR, EXTENSAO DE 9,00 M, RESISTENCIA DE 300 A 400 DAN, TIPO C-17</v>
          </cell>
          <cell r="C3541" t="str">
            <v>UN</v>
          </cell>
          <cell r="D3541" t="str">
            <v>AS</v>
          </cell>
          <cell r="E3541">
            <v>1089.19</v>
          </cell>
        </row>
        <row r="3542">
          <cell r="A3542">
            <v>41201</v>
          </cell>
          <cell r="B3542" t="str">
            <v>POSTE DE CONCRETO ARMADO DE SECAO DUPLO T, EXTENSAO DE 10,00 M, RESISTENCIA DE 1000 DAN, TIPO B-1,5</v>
          </cell>
          <cell r="C3542" t="str">
            <v>UN</v>
          </cell>
          <cell r="D3542" t="str">
            <v>AS</v>
          </cell>
          <cell r="E3542">
            <v>2210.42</v>
          </cell>
        </row>
        <row r="3543">
          <cell r="A3543">
            <v>41199</v>
          </cell>
          <cell r="B3543" t="str">
            <v>POSTE DE CONCRETO ARMADO DE SECAO DUPLO T, EXTENSAO DE 10,00 M, RESISTENCIA DE 150 DAN, TIPO D</v>
          </cell>
          <cell r="C3543" t="str">
            <v>UN</v>
          </cell>
          <cell r="D3543" t="str">
            <v>AS</v>
          </cell>
          <cell r="E3543">
            <v>710.29</v>
          </cell>
        </row>
        <row r="3544">
          <cell r="A3544">
            <v>5057</v>
          </cell>
          <cell r="B3544" t="str">
            <v>POSTE DE CONCRETO ARMADO DE SECAO DUPLO T, EXTENSAO DE 10,00 M, RESISTENCIA DE 300 A 400 DAN, TIPO B OU D</v>
          </cell>
          <cell r="C3544" t="str">
            <v>UN</v>
          </cell>
          <cell r="D3544" t="str">
            <v>AS</v>
          </cell>
          <cell r="E3544">
            <v>961.6</v>
          </cell>
        </row>
        <row r="3545">
          <cell r="A3545">
            <v>41200</v>
          </cell>
          <cell r="B3545" t="str">
            <v>POSTE DE CONCRETO ARMADO DE SECAO DUPLO T, EXTENSAO DE 10,00 M, RESISTENCIA DE 600 DAN, TIPO B</v>
          </cell>
          <cell r="C3545" t="str">
            <v>UN</v>
          </cell>
          <cell r="D3545" t="str">
            <v>AS</v>
          </cell>
          <cell r="E3545">
            <v>1382.48</v>
          </cell>
        </row>
        <row r="3546">
          <cell r="A3546">
            <v>41205</v>
          </cell>
          <cell r="B3546" t="str">
            <v>POSTE DE CONCRETO ARMADO DE SECAO DUPLO T, EXTENSAO DE 11,00 M, RESISTENCIA DE 1000 DAN, TIPO B-1,5</v>
          </cell>
          <cell r="C3546" t="str">
            <v>UN</v>
          </cell>
          <cell r="D3546" t="str">
            <v>AS</v>
          </cell>
          <cell r="E3546">
            <v>2561.6999999999998</v>
          </cell>
        </row>
        <row r="3547">
          <cell r="A3547">
            <v>41202</v>
          </cell>
          <cell r="B3547" t="str">
            <v>POSTE DE CONCRETO ARMADO DE SECAO DUPLO T, EXTENSAO DE 11,00 M, RESISTENCIA DE 150 DAN, TIPO D</v>
          </cell>
          <cell r="C3547" t="str">
            <v>UN</v>
          </cell>
          <cell r="D3547" t="str">
            <v>AS</v>
          </cell>
          <cell r="E3547">
            <v>747.52</v>
          </cell>
        </row>
        <row r="3548">
          <cell r="A3548">
            <v>41206</v>
          </cell>
          <cell r="B3548" t="str">
            <v>POSTE DE CONCRETO ARMADO DE SECAO DUPLO T, EXTENSAO DE 11,00 M, RESISTENCIA DE 1500 DAN, TIPO B-3,0</v>
          </cell>
          <cell r="C3548" t="str">
            <v>UN</v>
          </cell>
          <cell r="D3548" t="str">
            <v>AS</v>
          </cell>
          <cell r="E3548">
            <v>3377.49</v>
          </cell>
        </row>
        <row r="3549">
          <cell r="A3549">
            <v>12372</v>
          </cell>
          <cell r="B3549" t="str">
            <v>POSTE DE CONCRETO ARMADO DE SECAO DUPLO T, EXTENSAO DE 11,00 M, RESISTENCIA DE 200 DAN, TIPO D</v>
          </cell>
          <cell r="C3549" t="str">
            <v>UN</v>
          </cell>
          <cell r="D3549" t="str">
            <v>AS</v>
          </cell>
          <cell r="E3549">
            <v>784.9</v>
          </cell>
        </row>
        <row r="3550">
          <cell r="A3550">
            <v>41207</v>
          </cell>
          <cell r="B3550" t="str">
            <v>POSTE DE CONCRETO ARMADO DE SECAO DUPLO T, EXTENSAO DE 11,00 M, RESISTENCIA DE 2000 DAN, TIPO B-4,5</v>
          </cell>
          <cell r="C3550" t="str">
            <v>UN</v>
          </cell>
          <cell r="D3550" t="str">
            <v>AS</v>
          </cell>
          <cell r="E3550">
            <v>4546.7700000000004</v>
          </cell>
        </row>
        <row r="3551">
          <cell r="A3551">
            <v>41203</v>
          </cell>
          <cell r="B3551" t="str">
            <v>POSTE DE CONCRETO ARMADO DE SECAO DUPLO T, EXTENSAO DE 11,00 M, RESISTENCIA DE 300 DAN, TIPO B</v>
          </cell>
          <cell r="C3551" t="str">
            <v>UN</v>
          </cell>
          <cell r="D3551" t="str">
            <v>AS</v>
          </cell>
          <cell r="E3551">
            <v>1197.45</v>
          </cell>
        </row>
        <row r="3552">
          <cell r="A3552">
            <v>41204</v>
          </cell>
          <cell r="B3552" t="str">
            <v>POSTE DE CONCRETO ARMADO DE SECAO DUPLO T, EXTENSAO DE 11,00 M, RESISTENCIA DE 600 DAN, TIPO B</v>
          </cell>
          <cell r="C3552" t="str">
            <v>UN</v>
          </cell>
          <cell r="D3552" t="str">
            <v>AS</v>
          </cell>
          <cell r="E3552">
            <v>1692.88</v>
          </cell>
        </row>
        <row r="3553">
          <cell r="A3553">
            <v>41210</v>
          </cell>
          <cell r="B3553" t="str">
            <v>POSTE DE CONCRETO ARMADO DE SECAO DUPLO T, EXTENSAO DE 12,00 M, RESISTENCIA DE 1000 DAN, TIPO B-1,5</v>
          </cell>
          <cell r="C3553" t="str">
            <v>UN</v>
          </cell>
          <cell r="D3553" t="str">
            <v>AS</v>
          </cell>
          <cell r="E3553">
            <v>2827.92</v>
          </cell>
        </row>
        <row r="3554">
          <cell r="A3554">
            <v>41208</v>
          </cell>
          <cell r="B3554" t="str">
            <v>POSTE DE CONCRETO ARMADO DE SECAO DUPLO T, EXTENSAO DE 12,00 M, RESISTENCIA DE 150 DAN, TIPO D</v>
          </cell>
          <cell r="C3554" t="str">
            <v>UN</v>
          </cell>
          <cell r="D3554" t="str">
            <v>AS</v>
          </cell>
          <cell r="E3554">
            <v>989.94</v>
          </cell>
        </row>
        <row r="3555">
          <cell r="A3555">
            <v>41211</v>
          </cell>
          <cell r="B3555" t="str">
            <v>POSTE DE CONCRETO ARMADO DE SECAO DUPLO T, EXTENSAO DE 12,00 M, RESISTENCIA DE 1500 DAN, TIPO B-3,0</v>
          </cell>
          <cell r="C3555" t="str">
            <v>UN</v>
          </cell>
          <cell r="D3555" t="str">
            <v>AS</v>
          </cell>
          <cell r="E3555">
            <v>3984.5</v>
          </cell>
        </row>
        <row r="3556">
          <cell r="A3556">
            <v>13339</v>
          </cell>
          <cell r="B3556" t="str">
            <v>POSTE DE CONCRETO ARMADO DE SECAO DUPLO T, EXTENSAO DE 12,00 M, RESISTENCIA DE 300 A 400 DAN, TIPO B OU D</v>
          </cell>
          <cell r="C3556" t="str">
            <v>UN</v>
          </cell>
          <cell r="D3556" t="str">
            <v>AS</v>
          </cell>
          <cell r="E3556">
            <v>1341.6</v>
          </cell>
        </row>
        <row r="3557">
          <cell r="A3557">
            <v>41213</v>
          </cell>
          <cell r="B3557" t="str">
            <v>POSTE DE CONCRETO ARMADO DE SECAO DUPLO T, EXTENSAO DE 12,00 M, RESISTENCIA DE 3000 DAN, TIPO B-6,0</v>
          </cell>
          <cell r="C3557" t="str">
            <v>UN</v>
          </cell>
          <cell r="D3557" t="str">
            <v>AS</v>
          </cell>
          <cell r="E3557">
            <v>8258.9</v>
          </cell>
        </row>
        <row r="3558">
          <cell r="A3558">
            <v>41209</v>
          </cell>
          <cell r="B3558" t="str">
            <v>POSTE DE CONCRETO ARMADO DE SECAO DUPLO T, EXTENSAO DE 12,00 M, RESISTENCIA DE 600 DAN, TIPO B</v>
          </cell>
          <cell r="C3558" t="str">
            <v>UN</v>
          </cell>
          <cell r="D3558" t="str">
            <v>AS</v>
          </cell>
          <cell r="E3558">
            <v>1845.88</v>
          </cell>
        </row>
        <row r="3559">
          <cell r="A3559">
            <v>41216</v>
          </cell>
          <cell r="B3559" t="str">
            <v>POSTE DE CONCRETO ARMADO DE SECAO DUPLO T, EXTENSAO DE 13,00 M, RESISTENCIA DE 1000 DAN, TIPO B-1,5</v>
          </cell>
          <cell r="C3559" t="str">
            <v>UN</v>
          </cell>
          <cell r="D3559" t="str">
            <v>AS</v>
          </cell>
          <cell r="E3559">
            <v>3457.58</v>
          </cell>
        </row>
        <row r="3560">
          <cell r="A3560">
            <v>41217</v>
          </cell>
          <cell r="B3560" t="str">
            <v>POSTE DE CONCRETO ARMADO DE SECAO DUPLO T, EXTENSAO DE 13,00 M, RESISTENCIA DE 1500 DAN, TIPO B-3,0</v>
          </cell>
          <cell r="C3560" t="str">
            <v>UN</v>
          </cell>
          <cell r="D3560" t="str">
            <v>AS</v>
          </cell>
          <cell r="E3560">
            <v>5543.73</v>
          </cell>
        </row>
        <row r="3561">
          <cell r="A3561">
            <v>41218</v>
          </cell>
          <cell r="B3561" t="str">
            <v>POSTE DE CONCRETO ARMADO DE SECAO DUPLO T, EXTENSAO DE 13,00 M, RESISTENCIA DE 2000 DAN, TIPO B-4,5</v>
          </cell>
          <cell r="C3561" t="str">
            <v>UN</v>
          </cell>
          <cell r="D3561" t="str">
            <v>AS</v>
          </cell>
          <cell r="E3561">
            <v>7434.31</v>
          </cell>
        </row>
        <row r="3562">
          <cell r="A3562">
            <v>41214</v>
          </cell>
          <cell r="B3562" t="str">
            <v>POSTE DE CONCRETO ARMADO DE SECAO DUPLO T, EXTENSAO DE 13,00 M, RESISTENCIA DE 300 DAN, TIPO B</v>
          </cell>
          <cell r="C3562" t="str">
            <v>UN</v>
          </cell>
          <cell r="D3562" t="str">
            <v>AS</v>
          </cell>
          <cell r="E3562">
            <v>1567.51</v>
          </cell>
        </row>
        <row r="3563">
          <cell r="A3563">
            <v>41215</v>
          </cell>
          <cell r="B3563" t="str">
            <v>POSTE DE CONCRETO ARMADO DE SECAO DUPLO T, EXTENSAO DE 13,00 M, RESISTENCIA DE 600 DAN, TIPO B</v>
          </cell>
          <cell r="C3563" t="str">
            <v>UN</v>
          </cell>
          <cell r="D3563" t="str">
            <v>AS</v>
          </cell>
          <cell r="E3563">
            <v>2360.1</v>
          </cell>
        </row>
        <row r="3564">
          <cell r="A3564">
            <v>41221</v>
          </cell>
          <cell r="B3564" t="str">
            <v>POSTE DE CONCRETO ARMADO DE SECAO DUPLO T, EXTENSAO DE 15,00 M, RESISTENCIA DE 1500 DAN, TIPO B-3,0</v>
          </cell>
          <cell r="C3564" t="str">
            <v>UN</v>
          </cell>
          <cell r="D3564" t="str">
            <v>AS</v>
          </cell>
          <cell r="E3564">
            <v>6833.7</v>
          </cell>
        </row>
        <row r="3565">
          <cell r="A3565">
            <v>41222</v>
          </cell>
          <cell r="B3565" t="str">
            <v>POSTE DE CONCRETO ARMADO DE SECAO DUPLO T, EXTENSAO DE 15,00 M, RESISTENCIA DE 2000 DAN, TIPO B-4,5</v>
          </cell>
          <cell r="C3565" t="str">
            <v>UN</v>
          </cell>
          <cell r="D3565" t="str">
            <v>AS</v>
          </cell>
          <cell r="E3565">
            <v>9779.11</v>
          </cell>
        </row>
        <row r="3566">
          <cell r="A3566">
            <v>41195</v>
          </cell>
          <cell r="B3566" t="str">
            <v>POSTE DE CONCRETO ARMADO DE SECAO DUPLO T, EXTENSAO DE 8,00 M, RESISTENCIA DE 150 DAN, TIPO D</v>
          </cell>
          <cell r="C3566" t="str">
            <v>UN</v>
          </cell>
          <cell r="D3566" t="str">
            <v>AS</v>
          </cell>
          <cell r="E3566">
            <v>502.61</v>
          </cell>
        </row>
        <row r="3567">
          <cell r="A3567">
            <v>41198</v>
          </cell>
          <cell r="B3567" t="str">
            <v>POSTE DE CONCRETO ARMADO DE SECAO DUPLO T, EXTENSAO DE 9,00 M, RESISTENCIA DE 1000 DAN, TIPO B-1,5</v>
          </cell>
          <cell r="C3567" t="str">
            <v>UN</v>
          </cell>
          <cell r="D3567" t="str">
            <v>AS</v>
          </cell>
          <cell r="E3567">
            <v>1964.11</v>
          </cell>
        </row>
        <row r="3568">
          <cell r="A3568">
            <v>41196</v>
          </cell>
          <cell r="B3568" t="str">
            <v>POSTE DE CONCRETO ARMADO DE SECAO DUPLO T, EXTENSAO DE 9,00 M, RESISTENCIA DE 150 DAN, TIPO D</v>
          </cell>
          <cell r="C3568" t="str">
            <v>UN</v>
          </cell>
          <cell r="D3568" t="str">
            <v>AS</v>
          </cell>
          <cell r="E3568">
            <v>623.02</v>
          </cell>
        </row>
        <row r="3569">
          <cell r="A3569">
            <v>5033</v>
          </cell>
          <cell r="B3569" t="str">
            <v>POSTE DE CONCRETO ARMADO DE SECAO DUPLO T, EXTENSAO DE 9,00 M, RESISTENCIA DE 300 A 400 DAN, TIPO B OU D</v>
          </cell>
          <cell r="C3569" t="str">
            <v>UN</v>
          </cell>
          <cell r="D3569" t="str">
            <v>AS</v>
          </cell>
          <cell r="E3569">
            <v>818</v>
          </cell>
        </row>
        <row r="3570">
          <cell r="A3570">
            <v>41197</v>
          </cell>
          <cell r="B3570" t="str">
            <v>POSTE DE CONCRETO ARMADO DE SECAO DUPLO T, EXTENSAO DE 9,00 M, RESISTENCIA DE 600 DAN, TIPO B</v>
          </cell>
          <cell r="C3570" t="str">
            <v>UN</v>
          </cell>
          <cell r="D3570" t="str">
            <v>AS</v>
          </cell>
          <cell r="E3570">
            <v>1215.03</v>
          </cell>
        </row>
        <row r="3571">
          <cell r="A3571">
            <v>12388</v>
          </cell>
          <cell r="B3571" t="str">
            <v>POSTE DECORATIVO PARA JARDIM EM ACO TUBULAR, SEM LUMINARIA, H = *2,5* M</v>
          </cell>
          <cell r="C3571" t="str">
            <v>UN</v>
          </cell>
          <cell r="D3571" t="str">
            <v>AS</v>
          </cell>
          <cell r="E3571">
            <v>252.68</v>
          </cell>
        </row>
        <row r="3572">
          <cell r="A3572">
            <v>2731</v>
          </cell>
          <cell r="B3572" t="str">
            <v>POSTE ROLICO DE MADEIRA TRATADA, D = 20 A 25 CM, H = 12,00 M, EM EUCALIPTO OU EQUIVALENTE DA REGIAO</v>
          </cell>
          <cell r="C3572" t="str">
            <v>M</v>
          </cell>
          <cell r="D3572" t="str">
            <v>AS</v>
          </cell>
          <cell r="E3572">
            <v>110.76</v>
          </cell>
        </row>
        <row r="3573">
          <cell r="A3573">
            <v>41457</v>
          </cell>
          <cell r="B3573" t="str">
            <v>POSTES METALICOS AUTOPORTANTES, CONICO OU TELESCOPICO, PARA SPDA, ALTURA 10 METROS LIVRES</v>
          </cell>
          <cell r="C3573" t="str">
            <v>UN</v>
          </cell>
          <cell r="D3573" t="str">
            <v>CR</v>
          </cell>
          <cell r="E3573">
            <v>1637.67</v>
          </cell>
        </row>
        <row r="3574">
          <cell r="A3574">
            <v>41458</v>
          </cell>
          <cell r="B3574" t="str">
            <v>POSTES METALICOS AUTOPORTANTES, CONICO OU TELESCOPICO, PARA SPDA, ALTURA 12 METROS LIVRES</v>
          </cell>
          <cell r="C3574" t="str">
            <v>UN</v>
          </cell>
          <cell r="D3574" t="str">
            <v>CR</v>
          </cell>
          <cell r="E3574">
            <v>2286.2600000000002</v>
          </cell>
        </row>
        <row r="3575">
          <cell r="A3575">
            <v>41459</v>
          </cell>
          <cell r="B3575" t="str">
            <v>POSTES METALICOS AUTOPORTANTES, CONICO OU TELESCOPICO, PARA SPDA, ALTURA 15 METROS LIVRES</v>
          </cell>
          <cell r="C3575" t="str">
            <v>UN</v>
          </cell>
          <cell r="D3575" t="str">
            <v>CR</v>
          </cell>
          <cell r="E3575">
            <v>3189.16</v>
          </cell>
        </row>
        <row r="3576">
          <cell r="A3576">
            <v>41461</v>
          </cell>
          <cell r="B3576" t="str">
            <v>POSTES METALICOS AUTOPORTANTES, CONICO OU TELESCOPICO, PARA SPDA, ALTURA 20 METROS LIVRES</v>
          </cell>
          <cell r="C3576" t="str">
            <v>UN</v>
          </cell>
          <cell r="D3576" t="str">
            <v>CR</v>
          </cell>
          <cell r="E3576">
            <v>4348.26</v>
          </cell>
        </row>
        <row r="3577">
          <cell r="A3577">
            <v>44537</v>
          </cell>
          <cell r="B3577" t="str">
            <v>POZOLANA DE CLASSE  C</v>
          </cell>
          <cell r="C3577" t="str">
            <v>T</v>
          </cell>
          <cell r="D3577" t="str">
            <v>CR</v>
          </cell>
          <cell r="E3577">
            <v>395.45</v>
          </cell>
        </row>
        <row r="3578">
          <cell r="A3578">
            <v>11844</v>
          </cell>
          <cell r="B3578" t="str">
            <v>PRANCHA APARELHADA *4 X 30* CM, EM MACARANDUBA/MASSARANDUBA, ANGELIM OU EQUIVALENTE DA REGIAO</v>
          </cell>
          <cell r="C3578" t="str">
            <v>M</v>
          </cell>
          <cell r="D3578" t="str">
            <v>CR</v>
          </cell>
          <cell r="E3578">
            <v>51.81</v>
          </cell>
        </row>
        <row r="3579">
          <cell r="A3579">
            <v>4465</v>
          </cell>
          <cell r="B3579" t="str">
            <v>PRANCHA NAO APARELHADA *6 X 25* CM, EM MACARANDUBA/MASSARANDUBA, ANGELIM OU EQUIVALENTE DA REGIAO - BRUTA</v>
          </cell>
          <cell r="C3579" t="str">
            <v>M</v>
          </cell>
          <cell r="D3579" t="str">
            <v>CR</v>
          </cell>
          <cell r="E3579">
            <v>43.06</v>
          </cell>
        </row>
        <row r="3580">
          <cell r="A3580">
            <v>35273</v>
          </cell>
          <cell r="B3580" t="str">
            <v>PRANCHA NAO APARELHADA *6 X 30* CM, EM MACARANDUBA/MASSARANDUBA, ANGELIM OU EQUIVALENTE DA REGIAO - BRUTA</v>
          </cell>
          <cell r="C3580" t="str">
            <v>M</v>
          </cell>
          <cell r="D3580" t="str">
            <v>CR</v>
          </cell>
          <cell r="E3580">
            <v>51.64</v>
          </cell>
        </row>
        <row r="3581">
          <cell r="A3581">
            <v>4470</v>
          </cell>
          <cell r="B3581" t="str">
            <v>PRANCHA NAO APARELHADA *6 X 40* CM, EM MACARANDUBA/MASSARANDUBA, ANGELIM OU EQUIVALENTE DA REGIAO - BRUTA</v>
          </cell>
          <cell r="C3581" t="str">
            <v>M</v>
          </cell>
          <cell r="D3581" t="str">
            <v>CR</v>
          </cell>
          <cell r="E3581">
            <v>119.17</v>
          </cell>
        </row>
        <row r="3582">
          <cell r="A3582">
            <v>20204</v>
          </cell>
          <cell r="B3582" t="str">
            <v>PRANCHAO APARELHADO *7,5 X 23* CM, EM MACARANDUBA/MASSARANDUBA, ANGELIM OU EQUIVALENTE DA REGIAO</v>
          </cell>
          <cell r="C3582" t="str">
            <v>M</v>
          </cell>
          <cell r="D3582" t="str">
            <v>CR</v>
          </cell>
          <cell r="E3582">
            <v>79.44</v>
          </cell>
        </row>
        <row r="3583">
          <cell r="A3583">
            <v>20208</v>
          </cell>
          <cell r="B3583" t="str">
            <v>PRANCHAO APARELHADO *8 X 30* CM, EM MACARANDUBA/MASSARANDUBA, ANGELIM OU EQUIVALENTE DA REGIAO</v>
          </cell>
          <cell r="C3583" t="str">
            <v>M</v>
          </cell>
          <cell r="D3583" t="str">
            <v>CR</v>
          </cell>
          <cell r="E3583">
            <v>107.25</v>
          </cell>
        </row>
        <row r="3584">
          <cell r="A3584">
            <v>4437</v>
          </cell>
          <cell r="B3584" t="str">
            <v>PRANCHAO NAO APARELHADO *7,5 X 23* CM, EM MACARANDUBA/MASSARANDUBA, ANGELIM OU EQUIVALENTE DA REGIAO - BRUTA</v>
          </cell>
          <cell r="C3584" t="str">
            <v>M</v>
          </cell>
          <cell r="D3584" t="str">
            <v>CR</v>
          </cell>
          <cell r="E3584">
            <v>89.38</v>
          </cell>
        </row>
        <row r="3585">
          <cell r="A3585">
            <v>14580</v>
          </cell>
          <cell r="B3585" t="str">
            <v>PRANCHAO NAO APARELHADO *8 X 30* CM, EM MACARANDUBA/MASSARANDUBA, ANGELIM OU EQUIVALENTE DA REGIAO - BRUTA</v>
          </cell>
          <cell r="C3585" t="str">
            <v>M</v>
          </cell>
          <cell r="D3585" t="str">
            <v>CR</v>
          </cell>
          <cell r="E3585">
            <v>89.38</v>
          </cell>
        </row>
        <row r="3586">
          <cell r="A3586">
            <v>5065</v>
          </cell>
          <cell r="B3586" t="str">
            <v>PREGO DE ACO POLIDO COM CABECA 10 X 10 (7/8 X 17)</v>
          </cell>
          <cell r="C3586" t="str">
            <v>KG</v>
          </cell>
          <cell r="D3586" t="str">
            <v>CR</v>
          </cell>
          <cell r="E3586">
            <v>37.44</v>
          </cell>
        </row>
        <row r="3587">
          <cell r="A3587">
            <v>5072</v>
          </cell>
          <cell r="B3587" t="str">
            <v>PREGO DE ACO POLIDO COM CABECA 10 X 11 (1 X 17)</v>
          </cell>
          <cell r="C3587" t="str">
            <v>KG</v>
          </cell>
          <cell r="D3587" t="str">
            <v>CR</v>
          </cell>
          <cell r="E3587">
            <v>34.630000000000003</v>
          </cell>
        </row>
        <row r="3588">
          <cell r="A3588">
            <v>5066</v>
          </cell>
          <cell r="B3588" t="str">
            <v>PREGO DE ACO POLIDO COM CABECA 12 X 12</v>
          </cell>
          <cell r="C3588" t="str">
            <v>KG</v>
          </cell>
          <cell r="D3588" t="str">
            <v>CR</v>
          </cell>
          <cell r="E3588">
            <v>25.93</v>
          </cell>
        </row>
        <row r="3589">
          <cell r="A3589">
            <v>5063</v>
          </cell>
          <cell r="B3589" t="str">
            <v>PREGO DE ACO POLIDO COM CABECA 14 X 18 (1 1/2 X 14)</v>
          </cell>
          <cell r="C3589" t="str">
            <v>KG</v>
          </cell>
          <cell r="D3589" t="str">
            <v>CR</v>
          </cell>
          <cell r="E3589">
            <v>23.49</v>
          </cell>
        </row>
        <row r="3590">
          <cell r="A3590">
            <v>20247</v>
          </cell>
          <cell r="B3590" t="str">
            <v>PREGO DE ACO POLIDO COM CABECA 15 X 15 (1 1/4 X 13)</v>
          </cell>
          <cell r="C3590" t="str">
            <v>KG</v>
          </cell>
          <cell r="D3590" t="str">
            <v>CR</v>
          </cell>
          <cell r="E3590">
            <v>21.79</v>
          </cell>
        </row>
        <row r="3591">
          <cell r="A3591">
            <v>5074</v>
          </cell>
          <cell r="B3591" t="str">
            <v>PREGO DE ACO POLIDO COM CABECA 15 X 18 (1 1/2 X 13)</v>
          </cell>
          <cell r="C3591" t="str">
            <v>KG</v>
          </cell>
          <cell r="D3591" t="str">
            <v>CR</v>
          </cell>
          <cell r="E3591">
            <v>22.05</v>
          </cell>
        </row>
        <row r="3592">
          <cell r="A3592">
            <v>5067</v>
          </cell>
          <cell r="B3592" t="str">
            <v>PREGO DE ACO POLIDO COM CABECA 16 X 24 (2 1/4 X 12)</v>
          </cell>
          <cell r="C3592" t="str">
            <v>KG</v>
          </cell>
          <cell r="D3592" t="str">
            <v>CR</v>
          </cell>
          <cell r="E3592">
            <v>20.98</v>
          </cell>
        </row>
        <row r="3593">
          <cell r="A3593">
            <v>5078</v>
          </cell>
          <cell r="B3593" t="str">
            <v>PREGO DE ACO POLIDO COM CABECA 16 X 27 (2 1/2 X 12)</v>
          </cell>
          <cell r="C3593" t="str">
            <v>KG</v>
          </cell>
          <cell r="D3593" t="str">
            <v>CR</v>
          </cell>
          <cell r="E3593">
            <v>20.74</v>
          </cell>
        </row>
        <row r="3594">
          <cell r="A3594">
            <v>5068</v>
          </cell>
          <cell r="B3594" t="str">
            <v>PREGO DE ACO POLIDO COM CABECA 17 X 21 (2 X 11)</v>
          </cell>
          <cell r="C3594" t="str">
            <v>KG</v>
          </cell>
          <cell r="D3594" t="str">
            <v>CR</v>
          </cell>
          <cell r="E3594">
            <v>19.68</v>
          </cell>
        </row>
        <row r="3595">
          <cell r="A3595">
            <v>5073</v>
          </cell>
          <cell r="B3595" t="str">
            <v>PREGO DE ACO POLIDO COM CABECA 17 X 24 (2 1/4 X 11)</v>
          </cell>
          <cell r="C3595" t="str">
            <v>KG</v>
          </cell>
          <cell r="D3595" t="str">
            <v>CR</v>
          </cell>
          <cell r="E3595">
            <v>20.059999999999999</v>
          </cell>
        </row>
        <row r="3596">
          <cell r="A3596">
            <v>5069</v>
          </cell>
          <cell r="B3596" t="str">
            <v>PREGO DE ACO POLIDO COM CABECA 17 X 27 (2 1/2 X 11)</v>
          </cell>
          <cell r="C3596" t="str">
            <v>KG</v>
          </cell>
          <cell r="D3596" t="str">
            <v>CR</v>
          </cell>
          <cell r="E3596">
            <v>20.059999999999999</v>
          </cell>
        </row>
        <row r="3597">
          <cell r="A3597">
            <v>5070</v>
          </cell>
          <cell r="B3597" t="str">
            <v>PREGO DE ACO POLIDO COM CABECA 17 X 30 (2 3/4 X 11)</v>
          </cell>
          <cell r="C3597" t="str">
            <v>KG</v>
          </cell>
          <cell r="D3597" t="str">
            <v>CR</v>
          </cell>
          <cell r="E3597">
            <v>20.28</v>
          </cell>
        </row>
        <row r="3598">
          <cell r="A3598">
            <v>5071</v>
          </cell>
          <cell r="B3598" t="str">
            <v>PREGO DE ACO POLIDO COM CABECA 18 X 24 (2 1/4 X 10)</v>
          </cell>
          <cell r="C3598" t="str">
            <v>KG</v>
          </cell>
          <cell r="D3598" t="str">
            <v>CR</v>
          </cell>
          <cell r="E3598">
            <v>19.68</v>
          </cell>
        </row>
        <row r="3599">
          <cell r="A3599">
            <v>5061</v>
          </cell>
          <cell r="B3599" t="str">
            <v>PREGO DE ACO POLIDO COM CABECA 18 X 27 (2 1/2 X 10)</v>
          </cell>
          <cell r="C3599" t="str">
            <v>KG</v>
          </cell>
          <cell r="D3599" t="str">
            <v>C</v>
          </cell>
          <cell r="E3599">
            <v>19.350000000000001</v>
          </cell>
        </row>
        <row r="3600">
          <cell r="A3600">
            <v>5075</v>
          </cell>
          <cell r="B3600" t="str">
            <v>PREGO DE ACO POLIDO COM CABECA 18 X 30 (2 3/4 X 10)</v>
          </cell>
          <cell r="C3600" t="str">
            <v>KG</v>
          </cell>
          <cell r="D3600" t="str">
            <v>CR</v>
          </cell>
          <cell r="E3600">
            <v>19.68</v>
          </cell>
        </row>
        <row r="3601">
          <cell r="A3601">
            <v>39027</v>
          </cell>
          <cell r="B3601" t="str">
            <v>PREGO DE ACO POLIDO COM CABECA 19  X 36 (3 1/4  X  9)</v>
          </cell>
          <cell r="C3601" t="str">
            <v>KG</v>
          </cell>
          <cell r="D3601" t="str">
            <v>CR</v>
          </cell>
          <cell r="E3601">
            <v>19.66</v>
          </cell>
        </row>
        <row r="3602">
          <cell r="A3602">
            <v>5062</v>
          </cell>
          <cell r="B3602" t="str">
            <v>PREGO DE ACO POLIDO COM CABECA 19 X 33 (3 X 9)</v>
          </cell>
          <cell r="C3602" t="str">
            <v>KG</v>
          </cell>
          <cell r="D3602" t="str">
            <v>CR</v>
          </cell>
          <cell r="E3602">
            <v>19.940000000000001</v>
          </cell>
        </row>
        <row r="3603">
          <cell r="A3603">
            <v>40568</v>
          </cell>
          <cell r="B3603" t="str">
            <v>PREGO DE ACO POLIDO COM CABECA 22 X 48 (4 1/4 X 5)</v>
          </cell>
          <cell r="C3603" t="str">
            <v>KG</v>
          </cell>
          <cell r="D3603" t="str">
            <v>CR</v>
          </cell>
          <cell r="E3603">
            <v>19.829999999999998</v>
          </cell>
        </row>
        <row r="3604">
          <cell r="A3604">
            <v>40304</v>
          </cell>
          <cell r="B3604" t="str">
            <v>PREGO DE ACO POLIDO COM CABECA DUPLA 17 X 27 (2 1/2 X 11)</v>
          </cell>
          <cell r="C3604" t="str">
            <v>KG</v>
          </cell>
          <cell r="D3604" t="str">
            <v>CR</v>
          </cell>
          <cell r="E3604">
            <v>24.29</v>
          </cell>
        </row>
        <row r="3605">
          <cell r="A3605">
            <v>39026</v>
          </cell>
          <cell r="B3605" t="str">
            <v>PREGO DE ACO POLIDO SEM CABECA 15 X 15 (1 1/4 X 13)</v>
          </cell>
          <cell r="C3605" t="str">
            <v>KG</v>
          </cell>
          <cell r="D3605" t="str">
            <v>CR</v>
          </cell>
          <cell r="E3605">
            <v>22.13</v>
          </cell>
        </row>
        <row r="3606">
          <cell r="A3606">
            <v>42431</v>
          </cell>
          <cell r="B3606" t="str">
            <v>PRESSAO DE PERNAS TRIPLO, EM TUBO DE ACO CARBONO, PINTURA NO PROCESSO ELETROSTATICO - EQUIPAMENTO DE GINASTICA PARA ACADEMIA AO AR LIVRE / ACADEMIA DA TERCEIRA IDADE - ATI</v>
          </cell>
          <cell r="C3606" t="str">
            <v>UN</v>
          </cell>
          <cell r="D3606" t="str">
            <v>AS</v>
          </cell>
          <cell r="E3606">
            <v>3957.85</v>
          </cell>
        </row>
        <row r="3607">
          <cell r="A3607">
            <v>44074</v>
          </cell>
          <cell r="B3607" t="str">
            <v>PRIMER DE POLIURETANO</v>
          </cell>
          <cell r="C3607" t="str">
            <v>L</v>
          </cell>
          <cell r="D3607" t="str">
            <v>CR</v>
          </cell>
          <cell r="E3607">
            <v>631.66</v>
          </cell>
        </row>
        <row r="3608">
          <cell r="A3608">
            <v>44072</v>
          </cell>
          <cell r="B3608" t="str">
            <v>PRIMER EPOXI / EPOXIDICO</v>
          </cell>
          <cell r="C3608" t="str">
            <v>L</v>
          </cell>
          <cell r="D3608" t="str">
            <v>CR</v>
          </cell>
          <cell r="E3608">
            <v>99.25</v>
          </cell>
        </row>
        <row r="3609">
          <cell r="A3609">
            <v>511</v>
          </cell>
          <cell r="B3609" t="str">
            <v>PRIMER PARA MANTA ASFALTICA A BASE DE ASFALTO MODIFICADO DILUIDO EM SOLVENTE, APLICACAO A FRIO</v>
          </cell>
          <cell r="C3609" t="str">
            <v>L</v>
          </cell>
          <cell r="D3609" t="str">
            <v>AS</v>
          </cell>
          <cell r="E3609">
            <v>18.04</v>
          </cell>
        </row>
        <row r="3610">
          <cell r="A3610">
            <v>37540</v>
          </cell>
          <cell r="B3610" t="str">
            <v>PROJETOR DE ARGAMASSA, CAPACIDADE DE PROJECAO 1,5 M3/H, ALCANCE DA PROJECAO 30 ATE 60 M, MOTOR ELETRICO TRIFASICO</v>
          </cell>
          <cell r="C3610" t="str">
            <v>UN</v>
          </cell>
          <cell r="D3610" t="str">
            <v>CR</v>
          </cell>
          <cell r="E3610">
            <v>90688.34</v>
          </cell>
        </row>
        <row r="3611">
          <cell r="A3611">
            <v>37548</v>
          </cell>
          <cell r="B3611" t="str">
            <v>PROJETOR DE ARGAMASSA, CAPACIDADE DE PROJECAO 2,0 M3/H, ALCANCE DA PROJECAO ATE 50 M, MOTOR ELETRICO TRIFASICO</v>
          </cell>
          <cell r="C3611" t="str">
            <v>UN</v>
          </cell>
          <cell r="D3611" t="str">
            <v>CR</v>
          </cell>
          <cell r="E3611">
            <v>120206.94</v>
          </cell>
        </row>
        <row r="3612">
          <cell r="A3612">
            <v>39828</v>
          </cell>
          <cell r="B3612" t="str">
            <v>PROJETOR PNEUMATICO DE ARGAMASSA PARA CHAPISCO E REBOCO COM RECIPIENTE ACOPLADO, TIPO CANEQUINHA, COM VOLUME DE 1,50 L, SEM COMPRESSOR</v>
          </cell>
          <cell r="C3612" t="str">
            <v>UN</v>
          </cell>
          <cell r="D3612" t="str">
            <v>CR</v>
          </cell>
          <cell r="E3612">
            <v>721.12</v>
          </cell>
        </row>
        <row r="3613">
          <cell r="A3613">
            <v>38392</v>
          </cell>
          <cell r="B3613" t="str">
            <v>PROLONGADOR/ EXTENSOR TELESCOPICO, EM CHAPA METALICA, COM 3 METROS, PARA ROLO DE PINTURA</v>
          </cell>
          <cell r="C3613" t="str">
            <v>UN</v>
          </cell>
          <cell r="D3613" t="str">
            <v>CR</v>
          </cell>
          <cell r="E3613">
            <v>71.05</v>
          </cell>
        </row>
        <row r="3614">
          <cell r="A3614">
            <v>11735</v>
          </cell>
          <cell r="B3614" t="str">
            <v>PROLONGAMENTO / PROLONGADOR PARA CAIXA SIFONADA, PVC, 100 MM X 200 MM (NBR 5688)</v>
          </cell>
          <cell r="C3614" t="str">
            <v>UN</v>
          </cell>
          <cell r="D3614" t="str">
            <v>CR</v>
          </cell>
          <cell r="E3614">
            <v>9.8800000000000008</v>
          </cell>
        </row>
        <row r="3615">
          <cell r="A3615">
            <v>11737</v>
          </cell>
          <cell r="B3615" t="str">
            <v>PROLONGAMENTO / PROLONGADOR PARA CAIXA SIFONADA, PVC, 150 MM X 150 MM (NBR 5688)</v>
          </cell>
          <cell r="C3615" t="str">
            <v>UN</v>
          </cell>
          <cell r="D3615" t="str">
            <v>CR</v>
          </cell>
          <cell r="E3615">
            <v>14.01</v>
          </cell>
        </row>
        <row r="3616">
          <cell r="A3616">
            <v>11738</v>
          </cell>
          <cell r="B3616" t="str">
            <v>PROLONGAMENTO / PROLONGADOR PARA CAIXA SIFONADA, PVC, 150 MM X 200 MM (NBR 5688)</v>
          </cell>
          <cell r="C3616" t="str">
            <v>UN</v>
          </cell>
          <cell r="D3616" t="str">
            <v>CR</v>
          </cell>
          <cell r="E3616">
            <v>17.670000000000002</v>
          </cell>
        </row>
        <row r="3617">
          <cell r="A3617">
            <v>36143</v>
          </cell>
          <cell r="B3617" t="str">
            <v>PROTETOR AUDITIVO TIPO CONCHA COM ABAFADOR DE RUIDOS, ATENUACAO ACIMA DE 22 DB</v>
          </cell>
          <cell r="C3617" t="str">
            <v>UN</v>
          </cell>
          <cell r="D3617" t="str">
            <v>CR</v>
          </cell>
          <cell r="E3617">
            <v>66.97</v>
          </cell>
        </row>
        <row r="3618">
          <cell r="A3618">
            <v>36142</v>
          </cell>
          <cell r="B3618" t="str">
            <v>PROTETOR AUDITIVO TIPO PLUG DE INSERCAO COM CORDAO, ATENUACAO SUPERIOR A 15 DB</v>
          </cell>
          <cell r="C3618" t="str">
            <v>UN</v>
          </cell>
          <cell r="D3618" t="str">
            <v>CR</v>
          </cell>
          <cell r="E3618">
            <v>2.04</v>
          </cell>
        </row>
        <row r="3619">
          <cell r="A3619">
            <v>45209</v>
          </cell>
          <cell r="B3619" t="str">
            <v>PROTETOR FACIAL DE POLICARBONATO, 200 MM X *390* MM, COM COROA E CARNEIRA</v>
          </cell>
          <cell r="C3619" t="str">
            <v>UN</v>
          </cell>
          <cell r="D3619" t="str">
            <v>CR</v>
          </cell>
          <cell r="E3619">
            <v>34.54</v>
          </cell>
        </row>
        <row r="3620">
          <cell r="A3620">
            <v>36146</v>
          </cell>
          <cell r="B3620" t="str">
            <v>PROTETOR SOLAR FPS 30, EMBALAGEM 2 LITROS</v>
          </cell>
          <cell r="C3620" t="str">
            <v>UN</v>
          </cell>
          <cell r="D3620" t="str">
            <v>CR</v>
          </cell>
          <cell r="E3620">
            <v>218.97</v>
          </cell>
        </row>
        <row r="3621">
          <cell r="A3621">
            <v>39015</v>
          </cell>
          <cell r="B3621" t="str">
            <v>PROTETOR/PONTEIRA PLASTICA PARA PONTA DE VERGALHAO DE ATE 1", TIPO PROTETOR DE ESPERA</v>
          </cell>
          <cell r="C3621" t="str">
            <v>UN</v>
          </cell>
          <cell r="D3621" t="str">
            <v>AS</v>
          </cell>
          <cell r="E3621">
            <v>1</v>
          </cell>
        </row>
        <row r="3622">
          <cell r="A3622">
            <v>38377</v>
          </cell>
          <cell r="B3622" t="str">
            <v>PRUMO DE CENTRO EM ACO *400* G, COM CORDAO EM NYLON E CALCO GUIA EM ACO OU MADEIRA</v>
          </cell>
          <cell r="C3622" t="str">
            <v>UN</v>
          </cell>
          <cell r="D3622" t="str">
            <v>CR</v>
          </cell>
          <cell r="E3622">
            <v>33.549999999999997</v>
          </cell>
        </row>
        <row r="3623">
          <cell r="A3623">
            <v>38376</v>
          </cell>
          <cell r="B3623" t="str">
            <v>PRUMO DE PAREDE EM ACO 700 A 750 G, COM CORDAO EM NYLON E TACO</v>
          </cell>
          <cell r="C3623" t="str">
            <v>UN</v>
          </cell>
          <cell r="D3623" t="str">
            <v>CR</v>
          </cell>
          <cell r="E3623">
            <v>38.799999999999997</v>
          </cell>
        </row>
        <row r="3624">
          <cell r="A3624">
            <v>38116</v>
          </cell>
          <cell r="B3624" t="str">
            <v>PULSADOR CAMPAINHA 10A, 250V (APENAS MODULO)</v>
          </cell>
          <cell r="C3624" t="str">
            <v>UN</v>
          </cell>
          <cell r="D3624" t="str">
            <v>CR</v>
          </cell>
          <cell r="E3624">
            <v>5.05</v>
          </cell>
        </row>
        <row r="3625">
          <cell r="A3625">
            <v>38066</v>
          </cell>
          <cell r="B3625" t="str">
            <v>PULSADOR CAMPAINHA 10A, 250V, CONJUNTO MONTADO PARA EMBUTIR 4" X 2" (PLACA + SUPORTE + MODULO)</v>
          </cell>
          <cell r="C3625" t="str">
            <v>UN</v>
          </cell>
          <cell r="D3625" t="str">
            <v>CR</v>
          </cell>
          <cell r="E3625">
            <v>8.33</v>
          </cell>
        </row>
        <row r="3626">
          <cell r="A3626">
            <v>38117</v>
          </cell>
          <cell r="B3626" t="str">
            <v>PULSADOR MINUTERIA 10A, 250V (APENAS MODULO)</v>
          </cell>
          <cell r="C3626" t="str">
            <v>UN</v>
          </cell>
          <cell r="D3626" t="str">
            <v>CR</v>
          </cell>
          <cell r="E3626">
            <v>8.6</v>
          </cell>
        </row>
        <row r="3627">
          <cell r="A3627">
            <v>38067</v>
          </cell>
          <cell r="B3627" t="str">
            <v>PULSADOR MINUTERIA 10A, 250V, CONJUNTO MONTADO PARA EMBUTIR 4" X 2" (PLACA + SUPORTE + MODULO)</v>
          </cell>
          <cell r="C3627" t="str">
            <v>UN</v>
          </cell>
          <cell r="D3627" t="str">
            <v>CR</v>
          </cell>
          <cell r="E3627">
            <v>11.73</v>
          </cell>
        </row>
        <row r="3628">
          <cell r="A3628">
            <v>44313</v>
          </cell>
          <cell r="B3628" t="str">
            <v>PUNHO PARA PERFURATRIZ DE ESTEIRA T38, D = 1 1/2" (38 MM), C = 380 MM</v>
          </cell>
          <cell r="C3628" t="str">
            <v>UN</v>
          </cell>
          <cell r="D3628" t="str">
            <v>AS</v>
          </cell>
          <cell r="E3628">
            <v>976.39</v>
          </cell>
        </row>
        <row r="3629">
          <cell r="A3629">
            <v>11522</v>
          </cell>
          <cell r="B3629" t="str">
            <v>PUXADOR DE EMBUTIR TIPO CONCHA, COM FURO PARA CHAVE, EM LATAO CROMADO, COMPRIMENTO DE APROX *100* MM E LARGURA DE APROX *40* MM</v>
          </cell>
          <cell r="C3629" t="str">
            <v>UN</v>
          </cell>
          <cell r="D3629" t="str">
            <v>CR</v>
          </cell>
          <cell r="E3629">
            <v>12.65</v>
          </cell>
        </row>
        <row r="3630">
          <cell r="A3630">
            <v>43600</v>
          </cell>
          <cell r="B3630" t="str">
            <v>PUXADOR TIPO ALCA, EM ZAMAC CROMADO, COM COMPRIMENTO DE APROX 150 MM, COM ROSETA PARA PORTAS DE MADEIRAS, INCLUINDO PARAFUSOS</v>
          </cell>
          <cell r="C3630" t="str">
            <v>UN</v>
          </cell>
          <cell r="D3630" t="str">
            <v>CR</v>
          </cell>
          <cell r="E3630">
            <v>50.72</v>
          </cell>
        </row>
        <row r="3631">
          <cell r="A3631">
            <v>5080</v>
          </cell>
          <cell r="B3631" t="str">
            <v>PUXADOR TIPO ALCA, EM ZAMAC CROMADO, COM ROSETAS, COMPRIMENTO DE APROX *100* MM, PARA PORTAS E JANELAS DE MADEIRA, INCLUINDO PARAFUSOS</v>
          </cell>
          <cell r="C3631" t="str">
            <v>UN</v>
          </cell>
          <cell r="D3631" t="str">
            <v>CR</v>
          </cell>
          <cell r="E3631">
            <v>19.78</v>
          </cell>
        </row>
        <row r="3632">
          <cell r="A3632">
            <v>38168</v>
          </cell>
          <cell r="B3632" t="str">
            <v>PUXADOR TUBULAR RETO DUPLO, EM ALUMINIO CROMADO, COMPRIMENTO DE APROX 400 MM E DIAMETRO DE 25 MM (1")</v>
          </cell>
          <cell r="C3632" t="str">
            <v>UN</v>
          </cell>
          <cell r="D3632" t="str">
            <v>CR</v>
          </cell>
          <cell r="E3632">
            <v>138.08000000000001</v>
          </cell>
        </row>
        <row r="3633">
          <cell r="A3633">
            <v>43601</v>
          </cell>
          <cell r="B3633" t="str">
            <v>PUXADOR TUBULAR RETO SIMPLES, EM ALUMINIO CROMADO, COM COMPRIMENTO DE APROX 400 MM E DIAMETRO DE 25 MM</v>
          </cell>
          <cell r="C3633" t="str">
            <v>UN</v>
          </cell>
          <cell r="D3633" t="str">
            <v>CR</v>
          </cell>
          <cell r="E3633">
            <v>69.040000000000006</v>
          </cell>
        </row>
        <row r="3634">
          <cell r="A3634">
            <v>13393</v>
          </cell>
          <cell r="B3634" t="str">
            <v>QUADRO DE DISTRIBUICAO COM BARRAMENTO TRIFASICO, DE EMBUTIR, EM CHAPA DE ACO GALVANIZADO, PARA 12 DISJUNTORES DIN, 100 A</v>
          </cell>
          <cell r="C3634" t="str">
            <v>UN</v>
          </cell>
          <cell r="D3634" t="str">
            <v>AS</v>
          </cell>
          <cell r="E3634">
            <v>314.06</v>
          </cell>
        </row>
        <row r="3635">
          <cell r="A3635">
            <v>13395</v>
          </cell>
          <cell r="B3635" t="str">
            <v>QUADRO DE DISTRIBUICAO COM BARRAMENTO TRIFASICO, DE EMBUTIR, EM CHAPA DE ACO GALVANIZADO, PARA 18 DISJUNTORES DIN, 100 A</v>
          </cell>
          <cell r="C3635" t="str">
            <v>UN</v>
          </cell>
          <cell r="D3635" t="str">
            <v>AS</v>
          </cell>
          <cell r="E3635">
            <v>440.12</v>
          </cell>
        </row>
        <row r="3636">
          <cell r="A3636">
            <v>12039</v>
          </cell>
          <cell r="B3636" t="str">
            <v>QUADRO DE DISTRIBUICAO COM BARRAMENTO TRIFASICO, DE EMBUTIR, EM CHAPA DE ACO GALVANIZADO, PARA 24 DISJUNTORES DIN, 100 A</v>
          </cell>
          <cell r="C3636" t="str">
            <v>UN</v>
          </cell>
          <cell r="D3636" t="str">
            <v>AS</v>
          </cell>
          <cell r="E3636">
            <v>462.52</v>
          </cell>
        </row>
        <row r="3637">
          <cell r="A3637">
            <v>13396</v>
          </cell>
          <cell r="B3637" t="str">
            <v>QUADRO DE DISTRIBUICAO COM BARRAMENTO TRIFASICO, DE EMBUTIR, EM CHAPA DE ACO GALVANIZADO, PARA 28 DISJUNTORES DIN, 100 A</v>
          </cell>
          <cell r="C3637" t="str">
            <v>UN</v>
          </cell>
          <cell r="D3637" t="str">
            <v>AS</v>
          </cell>
          <cell r="E3637">
            <v>649.58000000000004</v>
          </cell>
        </row>
        <row r="3638">
          <cell r="A3638">
            <v>12041</v>
          </cell>
          <cell r="B3638" t="str">
            <v>QUADRO DE DISTRIBUICAO COM BARRAMENTO TRIFASICO, DE EMBUTIR, EM CHAPA DE ACO GALVANIZADO, PARA 30 DISJUNTORES DIN, 150 A</v>
          </cell>
          <cell r="C3638" t="str">
            <v>UN</v>
          </cell>
          <cell r="D3638" t="str">
            <v>AS</v>
          </cell>
          <cell r="E3638">
            <v>530.41999999999996</v>
          </cell>
        </row>
        <row r="3639">
          <cell r="A3639">
            <v>12043</v>
          </cell>
          <cell r="B3639" t="str">
            <v>QUADRO DE DISTRIBUICAO COM BARRAMENTO TRIFASICO, DE EMBUTIR, EM CHAPA DE ACO GALVANIZADO, PARA 30 DISJUNTORES DIN, 225 A</v>
          </cell>
          <cell r="C3639" t="str">
            <v>UN</v>
          </cell>
          <cell r="D3639" t="str">
            <v>AS</v>
          </cell>
          <cell r="E3639">
            <v>1119.9000000000001</v>
          </cell>
        </row>
        <row r="3640">
          <cell r="A3640">
            <v>39762</v>
          </cell>
          <cell r="B3640" t="str">
            <v>QUADRO DE DISTRIBUICAO COM BARRAMENTO TRIFASICO, DE EMBUTIR, EM CHAPA DE ACO GALVANIZADO, PARA 36 DISJUNTORES DIN, 100 A</v>
          </cell>
          <cell r="C3640" t="str">
            <v>UN</v>
          </cell>
          <cell r="D3640" t="str">
            <v>AS</v>
          </cell>
          <cell r="E3640">
            <v>533.1</v>
          </cell>
        </row>
        <row r="3641">
          <cell r="A3641">
            <v>12042</v>
          </cell>
          <cell r="B3641" t="str">
            <v>QUADRO DE DISTRIBUICAO COM BARRAMENTO TRIFASICO, DE EMBUTIR, EM CHAPA DE ACO GALVANIZADO, PARA 40 DISJUNTORES DIN, 100 A</v>
          </cell>
          <cell r="C3641" t="str">
            <v>UN</v>
          </cell>
          <cell r="D3641" t="str">
            <v>AS</v>
          </cell>
          <cell r="E3641">
            <v>778.31</v>
          </cell>
        </row>
        <row r="3642">
          <cell r="A3642">
            <v>39763</v>
          </cell>
          <cell r="B3642" t="str">
            <v>QUADRO DE DISTRIBUICAO COM BARRAMENTO TRIFASICO, DE EMBUTIR, EM CHAPA DE ACO GALVANIZADO, PARA 48 DISJUNTORES DIN, 100 A</v>
          </cell>
          <cell r="C3642" t="str">
            <v>UN</v>
          </cell>
          <cell r="D3642" t="str">
            <v>AS</v>
          </cell>
          <cell r="E3642">
            <v>910.91</v>
          </cell>
        </row>
        <row r="3643">
          <cell r="A3643">
            <v>39760</v>
          </cell>
          <cell r="B3643" t="str">
            <v>QUADRO DE DISTRIBUICAO COM BARRAMENTO TRIFASICO, DE SOBREPOR, EM CHAPA DE ACO GALVANIZADO, PARA *42* DISJUNTORES DIN, 100 A</v>
          </cell>
          <cell r="C3643" t="str">
            <v>UN</v>
          </cell>
          <cell r="D3643" t="str">
            <v>AS</v>
          </cell>
          <cell r="E3643">
            <v>907.91</v>
          </cell>
        </row>
        <row r="3644">
          <cell r="A3644">
            <v>39756</v>
          </cell>
          <cell r="B3644" t="str">
            <v>QUADRO DE DISTRIBUICAO COM BARRAMENTO TRIFASICO, DE SOBREPOR, EM CHAPA DE ACO GALVANIZADO, PARA 12 DISJUNTORES DIN, 100 A</v>
          </cell>
          <cell r="C3644" t="str">
            <v>UN</v>
          </cell>
          <cell r="D3644" t="str">
            <v>AS</v>
          </cell>
          <cell r="E3644">
            <v>325.99</v>
          </cell>
        </row>
        <row r="3645">
          <cell r="A3645">
            <v>12038</v>
          </cell>
          <cell r="B3645" t="str">
            <v>QUADRO DE DISTRIBUICAO COM BARRAMENTO TRIFASICO, DE SOBREPOR, EM CHAPA DE ACO GALVANIZADO, PARA 18 DISJUNTORES DIN, 100 A</v>
          </cell>
          <cell r="C3645" t="str">
            <v>UN</v>
          </cell>
          <cell r="D3645" t="str">
            <v>AS</v>
          </cell>
          <cell r="E3645">
            <v>407.34</v>
          </cell>
        </row>
        <row r="3646">
          <cell r="A3646">
            <v>39757</v>
          </cell>
          <cell r="B3646" t="str">
            <v>QUADRO DE DISTRIBUICAO COM BARRAMENTO TRIFASICO, DE SOBREPOR, EM CHAPA DE ACO GALVANIZADO, PARA 28 DISJUNTORES DIN, 100 A</v>
          </cell>
          <cell r="C3646" t="str">
            <v>UN</v>
          </cell>
          <cell r="D3646" t="str">
            <v>AS</v>
          </cell>
          <cell r="E3646">
            <v>376.66</v>
          </cell>
        </row>
        <row r="3647">
          <cell r="A3647">
            <v>39758</v>
          </cell>
          <cell r="B3647" t="str">
            <v>QUADRO DE DISTRIBUICAO COM BARRAMENTO TRIFASICO, DE SOBREPOR, EM CHAPA DE ACO GALVANIZADO, PARA 30 DISJUNTORES DIN, 100 A</v>
          </cell>
          <cell r="C3647" t="str">
            <v>UN</v>
          </cell>
          <cell r="D3647" t="str">
            <v>AS</v>
          </cell>
          <cell r="E3647">
            <v>548.92999999999995</v>
          </cell>
        </row>
        <row r="3648">
          <cell r="A3648">
            <v>39759</v>
          </cell>
          <cell r="B3648" t="str">
            <v>QUADRO DE DISTRIBUICAO COM BARRAMENTO TRIFASICO, DE SOBREPOR, EM CHAPA DE ACO GALVANIZADO, PARA 36 DISJUNTORES DIN, 100 A</v>
          </cell>
          <cell r="C3648" t="str">
            <v>UN</v>
          </cell>
          <cell r="D3648" t="str">
            <v>AS</v>
          </cell>
          <cell r="E3648">
            <v>677.94</v>
          </cell>
        </row>
        <row r="3649">
          <cell r="A3649">
            <v>39761</v>
          </cell>
          <cell r="B3649" t="str">
            <v>QUADRO DE DISTRIBUICAO COM BARRAMENTO TRIFASICO, DE SOBREPOR, EM CHAPA DE ACO GALVANIZADO, PARA 48 DISJUNTORES DIN, 100 A</v>
          </cell>
          <cell r="C3649" t="str">
            <v>UN</v>
          </cell>
          <cell r="D3649" t="str">
            <v>AS</v>
          </cell>
          <cell r="E3649">
            <v>814.9</v>
          </cell>
        </row>
        <row r="3650">
          <cell r="A3650">
            <v>39805</v>
          </cell>
          <cell r="B3650" t="str">
            <v>QUADRO DE DISTRIBUICAO, EM PVC, DE EMBUTIR, COM BARRAMENTO TERRA / NEUTRO, PARA 12 DISJUNTORES NEMA OU 16 DISJUNTORES DIN</v>
          </cell>
          <cell r="C3650" t="str">
            <v>UN</v>
          </cell>
          <cell r="D3650" t="str">
            <v>CR</v>
          </cell>
          <cell r="E3650">
            <v>178.95</v>
          </cell>
        </row>
        <row r="3651">
          <cell r="A3651">
            <v>39806</v>
          </cell>
          <cell r="B3651" t="str">
            <v>QUADRO DE DISTRIBUICAO, EM PVC, DE EMBUTIR, COM BARRAMENTO TERRA / NEUTRO, PARA 18 DISJUNTORES NEMA OU 24 DISJUNTORES DIN</v>
          </cell>
          <cell r="C3651" t="str">
            <v>UN</v>
          </cell>
          <cell r="D3651" t="str">
            <v>CR</v>
          </cell>
          <cell r="E3651">
            <v>331.55</v>
          </cell>
        </row>
        <row r="3652">
          <cell r="A3652">
            <v>39807</v>
          </cell>
          <cell r="B3652" t="str">
            <v>QUADRO DE DISTRIBUICAO, EM PVC, DE EMBUTIR, COM BARRAMENTO TERRA / NEUTRO, PARA 27 DISJUNTORES NEMA OU 36 DISJUNTORES DIN</v>
          </cell>
          <cell r="C3652" t="str">
            <v>UN</v>
          </cell>
          <cell r="D3652" t="str">
            <v>CR</v>
          </cell>
          <cell r="E3652">
            <v>718.54</v>
          </cell>
        </row>
        <row r="3653">
          <cell r="A3653">
            <v>43100</v>
          </cell>
          <cell r="B3653" t="str">
            <v>QUADRO DE DISTRIBUICAO, EM PVC, DE EMBUTIR, COM BARRAMENTO TERRA / NEUTRO, PARA 48 DISJUNTORES DIN</v>
          </cell>
          <cell r="C3653" t="str">
            <v>UN</v>
          </cell>
          <cell r="D3653" t="str">
            <v>CR</v>
          </cell>
          <cell r="E3653">
            <v>561.75</v>
          </cell>
        </row>
        <row r="3654">
          <cell r="A3654">
            <v>39804</v>
          </cell>
          <cell r="B3654" t="str">
            <v>QUADRO DE DISTRIBUICAO, EM PVC, DE EMBUTIR, COM BARRAMENTO TERRA / NEUTRO, PARA 6 DISJUNTORES NEMA OU 8 DISJUNTORES DIN</v>
          </cell>
          <cell r="C3654" t="str">
            <v>UN</v>
          </cell>
          <cell r="D3654" t="str">
            <v>CR</v>
          </cell>
          <cell r="E3654">
            <v>105.08</v>
          </cell>
        </row>
        <row r="3655">
          <cell r="A3655">
            <v>39796</v>
          </cell>
          <cell r="B3655" t="str">
            <v>QUADRO DE DISTRIBUICAO, SEM BARRAMENTO, EM PVC, DE EMBUTIR, PARA 12 DISJUNTORES NEMA OU 16 DISJUNTORES DIN</v>
          </cell>
          <cell r="C3655" t="str">
            <v>UN</v>
          </cell>
          <cell r="D3655" t="str">
            <v>CR</v>
          </cell>
          <cell r="E3655">
            <v>108.84</v>
          </cell>
        </row>
        <row r="3656">
          <cell r="A3656">
            <v>39797</v>
          </cell>
          <cell r="B3656" t="str">
            <v>QUADRO DE DISTRIBUICAO, SEM BARRAMENTO, EM PVC, DE EMBUTIR, PARA 18 DISJUNTORES NEMA OU 24 DISJUNTORES DIN</v>
          </cell>
          <cell r="C3656" t="str">
            <v>UN</v>
          </cell>
          <cell r="D3656" t="str">
            <v>C</v>
          </cell>
          <cell r="E3656">
            <v>170.85</v>
          </cell>
        </row>
        <row r="3657">
          <cell r="A3657">
            <v>39798</v>
          </cell>
          <cell r="B3657" t="str">
            <v>QUADRO DE DISTRIBUICAO, SEM BARRAMENTO, EM PVC, DE EMBUTIR, PARA 27 DISJUNTORES NEMA OU 36 DISJUNTORES DIN</v>
          </cell>
          <cell r="C3657" t="str">
            <v>UN</v>
          </cell>
          <cell r="D3657" t="str">
            <v>CR</v>
          </cell>
          <cell r="E3657">
            <v>293.06</v>
          </cell>
        </row>
        <row r="3658">
          <cell r="A3658">
            <v>39794</v>
          </cell>
          <cell r="B3658" t="str">
            <v>QUADRO DE DISTRIBUICAO, SEM BARRAMENTO, EM PVC, DE EMBUTIR, PARA 3 DISJUNTORES NEMA OU 4 DISJUNTORES DIN</v>
          </cell>
          <cell r="C3658" t="str">
            <v>UN</v>
          </cell>
          <cell r="D3658" t="str">
            <v>CR</v>
          </cell>
          <cell r="E3658">
            <v>46.2</v>
          </cell>
        </row>
        <row r="3659">
          <cell r="A3659">
            <v>39795</v>
          </cell>
          <cell r="B3659" t="str">
            <v>QUADRO DE DISTRIBUICAO, SEM BARRAMENTO, EM PVC, DE EMBUTIR, PARA 6 DISJUNTORES NEMA OU 8 DISJUNTORES DIN</v>
          </cell>
          <cell r="C3659" t="str">
            <v>UN</v>
          </cell>
          <cell r="D3659" t="str">
            <v>CR</v>
          </cell>
          <cell r="E3659">
            <v>72.98</v>
          </cell>
        </row>
        <row r="3660">
          <cell r="A3660">
            <v>39801</v>
          </cell>
          <cell r="B3660" t="str">
            <v>QUADRO DE DISTRIBUICAO, SEM BARRAMENTO, EM PVC, DE SOBREPOR, PARA 12 DISJUNTORES NEMA OU 16 DISJUNTORES DIN</v>
          </cell>
          <cell r="C3660" t="str">
            <v>UN</v>
          </cell>
          <cell r="D3660" t="str">
            <v>CR</v>
          </cell>
          <cell r="E3660">
            <v>154.12</v>
          </cell>
        </row>
        <row r="3661">
          <cell r="A3661">
            <v>39802</v>
          </cell>
          <cell r="B3661" t="str">
            <v>QUADRO DE DISTRIBUICAO, SEM BARRAMENTO, EM PVC, DE SOBREPOR, PARA 18 DISJUNTORES NEMA OU 24 DISJUNTORES DIN</v>
          </cell>
          <cell r="C3661" t="str">
            <v>UN</v>
          </cell>
          <cell r="D3661" t="str">
            <v>CR</v>
          </cell>
          <cell r="E3661">
            <v>225.91</v>
          </cell>
        </row>
        <row r="3662">
          <cell r="A3662">
            <v>39803</v>
          </cell>
          <cell r="B3662" t="str">
            <v>QUADRO DE DISTRIBUICAO, SEM BARRAMENTO, EM PVC, DE SOBREPOR, PARA 27 DISJUNTORES NEMA OU 36 DISJUNTORES DIN</v>
          </cell>
          <cell r="C3662" t="str">
            <v>UN</v>
          </cell>
          <cell r="D3662" t="str">
            <v>CR</v>
          </cell>
          <cell r="E3662">
            <v>315.14999999999998</v>
          </cell>
        </row>
        <row r="3663">
          <cell r="A3663">
            <v>39799</v>
          </cell>
          <cell r="B3663" t="str">
            <v>QUADRO DE DISTRIBUICAO, SEM BARRAMENTO, EM PVC, DE SOBREPOR, PARA 3 DISJUNTORES NEMA OU 4 DISJUNTORES DIN</v>
          </cell>
          <cell r="C3663" t="str">
            <v>UN</v>
          </cell>
          <cell r="D3663" t="str">
            <v>CR</v>
          </cell>
          <cell r="E3663">
            <v>53.85</v>
          </cell>
        </row>
        <row r="3664">
          <cell r="A3664">
            <v>39800</v>
          </cell>
          <cell r="B3664" t="str">
            <v>QUADRO DE DISTRIBUICAO, SEM BARRAMENTO, EM PVC, DE SOBREPOR, PARA 6 DISJUNTORES NEMA OU 8 DISJUNTORES DIN</v>
          </cell>
          <cell r="C3664" t="str">
            <v>UN</v>
          </cell>
          <cell r="D3664" t="str">
            <v>CR</v>
          </cell>
          <cell r="E3664">
            <v>91.73</v>
          </cell>
        </row>
        <row r="3665">
          <cell r="A3665">
            <v>43837</v>
          </cell>
          <cell r="B3665" t="str">
            <v>RACK DE PISO PARA SERVIDOR, ABERTO, EM COLUNA, 44U X *570* MM</v>
          </cell>
          <cell r="C3665" t="str">
            <v>UN</v>
          </cell>
          <cell r="D3665" t="str">
            <v>AS</v>
          </cell>
          <cell r="E3665">
            <v>1339.32</v>
          </cell>
        </row>
        <row r="3666">
          <cell r="A3666">
            <v>43836</v>
          </cell>
          <cell r="B3666" t="str">
            <v>RACK DE PISO PARA SERVIDOR, FECHADO, 44U, COM PORTA, 44U X *570* MM</v>
          </cell>
          <cell r="C3666" t="str">
            <v>UN</v>
          </cell>
          <cell r="D3666" t="str">
            <v>AS</v>
          </cell>
          <cell r="E3666">
            <v>2725.27</v>
          </cell>
        </row>
        <row r="3667">
          <cell r="A3667">
            <v>21059</v>
          </cell>
          <cell r="B3667" t="str">
            <v>RALO FOFO COM REQUADRO, QUADRADO 150 X 150 MM</v>
          </cell>
          <cell r="C3667" t="str">
            <v>UN</v>
          </cell>
          <cell r="D3667" t="str">
            <v>AS</v>
          </cell>
          <cell r="E3667">
            <v>54.23</v>
          </cell>
        </row>
        <row r="3668">
          <cell r="A3668">
            <v>11234</v>
          </cell>
          <cell r="B3668" t="str">
            <v>RALO FOFO COM REQUADRO, QUADRADO 200 X 200 MM</v>
          </cell>
          <cell r="C3668" t="str">
            <v>UN</v>
          </cell>
          <cell r="D3668" t="str">
            <v>AS</v>
          </cell>
          <cell r="E3668">
            <v>81.739999999999995</v>
          </cell>
        </row>
        <row r="3669">
          <cell r="A3669">
            <v>21060</v>
          </cell>
          <cell r="B3669" t="str">
            <v>RALO FOFO COM REQUADRO, QUADRADO 250 X 250 MM</v>
          </cell>
          <cell r="C3669" t="str">
            <v>UN</v>
          </cell>
          <cell r="D3669" t="str">
            <v>AS</v>
          </cell>
          <cell r="E3669">
            <v>100.61</v>
          </cell>
        </row>
        <row r="3670">
          <cell r="A3670">
            <v>21061</v>
          </cell>
          <cell r="B3670" t="str">
            <v>RALO FOFO COM REQUADRO, QUADRADO 300 X 300 MM</v>
          </cell>
          <cell r="C3670" t="str">
            <v>UN</v>
          </cell>
          <cell r="D3670" t="str">
            <v>AS</v>
          </cell>
          <cell r="E3670">
            <v>125.76</v>
          </cell>
        </row>
        <row r="3671">
          <cell r="A3671">
            <v>21062</v>
          </cell>
          <cell r="B3671" t="str">
            <v>RALO FOFO COM REQUADRO, QUADRADO 400 X 400 MM</v>
          </cell>
          <cell r="C3671" t="str">
            <v>UN</v>
          </cell>
          <cell r="D3671" t="str">
            <v>AS</v>
          </cell>
          <cell r="E3671">
            <v>198.08</v>
          </cell>
        </row>
        <row r="3672">
          <cell r="A3672">
            <v>11708</v>
          </cell>
          <cell r="B3672" t="str">
            <v>RALO FOFO SEMIESFERICO, 100 MM, PARA LAJES/ CALHAS</v>
          </cell>
          <cell r="C3672" t="str">
            <v>UN</v>
          </cell>
          <cell r="D3672" t="str">
            <v>AS</v>
          </cell>
          <cell r="E3672">
            <v>21.61</v>
          </cell>
        </row>
        <row r="3673">
          <cell r="A3673">
            <v>11709</v>
          </cell>
          <cell r="B3673" t="str">
            <v>RALO FOFO SEMIESFERICO, 150 MM, PARA LAJES/ CALHAS</v>
          </cell>
          <cell r="C3673" t="str">
            <v>UN</v>
          </cell>
          <cell r="D3673" t="str">
            <v>AS</v>
          </cell>
          <cell r="E3673">
            <v>50.77</v>
          </cell>
        </row>
        <row r="3674">
          <cell r="A3674">
            <v>11710</v>
          </cell>
          <cell r="B3674" t="str">
            <v>RALO FOFO SEMIESFERICO, 200 MM, PARA LAJES/ CALHAS</v>
          </cell>
          <cell r="C3674" t="str">
            <v>UN</v>
          </cell>
          <cell r="D3674" t="str">
            <v>AS</v>
          </cell>
          <cell r="E3674">
            <v>116.72</v>
          </cell>
        </row>
        <row r="3675">
          <cell r="A3675">
            <v>11707</v>
          </cell>
          <cell r="B3675" t="str">
            <v>RALO FOFO SEMIESFERICO, 75 MM, PARA LAJES/ CALHAS</v>
          </cell>
          <cell r="C3675" t="str">
            <v>UN</v>
          </cell>
          <cell r="D3675" t="str">
            <v>AS</v>
          </cell>
          <cell r="E3675">
            <v>16.190000000000001</v>
          </cell>
        </row>
        <row r="3676">
          <cell r="A3676">
            <v>5102</v>
          </cell>
          <cell r="B3676" t="str">
            <v>RALO SECO / RALO DE PASSAGEM EM PVC, QUADRADO, 100 X 100 X 53 MM, SAIDA 40 MM, COM GRELHA BRANCA</v>
          </cell>
          <cell r="C3676" t="str">
            <v>UN</v>
          </cell>
          <cell r="D3676" t="str">
            <v>CR</v>
          </cell>
          <cell r="E3676">
            <v>13.89</v>
          </cell>
        </row>
        <row r="3677">
          <cell r="A3677">
            <v>11711</v>
          </cell>
          <cell r="B3677" t="str">
            <v>RALO SECO CONICO, PVC, 100 X 40 MM, COM GRELHA QUADRADA BRANCA</v>
          </cell>
          <cell r="C3677" t="str">
            <v>UN</v>
          </cell>
          <cell r="D3677" t="str">
            <v>CR</v>
          </cell>
          <cell r="E3677">
            <v>11.57</v>
          </cell>
        </row>
        <row r="3678">
          <cell r="A3678">
            <v>11739</v>
          </cell>
          <cell r="B3678" t="str">
            <v>RALO SECO CONICO, PVC, 100 X 40 MM, COM GRELHA REDONDA BRANCA</v>
          </cell>
          <cell r="C3678" t="str">
            <v>UN</v>
          </cell>
          <cell r="D3678" t="str">
            <v>CR</v>
          </cell>
          <cell r="E3678">
            <v>9.89</v>
          </cell>
        </row>
        <row r="3679">
          <cell r="A3679">
            <v>11741</v>
          </cell>
          <cell r="B3679" t="str">
            <v>RALO SIFONADO CILINDRICO, PVC, 100 X 40 MM, COM GRELHA REDONDA BRANCA</v>
          </cell>
          <cell r="C3679" t="str">
            <v>UN</v>
          </cell>
          <cell r="D3679" t="str">
            <v>CR</v>
          </cell>
          <cell r="E3679">
            <v>12.6</v>
          </cell>
        </row>
        <row r="3680">
          <cell r="A3680">
            <v>11745</v>
          </cell>
          <cell r="B3680" t="str">
            <v>RALO SIFONADO QUADRADO, PVC, 100 X 53 MM, SAIDA 40 MM, COM GRELHA QUADRADA BRANCA</v>
          </cell>
          <cell r="C3680" t="str">
            <v>UN</v>
          </cell>
          <cell r="D3680" t="str">
            <v>CR</v>
          </cell>
          <cell r="E3680">
            <v>16.600000000000001</v>
          </cell>
        </row>
        <row r="3681">
          <cell r="A3681">
            <v>11743</v>
          </cell>
          <cell r="B3681" t="str">
            <v>RALO SIFONADO REDONDO CONICO, PVC, 100 X 40 MM, COM GRELHA REDONDA BRANCA</v>
          </cell>
          <cell r="C3681" t="str">
            <v>UN</v>
          </cell>
          <cell r="D3681" t="str">
            <v>CR</v>
          </cell>
          <cell r="E3681">
            <v>10.58</v>
          </cell>
        </row>
        <row r="3682">
          <cell r="A3682">
            <v>5104</v>
          </cell>
          <cell r="B3682" t="str">
            <v>REBITE DE REPUXO EM ALUMINIO VAZADO, DIAMETRO 3,2 X 8 MM DE COMPRIMENTO (1KG = 1025 UNIDADES)</v>
          </cell>
          <cell r="C3682" t="str">
            <v>KG</v>
          </cell>
          <cell r="D3682" t="str">
            <v>AS</v>
          </cell>
          <cell r="E3682">
            <v>72.61</v>
          </cell>
        </row>
        <row r="3683">
          <cell r="A3683">
            <v>44530</v>
          </cell>
          <cell r="B3683" t="str">
            <v>REBOLO ABRASIVO RETO DE USO GERAL GRAO 36, DE 6 X 1" (DIAMETRO X ESPESSURA)</v>
          </cell>
          <cell r="C3683" t="str">
            <v>UN</v>
          </cell>
          <cell r="D3683" t="str">
            <v>CR</v>
          </cell>
          <cell r="E3683">
            <v>72.790000000000006</v>
          </cell>
        </row>
        <row r="3684">
          <cell r="A3684">
            <v>2710</v>
          </cell>
          <cell r="B3684" t="str">
            <v>REBOLO ABRASIVO RETO DE USO GERAL GRAO 36, DE 6 X 3/4" (DIAMETRO X ESPESSURA)</v>
          </cell>
          <cell r="C3684" t="str">
            <v>UN</v>
          </cell>
          <cell r="D3684" t="str">
            <v>CR</v>
          </cell>
          <cell r="E3684">
            <v>62.82</v>
          </cell>
        </row>
        <row r="3685">
          <cell r="A3685">
            <v>14575</v>
          </cell>
          <cell r="B3685" t="str">
            <v>RECICLADORA DE ASFALTO A FRIO SOBRE RODAS, LARG. FRESAGEM 2,00 M, POT. 315 KW/422 HP</v>
          </cell>
          <cell r="C3685" t="str">
            <v>UN</v>
          </cell>
          <cell r="D3685" t="str">
            <v>AS</v>
          </cell>
          <cell r="E3685">
            <v>4865237.09</v>
          </cell>
        </row>
        <row r="3686">
          <cell r="A3686">
            <v>20043</v>
          </cell>
          <cell r="B3686" t="str">
            <v>REDUCAO EXCENTRICA PVC, DN 100 X 50 MM, PARA ESGOTO PREDIAL</v>
          </cell>
          <cell r="C3686" t="str">
            <v>UN</v>
          </cell>
          <cell r="D3686" t="str">
            <v>CR</v>
          </cell>
          <cell r="E3686">
            <v>8.07</v>
          </cell>
        </row>
        <row r="3687">
          <cell r="A3687">
            <v>20044</v>
          </cell>
          <cell r="B3687" t="str">
            <v>REDUCAO EXCENTRICA PVC, DN 100 X 75 MM, PARA ESGOTO PREDIAL</v>
          </cell>
          <cell r="C3687" t="str">
            <v>UN</v>
          </cell>
          <cell r="D3687" t="str">
            <v>CR</v>
          </cell>
          <cell r="E3687">
            <v>9.36</v>
          </cell>
        </row>
        <row r="3688">
          <cell r="A3688">
            <v>20042</v>
          </cell>
          <cell r="B3688" t="str">
            <v>REDUCAO EXCENTRICA PVC, DN 75 X 50 MM, PARA ESGOTO PREDIAL</v>
          </cell>
          <cell r="C3688" t="str">
            <v>UN</v>
          </cell>
          <cell r="D3688" t="str">
            <v>CR</v>
          </cell>
          <cell r="E3688">
            <v>7</v>
          </cell>
        </row>
        <row r="3689">
          <cell r="A3689">
            <v>20046</v>
          </cell>
          <cell r="B3689" t="str">
            <v>REDUCAO EXCENTRICA PVC, SERIE R, DN 100 X 75 MM, PARA ESGOTO PREDIAL</v>
          </cell>
          <cell r="C3689" t="str">
            <v>UN</v>
          </cell>
          <cell r="D3689" t="str">
            <v>CR</v>
          </cell>
          <cell r="E3689">
            <v>16.579999999999998</v>
          </cell>
        </row>
        <row r="3690">
          <cell r="A3690">
            <v>20047</v>
          </cell>
          <cell r="B3690" t="str">
            <v>REDUCAO EXCENTRICA PVC, SERIE R, DN 150 X 100 MM, PARA ESGOTO PREDIAL</v>
          </cell>
          <cell r="C3690" t="str">
            <v>UN</v>
          </cell>
          <cell r="D3690" t="str">
            <v>CR</v>
          </cell>
          <cell r="E3690">
            <v>49.71</v>
          </cell>
        </row>
        <row r="3691">
          <cell r="A3691">
            <v>20045</v>
          </cell>
          <cell r="B3691" t="str">
            <v>REDUCAO EXCENTRICA PVC, SERIE R, DN 75 X 50 MM, PARA ESGOTO PREDIAL</v>
          </cell>
          <cell r="C3691" t="str">
            <v>UN</v>
          </cell>
          <cell r="D3691" t="str">
            <v>CR</v>
          </cell>
          <cell r="E3691">
            <v>8.39</v>
          </cell>
        </row>
        <row r="3692">
          <cell r="A3692">
            <v>20972</v>
          </cell>
          <cell r="B3692" t="str">
            <v>REDUCAO FIXA TIPO STORZ, ENGATE RAPIDO 2.1/2" X 1.1/2", EM LATAO, PARA INSTALACAO PREDIAL COMBATE A INCENDIO PREDIAL</v>
          </cell>
          <cell r="C3692" t="str">
            <v>UN</v>
          </cell>
          <cell r="D3692" t="str">
            <v>CR</v>
          </cell>
          <cell r="E3692">
            <v>204.28</v>
          </cell>
        </row>
        <row r="3693">
          <cell r="A3693">
            <v>11321</v>
          </cell>
          <cell r="B3693" t="str">
            <v>REDUCAO PVC PBA, JE, PB, DN 100 X 50 / DE 110 X 60 MM, PARA REDE DE AGUA</v>
          </cell>
          <cell r="C3693" t="str">
            <v>UN</v>
          </cell>
          <cell r="D3693" t="str">
            <v>AS</v>
          </cell>
          <cell r="E3693">
            <v>31.76</v>
          </cell>
        </row>
        <row r="3694">
          <cell r="A3694">
            <v>11323</v>
          </cell>
          <cell r="B3694" t="str">
            <v>REDUCAO PVC PBA, JE, PB, DN 100 X 75 / DE 110 X 85 MM, PARA REDE DE AGUA</v>
          </cell>
          <cell r="C3694" t="str">
            <v>UN</v>
          </cell>
          <cell r="D3694" t="str">
            <v>AS</v>
          </cell>
          <cell r="E3694">
            <v>36.53</v>
          </cell>
        </row>
        <row r="3695">
          <cell r="A3695">
            <v>20327</v>
          </cell>
          <cell r="B3695" t="str">
            <v>REDUCAO PVC PBA, JE, PB, DN 75 X 50 / DE 85 X 60 MM, PARA REDE DE AGUA</v>
          </cell>
          <cell r="C3695" t="str">
            <v>UN</v>
          </cell>
          <cell r="D3695" t="str">
            <v>AS</v>
          </cell>
          <cell r="E3695">
            <v>20.73</v>
          </cell>
        </row>
        <row r="3696">
          <cell r="A3696">
            <v>6034</v>
          </cell>
          <cell r="B3696" t="str">
            <v>REGISTRO DE ESFERA DE PASSEIO, PVC PARA POLIETILENO, 20 MM</v>
          </cell>
          <cell r="C3696" t="str">
            <v>UN</v>
          </cell>
          <cell r="D3696" t="str">
            <v>CR</v>
          </cell>
          <cell r="E3696">
            <v>14.85</v>
          </cell>
        </row>
        <row r="3697">
          <cell r="A3697">
            <v>6036</v>
          </cell>
          <cell r="B3697" t="str">
            <v>REGISTRO DE ESFERA PVC, COM BORBOLETA, COM ROSCA EXTERNA, DE 1/2"</v>
          </cell>
          <cell r="C3697" t="str">
            <v>UN</v>
          </cell>
          <cell r="D3697" t="str">
            <v>CR</v>
          </cell>
          <cell r="E3697">
            <v>20.22</v>
          </cell>
        </row>
        <row r="3698">
          <cell r="A3698">
            <v>6031</v>
          </cell>
          <cell r="B3698" t="str">
            <v>REGISTRO DE ESFERA PVC, COM BORBOLETA, COM ROSCA EXTERNA, DE 3/4"</v>
          </cell>
          <cell r="C3698" t="str">
            <v>UN</v>
          </cell>
          <cell r="D3698" t="str">
            <v>C</v>
          </cell>
          <cell r="E3698">
            <v>23.76</v>
          </cell>
        </row>
        <row r="3699">
          <cell r="A3699">
            <v>6029</v>
          </cell>
          <cell r="B3699" t="str">
            <v>REGISTRO DE ESFERA PVC, COM CABECA QUADRADA, COM ROSCA EXTERNA, 1/2"</v>
          </cell>
          <cell r="C3699" t="str">
            <v>UN</v>
          </cell>
          <cell r="D3699" t="str">
            <v>CR</v>
          </cell>
          <cell r="E3699">
            <v>24.01</v>
          </cell>
        </row>
        <row r="3700">
          <cell r="A3700">
            <v>6033</v>
          </cell>
          <cell r="B3700" t="str">
            <v>REGISTRO DE ESFERA PVC, COM CABECA QUADRADA, COM ROSCA EXTERNA, 3/4"</v>
          </cell>
          <cell r="C3700" t="str">
            <v>UN</v>
          </cell>
          <cell r="D3700" t="str">
            <v>CR</v>
          </cell>
          <cell r="E3700">
            <v>31.65</v>
          </cell>
        </row>
        <row r="3701">
          <cell r="A3701">
            <v>11672</v>
          </cell>
          <cell r="B3701" t="str">
            <v>REGISTRO DE ESFERA, PVC, COM VOLANTE, VS, ROSCAVEL, DN 1 1/2", COM CORPO DIVIDIDO</v>
          </cell>
          <cell r="C3701" t="str">
            <v>UN</v>
          </cell>
          <cell r="D3701" t="str">
            <v>CR</v>
          </cell>
          <cell r="E3701">
            <v>68.84</v>
          </cell>
        </row>
        <row r="3702">
          <cell r="A3702">
            <v>11669</v>
          </cell>
          <cell r="B3702" t="str">
            <v>REGISTRO DE ESFERA, PVC, COM VOLANTE, VS, ROSCAVEL, DN 1 1/4", COM CORPO DIVIDIDO</v>
          </cell>
          <cell r="C3702" t="str">
            <v>UN</v>
          </cell>
          <cell r="D3702" t="str">
            <v>CR</v>
          </cell>
          <cell r="E3702">
            <v>65.56</v>
          </cell>
        </row>
        <row r="3703">
          <cell r="A3703">
            <v>20055</v>
          </cell>
          <cell r="B3703" t="str">
            <v>REGISTRO DE ESFERA, PVC, COM VOLANTE, VS, ROSCAVEL, DN 1", COM CORPO DIVIDIDO</v>
          </cell>
          <cell r="C3703" t="str">
            <v>UN</v>
          </cell>
          <cell r="D3703" t="str">
            <v>CR</v>
          </cell>
          <cell r="E3703">
            <v>49.1</v>
          </cell>
        </row>
        <row r="3704">
          <cell r="A3704">
            <v>11670</v>
          </cell>
          <cell r="B3704" t="str">
            <v>REGISTRO DE ESFERA, PVC, COM VOLANTE, VS, ROSCAVEL, DN 1/2", COM CORPO DIVIDIDO</v>
          </cell>
          <cell r="C3704" t="str">
            <v>UN</v>
          </cell>
          <cell r="D3704" t="str">
            <v>CR</v>
          </cell>
          <cell r="E3704">
            <v>25.11</v>
          </cell>
        </row>
        <row r="3705">
          <cell r="A3705">
            <v>11671</v>
          </cell>
          <cell r="B3705" t="str">
            <v>REGISTRO DE ESFERA, PVC, COM VOLANTE, VS, ROSCAVEL, DN 2", COM CORPO DIVIDIDO</v>
          </cell>
          <cell r="C3705" t="str">
            <v>UN</v>
          </cell>
          <cell r="D3705" t="str">
            <v>CR</v>
          </cell>
          <cell r="E3705">
            <v>105.36</v>
          </cell>
        </row>
        <row r="3706">
          <cell r="A3706">
            <v>6032</v>
          </cell>
          <cell r="B3706" t="str">
            <v>REGISTRO DE ESFERA, PVC, COM VOLANTE, VS, ROSCAVEL, DN 3/4", COM CORPO DIVIDIDO</v>
          </cell>
          <cell r="C3706" t="str">
            <v>UN</v>
          </cell>
          <cell r="D3706" t="str">
            <v>CR</v>
          </cell>
          <cell r="E3706">
            <v>30.09</v>
          </cell>
        </row>
        <row r="3707">
          <cell r="A3707">
            <v>11673</v>
          </cell>
          <cell r="B3707" t="str">
            <v>REGISTRO DE ESFERA, PVC, COM VOLANTE, VS, SOLDAVEL, DN 20 MM, COM CORPO DIVIDIDO</v>
          </cell>
          <cell r="C3707" t="str">
            <v>UN</v>
          </cell>
          <cell r="D3707" t="str">
            <v>CR</v>
          </cell>
          <cell r="E3707">
            <v>23.7</v>
          </cell>
        </row>
        <row r="3708">
          <cell r="A3708">
            <v>11674</v>
          </cell>
          <cell r="B3708" t="str">
            <v>REGISTRO DE ESFERA, PVC, COM VOLANTE, VS, SOLDAVEL, DN 25 MM, COM CORPO DIVIDIDO</v>
          </cell>
          <cell r="C3708" t="str">
            <v>UN</v>
          </cell>
          <cell r="D3708" t="str">
            <v>CR</v>
          </cell>
          <cell r="E3708">
            <v>30.52</v>
          </cell>
        </row>
        <row r="3709">
          <cell r="A3709">
            <v>11675</v>
          </cell>
          <cell r="B3709" t="str">
            <v>REGISTRO DE ESFERA, PVC, COM VOLANTE, VS, SOLDAVEL, DN 32 MM, COM CORPO DIVIDIDO</v>
          </cell>
          <cell r="C3709" t="str">
            <v>UN</v>
          </cell>
          <cell r="D3709" t="str">
            <v>CR</v>
          </cell>
          <cell r="E3709">
            <v>48.45</v>
          </cell>
        </row>
        <row r="3710">
          <cell r="A3710">
            <v>11676</v>
          </cell>
          <cell r="B3710" t="str">
            <v>REGISTRO DE ESFERA, PVC, COM VOLANTE, VS, SOLDAVEL, DN 40 MM, COM CORPO DIVIDIDO</v>
          </cell>
          <cell r="C3710" t="str">
            <v>UN</v>
          </cell>
          <cell r="D3710" t="str">
            <v>CR</v>
          </cell>
          <cell r="E3710">
            <v>64.8</v>
          </cell>
        </row>
        <row r="3711">
          <cell r="A3711">
            <v>11677</v>
          </cell>
          <cell r="B3711" t="str">
            <v>REGISTRO DE ESFERA, PVC, COM VOLANTE, VS, SOLDAVEL, DN 50 MM, COM CORPO DIVIDIDO</v>
          </cell>
          <cell r="C3711" t="str">
            <v>UN</v>
          </cell>
          <cell r="D3711" t="str">
            <v>CR</v>
          </cell>
          <cell r="E3711">
            <v>66.92</v>
          </cell>
        </row>
        <row r="3712">
          <cell r="A3712">
            <v>11678</v>
          </cell>
          <cell r="B3712" t="str">
            <v>REGISTRO DE ESFERA, PVC, COM VOLANTE, VS, SOLDAVEL, DN 60 MM, COM CORPO DIVIDIDO</v>
          </cell>
          <cell r="C3712" t="str">
            <v>UN</v>
          </cell>
          <cell r="D3712" t="str">
            <v>CR</v>
          </cell>
          <cell r="E3712">
            <v>122.56</v>
          </cell>
        </row>
        <row r="3713">
          <cell r="A3713">
            <v>6038</v>
          </cell>
          <cell r="B3713" t="str">
            <v>REGISTRO DE PRESSAO PVC, ROSCAVEL, VOLANTE SIMPLES, DE 1/2"</v>
          </cell>
          <cell r="C3713" t="str">
            <v>UN</v>
          </cell>
          <cell r="D3713" t="str">
            <v>CR</v>
          </cell>
          <cell r="E3713">
            <v>7.77</v>
          </cell>
        </row>
        <row r="3714">
          <cell r="A3714">
            <v>11718</v>
          </cell>
          <cell r="B3714" t="str">
            <v>REGISTRO DE PRESSAO PVC, ROSCAVEL, VOLANTE SIMPLES, DE 3/4"</v>
          </cell>
          <cell r="C3714" t="str">
            <v>UN</v>
          </cell>
          <cell r="D3714" t="str">
            <v>CR</v>
          </cell>
          <cell r="E3714">
            <v>22.17</v>
          </cell>
        </row>
        <row r="3715">
          <cell r="A3715">
            <v>6037</v>
          </cell>
          <cell r="B3715" t="str">
            <v>REGISTRO DE PRESSAO PVC, SOLDAVEL, VOLANTE SIMPLES, DE 20 MM</v>
          </cell>
          <cell r="C3715" t="str">
            <v>UN</v>
          </cell>
          <cell r="D3715" t="str">
            <v>CR</v>
          </cell>
          <cell r="E3715">
            <v>16.170000000000002</v>
          </cell>
        </row>
        <row r="3716">
          <cell r="A3716">
            <v>11719</v>
          </cell>
          <cell r="B3716" t="str">
            <v>REGISTRO DE PRESSAO PVC, SOLDAVEL, VOLANTE SIMPLES, DE 25 MM</v>
          </cell>
          <cell r="C3716" t="str">
            <v>UN</v>
          </cell>
          <cell r="D3716" t="str">
            <v>CR</v>
          </cell>
          <cell r="E3716">
            <v>17.98</v>
          </cell>
        </row>
        <row r="3717">
          <cell r="A3717">
            <v>6010</v>
          </cell>
          <cell r="B3717" t="str">
            <v>REGISTRO GAVETA BRUTO EM LATAO FORJADO, BITOLA 1 1/2"</v>
          </cell>
          <cell r="C3717" t="str">
            <v>UN</v>
          </cell>
          <cell r="D3717" t="str">
            <v>CR</v>
          </cell>
          <cell r="E3717">
            <v>62.1</v>
          </cell>
        </row>
        <row r="3718">
          <cell r="A3718">
            <v>6017</v>
          </cell>
          <cell r="B3718" t="str">
            <v>REGISTRO GAVETA BRUTO EM LATAO FORJADO, BITOLA 1 1/4"</v>
          </cell>
          <cell r="C3718" t="str">
            <v>UN</v>
          </cell>
          <cell r="D3718" t="str">
            <v>CR</v>
          </cell>
          <cell r="E3718">
            <v>49.18</v>
          </cell>
        </row>
        <row r="3719">
          <cell r="A3719">
            <v>6019</v>
          </cell>
          <cell r="B3719" t="str">
            <v>REGISTRO GAVETA BRUTO EM LATAO FORJADO, BITOLA 1"</v>
          </cell>
          <cell r="C3719" t="str">
            <v>UN</v>
          </cell>
          <cell r="D3719" t="str">
            <v>CR</v>
          </cell>
          <cell r="E3719">
            <v>36.090000000000003</v>
          </cell>
        </row>
        <row r="3720">
          <cell r="A3720">
            <v>6020</v>
          </cell>
          <cell r="B3720" t="str">
            <v>REGISTRO GAVETA BRUTO EM LATAO FORJADO, BITOLA 1/2"</v>
          </cell>
          <cell r="C3720" t="str">
            <v>UN</v>
          </cell>
          <cell r="D3720" t="str">
            <v>CR</v>
          </cell>
          <cell r="E3720">
            <v>21.67</v>
          </cell>
        </row>
        <row r="3721">
          <cell r="A3721">
            <v>6011</v>
          </cell>
          <cell r="B3721" t="str">
            <v>REGISTRO GAVETA BRUTO EM LATAO FORJADO, BITOLA 2 1/2"</v>
          </cell>
          <cell r="C3721" t="str">
            <v>UN</v>
          </cell>
          <cell r="D3721" t="str">
            <v>CR</v>
          </cell>
          <cell r="E3721">
            <v>179.38</v>
          </cell>
        </row>
        <row r="3722">
          <cell r="A3722">
            <v>6028</v>
          </cell>
          <cell r="B3722" t="str">
            <v>REGISTRO GAVETA BRUTO EM LATAO FORJADO, BITOLA 2"</v>
          </cell>
          <cell r="C3722" t="str">
            <v>UN</v>
          </cell>
          <cell r="D3722" t="str">
            <v>CR</v>
          </cell>
          <cell r="E3722">
            <v>86.49</v>
          </cell>
        </row>
        <row r="3723">
          <cell r="A3723">
            <v>6012</v>
          </cell>
          <cell r="B3723" t="str">
            <v>REGISTRO GAVETA BRUTO EM LATAO FORJADO, BITOLA 3"</v>
          </cell>
          <cell r="C3723" t="str">
            <v>UN</v>
          </cell>
          <cell r="D3723" t="str">
            <v>CR</v>
          </cell>
          <cell r="E3723">
            <v>217.17</v>
          </cell>
        </row>
        <row r="3724">
          <cell r="A3724">
            <v>6016</v>
          </cell>
          <cell r="B3724" t="str">
            <v>REGISTRO GAVETA BRUTO EM LATAO FORJADO, BITOLA 3/4"</v>
          </cell>
          <cell r="C3724" t="str">
            <v>UN</v>
          </cell>
          <cell r="D3724" t="str">
            <v>CR</v>
          </cell>
          <cell r="E3724">
            <v>22.86</v>
          </cell>
        </row>
        <row r="3725">
          <cell r="A3725">
            <v>6027</v>
          </cell>
          <cell r="B3725" t="str">
            <v>REGISTRO GAVETA BRUTO EM LATAO FORJADO, BITOLA 4"</v>
          </cell>
          <cell r="C3725" t="str">
            <v>UN</v>
          </cell>
          <cell r="D3725" t="str">
            <v>CR</v>
          </cell>
          <cell r="E3725">
            <v>452.51</v>
          </cell>
        </row>
        <row r="3726">
          <cell r="A3726">
            <v>6015</v>
          </cell>
          <cell r="B3726" t="str">
            <v>REGISTRO GAVETA COM ACABAMENTO E CANOPLA CROMADOS, SIMPLES, BITOLA 1 1/2"</v>
          </cell>
          <cell r="C3726" t="str">
            <v>UN</v>
          </cell>
          <cell r="D3726" t="str">
            <v>CR</v>
          </cell>
          <cell r="E3726">
            <v>99.29</v>
          </cell>
        </row>
        <row r="3727">
          <cell r="A3727">
            <v>6014</v>
          </cell>
          <cell r="B3727" t="str">
            <v>REGISTRO GAVETA COM ACABAMENTO E CANOPLA CROMADOS, SIMPLES, BITOLA 1 1/4"</v>
          </cell>
          <cell r="C3727" t="str">
            <v>UN</v>
          </cell>
          <cell r="D3727" t="str">
            <v>CR</v>
          </cell>
          <cell r="E3727">
            <v>94.93</v>
          </cell>
        </row>
        <row r="3728">
          <cell r="A3728">
            <v>6013</v>
          </cell>
          <cell r="B3728" t="str">
            <v>REGISTRO GAVETA COM ACABAMENTO E CANOPLA CROMADOS, SIMPLES, BITOLA 1"</v>
          </cell>
          <cell r="C3728" t="str">
            <v>UN</v>
          </cell>
          <cell r="D3728" t="str">
            <v>CR</v>
          </cell>
          <cell r="E3728">
            <v>68.28</v>
          </cell>
        </row>
        <row r="3729">
          <cell r="A3729">
            <v>6006</v>
          </cell>
          <cell r="B3729" t="str">
            <v>REGISTRO GAVETA COM ACABAMENTO E CANOPLA CROMADOS, SIMPLES, BITOLA 1/2"</v>
          </cell>
          <cell r="C3729" t="str">
            <v>UN</v>
          </cell>
          <cell r="D3729" t="str">
            <v>CR</v>
          </cell>
          <cell r="E3729">
            <v>49.44</v>
          </cell>
        </row>
        <row r="3730">
          <cell r="A3730">
            <v>6005</v>
          </cell>
          <cell r="B3730" t="str">
            <v>REGISTRO GAVETA COM ACABAMENTO E CANOPLA CROMADOS, SIMPLES, BITOLA 3/4"</v>
          </cell>
          <cell r="C3730" t="str">
            <v>UN</v>
          </cell>
          <cell r="D3730" t="str">
            <v>C</v>
          </cell>
          <cell r="E3730">
            <v>55.78</v>
          </cell>
        </row>
        <row r="3731">
          <cell r="A3731">
            <v>11756</v>
          </cell>
          <cell r="B3731" t="str">
            <v>REGISTRO OU REGULADOR DE GAS COZINHA, VAZAO DE 2 KG/H, 2,8 KPA</v>
          </cell>
          <cell r="C3731" t="str">
            <v>UN</v>
          </cell>
          <cell r="D3731" t="str">
            <v>CR</v>
          </cell>
          <cell r="E3731">
            <v>26.64</v>
          </cell>
        </row>
        <row r="3732">
          <cell r="A3732">
            <v>10904</v>
          </cell>
          <cell r="B3732" t="str">
            <v>REGISTRO OU VALVULA GLOBO ANGULAR EM LATAO, PARA HIDRANTES EM INSTALACAO PREDIAL DE INCENDIO, 45 GRAUS, DIAMETRO DE 2 1/2", COM VOLANTE, CLASSE DE PRESSAO DE ATE 200 PSI</v>
          </cell>
          <cell r="C3732" t="str">
            <v>UN</v>
          </cell>
          <cell r="D3732" t="str">
            <v>C</v>
          </cell>
          <cell r="E3732">
            <v>286</v>
          </cell>
        </row>
        <row r="3733">
          <cell r="A3733">
            <v>11752</v>
          </cell>
          <cell r="B3733" t="str">
            <v>REGISTRO PRESSAO BRUTO EM LATAO FORJADO, BITOLA 1/2"</v>
          </cell>
          <cell r="C3733" t="str">
            <v>UN</v>
          </cell>
          <cell r="D3733" t="str">
            <v>CR</v>
          </cell>
          <cell r="E3733">
            <v>15.36</v>
          </cell>
        </row>
        <row r="3734">
          <cell r="A3734">
            <v>11753</v>
          </cell>
          <cell r="B3734" t="str">
            <v>REGISTRO PRESSAO BRUTO EM LATAO FORJADO, BITOLA 3/4"</v>
          </cell>
          <cell r="C3734" t="str">
            <v>UN</v>
          </cell>
          <cell r="D3734" t="str">
            <v>CR</v>
          </cell>
          <cell r="E3734">
            <v>18.34</v>
          </cell>
        </row>
        <row r="3735">
          <cell r="A3735">
            <v>6021</v>
          </cell>
          <cell r="B3735" t="str">
            <v>REGISTRO PRESSAO COM ACABAMENTO E CANOPLA CROMADA, SIMPLES, BITOLA 1/2"</v>
          </cell>
          <cell r="C3735" t="str">
            <v>UN</v>
          </cell>
          <cell r="D3735" t="str">
            <v>CR</v>
          </cell>
          <cell r="E3735">
            <v>50.89</v>
          </cell>
        </row>
        <row r="3736">
          <cell r="A3736">
            <v>6024</v>
          </cell>
          <cell r="B3736" t="str">
            <v>REGISTRO PRESSAO COM ACABAMENTO E CANOPLA CROMADA, SIMPLES, BITOLA 3/4"</v>
          </cell>
          <cell r="C3736" t="str">
            <v>UN</v>
          </cell>
          <cell r="D3736" t="str">
            <v>CR</v>
          </cell>
          <cell r="E3736">
            <v>52.61</v>
          </cell>
        </row>
        <row r="3737">
          <cell r="A3737">
            <v>45394</v>
          </cell>
          <cell r="B3737" t="str">
            <v>REGUA DE ALUMINIO PARA PEDREIRO 2 M X *25,5* MM</v>
          </cell>
          <cell r="C3737" t="str">
            <v>UN</v>
          </cell>
          <cell r="D3737" t="str">
            <v>CR</v>
          </cell>
          <cell r="E3737">
            <v>42.71</v>
          </cell>
        </row>
        <row r="3738">
          <cell r="A3738">
            <v>13897</v>
          </cell>
          <cell r="B3738" t="str">
            <v>REGUA VIBRADORA DUPLA PARA CONCRETO A GASOLINA 5,5 HP, PESO DE 60 KG, COMPRIMENTO 4 M</v>
          </cell>
          <cell r="C3738" t="str">
            <v>UN</v>
          </cell>
          <cell r="D3738" t="str">
            <v>AS</v>
          </cell>
          <cell r="E3738">
            <v>7885.2</v>
          </cell>
        </row>
        <row r="3739">
          <cell r="A3739">
            <v>10640</v>
          </cell>
          <cell r="B3739" t="str">
            <v>REGUA VIBRATORIA DE CONCRETO TRELICADA, EQUIPADA COM MOTOR A GASOLINA DE 9 HP</v>
          </cell>
          <cell r="C3739" t="str">
            <v>UN</v>
          </cell>
          <cell r="D3739" t="str">
            <v>AS</v>
          </cell>
          <cell r="E3739">
            <v>17077.7</v>
          </cell>
        </row>
        <row r="3740">
          <cell r="A3740">
            <v>34357</v>
          </cell>
          <cell r="B3740" t="str">
            <v>REJUNTE CIMENTICIO, QUALQUER COR</v>
          </cell>
          <cell r="C3740" t="str">
            <v>KG</v>
          </cell>
          <cell r="D3740" t="str">
            <v>CR</v>
          </cell>
          <cell r="E3740">
            <v>6.04</v>
          </cell>
        </row>
        <row r="3741">
          <cell r="A3741">
            <v>37329</v>
          </cell>
          <cell r="B3741" t="str">
            <v>REJUNTE EPOXI, QUALQUER COR</v>
          </cell>
          <cell r="C3741" t="str">
            <v>KG</v>
          </cell>
          <cell r="D3741" t="str">
            <v>CR</v>
          </cell>
          <cell r="E3741">
            <v>127.38</v>
          </cell>
        </row>
        <row r="3742">
          <cell r="A3742">
            <v>2510</v>
          </cell>
          <cell r="B3742" t="str">
            <v>RELE FOTOELETRICO INTERNO E EXTERNO BIVOLT 1000 W, DE CONECTOR, SEM BASE</v>
          </cell>
          <cell r="C3742" t="str">
            <v>UN</v>
          </cell>
          <cell r="D3742" t="str">
            <v>AS</v>
          </cell>
          <cell r="E3742">
            <v>35.46</v>
          </cell>
        </row>
        <row r="3743">
          <cell r="A3743">
            <v>12359</v>
          </cell>
          <cell r="B3743" t="str">
            <v>RELE TERMICO BIMETAL PARA USO EM MOTORES TRIFASICOS, TENSAO 380 V, POTENCIA ATE 15 CV, CORRENTE NOMINAL MAXIMA 22 A</v>
          </cell>
          <cell r="C3743" t="str">
            <v>UN</v>
          </cell>
          <cell r="D3743" t="str">
            <v>CR</v>
          </cell>
          <cell r="E3743">
            <v>162.30000000000001</v>
          </cell>
        </row>
        <row r="3744">
          <cell r="A3744">
            <v>7353</v>
          </cell>
          <cell r="B3744" t="str">
            <v>RESINA ACRILICA PREMIUM BASE AGUA - COR BRANCA</v>
          </cell>
          <cell r="C3744" t="str">
            <v>L</v>
          </cell>
          <cell r="D3744" t="str">
            <v>CR</v>
          </cell>
          <cell r="E3744">
            <v>42.56</v>
          </cell>
        </row>
        <row r="3745">
          <cell r="A3745">
            <v>45264</v>
          </cell>
          <cell r="B3745" t="str">
            <v>RESPIRADOR / MASCARA SEMI FACIAL COM UMA VALVULA DE INALACAO E DUAS DE EXALACAO, PROTECAO CONTRA VAPORES ORGANICOS E GASES ACIDOS (1 FILTRO INCLUIDO)</v>
          </cell>
          <cell r="C3745" t="str">
            <v>UN</v>
          </cell>
          <cell r="D3745" t="str">
            <v>CR</v>
          </cell>
          <cell r="E3745">
            <v>25.77</v>
          </cell>
        </row>
        <row r="3746">
          <cell r="A3746">
            <v>36144</v>
          </cell>
          <cell r="B3746" t="str">
            <v>RESPIRADOR DESCARTAVEL SEM VALVULA DE EXALACAO, PFF 1</v>
          </cell>
          <cell r="C3746" t="str">
            <v>UN</v>
          </cell>
          <cell r="D3746" t="str">
            <v>CR</v>
          </cell>
          <cell r="E3746">
            <v>1.6</v>
          </cell>
        </row>
        <row r="3747">
          <cell r="A3747">
            <v>10518</v>
          </cell>
          <cell r="B3747" t="str">
            <v>RETARDO PARA CORDEL DETONANTE</v>
          </cell>
          <cell r="C3747" t="str">
            <v>UN</v>
          </cell>
          <cell r="D3747" t="str">
            <v>AS</v>
          </cell>
          <cell r="E3747">
            <v>116.96</v>
          </cell>
        </row>
        <row r="3748">
          <cell r="A3748">
            <v>36530</v>
          </cell>
          <cell r="B3748" t="str">
            <v>RETROESCAVADEIRA SOBRE RODAS COM CARREGADEIRA, TRACAO 4 X 2, POTENCIA LIQUIDA 79 HP, PESO OPERACIONAL MINIMO DE 6570 KG, CAPACIDADE DA CARREGADEIRA DE 1,00 M3 E DA RETROESCAVADEIRA MINIMA DE 0,20 M3, PROFUNDIDADE DE ESCAVACAO MAXIMA DE 4,37 M</v>
          </cell>
          <cell r="C3748" t="str">
            <v>UN</v>
          </cell>
          <cell r="D3748" t="str">
            <v>AS</v>
          </cell>
          <cell r="E3748">
            <v>414878.04</v>
          </cell>
        </row>
        <row r="3749">
          <cell r="A3749">
            <v>6046</v>
          </cell>
          <cell r="B3749" t="str">
            <v>RETROESCAVADEIRA SOBRE RODAS COM CARREGADEIRA, TRACAO 4 X 4, POTENCIA LIQUIDA 72 HP, PESO OPERACIONAL MINIMO DE 7140 KG, CAPACIDADE MINIMA DA CARREGADEIRA DE 0,79 M3 E DA RETROESCAVADEIRA MINIMA DE 0,18 M3, PROFUNDIDADE DE ESCAVACAO MAXIMA DE 4,50 M</v>
          </cell>
          <cell r="C3749" t="str">
            <v>UN</v>
          </cell>
          <cell r="D3749" t="str">
            <v>AS</v>
          </cell>
          <cell r="E3749">
            <v>450000</v>
          </cell>
        </row>
        <row r="3750">
          <cell r="A3750">
            <v>36531</v>
          </cell>
          <cell r="B3750" t="str">
            <v>RETROESCAVADEIRA SOBRE RODAS COM CARREGADEIRA, TRACAO 4 X 4, POTENCIA LIQUIDA 88 HP, PESO OPERACIONAL MINIMO DE 6674 KG, CAPACIDADE DA CARREGADEIRA DE 1,00 M3 E DA RETROESCAVADEIRA MINIMA DE 0,26 M3, PROFUNDIDADE DE ESCAVACAO MAXIMA DE 4,37 M</v>
          </cell>
          <cell r="C3750" t="str">
            <v>UN</v>
          </cell>
          <cell r="D3750" t="str">
            <v>AS</v>
          </cell>
          <cell r="E3750">
            <v>466463.38</v>
          </cell>
        </row>
        <row r="3751">
          <cell r="A3751">
            <v>34684</v>
          </cell>
          <cell r="B3751" t="str">
            <v>REVESTIMENTO DE PAREDE EM GRANILITE, MARMORITE OU GRANITINA - ESP = 5 MM (INCLUSO EXECUCAO)</v>
          </cell>
          <cell r="C3751" t="str">
            <v>M2</v>
          </cell>
          <cell r="D3751" t="str">
            <v>AS</v>
          </cell>
          <cell r="E3751">
            <v>268.45</v>
          </cell>
        </row>
        <row r="3752">
          <cell r="A3752">
            <v>34683</v>
          </cell>
          <cell r="B3752" t="str">
            <v>REVESTIMENTO DE PAREDE EM GRANILITE, MARMORITE OU GRANITINA COLORIDO - ESP = 5 MM (INCLUSO EXECUCAO)</v>
          </cell>
          <cell r="C3752" t="str">
            <v>M2</v>
          </cell>
          <cell r="D3752" t="str">
            <v>AS</v>
          </cell>
          <cell r="E3752">
            <v>167.78</v>
          </cell>
        </row>
        <row r="3753">
          <cell r="A3753">
            <v>44954</v>
          </cell>
          <cell r="B3753" t="str">
            <v>REVESTIMENTO EM CERAMICA ESMALTADA PARA FACHADAS, PECAS NO FORMATO APROX. *5 X 15* CM, FORNECIDAS EM PLACAS COM PECAS UNIDAS EM PONTOS</v>
          </cell>
          <cell r="C3753" t="str">
            <v>M2</v>
          </cell>
          <cell r="D3753" t="str">
            <v>CR</v>
          </cell>
          <cell r="E3753">
            <v>141.77000000000001</v>
          </cell>
        </row>
        <row r="3754">
          <cell r="A3754">
            <v>44955</v>
          </cell>
          <cell r="B3754" t="str">
            <v>REVESTIMENTO EM CERAMICA ESMALTADA PARA FACHADAS, PECAS NO FORMATO APROX. *7 X 26* CM, FORNECIDAS EM PLACAS COM PECAS UNIDAS EM PONTOS</v>
          </cell>
          <cell r="C3754" t="str">
            <v>M2</v>
          </cell>
          <cell r="D3754" t="str">
            <v>CR</v>
          </cell>
          <cell r="E3754">
            <v>207.18</v>
          </cell>
        </row>
        <row r="3755">
          <cell r="A3755">
            <v>10515</v>
          </cell>
          <cell r="B3755" t="str">
            <v>REVESTIMENTO EM CERAMICA ESMALTADA, FORMATO MAIOR A 2025 CM2</v>
          </cell>
          <cell r="C3755" t="str">
            <v>M2</v>
          </cell>
          <cell r="D3755" t="str">
            <v>CR</v>
          </cell>
          <cell r="E3755">
            <v>70.38</v>
          </cell>
        </row>
        <row r="3756">
          <cell r="A3756">
            <v>153</v>
          </cell>
          <cell r="B3756" t="str">
            <v>REVESTIMENTO EPOXI DE ALTA RESISTENCIA QUIMICA, ISENTO DE SOLVENTES, BICOMPONENTE</v>
          </cell>
          <cell r="C3756" t="str">
            <v>L</v>
          </cell>
          <cell r="D3756" t="str">
            <v>CR</v>
          </cell>
          <cell r="E3756">
            <v>109.52</v>
          </cell>
        </row>
        <row r="3757">
          <cell r="A3757">
            <v>34682</v>
          </cell>
          <cell r="B3757" t="str">
            <v>REVESTIMENTO PARA ESCADA EM GRANILITE, MARMORITE OU GRANITINA ESP = 8 MM (INCLUSO EXECUCAO)</v>
          </cell>
          <cell r="C3757" t="str">
            <v>M2</v>
          </cell>
          <cell r="D3757" t="str">
            <v>AS</v>
          </cell>
          <cell r="E3757">
            <v>128.30000000000001</v>
          </cell>
        </row>
        <row r="3758">
          <cell r="A3758">
            <v>536</v>
          </cell>
          <cell r="B3758" t="str">
            <v>REVESTIMENTO PARA PAREDE, EM CERAMICA ESMALTADA, FORMATO MENOR OU IGUAL A 2025 CM2</v>
          </cell>
          <cell r="C3758" t="str">
            <v>M2</v>
          </cell>
          <cell r="D3758" t="str">
            <v>CR</v>
          </cell>
          <cell r="E3758">
            <v>39.64</v>
          </cell>
        </row>
        <row r="3759">
          <cell r="A3759">
            <v>20205</v>
          </cell>
          <cell r="B3759" t="str">
            <v>RIPA APARELHADA *1,5 X 5* CM, EM MACARANDUBA/MASSARANDUBA, ANGELIM OU EQUIVALENTE DA REGIAO</v>
          </cell>
          <cell r="C3759" t="str">
            <v>M</v>
          </cell>
          <cell r="D3759" t="str">
            <v>CR</v>
          </cell>
          <cell r="E3759">
            <v>3.31</v>
          </cell>
        </row>
        <row r="3760">
          <cell r="A3760">
            <v>4412</v>
          </cell>
          <cell r="B3760" t="str">
            <v>RIPA NAO APARELHADA *1 X 3* CM, EM MACARANDUBA/MASSARANDUBA, ANGELIM OU EQUIVALENTE DA REGIAO - BRUTA</v>
          </cell>
          <cell r="C3760" t="str">
            <v>M</v>
          </cell>
          <cell r="D3760" t="str">
            <v>CR</v>
          </cell>
          <cell r="E3760">
            <v>1.98</v>
          </cell>
        </row>
        <row r="3761">
          <cell r="A3761">
            <v>4408</v>
          </cell>
          <cell r="B3761" t="str">
            <v>RIPA NAO APARELHADA, *1,5 X 5* CM, EM MACARANDUBA/MASSARANDUBA, ANGELIM OU EQUIVALENTE DA REGIAO - BRUTA</v>
          </cell>
          <cell r="C3761" t="str">
            <v>M</v>
          </cell>
          <cell r="D3761" t="str">
            <v>CR</v>
          </cell>
          <cell r="E3761">
            <v>2.4700000000000002</v>
          </cell>
        </row>
        <row r="3762">
          <cell r="A3762">
            <v>45213</v>
          </cell>
          <cell r="B3762" t="str">
            <v>RISCADOR DE FORMICA COM COMPRIMENTO *16* CM E ALTURA *5* CM</v>
          </cell>
          <cell r="C3762" t="str">
            <v>UN</v>
          </cell>
          <cell r="D3762" t="str">
            <v>CR</v>
          </cell>
          <cell r="E3762">
            <v>39.32</v>
          </cell>
        </row>
        <row r="3763">
          <cell r="A3763">
            <v>36250</v>
          </cell>
          <cell r="B3763" t="str">
            <v>RODAFORRO EM PVC, PARA FORRO DE PVC, COMPRIMENTO 6 M</v>
          </cell>
          <cell r="C3763" t="str">
            <v>M</v>
          </cell>
          <cell r="D3763" t="str">
            <v>CR</v>
          </cell>
          <cell r="E3763">
            <v>4.54</v>
          </cell>
        </row>
        <row r="3764">
          <cell r="A3764">
            <v>10857</v>
          </cell>
          <cell r="B3764" t="str">
            <v>RODAPE ARDOSIA, CINZA, 10 CM, E= *1CM</v>
          </cell>
          <cell r="C3764" t="str">
            <v>M</v>
          </cell>
          <cell r="D3764" t="str">
            <v>AS</v>
          </cell>
          <cell r="E3764">
            <v>17.53</v>
          </cell>
        </row>
        <row r="3765">
          <cell r="A3765">
            <v>4803</v>
          </cell>
          <cell r="B3765" t="str">
            <v>RODAPE DE BORRACHA LISO, H = 70 MM, E = *2* MM, PARA ARGAMASSA, PRETO</v>
          </cell>
          <cell r="C3765" t="str">
            <v>M</v>
          </cell>
          <cell r="D3765" t="str">
            <v>CR</v>
          </cell>
          <cell r="E3765">
            <v>30.17</v>
          </cell>
        </row>
        <row r="3766">
          <cell r="A3766">
            <v>6186</v>
          </cell>
          <cell r="B3766" t="str">
            <v>RODAPE DE MADEIRA MACICA CUMARU/IPE CHAMPANHE OU EQUIVALENTE DA REGIAO, *1,5 X 7 CM</v>
          </cell>
          <cell r="C3766" t="str">
            <v>M</v>
          </cell>
          <cell r="D3766" t="str">
            <v>AS</v>
          </cell>
          <cell r="E3766">
            <v>27</v>
          </cell>
        </row>
        <row r="3767">
          <cell r="A3767">
            <v>4829</v>
          </cell>
          <cell r="B3767" t="str">
            <v>RODAPE EM MARMORE, POLIDO, BRANCO COMUM, L= *7* CM, E= *2* CM, CORTE RETO</v>
          </cell>
          <cell r="C3767" t="str">
            <v>M</v>
          </cell>
          <cell r="D3767" t="str">
            <v>CR</v>
          </cell>
          <cell r="E3767">
            <v>79.37</v>
          </cell>
        </row>
        <row r="3768">
          <cell r="A3768">
            <v>39829</v>
          </cell>
          <cell r="B3768" t="str">
            <v>RODAPE EM POLIESTIRENO, BRANCO, H = *5* CM, E = *1,5* CM</v>
          </cell>
          <cell r="C3768" t="str">
            <v>M</v>
          </cell>
          <cell r="D3768" t="str">
            <v>AS</v>
          </cell>
          <cell r="E3768">
            <v>36.54</v>
          </cell>
        </row>
        <row r="3769">
          <cell r="A3769">
            <v>20231</v>
          </cell>
          <cell r="B3769" t="str">
            <v>RODAPE OU RODABANCADA EM GRANITO, POLIDO, TIPO ANDORINHA/ QUARTZ/ CASTELO/ CORUMBA OU OUTROS EQUIVALENTES DA REGIAO, H= 10 CM, E= *2,0* CM</v>
          </cell>
          <cell r="C3769" t="str">
            <v>M</v>
          </cell>
          <cell r="D3769" t="str">
            <v>AS</v>
          </cell>
          <cell r="E3769">
            <v>70.7</v>
          </cell>
        </row>
        <row r="3770">
          <cell r="A3770">
            <v>4804</v>
          </cell>
          <cell r="B3770" t="str">
            <v>RODAPE PLANO PARA PISO VINILICO, H = 5 CM</v>
          </cell>
          <cell r="C3770" t="str">
            <v>M</v>
          </cell>
          <cell r="D3770" t="str">
            <v>CR</v>
          </cell>
          <cell r="E3770">
            <v>23.16</v>
          </cell>
        </row>
        <row r="3771">
          <cell r="A3771">
            <v>34680</v>
          </cell>
          <cell r="B3771" t="str">
            <v>RODAPE PRE-MOLDADO DE GRANILITE, MARMORITE OU GRANITINA L = 10 CM</v>
          </cell>
          <cell r="C3771" t="str">
            <v>M</v>
          </cell>
          <cell r="D3771" t="str">
            <v>AS</v>
          </cell>
          <cell r="E3771">
            <v>39.47</v>
          </cell>
        </row>
        <row r="3772">
          <cell r="A3772">
            <v>11573</v>
          </cell>
          <cell r="B3772" t="str">
            <v>RODIZIO TIPO NAPOLEAO PARA JANELAS DE CORRER, EM ZAMAC, COMPRIMENTO DE APROX 60 CM, COM ROLAMENTO EM ACO</v>
          </cell>
          <cell r="C3772" t="str">
            <v>UN</v>
          </cell>
          <cell r="D3772" t="str">
            <v>CR</v>
          </cell>
          <cell r="E3772">
            <v>5.66</v>
          </cell>
        </row>
        <row r="3773">
          <cell r="A3773">
            <v>38401</v>
          </cell>
          <cell r="B3773" t="str">
            <v>RODO PARA CHAO 40 CM, COM BORRACHA DUPLA E CABO</v>
          </cell>
          <cell r="C3773" t="str">
            <v>UN</v>
          </cell>
          <cell r="D3773" t="str">
            <v>CR</v>
          </cell>
          <cell r="E3773">
            <v>17.28</v>
          </cell>
        </row>
        <row r="3774">
          <cell r="A3774">
            <v>11575</v>
          </cell>
          <cell r="B3774" t="str">
            <v>ROLDANA CONCAVA DUPLA, 4 RODAS, EM ZAMAC COM CHAPA DE LATAO, ROLAMENTOS EM ACO, PARA PORTAS E JANELAS DE CORRER</v>
          </cell>
          <cell r="C3774" t="str">
            <v>UN</v>
          </cell>
          <cell r="D3774" t="str">
            <v>CR</v>
          </cell>
          <cell r="E3774">
            <v>54.62</v>
          </cell>
        </row>
        <row r="3775">
          <cell r="A3775">
            <v>38179</v>
          </cell>
          <cell r="B3775" t="str">
            <v>ROLDANA CONCAVA DUPLA, 4 RODAS, PARA PORTA DE CORRER, EM ZAMAC COM CHAPA DE ACO, ROLAMENTO INTERNO BLINDADO DE ACO REVESTIDO EM NYLON</v>
          </cell>
          <cell r="C3775" t="str">
            <v>UN</v>
          </cell>
          <cell r="D3775" t="str">
            <v>CR</v>
          </cell>
          <cell r="E3775">
            <v>45.16</v>
          </cell>
        </row>
        <row r="3776">
          <cell r="A3776">
            <v>20256</v>
          </cell>
          <cell r="B3776" t="str">
            <v>ROLDANA PLASTICA COM PREGO, TAMANHO 30 X 30 MM, PARA INSTALACAO ELETRICA APARENTE</v>
          </cell>
          <cell r="C3776" t="str">
            <v>UN</v>
          </cell>
          <cell r="D3776" t="str">
            <v>CR</v>
          </cell>
          <cell r="E3776">
            <v>0.27</v>
          </cell>
        </row>
        <row r="3777">
          <cell r="A3777">
            <v>14511</v>
          </cell>
          <cell r="B3777" t="str">
            <v>ROLO COMPACTADOR DE PNEUS, ESTATICO, PRESSAO VARIAVEL, POTENCIA 110 HP, PESO SEM/COM LASTRO 10,8/27 T, LARGURA DE ROLAGEM 2,30 M</v>
          </cell>
          <cell r="C3777" t="str">
            <v>UN</v>
          </cell>
          <cell r="D3777" t="str">
            <v>AS</v>
          </cell>
          <cell r="E3777">
            <v>997825.41</v>
          </cell>
        </row>
        <row r="3778">
          <cell r="A3778">
            <v>10642</v>
          </cell>
          <cell r="B3778" t="str">
            <v>ROLO COMPACTADOR DE PNEUS, ESTATICO, PRESSAO VARIAVEL, POTENCIA 111 HP, PESO SEM/COM LASTRO 9,5/26,0 T, LARGURA DE ROLAGEM 1,90 M</v>
          </cell>
          <cell r="C3778" t="str">
            <v>UN</v>
          </cell>
          <cell r="D3778" t="str">
            <v>AS</v>
          </cell>
          <cell r="E3778">
            <v>940000</v>
          </cell>
        </row>
        <row r="3779">
          <cell r="A3779">
            <v>14489</v>
          </cell>
          <cell r="B3779" t="str">
            <v>ROLO COMPACTADOR PE DE CARNEIRO VIBRATORIO, POTENCIA 125 HP, PESO OPERACIONAL SEM/COM LASTRO 11,95/13,30 T, IMPACTO DINAMICO 38,5/22,5 T, LARGURA DE TRABALHO 2,15 M</v>
          </cell>
          <cell r="C3779" t="str">
            <v>UN</v>
          </cell>
          <cell r="D3779" t="str">
            <v>AS</v>
          </cell>
          <cell r="E3779">
            <v>833762.51</v>
          </cell>
        </row>
        <row r="3780">
          <cell r="A3780">
            <v>14513</v>
          </cell>
          <cell r="B3780" t="str">
            <v>ROLO COMPACTADOR PE DE CARNEIRO VIBRATORIO, POTENCIA 80 HP, PESO OPERACIONAL SEM/COM LASTRO 7,4/8,8 T, LARGURA DE TRABALHO 1,68 M</v>
          </cell>
          <cell r="C3780" t="str">
            <v>UN</v>
          </cell>
          <cell r="D3780" t="str">
            <v>AS</v>
          </cell>
          <cell r="E3780">
            <v>625341.67000000004</v>
          </cell>
        </row>
        <row r="3781">
          <cell r="A3781">
            <v>13600</v>
          </cell>
          <cell r="B3781" t="str">
            <v>ROLO COMPACTADOR VIBRATORIO DE UM CILINDRO LISO DE ACO, POTENCIA 125 HP, PESO SEM/COM LASTRO 10,75/12,92 T, IMPACTO DINAMICO 31,5/18,5 T, LARGURA TRABALHO 2,15 M</v>
          </cell>
          <cell r="C3781" t="str">
            <v>UN</v>
          </cell>
          <cell r="D3781" t="str">
            <v>AS</v>
          </cell>
          <cell r="E3781">
            <v>806866.86</v>
          </cell>
        </row>
        <row r="3782">
          <cell r="A3782">
            <v>10646</v>
          </cell>
          <cell r="B3782" t="str">
            <v>ROLO COMPACTADOR VIBRATORIO DE UM CILINDRO, ACO LISO, POTENCIA 80 HP, PESO OPERACIONAL MAXIMO 8,1 T, IMPACTO DINAMICO 16,15/9,5 T, LARGURA TRABALHO 1,68 M</v>
          </cell>
          <cell r="C3782" t="str">
            <v>UN</v>
          </cell>
          <cell r="D3782" t="str">
            <v>AS</v>
          </cell>
          <cell r="E3782">
            <v>601465.48</v>
          </cell>
        </row>
        <row r="3783">
          <cell r="A3783">
            <v>6070</v>
          </cell>
          <cell r="B3783" t="str">
            <v>ROLO COMPACTADOR VIBRATORIO PE DE CARNEIRO, COM CONTROLE REMOTO POR RADIO, POTENCIA 12,5 KW, PESO OPERACIONAL DE 1,675 T, LARGURA DE TRABALHO 0,85 M</v>
          </cell>
          <cell r="C3783" t="str">
            <v>UN</v>
          </cell>
          <cell r="D3783" t="str">
            <v>AS</v>
          </cell>
          <cell r="E3783">
            <v>821828.55</v>
          </cell>
        </row>
        <row r="3784">
          <cell r="A3784">
            <v>6069</v>
          </cell>
          <cell r="B3784" t="str">
            <v>ROLO COMPACTADOR VIBRATORIO REBOCAVEL, CILINDRO DE ACO LISO, POTENCIA DE TRACAO DE 65 CV, PESO DE 4,7 T, IMPACTO DINAMICO TOTAL DE 18,3 T, LARGURA DO ROLO 1,67 M</v>
          </cell>
          <cell r="C3784" t="str">
            <v>UN</v>
          </cell>
          <cell r="D3784" t="str">
            <v>AS</v>
          </cell>
          <cell r="E3784">
            <v>181554.32</v>
          </cell>
        </row>
        <row r="3785">
          <cell r="A3785">
            <v>14626</v>
          </cell>
          <cell r="B3785" t="str">
            <v>ROLO COMPACTADOR VIBRATORIO TANDEM, ACO LISO, POTENCIA 125 HP, PESO SEM/COM LASTRO 10,20/11,65 T, LARGURA DE TRABALHO 1,73 M</v>
          </cell>
          <cell r="C3785" t="str">
            <v>UN</v>
          </cell>
          <cell r="D3785" t="str">
            <v>AS</v>
          </cell>
          <cell r="E3785">
            <v>899714.32</v>
          </cell>
        </row>
        <row r="3786">
          <cell r="A3786">
            <v>6067</v>
          </cell>
          <cell r="B3786" t="str">
            <v>ROLO COMPACTADOR VIBRATORIO TANDEM, ACO LISO, POTENCIA 58 CV, PESO SEM/COM LASTRO 6,5/9,4 T, LARGURA DE TRABALHO 1,20 M</v>
          </cell>
          <cell r="C3786" t="str">
            <v>UN</v>
          </cell>
          <cell r="D3786" t="str">
            <v>AS</v>
          </cell>
          <cell r="E3786">
            <v>738571.44</v>
          </cell>
        </row>
        <row r="3787">
          <cell r="A3787">
            <v>38393</v>
          </cell>
          <cell r="B3787" t="str">
            <v>ROLO DE ESPUMA POLIESTER, 23 CM X 68 MM (COMPRIMENTO X DIAMETRO), SEM CABO</v>
          </cell>
          <cell r="C3787" t="str">
            <v>UN</v>
          </cell>
          <cell r="D3787" t="str">
            <v>C</v>
          </cell>
          <cell r="E3787">
            <v>19.899999999999999</v>
          </cell>
        </row>
        <row r="3788">
          <cell r="A3788">
            <v>38390</v>
          </cell>
          <cell r="B3788" t="str">
            <v>ROLO DE LA DE CARNEIRO 25 MM X 23 CM (ALTURA DA LA X COMPRIMENTO), SEM CABO</v>
          </cell>
          <cell r="C3788" t="str">
            <v>UN</v>
          </cell>
          <cell r="D3788" t="str">
            <v>CR</v>
          </cell>
          <cell r="E3788">
            <v>44.14</v>
          </cell>
        </row>
        <row r="3789">
          <cell r="A3789">
            <v>11578</v>
          </cell>
          <cell r="B3789" t="str">
            <v>ROSETA QUADRADA, SEM FUROS, EM ACO INOX POLIDO, LARGURA APROXIMADA DE 50 MM, PARA FECHADURA DE PORTA - PARAFUSOS INCLUIDOS</v>
          </cell>
          <cell r="C3789" t="str">
            <v>UN</v>
          </cell>
          <cell r="D3789" t="str">
            <v>CR</v>
          </cell>
          <cell r="E3789">
            <v>11.79</v>
          </cell>
        </row>
        <row r="3790">
          <cell r="A3790">
            <v>11577</v>
          </cell>
          <cell r="B3790" t="str">
            <v>ROSETA REDONDA DE SOBREPOR, SEM FUROS, EM ACO INOX POLIDO, DIAMETRO APROXIMADO DE 50 MM, PARA FECHADURA DE PORTA - PARAFUSOS INCLUIDOS</v>
          </cell>
          <cell r="C3790" t="str">
            <v>UN</v>
          </cell>
          <cell r="D3790" t="str">
            <v>CR</v>
          </cell>
          <cell r="E3790">
            <v>11.25</v>
          </cell>
        </row>
        <row r="3791">
          <cell r="A3791">
            <v>42432</v>
          </cell>
          <cell r="B3791" t="str">
            <v>ROTACAO DIAGONAL DUPLA, APARELHO TRIPLO, EM TUBO DE ACO CARBONO, PINTURA NO PROCESSO ELETROSTATICO - EQUIPAMENTO DE GINASTICA PARA ACADEMIA AO AR LIVRE / ACADEMIA DA TERCEIRA IDADE - ATI</v>
          </cell>
          <cell r="C3791" t="str">
            <v>UN</v>
          </cell>
          <cell r="D3791" t="str">
            <v>AS</v>
          </cell>
          <cell r="E3791">
            <v>2424.64</v>
          </cell>
        </row>
        <row r="3792">
          <cell r="A3792">
            <v>42437</v>
          </cell>
          <cell r="B3792" t="str">
            <v>ROTACAO VERTICAL DUPLO, EM TUBO DE ACO CARBONO, PINTURA NO PROCESSO ELETROSTATICO - EQUIPAMENTO DE GINASTICA PARA ACADEMIA AO AR LIVRE / ACADEMIA DA TERCEIRA IDADE - ATI</v>
          </cell>
          <cell r="C3792" t="str">
            <v>UN</v>
          </cell>
          <cell r="D3792" t="str">
            <v>AS</v>
          </cell>
          <cell r="E3792">
            <v>1843.37</v>
          </cell>
        </row>
        <row r="3793">
          <cell r="A3793">
            <v>1116</v>
          </cell>
          <cell r="B3793" t="str">
            <v>RUFO EXTERNO DE CHAPA DE ACO GALVANIZADA NUM 26, CORTE 25 CM</v>
          </cell>
          <cell r="C3793" t="str">
            <v>M</v>
          </cell>
          <cell r="D3793" t="str">
            <v>AS</v>
          </cell>
          <cell r="E3793">
            <v>18.04</v>
          </cell>
        </row>
        <row r="3794">
          <cell r="A3794">
            <v>1115</v>
          </cell>
          <cell r="B3794" t="str">
            <v>RUFO EXTERNO DE CHAPA DE ACO GALVANIZADA NUM 26, CORTE 28 CM</v>
          </cell>
          <cell r="C3794" t="str">
            <v>M</v>
          </cell>
          <cell r="D3794" t="str">
            <v>AS</v>
          </cell>
          <cell r="E3794">
            <v>21.62</v>
          </cell>
        </row>
        <row r="3795">
          <cell r="A3795">
            <v>1113</v>
          </cell>
          <cell r="B3795" t="str">
            <v>RUFO EXTERNO/INTERNO DE CHAPA DE ACO GALVANIZADA NUM 26, CORTE 33 CM</v>
          </cell>
          <cell r="C3795" t="str">
            <v>M</v>
          </cell>
          <cell r="D3795" t="str">
            <v>AS</v>
          </cell>
          <cell r="E3795">
            <v>25.28</v>
          </cell>
        </row>
        <row r="3796">
          <cell r="A3796">
            <v>1114</v>
          </cell>
          <cell r="B3796" t="str">
            <v>RUFO INTERNO DE CHAPA DE ACO GALVANIZADA NUM 26, CORTE 50 CM</v>
          </cell>
          <cell r="C3796" t="str">
            <v>M</v>
          </cell>
          <cell r="D3796" t="str">
            <v>AS</v>
          </cell>
          <cell r="E3796">
            <v>30.11</v>
          </cell>
        </row>
        <row r="3797">
          <cell r="A3797">
            <v>40873</v>
          </cell>
          <cell r="B3797" t="str">
            <v>RUFO INTERNO/EXTERNO DE CHAPA DE ACO GALVANIZADA NUM 24, CORTE 25 CM</v>
          </cell>
          <cell r="C3797" t="str">
            <v>M</v>
          </cell>
          <cell r="D3797" t="str">
            <v>AS</v>
          </cell>
          <cell r="E3797">
            <v>23.56</v>
          </cell>
        </row>
        <row r="3798">
          <cell r="A3798">
            <v>20214</v>
          </cell>
          <cell r="B3798" t="str">
            <v>RUFO PARA TELHA ESTRUTURAL DE FIBROCIMENTO 1 ABA (SEM AMIANTO)</v>
          </cell>
          <cell r="C3798" t="str">
            <v>UN</v>
          </cell>
          <cell r="D3798" t="str">
            <v>CR</v>
          </cell>
          <cell r="E3798">
            <v>93.71</v>
          </cell>
        </row>
        <row r="3799">
          <cell r="A3799">
            <v>7237</v>
          </cell>
          <cell r="B3799" t="str">
            <v>RUFO PARA TELHA ONDULADA DE FIBROCIMENTO, E = 6 MM, ABA *260* MM, COMPRIMENTO 1100 MM (SEM AMIANTO)</v>
          </cell>
          <cell r="C3799" t="str">
            <v>UN</v>
          </cell>
          <cell r="D3799" t="str">
            <v>CR</v>
          </cell>
          <cell r="E3799">
            <v>91.74</v>
          </cell>
        </row>
        <row r="3800">
          <cell r="A3800">
            <v>11757</v>
          </cell>
          <cell r="B3800" t="str">
            <v>SABONETEIRA DE PAREDE EM METAL CROMADO</v>
          </cell>
          <cell r="C3800" t="str">
            <v>UN</v>
          </cell>
          <cell r="D3800" t="str">
            <v>C</v>
          </cell>
          <cell r="E3800">
            <v>59.5</v>
          </cell>
        </row>
        <row r="3801">
          <cell r="A3801">
            <v>11758</v>
          </cell>
          <cell r="B3801" t="str">
            <v>SABONETEIRA PLASTICA TIPO DISPENSER PARA SABONETE LIQUIDO COM RESERVATORIO 800 A 1500 ML</v>
          </cell>
          <cell r="C3801" t="str">
            <v>UN</v>
          </cell>
          <cell r="D3801" t="str">
            <v>C</v>
          </cell>
          <cell r="E3801">
            <v>98.6</v>
          </cell>
        </row>
        <row r="3802">
          <cell r="A3802">
            <v>37526</v>
          </cell>
          <cell r="B3802" t="str">
            <v>SACO DE RAFIA PARA ENTULHO, NOVO, LISO (SEM CLICHE), *60 X 90* CM</v>
          </cell>
          <cell r="C3802" t="str">
            <v>UN</v>
          </cell>
          <cell r="D3802" t="str">
            <v>AS</v>
          </cell>
          <cell r="E3802">
            <v>5.68</v>
          </cell>
        </row>
        <row r="3803">
          <cell r="A3803">
            <v>6076</v>
          </cell>
          <cell r="B3803" t="str">
            <v>SAIBRO PARA ARGAMASSA (COLETADO NO COMERCIO)</v>
          </cell>
          <cell r="C3803" t="str">
            <v>M3</v>
          </cell>
          <cell r="D3803" t="str">
            <v>AS</v>
          </cell>
          <cell r="E3803">
            <v>69</v>
          </cell>
        </row>
        <row r="3804">
          <cell r="A3804">
            <v>13109</v>
          </cell>
          <cell r="B3804" t="str">
            <v>SAPATA DE PVC ADITIVADO NERVURADO D = 6 POLEGADAS</v>
          </cell>
          <cell r="C3804" t="str">
            <v>UN</v>
          </cell>
          <cell r="D3804" t="str">
            <v>AS</v>
          </cell>
          <cell r="E3804">
            <v>270.93</v>
          </cell>
        </row>
        <row r="3805">
          <cell r="A3805">
            <v>13110</v>
          </cell>
          <cell r="B3805" t="str">
            <v>SAPATA DE PVC ADITIVADO NERVURADO D = 8 POLEGADAS</v>
          </cell>
          <cell r="C3805" t="str">
            <v>UN</v>
          </cell>
          <cell r="D3805" t="str">
            <v>AS</v>
          </cell>
          <cell r="E3805">
            <v>356.56</v>
          </cell>
        </row>
        <row r="3806">
          <cell r="A3806">
            <v>7581</v>
          </cell>
          <cell r="B3806" t="str">
            <v>SAPATILHA EM ACO GALVANIZADO PARA CABOS COM DIAMETRO NOMINAL ATE 5/8"</v>
          </cell>
          <cell r="C3806" t="str">
            <v>UN</v>
          </cell>
          <cell r="D3806" t="str">
            <v>CR</v>
          </cell>
          <cell r="E3806">
            <v>5.59</v>
          </cell>
        </row>
        <row r="3807">
          <cell r="A3807">
            <v>4509</v>
          </cell>
          <cell r="B3807" t="str">
            <v>SARRAFO *2,5 X 10* CM EM PINUS, MISTA OU EQUIVALENTE DA REGIAO - BRUTA</v>
          </cell>
          <cell r="C3807" t="str">
            <v>M</v>
          </cell>
          <cell r="D3807" t="str">
            <v>CR</v>
          </cell>
          <cell r="E3807">
            <v>5.81</v>
          </cell>
        </row>
        <row r="3808">
          <cell r="A3808">
            <v>4512</v>
          </cell>
          <cell r="B3808" t="str">
            <v>SARRAFO *2,5 X 5* CM EM PINUS, MISTA OU EQUIVALENTE DA REGIAO - BRUTA</v>
          </cell>
          <cell r="C3808" t="str">
            <v>M</v>
          </cell>
          <cell r="D3808" t="str">
            <v>CR</v>
          </cell>
          <cell r="E3808">
            <v>2.77</v>
          </cell>
        </row>
        <row r="3809">
          <cell r="A3809">
            <v>4517</v>
          </cell>
          <cell r="B3809" t="str">
            <v>SARRAFO *2,5 X 7,5* CM EM PINUS, MISTA OU EQUIVALENTE DA REGIAO - BRUTA</v>
          </cell>
          <cell r="C3809" t="str">
            <v>M</v>
          </cell>
          <cell r="D3809" t="str">
            <v>CR</v>
          </cell>
          <cell r="E3809">
            <v>4.01</v>
          </cell>
        </row>
        <row r="3810">
          <cell r="A3810">
            <v>20206</v>
          </cell>
          <cell r="B3810" t="str">
            <v>SARRAFO APARELHADO *2 X 10* CM, EM MACARANDUBA/MASSARANDUBA, ANGELIM OU EQUIVALENTE DA REGIAO</v>
          </cell>
          <cell r="C3810" t="str">
            <v>M</v>
          </cell>
          <cell r="D3810" t="str">
            <v>CR</v>
          </cell>
          <cell r="E3810">
            <v>8.93</v>
          </cell>
        </row>
        <row r="3811">
          <cell r="A3811">
            <v>4460</v>
          </cell>
          <cell r="B3811" t="str">
            <v>SARRAFO NAO APARELHADO *2,5 X 10* CM, EM MACARANDUBA/MASSARANDUBA, ANGELIM OU EQUIVALENTE DA REGIAO - BRUTA</v>
          </cell>
          <cell r="C3811" t="str">
            <v>M</v>
          </cell>
          <cell r="D3811" t="str">
            <v>CR</v>
          </cell>
          <cell r="E3811">
            <v>9.17</v>
          </cell>
        </row>
        <row r="3812">
          <cell r="A3812">
            <v>4415</v>
          </cell>
          <cell r="B3812" t="str">
            <v>SARRAFO NAO APARELHADO *2,5 X 5* CM, EM MACARANDUBA/MASSARANDUBA, ANGELIM, PEROBA-ROSA OU EQUIVALENTE DA REGIAO - BRUTA</v>
          </cell>
          <cell r="C3812" t="str">
            <v>M</v>
          </cell>
          <cell r="D3812" t="str">
            <v>CR</v>
          </cell>
          <cell r="E3812">
            <v>4.91</v>
          </cell>
        </row>
        <row r="3813">
          <cell r="A3813">
            <v>4417</v>
          </cell>
          <cell r="B3813" t="str">
            <v>SARRAFO NAO APARELHADO *2,5 X 7* CM, EM MACARANDUBA/MASSARANDUBA, ANGELIM, PEROBA-ROSA OU EQUIVALENTE DA REGIAO - BRUTA</v>
          </cell>
          <cell r="C3813" t="str">
            <v>M</v>
          </cell>
          <cell r="D3813" t="str">
            <v>CR</v>
          </cell>
          <cell r="E3813">
            <v>7.07</v>
          </cell>
        </row>
        <row r="3814">
          <cell r="A3814">
            <v>37373</v>
          </cell>
          <cell r="B3814" t="str">
            <v>SEGURO - HORISTA (COLETADO CAIXA - ENCARGOS COMPLEMENTARES)</v>
          </cell>
          <cell r="C3814" t="str">
            <v>H</v>
          </cell>
          <cell r="D3814" t="str">
            <v>C</v>
          </cell>
          <cell r="E3814">
            <v>0.08</v>
          </cell>
        </row>
        <row r="3815">
          <cell r="A3815">
            <v>40864</v>
          </cell>
          <cell r="B3815" t="str">
            <v>SEGURO - MENSALISTA (COLETADO CAIXA - ENCARGOS COMPLEMENTARES)</v>
          </cell>
          <cell r="C3815" t="str">
            <v>MES</v>
          </cell>
          <cell r="D3815" t="str">
            <v>C</v>
          </cell>
          <cell r="E3815">
            <v>15.46</v>
          </cell>
        </row>
        <row r="3816">
          <cell r="A3816">
            <v>4734</v>
          </cell>
          <cell r="B3816" t="str">
            <v>SEIXO ROLADO PARA APLICACAO EM CONCRETO (POSTO PEDREIRA/FORNECEDOR, SEM FRETE)</v>
          </cell>
          <cell r="C3816" t="str">
            <v>M3</v>
          </cell>
          <cell r="D3816" t="str">
            <v>CR</v>
          </cell>
          <cell r="E3816">
            <v>305.29000000000002</v>
          </cell>
        </row>
        <row r="3817">
          <cell r="A3817">
            <v>6085</v>
          </cell>
          <cell r="B3817" t="str">
            <v>SELADOR ACRILICO OPACO PREMIUM INTERIOR/EXTERIOR</v>
          </cell>
          <cell r="C3817" t="str">
            <v>L</v>
          </cell>
          <cell r="D3817" t="str">
            <v>C</v>
          </cell>
          <cell r="E3817">
            <v>6.89</v>
          </cell>
        </row>
        <row r="3818">
          <cell r="A3818">
            <v>38396</v>
          </cell>
          <cell r="B3818" t="str">
            <v>SELADOR HORIZONTAL PARA FITA DE ACO 1" (25 MM)</v>
          </cell>
          <cell r="C3818" t="str">
            <v>UN</v>
          </cell>
          <cell r="D3818" t="str">
            <v>CR</v>
          </cell>
          <cell r="E3818">
            <v>963.82</v>
          </cell>
        </row>
        <row r="3819">
          <cell r="A3819">
            <v>11622</v>
          </cell>
          <cell r="B3819" t="str">
            <v>SELANTE A BASE DE ALCATRAO E POLIURETANO PARA JUNTAS HORIZONTAIS</v>
          </cell>
          <cell r="C3819" t="str">
            <v>KG</v>
          </cell>
          <cell r="D3819" t="str">
            <v>CR</v>
          </cell>
          <cell r="E3819">
            <v>82.53</v>
          </cell>
        </row>
        <row r="3820">
          <cell r="A3820">
            <v>43143</v>
          </cell>
          <cell r="B3820" t="str">
            <v>SELANTE ACRILICO PARA TRATAMENTO / ACABAMENTO SUPERFICIAL DE CONCRETO ESTAMPADO, APARENTE, PEDRAS E OUTROS</v>
          </cell>
          <cell r="C3820" t="str">
            <v>L</v>
          </cell>
          <cell r="D3820" t="str">
            <v>CR</v>
          </cell>
          <cell r="E3820">
            <v>31.17</v>
          </cell>
        </row>
        <row r="3821">
          <cell r="A3821">
            <v>7317</v>
          </cell>
          <cell r="B3821" t="str">
            <v>SELANTE DE BASE ASFALTICA PARA VEDACAO</v>
          </cell>
          <cell r="C3821" t="str">
            <v>KG</v>
          </cell>
          <cell r="D3821" t="str">
            <v>CR</v>
          </cell>
          <cell r="E3821">
            <v>42.57</v>
          </cell>
        </row>
        <row r="3822">
          <cell r="A3822">
            <v>142</v>
          </cell>
          <cell r="B3822" t="str">
            <v>SELANTE ELASTICO MONOCOMPONENTE A BASE DE POLIURETANO (PU) PARA JUNTAS DIVERSAS</v>
          </cell>
          <cell r="C3822" t="str">
            <v>310ML</v>
          </cell>
          <cell r="D3822" t="str">
            <v>CR</v>
          </cell>
          <cell r="E3822">
            <v>38.94</v>
          </cell>
        </row>
        <row r="3823">
          <cell r="A3823">
            <v>43142</v>
          </cell>
          <cell r="B3823" t="str">
            <v>SELANTE MONOCOMPONENTE A BASE DE SILICONE DE BAIXO MODULO, PARA JUNTAS DE PAVIMENTACAO</v>
          </cell>
          <cell r="C3823" t="str">
            <v>L</v>
          </cell>
          <cell r="D3823" t="str">
            <v>CR</v>
          </cell>
          <cell r="E3823">
            <v>176.89</v>
          </cell>
        </row>
        <row r="3824">
          <cell r="A3824">
            <v>38123</v>
          </cell>
          <cell r="B3824" t="str">
            <v>SELANTE TIPO VEDA CALHA PARA METAL E FIBROCIMENTO</v>
          </cell>
          <cell r="C3824" t="str">
            <v>KG</v>
          </cell>
          <cell r="D3824" t="str">
            <v>CR</v>
          </cell>
          <cell r="E3824">
            <v>43.56</v>
          </cell>
        </row>
        <row r="3825">
          <cell r="A3825">
            <v>42699</v>
          </cell>
          <cell r="B3825" t="str">
            <v>SELIM PVC, COM TRAVA, JE, 90 GRAUS, DN 125 X 100 MM OU 150 X 100 MM, PARA REDE COLETORA ESGOTO</v>
          </cell>
          <cell r="C3825" t="str">
            <v>UN</v>
          </cell>
          <cell r="D3825" t="str">
            <v>CR</v>
          </cell>
          <cell r="E3825">
            <v>29.05</v>
          </cell>
        </row>
        <row r="3826">
          <cell r="A3826">
            <v>37743</v>
          </cell>
          <cell r="B3826" t="str">
            <v>SEMIRREBOQUE COM DOIS EIXOS EM TANDEM TIPO BASCULANTE COM CACAMBA METALICA 14 M3 (INCLUI MONTAGEM, NAO INCLUI CAVALO MECANICO)</v>
          </cell>
          <cell r="C3826" t="str">
            <v>UN</v>
          </cell>
          <cell r="D3826" t="str">
            <v>AS</v>
          </cell>
          <cell r="E3826">
            <v>237841.37</v>
          </cell>
        </row>
        <row r="3827">
          <cell r="A3827">
            <v>37744</v>
          </cell>
          <cell r="B3827" t="str">
            <v>SEMIRREBOQUE COM TRES EIXOS EM TANDEM TIPO BASCULANTE COM CACAMBA METALICA 18 M3 (INCLUI MONTAGEM, NAO INCLUI CAVALO MECANICO)</v>
          </cell>
          <cell r="C3827" t="str">
            <v>UN</v>
          </cell>
          <cell r="D3827" t="str">
            <v>AS</v>
          </cell>
          <cell r="E3827">
            <v>279656.7</v>
          </cell>
        </row>
        <row r="3828">
          <cell r="A3828">
            <v>37741</v>
          </cell>
          <cell r="B3828" t="str">
            <v>SEMIRREBOQUE COM TRES EIXOS, PARA TRANSPORTE DE CARGA SECA, DIMENSOES APROXIMADAS 2,60 X 12,50 X 0,50 M (NAO INCLUI CAVALO MECANICO)</v>
          </cell>
          <cell r="C3828" t="str">
            <v>UN</v>
          </cell>
          <cell r="D3828" t="str">
            <v>AS</v>
          </cell>
          <cell r="E3828">
            <v>216267.85</v>
          </cell>
        </row>
        <row r="3829">
          <cell r="A3829">
            <v>39396</v>
          </cell>
          <cell r="B3829" t="str">
            <v>SENSOR DE PRESENCA BIVOLT COM FOTOCELULA PARA QUALQUER TIPO DE LAMPADA, POTENCIA MAXIMA *1000* W, USO EXTERNO</v>
          </cell>
          <cell r="C3829" t="str">
            <v>UN</v>
          </cell>
          <cell r="D3829" t="str">
            <v>AS</v>
          </cell>
          <cell r="E3829">
            <v>69.44</v>
          </cell>
        </row>
        <row r="3830">
          <cell r="A3830">
            <v>39392</v>
          </cell>
          <cell r="B3830" t="str">
            <v>SENSOR DE PRESENCA BIVOLT DE PAREDE COM FOTOCELULA PARA QUALQUER TIPO DE LAMPADA POTENCIA MAXIMA *1000* W, USO INTERNO</v>
          </cell>
          <cell r="C3830" t="str">
            <v>UN</v>
          </cell>
          <cell r="D3830" t="str">
            <v>AS</v>
          </cell>
          <cell r="E3830">
            <v>78.33</v>
          </cell>
        </row>
        <row r="3831">
          <cell r="A3831">
            <v>39393</v>
          </cell>
          <cell r="B3831" t="str">
            <v>SENSOR DE PRESENCA BIVOLT DE PAREDE SEM FOTOCELULA PARA QUALQUER TIPO DE LAMPADA POTENCIA MAXIMA *1000* W, USO INTERNO</v>
          </cell>
          <cell r="C3831" t="str">
            <v>UN</v>
          </cell>
          <cell r="D3831" t="str">
            <v>AS</v>
          </cell>
          <cell r="E3831">
            <v>48.44</v>
          </cell>
        </row>
        <row r="3832">
          <cell r="A3832">
            <v>39394</v>
          </cell>
          <cell r="B3832" t="str">
            <v>SENSOR DE PRESENCA BIVOLT DE TETO COM FOTOCELULA PARA QUALQUER TIPO DE LAMPADA POTENCIA MAXIMA *1000* W, USO INTERNO</v>
          </cell>
          <cell r="C3832" t="str">
            <v>UN</v>
          </cell>
          <cell r="D3832" t="str">
            <v>AS</v>
          </cell>
          <cell r="E3832">
            <v>54.52</v>
          </cell>
        </row>
        <row r="3833">
          <cell r="A3833">
            <v>39395</v>
          </cell>
          <cell r="B3833" t="str">
            <v>SENSOR DE PRESENCA BIVOLT DE TETO SEM FOTOCELULA PARA QUALQUER TIPO DE LAMPADA POTENCIA MAXIMA *900* W, USO INTERNO</v>
          </cell>
          <cell r="C3833" t="str">
            <v>UN</v>
          </cell>
          <cell r="D3833" t="str">
            <v>AS</v>
          </cell>
          <cell r="E3833">
            <v>50.7</v>
          </cell>
        </row>
        <row r="3834">
          <cell r="A3834">
            <v>14618</v>
          </cell>
          <cell r="B3834" t="str">
            <v>SERRA CIRCULAR DE BANCADA COM MOTOR ELETRICO, POTENCIA DE *1600* W, PARA DISCO DE DIAMETRO DE 10" (250 MM)</v>
          </cell>
          <cell r="C3834" t="str">
            <v>UN</v>
          </cell>
          <cell r="D3834" t="str">
            <v>AS</v>
          </cell>
          <cell r="E3834">
            <v>1406.92</v>
          </cell>
        </row>
        <row r="3835">
          <cell r="A3835">
            <v>40269</v>
          </cell>
          <cell r="B3835" t="str">
            <v>SERRA CIRCULAR DE BANCADA, MODELO PICA-PAU, DIAMETRO DE 350 MM. CARACTERISTICAS DO MOTOR: TRIFASICO, POTENCIA DE 5 HP, FREQUENCIA DE 60 HZ</v>
          </cell>
          <cell r="C3835" t="str">
            <v>UN</v>
          </cell>
          <cell r="D3835" t="str">
            <v>AS</v>
          </cell>
          <cell r="E3835">
            <v>5668.37</v>
          </cell>
        </row>
        <row r="3836">
          <cell r="A3836">
            <v>6110</v>
          </cell>
          <cell r="B3836" t="str">
            <v>SERRALHEIRO (HORISTA)</v>
          </cell>
          <cell r="C3836" t="str">
            <v>H</v>
          </cell>
          <cell r="D3836" t="str">
            <v>CR</v>
          </cell>
          <cell r="E3836">
            <v>20.03</v>
          </cell>
        </row>
        <row r="3837">
          <cell r="A3837">
            <v>40910</v>
          </cell>
          <cell r="B3837" t="str">
            <v>SERRALHEIRO (MENSALISTA)</v>
          </cell>
          <cell r="C3837" t="str">
            <v>MES</v>
          </cell>
          <cell r="D3837" t="str">
            <v>CR</v>
          </cell>
          <cell r="E3837">
            <v>3527.01</v>
          </cell>
        </row>
        <row r="3838">
          <cell r="A3838">
            <v>45255</v>
          </cell>
          <cell r="B3838" t="str">
            <v>SERROTE PROFISSIONAL EM ACO TEMPERADO 20", CABO DE MADEIRA</v>
          </cell>
          <cell r="C3838" t="str">
            <v>UN</v>
          </cell>
          <cell r="D3838" t="str">
            <v>CR</v>
          </cell>
          <cell r="E3838">
            <v>44.78</v>
          </cell>
        </row>
        <row r="3839">
          <cell r="A3839">
            <v>6111</v>
          </cell>
          <cell r="B3839" t="str">
            <v>SERVENTE DE OBRAS (HORISTA)</v>
          </cell>
          <cell r="C3839" t="str">
            <v>H</v>
          </cell>
          <cell r="D3839" t="str">
            <v>C</v>
          </cell>
          <cell r="E3839">
            <v>14.67</v>
          </cell>
        </row>
        <row r="3840">
          <cell r="A3840">
            <v>41084</v>
          </cell>
          <cell r="B3840" t="str">
            <v>SERVENTE DE OBRAS (MENSALISTA)</v>
          </cell>
          <cell r="C3840" t="str">
            <v>MES</v>
          </cell>
          <cell r="D3840" t="str">
            <v>CR</v>
          </cell>
          <cell r="E3840">
            <v>2583.48</v>
          </cell>
        </row>
        <row r="3841">
          <cell r="A3841">
            <v>44535</v>
          </cell>
          <cell r="B3841" t="str">
            <v>SERVICO DE BOMBEAMENTO DE CONCRETO COM CONSUMO MINIMO DE 40 M3, (DISPONIBILIZACAO DE BOMBA), SEM O LANCAMENTO</v>
          </cell>
          <cell r="C3841" t="str">
            <v>M3</v>
          </cell>
          <cell r="D3841" t="str">
            <v>CR</v>
          </cell>
          <cell r="E3841">
            <v>59.63</v>
          </cell>
        </row>
        <row r="3842">
          <cell r="A3842">
            <v>44945</v>
          </cell>
          <cell r="B3842" t="str">
            <v>SIFAO / TUBO SINFONADO EXTENSIVEL/SANFONADO, UNIVERSAL/ SIMPLES, ENTRE *50 A 70* CM, DE PLASTICO BRANCO</v>
          </cell>
          <cell r="C3842" t="str">
            <v>UN</v>
          </cell>
          <cell r="D3842" t="str">
            <v>C</v>
          </cell>
          <cell r="E3842">
            <v>9.98</v>
          </cell>
        </row>
        <row r="3843">
          <cell r="A3843">
            <v>38637</v>
          </cell>
          <cell r="B3843" t="str">
            <v>SIFAO EM METAL CROMADO PARA PIA AMERICANA, 1.1/2 X 1.1/2"</v>
          </cell>
          <cell r="C3843" t="str">
            <v>UN</v>
          </cell>
          <cell r="D3843" t="str">
            <v>CR</v>
          </cell>
          <cell r="E3843">
            <v>307.91000000000003</v>
          </cell>
        </row>
        <row r="3844">
          <cell r="A3844">
            <v>6150</v>
          </cell>
          <cell r="B3844" t="str">
            <v>SIFAO EM METAL CROMADO PARA PIA AMERICANA, 1.1/2 X 2"</v>
          </cell>
          <cell r="C3844" t="str">
            <v>UN</v>
          </cell>
          <cell r="D3844" t="str">
            <v>CR</v>
          </cell>
          <cell r="E3844">
            <v>311.67</v>
          </cell>
        </row>
        <row r="3845">
          <cell r="A3845">
            <v>6136</v>
          </cell>
          <cell r="B3845" t="str">
            <v>SIFAO EM METAL CROMADO PARA PIA OU LAVATORIO, 1 X 1.1/2"</v>
          </cell>
          <cell r="C3845" t="str">
            <v>UN</v>
          </cell>
          <cell r="D3845" t="str">
            <v>C</v>
          </cell>
          <cell r="E3845">
            <v>244.99</v>
          </cell>
        </row>
        <row r="3846">
          <cell r="A3846">
            <v>38638</v>
          </cell>
          <cell r="B3846" t="str">
            <v>SIFAO EM METAL CROMADO PARA TANQUE, 1.1/4 X 1.1/2"</v>
          </cell>
          <cell r="C3846" t="str">
            <v>UN</v>
          </cell>
          <cell r="D3846" t="str">
            <v>CR</v>
          </cell>
          <cell r="E3846">
            <v>259.45999999999998</v>
          </cell>
        </row>
        <row r="3847">
          <cell r="A3847">
            <v>20262</v>
          </cell>
          <cell r="B3847" t="str">
            <v>SIFAO PLASTICO EXTENSIVEL UNIVERSAL, TIPO COPO</v>
          </cell>
          <cell r="C3847" t="str">
            <v>UN</v>
          </cell>
          <cell r="D3847" t="str">
            <v>CR</v>
          </cell>
          <cell r="E3847">
            <v>18.28</v>
          </cell>
        </row>
        <row r="3848">
          <cell r="A3848">
            <v>6145</v>
          </cell>
          <cell r="B3848" t="str">
            <v>SIFAO PLASTICO TIPO COPO PARA PIA AMERICANA 1.1/2 X 1.1/2"</v>
          </cell>
          <cell r="C3848" t="str">
            <v>UN</v>
          </cell>
          <cell r="D3848" t="str">
            <v>CR</v>
          </cell>
          <cell r="E3848">
            <v>20.190000000000001</v>
          </cell>
        </row>
        <row r="3849">
          <cell r="A3849">
            <v>6149</v>
          </cell>
          <cell r="B3849" t="str">
            <v>SIFAO PLASTICO TIPO COPO PARA PIA OU LAVATORIO, 1 X 1.1/2"</v>
          </cell>
          <cell r="C3849" t="str">
            <v>UN</v>
          </cell>
          <cell r="D3849" t="str">
            <v>CR</v>
          </cell>
          <cell r="E3849">
            <v>13.35</v>
          </cell>
        </row>
        <row r="3850">
          <cell r="A3850">
            <v>6146</v>
          </cell>
          <cell r="B3850" t="str">
            <v>SIFAO PLASTICO TIPO COPO PARA TANQUE, 1.1/4 X 1.1/2"</v>
          </cell>
          <cell r="C3850" t="str">
            <v>UN</v>
          </cell>
          <cell r="D3850" t="str">
            <v>CR</v>
          </cell>
          <cell r="E3850">
            <v>19.18</v>
          </cell>
        </row>
        <row r="3851">
          <cell r="A3851">
            <v>44536</v>
          </cell>
          <cell r="B3851" t="str">
            <v>SILICA ATIVA PARA ADICAO EM CONCRETO E  ARGAMASSA</v>
          </cell>
          <cell r="C3851" t="str">
            <v>KG</v>
          </cell>
          <cell r="D3851" t="str">
            <v>CR</v>
          </cell>
          <cell r="E3851">
            <v>3.27</v>
          </cell>
        </row>
        <row r="3852">
          <cell r="A3852">
            <v>39961</v>
          </cell>
          <cell r="B3852" t="str">
            <v>SILICONE ACETICO USO GERAL INCOLOR 280 G</v>
          </cell>
          <cell r="C3852" t="str">
            <v>UN</v>
          </cell>
          <cell r="D3852" t="str">
            <v>CR</v>
          </cell>
          <cell r="E3852">
            <v>25.73</v>
          </cell>
        </row>
        <row r="3853">
          <cell r="A3853">
            <v>42433</v>
          </cell>
          <cell r="B3853" t="str">
            <v>SIMULADOR DE CAMINHADA TRIPLO, EM TUBO DE ACO CARBONO, PINTURA NO PROCESSO ELETROSTATICO - EQUIPAMENTO DE GINASTICA PARA ACADEMIA AO AR LIVRE / ACADEMIA DA TERCEIRA IDADE - ATI</v>
          </cell>
          <cell r="C3853" t="str">
            <v>UN</v>
          </cell>
          <cell r="D3853" t="str">
            <v>AS</v>
          </cell>
          <cell r="E3853">
            <v>4789.18</v>
          </cell>
        </row>
        <row r="3854">
          <cell r="A3854">
            <v>42434</v>
          </cell>
          <cell r="B3854" t="str">
            <v>SIMULADOR DE CAVALGADA TRIPLO, EM TUBO DE ACO CARBONO, PINTURA NO PROCESSO ELETROSTATICO - EQUIPAMENTO DE GINASTICA PARA ACADEMIA AO AR LIVRE / ACADEMIA DA TERCEIRA IDADE - ATI</v>
          </cell>
          <cell r="C3854" t="str">
            <v>UN</v>
          </cell>
          <cell r="D3854" t="str">
            <v>AS</v>
          </cell>
          <cell r="E3854">
            <v>5175.3999999999996</v>
          </cell>
        </row>
        <row r="3855">
          <cell r="A3855">
            <v>42435</v>
          </cell>
          <cell r="B3855" t="str">
            <v>SIMULADOR DE REMO INDIVIDUAL, EM TUBO DE ACO CARBONO, PINTURA NO PROCESSO ELETROSTATICO - EQUIPAMENTO DE GINASTICA PARA ACADEMIA AO AR LIVRE / ACADEMIA DA TERCEIRA IDADE - ATI</v>
          </cell>
          <cell r="C3855" t="str">
            <v>UN</v>
          </cell>
          <cell r="D3855" t="str">
            <v>AS</v>
          </cell>
          <cell r="E3855">
            <v>2580.7800000000002</v>
          </cell>
        </row>
        <row r="3856">
          <cell r="A3856">
            <v>38061</v>
          </cell>
          <cell r="B3856" t="str">
            <v>SINALIZADOR NOTURNO SIMPLES PARA PARA-RAIOS, SEM RELE FOTOELETRICO</v>
          </cell>
          <cell r="C3856" t="str">
            <v>UN</v>
          </cell>
          <cell r="D3856" t="str">
            <v>CR</v>
          </cell>
          <cell r="E3856">
            <v>49.52</v>
          </cell>
        </row>
        <row r="3857">
          <cell r="A3857">
            <v>20250</v>
          </cell>
          <cell r="B3857" t="str">
            <v>SISAL EM FIBRA / ESTOPA SISAL PARA GESSO</v>
          </cell>
          <cell r="C3857" t="str">
            <v>KG</v>
          </cell>
          <cell r="D3857" t="str">
            <v>AS</v>
          </cell>
          <cell r="E3857">
            <v>25.57</v>
          </cell>
        </row>
        <row r="3858">
          <cell r="A3858">
            <v>13388</v>
          </cell>
          <cell r="B3858" t="str">
            <v>SOLDA EM BARRA DE ESTANHO-CHUMBO 50/50</v>
          </cell>
          <cell r="C3858" t="str">
            <v>KG</v>
          </cell>
          <cell r="D3858" t="str">
            <v>CR</v>
          </cell>
          <cell r="E3858">
            <v>107.06</v>
          </cell>
        </row>
        <row r="3859">
          <cell r="A3859">
            <v>39914</v>
          </cell>
          <cell r="B3859" t="str">
            <v>SOLDA EM VARETA FOSCOPER, D = *2,5* MM X COMPRIMENTO 500 MM</v>
          </cell>
          <cell r="C3859" t="str">
            <v>KG</v>
          </cell>
          <cell r="D3859" t="str">
            <v>AS</v>
          </cell>
          <cell r="E3859">
            <v>267.45</v>
          </cell>
        </row>
        <row r="3860">
          <cell r="A3860">
            <v>12732</v>
          </cell>
          <cell r="B3860" t="str">
            <v>SOLDA ESTANHO/COBRE PARA CONEXOES DE COBRE, FIO 2,5 MM, CARRETEL 500 GR (SEM CHUMBO)</v>
          </cell>
          <cell r="C3860" t="str">
            <v>UN</v>
          </cell>
          <cell r="D3860" t="str">
            <v>AS</v>
          </cell>
          <cell r="E3860">
            <v>308.60000000000002</v>
          </cell>
        </row>
        <row r="3861">
          <cell r="A3861">
            <v>6160</v>
          </cell>
          <cell r="B3861" t="str">
            <v>SOLDADOR (HORISTA)</v>
          </cell>
          <cell r="C3861" t="str">
            <v>H</v>
          </cell>
          <cell r="D3861" t="str">
            <v>C</v>
          </cell>
          <cell r="E3861">
            <v>20.03</v>
          </cell>
        </row>
        <row r="3862">
          <cell r="A3862">
            <v>41087</v>
          </cell>
          <cell r="B3862" t="str">
            <v>SOLDADOR (MENSALISTA)</v>
          </cell>
          <cell r="C3862" t="str">
            <v>MES</v>
          </cell>
          <cell r="D3862" t="str">
            <v>CR</v>
          </cell>
          <cell r="E3862">
            <v>3527.01</v>
          </cell>
        </row>
        <row r="3863">
          <cell r="A3863">
            <v>6166</v>
          </cell>
          <cell r="B3863" t="str">
            <v>SOLDADOR ELETRICO (PARA SOLDA A SER TESTADA COM RAIOS "X") (HORISTA)</v>
          </cell>
          <cell r="C3863" t="str">
            <v>H</v>
          </cell>
          <cell r="D3863" t="str">
            <v>CR</v>
          </cell>
          <cell r="E3863">
            <v>23.52</v>
          </cell>
        </row>
        <row r="3864">
          <cell r="A3864">
            <v>41088</v>
          </cell>
          <cell r="B3864" t="str">
            <v>SOLDADOR ELETRICO (PARA SOLDA A SER TESTADA COM RAIOS "X") (MENSALISTA)</v>
          </cell>
          <cell r="C3864" t="str">
            <v>MES</v>
          </cell>
          <cell r="D3864" t="str">
            <v>CR</v>
          </cell>
          <cell r="E3864">
            <v>4144.68</v>
          </cell>
        </row>
        <row r="3865">
          <cell r="A3865">
            <v>20232</v>
          </cell>
          <cell r="B3865" t="str">
            <v>SOLEIRA EM GRANITO, POLIDO, TIPO ANDORINHA/ QUARTZ/ CASTELO/ CORUMBA OU OUTROS EQUIVALENTES DA REGIAO, L= *15* CM, E= *2,0* CM</v>
          </cell>
          <cell r="C3865" t="str">
            <v>M</v>
          </cell>
          <cell r="D3865" t="str">
            <v>AS</v>
          </cell>
          <cell r="E3865">
            <v>100.07</v>
          </cell>
        </row>
        <row r="3866">
          <cell r="A3866">
            <v>10856</v>
          </cell>
          <cell r="B3866" t="str">
            <v>SOLEIRA PRE-MOLDADA EM GRANILITE, MARMORITE OU GRANITINA, L = *15 CM</v>
          </cell>
          <cell r="C3866" t="str">
            <v>M</v>
          </cell>
          <cell r="D3866" t="str">
            <v>AS</v>
          </cell>
          <cell r="E3866">
            <v>108.56</v>
          </cell>
        </row>
        <row r="3867">
          <cell r="A3867">
            <v>4828</v>
          </cell>
          <cell r="B3867" t="str">
            <v>SOLEIRA/ PEITORIL EM MARMORE, POLIDO, BRANCO COMUM, L= *15* CM, E= *2* CM, CORTE RETO</v>
          </cell>
          <cell r="C3867" t="str">
            <v>M</v>
          </cell>
          <cell r="D3867" t="str">
            <v>CR</v>
          </cell>
          <cell r="E3867">
            <v>118.46</v>
          </cell>
        </row>
        <row r="3868">
          <cell r="A3868">
            <v>20249</v>
          </cell>
          <cell r="B3868" t="str">
            <v>SOLEIRA/ TABEIRA EM MARMORE, POLIDO, BRANCO COMUM, L= 5 CM, E= *2,0* CM</v>
          </cell>
          <cell r="C3868" t="str">
            <v>M</v>
          </cell>
          <cell r="D3868" t="str">
            <v>CR</v>
          </cell>
          <cell r="E3868">
            <v>64.87</v>
          </cell>
        </row>
        <row r="3869">
          <cell r="A3869">
            <v>11609</v>
          </cell>
          <cell r="B3869" t="str">
            <v>SOLUCAO ASFALTICA ELASTOMERICA PARA IMPRIMACAO, APLICACAO A FRIO</v>
          </cell>
          <cell r="C3869" t="str">
            <v>L</v>
          </cell>
          <cell r="D3869" t="str">
            <v>CR</v>
          </cell>
          <cell r="E3869">
            <v>13.71</v>
          </cell>
        </row>
        <row r="3870">
          <cell r="A3870">
            <v>20083</v>
          </cell>
          <cell r="B3870" t="str">
            <v>SOLUCAO PREPARADORA / LIMPADORA PARA PVC, FRASCO COM 1000 CM3</v>
          </cell>
          <cell r="C3870" t="str">
            <v>UN</v>
          </cell>
          <cell r="D3870" t="str">
            <v>CR</v>
          </cell>
          <cell r="E3870">
            <v>69.739999999999995</v>
          </cell>
        </row>
        <row r="3871">
          <cell r="A3871">
            <v>10691</v>
          </cell>
          <cell r="B3871" t="str">
            <v>SOLVENTE PARA COLA A BASE DE RESINA SINTETICA (PARA COLA DE LAMINADO MELAMINICO E OUTRAS SUPERFICIES)</v>
          </cell>
          <cell r="C3871" t="str">
            <v>L</v>
          </cell>
          <cell r="D3871" t="str">
            <v>AS</v>
          </cell>
          <cell r="E3871">
            <v>51.89</v>
          </cell>
        </row>
        <row r="3872">
          <cell r="A3872">
            <v>12295</v>
          </cell>
          <cell r="B3872" t="str">
            <v>SOQUETE DE BAQUELITE BASE E27, PARA LAMPADAS</v>
          </cell>
          <cell r="C3872" t="str">
            <v>UN</v>
          </cell>
          <cell r="D3872" t="str">
            <v>CR</v>
          </cell>
          <cell r="E3872">
            <v>2.35</v>
          </cell>
        </row>
        <row r="3873">
          <cell r="A3873">
            <v>12296</v>
          </cell>
          <cell r="B3873" t="str">
            <v>SOQUETE DE PORCELANA BASE E27, FIXO DE TETO, PARA LAMPADAS</v>
          </cell>
          <cell r="C3873" t="str">
            <v>UN</v>
          </cell>
          <cell r="D3873" t="str">
            <v>CR</v>
          </cell>
          <cell r="E3873">
            <v>3.04</v>
          </cell>
        </row>
        <row r="3874">
          <cell r="A3874">
            <v>12294</v>
          </cell>
          <cell r="B3874" t="str">
            <v>SOQUETE DE PORCELANA BASE E27, PARA USO AO TEMPO, PARA LAMPADAS</v>
          </cell>
          <cell r="C3874" t="str">
            <v>UN</v>
          </cell>
          <cell r="D3874" t="str">
            <v>CR</v>
          </cell>
          <cell r="E3874">
            <v>7.3</v>
          </cell>
        </row>
        <row r="3875">
          <cell r="A3875">
            <v>14543</v>
          </cell>
          <cell r="B3875" t="str">
            <v>SOQUETE DE PVC / TERMOPLASTICO BASE E27, COM CHAVE, PARA LAMPADAS</v>
          </cell>
          <cell r="C3875" t="str">
            <v>UN</v>
          </cell>
          <cell r="D3875" t="str">
            <v>CR</v>
          </cell>
          <cell r="E3875">
            <v>5.21</v>
          </cell>
        </row>
        <row r="3876">
          <cell r="A3876">
            <v>13329</v>
          </cell>
          <cell r="B3876" t="str">
            <v>SOQUETE DE PVC / TERMOPLASTICO BASE E27, COM RABICHO, PARA LAMPADAS</v>
          </cell>
          <cell r="C3876" t="str">
            <v>UN</v>
          </cell>
          <cell r="D3876" t="str">
            <v>C</v>
          </cell>
          <cell r="E3876">
            <v>3.06</v>
          </cell>
        </row>
        <row r="3877">
          <cell r="A3877">
            <v>21047</v>
          </cell>
          <cell r="B3877" t="str">
            <v>SPRINKLER TIPO PENDENTE, BULBO AMARELO DE RESPOSTA RAPIDA, 79 GRAUS CELSIUS, ACABAMENTO CROMADO, D = 20 MM (3/4")</v>
          </cell>
          <cell r="C3877" t="str">
            <v>UN</v>
          </cell>
          <cell r="D3877" t="str">
            <v>CR</v>
          </cell>
          <cell r="E3877">
            <v>67.8</v>
          </cell>
        </row>
        <row r="3878">
          <cell r="A3878">
            <v>21042</v>
          </cell>
          <cell r="B3878" t="str">
            <v>SPRINKLER TIPO PENDENTE, BULBO AMARELO DE RESPOSTA RAPIDA, 79 GRAUS CELSIUS, ACABAMENTO NATURAL OU CROMADO, D = 15 MM (1/2")</v>
          </cell>
          <cell r="C3878" t="str">
            <v>UN</v>
          </cell>
          <cell r="D3878" t="str">
            <v>CR</v>
          </cell>
          <cell r="E3878">
            <v>52.26</v>
          </cell>
        </row>
        <row r="3879">
          <cell r="A3879">
            <v>21043</v>
          </cell>
          <cell r="B3879" t="str">
            <v>SPRINKLER TIPO PENDENTE, BULBO AMARELO DE RESPOSTA RAPIDA, 79 GRAUS CELSIUS, ACABAMENTO NATURAL, D = 20 MM (3/4")</v>
          </cell>
          <cell r="C3879" t="str">
            <v>UN</v>
          </cell>
          <cell r="D3879" t="str">
            <v>CR</v>
          </cell>
          <cell r="E3879">
            <v>66.010000000000005</v>
          </cell>
        </row>
        <row r="3880">
          <cell r="A3880">
            <v>21044</v>
          </cell>
          <cell r="B3880" t="str">
            <v>SPRINKLER TIPO PENDENTE, BULBO VERMELHO DE RESPOSTA RAPIDA, 68 GRAUS CELSIUS, ACABAMENTO CROMADO, D = 15 MM (1/2")</v>
          </cell>
          <cell r="C3880" t="str">
            <v>UN</v>
          </cell>
          <cell r="D3880" t="str">
            <v>CR</v>
          </cell>
          <cell r="E3880">
            <v>45.99</v>
          </cell>
        </row>
        <row r="3881">
          <cell r="A3881">
            <v>21045</v>
          </cell>
          <cell r="B3881" t="str">
            <v>SPRINKLER TIPO PENDENTE, BULBO VERMELHO DE RESPOSTA RAPIDA, 68 GRAUS CELSIUS, ACABAMENTO CROMADO, D = 20 MM (3/4")</v>
          </cell>
          <cell r="C3881" t="str">
            <v>UN</v>
          </cell>
          <cell r="D3881" t="str">
            <v>CR</v>
          </cell>
          <cell r="E3881">
            <v>62.98</v>
          </cell>
        </row>
        <row r="3882">
          <cell r="A3882">
            <v>21041</v>
          </cell>
          <cell r="B3882" t="str">
            <v>SPRINKLER TIPO PENDENTE, BULBO VERMELHO DE RESPOSTA RAPIDA, 68 GRAUS CELSIUS, ACABAMENTO NATURAL, D = 20 MM (3/4")</v>
          </cell>
          <cell r="C3882" t="str">
            <v>UN</v>
          </cell>
          <cell r="D3882" t="str">
            <v>CR</v>
          </cell>
          <cell r="E3882">
            <v>54.32</v>
          </cell>
        </row>
        <row r="3883">
          <cell r="A3883">
            <v>21040</v>
          </cell>
          <cell r="B3883" t="str">
            <v>SPRINKLER TIPO PENDENTE, BULBO VERMELHO RESPOSTA RAPIDA, 68 GRAUS CELSIUS, ACABAMENTO NATURAL, D = 15 MM (1/2")</v>
          </cell>
          <cell r="C3883" t="str">
            <v>UN</v>
          </cell>
          <cell r="D3883" t="str">
            <v>C</v>
          </cell>
          <cell r="E3883">
            <v>45</v>
          </cell>
        </row>
        <row r="3884">
          <cell r="A3884">
            <v>14149</v>
          </cell>
          <cell r="B3884" t="str">
            <v>SUPORTE "Y" PARA FITA PERFURADA</v>
          </cell>
          <cell r="C3884" t="str">
            <v>CENTO</v>
          </cell>
          <cell r="D3884" t="str">
            <v>AS</v>
          </cell>
          <cell r="E3884">
            <v>211.84</v>
          </cell>
        </row>
        <row r="3885">
          <cell r="A3885">
            <v>38099</v>
          </cell>
          <cell r="B3885" t="str">
            <v>SUPORTE DE FIXACAO PARA ESPELHO / PLACA 4" X 2", PARA 3 MODULOS, PARA INSTALACAO DE TOMADAS E INTERRUPTORES (SOMENTE SUPORTE)</v>
          </cell>
          <cell r="C3885" t="str">
            <v>UN</v>
          </cell>
          <cell r="D3885" t="str">
            <v>CR</v>
          </cell>
          <cell r="E3885">
            <v>1.32</v>
          </cell>
        </row>
        <row r="3886">
          <cell r="A3886">
            <v>38100</v>
          </cell>
          <cell r="B3886" t="str">
            <v>SUPORTE DE FIXACAO PARA ESPELHO / PLACA 4" X 4", PARA 6 MODULOS, PARA INSTALACAO DE TOMADAS E INTERRUPTORES (SOMENTE SUPORTE)</v>
          </cell>
          <cell r="C3886" t="str">
            <v>UN</v>
          </cell>
          <cell r="D3886" t="str">
            <v>CR</v>
          </cell>
          <cell r="E3886">
            <v>2.17</v>
          </cell>
        </row>
        <row r="3887">
          <cell r="A3887">
            <v>7576</v>
          </cell>
          <cell r="B3887" t="str">
            <v>SUPORTE EM ACO GALVANIZADO PARA TRANSFORMADOR PARA POSTE DUPLO T 185 X 95 MM, CHAPA DE 5/16"</v>
          </cell>
          <cell r="C3887" t="str">
            <v>UN</v>
          </cell>
          <cell r="D3887" t="str">
            <v>CR</v>
          </cell>
          <cell r="E3887">
            <v>229.8</v>
          </cell>
        </row>
        <row r="3888">
          <cell r="A3888">
            <v>3384</v>
          </cell>
          <cell r="B3888" t="str">
            <v>SUPORTE GUIA SIMPLES COM ROLDANA EM POLIPROPILENO PARA CHUMBAR, H = 20 CM</v>
          </cell>
          <cell r="C3888" t="str">
            <v>UN</v>
          </cell>
          <cell r="D3888" t="str">
            <v>CR</v>
          </cell>
          <cell r="E3888">
            <v>8.33</v>
          </cell>
        </row>
        <row r="3889">
          <cell r="A3889">
            <v>7572</v>
          </cell>
          <cell r="B3889" t="str">
            <v>SUPORTE ISOLADOR REFORCADO DIAMETRO NOMINAL 5/16", COM ROSCA SOBERBA E BUCHA</v>
          </cell>
          <cell r="C3889" t="str">
            <v>UN</v>
          </cell>
          <cell r="D3889" t="str">
            <v>CR</v>
          </cell>
          <cell r="E3889">
            <v>8.09</v>
          </cell>
        </row>
        <row r="3890">
          <cell r="A3890">
            <v>3396</v>
          </cell>
          <cell r="B3890" t="str">
            <v>SUPORTE ISOLADOR SIMPLES DIAMETRO NOMINAL 5/16", COM ROSCA SOBERBA E BUCHA</v>
          </cell>
          <cell r="C3890" t="str">
            <v>UN</v>
          </cell>
          <cell r="D3890" t="str">
            <v>CR</v>
          </cell>
          <cell r="E3890">
            <v>5.47</v>
          </cell>
        </row>
        <row r="3891">
          <cell r="A3891">
            <v>37590</v>
          </cell>
          <cell r="B3891" t="str">
            <v>SUPORTE MAO-FRANCESA EM ACO, ABAS IGUAIS 30 CM, CAPACIDADE MINIMA 60 KG, BRANCO</v>
          </cell>
          <cell r="C3891" t="str">
            <v>UN</v>
          </cell>
          <cell r="D3891" t="str">
            <v>AS</v>
          </cell>
          <cell r="E3891">
            <v>16.86</v>
          </cell>
        </row>
        <row r="3892">
          <cell r="A3892">
            <v>37591</v>
          </cell>
          <cell r="B3892" t="str">
            <v>SUPORTE MAO-FRANCESA EM ACO, ABAS IGUAIS 40 CM, CAPACIDADE MINIMA 70 KG, BRANCO</v>
          </cell>
          <cell r="C3892" t="str">
            <v>UN</v>
          </cell>
          <cell r="D3892" t="str">
            <v>AS</v>
          </cell>
          <cell r="E3892">
            <v>20.27</v>
          </cell>
        </row>
        <row r="3893">
          <cell r="A3893">
            <v>12626</v>
          </cell>
          <cell r="B3893" t="str">
            <v>SUPORTE METALICO PARA CALHA PLUVIAL, ZINCADO, DOBRADO, DIAMETRO ENTRE 119 E 170 MM, PARA DRENAGEM PLUVIAL PREDIAL</v>
          </cell>
          <cell r="C3893" t="str">
            <v>UN</v>
          </cell>
          <cell r="D3893" t="str">
            <v>CR</v>
          </cell>
          <cell r="E3893">
            <v>36.74</v>
          </cell>
        </row>
        <row r="3894">
          <cell r="A3894">
            <v>11033</v>
          </cell>
          <cell r="B3894" t="str">
            <v>SUPORTE PARA CALHA DE 150 MM EM ACO GALVANIZADO</v>
          </cell>
          <cell r="C3894" t="str">
            <v>UN</v>
          </cell>
          <cell r="D3894" t="str">
            <v>CR</v>
          </cell>
          <cell r="E3894">
            <v>9.9499999999999993</v>
          </cell>
        </row>
        <row r="3895">
          <cell r="A3895">
            <v>390</v>
          </cell>
          <cell r="B3895" t="str">
            <v>SUPORTE PARA TUBO DIAMETRO NOMINAL 2", COM ROSCA MECANICA</v>
          </cell>
          <cell r="C3895" t="str">
            <v>UN</v>
          </cell>
          <cell r="D3895" t="str">
            <v>CR</v>
          </cell>
          <cell r="E3895">
            <v>9.9</v>
          </cell>
        </row>
        <row r="3896">
          <cell r="A3896">
            <v>42436</v>
          </cell>
          <cell r="B3896" t="str">
            <v>SURF DUPLO, EM TUBO DE ACO CARBONO, PINTURA NO PROCESSO ELETROSTATICO - EQUIPAMENTO DE GINASTICA PARA ACADEMIA AO AR LIVRE / ACADEMIA DA TERCEIRA IDADE - ATI</v>
          </cell>
          <cell r="C3896" t="str">
            <v>UN</v>
          </cell>
          <cell r="D3896" t="str">
            <v>AS</v>
          </cell>
          <cell r="E3896">
            <v>2701.34</v>
          </cell>
        </row>
        <row r="3897">
          <cell r="A3897">
            <v>6194</v>
          </cell>
          <cell r="B3897" t="str">
            <v>TABUA *2,5 X 15 CM EM PINUS, MISTA OU EQUIVALENTE DA REGIAO - BRUTA</v>
          </cell>
          <cell r="C3897" t="str">
            <v>M</v>
          </cell>
          <cell r="D3897" t="str">
            <v>CR</v>
          </cell>
          <cell r="E3897">
            <v>8.18</v>
          </cell>
        </row>
        <row r="3898">
          <cell r="A3898">
            <v>10567</v>
          </cell>
          <cell r="B3898" t="str">
            <v>TABUA *2,5 X 23* CM EM PINUS, MISTA OU EQUIVALENTE DA REGIAO - BRUTA</v>
          </cell>
          <cell r="C3898" t="str">
            <v>M</v>
          </cell>
          <cell r="D3898" t="str">
            <v>CR</v>
          </cell>
          <cell r="E3898">
            <v>12.95</v>
          </cell>
        </row>
        <row r="3899">
          <cell r="A3899">
            <v>6212</v>
          </cell>
          <cell r="B3899" t="str">
            <v>TABUA *2,5 X 30 CM EM PINUS, MISTA OU EQUIVALENTE DA REGIAO - BRUTA</v>
          </cell>
          <cell r="C3899" t="str">
            <v>M</v>
          </cell>
          <cell r="D3899" t="str">
            <v>C</v>
          </cell>
          <cell r="E3899">
            <v>19</v>
          </cell>
        </row>
        <row r="3900">
          <cell r="A3900">
            <v>3993</v>
          </cell>
          <cell r="B3900" t="str">
            <v>TABUA APARELHADA *2,5 X 15* CM, EM MACARANDUBA/MASSARANDUBA, ANGELIM OU EQUIVALENTE DA REGIAO</v>
          </cell>
          <cell r="C3900" t="str">
            <v>M2</v>
          </cell>
          <cell r="D3900" t="str">
            <v>CR</v>
          </cell>
          <cell r="E3900">
            <v>118.74</v>
          </cell>
        </row>
        <row r="3901">
          <cell r="A3901">
            <v>3990</v>
          </cell>
          <cell r="B3901" t="str">
            <v>TABUA APARELHADA *2,5 X 25* CM, EM MACARANDUBA/MASSARANDUBA, ANGELIM OU EQUIVALENTE DA REGIAO</v>
          </cell>
          <cell r="C3901" t="str">
            <v>M</v>
          </cell>
          <cell r="D3901" t="str">
            <v>CR</v>
          </cell>
          <cell r="E3901">
            <v>22.34</v>
          </cell>
        </row>
        <row r="3902">
          <cell r="A3902">
            <v>3992</v>
          </cell>
          <cell r="B3902" t="str">
            <v>TABUA APARELHADA *2,5 X 30* CM, EM MACARANDUBA/MASSARANDUBA, ANGELIM OU EQUIVALENTE DA REGIAO</v>
          </cell>
          <cell r="C3902" t="str">
            <v>M</v>
          </cell>
          <cell r="D3902" t="str">
            <v>CR</v>
          </cell>
          <cell r="E3902">
            <v>30.16</v>
          </cell>
        </row>
        <row r="3903">
          <cell r="A3903">
            <v>6178</v>
          </cell>
          <cell r="B3903" t="str">
            <v>TABUA DE MADEIRA PARA PISO, CUMARU/IPE CHAMPANHE OU EQUIVALENTE DA REGIAO, ENCAIXE MACHO/FEMEA, *10 X 2* CM</v>
          </cell>
          <cell r="C3903" t="str">
            <v>M2</v>
          </cell>
          <cell r="D3903" t="str">
            <v>AS</v>
          </cell>
          <cell r="E3903">
            <v>450.31</v>
          </cell>
        </row>
        <row r="3904">
          <cell r="A3904">
            <v>6180</v>
          </cell>
          <cell r="B3904" t="str">
            <v>TABUA DE MADEIRA PARA PISO, CUMARU/IPE CHAMPANHE OU EQUIVALENTE DA REGIAO, ENCAIXE MACHO/FEMEA, *15 X 2* CM</v>
          </cell>
          <cell r="C3904" t="str">
            <v>M2</v>
          </cell>
          <cell r="D3904" t="str">
            <v>AS</v>
          </cell>
          <cell r="E3904">
            <v>486</v>
          </cell>
        </row>
        <row r="3905">
          <cell r="A3905">
            <v>6182</v>
          </cell>
          <cell r="B3905" t="str">
            <v>TABUA DE MADEIRA PARA PISO, IPE (CERNE) OU EQUIVALENTE DA REGIAO, ENCAIXE MACHO/FEMEA, *20 X 2* CM</v>
          </cell>
          <cell r="C3905" t="str">
            <v>M2</v>
          </cell>
          <cell r="D3905" t="str">
            <v>AS</v>
          </cell>
          <cell r="E3905">
            <v>603.25</v>
          </cell>
        </row>
        <row r="3906">
          <cell r="A3906">
            <v>43614</v>
          </cell>
          <cell r="B3906" t="str">
            <v>TABUA NAO APARELHADA *2,5 X 15* CM, EM MACARANDUBA/MASSARANDUBA, ANGELIM OU EQUIVALENTE DA REGIAO - BRUTA</v>
          </cell>
          <cell r="C3906" t="str">
            <v>M</v>
          </cell>
          <cell r="D3906" t="str">
            <v>CR</v>
          </cell>
          <cell r="E3906">
            <v>15.09</v>
          </cell>
        </row>
        <row r="3907">
          <cell r="A3907">
            <v>6193</v>
          </cell>
          <cell r="B3907" t="str">
            <v>TABUA NAO APARELHADA *2,5 X 20* CM, EM MACARANDUBA/MASSARANDUBA, ANGELIM OU EQUIVALENTE DA REGIAO - BRUTA</v>
          </cell>
          <cell r="C3907" t="str">
            <v>M</v>
          </cell>
          <cell r="D3907" t="str">
            <v>CR</v>
          </cell>
          <cell r="E3907">
            <v>18.37</v>
          </cell>
        </row>
        <row r="3908">
          <cell r="A3908">
            <v>6189</v>
          </cell>
          <cell r="B3908" t="str">
            <v>TABUA NAO APARELHADA *2,5 X 30* CM, EM MACARANDUBA/MASSARANDUBA, ANGELIM OU EQUIVALENTE DA REGIAO - BRUTA</v>
          </cell>
          <cell r="C3908" t="str">
            <v>M</v>
          </cell>
          <cell r="D3908" t="str">
            <v>CR</v>
          </cell>
          <cell r="E3908">
            <v>26.81</v>
          </cell>
        </row>
        <row r="3909">
          <cell r="A3909">
            <v>6214</v>
          </cell>
          <cell r="B3909" t="str">
            <v>TACO DE MADEIRA PARA PISO, IPE (CERNE) OU EQUIVALENTE DA REGIAO, 7 X 42 CM, E = 2 CM</v>
          </cell>
          <cell r="C3909" t="str">
            <v>M2</v>
          </cell>
          <cell r="D3909" t="str">
            <v>AS</v>
          </cell>
          <cell r="E3909">
            <v>282.08</v>
          </cell>
        </row>
        <row r="3910">
          <cell r="A3910">
            <v>36153</v>
          </cell>
          <cell r="B3910" t="str">
            <v>TALABARTE DE SEGURANCA, 2 MOSQUETOES TRAVA DUPLA *53* MM DE ABERTURA, COM ABSORVEDOR DE ENERGIA</v>
          </cell>
          <cell r="C3910" t="str">
            <v>UN</v>
          </cell>
          <cell r="D3910" t="str">
            <v>CR</v>
          </cell>
          <cell r="E3910">
            <v>193.7</v>
          </cell>
        </row>
        <row r="3911">
          <cell r="A3911">
            <v>10740</v>
          </cell>
          <cell r="B3911" t="str">
            <v>TALHA ELETRICA 3 T, VELOCIDADE 2,1 M / MIN, POTENCIA 1,3 KW</v>
          </cell>
          <cell r="C3911" t="str">
            <v>UN</v>
          </cell>
          <cell r="D3911" t="str">
            <v>CR</v>
          </cell>
          <cell r="E3911">
            <v>10773.82</v>
          </cell>
        </row>
        <row r="3912">
          <cell r="A3912">
            <v>13914</v>
          </cell>
          <cell r="B3912" t="str">
            <v>TALHA MANUAL DE CORRENTE, CAPACIDADE DE 1 T COM ELEVACAO DE 3 M</v>
          </cell>
          <cell r="C3912" t="str">
            <v>UN</v>
          </cell>
          <cell r="D3912" t="str">
            <v>CR</v>
          </cell>
          <cell r="E3912">
            <v>779.53</v>
          </cell>
        </row>
        <row r="3913">
          <cell r="A3913">
            <v>10742</v>
          </cell>
          <cell r="B3913" t="str">
            <v>TALHA MANUAL DE CORRENTE, CAPACIDADE DE 2 T COM ELEVACAO DE 3 M</v>
          </cell>
          <cell r="C3913" t="str">
            <v>UN</v>
          </cell>
          <cell r="D3913" t="str">
            <v>C</v>
          </cell>
          <cell r="E3913">
            <v>1136.95</v>
          </cell>
        </row>
        <row r="3914">
          <cell r="A3914">
            <v>45239</v>
          </cell>
          <cell r="B3914" t="str">
            <v>TALHADEIRA CHATA, DE ACO, 10"</v>
          </cell>
          <cell r="C3914" t="str">
            <v>UN</v>
          </cell>
          <cell r="D3914" t="str">
            <v>CR</v>
          </cell>
          <cell r="E3914">
            <v>29.28</v>
          </cell>
        </row>
        <row r="3915">
          <cell r="A3915">
            <v>38465</v>
          </cell>
          <cell r="B3915" t="str">
            <v>TALHADEIRA COM PUNHO DE PROTECAO *20 X 250* MM</v>
          </cell>
          <cell r="C3915" t="str">
            <v>UN</v>
          </cell>
          <cell r="D3915" t="str">
            <v>CR</v>
          </cell>
          <cell r="E3915">
            <v>80.900000000000006</v>
          </cell>
        </row>
        <row r="3916">
          <cell r="A3916">
            <v>7543</v>
          </cell>
          <cell r="B3916" t="str">
            <v>TAMPA CEGA EM PVC PARA CONDULETE 4 X 2"</v>
          </cell>
          <cell r="C3916" t="str">
            <v>UN</v>
          </cell>
          <cell r="D3916" t="str">
            <v>CR</v>
          </cell>
          <cell r="E3916">
            <v>5.99</v>
          </cell>
        </row>
        <row r="3917">
          <cell r="A3917">
            <v>43427</v>
          </cell>
          <cell r="B3917" t="str">
            <v>TAMPA DE CONCRETO ARMADO PARA FOSSA SEPTICA, DIAMETRO NOMINAL DE 3,00 M E ESPESSURA MINIMA DE 100 MM</v>
          </cell>
          <cell r="C3917" t="str">
            <v>UN</v>
          </cell>
          <cell r="D3917" t="str">
            <v>CR</v>
          </cell>
          <cell r="E3917">
            <v>2172.15</v>
          </cell>
        </row>
        <row r="3918">
          <cell r="A3918">
            <v>41613</v>
          </cell>
          <cell r="B3918" t="str">
            <v>TAMPA DE CONCRETO ARMADO PARA FOSSA, D = *0,90* M, E = 0,05 M</v>
          </cell>
          <cell r="C3918" t="str">
            <v>UN</v>
          </cell>
          <cell r="D3918" t="str">
            <v>CR</v>
          </cell>
          <cell r="E3918">
            <v>139.63</v>
          </cell>
        </row>
        <row r="3919">
          <cell r="A3919">
            <v>41614</v>
          </cell>
          <cell r="B3919" t="str">
            <v>TAMPA DE CONCRETO ARMADO PARA FOSSA, D = *1,10* M, E = 0,05 M</v>
          </cell>
          <cell r="C3919" t="str">
            <v>UN</v>
          </cell>
          <cell r="D3919" t="str">
            <v>CR</v>
          </cell>
          <cell r="E3919">
            <v>177.91</v>
          </cell>
        </row>
        <row r="3920">
          <cell r="A3920">
            <v>41615</v>
          </cell>
          <cell r="B3920" t="str">
            <v>TAMPA DE CONCRETO ARMADO PARA FOSSA, D = *1,35* M, E = 0,05 M</v>
          </cell>
          <cell r="C3920" t="str">
            <v>UN</v>
          </cell>
          <cell r="D3920" t="str">
            <v>CR</v>
          </cell>
          <cell r="E3920">
            <v>274.98</v>
          </cell>
        </row>
        <row r="3921">
          <cell r="A3921">
            <v>41616</v>
          </cell>
          <cell r="B3921" t="str">
            <v>TAMPA DE CONCRETO ARMADO PARA FOSSA, D = 1,50 M, E = 0,05 M</v>
          </cell>
          <cell r="C3921" t="str">
            <v>UN</v>
          </cell>
          <cell r="D3921" t="str">
            <v>CR</v>
          </cell>
          <cell r="E3921">
            <v>410.86</v>
          </cell>
        </row>
        <row r="3922">
          <cell r="A3922">
            <v>41617</v>
          </cell>
          <cell r="B3922" t="str">
            <v>TAMPA DE CONCRETO ARMADO PARA FOSSA, D = 2,00 M, E = 0,05 M</v>
          </cell>
          <cell r="C3922" t="str">
            <v>UN</v>
          </cell>
          <cell r="D3922" t="str">
            <v>CR</v>
          </cell>
          <cell r="E3922">
            <v>816.94</v>
          </cell>
        </row>
        <row r="3923">
          <cell r="A3923">
            <v>41618</v>
          </cell>
          <cell r="B3923" t="str">
            <v>TAMPA DE CONCRETO ARMADO PARA FOSSA, D = 2,50 M, E = 0,05 M</v>
          </cell>
          <cell r="C3923" t="str">
            <v>UN</v>
          </cell>
          <cell r="D3923" t="str">
            <v>CR</v>
          </cell>
          <cell r="E3923">
            <v>1503.95</v>
          </cell>
        </row>
        <row r="3924">
          <cell r="A3924">
            <v>43428</v>
          </cell>
          <cell r="B3924" t="str">
            <v>TAMPA DE CONCRETO ARMADO PARA POCO DE INSPECAO, COM FURO E TAMPINHA, DIAMETRO NOMINAL DE 3,00 M E ESPESSURA MINIMA DE 100 MM</v>
          </cell>
          <cell r="C3924" t="str">
            <v>UN</v>
          </cell>
          <cell r="D3924" t="str">
            <v>CR</v>
          </cell>
          <cell r="E3924">
            <v>2641.71</v>
          </cell>
        </row>
        <row r="3925">
          <cell r="A3925">
            <v>41619</v>
          </cell>
          <cell r="B3925" t="str">
            <v>TAMPA DE CONCRETO ARMADO PARA POCO, COM FURO E TAMPINHA, D = *0,90* M, E = 0,05 M</v>
          </cell>
          <cell r="C3925" t="str">
            <v>UN</v>
          </cell>
          <cell r="D3925" t="str">
            <v>CR</v>
          </cell>
          <cell r="E3925">
            <v>171.15</v>
          </cell>
        </row>
        <row r="3926">
          <cell r="A3926">
            <v>41620</v>
          </cell>
          <cell r="B3926" t="str">
            <v>TAMPA DE CONCRETO ARMADO PARA POCO, COM FURO E TAMPINHA, D = *1,10* M, E = 0,05 M</v>
          </cell>
          <cell r="C3926" t="str">
            <v>UN</v>
          </cell>
          <cell r="D3926" t="str">
            <v>CR</v>
          </cell>
          <cell r="E3926">
            <v>216.2</v>
          </cell>
        </row>
        <row r="3927">
          <cell r="A3927">
            <v>41622</v>
          </cell>
          <cell r="B3927" t="str">
            <v>TAMPA DE CONCRETO ARMADO PARA POCO, COM FURO E TAMPINHA, D = *1,35* M, E = 0,05 M</v>
          </cell>
          <cell r="C3927" t="str">
            <v>UN</v>
          </cell>
          <cell r="D3927" t="str">
            <v>CR</v>
          </cell>
          <cell r="E3927">
            <v>374.97</v>
          </cell>
        </row>
        <row r="3928">
          <cell r="A3928">
            <v>41623</v>
          </cell>
          <cell r="B3928" t="str">
            <v>TAMPA DE CONCRETO ARMADO PARA POCO, COM FURO E TAMPINHA, D = 1,50 M, E = 0,05 M</v>
          </cell>
          <cell r="C3928" t="str">
            <v>UN</v>
          </cell>
          <cell r="D3928" t="str">
            <v>CR</v>
          </cell>
          <cell r="E3928">
            <v>576.53</v>
          </cell>
        </row>
        <row r="3929">
          <cell r="A3929">
            <v>41624</v>
          </cell>
          <cell r="B3929" t="str">
            <v>TAMPA DE CONCRETO ARMADO PARA POCO, COM FURO E TAMPINHA, D = 2,00 M, E = 0,05 M</v>
          </cell>
          <cell r="C3929" t="str">
            <v>UN</v>
          </cell>
          <cell r="D3929" t="str">
            <v>CR</v>
          </cell>
          <cell r="E3929">
            <v>1081</v>
          </cell>
        </row>
        <row r="3930">
          <cell r="A3930">
            <v>41625</v>
          </cell>
          <cell r="B3930" t="str">
            <v>TAMPA DE CONCRETO ARMADO PARA POCO, COM FURO E TAMPINHA, D = 2,50 M, E = 0,05 M</v>
          </cell>
          <cell r="C3930" t="str">
            <v>UN</v>
          </cell>
          <cell r="D3930" t="str">
            <v>CR</v>
          </cell>
          <cell r="E3930">
            <v>1663.17</v>
          </cell>
        </row>
        <row r="3931">
          <cell r="A3931">
            <v>39346</v>
          </cell>
          <cell r="B3931" t="str">
            <v>TAMPA PARA CONDULETE, EM PVC, PARA 1 INTERRUPTOR</v>
          </cell>
          <cell r="C3931" t="str">
            <v>UN</v>
          </cell>
          <cell r="D3931" t="str">
            <v>CR</v>
          </cell>
          <cell r="E3931">
            <v>3.7</v>
          </cell>
        </row>
        <row r="3932">
          <cell r="A3932">
            <v>39350</v>
          </cell>
          <cell r="B3932" t="str">
            <v>TAMPA PARA CONDULETE, EM PVC, PARA 1 MODULO RJ</v>
          </cell>
          <cell r="C3932" t="str">
            <v>UN</v>
          </cell>
          <cell r="D3932" t="str">
            <v>CR</v>
          </cell>
          <cell r="E3932">
            <v>3.98</v>
          </cell>
        </row>
        <row r="3933">
          <cell r="A3933">
            <v>39351</v>
          </cell>
          <cell r="B3933" t="str">
            <v>TAMPA PARA CONDULETE, EM PVC, PARA 2 MODULOS RJ</v>
          </cell>
          <cell r="C3933" t="str">
            <v>UN</v>
          </cell>
          <cell r="D3933" t="str">
            <v>CR</v>
          </cell>
          <cell r="E3933">
            <v>4.5999999999999996</v>
          </cell>
        </row>
        <row r="3934">
          <cell r="A3934">
            <v>39352</v>
          </cell>
          <cell r="B3934" t="str">
            <v>TAMPA PARA CONDULETE, EM PVC, PARA TOMADA HEXAGONAL</v>
          </cell>
          <cell r="C3934" t="str">
            <v>UN</v>
          </cell>
          <cell r="D3934" t="str">
            <v>CR</v>
          </cell>
          <cell r="E3934">
            <v>3.7</v>
          </cell>
        </row>
        <row r="3935">
          <cell r="A3935">
            <v>38837</v>
          </cell>
          <cell r="B3935" t="str">
            <v>TAMPAO / CAP, ROSCA MACHO, DN 1", PARA TUBO PEX PARA INST. AGUA QUENTE/FRIA</v>
          </cell>
          <cell r="C3935" t="str">
            <v>UN</v>
          </cell>
          <cell r="D3935" t="str">
            <v>AS</v>
          </cell>
          <cell r="E3935">
            <v>8.94</v>
          </cell>
        </row>
        <row r="3936">
          <cell r="A3936">
            <v>38836</v>
          </cell>
          <cell r="B3936" t="str">
            <v>TAMPAO / CAP, ROSCA MACHO, DN 3/4", PARA TUBO PEX PARA INST. AGUA QUENTE/FRIA</v>
          </cell>
          <cell r="C3936" t="str">
            <v>UN</v>
          </cell>
          <cell r="D3936" t="str">
            <v>AS</v>
          </cell>
          <cell r="E3936">
            <v>6.24</v>
          </cell>
        </row>
        <row r="3937">
          <cell r="A3937">
            <v>2666</v>
          </cell>
          <cell r="B3937" t="str">
            <v>TAMPAO / TERMINAL / PLUG, D = 1 1/4", PARA DUTO CORRUGADO PEAD (CABEAMENTO SUBTERRANEO)</v>
          </cell>
          <cell r="C3937" t="str">
            <v>UN</v>
          </cell>
          <cell r="D3937" t="str">
            <v>CR</v>
          </cell>
          <cell r="E3937">
            <v>7.03</v>
          </cell>
        </row>
        <row r="3938">
          <cell r="A3938">
            <v>2668</v>
          </cell>
          <cell r="B3938" t="str">
            <v>TAMPAO / TERMINAL / PLUG, D = 2", PARA DUTO CORRUGADO PEAD (CABEAMENTO SUBTERRANEO)</v>
          </cell>
          <cell r="C3938" t="str">
            <v>UN</v>
          </cell>
          <cell r="D3938" t="str">
            <v>CR</v>
          </cell>
          <cell r="E3938">
            <v>8.0299999999999994</v>
          </cell>
        </row>
        <row r="3939">
          <cell r="A3939">
            <v>2664</v>
          </cell>
          <cell r="B3939" t="str">
            <v>TAMPAO / TERMINAL / PLUG, D = 3", PARA DUTO CORRUGADO PEAD (CABEAMENTO SUBTERRANEO)</v>
          </cell>
          <cell r="C3939" t="str">
            <v>UN</v>
          </cell>
          <cell r="D3939" t="str">
            <v>CR</v>
          </cell>
          <cell r="E3939">
            <v>11.85</v>
          </cell>
        </row>
        <row r="3940">
          <cell r="A3940">
            <v>2662</v>
          </cell>
          <cell r="B3940" t="str">
            <v>TAMPAO / TERMINAL / PLUG, D = 4", PARA DUTO CORRUGADO PEAD (CABEAMENTO SUBTERRANEO)</v>
          </cell>
          <cell r="C3940" t="str">
            <v>UN</v>
          </cell>
          <cell r="D3940" t="str">
            <v>CR</v>
          </cell>
          <cell r="E3940">
            <v>14.53</v>
          </cell>
        </row>
        <row r="3941">
          <cell r="A3941">
            <v>20964</v>
          </cell>
          <cell r="B3941" t="str">
            <v>TAMPAO COM CORRENTE, EM LATAO, ENGATE RAPIDO 1 1/2", PARA INSTALACAO PREDIAL DE COMBATE A INCENDIO</v>
          </cell>
          <cell r="C3941" t="str">
            <v>UN</v>
          </cell>
          <cell r="D3941" t="str">
            <v>CR</v>
          </cell>
          <cell r="E3941">
            <v>111.67</v>
          </cell>
        </row>
        <row r="3942">
          <cell r="A3942">
            <v>10905</v>
          </cell>
          <cell r="B3942" t="str">
            <v>TAMPAO COM CORRENTE, EM LATAO, ENGATE RAPIDO 2 1/2", PARA INSTALACAO PREDIAL DE COMBATE A INCENDIO</v>
          </cell>
          <cell r="C3942" t="str">
            <v>UN</v>
          </cell>
          <cell r="D3942" t="str">
            <v>CR</v>
          </cell>
          <cell r="E3942">
            <v>149.80000000000001</v>
          </cell>
        </row>
        <row r="3943">
          <cell r="A3943">
            <v>11289</v>
          </cell>
          <cell r="B3943" t="str">
            <v>TAMPAO FOFO ARTICULADO P/ REGISTRO, COM BASE / REQUADRO, CLASSE A15 CARGA MAX 1,5 T, *200 X 200* MM (COM INSCRICAO EM RELEVO DO TIPO DE REDE)</v>
          </cell>
          <cell r="C3943" t="str">
            <v>UN</v>
          </cell>
          <cell r="D3943" t="str">
            <v>AS</v>
          </cell>
          <cell r="E3943">
            <v>88.03</v>
          </cell>
        </row>
        <row r="3944">
          <cell r="A3944">
            <v>11241</v>
          </cell>
          <cell r="B3944" t="str">
            <v>TAMPAO FOFO ARTICULADO P/ REGISTRO, COM BASE / REQUADRO, CLASSE A15 CARGA MAXIMA 1,5 T, *400 X 400* MM (COM INSCRICAO EM RELEVO DO TIPO DE REDE)</v>
          </cell>
          <cell r="C3944" t="str">
            <v>UN</v>
          </cell>
          <cell r="D3944" t="str">
            <v>AS</v>
          </cell>
          <cell r="E3944">
            <v>220.09</v>
          </cell>
        </row>
        <row r="3945">
          <cell r="A3945">
            <v>11301</v>
          </cell>
          <cell r="B3945" t="str">
            <v>TAMPAO FOFO ARTICULADO, COM BASE / REQUADRO, CLASSE B125 CARGA MAX 12,5 T, REDONDO, TAMPA 600 MM (COM INSCRICAO EM RELEVO DO TIPO DE REDE)</v>
          </cell>
          <cell r="C3945" t="str">
            <v>UN</v>
          </cell>
          <cell r="D3945" t="str">
            <v>AS</v>
          </cell>
          <cell r="E3945">
            <v>558.09</v>
          </cell>
        </row>
        <row r="3946">
          <cell r="A3946">
            <v>21090</v>
          </cell>
          <cell r="B3946" t="str">
            <v>TAMPAO FOFO ARTICULADO, COM BASE / REQUADRO, CLASSE D400 CARGA MAX 40 T, REDONDO, TAMPA 600 MM (COM INSCRICAO EM RELEVO DO TIPO DE REDE)</v>
          </cell>
          <cell r="C3946" t="str">
            <v>UN</v>
          </cell>
          <cell r="D3946" t="str">
            <v>AS</v>
          </cell>
          <cell r="E3946">
            <v>683.86</v>
          </cell>
        </row>
        <row r="3947">
          <cell r="A3947">
            <v>11315</v>
          </cell>
          <cell r="B3947" t="str">
            <v>TAMPAO FOFO SIMPLES COM BASE / REQUADRO, CLASSE A15 CARGA MAX. 1,5 T, 300 X 300 MM (COM INSCRICAO EM RELEVO DO TIPO DE REDE)</v>
          </cell>
          <cell r="C3947" t="str">
            <v>UN</v>
          </cell>
          <cell r="D3947" t="str">
            <v>AS</v>
          </cell>
          <cell r="E3947">
            <v>133.62</v>
          </cell>
        </row>
        <row r="3948">
          <cell r="A3948">
            <v>21071</v>
          </cell>
          <cell r="B3948" t="str">
            <v>TAMPAO FOFO SIMPLES COM BASE / REQUADRO, CLASSE A15 CARGA MAX. 1,5 T, 400 X 400 MM (COM INSCRICAO EM RELEVO DO TIPO DE REDE)</v>
          </cell>
          <cell r="C3948" t="str">
            <v>UN</v>
          </cell>
          <cell r="D3948" t="str">
            <v>AS</v>
          </cell>
          <cell r="E3948">
            <v>204.37</v>
          </cell>
        </row>
        <row r="3949">
          <cell r="A3949">
            <v>14112</v>
          </cell>
          <cell r="B3949" t="str">
            <v>TAMPAO FOFO SIMPLES COM BASE / REQUADRO, CLASSE A15 CARGA MAX. 1,5 T, 400 X 600 MM (COM INSCRICAO EM RELEVO DO TIPO DE REDE)</v>
          </cell>
          <cell r="C3949" t="str">
            <v>UN</v>
          </cell>
          <cell r="D3949" t="str">
            <v>AS</v>
          </cell>
          <cell r="E3949">
            <v>285.33</v>
          </cell>
        </row>
        <row r="3950">
          <cell r="A3950">
            <v>11316</v>
          </cell>
          <cell r="B3950" t="str">
            <v>TAMPAO FOFO SIMPLES COM BASE / REQUADRO, CLASSE B125 CARGA MAX. 12,5 T, REDONDO, TAMPA 500 MM (COM INSCRICAO EM RELEVO DO TIPO DE REDE)</v>
          </cell>
          <cell r="C3950" t="str">
            <v>UN</v>
          </cell>
          <cell r="D3950" t="str">
            <v>AS</v>
          </cell>
          <cell r="E3950">
            <v>440.18</v>
          </cell>
        </row>
        <row r="3951">
          <cell r="A3951">
            <v>6243</v>
          </cell>
          <cell r="B3951" t="str">
            <v>TAMPAO FOFO SIMPLES COM BASE / REQUADRO, CLASSE B125 CARGA MAX. 12,5 T, REDONDO, TAMPA 600 MM (COM INSCRICAO EM RELEVO DO TIPO DE REDE)</v>
          </cell>
          <cell r="C3951" t="str">
            <v>UN</v>
          </cell>
          <cell r="D3951" t="str">
            <v>AS</v>
          </cell>
          <cell r="E3951">
            <v>507</v>
          </cell>
        </row>
        <row r="3952">
          <cell r="A3952">
            <v>6240</v>
          </cell>
          <cell r="B3952" t="str">
            <v>TAMPAO FOFO SIMPLES COM BASE / REQUADRO, CLASSE D400 CARGA MAX. 40 T, REDONDO, TAMPA 600 MM (COM INSCRICAO EM RELEVO DO TIPO DE REDE)</v>
          </cell>
          <cell r="C3952" t="str">
            <v>UN</v>
          </cell>
          <cell r="D3952" t="str">
            <v>AS</v>
          </cell>
          <cell r="E3952">
            <v>671.28</v>
          </cell>
        </row>
        <row r="3953">
          <cell r="A3953">
            <v>11296</v>
          </cell>
          <cell r="B3953" t="str">
            <v>TAMPAO FOFO SIMPLES COM BASE / REQUADRO, CLASSE D400 CARGA MAX. 40 T, REDONDO, TAMPA 900 MM (COM INSCRICAO EM RELEVO DO TIPO DE REDE)</v>
          </cell>
          <cell r="C3953" t="str">
            <v>UN</v>
          </cell>
          <cell r="D3953" t="str">
            <v>AS</v>
          </cell>
          <cell r="E3953">
            <v>2138.83</v>
          </cell>
        </row>
        <row r="3954">
          <cell r="A3954">
            <v>11299</v>
          </cell>
          <cell r="B3954" t="str">
            <v>TAMPAO FOFO SIMPLES COM BASE / REQUADRO, R-2, CLASSE A15 CARGA MAX. 1,5 T, 550 X 1100 MM (COM INSCRICAO EM RELEVO DO TIPO DE REDE)</v>
          </cell>
          <cell r="C3954" t="str">
            <v>UN</v>
          </cell>
          <cell r="D3954" t="str">
            <v>AS</v>
          </cell>
          <cell r="E3954">
            <v>723.94</v>
          </cell>
        </row>
        <row r="3955">
          <cell r="A3955">
            <v>11688</v>
          </cell>
          <cell r="B3955" t="str">
            <v>TANQUE ACO INOXIDAVEL (ACO 304) COM ESFREGADOR E VALVULA, DE *50 X 40 X 22* CM</v>
          </cell>
          <cell r="C3955" t="str">
            <v>UN</v>
          </cell>
          <cell r="D3955" t="str">
            <v>CR</v>
          </cell>
          <cell r="E3955">
            <v>540.75</v>
          </cell>
        </row>
        <row r="3956">
          <cell r="A3956">
            <v>37736</v>
          </cell>
          <cell r="B3956" t="str">
            <v>TANQUE DE ACO CARBONO NAO REVESTIDO, PARA TRANSPORTE DE AGUA COM CAPACIDADE DE 10 M3, COM BOMBA CENTRIFUGA POR TOMADA DE FORCA, VAZAO MAXIMA *75* M3/H (INCLUI MONTAGEM, NAO INCLUI CAMINHAO)</v>
          </cell>
          <cell r="C3956" t="str">
            <v>UN</v>
          </cell>
          <cell r="D3956" t="str">
            <v>AS</v>
          </cell>
          <cell r="E3956">
            <v>85950</v>
          </cell>
        </row>
        <row r="3957">
          <cell r="A3957">
            <v>37739</v>
          </cell>
          <cell r="B3957" t="str">
            <v>TANQUE DE ACO PARA TRANSPORTE DE AGUA COM CAPACIDADE DE 14 M3 (INCLUI MONTAGEM, NAO INCLUI CAMINHAO)</v>
          </cell>
          <cell r="C3957" t="str">
            <v>UN</v>
          </cell>
          <cell r="D3957" t="str">
            <v>AS</v>
          </cell>
          <cell r="E3957">
            <v>105784.61</v>
          </cell>
        </row>
        <row r="3958">
          <cell r="A3958">
            <v>37740</v>
          </cell>
          <cell r="B3958" t="str">
            <v>TANQUE DE ACO PARA TRANSPORTE DE AGUA COM CAPACIDADE DE 4 M3 (INCLUI MONTAGEM, NAO INCLUI CAMINHAO)</v>
          </cell>
          <cell r="C3958" t="str">
            <v>UN</v>
          </cell>
          <cell r="D3958" t="str">
            <v>AS</v>
          </cell>
          <cell r="E3958">
            <v>60366.21</v>
          </cell>
        </row>
        <row r="3959">
          <cell r="A3959">
            <v>37738</v>
          </cell>
          <cell r="B3959" t="str">
            <v>TANQUE DE ACO PARA TRANSPORTE DE AGUA COM CAPACIDADE DE 6 M3 (INCLUI MONTAGEM, NAO INCLUI CAMINHAO)</v>
          </cell>
          <cell r="C3959" t="str">
            <v>UN</v>
          </cell>
          <cell r="D3959" t="str">
            <v>AS</v>
          </cell>
          <cell r="E3959">
            <v>71720.820000000007</v>
          </cell>
        </row>
        <row r="3960">
          <cell r="A3960">
            <v>37737</v>
          </cell>
          <cell r="B3960" t="str">
            <v>TANQUE DE ACO PARA TRANSPORTE DE AGUA COM CAPACIDADE DE 8 M3 (INCLUI MONTAGEM, NAO INCLUI CAMINHAO)</v>
          </cell>
          <cell r="C3960" t="str">
            <v>UN</v>
          </cell>
          <cell r="D3960" t="str">
            <v>AS</v>
          </cell>
          <cell r="E3960">
            <v>57060.45</v>
          </cell>
        </row>
        <row r="3961">
          <cell r="A3961">
            <v>25014</v>
          </cell>
          <cell r="B3961" t="str">
            <v>TANQUE DE ASFALTO ESTACIONARIO COM MACARICO, CAPACIDADE 20.000 L</v>
          </cell>
          <cell r="C3961" t="str">
            <v>UN</v>
          </cell>
          <cell r="D3961" t="str">
            <v>AS</v>
          </cell>
          <cell r="E3961">
            <v>119510.74</v>
          </cell>
        </row>
        <row r="3962">
          <cell r="A3962">
            <v>25013</v>
          </cell>
          <cell r="B3962" t="str">
            <v>TANQUE DE ASFALTO ESTACIONARIO COM SERPENTINA, CAPACIDADE 20.000 L</v>
          </cell>
          <cell r="C3962" t="str">
            <v>UN</v>
          </cell>
          <cell r="D3962" t="str">
            <v>AS</v>
          </cell>
          <cell r="E3962">
            <v>125259.91</v>
          </cell>
        </row>
        <row r="3963">
          <cell r="A3963">
            <v>14405</v>
          </cell>
          <cell r="B3963" t="str">
            <v>TANQUE DE ASFALTO ESTACIONARIO COM SERPENTINA, CAPACIDADE 30.000 L</v>
          </cell>
          <cell r="C3963" t="str">
            <v>UN</v>
          </cell>
          <cell r="D3963" t="str">
            <v>AS</v>
          </cell>
          <cell r="E3963">
            <v>147034.85999999999</v>
          </cell>
        </row>
        <row r="3964">
          <cell r="A3964">
            <v>20271</v>
          </cell>
          <cell r="B3964" t="str">
            <v>TANQUE DE LOUCA BRANCA, COM COLUNA, *30* L</v>
          </cell>
          <cell r="C3964" t="str">
            <v>UN</v>
          </cell>
          <cell r="D3964" t="str">
            <v>CR</v>
          </cell>
          <cell r="E3964">
            <v>675.63</v>
          </cell>
        </row>
        <row r="3965">
          <cell r="A3965">
            <v>10423</v>
          </cell>
          <cell r="B3965" t="str">
            <v>TANQUE DE LOUCA BRANCA, SUSPENSO, *20* L</v>
          </cell>
          <cell r="C3965" t="str">
            <v>UN</v>
          </cell>
          <cell r="D3965" t="str">
            <v>CR</v>
          </cell>
          <cell r="E3965">
            <v>496.07</v>
          </cell>
        </row>
        <row r="3966">
          <cell r="A3966">
            <v>36790</v>
          </cell>
          <cell r="B3966" t="str">
            <v>TANQUE DUPLO EM MARMORE SINTETICO COM CUBA LISA E ESFREGADOR, *110 X 60* CM</v>
          </cell>
          <cell r="C3966" t="str">
            <v>UN</v>
          </cell>
          <cell r="D3966" t="str">
            <v>CR</v>
          </cell>
          <cell r="E3966">
            <v>256.10000000000002</v>
          </cell>
        </row>
        <row r="3967">
          <cell r="A3967">
            <v>37589</v>
          </cell>
          <cell r="B3967" t="str">
            <v>TANQUE SIMPLES EM MARMORE SINTETICO COM COLUNA, CAPACIDADE *22* L, *60 X 46* CM</v>
          </cell>
          <cell r="C3967" t="str">
            <v>UN</v>
          </cell>
          <cell r="D3967" t="str">
            <v>CR</v>
          </cell>
          <cell r="E3967">
            <v>313.79000000000002</v>
          </cell>
        </row>
        <row r="3968">
          <cell r="A3968">
            <v>11690</v>
          </cell>
          <cell r="B3968" t="str">
            <v>TANQUE SIMPLES EM MARMORE SINTETICO DE FIXAR NA PAREDE, CAPACIDADE *22* L, *60 X 46* CM</v>
          </cell>
          <cell r="C3968" t="str">
            <v>UN</v>
          </cell>
          <cell r="D3968" t="str">
            <v>CR</v>
          </cell>
          <cell r="E3968">
            <v>166.69</v>
          </cell>
        </row>
        <row r="3969">
          <cell r="A3969">
            <v>20234</v>
          </cell>
          <cell r="B3969" t="str">
            <v>TANQUE SIMPLES EM MARMORE SINTETICO SUSPENSO, CAPACIDADE *38* L, *60 X 60* CM</v>
          </cell>
          <cell r="C3969" t="str">
            <v>UN</v>
          </cell>
          <cell r="D3969" t="str">
            <v>CR</v>
          </cell>
          <cell r="E3969">
            <v>210.95</v>
          </cell>
        </row>
        <row r="3970">
          <cell r="A3970">
            <v>44480</v>
          </cell>
          <cell r="B3970" t="str">
            <v>TARIFA "A" ENTRE 0 E 20M3 FORNECIMENTO D'AGUA</v>
          </cell>
          <cell r="C3970" t="str">
            <v>M3</v>
          </cell>
          <cell r="D3970" t="str">
            <v>CR</v>
          </cell>
          <cell r="E3970">
            <v>18.54</v>
          </cell>
        </row>
        <row r="3971">
          <cell r="A3971">
            <v>11457</v>
          </cell>
          <cell r="B3971" t="str">
            <v>TARJETA LIVRE / OCUPADO PARA PORTA DE BANHEIRO, CORPO EM ZAMAC E ESPELHO EM LATAO</v>
          </cell>
          <cell r="C3971" t="str">
            <v>UN</v>
          </cell>
          <cell r="D3971" t="str">
            <v>CR</v>
          </cell>
          <cell r="E3971">
            <v>44.65</v>
          </cell>
        </row>
        <row r="3972">
          <cell r="A3972">
            <v>44073</v>
          </cell>
          <cell r="B3972" t="str">
            <v>TARUGO DELIMITADOR DE PROFUNDIDADE EM ESPUMA DE POLIETILENO DE BAIXA DENSIDADE 10 MM, CINZA</v>
          </cell>
          <cell r="C3972" t="str">
            <v>M</v>
          </cell>
          <cell r="D3972" t="str">
            <v>CR</v>
          </cell>
          <cell r="E3972">
            <v>0.77</v>
          </cell>
        </row>
        <row r="3973">
          <cell r="A3973">
            <v>3593</v>
          </cell>
          <cell r="B3973" t="str">
            <v>TE 45 GRAUS DE FERRO GALVANIZADO, COM ROSCA BSP, DE 1 1/2"</v>
          </cell>
          <cell r="C3973" t="str">
            <v>UN</v>
          </cell>
          <cell r="D3973" t="str">
            <v>AS</v>
          </cell>
          <cell r="E3973">
            <v>101.47</v>
          </cell>
        </row>
        <row r="3974">
          <cell r="A3974">
            <v>3588</v>
          </cell>
          <cell r="B3974" t="str">
            <v>TE 45 GRAUS DE FERRO GALVANIZADO, COM ROSCA BSP, DE 1 1/4"</v>
          </cell>
          <cell r="C3974" t="str">
            <v>UN</v>
          </cell>
          <cell r="D3974" t="str">
            <v>AS</v>
          </cell>
          <cell r="E3974">
            <v>78.209999999999994</v>
          </cell>
        </row>
        <row r="3975">
          <cell r="A3975">
            <v>3587</v>
          </cell>
          <cell r="B3975" t="str">
            <v>TE 45 GRAUS DE FERRO GALVANIZADO, COM ROSCA BSP, DE 1"</v>
          </cell>
          <cell r="C3975" t="str">
            <v>UN</v>
          </cell>
          <cell r="D3975" t="str">
            <v>AS</v>
          </cell>
          <cell r="E3975">
            <v>48.53</v>
          </cell>
        </row>
        <row r="3976">
          <cell r="A3976">
            <v>3585</v>
          </cell>
          <cell r="B3976" t="str">
            <v>TE 45 GRAUS DE FERRO GALVANIZADO, COM ROSCA BSP, DE 1/2"</v>
          </cell>
          <cell r="C3976" t="str">
            <v>UN</v>
          </cell>
          <cell r="D3976" t="str">
            <v>AS</v>
          </cell>
          <cell r="E3976">
            <v>24.16</v>
          </cell>
        </row>
        <row r="3977">
          <cell r="A3977">
            <v>3590</v>
          </cell>
          <cell r="B3977" t="str">
            <v>TE 45 GRAUS DE FERRO GALVANIZADO, COM ROSCA BSP, DE 2 1/2"</v>
          </cell>
          <cell r="C3977" t="str">
            <v>UN</v>
          </cell>
          <cell r="D3977" t="str">
            <v>AS</v>
          </cell>
          <cell r="E3977">
            <v>288.11</v>
          </cell>
        </row>
        <row r="3978">
          <cell r="A3978">
            <v>3589</v>
          </cell>
          <cell r="B3978" t="str">
            <v>TE 45 GRAUS DE FERRO GALVANIZADO, COM ROSCA BSP, DE 2"</v>
          </cell>
          <cell r="C3978" t="str">
            <v>UN</v>
          </cell>
          <cell r="D3978" t="str">
            <v>AS</v>
          </cell>
          <cell r="E3978">
            <v>154.63999999999999</v>
          </cell>
        </row>
        <row r="3979">
          <cell r="A3979">
            <v>3592</v>
          </cell>
          <cell r="B3979" t="str">
            <v>TE 45 GRAUS DE FERRO GALVANIZADO, COM ROSCA BSP, DE 3"</v>
          </cell>
          <cell r="C3979" t="str">
            <v>UN</v>
          </cell>
          <cell r="D3979" t="str">
            <v>AS</v>
          </cell>
          <cell r="E3979">
            <v>455.41</v>
          </cell>
        </row>
        <row r="3980">
          <cell r="A3980">
            <v>3586</v>
          </cell>
          <cell r="B3980" t="str">
            <v>TE 45 GRAUS DE FERRO GALVANIZADO, COM ROSCA BSP, DE 3/4"</v>
          </cell>
          <cell r="C3980" t="str">
            <v>UN</v>
          </cell>
          <cell r="D3980" t="str">
            <v>AS</v>
          </cell>
          <cell r="E3980">
            <v>31.64</v>
          </cell>
        </row>
        <row r="3981">
          <cell r="A3981">
            <v>3591</v>
          </cell>
          <cell r="B3981" t="str">
            <v>TE 45 GRAUS DE FERRO GALVANIZADO, COM ROSCA BSP, DE 4"</v>
          </cell>
          <cell r="C3981" t="str">
            <v>UN</v>
          </cell>
          <cell r="D3981" t="str">
            <v>AS</v>
          </cell>
          <cell r="E3981">
            <v>730.05</v>
          </cell>
        </row>
        <row r="3982">
          <cell r="A3982">
            <v>40396</v>
          </cell>
          <cell r="B3982" t="str">
            <v>TE 90 GRAUS EM ACO CARBONO, SOLDAVEL, PRESSAO 3.000 LBS, DN 1 1/2"</v>
          </cell>
          <cell r="C3982" t="str">
            <v>UN</v>
          </cell>
          <cell r="D3982" t="str">
            <v>AS</v>
          </cell>
          <cell r="E3982">
            <v>124.51</v>
          </cell>
        </row>
        <row r="3983">
          <cell r="A3983">
            <v>40395</v>
          </cell>
          <cell r="B3983" t="str">
            <v>TE 90 GRAUS EM ACO CARBONO, SOLDAVEL, PRESSAO 3.000 LBS, DN 1 1/4"</v>
          </cell>
          <cell r="C3983" t="str">
            <v>UN</v>
          </cell>
          <cell r="D3983" t="str">
            <v>AS</v>
          </cell>
          <cell r="E3983">
            <v>95.55</v>
          </cell>
        </row>
        <row r="3984">
          <cell r="A3984">
            <v>40394</v>
          </cell>
          <cell r="B3984" t="str">
            <v>TE 90 GRAUS EM ACO CARBONO, SOLDAVEL, PRESSAO 3.000 LBS, DN 1"</v>
          </cell>
          <cell r="C3984" t="str">
            <v>UN</v>
          </cell>
          <cell r="D3984" t="str">
            <v>AS</v>
          </cell>
          <cell r="E3984">
            <v>62.21</v>
          </cell>
        </row>
        <row r="3985">
          <cell r="A3985">
            <v>40392</v>
          </cell>
          <cell r="B3985" t="str">
            <v>TE 90 GRAUS EM ACO CARBONO, SOLDAVEL, PRESSAO 3.000 LBS, DN 1/2"</v>
          </cell>
          <cell r="C3985" t="str">
            <v>UN</v>
          </cell>
          <cell r="D3985" t="str">
            <v>AS</v>
          </cell>
          <cell r="E3985">
            <v>30.74</v>
          </cell>
        </row>
        <row r="3986">
          <cell r="A3986">
            <v>40398</v>
          </cell>
          <cell r="B3986" t="str">
            <v>TE 90 GRAUS EM ACO CARBONO, SOLDAVEL, PRESSAO 3.000 LBS, DN 2 1/2"</v>
          </cell>
          <cell r="C3986" t="str">
            <v>UN</v>
          </cell>
          <cell r="D3986" t="str">
            <v>AS</v>
          </cell>
          <cell r="E3986">
            <v>399.46</v>
          </cell>
        </row>
        <row r="3987">
          <cell r="A3987">
            <v>40397</v>
          </cell>
          <cell r="B3987" t="str">
            <v>TE 90 GRAUS EM ACO CARBONO, SOLDAVEL, PRESSAO 3.000 LBS, DN 2"</v>
          </cell>
          <cell r="C3987" t="str">
            <v>UN</v>
          </cell>
          <cell r="D3987" t="str">
            <v>AS</v>
          </cell>
          <cell r="E3987">
            <v>204.57</v>
          </cell>
        </row>
        <row r="3988">
          <cell r="A3988">
            <v>40399</v>
          </cell>
          <cell r="B3988" t="str">
            <v>TE 90 GRAUS EM ACO CARBONO, SOLDAVEL, PRESSAO 3.000 LBS, DN 3"</v>
          </cell>
          <cell r="C3988" t="str">
            <v>UN</v>
          </cell>
          <cell r="D3988" t="str">
            <v>AS</v>
          </cell>
          <cell r="E3988">
            <v>653.51</v>
          </cell>
        </row>
        <row r="3989">
          <cell r="A3989">
            <v>40393</v>
          </cell>
          <cell r="B3989" t="str">
            <v>TE 90 GRAUS EM ACO CARBONO, SOLDAVEL, PRESSAO 3.000 LBS, DN 3/4"</v>
          </cell>
          <cell r="C3989" t="str">
            <v>UN</v>
          </cell>
          <cell r="D3989" t="str">
            <v>AS</v>
          </cell>
          <cell r="E3989">
            <v>39.6</v>
          </cell>
        </row>
        <row r="3990">
          <cell r="A3990">
            <v>44253</v>
          </cell>
          <cell r="B3990" t="str">
            <v>TE CPVC, SOLDAVEL, 90 GRAUS, 114 MM, PARA AGUA QUENTE PREDIAL</v>
          </cell>
          <cell r="C3990" t="str">
            <v>UN</v>
          </cell>
          <cell r="D3990" t="str">
            <v>AS</v>
          </cell>
          <cell r="E3990">
            <v>285.74</v>
          </cell>
        </row>
        <row r="3991">
          <cell r="A3991">
            <v>21121</v>
          </cell>
          <cell r="B3991" t="str">
            <v>TE CPVC, SOLDAVEL, 90 GRAUS, 15 MM, PARA AGUA QUENTE PREDIAL</v>
          </cell>
          <cell r="C3991" t="str">
            <v>UN</v>
          </cell>
          <cell r="D3991" t="str">
            <v>AS</v>
          </cell>
          <cell r="E3991">
            <v>4.0999999999999996</v>
          </cell>
        </row>
        <row r="3992">
          <cell r="A3992">
            <v>38010</v>
          </cell>
          <cell r="B3992" t="str">
            <v>TE CPVC, SOLDAVEL, 90 GRAUS, 22 MM, PARA AGUA QUENTE PREDIAL</v>
          </cell>
          <cell r="C3992" t="str">
            <v>UN</v>
          </cell>
          <cell r="D3992" t="str">
            <v>AS</v>
          </cell>
          <cell r="E3992">
            <v>5.0999999999999996</v>
          </cell>
        </row>
        <row r="3993">
          <cell r="A3993">
            <v>38011</v>
          </cell>
          <cell r="B3993" t="str">
            <v>TE CPVC, SOLDAVEL, 90 GRAUS, 28 MM, PARA AGUA QUENTE PREDIAL</v>
          </cell>
          <cell r="C3993" t="str">
            <v>UN</v>
          </cell>
          <cell r="D3993" t="str">
            <v>AS</v>
          </cell>
          <cell r="E3993">
            <v>10.23</v>
          </cell>
        </row>
        <row r="3994">
          <cell r="A3994">
            <v>38012</v>
          </cell>
          <cell r="B3994" t="str">
            <v>TE CPVC, SOLDAVEL, 90 GRAUS, 35 MM, PARA AGUA QUENTE PREDIAL</v>
          </cell>
          <cell r="C3994" t="str">
            <v>UN</v>
          </cell>
          <cell r="D3994" t="str">
            <v>AS</v>
          </cell>
          <cell r="E3994">
            <v>39</v>
          </cell>
        </row>
        <row r="3995">
          <cell r="A3995">
            <v>38013</v>
          </cell>
          <cell r="B3995" t="str">
            <v>TE CPVC, SOLDAVEL, 90 GRAUS, 42 MM, PARA AGUA QUENTE PREDIAL</v>
          </cell>
          <cell r="C3995" t="str">
            <v>UN</v>
          </cell>
          <cell r="D3995" t="str">
            <v>AS</v>
          </cell>
          <cell r="E3995">
            <v>50.11</v>
          </cell>
        </row>
        <row r="3996">
          <cell r="A3996">
            <v>38014</v>
          </cell>
          <cell r="B3996" t="str">
            <v>TE CPVC, SOLDAVEL, 90 GRAUS, 54 MM, PARA AGUA QUENTE PREDIAL</v>
          </cell>
          <cell r="C3996" t="str">
            <v>UN</v>
          </cell>
          <cell r="D3996" t="str">
            <v>AS</v>
          </cell>
          <cell r="E3996">
            <v>83.68</v>
          </cell>
        </row>
        <row r="3997">
          <cell r="A3997">
            <v>38015</v>
          </cell>
          <cell r="B3997" t="str">
            <v>TE CPVC, SOLDAVEL, 90 GRAUS, 73 MM, PARA AGUA QUENTE PREDIAL</v>
          </cell>
          <cell r="C3997" t="str">
            <v>UN</v>
          </cell>
          <cell r="D3997" t="str">
            <v>AS</v>
          </cell>
          <cell r="E3997">
            <v>196.73</v>
          </cell>
        </row>
        <row r="3998">
          <cell r="A3998">
            <v>38016</v>
          </cell>
          <cell r="B3998" t="str">
            <v>TE CPVC, SOLDAVEL, 90 GRAUS, 89 MM, PARA AGUA QUENTE PREDIAL</v>
          </cell>
          <cell r="C3998" t="str">
            <v>UN</v>
          </cell>
          <cell r="D3998" t="str">
            <v>AS</v>
          </cell>
          <cell r="E3998">
            <v>228.77</v>
          </cell>
        </row>
        <row r="3999">
          <cell r="A3999">
            <v>12741</v>
          </cell>
          <cell r="B3999" t="str">
            <v>TE DE COBRE SEM ANEL DE SOLDA, BOLSA X BOLSA X BOLSA, 104 MM</v>
          </cell>
          <cell r="C3999" t="str">
            <v>UN</v>
          </cell>
          <cell r="D3999" t="str">
            <v>AS</v>
          </cell>
          <cell r="E3999">
            <v>1481.81</v>
          </cell>
        </row>
        <row r="4000">
          <cell r="A4000">
            <v>12733</v>
          </cell>
          <cell r="B4000" t="str">
            <v>TE DE COBRE SEM ANEL DE SOLDA, BOLSA X BOLSA X BOLSA, 15 MM</v>
          </cell>
          <cell r="C4000" t="str">
            <v>UN</v>
          </cell>
          <cell r="D4000" t="str">
            <v>AS</v>
          </cell>
          <cell r="E4000">
            <v>7.45</v>
          </cell>
        </row>
        <row r="4001">
          <cell r="A4001">
            <v>12734</v>
          </cell>
          <cell r="B4001" t="str">
            <v>TE DE COBRE SEM ANEL DE SOLDA, BOLSA X BOLSA X BOLSA, 22 MM</v>
          </cell>
          <cell r="C4001" t="str">
            <v>UN</v>
          </cell>
          <cell r="D4001" t="str">
            <v>AS</v>
          </cell>
          <cell r="E4001">
            <v>15.89</v>
          </cell>
        </row>
        <row r="4002">
          <cell r="A4002">
            <v>12735</v>
          </cell>
          <cell r="B4002" t="str">
            <v>TE DE COBRE SEM ANEL DE SOLDA, BOLSA X BOLSA X BOLSA, 28 MM</v>
          </cell>
          <cell r="C4002" t="str">
            <v>UN</v>
          </cell>
          <cell r="D4002" t="str">
            <v>AS</v>
          </cell>
          <cell r="E4002">
            <v>26.14</v>
          </cell>
        </row>
        <row r="4003">
          <cell r="A4003">
            <v>12736</v>
          </cell>
          <cell r="B4003" t="str">
            <v>TE DE COBRE SEM ANEL DE SOLDA, BOLSA X BOLSA X BOLSA, 35 MM</v>
          </cell>
          <cell r="C4003" t="str">
            <v>UN</v>
          </cell>
          <cell r="D4003" t="str">
            <v>AS</v>
          </cell>
          <cell r="E4003">
            <v>59.76</v>
          </cell>
        </row>
        <row r="4004">
          <cell r="A4004">
            <v>12737</v>
          </cell>
          <cell r="B4004" t="str">
            <v>TE DE COBRE SEM ANEL DE SOLDA, BOLSA X BOLSA X BOLSA, 42 MM</v>
          </cell>
          <cell r="C4004" t="str">
            <v>UN</v>
          </cell>
          <cell r="D4004" t="str">
            <v>AS</v>
          </cell>
          <cell r="E4004">
            <v>76.989999999999995</v>
          </cell>
        </row>
        <row r="4005">
          <cell r="A4005">
            <v>12738</v>
          </cell>
          <cell r="B4005" t="str">
            <v>TE DE COBRE SEM ANEL DE SOLDA, BOLSA X BOLSA X BOLSA, 54 MM</v>
          </cell>
          <cell r="C4005" t="str">
            <v>UN</v>
          </cell>
          <cell r="D4005" t="str">
            <v>AS</v>
          </cell>
          <cell r="E4005">
            <v>152.16999999999999</v>
          </cell>
        </row>
        <row r="4006">
          <cell r="A4006">
            <v>12739</v>
          </cell>
          <cell r="B4006" t="str">
            <v>TE DE COBRE SEM ANEL DE SOLDA, BOLSA X BOLSA X BOLSA, 66 MM</v>
          </cell>
          <cell r="C4006" t="str">
            <v>UN</v>
          </cell>
          <cell r="D4006" t="str">
            <v>AS</v>
          </cell>
          <cell r="E4006">
            <v>433.17</v>
          </cell>
        </row>
        <row r="4007">
          <cell r="A4007">
            <v>12740</v>
          </cell>
          <cell r="B4007" t="str">
            <v>TE DE COBRE SEM ANEL DE SOLDA, BOLSA X BOLSA X BOLSA, 79 MM</v>
          </cell>
          <cell r="C4007" t="str">
            <v>UN</v>
          </cell>
          <cell r="D4007" t="str">
            <v>AS</v>
          </cell>
          <cell r="E4007">
            <v>677.72</v>
          </cell>
        </row>
        <row r="4008">
          <cell r="A4008">
            <v>6297</v>
          </cell>
          <cell r="B4008" t="str">
            <v>TE DE FERRO GALVANIZADO, DE 1 1/2"</v>
          </cell>
          <cell r="C4008" t="str">
            <v>UN</v>
          </cell>
          <cell r="D4008" t="str">
            <v>AS</v>
          </cell>
          <cell r="E4008">
            <v>46.75</v>
          </cell>
        </row>
        <row r="4009">
          <cell r="A4009">
            <v>6296</v>
          </cell>
          <cell r="B4009" t="str">
            <v>TE DE FERRO GALVANIZADO, DE 1 1/4"</v>
          </cell>
          <cell r="C4009" t="str">
            <v>UN</v>
          </cell>
          <cell r="D4009" t="str">
            <v>AS</v>
          </cell>
          <cell r="E4009">
            <v>36.9</v>
          </cell>
        </row>
        <row r="4010">
          <cell r="A4010">
            <v>6323</v>
          </cell>
          <cell r="B4010" t="str">
            <v>TE DE FERRO GALVANIZADO, DE 1"</v>
          </cell>
          <cell r="C4010" t="str">
            <v>UN</v>
          </cell>
          <cell r="D4010" t="str">
            <v>AS</v>
          </cell>
          <cell r="E4010">
            <v>24.11</v>
          </cell>
        </row>
        <row r="4011">
          <cell r="A4011">
            <v>6294</v>
          </cell>
          <cell r="B4011" t="str">
            <v>TE DE FERRO GALVANIZADO, DE 1/2"</v>
          </cell>
          <cell r="C4011" t="str">
            <v>UN</v>
          </cell>
          <cell r="D4011" t="str">
            <v>AS</v>
          </cell>
          <cell r="E4011">
            <v>10.52</v>
          </cell>
        </row>
        <row r="4012">
          <cell r="A4012">
            <v>6299</v>
          </cell>
          <cell r="B4012" t="str">
            <v>TE DE FERRO GALVANIZADO, DE 2 1/2"</v>
          </cell>
          <cell r="C4012" t="str">
            <v>UN</v>
          </cell>
          <cell r="D4012" t="str">
            <v>AS</v>
          </cell>
          <cell r="E4012">
            <v>140.62</v>
          </cell>
        </row>
        <row r="4013">
          <cell r="A4013">
            <v>6298</v>
          </cell>
          <cell r="B4013" t="str">
            <v>TE DE FERRO GALVANIZADO, DE 2"</v>
          </cell>
          <cell r="C4013" t="str">
            <v>UN</v>
          </cell>
          <cell r="D4013" t="str">
            <v>AS</v>
          </cell>
          <cell r="E4013">
            <v>74.06</v>
          </cell>
        </row>
        <row r="4014">
          <cell r="A4014">
            <v>6322</v>
          </cell>
          <cell r="B4014" t="str">
            <v>TE DE FERRO GALVANIZADO, DE 3"</v>
          </cell>
          <cell r="C4014" t="str">
            <v>UN</v>
          </cell>
          <cell r="D4014" t="str">
            <v>AS</v>
          </cell>
          <cell r="E4014">
            <v>188.34</v>
          </cell>
        </row>
        <row r="4015">
          <cell r="A4015">
            <v>6295</v>
          </cell>
          <cell r="B4015" t="str">
            <v>TE DE FERRO GALVANIZADO, DE 3/4"</v>
          </cell>
          <cell r="C4015" t="str">
            <v>UN</v>
          </cell>
          <cell r="D4015" t="str">
            <v>AS</v>
          </cell>
          <cell r="E4015">
            <v>14.98</v>
          </cell>
        </row>
        <row r="4016">
          <cell r="A4016">
            <v>6300</v>
          </cell>
          <cell r="B4016" t="str">
            <v>TE DE FERRO GALVANIZADO, DE 4"</v>
          </cell>
          <cell r="C4016" t="str">
            <v>UN</v>
          </cell>
          <cell r="D4016" t="str">
            <v>AS</v>
          </cell>
          <cell r="E4016">
            <v>347.23</v>
          </cell>
        </row>
        <row r="4017">
          <cell r="A4017">
            <v>6321</v>
          </cell>
          <cell r="B4017" t="str">
            <v>TE DE FERRO GALVANIZADO, DE 5"</v>
          </cell>
          <cell r="C4017" t="str">
            <v>UN</v>
          </cell>
          <cell r="D4017" t="str">
            <v>AS</v>
          </cell>
          <cell r="E4017">
            <v>495.99</v>
          </cell>
        </row>
        <row r="4018">
          <cell r="A4018">
            <v>6301</v>
          </cell>
          <cell r="B4018" t="str">
            <v>TE DE FERRO GALVANIZADO, DE 6"</v>
          </cell>
          <cell r="C4018" t="str">
            <v>UN</v>
          </cell>
          <cell r="D4018" t="str">
            <v>AS</v>
          </cell>
          <cell r="E4018">
            <v>1162.55</v>
          </cell>
        </row>
        <row r="4019">
          <cell r="A4019">
            <v>7105</v>
          </cell>
          <cell r="B4019" t="str">
            <v>TE DE INSPECAO, PVC, 100 X 75 MM, SERIE NORMAL PARA ESGOTO PREDIAL</v>
          </cell>
          <cell r="C4019" t="str">
            <v>UN</v>
          </cell>
          <cell r="D4019" t="str">
            <v>CR</v>
          </cell>
          <cell r="E4019">
            <v>36.92</v>
          </cell>
        </row>
        <row r="4020">
          <cell r="A4020">
            <v>20183</v>
          </cell>
          <cell r="B4020" t="str">
            <v>TE DE INSPECAO, PVC, SERIE R, 100 X 75 MM, PARA ESGOTO PREDIAL</v>
          </cell>
          <cell r="C4020" t="str">
            <v>UN</v>
          </cell>
          <cell r="D4020" t="str">
            <v>CR</v>
          </cell>
          <cell r="E4020">
            <v>45.49</v>
          </cell>
        </row>
        <row r="4021">
          <cell r="A4021">
            <v>38448</v>
          </cell>
          <cell r="B4021" t="str">
            <v>TE DE INSPECAO, PVC, SERIE R, 150 X 100 MM, PARA ESGOTO PREDIAL</v>
          </cell>
          <cell r="C4021" t="str">
            <v>UN</v>
          </cell>
          <cell r="D4021" t="str">
            <v>CR</v>
          </cell>
          <cell r="E4021">
            <v>206.44</v>
          </cell>
        </row>
        <row r="4022">
          <cell r="A4022">
            <v>20182</v>
          </cell>
          <cell r="B4022" t="str">
            <v>TE DE INSPECAO, PVC, SERIE R, 75 X 75 MM, PARA ESGOTO PREDIAL</v>
          </cell>
          <cell r="C4022" t="str">
            <v>UN</v>
          </cell>
          <cell r="D4022" t="str">
            <v>CR</v>
          </cell>
          <cell r="E4022">
            <v>26.45</v>
          </cell>
        </row>
        <row r="4023">
          <cell r="A4023">
            <v>7119</v>
          </cell>
          <cell r="B4023" t="str">
            <v>TE DE REDUCAO COM ROSCA, PVC, 90 GRAUS, 1 X 3/4", PARA AGUA FRIA PREDIAL</v>
          </cell>
          <cell r="C4023" t="str">
            <v>UN</v>
          </cell>
          <cell r="D4023" t="str">
            <v>CR</v>
          </cell>
          <cell r="E4023">
            <v>11.08</v>
          </cell>
        </row>
        <row r="4024">
          <cell r="A4024">
            <v>7126</v>
          </cell>
          <cell r="B4024" t="str">
            <v>TE DE REDUCAO COM ROSCA, PVC, 90 GRAUS, 1.1/2" X 3/4", AGUA FRIA PREDIAL</v>
          </cell>
          <cell r="C4024" t="str">
            <v>UN</v>
          </cell>
          <cell r="D4024" t="str">
            <v>CR</v>
          </cell>
          <cell r="E4024">
            <v>22.61</v>
          </cell>
        </row>
        <row r="4025">
          <cell r="A4025">
            <v>7120</v>
          </cell>
          <cell r="B4025" t="str">
            <v>TE DE REDUCAO COM ROSCA, PVC, 90 GRAUS, 3/4 X 1/2", PARA AGUA FRIA PREDIAL</v>
          </cell>
          <cell r="C4025" t="str">
            <v>UN</v>
          </cell>
          <cell r="D4025" t="str">
            <v>CR</v>
          </cell>
          <cell r="E4025">
            <v>8.5</v>
          </cell>
        </row>
        <row r="4026">
          <cell r="A4026">
            <v>6319</v>
          </cell>
          <cell r="B4026" t="str">
            <v>TE DE REDUCAO DE FERRO GALVANIZADO, COM ROSCA BSP, DE 1 1/2" X 1"</v>
          </cell>
          <cell r="C4026" t="str">
            <v>UN</v>
          </cell>
          <cell r="D4026" t="str">
            <v>AS</v>
          </cell>
          <cell r="E4026">
            <v>54.93</v>
          </cell>
        </row>
        <row r="4027">
          <cell r="A4027">
            <v>6304</v>
          </cell>
          <cell r="B4027" t="str">
            <v>TE DE REDUCAO DE FERRO GALVANIZADO, COM ROSCA BSP, DE 1 1/2" X 3/4"</v>
          </cell>
          <cell r="C4027" t="str">
            <v>UN</v>
          </cell>
          <cell r="D4027" t="str">
            <v>AS</v>
          </cell>
          <cell r="E4027">
            <v>54.93</v>
          </cell>
        </row>
        <row r="4028">
          <cell r="A4028">
            <v>21116</v>
          </cell>
          <cell r="B4028" t="str">
            <v>TE DE REDUCAO DE FERRO GALVANIZADO, COM ROSCA BSP, DE 1 1/4" X 3/4"</v>
          </cell>
          <cell r="C4028" t="str">
            <v>UN</v>
          </cell>
          <cell r="D4028" t="str">
            <v>AS</v>
          </cell>
          <cell r="E4028">
            <v>41.59</v>
          </cell>
        </row>
        <row r="4029">
          <cell r="A4029">
            <v>6320</v>
          </cell>
          <cell r="B4029" t="str">
            <v>TE DE REDUCAO DE FERRO GALVANIZADO, COM ROSCA BSP, DE 1" X 1/2"</v>
          </cell>
          <cell r="C4029" t="str">
            <v>UN</v>
          </cell>
          <cell r="D4029" t="str">
            <v>AS</v>
          </cell>
          <cell r="E4029">
            <v>28.29</v>
          </cell>
        </row>
        <row r="4030">
          <cell r="A4030">
            <v>6303</v>
          </cell>
          <cell r="B4030" t="str">
            <v>TE DE REDUCAO DE FERRO GALVANIZADO, COM ROSCA BSP, DE 1" X 3/4"</v>
          </cell>
          <cell r="C4030" t="str">
            <v>UN</v>
          </cell>
          <cell r="D4030" t="str">
            <v>AS</v>
          </cell>
          <cell r="E4030">
            <v>28.29</v>
          </cell>
        </row>
        <row r="4031">
          <cell r="A4031">
            <v>6308</v>
          </cell>
          <cell r="B4031" t="str">
            <v>TE DE REDUCAO DE FERRO GALVANIZADO, COM ROSCA BSP, DE 2 1/2" X 1 1/2"</v>
          </cell>
          <cell r="C4031" t="str">
            <v>UN</v>
          </cell>
          <cell r="D4031" t="str">
            <v>AS</v>
          </cell>
          <cell r="E4031">
            <v>151.99</v>
          </cell>
        </row>
        <row r="4032">
          <cell r="A4032">
            <v>6317</v>
          </cell>
          <cell r="B4032" t="str">
            <v>TE DE REDUCAO DE FERRO GALVANIZADO, COM ROSCA BSP, DE 2 1/2" X 1 1/4"</v>
          </cell>
          <cell r="C4032" t="str">
            <v>UN</v>
          </cell>
          <cell r="D4032" t="str">
            <v>AS</v>
          </cell>
          <cell r="E4032">
            <v>151.99</v>
          </cell>
        </row>
        <row r="4033">
          <cell r="A4033">
            <v>6307</v>
          </cell>
          <cell r="B4033" t="str">
            <v>TE DE REDUCAO DE FERRO GALVANIZADO, COM ROSCA BSP, DE 2 1/2" X 1"</v>
          </cell>
          <cell r="C4033" t="str">
            <v>UN</v>
          </cell>
          <cell r="D4033" t="str">
            <v>AS</v>
          </cell>
          <cell r="E4033">
            <v>151.99</v>
          </cell>
        </row>
        <row r="4034">
          <cell r="A4034">
            <v>6309</v>
          </cell>
          <cell r="B4034" t="str">
            <v>TE DE REDUCAO DE FERRO GALVANIZADO, COM ROSCA BSP, DE 2 1/2" X 2"</v>
          </cell>
          <cell r="C4034" t="str">
            <v>UN</v>
          </cell>
          <cell r="D4034" t="str">
            <v>AS</v>
          </cell>
          <cell r="E4034">
            <v>156.4</v>
          </cell>
        </row>
        <row r="4035">
          <cell r="A4035">
            <v>6318</v>
          </cell>
          <cell r="B4035" t="str">
            <v>TE DE REDUCAO DE FERRO GALVANIZADO, COM ROSCA BSP, DE 2" X 1 1/2"</v>
          </cell>
          <cell r="C4035" t="str">
            <v>UN</v>
          </cell>
          <cell r="D4035" t="str">
            <v>AS</v>
          </cell>
          <cell r="E4035">
            <v>81.98</v>
          </cell>
        </row>
        <row r="4036">
          <cell r="A4036">
            <v>6306</v>
          </cell>
          <cell r="B4036" t="str">
            <v>TE DE REDUCAO DE FERRO GALVANIZADO, COM ROSCA BSP, DE 2" X 1 1/4"</v>
          </cell>
          <cell r="C4036" t="str">
            <v>UN</v>
          </cell>
          <cell r="D4036" t="str">
            <v>AS</v>
          </cell>
          <cell r="E4036">
            <v>81.98</v>
          </cell>
        </row>
        <row r="4037">
          <cell r="A4037">
            <v>6305</v>
          </cell>
          <cell r="B4037" t="str">
            <v>TE DE REDUCAO DE FERRO GALVANIZADO, COM ROSCA BSP, DE 2" X 1"</v>
          </cell>
          <cell r="C4037" t="str">
            <v>UN</v>
          </cell>
          <cell r="D4037" t="str">
            <v>AS</v>
          </cell>
          <cell r="E4037">
            <v>81.98</v>
          </cell>
        </row>
        <row r="4038">
          <cell r="A4038">
            <v>6312</v>
          </cell>
          <cell r="B4038" t="str">
            <v>TE DE REDUCAO DE FERRO GALVANIZADO, COM ROSCA BSP, DE 3" X 1 1/2"</v>
          </cell>
          <cell r="C4038" t="str">
            <v>UN</v>
          </cell>
          <cell r="D4038" t="str">
            <v>AS</v>
          </cell>
          <cell r="E4038">
            <v>218.62</v>
          </cell>
        </row>
        <row r="4039">
          <cell r="A4039">
            <v>6311</v>
          </cell>
          <cell r="B4039" t="str">
            <v>TE DE REDUCAO DE FERRO GALVANIZADO, COM ROSCA BSP, DE 3" X 1 1/4"</v>
          </cell>
          <cell r="C4039" t="str">
            <v>UN</v>
          </cell>
          <cell r="D4039" t="str">
            <v>AS</v>
          </cell>
          <cell r="E4039">
            <v>218.62</v>
          </cell>
        </row>
        <row r="4040">
          <cell r="A4040">
            <v>6310</v>
          </cell>
          <cell r="B4040" t="str">
            <v>TE DE REDUCAO DE FERRO GALVANIZADO, COM ROSCA BSP, DE 3" X 1"</v>
          </cell>
          <cell r="C4040" t="str">
            <v>UN</v>
          </cell>
          <cell r="D4040" t="str">
            <v>AS</v>
          </cell>
          <cell r="E4040">
            <v>218.62</v>
          </cell>
        </row>
        <row r="4041">
          <cell r="A4041">
            <v>6314</v>
          </cell>
          <cell r="B4041" t="str">
            <v>TE DE REDUCAO DE FERRO GALVANIZADO, COM ROSCA BSP, DE 3" X 2 1/2"</v>
          </cell>
          <cell r="C4041" t="str">
            <v>UN</v>
          </cell>
          <cell r="D4041" t="str">
            <v>AS</v>
          </cell>
          <cell r="E4041">
            <v>218.62</v>
          </cell>
        </row>
        <row r="4042">
          <cell r="A4042">
            <v>6313</v>
          </cell>
          <cell r="B4042" t="str">
            <v>TE DE REDUCAO DE FERRO GALVANIZADO, COM ROSCA BSP, DE 3" X 2"</v>
          </cell>
          <cell r="C4042" t="str">
            <v>UN</v>
          </cell>
          <cell r="D4042" t="str">
            <v>AS</v>
          </cell>
          <cell r="E4042">
            <v>218.62</v>
          </cell>
        </row>
        <row r="4043">
          <cell r="A4043">
            <v>6302</v>
          </cell>
          <cell r="B4043" t="str">
            <v>TE DE REDUCAO DE FERRO GALVANIZADO, COM ROSCA BSP, DE 3/4" X 1/2"</v>
          </cell>
          <cell r="C4043" t="str">
            <v>UN</v>
          </cell>
          <cell r="D4043" t="str">
            <v>AS</v>
          </cell>
          <cell r="E4043">
            <v>17.39</v>
          </cell>
        </row>
        <row r="4044">
          <cell r="A4044">
            <v>6315</v>
          </cell>
          <cell r="B4044" t="str">
            <v>TE DE REDUCAO DE FERRO GALVANIZADO, COM ROSCA BSP, DE 4" X 2"</v>
          </cell>
          <cell r="C4044" t="str">
            <v>UN</v>
          </cell>
          <cell r="D4044" t="str">
            <v>AS</v>
          </cell>
          <cell r="E4044">
            <v>413.94</v>
          </cell>
        </row>
        <row r="4045">
          <cell r="A4045">
            <v>6316</v>
          </cell>
          <cell r="B4045" t="str">
            <v>TE DE REDUCAO DE FERRO GALVANIZADO, COM ROSCA BSP, DE 4" X 3"</v>
          </cell>
          <cell r="C4045" t="str">
            <v>UN</v>
          </cell>
          <cell r="D4045" t="str">
            <v>AS</v>
          </cell>
          <cell r="E4045">
            <v>413.94</v>
          </cell>
        </row>
        <row r="4046">
          <cell r="A4046">
            <v>39324</v>
          </cell>
          <cell r="B4046" t="str">
            <v>TE DE REDUCAO, CPVC, 22 X 15 MM, PARA AGUA QUENTE PREDIAL</v>
          </cell>
          <cell r="C4046" t="str">
            <v>UN</v>
          </cell>
          <cell r="D4046" t="str">
            <v>AS</v>
          </cell>
          <cell r="E4046">
            <v>5.33</v>
          </cell>
        </row>
        <row r="4047">
          <cell r="A4047">
            <v>39325</v>
          </cell>
          <cell r="B4047" t="str">
            <v>TE DE REDUCAO, CPVC, 28 X 22 MM, PARA AGUA QUENTE PREDIAL</v>
          </cell>
          <cell r="C4047" t="str">
            <v>UN</v>
          </cell>
          <cell r="D4047" t="str">
            <v>AS</v>
          </cell>
          <cell r="E4047">
            <v>8.0399999999999991</v>
          </cell>
        </row>
        <row r="4048">
          <cell r="A4048">
            <v>39326</v>
          </cell>
          <cell r="B4048" t="str">
            <v>TE DE REDUCAO, CPVC, 35 X 28 MM, PARA AGUA QUENTE PREDIAL</v>
          </cell>
          <cell r="C4048" t="str">
            <v>UN</v>
          </cell>
          <cell r="D4048" t="str">
            <v>AS</v>
          </cell>
          <cell r="E4048">
            <v>28.84</v>
          </cell>
        </row>
        <row r="4049">
          <cell r="A4049">
            <v>39327</v>
          </cell>
          <cell r="B4049" t="str">
            <v>TE DE REDUCAO, CPVC, 42 X 35 MM, PARA AGUA QUENTE PREDIAL</v>
          </cell>
          <cell r="C4049" t="str">
            <v>UN</v>
          </cell>
          <cell r="D4049" t="str">
            <v>AS</v>
          </cell>
          <cell r="E4049">
            <v>43.52</v>
          </cell>
        </row>
        <row r="4050">
          <cell r="A4050">
            <v>11378</v>
          </cell>
          <cell r="B4050" t="str">
            <v>TE DE REDUCAO, PVC PBA, BBB, JE, DN 100 X 50 / DE 110 X 60 MM, PARA REDE DE AGUA</v>
          </cell>
          <cell r="C4050" t="str">
            <v>UN</v>
          </cell>
          <cell r="D4050" t="str">
            <v>AS</v>
          </cell>
          <cell r="E4050">
            <v>99.35</v>
          </cell>
        </row>
        <row r="4051">
          <cell r="A4051">
            <v>11379</v>
          </cell>
          <cell r="B4051" t="str">
            <v>TE DE REDUCAO, PVC PBA, BBB, JE, DN 100 X 75 / DE 110 X 85 MM, PARA REDE DE AGUA</v>
          </cell>
          <cell r="C4051" t="str">
            <v>UN</v>
          </cell>
          <cell r="D4051" t="str">
            <v>AS</v>
          </cell>
          <cell r="E4051">
            <v>83.95</v>
          </cell>
        </row>
        <row r="4052">
          <cell r="A4052">
            <v>11493</v>
          </cell>
          <cell r="B4052" t="str">
            <v>TE DE REDUCAO, PVC PBA, BBB, JE, DN 75 X 50 / DE 85 X 60 MM, PARA REDE DE AGUA</v>
          </cell>
          <cell r="C4052" t="str">
            <v>UN</v>
          </cell>
          <cell r="D4052" t="str">
            <v>AS</v>
          </cell>
          <cell r="E4052">
            <v>48.42</v>
          </cell>
        </row>
        <row r="4053">
          <cell r="A4053">
            <v>7106</v>
          </cell>
          <cell r="B4053" t="str">
            <v>TE DE REDUCAO, PVC, SOLDAVEL, 90 GRAUS, 110 MM X 60 MM, PARA AGUA FRIA PREDIAL</v>
          </cell>
          <cell r="C4053" t="str">
            <v>UN</v>
          </cell>
          <cell r="D4053" t="str">
            <v>CR</v>
          </cell>
          <cell r="E4053">
            <v>139.88</v>
          </cell>
        </row>
        <row r="4054">
          <cell r="A4054">
            <v>7104</v>
          </cell>
          <cell r="B4054" t="str">
            <v>TE DE REDUCAO, PVC, SOLDAVEL, 90 GRAUS, 25 MM X 20 MM, PARA AGUA FRIA PREDIAL</v>
          </cell>
          <cell r="C4054" t="str">
            <v>UN</v>
          </cell>
          <cell r="D4054" t="str">
            <v>CR</v>
          </cell>
          <cell r="E4054">
            <v>3.77</v>
          </cell>
        </row>
        <row r="4055">
          <cell r="A4055">
            <v>7136</v>
          </cell>
          <cell r="B4055" t="str">
            <v>TE DE REDUCAO, PVC, SOLDAVEL, 90 GRAUS, 32 MM X 25 MM, PARA AGUA FRIA PREDIAL</v>
          </cell>
          <cell r="C4055" t="str">
            <v>UN</v>
          </cell>
          <cell r="D4055" t="str">
            <v>CR</v>
          </cell>
          <cell r="E4055">
            <v>6.56</v>
          </cell>
        </row>
        <row r="4056">
          <cell r="A4056">
            <v>7128</v>
          </cell>
          <cell r="B4056" t="str">
            <v>TE DE REDUCAO, PVC, SOLDAVEL, 90 GRAUS, 40 MM X 32 MM, PARA AGUA FRIA PREDIAL</v>
          </cell>
          <cell r="C4056" t="str">
            <v>UN</v>
          </cell>
          <cell r="D4056" t="str">
            <v>CR</v>
          </cell>
          <cell r="E4056">
            <v>8.52</v>
          </cell>
        </row>
        <row r="4057">
          <cell r="A4057">
            <v>7108</v>
          </cell>
          <cell r="B4057" t="str">
            <v>TE DE REDUCAO, PVC, SOLDAVEL, 90 GRAUS, 50 MM X 20 MM, PARA AGUA FRIA PREDIAL</v>
          </cell>
          <cell r="C4057" t="str">
            <v>UN</v>
          </cell>
          <cell r="D4057" t="str">
            <v>CR</v>
          </cell>
          <cell r="E4057">
            <v>8.5</v>
          </cell>
        </row>
        <row r="4058">
          <cell r="A4058">
            <v>7129</v>
          </cell>
          <cell r="B4058" t="str">
            <v>TE DE REDUCAO, PVC, SOLDAVEL, 90 GRAUS, 50 MM X 25 MM, PARA AGUA FRIA PREDIAL</v>
          </cell>
          <cell r="C4058" t="str">
            <v>UN</v>
          </cell>
          <cell r="D4058" t="str">
            <v>CR</v>
          </cell>
          <cell r="E4058">
            <v>10</v>
          </cell>
        </row>
        <row r="4059">
          <cell r="A4059">
            <v>7130</v>
          </cell>
          <cell r="B4059" t="str">
            <v>TE DE REDUCAO, PVC, SOLDAVEL, 90 GRAUS, 50 MM X 32 MM, PARA AGUA FRIA PREDIAL</v>
          </cell>
          <cell r="C4059" t="str">
            <v>UN</v>
          </cell>
          <cell r="D4059" t="str">
            <v>CR</v>
          </cell>
          <cell r="E4059">
            <v>14.53</v>
          </cell>
        </row>
        <row r="4060">
          <cell r="A4060">
            <v>7131</v>
          </cell>
          <cell r="B4060" t="str">
            <v>TE DE REDUCAO, PVC, SOLDAVEL, 90 GRAUS, 50 MM X 40 MM, PARA AGUA FRIA PREDIAL</v>
          </cell>
          <cell r="C4060" t="str">
            <v>UN</v>
          </cell>
          <cell r="D4060" t="str">
            <v>CR</v>
          </cell>
          <cell r="E4060">
            <v>17.77</v>
          </cell>
        </row>
        <row r="4061">
          <cell r="A4061">
            <v>7132</v>
          </cell>
          <cell r="B4061" t="str">
            <v>TE DE REDUCAO, PVC, SOLDAVEL, 90 GRAUS, 75 MM X 50 MM, PARA AGUA FRIA PREDIAL</v>
          </cell>
          <cell r="C4061" t="str">
            <v>UN</v>
          </cell>
          <cell r="D4061" t="str">
            <v>CR</v>
          </cell>
          <cell r="E4061">
            <v>41.84</v>
          </cell>
        </row>
        <row r="4062">
          <cell r="A4062">
            <v>7133</v>
          </cell>
          <cell r="B4062" t="str">
            <v>TE DE REDUCAO, PVC, SOLDAVEL, 90 GRAUS, 85 MM X 60 MM, PARA AGUA FRIA PREDIAL</v>
          </cell>
          <cell r="C4062" t="str">
            <v>UN</v>
          </cell>
          <cell r="D4062" t="str">
            <v>CR</v>
          </cell>
          <cell r="E4062">
            <v>96.69</v>
          </cell>
        </row>
        <row r="4063">
          <cell r="A4063">
            <v>37422</v>
          </cell>
          <cell r="B4063" t="str">
            <v>TE DE SERVICO INTEGRADO, EM POLIPROPILENO (PP), PARA TUBOS EM PEAD, 63 X 20 MM - LIGACAO PREDIAL DE AGUA</v>
          </cell>
          <cell r="C4063" t="str">
            <v>UN</v>
          </cell>
          <cell r="D4063" t="str">
            <v>AS</v>
          </cell>
          <cell r="E4063">
            <v>49.14</v>
          </cell>
        </row>
        <row r="4064">
          <cell r="A4064">
            <v>37420</v>
          </cell>
          <cell r="B4064" t="str">
            <v>TE DE SERVICO INTEGRADO, EM POLIPROPILENO (PP), PARA TUBOS EM PEAD/PVC, 60 X 20 MM - LIGACAO PREDIAL DE AGUA</v>
          </cell>
          <cell r="C4064" t="str">
            <v>UN</v>
          </cell>
          <cell r="D4064" t="str">
            <v>AS</v>
          </cell>
          <cell r="E4064">
            <v>38.409999999999997</v>
          </cell>
        </row>
        <row r="4065">
          <cell r="A4065">
            <v>37421</v>
          </cell>
          <cell r="B4065" t="str">
            <v>TE DE SERVICO INTEGRADO, EM POLIPROPILENO (PP), PARA TUBOS EM PEAD/PVC, 60 X 32 MM - LIGACAO PREDIAL DE AGUA</v>
          </cell>
          <cell r="C4065" t="str">
            <v>UN</v>
          </cell>
          <cell r="D4065" t="str">
            <v>AS</v>
          </cell>
          <cell r="E4065">
            <v>52.5</v>
          </cell>
        </row>
        <row r="4066">
          <cell r="A4066">
            <v>37443</v>
          </cell>
          <cell r="B4066" t="str">
            <v>TE DE SERVICO, PEAD PE 100, DE 125 X 20 MM, PARA ELETROFUSAO</v>
          </cell>
          <cell r="C4066" t="str">
            <v>UN</v>
          </cell>
          <cell r="D4066" t="str">
            <v>AS</v>
          </cell>
          <cell r="E4066">
            <v>202.82</v>
          </cell>
        </row>
        <row r="4067">
          <cell r="A4067">
            <v>37444</v>
          </cell>
          <cell r="B4067" t="str">
            <v>TE DE SERVICO, PEAD PE 100, DE 125 X 32 MM, PARA ELETROFUSAO</v>
          </cell>
          <cell r="C4067" t="str">
            <v>UN</v>
          </cell>
          <cell r="D4067" t="str">
            <v>AS</v>
          </cell>
          <cell r="E4067">
            <v>206.26</v>
          </cell>
        </row>
        <row r="4068">
          <cell r="A4068">
            <v>37445</v>
          </cell>
          <cell r="B4068" t="str">
            <v>TE DE SERVICO, PEAD PE 100, DE 125 X 63 MM, PARA ELETROFUSAO</v>
          </cell>
          <cell r="C4068" t="str">
            <v>UN</v>
          </cell>
          <cell r="D4068" t="str">
            <v>AS</v>
          </cell>
          <cell r="E4068">
            <v>312.63</v>
          </cell>
        </row>
        <row r="4069">
          <cell r="A4069">
            <v>37446</v>
          </cell>
          <cell r="B4069" t="str">
            <v>TE DE SERVICO, PEAD PE 100, DE 200 X 20 MM, PARA ELETROFUSAO</v>
          </cell>
          <cell r="C4069" t="str">
            <v>UN</v>
          </cell>
          <cell r="D4069" t="str">
            <v>AS</v>
          </cell>
          <cell r="E4069">
            <v>340.82</v>
          </cell>
        </row>
        <row r="4070">
          <cell r="A4070">
            <v>37447</v>
          </cell>
          <cell r="B4070" t="str">
            <v>TE DE SERVICO, PEAD PE 100, DE 200 X 32 MM, PARA ELETROFUSAO</v>
          </cell>
          <cell r="C4070" t="str">
            <v>UN</v>
          </cell>
          <cell r="D4070" t="str">
            <v>AS</v>
          </cell>
          <cell r="E4070">
            <v>346.15</v>
          </cell>
        </row>
        <row r="4071">
          <cell r="A4071">
            <v>37448</v>
          </cell>
          <cell r="B4071" t="str">
            <v>TE DE SERVICO, PEAD PE 100, DE 200 X 63 MM, PARA ELETROFUSAO</v>
          </cell>
          <cell r="C4071" t="str">
            <v>UN</v>
          </cell>
          <cell r="D4071" t="str">
            <v>AS</v>
          </cell>
          <cell r="E4071">
            <v>474.8</v>
          </cell>
        </row>
        <row r="4072">
          <cell r="A4072">
            <v>37440</v>
          </cell>
          <cell r="B4072" t="str">
            <v>TE DE SERVICO, PEAD PE 100, DE 63 X 20 MM, PARA ELETROFUSAO</v>
          </cell>
          <cell r="C4072" t="str">
            <v>UN</v>
          </cell>
          <cell r="D4072" t="str">
            <v>AS</v>
          </cell>
          <cell r="E4072">
            <v>160.97999999999999</v>
          </cell>
        </row>
        <row r="4073">
          <cell r="A4073">
            <v>37441</v>
          </cell>
          <cell r="B4073" t="str">
            <v>TE DE SERVICO, PEAD PE 100, DE 63 X 32 MM, PARA ELETROFUSAO</v>
          </cell>
          <cell r="C4073" t="str">
            <v>UN</v>
          </cell>
          <cell r="D4073" t="str">
            <v>AS</v>
          </cell>
          <cell r="E4073">
            <v>160.97999999999999</v>
          </cell>
        </row>
        <row r="4074">
          <cell r="A4074">
            <v>37442</v>
          </cell>
          <cell r="B4074" t="str">
            <v>TE DE SERVICO, PEAD PE 100, DE 63 X 63 MM, PARA ELETROFUSAO</v>
          </cell>
          <cell r="C4074" t="str">
            <v>UN</v>
          </cell>
          <cell r="D4074" t="str">
            <v>AS</v>
          </cell>
          <cell r="E4074">
            <v>193.89</v>
          </cell>
        </row>
        <row r="4075">
          <cell r="A4075">
            <v>38017</v>
          </cell>
          <cell r="B4075" t="str">
            <v>TE DE TRANSICAO, CPVC, SOLDAVEL, 15 MM X 1/2", PARA AGUA QUENTE</v>
          </cell>
          <cell r="C4075" t="str">
            <v>UN</v>
          </cell>
          <cell r="D4075" t="str">
            <v>AS</v>
          </cell>
          <cell r="E4075">
            <v>10.9</v>
          </cell>
        </row>
        <row r="4076">
          <cell r="A4076">
            <v>38018</v>
          </cell>
          <cell r="B4076" t="str">
            <v>TE DE TRANSICAO, CPVC, SOLDAVEL, 22 MM X 1/2", PARA AGUA QUENTE</v>
          </cell>
          <cell r="C4076" t="str">
            <v>UN</v>
          </cell>
          <cell r="D4076" t="str">
            <v>AS</v>
          </cell>
          <cell r="E4076">
            <v>12.26</v>
          </cell>
        </row>
        <row r="4077">
          <cell r="A4077">
            <v>39895</v>
          </cell>
          <cell r="B4077" t="str">
            <v>TE DUPLA CURVA BRONZE/LATAO SEM ANEL DE SOLDA, ROSCA F X BOLSA X ROSCA F, 1/2" X 15 X 1/2"</v>
          </cell>
          <cell r="C4077" t="str">
            <v>UN</v>
          </cell>
          <cell r="D4077" t="str">
            <v>AS</v>
          </cell>
          <cell r="E4077">
            <v>53.83</v>
          </cell>
        </row>
        <row r="4078">
          <cell r="A4078">
            <v>39896</v>
          </cell>
          <cell r="B4078" t="str">
            <v>TE DUPLA CURVA BRONZE/LATAO SEM ANEL DE SOLDA, ROSCA F X BOLSA X ROSCA F, 3/4" X 22 X 3/4"</v>
          </cell>
          <cell r="C4078" t="str">
            <v>UN</v>
          </cell>
          <cell r="D4078" t="str">
            <v>AS</v>
          </cell>
          <cell r="E4078">
            <v>78.89</v>
          </cell>
        </row>
        <row r="4079">
          <cell r="A4079">
            <v>38873</v>
          </cell>
          <cell r="B4079" t="str">
            <v>TE METALICO, PARA CONEXAO COM ANEL DESLIZANTE, DN 16 MM, EM TUBO PEX PARA INST. AGUA QUENTE/FRIA</v>
          </cell>
          <cell r="C4079" t="str">
            <v>UN</v>
          </cell>
          <cell r="D4079" t="str">
            <v>AS</v>
          </cell>
          <cell r="E4079">
            <v>17.02</v>
          </cell>
        </row>
        <row r="4080">
          <cell r="A4080">
            <v>38874</v>
          </cell>
          <cell r="B4080" t="str">
            <v>TE METALICO, PARA CONEXAO COM ANEL DESLIZANTE, DN 20 MM, EM TUBO PEX PARA INST. AGUA QUENTE/FRIA</v>
          </cell>
          <cell r="C4080" t="str">
            <v>UN</v>
          </cell>
          <cell r="D4080" t="str">
            <v>AS</v>
          </cell>
          <cell r="E4080">
            <v>21.56</v>
          </cell>
        </row>
        <row r="4081">
          <cell r="A4081">
            <v>38875</v>
          </cell>
          <cell r="B4081" t="str">
            <v>TE METALICO, PARA CONEXAO COM ANEL DESLIZANTE, DN 25 MM, EM TUBO PEX PARA INST. AGUA QUENTE/FRIA</v>
          </cell>
          <cell r="C4081" t="str">
            <v>UN</v>
          </cell>
          <cell r="D4081" t="str">
            <v>AS</v>
          </cell>
          <cell r="E4081">
            <v>34.17</v>
          </cell>
        </row>
        <row r="4082">
          <cell r="A4082">
            <v>38876</v>
          </cell>
          <cell r="B4082" t="str">
            <v>TE METALICO, PARA CONEXAO COM ANEL DESLIZANTE, DN 32 MM, EM TUBO PEX PARA INST. AGUA QUENTE/FRIA</v>
          </cell>
          <cell r="C4082" t="str">
            <v>UN</v>
          </cell>
          <cell r="D4082" t="str">
            <v>AS</v>
          </cell>
          <cell r="E4082">
            <v>45.91</v>
          </cell>
        </row>
        <row r="4083">
          <cell r="A4083">
            <v>39000</v>
          </cell>
          <cell r="B4083" t="str">
            <v>TE MISTURADOR COM INSERTO METALICO, FEMEA, PPR, DN 25 MM X 3/4", PARA AGUA QUENTE E FRIA PREDIAL</v>
          </cell>
          <cell r="C4083" t="str">
            <v>UN</v>
          </cell>
          <cell r="D4083" t="str">
            <v>AS</v>
          </cell>
          <cell r="E4083">
            <v>29.79</v>
          </cell>
        </row>
        <row r="4084">
          <cell r="A4084">
            <v>38674</v>
          </cell>
          <cell r="B4084" t="str">
            <v>TE MISTURADOR DE TRANSICAO, CPVC, COM ROSCA, 22 MM X 3/4", PARA AGUA QUENTE</v>
          </cell>
          <cell r="C4084" t="str">
            <v>UN</v>
          </cell>
          <cell r="D4084" t="str">
            <v>AS</v>
          </cell>
          <cell r="E4084">
            <v>36.700000000000003</v>
          </cell>
        </row>
        <row r="4085">
          <cell r="A4085">
            <v>38019</v>
          </cell>
          <cell r="B4085" t="str">
            <v>TE MISTURADOR, CPVC, SOLDAVEL, 15 MM, PARA AGUA QUENTE</v>
          </cell>
          <cell r="C4085" t="str">
            <v>UN</v>
          </cell>
          <cell r="D4085" t="str">
            <v>AS</v>
          </cell>
          <cell r="E4085">
            <v>7.76</v>
          </cell>
        </row>
        <row r="4086">
          <cell r="A4086">
            <v>38020</v>
          </cell>
          <cell r="B4086" t="str">
            <v>TE MISTURADOR, CPVC, SOLDAVEL, 22 MM, PARA AGUA QUENTE</v>
          </cell>
          <cell r="C4086" t="str">
            <v>UN</v>
          </cell>
          <cell r="D4086" t="str">
            <v>AS</v>
          </cell>
          <cell r="E4086">
            <v>9.56</v>
          </cell>
        </row>
        <row r="4087">
          <cell r="A4087">
            <v>38454</v>
          </cell>
          <cell r="B4087" t="str">
            <v>TE MISTURADOR, PPR, F/M/M, DN 20 X 20 MM, PARA AGUA QUENTE PREDIAL</v>
          </cell>
          <cell r="C4087" t="str">
            <v>UN</v>
          </cell>
          <cell r="D4087" t="str">
            <v>AS</v>
          </cell>
          <cell r="E4087">
            <v>11.17</v>
          </cell>
        </row>
        <row r="4088">
          <cell r="A4088">
            <v>38455</v>
          </cell>
          <cell r="B4088" t="str">
            <v>TE MISTURADOR, PPR, F/M/M, DN 25 X 25 MM, PARA AGUA QUENTE PREDIAL</v>
          </cell>
          <cell r="C4088" t="str">
            <v>UN</v>
          </cell>
          <cell r="D4088" t="str">
            <v>AS</v>
          </cell>
          <cell r="E4088">
            <v>14.95</v>
          </cell>
        </row>
        <row r="4089">
          <cell r="A4089">
            <v>38462</v>
          </cell>
          <cell r="B4089" t="str">
            <v>TE NORMAL, PPR, F/F/F, SOLDAVEL, 90 GRAUS, DN 110 X 110 X 110 MM, PARA AGUA QUENTE PREDIAL</v>
          </cell>
          <cell r="C4089" t="str">
            <v>UN</v>
          </cell>
          <cell r="D4089" t="str">
            <v>AS</v>
          </cell>
          <cell r="E4089">
            <v>241.08</v>
          </cell>
        </row>
        <row r="4090">
          <cell r="A4090">
            <v>36362</v>
          </cell>
          <cell r="B4090" t="str">
            <v>TE NORMAL, PPR, F/F/F, SOLDAVEL, 90 GRAUS, DN 20 X 20 X 20 MM, PARA AGUA QUENTE PREDIAL</v>
          </cell>
          <cell r="C4090" t="str">
            <v>UN</v>
          </cell>
          <cell r="D4090" t="str">
            <v>AS</v>
          </cell>
          <cell r="E4090">
            <v>3.33</v>
          </cell>
        </row>
        <row r="4091">
          <cell r="A4091">
            <v>36298</v>
          </cell>
          <cell r="B4091" t="str">
            <v>TE NORMAL, PPR, F/F/F, SOLDAVEL, 90 GRAUS, DN 25 X 25 X 25 MM, PARA AGUA QUENTE PREDIAL</v>
          </cell>
          <cell r="C4091" t="str">
            <v>UN</v>
          </cell>
          <cell r="D4091" t="str">
            <v>AS</v>
          </cell>
          <cell r="E4091">
            <v>2.86</v>
          </cell>
        </row>
        <row r="4092">
          <cell r="A4092">
            <v>38456</v>
          </cell>
          <cell r="B4092" t="str">
            <v>TE NORMAL, PPR, F/F/F, SOLDAVEL, 90 GRAUS, DN 32 X 32 X 32 MM, PARA AGUA QUENTE PREDIAL</v>
          </cell>
          <cell r="C4092" t="str">
            <v>UN</v>
          </cell>
          <cell r="D4092" t="str">
            <v>AS</v>
          </cell>
          <cell r="E4092">
            <v>7.13</v>
          </cell>
        </row>
        <row r="4093">
          <cell r="A4093">
            <v>38457</v>
          </cell>
          <cell r="B4093" t="str">
            <v>TE NORMAL, PPR, F/F/F, SOLDAVEL, 90 GRAUS, DN 40 X 40 X 40 MM, PARA AGUA QUENTE PREDIAL</v>
          </cell>
          <cell r="C4093" t="str">
            <v>UN</v>
          </cell>
          <cell r="D4093" t="str">
            <v>AS</v>
          </cell>
          <cell r="E4093">
            <v>12.99</v>
          </cell>
        </row>
        <row r="4094">
          <cell r="A4094">
            <v>38458</v>
          </cell>
          <cell r="B4094" t="str">
            <v>TE NORMAL, PPR, F/F/F, SOLDAVEL, 90 GRAUS, DN 50 X 50 X 50 MM, PARA AGUA QUENTE PREDIAL</v>
          </cell>
          <cell r="C4094" t="str">
            <v>UN</v>
          </cell>
          <cell r="D4094" t="str">
            <v>AS</v>
          </cell>
          <cell r="E4094">
            <v>25.02</v>
          </cell>
        </row>
        <row r="4095">
          <cell r="A4095">
            <v>38459</v>
          </cell>
          <cell r="B4095" t="str">
            <v>TE NORMAL, PPR, F/F/F, SOLDAVEL, 90 GRAUS, DN 63 X 63 X 63 MM, PARA AGUA QUENTE PREDIAL</v>
          </cell>
          <cell r="C4095" t="str">
            <v>UN</v>
          </cell>
          <cell r="D4095" t="str">
            <v>AS</v>
          </cell>
          <cell r="E4095">
            <v>39.340000000000003</v>
          </cell>
        </row>
        <row r="4096">
          <cell r="A4096">
            <v>38460</v>
          </cell>
          <cell r="B4096" t="str">
            <v>TE NORMAL, PPR, F/F/F, SOLDAVEL, 90 GRAUS, DN 75 X 75 X 75 MM, PARA AGUA QUENTE PREDIAL</v>
          </cell>
          <cell r="C4096" t="str">
            <v>UN</v>
          </cell>
          <cell r="D4096" t="str">
            <v>AS</v>
          </cell>
          <cell r="E4096">
            <v>84.39</v>
          </cell>
        </row>
        <row r="4097">
          <cell r="A4097">
            <v>38461</v>
          </cell>
          <cell r="B4097" t="str">
            <v>TE NORMAL, PPR, F/F/F, SOLDAVEL, 90 GRAUS, DN 90 X 90 X 90 MM, PARA AGUA QUENTE PREDIAL</v>
          </cell>
          <cell r="C4097" t="str">
            <v>UN</v>
          </cell>
          <cell r="D4097" t="str">
            <v>AS</v>
          </cell>
          <cell r="E4097">
            <v>113.25</v>
          </cell>
        </row>
        <row r="4098">
          <cell r="A4098">
            <v>7094</v>
          </cell>
          <cell r="B4098" t="str">
            <v>TE PVC ROSCAVEL 90 GRAUS, 1", PARA AGUA FRIA PREDIAL</v>
          </cell>
          <cell r="C4098" t="str">
            <v>UN</v>
          </cell>
          <cell r="D4098" t="str">
            <v>CR</v>
          </cell>
          <cell r="E4098">
            <v>12.31</v>
          </cell>
        </row>
        <row r="4099">
          <cell r="A4099">
            <v>7116</v>
          </cell>
          <cell r="B4099" t="str">
            <v>TE PVC SOLDAVEL, BBB, 90 GRAUS, DN 40 MM, PARA ESGOTO SECUNDARIO PREDIAL</v>
          </cell>
          <cell r="C4099" t="str">
            <v>UN</v>
          </cell>
          <cell r="D4099" t="str">
            <v>CR</v>
          </cell>
          <cell r="E4099">
            <v>3.31</v>
          </cell>
        </row>
        <row r="4100">
          <cell r="A4100">
            <v>7118</v>
          </cell>
          <cell r="B4100" t="str">
            <v>TE PVC, ROSCAVEL, 90 GRAUS, 1 1/2", AGUA FRIA PREDIAL</v>
          </cell>
          <cell r="C4100" t="str">
            <v>UN</v>
          </cell>
          <cell r="D4100" t="str">
            <v>CR</v>
          </cell>
          <cell r="E4100">
            <v>25.31</v>
          </cell>
        </row>
        <row r="4101">
          <cell r="A4101">
            <v>7098</v>
          </cell>
          <cell r="B4101" t="str">
            <v>TE PVC, ROSCAVEL, 90 GRAUS, 1/2", AGUA FRIA PREDIAL</v>
          </cell>
          <cell r="C4101" t="str">
            <v>UN</v>
          </cell>
          <cell r="D4101" t="str">
            <v>CR</v>
          </cell>
          <cell r="E4101">
            <v>3.76</v>
          </cell>
        </row>
        <row r="4102">
          <cell r="A4102">
            <v>7110</v>
          </cell>
          <cell r="B4102" t="str">
            <v>TE PVC, ROSCAVEL, 90 GRAUS, 2", AGUA FRIA PREDIAL</v>
          </cell>
          <cell r="C4102" t="str">
            <v>UN</v>
          </cell>
          <cell r="D4102" t="str">
            <v>CR</v>
          </cell>
          <cell r="E4102">
            <v>48.13</v>
          </cell>
        </row>
        <row r="4103">
          <cell r="A4103">
            <v>7123</v>
          </cell>
          <cell r="B4103" t="str">
            <v>TE PVC, ROSCAVEL, 90 GRAUS, 3/4", AGUA FRIA PREDIAL</v>
          </cell>
          <cell r="C4103" t="str">
            <v>UN</v>
          </cell>
          <cell r="D4103" t="str">
            <v>CR</v>
          </cell>
          <cell r="E4103">
            <v>4.55</v>
          </cell>
        </row>
        <row r="4104">
          <cell r="A4104">
            <v>7121</v>
          </cell>
          <cell r="B4104" t="str">
            <v>TE PVC, SOLDAVEL, COM BUCHA DE LATAO NA BOLSA CENTRAL, 90 GRAUS, 20 MM X 1/2", PARA AGUA FRIA PREDIAL</v>
          </cell>
          <cell r="C4104" t="str">
            <v>UN</v>
          </cell>
          <cell r="D4104" t="str">
            <v>CR</v>
          </cell>
          <cell r="E4104">
            <v>9</v>
          </cell>
        </row>
        <row r="4105">
          <cell r="A4105">
            <v>7137</v>
          </cell>
          <cell r="B4105" t="str">
            <v>TE PVC, SOLDAVEL, COM BUCHA DE LATAO NA BOLSA CENTRAL, 90 GRAUS, 25 MM X 1/2", PARA AGUA FRIA PREDIAL</v>
          </cell>
          <cell r="C4105" t="str">
            <v>UN</v>
          </cell>
          <cell r="D4105" t="str">
            <v>CR</v>
          </cell>
          <cell r="E4105">
            <v>9.83</v>
          </cell>
        </row>
        <row r="4106">
          <cell r="A4106">
            <v>7122</v>
          </cell>
          <cell r="B4106" t="str">
            <v>TE PVC, SOLDAVEL, COM BUCHA DE LATAO NA BOLSA CENTRAL, 90 GRAUS, 25 MM X 3/4", PARA AGUA FRIA PREDIAL</v>
          </cell>
          <cell r="C4106" t="str">
            <v>UN</v>
          </cell>
          <cell r="D4106" t="str">
            <v>CR</v>
          </cell>
          <cell r="E4106">
            <v>10.82</v>
          </cell>
        </row>
        <row r="4107">
          <cell r="A4107">
            <v>7114</v>
          </cell>
          <cell r="B4107" t="str">
            <v>TE PVC, SOLDAVEL, COM BUCHA DE LATAO NA BOLSA CENTRAL, 90 GRAUS, 32 MM X 3/4", PARA AGUA FRIA PREDIAL</v>
          </cell>
          <cell r="C4107" t="str">
            <v>UN</v>
          </cell>
          <cell r="D4107" t="str">
            <v>CR</v>
          </cell>
          <cell r="E4107">
            <v>12.58</v>
          </cell>
        </row>
        <row r="4108">
          <cell r="A4108">
            <v>7109</v>
          </cell>
          <cell r="B4108" t="str">
            <v>TE PVC, SOLDAVEL, COM ROSCA NA BOLSA CENTRAL, 90 GRAUS, 20 MM X 1/2", PARA AGUA FRIA PREDIAL</v>
          </cell>
          <cell r="C4108" t="str">
            <v>UN</v>
          </cell>
          <cell r="D4108" t="str">
            <v>CR</v>
          </cell>
          <cell r="E4108">
            <v>2.4900000000000002</v>
          </cell>
        </row>
        <row r="4109">
          <cell r="A4109">
            <v>7135</v>
          </cell>
          <cell r="B4109" t="str">
            <v>TE PVC, SOLDAVEL, COM ROSCA NA BOLSA CENTRAL, 90 GRAUS, 25 MM X 1/2", PARA AGUA FRIA PREDIAL</v>
          </cell>
          <cell r="C4109" t="str">
            <v>UN</v>
          </cell>
          <cell r="D4109" t="str">
            <v>CR</v>
          </cell>
          <cell r="E4109">
            <v>5.1100000000000003</v>
          </cell>
        </row>
        <row r="4110">
          <cell r="A4110">
            <v>37947</v>
          </cell>
          <cell r="B4110" t="str">
            <v>TE PVC, SOLDAVEL, COM ROSCA NA BOLSA CENTRAL, 90 GRAUS, 25 MM X 3/4", PARA AGUA FRIA PREDIAL</v>
          </cell>
          <cell r="C4110" t="str">
            <v>UN</v>
          </cell>
          <cell r="D4110" t="str">
            <v>CR</v>
          </cell>
          <cell r="E4110">
            <v>4.1500000000000004</v>
          </cell>
        </row>
        <row r="4111">
          <cell r="A4111">
            <v>7103</v>
          </cell>
          <cell r="B4111" t="str">
            <v>TE PVC, SOLDAVEL, COM ROSCA NA BOLSA CENTRAL, 90 GRAUS, 32 MM X 3/4", PARA AGUA FRIA PREDIAL</v>
          </cell>
          <cell r="C4111" t="str">
            <v>UN</v>
          </cell>
          <cell r="D4111" t="str">
            <v>CR</v>
          </cell>
          <cell r="E4111">
            <v>13.53</v>
          </cell>
        </row>
        <row r="4112">
          <cell r="A4112">
            <v>40419</v>
          </cell>
          <cell r="B4112" t="str">
            <v>TE RANHURADO EM FERRO FUNDIDO, DN 50 (2")</v>
          </cell>
          <cell r="C4112" t="str">
            <v>UN</v>
          </cell>
          <cell r="D4112" t="str">
            <v>AS</v>
          </cell>
          <cell r="E4112">
            <v>31.92</v>
          </cell>
        </row>
        <row r="4113">
          <cell r="A4113">
            <v>40420</v>
          </cell>
          <cell r="B4113" t="str">
            <v>TE RANHURADO EM FERRO FUNDIDO, DN 65 (2 1/2")</v>
          </cell>
          <cell r="C4113" t="str">
            <v>UN</v>
          </cell>
          <cell r="D4113" t="str">
            <v>AS</v>
          </cell>
          <cell r="E4113">
            <v>46.56</v>
          </cell>
        </row>
        <row r="4114">
          <cell r="A4114">
            <v>40421</v>
          </cell>
          <cell r="B4114" t="str">
            <v>TE RANHURADO EM FERRO FUNDIDO, DN 80 (3")</v>
          </cell>
          <cell r="C4114" t="str">
            <v>UN</v>
          </cell>
          <cell r="D4114" t="str">
            <v>AS</v>
          </cell>
          <cell r="E4114">
            <v>49.57</v>
          </cell>
        </row>
        <row r="4115">
          <cell r="A4115">
            <v>38905</v>
          </cell>
          <cell r="B4115" t="str">
            <v>TE ROSCA FEMEA, METALICO, PARA CONEXAO COM ANEL DESLIZANTE, DN 16 MM X 1/2", EM TUBO PEX PARA INST. AGUA QUENTE/FRIA</v>
          </cell>
          <cell r="C4115" t="str">
            <v>UN</v>
          </cell>
          <cell r="D4115" t="str">
            <v>AS</v>
          </cell>
          <cell r="E4115">
            <v>22.03</v>
          </cell>
        </row>
        <row r="4116">
          <cell r="A4116">
            <v>38907</v>
          </cell>
          <cell r="B4116" t="str">
            <v>TE ROSCA FEMEA, METALICO, PARA CONEXAO COM ANEL DESLIZANTE, DN 20 MM X 1/2", EM TUBO PEX PARA INST. AGUA QUENTE/FRIA</v>
          </cell>
          <cell r="C4116" t="str">
            <v>UN</v>
          </cell>
          <cell r="D4116" t="str">
            <v>AS</v>
          </cell>
          <cell r="E4116">
            <v>21.24</v>
          </cell>
        </row>
        <row r="4117">
          <cell r="A4117">
            <v>38910</v>
          </cell>
          <cell r="B4117" t="str">
            <v>TE ROSCA FEMEA, METALICO, PARA CONEXAO COM ANEL DESLIZANTE, DN 25 MM X 3/4", EM TUBO PEX PARA INST. AGUA QUENTE/FRIA</v>
          </cell>
          <cell r="C4117" t="str">
            <v>UN</v>
          </cell>
          <cell r="D4117" t="str">
            <v>AS</v>
          </cell>
          <cell r="E4117">
            <v>24.84</v>
          </cell>
        </row>
        <row r="4118">
          <cell r="A4118">
            <v>11655</v>
          </cell>
          <cell r="B4118" t="str">
            <v>TE SANITARIO DE REDUCAO, PVC, DN 100 X 50 MM, SERIE NORMAL, PARA ESGOTO PREDIAL</v>
          </cell>
          <cell r="C4118" t="str">
            <v>UN</v>
          </cell>
          <cell r="D4118" t="str">
            <v>CR</v>
          </cell>
          <cell r="E4118">
            <v>15.3</v>
          </cell>
        </row>
        <row r="4119">
          <cell r="A4119">
            <v>11656</v>
          </cell>
          <cell r="B4119" t="str">
            <v>TE SANITARIO DE REDUCAO, PVC, DN 100 X 75 MM, SERIE NORMAL PARA ESGOTO PREDIAL</v>
          </cell>
          <cell r="C4119" t="str">
            <v>UN</v>
          </cell>
          <cell r="D4119" t="str">
            <v>CR</v>
          </cell>
          <cell r="E4119">
            <v>17.57</v>
          </cell>
        </row>
        <row r="4120">
          <cell r="A4120">
            <v>7091</v>
          </cell>
          <cell r="B4120" t="str">
            <v>TE SANITARIO, PVC, DN 100 X 100 MM, SERIE NORMAL, PARA ESGOTO PREDIAL</v>
          </cell>
          <cell r="C4120" t="str">
            <v>UN</v>
          </cell>
          <cell r="D4120" t="str">
            <v>CR</v>
          </cell>
          <cell r="E4120">
            <v>14.39</v>
          </cell>
        </row>
        <row r="4121">
          <cell r="A4121">
            <v>37948</v>
          </cell>
          <cell r="B4121" t="str">
            <v>TE SANITARIO, PVC, DN 40 X 40 MM, SERIE NORMAL, PARA ESGOTO PREDIAL</v>
          </cell>
          <cell r="C4121" t="str">
            <v>UN</v>
          </cell>
          <cell r="D4121" t="str">
            <v>CR</v>
          </cell>
          <cell r="E4121">
            <v>3.33</v>
          </cell>
        </row>
        <row r="4122">
          <cell r="A4122">
            <v>7097</v>
          </cell>
          <cell r="B4122" t="str">
            <v>TE SANITARIO, PVC, DN 50 X 50 MM, SERIE NORMAL, PARA ESGOTO PREDIAL</v>
          </cell>
          <cell r="C4122" t="str">
            <v>UN</v>
          </cell>
          <cell r="D4122" t="str">
            <v>CR</v>
          </cell>
          <cell r="E4122">
            <v>6.76</v>
          </cell>
        </row>
        <row r="4123">
          <cell r="A4123">
            <v>11658</v>
          </cell>
          <cell r="B4123" t="str">
            <v>TE SANITARIO, PVC, DN 75 X 75 MM, SERIE NORMAL PARA ESGOTO PREDIAL</v>
          </cell>
          <cell r="C4123" t="str">
            <v>UN</v>
          </cell>
          <cell r="D4123" t="str">
            <v>CR</v>
          </cell>
          <cell r="E4123">
            <v>14.94</v>
          </cell>
        </row>
        <row r="4124">
          <cell r="A4124">
            <v>7146</v>
          </cell>
          <cell r="B4124" t="str">
            <v>TE SOLDAVEL, PVC, 90 GRAUS, 110 MM, PARA AGUA FRIA PREDIAL (NBR 5648)</v>
          </cell>
          <cell r="C4124" t="str">
            <v>UN</v>
          </cell>
          <cell r="D4124" t="str">
            <v>CR</v>
          </cell>
          <cell r="E4124">
            <v>164.72</v>
          </cell>
        </row>
        <row r="4125">
          <cell r="A4125">
            <v>7138</v>
          </cell>
          <cell r="B4125" t="str">
            <v>TE SOLDAVEL, PVC, 90 GRAUS, 20 MM, PARA AGUA FRIA PREDIAL (NBR 5648)</v>
          </cell>
          <cell r="C4125" t="str">
            <v>UN</v>
          </cell>
          <cell r="D4125" t="str">
            <v>CR</v>
          </cell>
          <cell r="E4125">
            <v>1.04</v>
          </cell>
        </row>
        <row r="4126">
          <cell r="A4126">
            <v>7139</v>
          </cell>
          <cell r="B4126" t="str">
            <v>TE SOLDAVEL, PVC, 90 GRAUS, 25 MM, PARA AGUA FRIA PREDIAL (NBR 5648)</v>
          </cell>
          <cell r="C4126" t="str">
            <v>UN</v>
          </cell>
          <cell r="D4126" t="str">
            <v>CR</v>
          </cell>
          <cell r="E4126">
            <v>1.18</v>
          </cell>
        </row>
        <row r="4127">
          <cell r="A4127">
            <v>7140</v>
          </cell>
          <cell r="B4127" t="str">
            <v>TE SOLDAVEL, PVC, 90 GRAUS, 32 MM, PARA AGUA FRIA PREDIAL (NBR 5648)</v>
          </cell>
          <cell r="C4127" t="str">
            <v>UN</v>
          </cell>
          <cell r="D4127" t="str">
            <v>CR</v>
          </cell>
          <cell r="E4127">
            <v>3.71</v>
          </cell>
        </row>
        <row r="4128">
          <cell r="A4128">
            <v>7141</v>
          </cell>
          <cell r="B4128" t="str">
            <v>TE SOLDAVEL, PVC, 90 GRAUS, 40 MM, PARA AGUA FRIA PREDIAL (NBR 5648)</v>
          </cell>
          <cell r="C4128" t="str">
            <v>UN</v>
          </cell>
          <cell r="D4128" t="str">
            <v>CR</v>
          </cell>
          <cell r="E4128">
            <v>9.06</v>
          </cell>
        </row>
        <row r="4129">
          <cell r="A4129">
            <v>7143</v>
          </cell>
          <cell r="B4129" t="str">
            <v>TE SOLDAVEL, PVC, 90 GRAUS, 60 MM, PARA AGUA FRIA PREDIAL (NBR 5648)</v>
          </cell>
          <cell r="C4129" t="str">
            <v>UN</v>
          </cell>
          <cell r="D4129" t="str">
            <v>CR</v>
          </cell>
          <cell r="E4129">
            <v>30.41</v>
          </cell>
        </row>
        <row r="4130">
          <cell r="A4130">
            <v>7144</v>
          </cell>
          <cell r="B4130" t="str">
            <v>TE SOLDAVEL, PVC, 90 GRAUS, 75 MM, PARA AGUA FRIA PREDIAL (NBR 5648)</v>
          </cell>
          <cell r="C4130" t="str">
            <v>UN</v>
          </cell>
          <cell r="D4130" t="str">
            <v>CR</v>
          </cell>
          <cell r="E4130">
            <v>56.42</v>
          </cell>
        </row>
        <row r="4131">
          <cell r="A4131">
            <v>7145</v>
          </cell>
          <cell r="B4131" t="str">
            <v>TE SOLDAVEL, PVC, 90 GRAUS, 85 MM, PARA AGUA FRIA PREDIAL (NBR 5648)</v>
          </cell>
          <cell r="C4131" t="str">
            <v>UN</v>
          </cell>
          <cell r="D4131" t="str">
            <v>CR</v>
          </cell>
          <cell r="E4131">
            <v>76.709999999999994</v>
          </cell>
        </row>
        <row r="4132">
          <cell r="A4132">
            <v>7142</v>
          </cell>
          <cell r="B4132" t="str">
            <v>TE SOLDAVEL, PVC, 90 GRAUS,50 MM, PARA AGUA FRIA PREDIAL (NBR 5648)</v>
          </cell>
          <cell r="C4132" t="str">
            <v>UN</v>
          </cell>
          <cell r="D4132" t="str">
            <v>CR</v>
          </cell>
          <cell r="E4132">
            <v>9.4700000000000006</v>
          </cell>
        </row>
        <row r="4133">
          <cell r="A4133">
            <v>39322</v>
          </cell>
          <cell r="B4133" t="str">
            <v>TE, PLASTICO, DN 16 MM, PARA CONEXAO COM CRIMPAGEM, EM TUBO PEX PARA INST. AGUA QUENTE/FRIA</v>
          </cell>
          <cell r="C4133" t="str">
            <v>UN</v>
          </cell>
          <cell r="D4133" t="str">
            <v>AS</v>
          </cell>
          <cell r="E4133">
            <v>10.48</v>
          </cell>
        </row>
        <row r="4134">
          <cell r="A4134">
            <v>39289</v>
          </cell>
          <cell r="B4134" t="str">
            <v>TE, PLASTICO, DN 20 MM, PARA CONEXAO COM CRIMPAGEM, EM TUBO PEX PARA INST. AGUA QUENTE/FRIA</v>
          </cell>
          <cell r="C4134" t="str">
            <v>UN</v>
          </cell>
          <cell r="D4134" t="str">
            <v>AS</v>
          </cell>
          <cell r="E4134">
            <v>19.54</v>
          </cell>
        </row>
        <row r="4135">
          <cell r="A4135">
            <v>39290</v>
          </cell>
          <cell r="B4135" t="str">
            <v>TE, PLASTICO, DN 25 MM, PARA CONEXAO COM CRIMPAGEM, EM TUBO PEX PARA INST. AGUA QUENTE/FRIA</v>
          </cell>
          <cell r="C4135" t="str">
            <v>UN</v>
          </cell>
          <cell r="D4135" t="str">
            <v>AS</v>
          </cell>
          <cell r="E4135">
            <v>32.979999999999997</v>
          </cell>
        </row>
        <row r="4136">
          <cell r="A4136">
            <v>39291</v>
          </cell>
          <cell r="B4136" t="str">
            <v>TE, PLASTICO, DN 32 MM, PARA CONEXAO COM CRIMPAGEM, EM TUBO PEX PARA INST. AGUA QUENTE/FRIA</v>
          </cell>
          <cell r="C4136" t="str">
            <v>UN</v>
          </cell>
          <cell r="D4136" t="str">
            <v>AS</v>
          </cell>
          <cell r="E4136">
            <v>36.47</v>
          </cell>
        </row>
        <row r="4137">
          <cell r="A4137">
            <v>41892</v>
          </cell>
          <cell r="B4137" t="str">
            <v>TE, PVC PBA, BBB, 90 GRAUS, DN 100 / DE 110 MM, PARA REDE DE AGUA</v>
          </cell>
          <cell r="C4137" t="str">
            <v>UN</v>
          </cell>
          <cell r="D4137" t="str">
            <v>AS</v>
          </cell>
          <cell r="E4137">
            <v>125.02</v>
          </cell>
        </row>
        <row r="4138">
          <cell r="A4138">
            <v>7048</v>
          </cell>
          <cell r="B4138" t="str">
            <v>TE, PVC PBA, BBB, 90 GRAUS, DN 50 / DE 60 MM, PARA REDE DE AGUA</v>
          </cell>
          <cell r="C4138" t="str">
            <v>UN</v>
          </cell>
          <cell r="D4138" t="str">
            <v>AS</v>
          </cell>
          <cell r="E4138">
            <v>26.98</v>
          </cell>
        </row>
        <row r="4139">
          <cell r="A4139">
            <v>7088</v>
          </cell>
          <cell r="B4139" t="str">
            <v>TE, PVC PBA, BBB, 90 GRAUS, DN 75 / DE 85 MM, PARA REDE DE AGUA</v>
          </cell>
          <cell r="C4139" t="str">
            <v>UN</v>
          </cell>
          <cell r="D4139" t="str">
            <v>AS</v>
          </cell>
          <cell r="E4139">
            <v>59.01</v>
          </cell>
        </row>
        <row r="4140">
          <cell r="A4140">
            <v>7070</v>
          </cell>
          <cell r="B4140" t="str">
            <v>TE, PVC, 90 GRAUS, BBB, JE, DN 200 MM, PARA REDE COLETORA ESGOTO</v>
          </cell>
          <cell r="C4140" t="str">
            <v>UN</v>
          </cell>
          <cell r="D4140" t="str">
            <v>CR</v>
          </cell>
          <cell r="E4140">
            <v>185.17</v>
          </cell>
        </row>
        <row r="4141">
          <cell r="A4141">
            <v>20179</v>
          </cell>
          <cell r="B4141" t="str">
            <v>TE, PVC, SERIE R, 100 X 100 MM, PARA ESGOTO PREDIAL</v>
          </cell>
          <cell r="C4141" t="str">
            <v>UN</v>
          </cell>
          <cell r="D4141" t="str">
            <v>CR</v>
          </cell>
          <cell r="E4141">
            <v>39.380000000000003</v>
          </cell>
        </row>
        <row r="4142">
          <cell r="A4142">
            <v>20178</v>
          </cell>
          <cell r="B4142" t="str">
            <v>TE, PVC, SERIE R, 100 X 75 MM, PARA ESGOTO PREDIAL</v>
          </cell>
          <cell r="C4142" t="str">
            <v>UN</v>
          </cell>
          <cell r="D4142" t="str">
            <v>CR</v>
          </cell>
          <cell r="E4142">
            <v>47.21</v>
          </cell>
        </row>
        <row r="4143">
          <cell r="A4143">
            <v>20180</v>
          </cell>
          <cell r="B4143" t="str">
            <v>TE, PVC, SERIE R, 150 X 100 MM, PARA ESGOTO PREDIAL</v>
          </cell>
          <cell r="C4143" t="str">
            <v>UN</v>
          </cell>
          <cell r="D4143" t="str">
            <v>CR</v>
          </cell>
          <cell r="E4143">
            <v>77.91</v>
          </cell>
        </row>
        <row r="4144">
          <cell r="A4144">
            <v>20181</v>
          </cell>
          <cell r="B4144" t="str">
            <v>TE, PVC, SERIE R, 150 X 150 MM, PARA ESGOTO PREDIAL</v>
          </cell>
          <cell r="C4144" t="str">
            <v>UN</v>
          </cell>
          <cell r="D4144" t="str">
            <v>CR</v>
          </cell>
          <cell r="E4144">
            <v>104.32</v>
          </cell>
        </row>
        <row r="4145">
          <cell r="A4145">
            <v>20177</v>
          </cell>
          <cell r="B4145" t="str">
            <v>TE, PVC, SERIE R, 75 X 75 MM, PARA ESGOTO PREDIAL</v>
          </cell>
          <cell r="C4145" t="str">
            <v>UN</v>
          </cell>
          <cell r="D4145" t="str">
            <v>CR</v>
          </cell>
          <cell r="E4145">
            <v>25.8</v>
          </cell>
        </row>
        <row r="4146">
          <cell r="A4146">
            <v>40945</v>
          </cell>
          <cell r="B4146" t="str">
            <v>TECNICO DE EDIFICACOES (HORISTA)</v>
          </cell>
          <cell r="C4146" t="str">
            <v>H</v>
          </cell>
          <cell r="D4146" t="str">
            <v>CR</v>
          </cell>
          <cell r="E4146">
            <v>17.350000000000001</v>
          </cell>
        </row>
        <row r="4147">
          <cell r="A4147">
            <v>40946</v>
          </cell>
          <cell r="B4147" t="str">
            <v>TECNICO DE EDIFICACOES (MENSALISTA)</v>
          </cell>
          <cell r="C4147" t="str">
            <v>MES</v>
          </cell>
          <cell r="D4147" t="str">
            <v>CR</v>
          </cell>
          <cell r="E4147">
            <v>3058.96</v>
          </cell>
        </row>
        <row r="4148">
          <cell r="A4148">
            <v>7153</v>
          </cell>
          <cell r="B4148" t="str">
            <v>TECNICO EM LABORATORIO E CAMPO DE CONSTRUCAO CIVIL (HORISTA)</v>
          </cell>
          <cell r="C4148" t="str">
            <v>H</v>
          </cell>
          <cell r="D4148" t="str">
            <v>CR</v>
          </cell>
          <cell r="E4148">
            <v>41.5</v>
          </cell>
        </row>
        <row r="4149">
          <cell r="A4149">
            <v>41089</v>
          </cell>
          <cell r="B4149" t="str">
            <v>TECNICO EM LABORATORIO E CAMPO DE CONSTRUCAO CIVIL (MENSALISTA)</v>
          </cell>
          <cell r="C4149" t="str">
            <v>MES</v>
          </cell>
          <cell r="D4149" t="str">
            <v>CR</v>
          </cell>
          <cell r="E4149">
            <v>7306.86</v>
          </cell>
        </row>
        <row r="4150">
          <cell r="A4150">
            <v>40943</v>
          </cell>
          <cell r="B4150" t="str">
            <v>TECNICO EM SEGURANCA DO TRABALHO (HORISTA)</v>
          </cell>
          <cell r="C4150" t="str">
            <v>H</v>
          </cell>
          <cell r="D4150" t="str">
            <v>CR</v>
          </cell>
          <cell r="E4150">
            <v>44.82</v>
          </cell>
        </row>
        <row r="4151">
          <cell r="A4151">
            <v>40944</v>
          </cell>
          <cell r="B4151" t="str">
            <v>TECNICO EM SEGURANCA DO TRABALHO (MENSALISTA)</v>
          </cell>
          <cell r="C4151" t="str">
            <v>MES</v>
          </cell>
          <cell r="D4151" t="str">
            <v>CR</v>
          </cell>
          <cell r="E4151">
            <v>7889.34</v>
          </cell>
        </row>
        <row r="4152">
          <cell r="A4152">
            <v>6175</v>
          </cell>
          <cell r="B4152" t="str">
            <v>TECNICO EM SONDAGEM (HORISTA)</v>
          </cell>
          <cell r="C4152" t="str">
            <v>H</v>
          </cell>
          <cell r="D4152" t="str">
            <v>CR</v>
          </cell>
          <cell r="E4152">
            <v>59.86</v>
          </cell>
        </row>
        <row r="4153">
          <cell r="A4153">
            <v>41092</v>
          </cell>
          <cell r="B4153" t="str">
            <v>TECNICO EM SONDAGEM (MENSALISTA)</v>
          </cell>
          <cell r="C4153" t="str">
            <v>MES</v>
          </cell>
          <cell r="D4153" t="str">
            <v>CR</v>
          </cell>
          <cell r="E4153">
            <v>10539.2</v>
          </cell>
        </row>
        <row r="4154">
          <cell r="A4154">
            <v>37712</v>
          </cell>
          <cell r="B4154" t="str">
            <v>TELA ARAME GALVANIZADO REVESTIDO COM POLIMERO, MALHA HEXAGONAL DUPLA TORCAO, 8 X 10 CM (ZN/AL REVESTIDO COM POLIMERO), FIO *2,4* MM</v>
          </cell>
          <cell r="C4154" t="str">
            <v>M2</v>
          </cell>
          <cell r="D4154" t="str">
            <v>CR</v>
          </cell>
          <cell r="E4154">
            <v>60.94</v>
          </cell>
        </row>
        <row r="4155">
          <cell r="A4155">
            <v>34558</v>
          </cell>
          <cell r="B4155" t="str">
            <v>TELA DE ACO SOLDADA GALVANIZADA/ZINCADA PARA ALVENARIA, FIO D = *1,20 A 1,70* MM, MALHA 15 X 15 MM, (C X L) *50 X 10,5* CM</v>
          </cell>
          <cell r="C4155" t="str">
            <v>M</v>
          </cell>
          <cell r="D4155" t="str">
            <v>AS</v>
          </cell>
          <cell r="E4155">
            <v>2.69</v>
          </cell>
        </row>
        <row r="4156">
          <cell r="A4156">
            <v>34547</v>
          </cell>
          <cell r="B4156" t="str">
            <v>TELA DE ACO SOLDADA GALVANIZADA/ZINCADA PARA ALVENARIA, FIO D = *1,20 A 1,70* MM, MALHA 15 X 15 MM, (C X L) *50 X 12* CM</v>
          </cell>
          <cell r="C4156" t="str">
            <v>M</v>
          </cell>
          <cell r="D4156" t="str">
            <v>AS</v>
          </cell>
          <cell r="E4156">
            <v>3.31</v>
          </cell>
        </row>
        <row r="4157">
          <cell r="A4157">
            <v>34548</v>
          </cell>
          <cell r="B4157" t="str">
            <v>TELA DE ACO SOLDADA GALVANIZADA/ZINCADA PARA ALVENARIA, FIO D = *1,20 A 1,70* MM, MALHA 15 X 15 MM, (C X L) *50 X 17,5* CM</v>
          </cell>
          <cell r="C4157" t="str">
            <v>M</v>
          </cell>
          <cell r="D4157" t="str">
            <v>AS</v>
          </cell>
          <cell r="E4157">
            <v>5.43</v>
          </cell>
        </row>
        <row r="4158">
          <cell r="A4158">
            <v>34550</v>
          </cell>
          <cell r="B4158" t="str">
            <v>TELA DE ACO SOLDADA GALVANIZADA/ZINCADA PARA ALVENARIA, FIO D = *1,20 A 1,70* MM, MALHA 15 X 15 MM, (C X L) *50 X 6* CM</v>
          </cell>
          <cell r="C4158" t="str">
            <v>M</v>
          </cell>
          <cell r="D4158" t="str">
            <v>AS</v>
          </cell>
          <cell r="E4158">
            <v>1.43</v>
          </cell>
        </row>
        <row r="4159">
          <cell r="A4159">
            <v>34557</v>
          </cell>
          <cell r="B4159" t="str">
            <v>TELA DE ACO SOLDADA GALVANIZADA/ZINCADA PARA ALVENARIA, FIO D = *1,20 A 1,70* MM, MALHA 15 X 15 MM, (C X L) *50 X 7,5* CM</v>
          </cell>
          <cell r="C4159" t="str">
            <v>M</v>
          </cell>
          <cell r="D4159" t="str">
            <v>AS</v>
          </cell>
          <cell r="E4159">
            <v>2.09</v>
          </cell>
        </row>
        <row r="4160">
          <cell r="A4160">
            <v>37411</v>
          </cell>
          <cell r="B4160" t="str">
            <v>TELA DE ACO SOLDADA GALVANIZADA/ZINCADA PARA ALVENARIA, FIO D = *1,24 MM, MALHA 25 X 25 MM</v>
          </cell>
          <cell r="C4160" t="str">
            <v>M2</v>
          </cell>
          <cell r="D4160" t="str">
            <v>AS</v>
          </cell>
          <cell r="E4160">
            <v>15.33</v>
          </cell>
        </row>
        <row r="4161">
          <cell r="A4161">
            <v>39508</v>
          </cell>
          <cell r="B4161" t="str">
            <v>TELA DE ACO SOLDADA NERVURADA, CA-60, L-159, (1,69 KG/M2), DIAMETRO DO FIO = 4,5 MM, LARGURA = 2,45 M, ESPACAMENTO DA MALHA = 30 X 10 CM</v>
          </cell>
          <cell r="C4161" t="str">
            <v>M2</v>
          </cell>
          <cell r="D4161" t="str">
            <v>AS</v>
          </cell>
          <cell r="E4161">
            <v>8.61</v>
          </cell>
        </row>
        <row r="4162">
          <cell r="A4162">
            <v>39507</v>
          </cell>
          <cell r="B4162" t="str">
            <v>TELA DE ACO SOLDADA NERVURADA, CA-60, Q-113, (1,8 KG/M2), DIAMETRO DO FIO = 3,8 MM, LARGURA = 2,45 M, ESPACAMENTO DA MALHA = 10 X 10 CM</v>
          </cell>
          <cell r="C4162" t="str">
            <v>M2</v>
          </cell>
          <cell r="D4162" t="str">
            <v>AS</v>
          </cell>
          <cell r="E4162">
            <v>12.84</v>
          </cell>
        </row>
        <row r="4163">
          <cell r="A4163">
            <v>7155</v>
          </cell>
          <cell r="B4163" t="str">
            <v>TELA DE ACO SOLDADA NERVURADA, CA-60, Q-138, (2,20 KG/M2), DIAMETRO DO FIO = 4,2 MM, LARGURA = 2,45 M, ESPACAMENTO DA MALHA = 10 X 10 CM</v>
          </cell>
          <cell r="C4163" t="str">
            <v>M2</v>
          </cell>
          <cell r="D4163" t="str">
            <v>AS</v>
          </cell>
          <cell r="E4163">
            <v>16.489999999999998</v>
          </cell>
        </row>
        <row r="4164">
          <cell r="A4164">
            <v>42406</v>
          </cell>
          <cell r="B4164" t="str">
            <v>TELA DE ACO SOLDADA NERVURADA, CA-60, Q-159, (2,52 KG/M2), DIAMETRO DO FIO = 4,5 MM, LARGURA = 2,45 M, ESPACAMENTO DA MALHA = 10 X 10 CM</v>
          </cell>
          <cell r="C4164" t="str">
            <v>M2</v>
          </cell>
          <cell r="D4164" t="str">
            <v>AS</v>
          </cell>
          <cell r="E4164">
            <v>18.91</v>
          </cell>
        </row>
        <row r="4165">
          <cell r="A4165">
            <v>7156</v>
          </cell>
          <cell r="B4165" t="str">
            <v>TELA DE ACO SOLDADA NERVURADA, CA-60, Q-196, (3,11 KG/M2), DIAMETRO DO FIO = 5,0 MM, LARGURA = 2,45 M, ESPACAMENTO DA MALHA = 10 X 10 CM</v>
          </cell>
          <cell r="C4165" t="str">
            <v>M2</v>
          </cell>
          <cell r="D4165" t="str">
            <v>AS</v>
          </cell>
          <cell r="E4165">
            <v>23.66</v>
          </cell>
        </row>
        <row r="4166">
          <cell r="A4166">
            <v>43127</v>
          </cell>
          <cell r="B4166" t="str">
            <v>TELA DE ACO SOLDADA NERVURADA, CA-60, Q-283 (4,48 KG/M2), DIAMETRO DO FIO = 6,0 MM, LARGURA = 2,45 X 6,00 M DE COMPRIMENTO, ESPACAMENTO DA MALHA = 10 X 10 CM</v>
          </cell>
          <cell r="C4166" t="str">
            <v>M2</v>
          </cell>
          <cell r="D4166" t="str">
            <v>AS</v>
          </cell>
          <cell r="E4166">
            <v>33.86</v>
          </cell>
        </row>
        <row r="4167">
          <cell r="A4167">
            <v>10917</v>
          </cell>
          <cell r="B4167" t="str">
            <v>TELA DE ACO SOLDADA NERVURADA, CA-60, Q-61, (0,97 KG/M2), DIAMETRO DO FIO = 3,4 MM, LARGURA = 2,45 M, ESPACAMENTO DA MALHA = 15 X 15 CM</v>
          </cell>
          <cell r="C4167" t="str">
            <v>M2</v>
          </cell>
          <cell r="D4167" t="str">
            <v>AS</v>
          </cell>
          <cell r="E4167">
            <v>7.14</v>
          </cell>
        </row>
        <row r="4168">
          <cell r="A4168">
            <v>21141</v>
          </cell>
          <cell r="B4168" t="str">
            <v>TELA DE ACO SOLDADA NERVURADA, CA-60, Q-92, (1,48 KG/M2), DIAMETRO DO FIO = 4,2 MM, LARGURA = 2,45 X 60 M DE COMPRIMENTO, ESPACAMENTO DA MALHA = 15 X 15 CM</v>
          </cell>
          <cell r="C4168" t="str">
            <v>M2</v>
          </cell>
          <cell r="D4168" t="str">
            <v>AS</v>
          </cell>
          <cell r="E4168">
            <v>11.06</v>
          </cell>
        </row>
        <row r="4169">
          <cell r="A4169">
            <v>39509</v>
          </cell>
          <cell r="B4169" t="str">
            <v>TELA DE ACO SOLDADA NERVURADA, CA-60, T-196, (2,11 KG/M2), DIAMETRO DO FIO = 5,0 MM, LARGURA = 2,45 M, ESPACAMENTO DA MALHA = 30 X 10 CM</v>
          </cell>
          <cell r="C4169" t="str">
            <v>M2</v>
          </cell>
          <cell r="D4169" t="str">
            <v>AS</v>
          </cell>
          <cell r="E4169">
            <v>10.64</v>
          </cell>
        </row>
        <row r="4170">
          <cell r="A4170">
            <v>44529</v>
          </cell>
          <cell r="B4170" t="str">
            <v>TELA DE ANIAGEM ( JUTA)</v>
          </cell>
          <cell r="C4170" t="str">
            <v>M2</v>
          </cell>
          <cell r="D4170" t="str">
            <v>AS</v>
          </cell>
          <cell r="E4170">
            <v>22.96</v>
          </cell>
        </row>
        <row r="4171">
          <cell r="A4171">
            <v>7167</v>
          </cell>
          <cell r="B4171" t="str">
            <v>TELA DE ARAME GALVANIZADA QUADRANGULAR / LOSANGULAR, FIO 2,11 MM (14 BWG), MALHA 5 X 5 CM, H = 2 M</v>
          </cell>
          <cell r="C4171" t="str">
            <v>M2</v>
          </cell>
          <cell r="D4171" t="str">
            <v>AS</v>
          </cell>
          <cell r="E4171">
            <v>25.74</v>
          </cell>
        </row>
        <row r="4172">
          <cell r="A4172">
            <v>10928</v>
          </cell>
          <cell r="B4172" t="str">
            <v>TELA DE ARAME GALVANIZADA QUADRANGULAR / LOSANGULAR, FIO 2,11 MM (14 BWG), MALHA 8 X 8 CM, H = 2 M</v>
          </cell>
          <cell r="C4172" t="str">
            <v>M2</v>
          </cell>
          <cell r="D4172" t="str">
            <v>AS</v>
          </cell>
          <cell r="E4172">
            <v>14.79</v>
          </cell>
        </row>
        <row r="4173">
          <cell r="A4173">
            <v>10933</v>
          </cell>
          <cell r="B4173" t="str">
            <v>TELA DE ARAME GALVANIZADA QUADRANGULAR / LOSANGULAR, FIO 2,77 MM (12 BWG), MALHA 10 X 10 CM, H = 2 M</v>
          </cell>
          <cell r="C4173" t="str">
            <v>M2</v>
          </cell>
          <cell r="D4173" t="str">
            <v>AS</v>
          </cell>
          <cell r="E4173">
            <v>22.3</v>
          </cell>
        </row>
        <row r="4174">
          <cell r="A4174">
            <v>7158</v>
          </cell>
          <cell r="B4174" t="str">
            <v>TELA DE ARAME GALVANIZADA QUADRANGULAR / LOSANGULAR, FIO 2,77 MM (12 BWG), MALHA 5 X 5 CM, H = 2 M</v>
          </cell>
          <cell r="C4174" t="str">
            <v>M2</v>
          </cell>
          <cell r="D4174" t="str">
            <v>AS</v>
          </cell>
          <cell r="E4174">
            <v>37.83</v>
          </cell>
        </row>
        <row r="4175">
          <cell r="A4175">
            <v>10927</v>
          </cell>
          <cell r="B4175" t="str">
            <v>TELA DE ARAME GALVANIZADA QUADRANGULAR / LOSANGULAR, FIO 2,77 MM (12 BWG), MALHA 8 X 8 CM, H = 2 M</v>
          </cell>
          <cell r="C4175" t="str">
            <v>M2</v>
          </cell>
          <cell r="D4175" t="str">
            <v>AS</v>
          </cell>
          <cell r="E4175">
            <v>24.19</v>
          </cell>
        </row>
        <row r="4176">
          <cell r="A4176">
            <v>7162</v>
          </cell>
          <cell r="B4176" t="str">
            <v>TELA DE ARAME GALVANIZADA QUADRANGULAR / LOSANGULAR, FIO 3,4 MM (10 BWG), MALHA 5 X 5 CM, H = 2 M</v>
          </cell>
          <cell r="C4176" t="str">
            <v>M2</v>
          </cell>
          <cell r="D4176" t="str">
            <v>AS</v>
          </cell>
          <cell r="E4176">
            <v>59.2</v>
          </cell>
        </row>
        <row r="4177">
          <cell r="A4177">
            <v>10932</v>
          </cell>
          <cell r="B4177" t="str">
            <v>TELA DE ARAME GALVANIZADA QUADRANGULAR / LOSANGULAR, FIO 4,19 MM (8 BWG), MALHA 5 X 5 CM, H = 2 M</v>
          </cell>
          <cell r="C4177" t="str">
            <v>M2</v>
          </cell>
          <cell r="D4177" t="str">
            <v>AS</v>
          </cell>
          <cell r="E4177">
            <v>102.97</v>
          </cell>
        </row>
        <row r="4178">
          <cell r="A4178">
            <v>10937</v>
          </cell>
          <cell r="B4178" t="str">
            <v>TELA DE ARAME GALVANIZADA REVESTIDA EM PVC, QUADRANGULAR / LOSANGULAR, FIO 2,11 MM (14 BWG), BITOLA FINAL = *2,8* MM, MALHA *8 X 8* CM, H = 2 M</v>
          </cell>
          <cell r="C4178" t="str">
            <v>M2</v>
          </cell>
          <cell r="D4178" t="str">
            <v>AS</v>
          </cell>
          <cell r="E4178">
            <v>26.46</v>
          </cell>
        </row>
        <row r="4179">
          <cell r="A4179">
            <v>10935</v>
          </cell>
          <cell r="B4179" t="str">
            <v>TELA DE ARAME GALVANIZADA REVESTIDA EM PVC, QUADRANGULAR / LOSANGULAR, FIO 2,77 MM (12 BWG), BITOLA FINAL = *3,8* MM, MALHA 7,5 X 7,5 CM, H = 2 M</v>
          </cell>
          <cell r="C4179" t="str">
            <v>M2</v>
          </cell>
          <cell r="D4179" t="str">
            <v>AS</v>
          </cell>
          <cell r="E4179">
            <v>45.9</v>
          </cell>
        </row>
        <row r="4180">
          <cell r="A4180">
            <v>10931</v>
          </cell>
          <cell r="B4180" t="str">
            <v>TELA DE ARAME GALVANIZADA, HEXAGONAL, FIO 0,56 MM (24 BWG), MALHA 1/2", H = 1 M</v>
          </cell>
          <cell r="C4180" t="str">
            <v>M2</v>
          </cell>
          <cell r="D4180" t="str">
            <v>AS</v>
          </cell>
          <cell r="E4180">
            <v>12.91</v>
          </cell>
        </row>
        <row r="4181">
          <cell r="A4181">
            <v>7164</v>
          </cell>
          <cell r="B4181" t="str">
            <v>TELA DE ARAME ONDULADA, FIO *2,77* MM (12 BWG), MALHA 5 X 5 CM, H = 2 M</v>
          </cell>
          <cell r="C4181" t="str">
            <v>M2</v>
          </cell>
          <cell r="D4181" t="str">
            <v>AS</v>
          </cell>
          <cell r="E4181">
            <v>42.72</v>
          </cell>
        </row>
        <row r="4182">
          <cell r="A4182">
            <v>36887</v>
          </cell>
          <cell r="B4182" t="str">
            <v>TELA DE FIBRA DE VIDRO, ACABAMENTO ANTI-ALCALINO, MALHA 10 X 10 MM</v>
          </cell>
          <cell r="C4182" t="str">
            <v>M2</v>
          </cell>
          <cell r="D4182" t="str">
            <v>CR</v>
          </cell>
          <cell r="E4182">
            <v>10.96</v>
          </cell>
        </row>
        <row r="4183">
          <cell r="A4183">
            <v>34630</v>
          </cell>
          <cell r="B4183" t="str">
            <v>TELA EM MALHA HEXAGONAL DE DUPLA TORCAO 8 X 10 CM (ZN/AL REVESTIDO COM POLIMERO), FIO 2,7 MM, COM GEOMANTA OU BIOMANTA, DIMENSOES 4,0 X 2,0 X 0,6 M, COM INCLINACAO DE 70 GRAUS, PARA SOLO REFORCADO</v>
          </cell>
          <cell r="C4183" t="str">
            <v>UN</v>
          </cell>
          <cell r="D4183" t="str">
            <v>CR</v>
          </cell>
          <cell r="E4183">
            <v>990.48</v>
          </cell>
        </row>
        <row r="4184">
          <cell r="A4184">
            <v>7161</v>
          </cell>
          <cell r="B4184" t="str">
            <v>TELA EM METAL PARA ESTUQUE (DEPLOYE)</v>
          </cell>
          <cell r="C4184" t="str">
            <v>M2</v>
          </cell>
          <cell r="D4184" t="str">
            <v>AS</v>
          </cell>
          <cell r="E4184">
            <v>5.31</v>
          </cell>
        </row>
        <row r="4185">
          <cell r="A4185">
            <v>7170</v>
          </cell>
          <cell r="B4185" t="str">
            <v>TELA FACHADEIRA EM POLIETILENO, ROLO DE 3 X 100 M (L X C), COR BRANCA, SEM LOGOMARCA - PARA PROTECAO DE OBRAS</v>
          </cell>
          <cell r="C4185" t="str">
            <v>M2</v>
          </cell>
          <cell r="D4185" t="str">
            <v>CR</v>
          </cell>
          <cell r="E4185">
            <v>2.65</v>
          </cell>
        </row>
        <row r="4186">
          <cell r="A4186">
            <v>37524</v>
          </cell>
          <cell r="B4186" t="str">
            <v>TELA PLASTICA LARANJA, TIPO TAPUME PARA SINALIZACAO, MALHA RETANGULAR, ROLO 1.20 X 50 M (L X C)</v>
          </cell>
          <cell r="C4186" t="str">
            <v>M</v>
          </cell>
          <cell r="D4186" t="str">
            <v>C</v>
          </cell>
          <cell r="E4186">
            <v>2.42</v>
          </cell>
        </row>
        <row r="4187">
          <cell r="A4187">
            <v>37525</v>
          </cell>
          <cell r="B4187" t="str">
            <v>TELA PLASTICA TECIDA LISTRADA BRANCA E LARANJA, TIPO GUARDA CORPO, EM POLIETILENO MONOFILADO, ROLO 1,20 X 50 M (L X C)</v>
          </cell>
          <cell r="C4187" t="str">
            <v>M</v>
          </cell>
          <cell r="D4187" t="str">
            <v>CR</v>
          </cell>
          <cell r="E4187">
            <v>3.31</v>
          </cell>
        </row>
        <row r="4188">
          <cell r="A4188">
            <v>36789</v>
          </cell>
          <cell r="B4188" t="str">
            <v>TELHA CERAMICA TIPO AMERICANA, COMPRIMENTO DE *45* CM, RENDIMENTO DE *12* TELHAS/M2</v>
          </cell>
          <cell r="C4188" t="str">
            <v>UN</v>
          </cell>
          <cell r="D4188" t="str">
            <v>CR</v>
          </cell>
          <cell r="E4188">
            <v>1.89</v>
          </cell>
        </row>
        <row r="4189">
          <cell r="A4189">
            <v>7173</v>
          </cell>
          <cell r="B4189" t="str">
            <v>TELHA DE BARRO / CERAMICA, NAO ESMALTADA, TIPO COLONIAL, CANAL, PLAN, PAULISTA, COMPRIMENTO DE *44 A 50* CM, RENDIMENTO DE COBERTURA DE *26* TELHAS/M2</v>
          </cell>
          <cell r="C4189" t="str">
            <v>MIL</v>
          </cell>
          <cell r="D4189" t="str">
            <v>C</v>
          </cell>
          <cell r="E4189">
            <v>1225</v>
          </cell>
        </row>
        <row r="4190">
          <cell r="A4190">
            <v>7175</v>
          </cell>
          <cell r="B4190" t="str">
            <v>TELHA DE BARRO / CERAMICA, NAO ESMALTADA, TIPO ROMANA, AMERICANA, PORTUGUESA, FRANCESA, COMPRIMENTO DE *41* CM, RENDIMENTO DE *16* TELHAS/M2</v>
          </cell>
          <cell r="C4190" t="str">
            <v>UN</v>
          </cell>
          <cell r="D4190" t="str">
            <v>CR</v>
          </cell>
          <cell r="E4190">
            <v>1.38</v>
          </cell>
        </row>
        <row r="4191">
          <cell r="A4191">
            <v>40741</v>
          </cell>
          <cell r="B4191" t="str">
            <v>TELHA DE CONCRETO TIPO CLASSICA, COR CINZA, COMPRIMENTO DE *42* CM, RENDIMENTO DE *10* TELHAS/M2</v>
          </cell>
          <cell r="C4191" t="str">
            <v>UN</v>
          </cell>
          <cell r="D4191" t="str">
            <v>CR</v>
          </cell>
          <cell r="E4191">
            <v>3.63</v>
          </cell>
        </row>
        <row r="4192">
          <cell r="A4192">
            <v>7184</v>
          </cell>
          <cell r="B4192" t="str">
            <v>TELHA DE FIBRA DE VIDRO ONDULADA, TRANSLUCIDA / INCOLOR, E = *0,6* MM, DE *0,50 X 2,44* M (L X C)</v>
          </cell>
          <cell r="C4192" t="str">
            <v>M2</v>
          </cell>
          <cell r="D4192" t="str">
            <v>AS</v>
          </cell>
          <cell r="E4192">
            <v>45.08</v>
          </cell>
        </row>
        <row r="4193">
          <cell r="A4193">
            <v>34458</v>
          </cell>
          <cell r="B4193" t="str">
            <v>TELHA DE FIBROCIMENTO E = 6 MM, DE 3,00 X 1,06 M (SEM AMIANTO)</v>
          </cell>
          <cell r="C4193" t="str">
            <v>UN</v>
          </cell>
          <cell r="D4193" t="str">
            <v>CR</v>
          </cell>
          <cell r="E4193">
            <v>255.93</v>
          </cell>
        </row>
        <row r="4194">
          <cell r="A4194">
            <v>34464</v>
          </cell>
          <cell r="B4194" t="str">
            <v>TELHA DE FIBROCIMENTO E = 6 MM, DE 4,10 X 1,06 M (SEM AMIANTO)</v>
          </cell>
          <cell r="C4194" t="str">
            <v>UN</v>
          </cell>
          <cell r="D4194" t="str">
            <v>CR</v>
          </cell>
          <cell r="E4194">
            <v>380.96</v>
          </cell>
        </row>
        <row r="4195">
          <cell r="A4195">
            <v>34468</v>
          </cell>
          <cell r="B4195" t="str">
            <v>TELHA DE FIBROCIMENTO E = 6 MM, DE 4,60 X 1,06 M (SEM AMIANTO)</v>
          </cell>
          <cell r="C4195" t="str">
            <v>UN</v>
          </cell>
          <cell r="D4195" t="str">
            <v>CR</v>
          </cell>
          <cell r="E4195">
            <v>480.29</v>
          </cell>
        </row>
        <row r="4196">
          <cell r="A4196">
            <v>34473</v>
          </cell>
          <cell r="B4196" t="str">
            <v>TELHA DE FIBROCIMENTO E = 8 MM, DE 3,00 X 1,06 M (SEM AMIANTO)</v>
          </cell>
          <cell r="C4196" t="str">
            <v>UN</v>
          </cell>
          <cell r="D4196" t="str">
            <v>CR</v>
          </cell>
          <cell r="E4196">
            <v>291.35000000000002</v>
          </cell>
        </row>
        <row r="4197">
          <cell r="A4197">
            <v>34480</v>
          </cell>
          <cell r="B4197" t="str">
            <v>TELHA DE FIBROCIMENTO E = 8 MM, DE 4,10 X 1,06 M (SEM AMIANTO)</v>
          </cell>
          <cell r="C4197" t="str">
            <v>UN</v>
          </cell>
          <cell r="D4197" t="str">
            <v>CR</v>
          </cell>
          <cell r="E4197">
            <v>538.42999999999995</v>
          </cell>
        </row>
        <row r="4198">
          <cell r="A4198">
            <v>34486</v>
          </cell>
          <cell r="B4198" t="str">
            <v>TELHA DE FIBROCIMENTO E = 8 MM, DE 4,60 X 1,06 M (SEM AMIANTO)</v>
          </cell>
          <cell r="C4198" t="str">
            <v>UN</v>
          </cell>
          <cell r="D4198" t="str">
            <v>CR</v>
          </cell>
          <cell r="E4198">
            <v>637.48</v>
          </cell>
        </row>
        <row r="4199">
          <cell r="A4199">
            <v>7190</v>
          </cell>
          <cell r="B4199" t="str">
            <v>TELHA DE FIBROCIMENTO ONDULADA E = 4 MM, DE 1,22 X 0,50 M (SEM AMIANTO)</v>
          </cell>
          <cell r="C4199" t="str">
            <v>UN</v>
          </cell>
          <cell r="D4199" t="str">
            <v>CR</v>
          </cell>
          <cell r="E4199">
            <v>21.28</v>
          </cell>
        </row>
        <row r="4200">
          <cell r="A4200">
            <v>34417</v>
          </cell>
          <cell r="B4200" t="str">
            <v>TELHA DE FIBROCIMENTO ONDULADA E = 4 MM, DE 2,13 X 0,50 M (SEM AMIANTO)</v>
          </cell>
          <cell r="C4200" t="str">
            <v>UN</v>
          </cell>
          <cell r="D4200" t="str">
            <v>CR</v>
          </cell>
          <cell r="E4200">
            <v>34.06</v>
          </cell>
        </row>
        <row r="4201">
          <cell r="A4201">
            <v>7213</v>
          </cell>
          <cell r="B4201" t="str">
            <v>TELHA DE FIBROCIMENTO ONDULADA E = 4 MM, DE 2,44 X 0,50 M (SEM AMIANTO)</v>
          </cell>
          <cell r="C4201" t="str">
            <v>M2</v>
          </cell>
          <cell r="D4201" t="str">
            <v>CR</v>
          </cell>
          <cell r="E4201">
            <v>31.24</v>
          </cell>
        </row>
        <row r="4202">
          <cell r="A4202">
            <v>7195</v>
          </cell>
          <cell r="B4202" t="str">
            <v>TELHA DE FIBROCIMENTO ONDULADA E = 6 MM, DE 1,53 X 1,10 M (SEM AMIANTO)</v>
          </cell>
          <cell r="C4202" t="str">
            <v>UN</v>
          </cell>
          <cell r="D4202" t="str">
            <v>CR</v>
          </cell>
          <cell r="E4202">
            <v>91.71</v>
          </cell>
        </row>
        <row r="4203">
          <cell r="A4203">
            <v>7186</v>
          </cell>
          <cell r="B4203" t="str">
            <v>TELHA DE FIBROCIMENTO ONDULADA E = 6 MM, DE 1,83 X 1,10 M (SEM AMIANTO)</v>
          </cell>
          <cell r="C4203" t="str">
            <v>UN</v>
          </cell>
          <cell r="D4203" t="str">
            <v>C</v>
          </cell>
          <cell r="E4203">
            <v>99.9</v>
          </cell>
        </row>
        <row r="4204">
          <cell r="A4204">
            <v>7194</v>
          </cell>
          <cell r="B4204" t="str">
            <v>TELHA DE FIBROCIMENTO ONDULADA E = 6 MM, DE 2,44 X 1,10 M (SEM AMIANTO)</v>
          </cell>
          <cell r="C4204" t="str">
            <v>M2</v>
          </cell>
          <cell r="D4204" t="str">
            <v>CR</v>
          </cell>
          <cell r="E4204">
            <v>46.06</v>
          </cell>
        </row>
        <row r="4205">
          <cell r="A4205">
            <v>7197</v>
          </cell>
          <cell r="B4205" t="str">
            <v>TELHA DE FIBROCIMENTO ONDULADA E = 6 MM, DE 3,66 X 1,10 M (SEM AMIANTO)</v>
          </cell>
          <cell r="C4205" t="str">
            <v>UN</v>
          </cell>
          <cell r="D4205" t="str">
            <v>CR</v>
          </cell>
          <cell r="E4205">
            <v>194.41</v>
          </cell>
        </row>
        <row r="4206">
          <cell r="A4206">
            <v>7192</v>
          </cell>
          <cell r="B4206" t="str">
            <v>TELHA DE FIBROCIMENTO ONDULADA E = 8 MM, DE 1,53 X 1,10 M (SEM AMIANTO)</v>
          </cell>
          <cell r="C4206" t="str">
            <v>UN</v>
          </cell>
          <cell r="D4206" t="str">
            <v>CR</v>
          </cell>
          <cell r="E4206">
            <v>174.17</v>
          </cell>
        </row>
        <row r="4207">
          <cell r="A4207">
            <v>7193</v>
          </cell>
          <cell r="B4207" t="str">
            <v>TELHA DE FIBROCIMENTO ONDULADA E = 8 MM, DE 1,83 X 1,10 M (SEM AMIANTO)</v>
          </cell>
          <cell r="C4207" t="str">
            <v>UN</v>
          </cell>
          <cell r="D4207" t="str">
            <v>CR</v>
          </cell>
          <cell r="E4207">
            <v>196.09</v>
          </cell>
        </row>
        <row r="4208">
          <cell r="A4208">
            <v>7189</v>
          </cell>
          <cell r="B4208" t="str">
            <v>TELHA DE FIBROCIMENTO ONDULADA E = 8 MM, DE 2,44 X 1,10 M (SEM AMIANTO)</v>
          </cell>
          <cell r="C4208" t="str">
            <v>UN</v>
          </cell>
          <cell r="D4208" t="str">
            <v>CR</v>
          </cell>
          <cell r="E4208">
            <v>227.88</v>
          </cell>
        </row>
        <row r="4209">
          <cell r="A4209">
            <v>34402</v>
          </cell>
          <cell r="B4209" t="str">
            <v>TELHA DE FIBROCIMENTO ONDULADA E = 8 MM, DE 3,66 X 1,10 M (SEM AMIANTO)</v>
          </cell>
          <cell r="C4209" t="str">
            <v>UN</v>
          </cell>
          <cell r="D4209" t="str">
            <v>CR</v>
          </cell>
          <cell r="E4209">
            <v>321.72000000000003</v>
          </cell>
        </row>
        <row r="4210">
          <cell r="A4210">
            <v>7245</v>
          </cell>
          <cell r="B4210" t="str">
            <v>TELHA DE VIDRO TIPO FRANCESA, *39 X 23* CM</v>
          </cell>
          <cell r="C4210" t="str">
            <v>UN</v>
          </cell>
          <cell r="D4210" t="str">
            <v>AS</v>
          </cell>
          <cell r="E4210">
            <v>35.880000000000003</v>
          </cell>
        </row>
        <row r="4211">
          <cell r="A4211">
            <v>34425</v>
          </cell>
          <cell r="B4211" t="str">
            <v>TELHA ESTRUTURAL DE FIBROCIMENTO 1 ABA, DE 0,52 X 2,00 M (SEM AMIANTO)</v>
          </cell>
          <cell r="C4211" t="str">
            <v>UN</v>
          </cell>
          <cell r="D4211" t="str">
            <v>CR</v>
          </cell>
          <cell r="E4211">
            <v>206.67</v>
          </cell>
        </row>
        <row r="4212">
          <cell r="A4212">
            <v>7223</v>
          </cell>
          <cell r="B4212" t="str">
            <v>TELHA ESTRUTURAL DE FIBROCIMENTO 1 ABA, DE 0,52 X 2,50 M (SEM AMIANTO)</v>
          </cell>
          <cell r="C4212" t="str">
            <v>UN</v>
          </cell>
          <cell r="D4212" t="str">
            <v>CR</v>
          </cell>
          <cell r="E4212">
            <v>230.31</v>
          </cell>
        </row>
        <row r="4213">
          <cell r="A4213">
            <v>7234</v>
          </cell>
          <cell r="B4213" t="str">
            <v>TELHA ESTRUTURAL DE FIBROCIMENTO 1 ABA, DE 0,52 X 3,60 M (SEM AMIANTO)</v>
          </cell>
          <cell r="C4213" t="str">
            <v>UN</v>
          </cell>
          <cell r="D4213" t="str">
            <v>CR</v>
          </cell>
          <cell r="E4213">
            <v>347.54</v>
          </cell>
        </row>
        <row r="4214">
          <cell r="A4214">
            <v>7224</v>
          </cell>
          <cell r="B4214" t="str">
            <v>TELHA ESTRUTURAL DE FIBROCIMENTO 1 ABA, DE 0,52 X 4,00 M (SEM AMIANTO)</v>
          </cell>
          <cell r="C4214" t="str">
            <v>UN</v>
          </cell>
          <cell r="D4214" t="str">
            <v>CR</v>
          </cell>
          <cell r="E4214">
            <v>423.4</v>
          </cell>
        </row>
        <row r="4215">
          <cell r="A4215">
            <v>7225</v>
          </cell>
          <cell r="B4215" t="str">
            <v>TELHA ESTRUTURAL DE FIBROCIMENTO 1 ABA, DE 0,52 X 5,00 M (SEM AMIANTO)</v>
          </cell>
          <cell r="C4215" t="str">
            <v>UN</v>
          </cell>
          <cell r="D4215" t="str">
            <v>CR</v>
          </cell>
          <cell r="E4215">
            <v>453.99</v>
          </cell>
        </row>
        <row r="4216">
          <cell r="A4216">
            <v>7226</v>
          </cell>
          <cell r="B4216" t="str">
            <v>TELHA ESTRUTURAL DE FIBROCIMENTO 1 ABA, DE 0,52 X 5,50 M (SEM AMIANTO)</v>
          </cell>
          <cell r="C4216" t="str">
            <v>UN</v>
          </cell>
          <cell r="D4216" t="str">
            <v>CR</v>
          </cell>
          <cell r="E4216">
            <v>484.47</v>
          </cell>
        </row>
        <row r="4217">
          <cell r="A4217">
            <v>7227</v>
          </cell>
          <cell r="B4217" t="str">
            <v>TELHA ESTRUTURAL DE FIBROCIMENTO 1 ABA, DE 0,52 X 6,50 M (SEM AMIANTO)</v>
          </cell>
          <cell r="C4217" t="str">
            <v>UN</v>
          </cell>
          <cell r="D4217" t="str">
            <v>CR</v>
          </cell>
          <cell r="E4217">
            <v>551.46</v>
          </cell>
        </row>
        <row r="4218">
          <cell r="A4218">
            <v>7212</v>
          </cell>
          <cell r="B4218" t="str">
            <v>TELHA ESTRUTURAL DE FIBROCIMENTO 1 ABA, DE 0,52 X 7,20 M (SEM AMIANTO)</v>
          </cell>
          <cell r="C4218" t="str">
            <v>UN</v>
          </cell>
          <cell r="D4218" t="str">
            <v>CR</v>
          </cell>
          <cell r="E4218">
            <v>605.91999999999996</v>
          </cell>
        </row>
        <row r="4219">
          <cell r="A4219">
            <v>7229</v>
          </cell>
          <cell r="B4219" t="str">
            <v>TELHA ESTRUTURAL DE FIBROCIMENTO 2 ABAS, DE 1,00 X 3,00 M (SEM AMIANTO)</v>
          </cell>
          <cell r="C4219" t="str">
            <v>UN</v>
          </cell>
          <cell r="D4219" t="str">
            <v>CR</v>
          </cell>
          <cell r="E4219">
            <v>384.07</v>
          </cell>
        </row>
        <row r="4220">
          <cell r="A4220">
            <v>7230</v>
          </cell>
          <cell r="B4220" t="str">
            <v>TELHA ESTRUTURAL DE FIBROCIMENTO 2 ABAS, DE 1,00 X 4,60 M (SEM AMIANTO)</v>
          </cell>
          <cell r="C4220" t="str">
            <v>UN</v>
          </cell>
          <cell r="D4220" t="str">
            <v>CR</v>
          </cell>
          <cell r="E4220">
            <v>639.4</v>
          </cell>
        </row>
        <row r="4221">
          <cell r="A4221">
            <v>7231</v>
          </cell>
          <cell r="B4221" t="str">
            <v>TELHA ESTRUTURAL DE FIBROCIMENTO 2 ABAS, DE 1,00 X 6,00 M (SEM AMIANTO)</v>
          </cell>
          <cell r="C4221" t="str">
            <v>UN</v>
          </cell>
          <cell r="D4221" t="str">
            <v>CR</v>
          </cell>
          <cell r="E4221">
            <v>907.04</v>
          </cell>
        </row>
        <row r="4222">
          <cell r="A4222">
            <v>7220</v>
          </cell>
          <cell r="B4222" t="str">
            <v>TELHA ESTRUTURAL DE FIBROCIMENTO 2 ABAS, DE 1,00 X 7,40 M (SEM AMIANTO)</v>
          </cell>
          <cell r="C4222" t="str">
            <v>UN</v>
          </cell>
          <cell r="D4222" t="str">
            <v>CR</v>
          </cell>
          <cell r="E4222">
            <v>1119.6500000000001</v>
          </cell>
        </row>
        <row r="4223">
          <cell r="A4223">
            <v>34447</v>
          </cell>
          <cell r="B4223" t="str">
            <v>TELHA ESTRUTURAL DE FIBROCIMENTO 2 ABAS, DE 1,00 X 8,20 M (SEM AMIANTO)</v>
          </cell>
          <cell r="C4223" t="str">
            <v>UN</v>
          </cell>
          <cell r="D4223" t="str">
            <v>CR</v>
          </cell>
          <cell r="E4223">
            <v>1251.93</v>
          </cell>
        </row>
        <row r="4224">
          <cell r="A4224">
            <v>7233</v>
          </cell>
          <cell r="B4224" t="str">
            <v>TELHA ESTRUTURAL DE FIBROCIMENTO 2 ABAS, DE 1,00 X 9,20 M (SEM AMIANTO)</v>
          </cell>
          <cell r="C4224" t="str">
            <v>UN</v>
          </cell>
          <cell r="D4224" t="str">
            <v>CR</v>
          </cell>
          <cell r="E4224">
            <v>1436.17</v>
          </cell>
        </row>
        <row r="4225">
          <cell r="A4225">
            <v>40740</v>
          </cell>
          <cell r="B4225" t="str">
            <v>TELHA GALVALUME COM ISOLAMENTO TERMOACUSTICO EM ESPUMA RIGIDA DE POLIURETANO (PU) INJETADO, ESPESSURA DE 30 MM, DENSIDADE DE 35 KG/M3, REVESTIMENTO EM TELHA TRAPEZOIDAL NAS DUAS FACES COM ESPESSURA DE 0,50 MM CADA, ACABAMENTO NATURAL (NAO INCLUI ACESSORIOS DE FIXACAO)</v>
          </cell>
          <cell r="C4225" t="str">
            <v>M2</v>
          </cell>
          <cell r="D4225" t="str">
            <v>AS</v>
          </cell>
          <cell r="E4225">
            <v>166.7</v>
          </cell>
        </row>
        <row r="4226">
          <cell r="A4226">
            <v>25007</v>
          </cell>
          <cell r="B4226" t="str">
            <v>TELHA ONDULADA EM ACO ZINCADO, ALTURA DE 17 MM, ESPESSURA DE 0,50 MM, LARGURA UTIL DE APROXIMADAMENTE 985 MM, SEM PINTURA</v>
          </cell>
          <cell r="C4226" t="str">
            <v>M2</v>
          </cell>
          <cell r="D4226" t="str">
            <v>AS</v>
          </cell>
          <cell r="E4226">
            <v>47.7</v>
          </cell>
        </row>
        <row r="4227">
          <cell r="A4227">
            <v>43071</v>
          </cell>
          <cell r="B4227" t="str">
            <v>TELHA TERMOISOLANTE REVESTIDA EM ACO GALVALUME, FACE SUPERIOR TRAPEZOIDAL E FACE INFERIOR PLANA (NAO INCLUI ACESSORIOS DE FIXACAO), REVEST COM ESPESSURA DE 0,50 MM, COM PRE-PINTURA DE COR BRANCA NAS DUAS FACES, NUCLEO EM POLIISOCIANURATO (PIR) COM ESPESSURA DE 50 MM</v>
          </cell>
          <cell r="C4227" t="str">
            <v>M2</v>
          </cell>
          <cell r="D4227" t="str">
            <v>AS</v>
          </cell>
          <cell r="E4227">
            <v>187.7</v>
          </cell>
        </row>
        <row r="4228">
          <cell r="A4228">
            <v>39520</v>
          </cell>
          <cell r="B4228" t="str">
            <v>TELHA TERMOISOLANTE REVESTIDA EM ACO GALVANIZADO, FACE SUPERIOR EM TELHA TRAPEZOIDAL E FACE INFERIOR EM CHAPA PLANA (SEM ACESSORIOS DE FIXACAO), REVESTIMENTO COM ESPESSURA DE 0,50 MM COM PRE-PINTURA NAS DUAS FACES, NUCLEO EM POLIESTIRENO (EPS) DE 30 MM</v>
          </cell>
          <cell r="C4228" t="str">
            <v>M2</v>
          </cell>
          <cell r="D4228" t="str">
            <v>AS</v>
          </cell>
          <cell r="E4228">
            <v>153.13</v>
          </cell>
        </row>
        <row r="4229">
          <cell r="A4229">
            <v>39521</v>
          </cell>
          <cell r="B4229" t="str">
            <v>TELHA TERMOISOLANTE REVESTIDA EM ACO GALVANIZADO, FACE SUPERIOR EM TELHA TRAPEZOIDAL E FACE INFERIOR EM CHAPA PLANA (SEM ACESSORIOS DE FIXACAO), REVESTIMENTO COM ESPESSURA DE 0,50 MM COM PRE-PINTURA NAS DUAS FACES, NUCLEO EM POLIESTIRENO (EPS) DE 50 MM</v>
          </cell>
          <cell r="C4229" t="str">
            <v>M2</v>
          </cell>
          <cell r="D4229" t="str">
            <v>AS</v>
          </cell>
          <cell r="E4229">
            <v>158.13999999999999</v>
          </cell>
        </row>
        <row r="4230">
          <cell r="A4230">
            <v>39522</v>
          </cell>
          <cell r="B4230" t="str">
            <v>TELHA TERMOISOLANTE REVESTIDA EM ACO GALVANIZADO, FACES SUPERIOR E INFERIOR EM TELHA TRAPEZOIDAL (SEM ACESSORIOS DE FIXACAO), REVESTIMENTO COM ESPESSURA DE 0,50 MM COM PRE-PINTURA NAS DUAS FACES, NUCLEO EM POLIESTIRENO (EPS) DE 50 MM</v>
          </cell>
          <cell r="C4230" t="str">
            <v>M2</v>
          </cell>
          <cell r="D4230" t="str">
            <v>AS</v>
          </cell>
          <cell r="E4230">
            <v>163.29</v>
          </cell>
        </row>
        <row r="4231">
          <cell r="A4231">
            <v>7243</v>
          </cell>
          <cell r="B4231" t="str">
            <v>TELHA TRAPEZOIDAL EM ACO ZINCADO, SEM PINTURA, ALTURA DE APROXIMADAMENTE 40 MM, ESPESSURA DE 0,50 MM E LARGURA UTIL DE 980 MM</v>
          </cell>
          <cell r="C4231" t="str">
            <v>M2</v>
          </cell>
          <cell r="D4231" t="str">
            <v>AS</v>
          </cell>
          <cell r="E4231">
            <v>49.84</v>
          </cell>
        </row>
        <row r="4232">
          <cell r="A4232">
            <v>11067</v>
          </cell>
          <cell r="B4232" t="str">
            <v>TELHA TRAPEZOIDAL EM ALUMINIO, ALTURA DE *38* MM E ESPESSURA DE 0,5 MM (LARGURA TOTAL DE 1056 MM E COMPRIMENTO DE 5000 MM)</v>
          </cell>
          <cell r="C4232" t="str">
            <v>UN</v>
          </cell>
          <cell r="D4232" t="str">
            <v>AS</v>
          </cell>
          <cell r="E4232">
            <v>438.65</v>
          </cell>
        </row>
        <row r="4233">
          <cell r="A4233">
            <v>11068</v>
          </cell>
          <cell r="B4233" t="str">
            <v>TELHA TRAPEZOIDAL EM ALUMINIO, ALTURA DE *38* MM E ESPESSURA DE 0,7 MM (LARGURA TOTAL DE 1056 MM E COMPRIMENTO DE 5000 MM)</v>
          </cell>
          <cell r="C4233" t="str">
            <v>UN</v>
          </cell>
          <cell r="D4233" t="str">
            <v>AS</v>
          </cell>
          <cell r="E4233">
            <v>554.16</v>
          </cell>
        </row>
        <row r="4234">
          <cell r="A4234">
            <v>7246</v>
          </cell>
          <cell r="B4234" t="str">
            <v>TELHA VIDRO TIPO CANAL OU COLONIAL, C = 46 A 50 CM</v>
          </cell>
          <cell r="C4234" t="str">
            <v>UN</v>
          </cell>
          <cell r="D4234" t="str">
            <v>AS</v>
          </cell>
          <cell r="E4234">
            <v>39.619999999999997</v>
          </cell>
        </row>
        <row r="4235">
          <cell r="A4235">
            <v>12869</v>
          </cell>
          <cell r="B4235" t="str">
            <v>TELHADOR / TELHADISTA (HORISTA)</v>
          </cell>
          <cell r="C4235" t="str">
            <v>H</v>
          </cell>
          <cell r="D4235" t="str">
            <v>CR</v>
          </cell>
          <cell r="E4235">
            <v>19.78</v>
          </cell>
        </row>
        <row r="4236">
          <cell r="A4236">
            <v>41097</v>
          </cell>
          <cell r="B4236" t="str">
            <v>TELHADOR / TELHADISTA (MENSALISTA)</v>
          </cell>
          <cell r="C4236" t="str">
            <v>MES</v>
          </cell>
          <cell r="D4236" t="str">
            <v>CR</v>
          </cell>
          <cell r="E4236">
            <v>3485.08</v>
          </cell>
        </row>
        <row r="4237">
          <cell r="A4237">
            <v>1574</v>
          </cell>
          <cell r="B4237" t="str">
            <v>TERMINAL A COMPRESSAO EM COBRE ESTANHADO PARA CABO 10 MM2, 1 FURO E 1 COMPRESSAO, PARA PARAFUSO DE FIXACAO M6</v>
          </cell>
          <cell r="C4237" t="str">
            <v>UN</v>
          </cell>
          <cell r="D4237" t="str">
            <v>CR</v>
          </cell>
          <cell r="E4237">
            <v>1.75</v>
          </cell>
        </row>
        <row r="4238">
          <cell r="A4238">
            <v>1581</v>
          </cell>
          <cell r="B4238" t="str">
            <v>TERMINAL A COMPRESSAO EM COBRE ESTANHADO PARA CABO 120 MM2, 1 FURO E 1 COMPRESSAO, PARA PARAFUSO DE FIXACAO M12</v>
          </cell>
          <cell r="C4238" t="str">
            <v>UN</v>
          </cell>
          <cell r="D4238" t="str">
            <v>CR</v>
          </cell>
          <cell r="E4238">
            <v>12.16</v>
          </cell>
        </row>
        <row r="4239">
          <cell r="A4239">
            <v>1575</v>
          </cell>
          <cell r="B4239" t="str">
            <v>TERMINAL A COMPRESSAO EM COBRE ESTANHADO PARA CABO 16 MM2, 1 FURO E 1 COMPRESSAO, PARA PARAFUSO DE FIXACAO M6</v>
          </cell>
          <cell r="C4239" t="str">
            <v>UN</v>
          </cell>
          <cell r="D4239" t="str">
            <v>CR</v>
          </cell>
          <cell r="E4239">
            <v>2.08</v>
          </cell>
        </row>
        <row r="4240">
          <cell r="A4240">
            <v>1570</v>
          </cell>
          <cell r="B4240" t="str">
            <v>TERMINAL A COMPRESSAO EM COBRE ESTANHADO PARA CABO 2,5 MM2, 1 FURO E 1 COMPRESSAO, PARA PARAFUSO DE FIXACAO M5</v>
          </cell>
          <cell r="C4240" t="str">
            <v>UN</v>
          </cell>
          <cell r="D4240" t="str">
            <v>CR</v>
          </cell>
          <cell r="E4240">
            <v>1.04</v>
          </cell>
        </row>
        <row r="4241">
          <cell r="A4241">
            <v>1576</v>
          </cell>
          <cell r="B4241" t="str">
            <v>TERMINAL A COMPRESSAO EM COBRE ESTANHADO PARA CABO 25 MM2, 1 FURO E 1 COMPRESSAO, PARA PARAFUSO DE FIXACAO M8</v>
          </cell>
          <cell r="C4241" t="str">
            <v>UN</v>
          </cell>
          <cell r="D4241" t="str">
            <v>CR</v>
          </cell>
          <cell r="E4241">
            <v>2.88</v>
          </cell>
        </row>
        <row r="4242">
          <cell r="A4242">
            <v>1577</v>
          </cell>
          <cell r="B4242" t="str">
            <v>TERMINAL A COMPRESSAO EM COBRE ESTANHADO PARA CABO 35 MM2, 1 FURO E 1 COMPRESSAO, PARA PARAFUSO DE FIXACAO M8</v>
          </cell>
          <cell r="C4242" t="str">
            <v>UN</v>
          </cell>
          <cell r="D4242" t="str">
            <v>CR</v>
          </cell>
          <cell r="E4242">
            <v>3.25</v>
          </cell>
        </row>
        <row r="4243">
          <cell r="A4243">
            <v>1571</v>
          </cell>
          <cell r="B4243" t="str">
            <v>TERMINAL A COMPRESSAO EM COBRE ESTANHADO PARA CABO 4 MM2, 1 FURO E 1 COMPRESSAO, PARA PARAFUSO DE FIXACAO M5</v>
          </cell>
          <cell r="C4243" t="str">
            <v>UN</v>
          </cell>
          <cell r="D4243" t="str">
            <v>CR</v>
          </cell>
          <cell r="E4243">
            <v>1.36</v>
          </cell>
        </row>
        <row r="4244">
          <cell r="A4244">
            <v>1578</v>
          </cell>
          <cell r="B4244" t="str">
            <v>TERMINAL A COMPRESSAO EM COBRE ESTANHADO PARA CABO 50 MM2, 1 FURO E 1 COMPRESSAO, PARA PARAFUSO DE FIXACAO M8</v>
          </cell>
          <cell r="C4244" t="str">
            <v>UN</v>
          </cell>
          <cell r="D4244" t="str">
            <v>CR</v>
          </cell>
          <cell r="E4244">
            <v>5.63</v>
          </cell>
        </row>
        <row r="4245">
          <cell r="A4245">
            <v>1573</v>
          </cell>
          <cell r="B4245" t="str">
            <v>TERMINAL A COMPRESSAO EM COBRE ESTANHADO PARA CABO 6 MM2, 1 FURO E 1 COMPRESSAO, PARA PARAFUSO DE FIXACAO M6</v>
          </cell>
          <cell r="C4245" t="str">
            <v>UN</v>
          </cell>
          <cell r="D4245" t="str">
            <v>CR</v>
          </cell>
          <cell r="E4245">
            <v>1.62</v>
          </cell>
        </row>
        <row r="4246">
          <cell r="A4246">
            <v>1579</v>
          </cell>
          <cell r="B4246" t="str">
            <v>TERMINAL A COMPRESSAO EM COBRE ESTANHADO PARA CABO 70 MM2, 1 FURO E 1 COMPRESSAO, PARA PARAFUSO DE FIXACAO M10</v>
          </cell>
          <cell r="C4246" t="str">
            <v>UN</v>
          </cell>
          <cell r="D4246" t="str">
            <v>CR</v>
          </cell>
          <cell r="E4246">
            <v>7.02</v>
          </cell>
        </row>
        <row r="4247">
          <cell r="A4247">
            <v>1580</v>
          </cell>
          <cell r="B4247" t="str">
            <v>TERMINAL A COMPRESSAO EM COBRE ESTANHADO PARA CABO 95 MM2, 1 FURO E 1 COMPRESSAO, PARA PARAFUSO DE FIXACAO M12</v>
          </cell>
          <cell r="C4247" t="str">
            <v>UN</v>
          </cell>
          <cell r="D4247" t="str">
            <v>CR</v>
          </cell>
          <cell r="E4247">
            <v>8.65</v>
          </cell>
        </row>
        <row r="4248">
          <cell r="A4248">
            <v>39321</v>
          </cell>
          <cell r="B4248" t="str">
            <v>TERMINAL DE VENTILACAO, 100 MM, SERIE NORMAL, ESGOTO PREDIAL</v>
          </cell>
          <cell r="C4248" t="str">
            <v>UN</v>
          </cell>
          <cell r="D4248" t="str">
            <v>CR</v>
          </cell>
          <cell r="E4248">
            <v>19.73</v>
          </cell>
        </row>
        <row r="4249">
          <cell r="A4249">
            <v>39319</v>
          </cell>
          <cell r="B4249" t="str">
            <v>TERMINAL DE VENTILACAO, 50 MM, SERIE NORMAL, ESGOTO PREDIAL</v>
          </cell>
          <cell r="C4249" t="str">
            <v>UN</v>
          </cell>
          <cell r="D4249" t="str">
            <v>CR</v>
          </cell>
          <cell r="E4249">
            <v>8.2100000000000009</v>
          </cell>
        </row>
        <row r="4250">
          <cell r="A4250">
            <v>39320</v>
          </cell>
          <cell r="B4250" t="str">
            <v>TERMINAL DE VENTILACAO, 75 MM, SERIE NORMAL, ESGOTO PREDIAL</v>
          </cell>
          <cell r="C4250" t="str">
            <v>UN</v>
          </cell>
          <cell r="D4250" t="str">
            <v>CR</v>
          </cell>
          <cell r="E4250">
            <v>15.79</v>
          </cell>
        </row>
        <row r="4251">
          <cell r="A4251">
            <v>1542</v>
          </cell>
          <cell r="B4251" t="str">
            <v>TERMINAL METALICO A PRESSAO 1 CABO, PARA CABOS DE 4 A 10 MM2, COM 2 FUROS PARA FIXACAO</v>
          </cell>
          <cell r="C4251" t="str">
            <v>UN</v>
          </cell>
          <cell r="D4251" t="str">
            <v>CR</v>
          </cell>
          <cell r="E4251">
            <v>23.96</v>
          </cell>
        </row>
        <row r="4252">
          <cell r="A4252">
            <v>1591</v>
          </cell>
          <cell r="B4252" t="str">
            <v>TERMINAL METALICO A PRESSAO PARA 1 CABO DE 120 MM2, COM 1 FURO DE FIXACAO</v>
          </cell>
          <cell r="C4252" t="str">
            <v>UN</v>
          </cell>
          <cell r="D4252" t="str">
            <v>CR</v>
          </cell>
          <cell r="E4252">
            <v>26.82</v>
          </cell>
        </row>
        <row r="4253">
          <cell r="A4253">
            <v>1547</v>
          </cell>
          <cell r="B4253" t="str">
            <v>TERMINAL METALICO A PRESSAO PARA 1 CABO DE 150 A 185 MM2, COM 2 FUROS PARA FIXACAO</v>
          </cell>
          <cell r="C4253" t="str">
            <v>UN</v>
          </cell>
          <cell r="D4253" t="str">
            <v>CR</v>
          </cell>
          <cell r="E4253">
            <v>140.54</v>
          </cell>
        </row>
        <row r="4254">
          <cell r="A4254">
            <v>38196</v>
          </cell>
          <cell r="B4254" t="str">
            <v>TERMINAL METALICO A PRESSAO PARA 1 CABO DE 150 MM2, COM 1 FURO DE FIXACAO</v>
          </cell>
          <cell r="C4254" t="str">
            <v>UN</v>
          </cell>
          <cell r="D4254" t="str">
            <v>CR</v>
          </cell>
          <cell r="E4254">
            <v>27.37</v>
          </cell>
        </row>
        <row r="4255">
          <cell r="A4255">
            <v>1543</v>
          </cell>
          <cell r="B4255" t="str">
            <v>TERMINAL METALICO A PRESSAO PARA 1 CABO DE 16 A 25 MM2, COM 2 FUROS PARA FIXACAO</v>
          </cell>
          <cell r="C4255" t="str">
            <v>UN</v>
          </cell>
          <cell r="D4255" t="str">
            <v>CR</v>
          </cell>
          <cell r="E4255">
            <v>29.09</v>
          </cell>
        </row>
        <row r="4256">
          <cell r="A4256">
            <v>1585</v>
          </cell>
          <cell r="B4256" t="str">
            <v>TERMINAL METALICO A PRESSAO PARA 1 CABO DE 16 MM2, COM 1 FURO DE FIXACAO</v>
          </cell>
          <cell r="C4256" t="str">
            <v>UN</v>
          </cell>
          <cell r="D4256" t="str">
            <v>CR</v>
          </cell>
          <cell r="E4256">
            <v>5.63</v>
          </cell>
        </row>
        <row r="4257">
          <cell r="A4257">
            <v>1593</v>
          </cell>
          <cell r="B4257" t="str">
            <v>TERMINAL METALICO A PRESSAO PARA 1 CABO DE 185 MM2, COM 1 FURO DE FIXACAO</v>
          </cell>
          <cell r="C4257" t="str">
            <v>UN</v>
          </cell>
          <cell r="D4257" t="str">
            <v>CR</v>
          </cell>
          <cell r="E4257">
            <v>29.91</v>
          </cell>
        </row>
        <row r="4258">
          <cell r="A4258">
            <v>11838</v>
          </cell>
          <cell r="B4258" t="str">
            <v>TERMINAL METALICO A PRESSAO PARA 1 CABO DE 240 MM2, COM 1 FURO DE FIXACAO</v>
          </cell>
          <cell r="C4258" t="str">
            <v>UN</v>
          </cell>
          <cell r="D4258" t="str">
            <v>CR</v>
          </cell>
          <cell r="E4258">
            <v>39.47</v>
          </cell>
        </row>
        <row r="4259">
          <cell r="A4259">
            <v>1594</v>
          </cell>
          <cell r="B4259" t="str">
            <v>TERMINAL METALICO A PRESSAO PARA 1 CABO DE 25 A 35 MM2, COM 2 FUROS PARA FIXACAO</v>
          </cell>
          <cell r="C4259" t="str">
            <v>UN</v>
          </cell>
          <cell r="D4259" t="str">
            <v>CR</v>
          </cell>
          <cell r="E4259">
            <v>39.9</v>
          </cell>
        </row>
        <row r="4260">
          <cell r="A4260">
            <v>1586</v>
          </cell>
          <cell r="B4260" t="str">
            <v>TERMINAL METALICO A PRESSAO PARA 1 CABO DE 25 MM2, COM 1 FURO DE FIXACAO</v>
          </cell>
          <cell r="C4260" t="str">
            <v>UN</v>
          </cell>
          <cell r="D4260" t="str">
            <v>CR</v>
          </cell>
          <cell r="E4260">
            <v>7.13</v>
          </cell>
        </row>
        <row r="4261">
          <cell r="A4261">
            <v>11839</v>
          </cell>
          <cell r="B4261" t="str">
            <v>TERMINAL METALICO A PRESSAO PARA 1 CABO DE 300 MM2, COM 1 FURO DE FIXACAO</v>
          </cell>
          <cell r="C4261" t="str">
            <v>UN</v>
          </cell>
          <cell r="D4261" t="str">
            <v>CR</v>
          </cell>
          <cell r="E4261">
            <v>57.43</v>
          </cell>
        </row>
        <row r="4262">
          <cell r="A4262">
            <v>1587</v>
          </cell>
          <cell r="B4262" t="str">
            <v>TERMINAL METALICO A PRESSAO PARA 1 CABO DE 35 MM2, COM 1 FURO DE FIXACAO</v>
          </cell>
          <cell r="C4262" t="str">
            <v>UN</v>
          </cell>
          <cell r="D4262" t="str">
            <v>CR</v>
          </cell>
          <cell r="E4262">
            <v>7.26</v>
          </cell>
        </row>
        <row r="4263">
          <cell r="A4263">
            <v>1545</v>
          </cell>
          <cell r="B4263" t="str">
            <v>TERMINAL METALICO A PRESSAO PARA 1 CABO DE 50 A 70 MM2, COM 2 FUROS PARA FIXACAO</v>
          </cell>
          <cell r="C4263" t="str">
            <v>UN</v>
          </cell>
          <cell r="D4263" t="str">
            <v>CR</v>
          </cell>
          <cell r="E4263">
            <v>68.92</v>
          </cell>
        </row>
        <row r="4264">
          <cell r="A4264">
            <v>1588</v>
          </cell>
          <cell r="B4264" t="str">
            <v>TERMINAL METALICO A PRESSAO PARA 1 CABO DE 50 MM2, COM 1 FURO DE FIXACAO</v>
          </cell>
          <cell r="C4264" t="str">
            <v>UN</v>
          </cell>
          <cell r="D4264" t="str">
            <v>CR</v>
          </cell>
          <cell r="E4264">
            <v>9.9600000000000009</v>
          </cell>
        </row>
        <row r="4265">
          <cell r="A4265">
            <v>1535</v>
          </cell>
          <cell r="B4265" t="str">
            <v>TERMINAL METALICO A PRESSAO PARA 1 CABO DE 6 A 10 MM2, COM 1 FURO DE FIXACAO</v>
          </cell>
          <cell r="C4265" t="str">
            <v>UN</v>
          </cell>
          <cell r="D4265" t="str">
            <v>CR</v>
          </cell>
          <cell r="E4265">
            <v>5.74</v>
          </cell>
        </row>
        <row r="4266">
          <cell r="A4266">
            <v>1589</v>
          </cell>
          <cell r="B4266" t="str">
            <v>TERMINAL METALICO A PRESSAO PARA 1 CABO DE 70 MM2, COM 1 FURO DE FIXACAO</v>
          </cell>
          <cell r="C4266" t="str">
            <v>UN</v>
          </cell>
          <cell r="D4266" t="str">
            <v>CR</v>
          </cell>
          <cell r="E4266">
            <v>10.27</v>
          </cell>
        </row>
        <row r="4267">
          <cell r="A4267">
            <v>1546</v>
          </cell>
          <cell r="B4267" t="str">
            <v>TERMINAL METALICO A PRESSAO PARA 1 CABO DE 95 A 120 MM2, COM 2 FUROS PARA FIXACAO</v>
          </cell>
          <cell r="C4267" t="str">
            <v>UN</v>
          </cell>
          <cell r="D4267" t="str">
            <v>CR</v>
          </cell>
          <cell r="E4267">
            <v>116.3</v>
          </cell>
        </row>
        <row r="4268">
          <cell r="A4268">
            <v>1590</v>
          </cell>
          <cell r="B4268" t="str">
            <v>TERMINAL METALICO A PRESSAO PARA 1 CABO DE 95 MM2, COM 1 FURO DE FIXACAO</v>
          </cell>
          <cell r="C4268" t="str">
            <v>UN</v>
          </cell>
          <cell r="D4268" t="str">
            <v>CR</v>
          </cell>
          <cell r="E4268">
            <v>18.09</v>
          </cell>
        </row>
        <row r="4269">
          <cell r="A4269">
            <v>38415</v>
          </cell>
          <cell r="B4269" t="str">
            <v>TERMOFUSORA PARA TUBOS E CONEXOES EM PPR COM DIAMETROS DE 20 A 63 MM, POTENCIA DE 800 W, TENSAO 220 V</v>
          </cell>
          <cell r="C4269" t="str">
            <v>UN</v>
          </cell>
          <cell r="D4269" t="str">
            <v>AS</v>
          </cell>
          <cell r="E4269">
            <v>1043.29</v>
          </cell>
        </row>
        <row r="4270">
          <cell r="A4270">
            <v>38414</v>
          </cell>
          <cell r="B4270" t="str">
            <v>TERMOFUSORA PARA TUBOS E CONEXOES EM PPR COM DIAMETROS DE 75 A 110 MM, POTENCIA DE *1100* W, TENSAO 220 V</v>
          </cell>
          <cell r="C4270" t="str">
            <v>UN</v>
          </cell>
          <cell r="D4270" t="str">
            <v>AS</v>
          </cell>
          <cell r="E4270">
            <v>1464.27</v>
          </cell>
        </row>
        <row r="4271">
          <cell r="A4271">
            <v>38128</v>
          </cell>
          <cell r="B4271" t="str">
            <v>TERRA VEGETAL (ENSACADA)</v>
          </cell>
          <cell r="C4271" t="str">
            <v>KG</v>
          </cell>
          <cell r="D4271" t="str">
            <v>C</v>
          </cell>
          <cell r="E4271">
            <v>1.3</v>
          </cell>
        </row>
        <row r="4272">
          <cell r="A4272">
            <v>7253</v>
          </cell>
          <cell r="B4272" t="str">
            <v>TERRA VEGETAL (GRANEL)</v>
          </cell>
          <cell r="C4272" t="str">
            <v>M3</v>
          </cell>
          <cell r="D4272" t="str">
            <v>CR</v>
          </cell>
          <cell r="E4272">
            <v>278.57</v>
          </cell>
        </row>
        <row r="4273">
          <cell r="A4273">
            <v>4806</v>
          </cell>
          <cell r="B4273" t="str">
            <v>TESTEIRA ANTIDERRAPANTE PARA PISO VINILICO *5 X 2,5* CM, E = 2 MM</v>
          </cell>
          <cell r="C4273" t="str">
            <v>M</v>
          </cell>
          <cell r="D4273" t="str">
            <v>CR</v>
          </cell>
          <cell r="E4273">
            <v>17.52</v>
          </cell>
        </row>
        <row r="4274">
          <cell r="A4274">
            <v>34401</v>
          </cell>
          <cell r="B4274" t="str">
            <v>TIJOLO CERAMICO LAMINADO DE *5,5 X 11 X 23* CM (L X A X C), COM 21 FUROS</v>
          </cell>
          <cell r="C4274" t="str">
            <v>UN</v>
          </cell>
          <cell r="D4274" t="str">
            <v>CR</v>
          </cell>
          <cell r="E4274">
            <v>1.66</v>
          </cell>
        </row>
        <row r="4275">
          <cell r="A4275">
            <v>7256</v>
          </cell>
          <cell r="B4275" t="str">
            <v>TIJOLO CERAMICO MACICO APARENTE 2 FUROS DE *6,5 X 10 X 20* CM (L X A X C)</v>
          </cell>
          <cell r="C4275" t="str">
            <v>UN</v>
          </cell>
          <cell r="D4275" t="str">
            <v>CR</v>
          </cell>
          <cell r="E4275">
            <v>1.18</v>
          </cell>
        </row>
        <row r="4276">
          <cell r="A4276">
            <v>7260</v>
          </cell>
          <cell r="B4276" t="str">
            <v>TIJOLO CERAMICO MACICO APARENTE DE *6 X 12 X 24* CM (L X A X C)</v>
          </cell>
          <cell r="C4276" t="str">
            <v>UN</v>
          </cell>
          <cell r="D4276" t="str">
            <v>CR</v>
          </cell>
          <cell r="E4276">
            <v>2.2400000000000002</v>
          </cell>
        </row>
        <row r="4277">
          <cell r="A4277">
            <v>7258</v>
          </cell>
          <cell r="B4277" t="str">
            <v>TIJOLO CERAMICO MACICO COMUM DE *5 X 10 X 20* CM (L X A X C)</v>
          </cell>
          <cell r="C4277" t="str">
            <v>UN</v>
          </cell>
          <cell r="D4277" t="str">
            <v>CR</v>
          </cell>
          <cell r="E4277">
            <v>0.57999999999999996</v>
          </cell>
        </row>
        <row r="4278">
          <cell r="A4278">
            <v>34400</v>
          </cell>
          <cell r="B4278" t="str">
            <v>TIJOLO CERAMICO REFRATARIO DE *2,5 X 11,4 X 22,9* CM (L X A X C)</v>
          </cell>
          <cell r="C4278" t="str">
            <v>UN</v>
          </cell>
          <cell r="D4278" t="str">
            <v>CR</v>
          </cell>
          <cell r="E4278">
            <v>4.62</v>
          </cell>
        </row>
        <row r="4279">
          <cell r="A4279">
            <v>10617</v>
          </cell>
          <cell r="B4279" t="str">
            <v>TIJOLO CERAMICO REFRATARIO DE *6,3 X 11,4 X 22,9* CM (L X A X C)</v>
          </cell>
          <cell r="C4279" t="str">
            <v>UN</v>
          </cell>
          <cell r="D4279" t="str">
            <v>CR</v>
          </cell>
          <cell r="E4279">
            <v>5.95</v>
          </cell>
        </row>
        <row r="4280">
          <cell r="A4280">
            <v>44261</v>
          </cell>
          <cell r="B4280" t="str">
            <v>TIL CONDOMINIAL, PVC, DN 100 X 100 MM, PARA REDE COLETORA DE ESGOTO</v>
          </cell>
          <cell r="C4280" t="str">
            <v>UN</v>
          </cell>
          <cell r="D4280" t="str">
            <v>CR</v>
          </cell>
          <cell r="E4280">
            <v>131.1</v>
          </cell>
        </row>
        <row r="4281">
          <cell r="A4281">
            <v>7274</v>
          </cell>
          <cell r="B4281" t="str">
            <v>TIL PARA LIGACAO PREDIAL, EM PVC, JE, BBB, DN 100 X 100 MM, PARA REDE COLETORA ESGOTO</v>
          </cell>
          <cell r="C4281" t="str">
            <v>UN</v>
          </cell>
          <cell r="D4281" t="str">
            <v>CR</v>
          </cell>
          <cell r="E4281">
            <v>63.47</v>
          </cell>
        </row>
        <row r="4282">
          <cell r="A4282">
            <v>44326</v>
          </cell>
          <cell r="B4282" t="str">
            <v>TIL RADIAL, PVC, JE, BBB, DN 300 X 200 MM, PARA REDE COLETORA DE ESGOTO (NBR 10.569)</v>
          </cell>
          <cell r="C4282" t="str">
            <v>UN</v>
          </cell>
          <cell r="D4282" t="str">
            <v>CR</v>
          </cell>
          <cell r="E4282">
            <v>1370.82</v>
          </cell>
        </row>
        <row r="4283">
          <cell r="A4283">
            <v>154</v>
          </cell>
          <cell r="B4283" t="str">
            <v>TINTA / REVESTIMENTO A BASE DE RESINA EPOXI COM ALCATRAO, BICOMPONENTE</v>
          </cell>
          <cell r="C4283" t="str">
            <v>L</v>
          </cell>
          <cell r="D4283" t="str">
            <v>CR</v>
          </cell>
          <cell r="E4283">
            <v>82.33</v>
          </cell>
        </row>
        <row r="4284">
          <cell r="A4284">
            <v>38121</v>
          </cell>
          <cell r="B4284" t="str">
            <v>TINTA A BASE DE RESINA ACRILICA EMULSIONADA EM AGUA, PARA SINALIZACAO HORIZONTAL VIARIA (NBR 13699:2012)</v>
          </cell>
          <cell r="C4284" t="str">
            <v>L</v>
          </cell>
          <cell r="D4284" t="str">
            <v>CR</v>
          </cell>
          <cell r="E4284">
            <v>14.41</v>
          </cell>
        </row>
        <row r="4285">
          <cell r="A4285">
            <v>43776</v>
          </cell>
          <cell r="B4285" t="str">
            <v>TINTA A OLEO BRILHANTE, PARA MADEIRAS E METAIS</v>
          </cell>
          <cell r="C4285" t="str">
            <v>L</v>
          </cell>
          <cell r="D4285" t="str">
            <v>CR</v>
          </cell>
          <cell r="E4285">
            <v>22.24</v>
          </cell>
        </row>
        <row r="4286">
          <cell r="A4286">
            <v>7343</v>
          </cell>
          <cell r="B4286" t="str">
            <v>TINTA ACRILICA A BASE DE SOLVENTE, PARA SINALIZACAO HORIZONTAL VIARIA (NBR 11862)</v>
          </cell>
          <cell r="C4286" t="str">
            <v>L</v>
          </cell>
          <cell r="D4286" t="str">
            <v>CR</v>
          </cell>
          <cell r="E4286">
            <v>21.2</v>
          </cell>
        </row>
        <row r="4287">
          <cell r="A4287">
            <v>7348</v>
          </cell>
          <cell r="B4287" t="str">
            <v>TINTA ACRILICA PREMIUM PARA PISO</v>
          </cell>
          <cell r="C4287" t="str">
            <v>L</v>
          </cell>
          <cell r="D4287" t="str">
            <v>CR</v>
          </cell>
          <cell r="E4287">
            <v>25.76</v>
          </cell>
        </row>
        <row r="4288">
          <cell r="A4288">
            <v>7313</v>
          </cell>
          <cell r="B4288" t="str">
            <v>TINTA ASFALTICA IMPERMEABILIZANTE DILUIDA EM SOLVENTE, PARA MATERIAIS CIMENTICIOS, METAL E MADEIRA</v>
          </cell>
          <cell r="C4288" t="str">
            <v>L</v>
          </cell>
          <cell r="D4288" t="str">
            <v>CR</v>
          </cell>
          <cell r="E4288">
            <v>22.48</v>
          </cell>
        </row>
        <row r="4289">
          <cell r="A4289">
            <v>7319</v>
          </cell>
          <cell r="B4289" t="str">
            <v>TINTA ASFALTICA IMPERMEABILIZANTE DISPERSA EM AGUA, PARA MATERIAIS CIMENTICIOS</v>
          </cell>
          <cell r="C4289" t="str">
            <v>L</v>
          </cell>
          <cell r="D4289" t="str">
            <v>CR</v>
          </cell>
          <cell r="E4289">
            <v>12.87</v>
          </cell>
        </row>
        <row r="4290">
          <cell r="A4290">
            <v>7314</v>
          </cell>
          <cell r="B4290" t="str">
            <v>TINTA BORRACHA CLORADA, ACABAMENTO SEMIBRILHO, QUALQUER COR</v>
          </cell>
          <cell r="C4290" t="str">
            <v>L</v>
          </cell>
          <cell r="D4290" t="str">
            <v>CR</v>
          </cell>
          <cell r="E4290">
            <v>50.38</v>
          </cell>
        </row>
        <row r="4291">
          <cell r="A4291">
            <v>7304</v>
          </cell>
          <cell r="B4291" t="str">
            <v>TINTA EPOXI BASE AGUA PREMIUM, BRANCA</v>
          </cell>
          <cell r="C4291" t="str">
            <v>L</v>
          </cell>
          <cell r="D4291" t="str">
            <v>CR</v>
          </cell>
          <cell r="E4291">
            <v>65.91</v>
          </cell>
        </row>
        <row r="4292">
          <cell r="A4292">
            <v>43649</v>
          </cell>
          <cell r="B4292" t="str">
            <v>TINTA ESMALTE BASE AGUA PREMIUM ACETINADO</v>
          </cell>
          <cell r="C4292" t="str">
            <v>L</v>
          </cell>
          <cell r="D4292" t="str">
            <v>CR</v>
          </cell>
          <cell r="E4292">
            <v>34.090000000000003</v>
          </cell>
        </row>
        <row r="4293">
          <cell r="A4293">
            <v>43650</v>
          </cell>
          <cell r="B4293" t="str">
            <v>TINTA ESMALTE BASE AGUA PREMIUM BRILHANTE</v>
          </cell>
          <cell r="C4293" t="str">
            <v>L</v>
          </cell>
          <cell r="D4293" t="str">
            <v>CR</v>
          </cell>
          <cell r="E4293">
            <v>32.21</v>
          </cell>
        </row>
        <row r="4294">
          <cell r="A4294">
            <v>7311</v>
          </cell>
          <cell r="B4294" t="str">
            <v>TINTA ESMALTE SINTETICO PREMIUM ACETINADO</v>
          </cell>
          <cell r="C4294" t="str">
            <v>L</v>
          </cell>
          <cell r="D4294" t="str">
            <v>CR</v>
          </cell>
          <cell r="E4294">
            <v>33</v>
          </cell>
        </row>
        <row r="4295">
          <cell r="A4295">
            <v>7292</v>
          </cell>
          <cell r="B4295" t="str">
            <v>TINTA ESMALTE SINTETICO PREMIUM BRILHANTE</v>
          </cell>
          <cell r="C4295" t="str">
            <v>L</v>
          </cell>
          <cell r="D4295" t="str">
            <v>C</v>
          </cell>
          <cell r="E4295">
            <v>31.95</v>
          </cell>
        </row>
        <row r="4296">
          <cell r="A4296">
            <v>7293</v>
          </cell>
          <cell r="B4296" t="str">
            <v>TINTA ESMALTE SINTETICO PREMIUM DE DUPLA ACAO GRAFITE FOSCO PARA SUPERFICIES METALICAS FERROSAS</v>
          </cell>
          <cell r="C4296" t="str">
            <v>L</v>
          </cell>
          <cell r="D4296" t="str">
            <v>CR</v>
          </cell>
          <cell r="E4296">
            <v>35.340000000000003</v>
          </cell>
        </row>
        <row r="4297">
          <cell r="A4297">
            <v>7306</v>
          </cell>
          <cell r="B4297" t="str">
            <v>TINTA ESMALTE SINTETICO PREMIUM DE EFEITO PROTETOR DE SUPERFICIE METALICA ALUMINIO</v>
          </cell>
          <cell r="C4297" t="str">
            <v>L</v>
          </cell>
          <cell r="D4297" t="str">
            <v>CR</v>
          </cell>
          <cell r="E4297">
            <v>39.01</v>
          </cell>
        </row>
        <row r="4298">
          <cell r="A4298">
            <v>7288</v>
          </cell>
          <cell r="B4298" t="str">
            <v>TINTA ESMALTE SINTETICO PREMIUM FOSCO</v>
          </cell>
          <cell r="C4298" t="str">
            <v>L</v>
          </cell>
          <cell r="D4298" t="str">
            <v>CR</v>
          </cell>
          <cell r="E4298">
            <v>32.39</v>
          </cell>
        </row>
        <row r="4299">
          <cell r="A4299">
            <v>43625</v>
          </cell>
          <cell r="B4299" t="str">
            <v>TINTA ESMALTE SINTETICO STANDARD ACETINADO</v>
          </cell>
          <cell r="C4299" t="str">
            <v>L</v>
          </cell>
          <cell r="D4299" t="str">
            <v>CR</v>
          </cell>
          <cell r="E4299">
            <v>26.15</v>
          </cell>
        </row>
        <row r="4300">
          <cell r="A4300">
            <v>43647</v>
          </cell>
          <cell r="B4300" t="str">
            <v>TINTA ESMALTE SINTETICO STANDARD BRILHANTE</v>
          </cell>
          <cell r="C4300" t="str">
            <v>L</v>
          </cell>
          <cell r="D4300" t="str">
            <v>CR</v>
          </cell>
          <cell r="E4300">
            <v>23.75</v>
          </cell>
        </row>
        <row r="4301">
          <cell r="A4301">
            <v>43648</v>
          </cell>
          <cell r="B4301" t="str">
            <v>TINTA ESMALTE SINTETICO STANDARD FOSCO</v>
          </cell>
          <cell r="C4301" t="str">
            <v>L</v>
          </cell>
          <cell r="D4301" t="str">
            <v>CR</v>
          </cell>
          <cell r="E4301">
            <v>22.92</v>
          </cell>
        </row>
        <row r="4302">
          <cell r="A4302">
            <v>35693</v>
          </cell>
          <cell r="B4302" t="str">
            <v>TINTA LATEX ACRILICA ECONOMICA, COR BRANCA</v>
          </cell>
          <cell r="C4302" t="str">
            <v>L</v>
          </cell>
          <cell r="D4302" t="str">
            <v>CR</v>
          </cell>
          <cell r="E4302">
            <v>16.02</v>
          </cell>
        </row>
        <row r="4303">
          <cell r="A4303">
            <v>7356</v>
          </cell>
          <cell r="B4303" t="str">
            <v>TINTA LATEX ACRILICA PREMIUM, COR BRANCO FOSCO</v>
          </cell>
          <cell r="C4303" t="str">
            <v>L</v>
          </cell>
          <cell r="D4303" t="str">
            <v>C</v>
          </cell>
          <cell r="E4303">
            <v>38.409999999999997</v>
          </cell>
        </row>
        <row r="4304">
          <cell r="A4304">
            <v>35692</v>
          </cell>
          <cell r="B4304" t="str">
            <v>TINTA LATEX ACRILICA STANDARD, COR BRANCA</v>
          </cell>
          <cell r="C4304" t="str">
            <v>L</v>
          </cell>
          <cell r="D4304" t="str">
            <v>CR</v>
          </cell>
          <cell r="E4304">
            <v>25.14</v>
          </cell>
        </row>
        <row r="4305">
          <cell r="A4305">
            <v>43624</v>
          </cell>
          <cell r="B4305" t="str">
            <v>TINTA LATEX ACRILICA SUPER PREMIUM, COR BRANCO FOSCO</v>
          </cell>
          <cell r="C4305" t="str">
            <v>L</v>
          </cell>
          <cell r="D4305" t="str">
            <v>CR</v>
          </cell>
          <cell r="E4305">
            <v>46.82</v>
          </cell>
        </row>
        <row r="4306">
          <cell r="A4306">
            <v>7342</v>
          </cell>
          <cell r="B4306" t="str">
            <v>TINTA MINERAL IMPERMEAVEL EM PO, BRANCA</v>
          </cell>
          <cell r="C4306" t="str">
            <v>KG</v>
          </cell>
          <cell r="D4306" t="str">
            <v>CR</v>
          </cell>
          <cell r="E4306">
            <v>2.46</v>
          </cell>
        </row>
        <row r="4307">
          <cell r="A4307">
            <v>7350</v>
          </cell>
          <cell r="B4307" t="str">
            <v>TINTA/RESINA ACRILICA PREMIUM PARA CERAMICA, PEDRAS E OUTROS</v>
          </cell>
          <cell r="C4307" t="str">
            <v>L</v>
          </cell>
          <cell r="D4307" t="str">
            <v>CR</v>
          </cell>
          <cell r="E4307">
            <v>55.44</v>
          </cell>
        </row>
        <row r="4308">
          <cell r="A4308">
            <v>39574</v>
          </cell>
          <cell r="B4308" t="str">
            <v>TIRANTE COM ELO, EM ARAME GALVANIZADO RIGIDO, NUMERO 10, COMPRIMENTO 2000 MM, PARA PENDURAL DE FORRO REMOVIVEL</v>
          </cell>
          <cell r="C4308" t="str">
            <v>UN</v>
          </cell>
          <cell r="D4308" t="str">
            <v>CR</v>
          </cell>
          <cell r="E4308">
            <v>6.58</v>
          </cell>
        </row>
        <row r="4309">
          <cell r="A4309">
            <v>11060</v>
          </cell>
          <cell r="B4309" t="str">
            <v>TIRANTE EM FERRO GALVANIZADO PARA CONTRAVENTAMENTO DE TELHA CANALETE 90, 1/4" X 400 MM</v>
          </cell>
          <cell r="C4309" t="str">
            <v>UN</v>
          </cell>
          <cell r="D4309" t="str">
            <v>CR</v>
          </cell>
          <cell r="E4309">
            <v>58.96</v>
          </cell>
        </row>
        <row r="4310">
          <cell r="A4310">
            <v>37401</v>
          </cell>
          <cell r="B4310" t="str">
            <v>TOALHEIRO PLASTICO TIPO DISPENSER PARA PAPEL TOALHA INTERFOLHADO</v>
          </cell>
          <cell r="C4310" t="str">
            <v>UN</v>
          </cell>
          <cell r="D4310" t="str">
            <v>CR</v>
          </cell>
          <cell r="E4310">
            <v>102.65</v>
          </cell>
        </row>
        <row r="4311">
          <cell r="A4311">
            <v>38101</v>
          </cell>
          <cell r="B4311" t="str">
            <v>TOMADA 2P+T 10A, 250V (APENAS MODULO)</v>
          </cell>
          <cell r="C4311" t="str">
            <v>UN</v>
          </cell>
          <cell r="D4311" t="str">
            <v>CR</v>
          </cell>
          <cell r="E4311">
            <v>6.86</v>
          </cell>
        </row>
        <row r="4312">
          <cell r="A4312">
            <v>7528</v>
          </cell>
          <cell r="B4312" t="str">
            <v>TOMADA 2P+T 10A, 250V, CONJUNTO MONTADO PARA EMBUTIR 4" X 2" (PLACA + SUPORTE + MODULO)</v>
          </cell>
          <cell r="C4312" t="str">
            <v>UN</v>
          </cell>
          <cell r="D4312" t="str">
            <v>C</v>
          </cell>
          <cell r="E4312">
            <v>8.06</v>
          </cell>
        </row>
        <row r="4313">
          <cell r="A4313">
            <v>12147</v>
          </cell>
          <cell r="B4313" t="str">
            <v>TOMADA 2P+T 10A, 250V, CONJUNTO MONTADO PARA SOBREPOR 4" X 2" (CAIXA + MODULO)</v>
          </cell>
          <cell r="C4313" t="str">
            <v>UN</v>
          </cell>
          <cell r="D4313" t="str">
            <v>CR</v>
          </cell>
          <cell r="E4313">
            <v>12.29</v>
          </cell>
        </row>
        <row r="4314">
          <cell r="A4314">
            <v>38075</v>
          </cell>
          <cell r="B4314" t="str">
            <v>TOMADA 2P+T 20A 250V, CONJUNTO MONTADO PARA EMBUTIR 4" X 2" (PLACA + SUPORTE + MODULO)</v>
          </cell>
          <cell r="C4314" t="str">
            <v>UN</v>
          </cell>
          <cell r="D4314" t="str">
            <v>CR</v>
          </cell>
          <cell r="E4314">
            <v>13.96</v>
          </cell>
        </row>
        <row r="4315">
          <cell r="A4315">
            <v>38102</v>
          </cell>
          <cell r="B4315" t="str">
            <v>TOMADA 2P+T 20A, 250V (APENAS MODULO)</v>
          </cell>
          <cell r="C4315" t="str">
            <v>UN</v>
          </cell>
          <cell r="D4315" t="str">
            <v>CR</v>
          </cell>
          <cell r="E4315">
            <v>8.77</v>
          </cell>
        </row>
        <row r="4316">
          <cell r="A4316">
            <v>7525</v>
          </cell>
          <cell r="B4316" t="str">
            <v>TOMADA INDUSTRIAL DE EMBUTIR 3P+T 30 A, 440 V, COM TRAVA, COM PLACA</v>
          </cell>
          <cell r="C4316" t="str">
            <v>UN</v>
          </cell>
          <cell r="D4316" t="str">
            <v>CR</v>
          </cell>
          <cell r="E4316">
            <v>39.68</v>
          </cell>
        </row>
        <row r="4317">
          <cell r="A4317">
            <v>7524</v>
          </cell>
          <cell r="B4317" t="str">
            <v>TOMADA INDUSTRIAL DE EMBUTIR 3P+T 30 A, 440 V, COM TRAVA, SEM PLACA</v>
          </cell>
          <cell r="C4317" t="str">
            <v>UN</v>
          </cell>
          <cell r="D4317" t="str">
            <v>CR</v>
          </cell>
          <cell r="E4317">
            <v>37.39</v>
          </cell>
        </row>
        <row r="4318">
          <cell r="A4318">
            <v>38105</v>
          </cell>
          <cell r="B4318" t="str">
            <v>TOMADA PARA ANTENA DE TV, CABO COAXIAL DE 9 MM (APENAS MODULO)</v>
          </cell>
          <cell r="C4318" t="str">
            <v>UN</v>
          </cell>
          <cell r="D4318" t="str">
            <v>CR</v>
          </cell>
          <cell r="E4318">
            <v>9.6</v>
          </cell>
        </row>
        <row r="4319">
          <cell r="A4319">
            <v>38084</v>
          </cell>
          <cell r="B4319" t="str">
            <v>TOMADA PARA ANTENA DE TV, CABO COAXIAL DE 9 MM, CONJUNTO MONTADO PARA EMBUTIR 4" X 2" (PLACA + SUPORTE + MODULO)</v>
          </cell>
          <cell r="C4319" t="str">
            <v>UN</v>
          </cell>
          <cell r="D4319" t="str">
            <v>CR</v>
          </cell>
          <cell r="E4319">
            <v>13.64</v>
          </cell>
        </row>
        <row r="4320">
          <cell r="A4320">
            <v>38103</v>
          </cell>
          <cell r="B4320" t="str">
            <v>TOMADA RJ11, 2 FIOS (APENAS MODULO)</v>
          </cell>
          <cell r="C4320" t="str">
            <v>UN</v>
          </cell>
          <cell r="D4320" t="str">
            <v>CR</v>
          </cell>
          <cell r="E4320">
            <v>14.42</v>
          </cell>
        </row>
        <row r="4321">
          <cell r="A4321">
            <v>38082</v>
          </cell>
          <cell r="B4321" t="str">
            <v>TOMADA RJ11, 2 FIOS, CONJUNTO MONTADO PARA EMBUTIR 4" X 2" (PLACA + SUPORTE + MODULO)</v>
          </cell>
          <cell r="C4321" t="str">
            <v>UN</v>
          </cell>
          <cell r="D4321" t="str">
            <v>CR</v>
          </cell>
          <cell r="E4321">
            <v>17.760000000000002</v>
          </cell>
        </row>
        <row r="4322">
          <cell r="A4322">
            <v>38104</v>
          </cell>
          <cell r="B4322" t="str">
            <v>TOMADA RJ45, 8 FIOS, CAT 5E (APENAS MODULO)</v>
          </cell>
          <cell r="C4322" t="str">
            <v>UN</v>
          </cell>
          <cell r="D4322" t="str">
            <v>CR</v>
          </cell>
          <cell r="E4322">
            <v>28.24</v>
          </cell>
        </row>
        <row r="4323">
          <cell r="A4323">
            <v>38083</v>
          </cell>
          <cell r="B4323" t="str">
            <v>TOMADA RJ45, 8 FIOS, CAT 5E, CONJUNTO MONTADO PARA EMBUTIR 4" X 2" (PLACA + SUPORTE + MODULO)</v>
          </cell>
          <cell r="C4323" t="str">
            <v>UN</v>
          </cell>
          <cell r="D4323" t="str">
            <v>CR</v>
          </cell>
          <cell r="E4323">
            <v>31.35</v>
          </cell>
        </row>
        <row r="4324">
          <cell r="A4324">
            <v>38076</v>
          </cell>
          <cell r="B4324" t="str">
            <v>TOMADAS (2 MODULOS) 2P+T 10A, 250V, CONJUNTO MONTADO PARA EMBUTIR 4" X 2" (PLACA + SUPORTE + MODULOS)</v>
          </cell>
          <cell r="C4324" t="str">
            <v>UN</v>
          </cell>
          <cell r="D4324" t="str">
            <v>CR</v>
          </cell>
          <cell r="E4324">
            <v>15.65</v>
          </cell>
        </row>
        <row r="4325">
          <cell r="A4325">
            <v>7592</v>
          </cell>
          <cell r="B4325" t="str">
            <v>TOPOGRAFO (HORISTA)</v>
          </cell>
          <cell r="C4325" t="str">
            <v>H</v>
          </cell>
          <cell r="D4325" t="str">
            <v>C</v>
          </cell>
          <cell r="E4325">
            <v>21.99</v>
          </cell>
        </row>
        <row r="4326">
          <cell r="A4326">
            <v>40820</v>
          </cell>
          <cell r="B4326" t="str">
            <v>TOPOGRAFO (MENSALISTA)</v>
          </cell>
          <cell r="C4326" t="str">
            <v>MES</v>
          </cell>
          <cell r="D4326" t="str">
            <v>CR</v>
          </cell>
          <cell r="E4326">
            <v>3871.48</v>
          </cell>
        </row>
        <row r="4327">
          <cell r="A4327">
            <v>11826</v>
          </cell>
          <cell r="B4327" t="str">
            <v>TORNEIRA DE BOIA BALAO METALICO, VAZAO TOTAL, PARA CAIXA D'AGUA, AGUA QUENTE, ROSCA 1/2 ", COM HASTE, TORNEIRA E BALAO METALICOS</v>
          </cell>
          <cell r="C4327" t="str">
            <v>UN</v>
          </cell>
          <cell r="D4327" t="str">
            <v>CR</v>
          </cell>
          <cell r="E4327">
            <v>49.03</v>
          </cell>
        </row>
        <row r="4328">
          <cell r="A4328">
            <v>7606</v>
          </cell>
          <cell r="B4328" t="str">
            <v>TORNEIRA DE BOIA BALAO METALICO, VAZAO TOTAL, PARA CAIXA D'AGUA, AGUA QUENTE, ROSCA 3/4 ", COM HASTE, TORNEIRA E BALAO METALICOS</v>
          </cell>
          <cell r="C4328" t="str">
            <v>UN</v>
          </cell>
          <cell r="D4328" t="str">
            <v>CR</v>
          </cell>
          <cell r="E4328">
            <v>58.96</v>
          </cell>
        </row>
        <row r="4329">
          <cell r="A4329">
            <v>11825</v>
          </cell>
          <cell r="B4329" t="str">
            <v>TORNEIRA DE BOIA CONVENCIONAL PARA CAIXA D'AGUA, 1", AGUA FRIA, COM HASTE E TORNEIRA METALICOS E BALAO PLASTICO</v>
          </cell>
          <cell r="C4329" t="str">
            <v>UN</v>
          </cell>
          <cell r="D4329" t="str">
            <v>CR</v>
          </cell>
          <cell r="E4329">
            <v>62.03</v>
          </cell>
        </row>
        <row r="4330">
          <cell r="A4330">
            <v>11767</v>
          </cell>
          <cell r="B4330" t="str">
            <v>TORNEIRA DE BOIA CONVENCIONAL PARA CAIXA D'AGUA, 2", AGUA FRIA, COM HASTE E TORNEIRA METALICOS E BALAO PLASTICO</v>
          </cell>
          <cell r="C4330" t="str">
            <v>UN</v>
          </cell>
          <cell r="D4330" t="str">
            <v>CR</v>
          </cell>
          <cell r="E4330">
            <v>165.21</v>
          </cell>
        </row>
        <row r="4331">
          <cell r="A4331">
            <v>11763</v>
          </cell>
          <cell r="B4331" t="str">
            <v>TORNEIRA DE BOIA CONVENCIONAL PARA CAIXA D'AGUA, AGUA FRIA, 1.1/2", COM HASTE E TORNEIRA METALICOS E BALAO PLASTICO</v>
          </cell>
          <cell r="C4331" t="str">
            <v>UN</v>
          </cell>
          <cell r="D4331" t="str">
            <v>CR</v>
          </cell>
          <cell r="E4331">
            <v>128.76</v>
          </cell>
        </row>
        <row r="4332">
          <cell r="A4332">
            <v>11764</v>
          </cell>
          <cell r="B4332" t="str">
            <v>TORNEIRA DE BOIA CONVENCIONAL PARA CAIXA D'AGUA, AGUA FRIA, 1.1/4", COM HASTE E TORNEIRA METALICOS E BALAO PLASTICO</v>
          </cell>
          <cell r="C4332" t="str">
            <v>UN</v>
          </cell>
          <cell r="D4332" t="str">
            <v>CR</v>
          </cell>
          <cell r="E4332">
            <v>105.64</v>
          </cell>
        </row>
        <row r="4333">
          <cell r="A4333">
            <v>11829</v>
          </cell>
          <cell r="B4333" t="str">
            <v>TORNEIRA DE BOIA CONVENCIONAL PARA CAIXA D'AGUA, AGUA FRIA, 1/2", COM HASTE E TORNEIRA METALICOS E BALAO PLASTICO</v>
          </cell>
          <cell r="C4333" t="str">
            <v>UN</v>
          </cell>
          <cell r="D4333" t="str">
            <v>CR</v>
          </cell>
          <cell r="E4333">
            <v>25.53</v>
          </cell>
        </row>
        <row r="4334">
          <cell r="A4334">
            <v>11830</v>
          </cell>
          <cell r="B4334" t="str">
            <v>TORNEIRA DE BOIA CONVENCIONAL PARA CAIXA D'AGUA, AGUA FRIA, 3/4", COM HASTE E TORNEIRA METALICOS E BALAO PLASTICO</v>
          </cell>
          <cell r="C4334" t="str">
            <v>UN</v>
          </cell>
          <cell r="D4334" t="str">
            <v>CR</v>
          </cell>
          <cell r="E4334">
            <v>27.57</v>
          </cell>
        </row>
        <row r="4335">
          <cell r="A4335">
            <v>11765</v>
          </cell>
          <cell r="B4335" t="str">
            <v>TORNEIRA DE BOIA VAZAO TOTAL PARA CAIXA D'AGUA, AGUA FRIA, BITOLA 1", COM HASTE E TORNEIRA METALICOS E BALAO PLASTICO</v>
          </cell>
          <cell r="C4335" t="str">
            <v>UN</v>
          </cell>
          <cell r="D4335" t="str">
            <v>CR</v>
          </cell>
          <cell r="E4335">
            <v>70.400000000000006</v>
          </cell>
        </row>
        <row r="4336">
          <cell r="A4336">
            <v>11766</v>
          </cell>
          <cell r="B4336" t="str">
            <v>TORNEIRA DE BOIA VAZAO TOTAL PARA CAIXA D'AGUA, AGUA FRIA, BITOLA 1/2", COM HASTE E TORNEIRA METALICOS E BALAO PLASTICO</v>
          </cell>
          <cell r="C4336" t="str">
            <v>UN</v>
          </cell>
          <cell r="D4336" t="str">
            <v>CR</v>
          </cell>
          <cell r="E4336">
            <v>38.51</v>
          </cell>
        </row>
        <row r="4337">
          <cell r="A4337">
            <v>11824</v>
          </cell>
          <cell r="B4337" t="str">
            <v>TORNEIRA DE BOIA VAZAO TOTAL PARA CAIXA D'AGUA, AGUA FRIA, BITOLA 3/4", COM HASTE E TORNEIRA METALICOS E BALAO PLASTICO</v>
          </cell>
          <cell r="C4337" t="str">
            <v>UN</v>
          </cell>
          <cell r="D4337" t="str">
            <v>CR</v>
          </cell>
          <cell r="E4337">
            <v>45.29</v>
          </cell>
        </row>
        <row r="4338">
          <cell r="A4338">
            <v>44045</v>
          </cell>
          <cell r="B4338" t="str">
            <v>TORNEIRA DE MESA PARA LAVATORIO, METALICA CROMADA, COM MISTURADOR MONOCOMANDO, BICA BAIXA</v>
          </cell>
          <cell r="C4338" t="str">
            <v>UN</v>
          </cell>
          <cell r="D4338" t="str">
            <v>CR</v>
          </cell>
          <cell r="E4338">
            <v>489.4</v>
          </cell>
        </row>
        <row r="4339">
          <cell r="A4339">
            <v>39702</v>
          </cell>
          <cell r="B4339" t="str">
            <v>TORNEIRA DE MESA PARA LAVATORIO, METALICA CROMADA, COM SENSOR DE APROXIMACAO ELETRICO, BIVOLT</v>
          </cell>
          <cell r="C4339" t="str">
            <v>UN</v>
          </cell>
          <cell r="D4339" t="str">
            <v>CR</v>
          </cell>
          <cell r="E4339">
            <v>3250.3</v>
          </cell>
        </row>
        <row r="4340">
          <cell r="A4340">
            <v>13415</v>
          </cell>
          <cell r="B4340" t="str">
            <v>TORNEIRA DE MESA/BANCADA, PARA LAVATORIO, FIXA, METALICA CROMADA, PADRAO POPULAR, 1/2" OU 3/4"</v>
          </cell>
          <cell r="C4340" t="str">
            <v>UN</v>
          </cell>
          <cell r="D4340" t="str">
            <v>C</v>
          </cell>
          <cell r="E4340">
            <v>106.71</v>
          </cell>
        </row>
        <row r="4341">
          <cell r="A4341">
            <v>7602</v>
          </cell>
          <cell r="B4341" t="str">
            <v>TORNEIRA DE METAL AMARELO, PARA TANQUE / JARDIM, DE PAREDE, COM BICO PLASTICO, CANO CURTO, AREA EXTERNA, PADRAO POPULAR / USO GERAL, 1/2" OU 3/4"</v>
          </cell>
          <cell r="C4341" t="str">
            <v>UN</v>
          </cell>
          <cell r="D4341" t="str">
            <v>CR</v>
          </cell>
          <cell r="E4341">
            <v>68.099999999999994</v>
          </cell>
        </row>
        <row r="4342">
          <cell r="A4342">
            <v>7603</v>
          </cell>
          <cell r="B4342" t="str">
            <v>TORNEIRA DE METAL AMARELO, PARA TANQUE / JARDIM, DE PAREDE, SEM BICO, CANO CURTO, PADRAO POPULAR / USO GERAL, 1/2" OU 3/4"</v>
          </cell>
          <cell r="C4342" t="str">
            <v>UN</v>
          </cell>
          <cell r="D4342" t="str">
            <v>CR</v>
          </cell>
          <cell r="E4342">
            <v>57.77</v>
          </cell>
        </row>
        <row r="4343">
          <cell r="A4343">
            <v>11777</v>
          </cell>
          <cell r="B4343" t="str">
            <v>TORNEIRA ELETRICA DE PAREDE, PLASTICA, BICA ALTA, PARA COZINHA, 5500 W (110/220 V)</v>
          </cell>
          <cell r="C4343" t="str">
            <v>UN</v>
          </cell>
          <cell r="D4343" t="str">
            <v>CR</v>
          </cell>
          <cell r="E4343">
            <v>209.42</v>
          </cell>
        </row>
        <row r="4344">
          <cell r="A4344">
            <v>13417</v>
          </cell>
          <cell r="B4344" t="str">
            <v>TORNEIRA METALICA CROMADA CANO CURTO, SEM BICO, SEM AREJADOR, DE PAREDE, PARA TANQUE E USO GERAL, 1/2" OU 3/4"</v>
          </cell>
          <cell r="C4344" t="str">
            <v>UN</v>
          </cell>
          <cell r="D4344" t="str">
            <v>CR</v>
          </cell>
          <cell r="E4344">
            <v>138.97999999999999</v>
          </cell>
        </row>
        <row r="4345">
          <cell r="A4345">
            <v>36791</v>
          </cell>
          <cell r="B4345" t="str">
            <v>TORNEIRA METALICA CROMADA DE MESA PARA LAVATORIO, BICA ALTA, COM AREJADOR</v>
          </cell>
          <cell r="C4345" t="str">
            <v>UN</v>
          </cell>
          <cell r="D4345" t="str">
            <v>CR</v>
          </cell>
          <cell r="E4345">
            <v>208.59</v>
          </cell>
        </row>
        <row r="4346">
          <cell r="A4346">
            <v>36795</v>
          </cell>
          <cell r="B4346" t="str">
            <v>TORNEIRA METALICA CROMADA DE MESA PARA LAVATORIO, COM SENSOR DE PRESENCA A PILHA, COM AREJADOR EMBUTIDO</v>
          </cell>
          <cell r="C4346" t="str">
            <v>UN</v>
          </cell>
          <cell r="D4346" t="str">
            <v>CR</v>
          </cell>
          <cell r="E4346">
            <v>2637.33</v>
          </cell>
        </row>
        <row r="4347">
          <cell r="A4347">
            <v>36796</v>
          </cell>
          <cell r="B4347" t="str">
            <v>TORNEIRA METALICA CROMADA DE MESA, PARA LAVATORIO, TEMPORIZADA PRESSAO FECHAMENTO AUTOMATICO, BICA BAIXA</v>
          </cell>
          <cell r="C4347" t="str">
            <v>UN</v>
          </cell>
          <cell r="D4347" t="str">
            <v>CR</v>
          </cell>
          <cell r="E4347">
            <v>219.16</v>
          </cell>
        </row>
        <row r="4348">
          <cell r="A4348">
            <v>36792</v>
          </cell>
          <cell r="B4348" t="str">
            <v>TORNEIRA METALICA CROMADA DE PAREDE LONGA PARA LAVATORIO, COM AREJADOR, ACIONAMENTO ALAVANCA, 1/4 DE VOLTA</v>
          </cell>
          <cell r="C4348" t="str">
            <v>UN</v>
          </cell>
          <cell r="D4348" t="str">
            <v>CR</v>
          </cell>
          <cell r="E4348">
            <v>277.62</v>
          </cell>
        </row>
        <row r="4349">
          <cell r="A4349">
            <v>11773</v>
          </cell>
          <cell r="B4349" t="str">
            <v>TORNEIRA METALICA CROMADA DE PAREDE, PARA COZINHA, BICA MOVEL, COM AREJADOR, 1/2" OU 3/4"</v>
          </cell>
          <cell r="C4349" t="str">
            <v>UN</v>
          </cell>
          <cell r="D4349" t="str">
            <v>CR</v>
          </cell>
          <cell r="E4349">
            <v>184.81</v>
          </cell>
        </row>
        <row r="4350">
          <cell r="A4350">
            <v>11762</v>
          </cell>
          <cell r="B4350" t="str">
            <v>TORNEIRA METALICA CROMADA PARA JARDIM / TANQUE, COM BICO PLASTICO, CANO LONGO, DE PAREDE, PADRAO POPULAR / USO GERAL, 1/2" OU 3/4"</v>
          </cell>
          <cell r="C4350" t="str">
            <v>UN</v>
          </cell>
          <cell r="D4350" t="str">
            <v>CR</v>
          </cell>
          <cell r="E4350">
            <v>87.66</v>
          </cell>
        </row>
        <row r="4351">
          <cell r="A4351">
            <v>7604</v>
          </cell>
          <cell r="B4351" t="str">
            <v>TORNEIRA METALICA CROMADA PARA TANQUE / JARDIM, SEM BICO, CANO LONGO, DE PAREDE, PADRAO POPULAR / USO GERAL, 1/2" OU 3/4"</v>
          </cell>
          <cell r="C4351" t="str">
            <v>UN</v>
          </cell>
          <cell r="D4351" t="str">
            <v>CR</v>
          </cell>
          <cell r="E4351">
            <v>74.22</v>
          </cell>
        </row>
        <row r="4352">
          <cell r="A4352">
            <v>13984</v>
          </cell>
          <cell r="B4352" t="str">
            <v>TORNEIRA METALICA CROMADA, CANO CURTO, COM AREJADOR, SEM BICO PLASTICO, DE PAREDE, PARA USO GERAL, 1/2" OU 3/4"</v>
          </cell>
          <cell r="C4352" t="str">
            <v>UN</v>
          </cell>
          <cell r="D4352" t="str">
            <v>CR</v>
          </cell>
          <cell r="E4352">
            <v>107.87</v>
          </cell>
        </row>
        <row r="4353">
          <cell r="A4353">
            <v>11772</v>
          </cell>
          <cell r="B4353" t="str">
            <v>TORNEIRA METALICA CROMADA, DE MESA/BANCADA, PARA COZINHA, BICA MOVEL, COM AREJADOR, 1/2" OU 3/4"</v>
          </cell>
          <cell r="C4353" t="str">
            <v>UN</v>
          </cell>
          <cell r="D4353" t="str">
            <v>CR</v>
          </cell>
          <cell r="E4353">
            <v>185.39</v>
          </cell>
        </row>
        <row r="4354">
          <cell r="A4354">
            <v>13983</v>
          </cell>
          <cell r="B4354" t="str">
            <v>TORNEIRA METALICA CROMADA, RETA, DE PAREDE, PARA COZINHA, COM AREJADOR, PADRAO POPULAR, 1/2" OU 3/4"</v>
          </cell>
          <cell r="C4354" t="str">
            <v>UN</v>
          </cell>
          <cell r="D4354" t="str">
            <v>CR</v>
          </cell>
          <cell r="E4354">
            <v>140.4</v>
          </cell>
        </row>
        <row r="4355">
          <cell r="A4355">
            <v>13416</v>
          </cell>
          <cell r="B4355" t="str">
            <v>TORNEIRA METALICA CROMADA, RETA, DE PAREDE, PARA COZINHA, SEM BICO, SEM AREJADOR, PADRAO POPULAR, 1/2" OU 3/4"</v>
          </cell>
          <cell r="C4355" t="str">
            <v>UN</v>
          </cell>
          <cell r="D4355" t="str">
            <v>CR</v>
          </cell>
          <cell r="E4355">
            <v>124.7</v>
          </cell>
        </row>
        <row r="4356">
          <cell r="A4356">
            <v>40329</v>
          </cell>
          <cell r="B4356" t="str">
            <v>TORNEIRA PLASTICA DE BOIA CONVENCIONAL PARA CAIXA DE AGUA, AGUA FRIA, 3/4 ", COM HASTE METALICA E COM TORNEIRA E BALAO PLASTICOS (PADRAO POPULAR)</v>
          </cell>
          <cell r="C4356" t="str">
            <v>UN</v>
          </cell>
          <cell r="D4356" t="str">
            <v>C</v>
          </cell>
          <cell r="E4356">
            <v>16</v>
          </cell>
        </row>
        <row r="4357">
          <cell r="A4357">
            <v>11823</v>
          </cell>
          <cell r="B4357" t="str">
            <v>TORNEIRA PLASTICA DE BOIA PARA CAIXA DE DESCARGA, 1/2", BALAO E TORNEIRA PLASTICOS, COM HASTE METALICA</v>
          </cell>
          <cell r="C4357" t="str">
            <v>UN</v>
          </cell>
          <cell r="D4357" t="str">
            <v>CR</v>
          </cell>
          <cell r="E4357">
            <v>6.74</v>
          </cell>
        </row>
        <row r="4358">
          <cell r="A4358">
            <v>11822</v>
          </cell>
          <cell r="B4358" t="str">
            <v>TORNEIRA PLASTICA DE MESA, BICA MOVEL, PARA COZINHA 1/2"</v>
          </cell>
          <cell r="C4358" t="str">
            <v>UN</v>
          </cell>
          <cell r="D4358" t="str">
            <v>CR</v>
          </cell>
          <cell r="E4358">
            <v>31.73</v>
          </cell>
        </row>
        <row r="4359">
          <cell r="A4359">
            <v>11831</v>
          </cell>
          <cell r="B4359" t="str">
            <v>TORNEIRA PLASTICA PARA TANQUE 1/2" OU 3/4" COM BICO PARA MANGUEIRA</v>
          </cell>
          <cell r="C4359" t="str">
            <v>UN</v>
          </cell>
          <cell r="D4359" t="str">
            <v>CR</v>
          </cell>
          <cell r="E4359">
            <v>19.09</v>
          </cell>
        </row>
        <row r="4360">
          <cell r="A4360">
            <v>45249</v>
          </cell>
          <cell r="B4360" t="str">
            <v>TORNO/MORSA DE BANCADA NUMERO 4</v>
          </cell>
          <cell r="C4360" t="str">
            <v>UN</v>
          </cell>
          <cell r="D4360" t="str">
            <v>CR</v>
          </cell>
          <cell r="E4360">
            <v>191.95</v>
          </cell>
        </row>
        <row r="4361">
          <cell r="A4361">
            <v>7613</v>
          </cell>
          <cell r="B4361" t="str">
            <v>TRANSFORMADOR TRIFASICO DE DISTRIBUICAO, POTENCIA DE 1000 KVA, TENSAO NOMINAL DE 15 KV, TENSAO SECUNDARIA DE 220/127V, EM OLEO ISOLANTE TIPO MINERAL</v>
          </cell>
          <cell r="C4361" t="str">
            <v>UN</v>
          </cell>
          <cell r="D4361" t="str">
            <v>CR</v>
          </cell>
          <cell r="E4361">
            <v>189046.8</v>
          </cell>
        </row>
        <row r="4362">
          <cell r="A4362">
            <v>7619</v>
          </cell>
          <cell r="B4362" t="str">
            <v>TRANSFORMADOR TRIFASICO DE DISTRIBUICAO, POTENCIA DE 112,5 KVA, TENSAO NOMINAL DE 15 KV, TENSAO SECUNDARIA DE 220/127V, EM OLEO ISOLANTE TIPO MINERAL</v>
          </cell>
          <cell r="C4362" t="str">
            <v>UN</v>
          </cell>
          <cell r="D4362" t="str">
            <v>CR</v>
          </cell>
          <cell r="E4362">
            <v>29222.59</v>
          </cell>
        </row>
        <row r="4363">
          <cell r="A4363">
            <v>12076</v>
          </cell>
          <cell r="B4363" t="str">
            <v>TRANSFORMADOR TRIFASICO DE DISTRIBUICAO, POTENCIA DE 15 KVA, TENSAO NOMINAL DE 15 KV, TENSAO SECUNDARIA DE 220/127V, EM OLEO ISOLANTE TIPO MINERAL</v>
          </cell>
          <cell r="C4363" t="str">
            <v>UN</v>
          </cell>
          <cell r="D4363" t="str">
            <v>CR</v>
          </cell>
          <cell r="E4363">
            <v>13404.85</v>
          </cell>
        </row>
        <row r="4364">
          <cell r="A4364">
            <v>7614</v>
          </cell>
          <cell r="B4364" t="str">
            <v>TRANSFORMADOR TRIFASICO DE DISTRIBUICAO, POTENCIA DE 150 KVA, TENSAO NOMINAL DE 15 KV, TENSAO SECUNDARIA DE 220/127V, EM OLEO ISOLANTE TIPO MINERAL</v>
          </cell>
          <cell r="C4364" t="str">
            <v>UN</v>
          </cell>
          <cell r="D4364" t="str">
            <v>CR</v>
          </cell>
          <cell r="E4364">
            <v>36856.65</v>
          </cell>
        </row>
        <row r="4365">
          <cell r="A4365">
            <v>7618</v>
          </cell>
          <cell r="B4365" t="str">
            <v>TRANSFORMADOR TRIFASICO DE DISTRIBUICAO, POTENCIA DE 1500 KVA, TENSAO NOMINAL DE 15 KV, TENSAO SECUNDARIA DE 220/127V, EM OLEO ISOLANTE TIPO MINERAL</v>
          </cell>
          <cell r="C4365" t="str">
            <v>UN</v>
          </cell>
          <cell r="D4365" t="str">
            <v>CR</v>
          </cell>
          <cell r="E4365">
            <v>239043.09</v>
          </cell>
        </row>
        <row r="4366">
          <cell r="A4366">
            <v>7620</v>
          </cell>
          <cell r="B4366" t="str">
            <v>TRANSFORMADOR TRIFASICO DE DISTRIBUICAO, POTENCIA DE 225 KVA, TENSAO NOMINAL DE 15 KV, TENSAO SECUNDARIA DE 220/127V, EM OLEO ISOLANTE TIPO MINERAL</v>
          </cell>
          <cell r="C4366" t="str">
            <v>UN</v>
          </cell>
          <cell r="D4366" t="str">
            <v>CR</v>
          </cell>
          <cell r="E4366">
            <v>51704.45</v>
          </cell>
        </row>
        <row r="4367">
          <cell r="A4367">
            <v>7610</v>
          </cell>
          <cell r="B4367" t="str">
            <v>TRANSFORMADOR TRIFASICO DE DISTRIBUICAO, POTENCIA DE 30 KVA, TENSAO NOMINAL DE 15 KV, TENSAO SECUNDARIA DE 220/127V, EM OLEO ISOLANTE TIPO MINERAL</v>
          </cell>
          <cell r="C4367" t="str">
            <v>UN</v>
          </cell>
          <cell r="D4367" t="str">
            <v>CR</v>
          </cell>
          <cell r="E4367">
            <v>16373.07</v>
          </cell>
        </row>
        <row r="4368">
          <cell r="A4368">
            <v>7615</v>
          </cell>
          <cell r="B4368" t="str">
            <v>TRANSFORMADOR TRIFASICO DE DISTRIBUICAO, POTENCIA DE 300 KVA, TENSAO NOMINAL DE 15 KV, TENSAO SECUNDARIA DE 220/127V, EM OLEO ISOLANTE TIPO MINERAL</v>
          </cell>
          <cell r="C4368" t="str">
            <v>UN</v>
          </cell>
          <cell r="D4368" t="str">
            <v>CR</v>
          </cell>
          <cell r="E4368">
            <v>60321.86</v>
          </cell>
        </row>
        <row r="4369">
          <cell r="A4369">
            <v>7617</v>
          </cell>
          <cell r="B4369" t="str">
            <v>TRANSFORMADOR TRIFASICO DE DISTRIBUICAO, POTENCIA DE 45 KVA, TENSAO NOMINAL DE 15 KV, TENSAO SECUNDARIA DE 220/127V, EM OLEO ISOLANTE TIPO MINERAL</v>
          </cell>
          <cell r="C4369" t="str">
            <v>UN</v>
          </cell>
          <cell r="D4369" t="str">
            <v>CR</v>
          </cell>
          <cell r="E4369">
            <v>18288.05</v>
          </cell>
        </row>
        <row r="4370">
          <cell r="A4370">
            <v>7616</v>
          </cell>
          <cell r="B4370" t="str">
            <v>TRANSFORMADOR TRIFASICO DE DISTRIBUICAO, POTENCIA DE 500 KVA, TENSAO NOMINAL DE 15 KV, TENSAO SECUNDARIA DE 220/127V, EM OLEO ISOLANTE TIPO MINERAL</v>
          </cell>
          <cell r="C4370" t="str">
            <v>UN</v>
          </cell>
          <cell r="D4370" t="str">
            <v>CR</v>
          </cell>
          <cell r="E4370">
            <v>98435.7</v>
          </cell>
        </row>
        <row r="4371">
          <cell r="A4371">
            <v>7611</v>
          </cell>
          <cell r="B4371" t="str">
            <v>TRANSFORMADOR TRIFASICO DE DISTRIBUICAO, POTENCIA DE 75 KVA, TENSAO NOMINAL DE 15 KV, TENSAO SECUNDARIA DE 220/127V, EM OLEO ISOLANTE TIPO MINERAL</v>
          </cell>
          <cell r="C4371" t="str">
            <v>UN</v>
          </cell>
          <cell r="D4371" t="str">
            <v>C</v>
          </cell>
          <cell r="E4371">
            <v>23650</v>
          </cell>
        </row>
        <row r="4372">
          <cell r="A4372">
            <v>7612</v>
          </cell>
          <cell r="B4372" t="str">
            <v>TRANSFORMADOR TRIFASICO DE DISTRIBUICAO, POTENCIA DE 750 KVA, TENSAO NOMINAL DE 15 KV, TENSAO SECUNDARIA DE 220/127V, EM OLEO ISOLANTE TIPO MINERAL</v>
          </cell>
          <cell r="C4372" t="str">
            <v>UN</v>
          </cell>
          <cell r="D4372" t="str">
            <v>CR</v>
          </cell>
          <cell r="E4372">
            <v>135021.39000000001</v>
          </cell>
        </row>
        <row r="4373">
          <cell r="A4373">
            <v>37371</v>
          </cell>
          <cell r="B4373" t="str">
            <v>TRANSPORTE - HORISTA (COLETADO CAIXA - ENCARGOS COMPLEMENTARES)</v>
          </cell>
          <cell r="C4373" t="str">
            <v>H</v>
          </cell>
          <cell r="D4373" t="str">
            <v>C</v>
          </cell>
          <cell r="E4373">
            <v>0.6</v>
          </cell>
        </row>
        <row r="4374">
          <cell r="A4374">
            <v>40861</v>
          </cell>
          <cell r="B4374" t="str">
            <v>TRANSPORTE - MENSALISTA (COLETADO CAIXA - ENCARGOS COMPLEMENTARES)</v>
          </cell>
          <cell r="C4374" t="str">
            <v>MES</v>
          </cell>
          <cell r="D4374" t="str">
            <v>C</v>
          </cell>
          <cell r="E4374">
            <v>112.22</v>
          </cell>
        </row>
        <row r="4375">
          <cell r="A4375">
            <v>36509</v>
          </cell>
          <cell r="B4375" t="str">
            <v>TRATOR DE ESTEIRAS, POTENCIA 125 HP, PESO OPERACIONAL DE 12,9 T, COM LAMINA COM CAPACIDADE DE 2,7 M3</v>
          </cell>
          <cell r="C4375" t="str">
            <v>UN</v>
          </cell>
          <cell r="D4375" t="str">
            <v>AS</v>
          </cell>
          <cell r="E4375">
            <v>1130275.1599999999</v>
          </cell>
        </row>
        <row r="4376">
          <cell r="A4376">
            <v>36510</v>
          </cell>
          <cell r="B4376" t="str">
            <v>TRATOR DE ESTEIRAS, POTENCIA BRUTA DE 133 HP, PESO OPERACIONAL DE 14 T, COM LAMINA COM CAPACIDADE DE 3,00 M3</v>
          </cell>
          <cell r="C4376" t="str">
            <v>UN</v>
          </cell>
          <cell r="D4376" t="str">
            <v>AS</v>
          </cell>
          <cell r="E4376">
            <v>1113149.8</v>
          </cell>
        </row>
        <row r="4377">
          <cell r="A4377">
            <v>25020</v>
          </cell>
          <cell r="B4377" t="str">
            <v>TRATOR DE ESTEIRAS, POTENCIA BRUTA DE 347 HP, PESO OPERACIONAL DE 38,5 T, COM ESCARIFICADOR E LAMINA COM CAPACIDADE DE 4,70M3</v>
          </cell>
          <cell r="C4377" t="str">
            <v>UN</v>
          </cell>
          <cell r="D4377" t="str">
            <v>AS</v>
          </cell>
          <cell r="E4377">
            <v>4585785.54</v>
          </cell>
        </row>
        <row r="4378">
          <cell r="A4378">
            <v>7622</v>
          </cell>
          <cell r="B4378" t="str">
            <v>TRATOR DE ESTEIRAS, POTENCIA DE 100 HP, PESO OPERACIONAL DE 9,4 T, COM LAMINA COM CAPACIDADE DE 2,19 M3</v>
          </cell>
          <cell r="C4378" t="str">
            <v>UN</v>
          </cell>
          <cell r="D4378" t="str">
            <v>AS</v>
          </cell>
          <cell r="E4378">
            <v>1079918</v>
          </cell>
        </row>
        <row r="4379">
          <cell r="A4379">
            <v>7624</v>
          </cell>
          <cell r="B4379" t="str">
            <v>TRATOR DE ESTEIRAS, POTENCIA DE 150 HP, PESO OPERACIONAL DE 16,7 T, COM RODA MOTRIZ ELEVADA E LAMINA COM CONTATO DE 3,18M3</v>
          </cell>
          <cell r="C4379" t="str">
            <v>UN</v>
          </cell>
          <cell r="D4379" t="str">
            <v>AS</v>
          </cell>
          <cell r="E4379">
            <v>1400000</v>
          </cell>
        </row>
        <row r="4380">
          <cell r="A4380">
            <v>7625</v>
          </cell>
          <cell r="B4380" t="str">
            <v>TRATOR DE ESTEIRAS, POTENCIA DE 170 HP, PESO OPERACIONAL DE 19 T, COM LAMINA COM CAPACIDADE DE 5,2 M3</v>
          </cell>
          <cell r="C4380" t="str">
            <v>UN</v>
          </cell>
          <cell r="D4380" t="str">
            <v>AS</v>
          </cell>
          <cell r="E4380">
            <v>1391437.18</v>
          </cell>
        </row>
        <row r="4381">
          <cell r="A4381">
            <v>7623</v>
          </cell>
          <cell r="B4381" t="str">
            <v>TRATOR DE ESTEIRAS, POTENCIA DE 347 HP, PESO OPERACIONAL DE 38,5 T, COM LAMINA COM CAPACIDADE DE 8,70M3</v>
          </cell>
          <cell r="C4381" t="str">
            <v>UN</v>
          </cell>
          <cell r="D4381" t="str">
            <v>AS</v>
          </cell>
          <cell r="E4381">
            <v>4585785.54</v>
          </cell>
        </row>
        <row r="4382">
          <cell r="A4382">
            <v>36508</v>
          </cell>
          <cell r="B4382" t="str">
            <v>TRATOR DE ESTEIRAS, POTENCIA NO VOLANTE DE 200 HP, PESO OPERACIONAL DE 20,1 T, COM RODA MOTRIZ ELEVADA E LAMINA COM CAPACIDADE DE 3,89 M3</v>
          </cell>
          <cell r="C4382" t="str">
            <v>UN</v>
          </cell>
          <cell r="D4382" t="str">
            <v>AS</v>
          </cell>
          <cell r="E4382">
            <v>2062409.72</v>
          </cell>
        </row>
        <row r="4383">
          <cell r="A4383">
            <v>13238</v>
          </cell>
          <cell r="B4383" t="str">
            <v>TRATOR DE PNEUS COM POTENCIA DE 105 CV, TRACAO 4 X 4, PESO COM LASTRO DE 5775 KG</v>
          </cell>
          <cell r="C4383" t="str">
            <v>UN</v>
          </cell>
          <cell r="D4383" t="str">
            <v>AS</v>
          </cell>
          <cell r="E4383">
            <v>312056.05</v>
          </cell>
        </row>
        <row r="4384">
          <cell r="A4384">
            <v>36511</v>
          </cell>
          <cell r="B4384" t="str">
            <v>TRATOR DE PNEUS COM POTENCIA DE 122 CV, TRACAO 4 X 4, PESO COM LASTRO DE 4510 KG</v>
          </cell>
          <cell r="C4384" t="str">
            <v>UN</v>
          </cell>
          <cell r="D4384" t="str">
            <v>AS</v>
          </cell>
          <cell r="E4384">
            <v>361588.76</v>
          </cell>
        </row>
        <row r="4385">
          <cell r="A4385">
            <v>36515</v>
          </cell>
          <cell r="B4385" t="str">
            <v>TRATOR DE PNEUS COM POTENCIA DE 15 CV, PESO COM LASTRO DE 1160 KG</v>
          </cell>
          <cell r="C4385" t="str">
            <v>UN</v>
          </cell>
          <cell r="D4385" t="str">
            <v>AS</v>
          </cell>
          <cell r="E4385">
            <v>106495.31</v>
          </cell>
        </row>
        <row r="4386">
          <cell r="A4386">
            <v>10598</v>
          </cell>
          <cell r="B4386" t="str">
            <v>TRATOR DE PNEUS COM POTENCIA DE 50 CV, TRACAO 4 X 2, PESO COM LASTRO DE 2714 KG</v>
          </cell>
          <cell r="C4386" t="str">
            <v>UN</v>
          </cell>
          <cell r="D4386" t="str">
            <v>AS</v>
          </cell>
          <cell r="E4386">
            <v>172698.23999999999</v>
          </cell>
        </row>
        <row r="4387">
          <cell r="A4387">
            <v>7640</v>
          </cell>
          <cell r="B4387" t="str">
            <v>TRATOR DE PNEUS COM POTENCIA DE 85 CV, TRACAO 4 X 4, PESO COM LASTRO DE 4675 KG</v>
          </cell>
          <cell r="C4387" t="str">
            <v>UN</v>
          </cell>
          <cell r="D4387" t="str">
            <v>AS</v>
          </cell>
          <cell r="E4387">
            <v>265000</v>
          </cell>
        </row>
        <row r="4388">
          <cell r="A4388">
            <v>36513</v>
          </cell>
          <cell r="B4388" t="str">
            <v>TRATOR DE PNEUS COM POTENCIA DE 85 CV, TURBO, PESO COM LASTRO DE 4900 KG</v>
          </cell>
          <cell r="C4388" t="str">
            <v>UN</v>
          </cell>
          <cell r="D4388" t="str">
            <v>AS</v>
          </cell>
          <cell r="E4388">
            <v>255279.19</v>
          </cell>
        </row>
        <row r="4389">
          <cell r="A4389">
            <v>36514</v>
          </cell>
          <cell r="B4389" t="str">
            <v>TRATOR DE PNEUS COM POTENCIA DE 95 CV, TRACAO 4 X 4, PESO MAXIMO DE 5225 KG</v>
          </cell>
          <cell r="C4389" t="str">
            <v>UN</v>
          </cell>
          <cell r="D4389" t="str">
            <v>AS</v>
          </cell>
          <cell r="E4389">
            <v>284813.06</v>
          </cell>
        </row>
        <row r="4390">
          <cell r="A4390">
            <v>11572</v>
          </cell>
          <cell r="B4390" t="str">
            <v>TRAVA / PRENDEDOR DE PORTA, EM LATAO CROMADO, MONTADO EM PISO</v>
          </cell>
          <cell r="C4390" t="str">
            <v>UN</v>
          </cell>
          <cell r="D4390" t="str">
            <v>CR</v>
          </cell>
          <cell r="E4390">
            <v>30.35</v>
          </cell>
        </row>
        <row r="4391">
          <cell r="A4391">
            <v>36149</v>
          </cell>
          <cell r="B4391" t="str">
            <v>TRAVA-QUEDAS EM ACO PARA CORDA DE 12 MM, EXTENSOR DE 25 X 300 MM, COM MOSQUETAO TIPO GANCHO TRAVA DUPLA</v>
          </cell>
          <cell r="C4391" t="str">
            <v>UN</v>
          </cell>
          <cell r="D4391" t="str">
            <v>CR</v>
          </cell>
          <cell r="E4391">
            <v>169.86</v>
          </cell>
        </row>
        <row r="4392">
          <cell r="A4392">
            <v>42407</v>
          </cell>
          <cell r="B4392" t="str">
            <v>TRELICA NERVURADA (ESPACADOR), ALTURA = 120,0 MM, DIAMETRO DOS BANZOS INFERIORES E SUPERIOR = 6,0 MM, DIAMETRO DA DIAGONAL = 4,2 MM</v>
          </cell>
          <cell r="C4392" t="str">
            <v>M</v>
          </cell>
          <cell r="D4392" t="str">
            <v>AS</v>
          </cell>
          <cell r="E4392">
            <v>5.4</v>
          </cell>
        </row>
        <row r="4393">
          <cell r="A4393">
            <v>11581</v>
          </cell>
          <cell r="B4393" t="str">
            <v>TRILHO PANTOGRAFICO CONCAVO, TIPO U, EM ALUMINIO, COM DIMENSOES DE APROX *35 X 35* MM, PARA ROLDANA DE PORTA DE CORRER</v>
          </cell>
          <cell r="C4393" t="str">
            <v>M</v>
          </cell>
          <cell r="D4393" t="str">
            <v>CR</v>
          </cell>
          <cell r="E4393">
            <v>20.03</v>
          </cell>
        </row>
        <row r="4394">
          <cell r="A4394">
            <v>43605</v>
          </cell>
          <cell r="B4394" t="str">
            <v>TRILHO PANTOGRAFICO RETO, EM ALUMINIO, TIPO U, COM DIMENSOES DE *38 X 38* MM PARA PORTA DE CORRER</v>
          </cell>
          <cell r="C4394" t="str">
            <v>M</v>
          </cell>
          <cell r="D4394" t="str">
            <v>CR</v>
          </cell>
          <cell r="E4394">
            <v>40.99</v>
          </cell>
        </row>
        <row r="4395">
          <cell r="A4395">
            <v>11580</v>
          </cell>
          <cell r="B4395" t="str">
            <v>TRILHO QUADRADO FRISADO PARA RODIZIO (VERGALHAO MACICO), EM ALUMINIO, COM DIMENSOES DE *6 X 6* MM</v>
          </cell>
          <cell r="C4395" t="str">
            <v>M</v>
          </cell>
          <cell r="D4395" t="str">
            <v>CR</v>
          </cell>
          <cell r="E4395">
            <v>8.0299999999999994</v>
          </cell>
        </row>
        <row r="4396">
          <cell r="A4396">
            <v>38386</v>
          </cell>
          <cell r="B4396" t="str">
            <v>TRINCHA CERDAS GRIS 1.1/2" (38 MM)</v>
          </cell>
          <cell r="C4396" t="str">
            <v>UN</v>
          </cell>
          <cell r="D4396" t="str">
            <v>CR</v>
          </cell>
          <cell r="E4396">
            <v>6.44</v>
          </cell>
        </row>
        <row r="4397">
          <cell r="A4397">
            <v>10743</v>
          </cell>
          <cell r="B4397" t="str">
            <v>TROLEY MANUAL CAPACIDADE 1 T</v>
          </cell>
          <cell r="C4397" t="str">
            <v>UN</v>
          </cell>
          <cell r="D4397" t="str">
            <v>CR</v>
          </cell>
          <cell r="E4397">
            <v>629.41999999999996</v>
          </cell>
        </row>
        <row r="4398">
          <cell r="A4398">
            <v>39848</v>
          </cell>
          <cell r="B4398" t="str">
            <v>TUBO / MANGUEIRA PRETA EM POLIETILENO, LINHA PESADA OU REFORCADA, TIPO ESPAGUETE, PARA INJECAO DE CALDA DE CIMENTO, D = 1/2", ESPESSURA 1,5 MM</v>
          </cell>
          <cell r="C4398" t="str">
            <v>M</v>
          </cell>
          <cell r="D4398" t="str">
            <v>AS</v>
          </cell>
          <cell r="E4398">
            <v>1.93</v>
          </cell>
        </row>
        <row r="4399">
          <cell r="A4399">
            <v>7667</v>
          </cell>
          <cell r="B4399" t="str">
            <v>TUBO 26" EM CHAPA PRETA, E= 3/16", 147 KG/6 M</v>
          </cell>
          <cell r="C4399" t="str">
            <v>M</v>
          </cell>
          <cell r="D4399" t="str">
            <v>AS</v>
          </cell>
          <cell r="E4399">
            <v>3383.58</v>
          </cell>
        </row>
        <row r="4400">
          <cell r="A4400">
            <v>7660</v>
          </cell>
          <cell r="B4400" t="str">
            <v>TUBO 30" EM CHAPA PRETA, E= 1/4", 175 KG/6 M</v>
          </cell>
          <cell r="C4400" t="str">
            <v>M</v>
          </cell>
          <cell r="D4400" t="str">
            <v>AS</v>
          </cell>
          <cell r="E4400">
            <v>4313.25</v>
          </cell>
        </row>
        <row r="4401">
          <cell r="A4401">
            <v>7676</v>
          </cell>
          <cell r="B4401" t="str">
            <v>TUBO 30" EM CHAPA PRETA, E= 3/8", 177 KG/6 M</v>
          </cell>
          <cell r="C4401" t="str">
            <v>M</v>
          </cell>
          <cell r="D4401" t="str">
            <v>AS</v>
          </cell>
          <cell r="E4401">
            <v>4362.55</v>
          </cell>
        </row>
        <row r="4402">
          <cell r="A4402">
            <v>20999</v>
          </cell>
          <cell r="B4402" t="str">
            <v>TUBO ACO CARBONO COM COSTURA, NBR 5580, CLASSE L, DN = 15 MM, E = 2,25 MM, 1,06 KG/M</v>
          </cell>
          <cell r="C4402" t="str">
            <v>M</v>
          </cell>
          <cell r="D4402" t="str">
            <v>AS</v>
          </cell>
          <cell r="E4402">
            <v>12.54</v>
          </cell>
        </row>
        <row r="4403">
          <cell r="A4403">
            <v>21001</v>
          </cell>
          <cell r="B4403" t="str">
            <v>TUBO ACO CARBONO COM COSTURA, NBR 5580, CLASSE L, DN = 25 MM, E = 2,65 MM, 2,02 KG/M</v>
          </cell>
          <cell r="C4403" t="str">
            <v>M</v>
          </cell>
          <cell r="D4403" t="str">
            <v>AS</v>
          </cell>
          <cell r="E4403">
            <v>23.4</v>
          </cell>
        </row>
        <row r="4404">
          <cell r="A4404">
            <v>21003</v>
          </cell>
          <cell r="B4404" t="str">
            <v>TUBO ACO CARBONO COM COSTURA, NBR 5580, CLASSE L, DN = 40 MM, E = 3,0 MM, 3,34 KG/M</v>
          </cell>
          <cell r="C4404" t="str">
            <v>M</v>
          </cell>
          <cell r="D4404" t="str">
            <v>AS</v>
          </cell>
          <cell r="E4404">
            <v>38.450000000000003</v>
          </cell>
        </row>
        <row r="4405">
          <cell r="A4405">
            <v>21006</v>
          </cell>
          <cell r="B4405" t="str">
            <v>TUBO ACO CARBONO COM COSTURA, NBR 5580, CLASSE L, DN = 80 MM, E = 3,35 MM, 7,07 KG/M</v>
          </cell>
          <cell r="C4405" t="str">
            <v>M</v>
          </cell>
          <cell r="D4405" t="str">
            <v>AS</v>
          </cell>
          <cell r="E4405">
            <v>81.599999999999994</v>
          </cell>
        </row>
        <row r="4406">
          <cell r="A4406">
            <v>21019</v>
          </cell>
          <cell r="B4406" t="str">
            <v>TUBO ACO CARBONO COM COSTURA, NBR 5580, CLASSE M, DN = 25 MM, E = 3,35 MM, *2,50* KG//M</v>
          </cell>
          <cell r="C4406" t="str">
            <v>M</v>
          </cell>
          <cell r="D4406" t="str">
            <v>AS</v>
          </cell>
          <cell r="E4406">
            <v>28.36</v>
          </cell>
        </row>
        <row r="4407">
          <cell r="A4407">
            <v>21021</v>
          </cell>
          <cell r="B4407" t="str">
            <v>TUBO ACO CARBONO COM COSTURA, NBR 5580, CLASSE M, DN = 40 MM, E = 3,35 MM, *3,71* KG//M</v>
          </cell>
          <cell r="C4407" t="str">
            <v>M</v>
          </cell>
          <cell r="D4407" t="str">
            <v>AS</v>
          </cell>
          <cell r="E4407">
            <v>44.84</v>
          </cell>
        </row>
        <row r="4408">
          <cell r="A4408">
            <v>21024</v>
          </cell>
          <cell r="B4408" t="str">
            <v>TUBO ACO CARBONO COM COSTURA, NBR 5580, CLASSE M, DN = 80 MM, E = 4,05 MM, *8,47* KG/M</v>
          </cell>
          <cell r="C4408" t="str">
            <v>M</v>
          </cell>
          <cell r="D4408" t="str">
            <v>AS</v>
          </cell>
          <cell r="E4408">
            <v>96.08</v>
          </cell>
        </row>
        <row r="4409">
          <cell r="A4409">
            <v>40624</v>
          </cell>
          <cell r="B4409" t="str">
            <v>TUBO ACO CARBONO SEM COSTURA 1 1/2", E= *3,68 MM, SCHEDULE 40, 4,05 KG/M</v>
          </cell>
          <cell r="C4409" t="str">
            <v>M</v>
          </cell>
          <cell r="D4409" t="str">
            <v>AS</v>
          </cell>
          <cell r="E4409">
            <v>93.41</v>
          </cell>
        </row>
        <row r="4410">
          <cell r="A4410">
            <v>42575</v>
          </cell>
          <cell r="B4410" t="str">
            <v>TUBO ACO CARBONO SEM COSTURA 1 1/4", E= *3,56 MM, SCHEDULE 40, *3,38* KG/M</v>
          </cell>
          <cell r="C4410" t="str">
            <v>M</v>
          </cell>
          <cell r="D4410" t="str">
            <v>AS</v>
          </cell>
          <cell r="E4410">
            <v>85.72</v>
          </cell>
        </row>
        <row r="4411">
          <cell r="A4411">
            <v>42574</v>
          </cell>
          <cell r="B4411" t="str">
            <v>TUBO ACO CARBONO SEM COSTURA 1", E= *3,38 MM, SCHEDULE 40, *2,50* KG/M</v>
          </cell>
          <cell r="C4411" t="str">
            <v>M</v>
          </cell>
          <cell r="D4411" t="str">
            <v>AS</v>
          </cell>
          <cell r="E4411">
            <v>63.97</v>
          </cell>
        </row>
        <row r="4412">
          <cell r="A4412">
            <v>13127</v>
          </cell>
          <cell r="B4412" t="str">
            <v>TUBO ACO CARBONO SEM COSTURA 1/2", E= *2,77 MM, SCHEDULE 40, *1,27 KG/M</v>
          </cell>
          <cell r="C4412" t="str">
            <v>M</v>
          </cell>
          <cell r="D4412" t="str">
            <v>AS</v>
          </cell>
          <cell r="E4412">
            <v>41.66</v>
          </cell>
        </row>
        <row r="4413">
          <cell r="A4413">
            <v>13137</v>
          </cell>
          <cell r="B4413" t="str">
            <v>TUBO ACO CARBONO SEM COSTURA 1/2", E= *3,73 MM, SCHEDULE 80, *1,62 KG/M</v>
          </cell>
          <cell r="C4413" t="str">
            <v>M</v>
          </cell>
          <cell r="D4413" t="str">
            <v>AS</v>
          </cell>
          <cell r="E4413">
            <v>55.29</v>
          </cell>
        </row>
        <row r="4414">
          <cell r="A4414">
            <v>20989</v>
          </cell>
          <cell r="B4414" t="str">
            <v>TUBO ACO CARBONO SEM COSTURA 14", E= *11,13 MM, SCHEDULE 40, *94,55 KG/M</v>
          </cell>
          <cell r="C4414" t="str">
            <v>M</v>
          </cell>
          <cell r="D4414" t="str">
            <v>AS</v>
          </cell>
          <cell r="E4414">
            <v>1980.83</v>
          </cell>
        </row>
        <row r="4415">
          <cell r="A4415">
            <v>21147</v>
          </cell>
          <cell r="B4415" t="str">
            <v>TUBO ACO CARBONO SEM COSTURA 2 1/2", E = 5,16 MM, SCHEDULE 40 (8,62 KG/M)</v>
          </cell>
          <cell r="C4415" t="str">
            <v>M</v>
          </cell>
          <cell r="D4415" t="str">
            <v>AS</v>
          </cell>
          <cell r="E4415">
            <v>185.72</v>
          </cell>
        </row>
        <row r="4416">
          <cell r="A4416">
            <v>21148</v>
          </cell>
          <cell r="B4416" t="str">
            <v>TUBO ACO CARBONO SEM COSTURA 2", E= *3,91* MM, SCHEDULE 40, *5,43* KG/M</v>
          </cell>
          <cell r="C4416" t="str">
            <v>M</v>
          </cell>
          <cell r="D4416" t="str">
            <v>AS</v>
          </cell>
          <cell r="E4416">
            <v>114.63</v>
          </cell>
        </row>
        <row r="4417">
          <cell r="A4417">
            <v>20984</v>
          </cell>
          <cell r="B4417" t="str">
            <v>TUBO ACO CARBONO SEM COSTURA 20", E= *12,70 MM, SCHEDULE 30, *154,97 KG/M</v>
          </cell>
          <cell r="C4417" t="str">
            <v>M</v>
          </cell>
          <cell r="D4417" t="str">
            <v>AS</v>
          </cell>
          <cell r="E4417">
            <v>3800.83</v>
          </cell>
        </row>
        <row r="4418">
          <cell r="A4418">
            <v>13042</v>
          </cell>
          <cell r="B4418" t="str">
            <v>TUBO ACO CARBONO SEM COSTURA 20", E= *6,35 MM, SCHEDULE 10, *78,46 KG/M</v>
          </cell>
          <cell r="C4418" t="str">
            <v>M</v>
          </cell>
          <cell r="D4418" t="str">
            <v>AS</v>
          </cell>
          <cell r="E4418">
            <v>2106.2199999999998</v>
          </cell>
        </row>
        <row r="4419">
          <cell r="A4419">
            <v>42576</v>
          </cell>
          <cell r="B4419" t="str">
            <v>TUBO ACO CARBONO SEM COSTURA 3", E= *5,49 MM, SCHEDULE 40, *11,28* KG/M</v>
          </cell>
          <cell r="C4419" t="str">
            <v>M</v>
          </cell>
          <cell r="D4419" t="str">
            <v>AS</v>
          </cell>
          <cell r="E4419">
            <v>233.83</v>
          </cell>
        </row>
        <row r="4420">
          <cell r="A4420">
            <v>21150</v>
          </cell>
          <cell r="B4420" t="str">
            <v>TUBO ACO CARBONO SEM COSTURA 3/4", E= *2,87 MM, SCHEDULE 40, *1,69 KG/M</v>
          </cell>
          <cell r="C4420" t="str">
            <v>M</v>
          </cell>
          <cell r="D4420" t="str">
            <v>AS</v>
          </cell>
          <cell r="E4420">
            <v>56.84</v>
          </cell>
        </row>
        <row r="4421">
          <cell r="A4421">
            <v>13141</v>
          </cell>
          <cell r="B4421" t="str">
            <v>TUBO ACO CARBONO SEM COSTURA 3/4", E= *3,91 MM, SCHEDULE 80, *2,19 KG/M.</v>
          </cell>
          <cell r="C4421" t="str">
            <v>M</v>
          </cell>
          <cell r="D4421" t="str">
            <v>AS</v>
          </cell>
          <cell r="E4421">
            <v>71.61</v>
          </cell>
        </row>
        <row r="4422">
          <cell r="A4422">
            <v>21151</v>
          </cell>
          <cell r="B4422" t="str">
            <v>TUBO ACO CARBONO SEM COSTURA 4", E= *6,02 MM, SCHEDULE 40, *16,06 KG/M</v>
          </cell>
          <cell r="C4422" t="str">
            <v>M</v>
          </cell>
          <cell r="D4422" t="str">
            <v>AS</v>
          </cell>
          <cell r="E4422">
            <v>340.22</v>
          </cell>
        </row>
        <row r="4423">
          <cell r="A4423">
            <v>13142</v>
          </cell>
          <cell r="B4423" t="str">
            <v>TUBO ACO CARBONO SEM COSTURA 4", E= *8,56 MM, SCHEDULE 80, *22,31 KG/M</v>
          </cell>
          <cell r="C4423" t="str">
            <v>M</v>
          </cell>
          <cell r="D4423" t="str">
            <v>AS</v>
          </cell>
          <cell r="E4423">
            <v>486.37</v>
          </cell>
        </row>
        <row r="4424">
          <cell r="A4424">
            <v>42577</v>
          </cell>
          <cell r="B4424" t="str">
            <v>TUBO ACO CARBONO SEM COSTURA 5", E= *6,55 MM, SCHEDULE 40, *21,75* KG/M</v>
          </cell>
          <cell r="C4424" t="str">
            <v>M</v>
          </cell>
          <cell r="D4424" t="str">
            <v>AS</v>
          </cell>
          <cell r="E4424">
            <v>533.67999999999995</v>
          </cell>
        </row>
        <row r="4425">
          <cell r="A4425">
            <v>20994</v>
          </cell>
          <cell r="B4425" t="str">
            <v>TUBO ACO CARBONO SEM COSTURA 6", E= *10,97 MM, SCHEDULE 80, *42,56 KG/M</v>
          </cell>
          <cell r="C4425" t="str">
            <v>M</v>
          </cell>
          <cell r="D4425" t="str">
            <v>AS</v>
          </cell>
          <cell r="E4425">
            <v>917.02</v>
          </cell>
        </row>
        <row r="4426">
          <cell r="A4426">
            <v>7672</v>
          </cell>
          <cell r="B4426" t="str">
            <v>TUBO ACO CARBONO SEM COSTURA 6", E= 7,11 MM, SCHEDULE 40, *28,26 KG/M</v>
          </cell>
          <cell r="C4426" t="str">
            <v>M</v>
          </cell>
          <cell r="D4426" t="str">
            <v>AS</v>
          </cell>
          <cell r="E4426">
            <v>600.75</v>
          </cell>
        </row>
        <row r="4427">
          <cell r="A4427">
            <v>20995</v>
          </cell>
          <cell r="B4427" t="str">
            <v>TUBO ACO CARBONO SEM COSTURA 8", E= *12,70 MM, SCHEDULE 80, *64,64 KG/M</v>
          </cell>
          <cell r="C4427" t="str">
            <v>M</v>
          </cell>
          <cell r="D4427" t="str">
            <v>AS</v>
          </cell>
          <cell r="E4427">
            <v>1205.1400000000001</v>
          </cell>
        </row>
        <row r="4428">
          <cell r="A4428">
            <v>7690</v>
          </cell>
          <cell r="B4428" t="str">
            <v>TUBO ACO CARBONO SEM COSTURA 8", E= *6,35 MM, SCHEDULE 20, *33,27 KG/M</v>
          </cell>
          <cell r="C4428" t="str">
            <v>M</v>
          </cell>
          <cell r="D4428" t="str">
            <v>AS</v>
          </cell>
          <cell r="E4428">
            <v>697.01</v>
          </cell>
        </row>
        <row r="4429">
          <cell r="A4429">
            <v>20980</v>
          </cell>
          <cell r="B4429" t="str">
            <v>TUBO ACO CARBONO SEM COSTURA 8", E= *7,04 MM, SCHEDULE 30, *36,75 KG/M</v>
          </cell>
          <cell r="C4429" t="str">
            <v>M</v>
          </cell>
          <cell r="D4429" t="str">
            <v>AS</v>
          </cell>
          <cell r="E4429">
            <v>760.38</v>
          </cell>
        </row>
        <row r="4430">
          <cell r="A4430">
            <v>7661</v>
          </cell>
          <cell r="B4430" t="str">
            <v>TUBO ACO CARBONO SEM COSTURA 8", E= *8,18 MM, SCHEDULE 40, *42,55 KG/M</v>
          </cell>
          <cell r="C4430" t="str">
            <v>M</v>
          </cell>
          <cell r="D4430" t="str">
            <v>AS</v>
          </cell>
          <cell r="E4430">
            <v>904.53</v>
          </cell>
        </row>
        <row r="4431">
          <cell r="A4431">
            <v>21016</v>
          </cell>
          <cell r="B4431" t="str">
            <v>TUBO ACO GALVANIZADO COM COSTURA, CLASSE LEVE, DN 100 MM (4"), E = 3,75 MM, *10,55* KG/M (NBR 5580)</v>
          </cell>
          <cell r="C4431" t="str">
            <v>M</v>
          </cell>
          <cell r="D4431" t="str">
            <v>AS</v>
          </cell>
          <cell r="E4431">
            <v>156.74</v>
          </cell>
        </row>
        <row r="4432">
          <cell r="A4432">
            <v>21008</v>
          </cell>
          <cell r="B4432" t="str">
            <v>TUBO ACO GALVANIZADO COM COSTURA, CLASSE LEVE, DN 15 MM (1/2"), E = 2,25 MM, *1,2* KG/M (NBR 5580)</v>
          </cell>
          <cell r="C4432" t="str">
            <v>M</v>
          </cell>
          <cell r="D4432" t="str">
            <v>AS</v>
          </cell>
          <cell r="E4432">
            <v>18.309999999999999</v>
          </cell>
        </row>
        <row r="4433">
          <cell r="A4433">
            <v>21009</v>
          </cell>
          <cell r="B4433" t="str">
            <v>TUBO ACO GALVANIZADO COM COSTURA, CLASSE LEVE, DN 20 MM (3/4"), E = 2,25 MM, *1,3* KG/M (NBR 5580)</v>
          </cell>
          <cell r="C4433" t="str">
            <v>M</v>
          </cell>
          <cell r="D4433" t="str">
            <v>AS</v>
          </cell>
          <cell r="E4433">
            <v>23.84</v>
          </cell>
        </row>
        <row r="4434">
          <cell r="A4434">
            <v>21010</v>
          </cell>
          <cell r="B4434" t="str">
            <v>TUBO ACO GALVANIZADO COM COSTURA, CLASSE LEVE, DN 25 MM (1"), E = 2,65 MM, *2,11* KG/M (NBR 5580)</v>
          </cell>
          <cell r="C4434" t="str">
            <v>M</v>
          </cell>
          <cell r="D4434" t="str">
            <v>AS</v>
          </cell>
          <cell r="E4434">
            <v>32.01</v>
          </cell>
        </row>
        <row r="4435">
          <cell r="A4435">
            <v>21011</v>
          </cell>
          <cell r="B4435" t="str">
            <v>TUBO ACO GALVANIZADO COM COSTURA, CLASSE LEVE, DN 32 MM (1 1/4"), E = 2,65 MM, *2,71* KG/M (NBR 5580)</v>
          </cell>
          <cell r="C4435" t="str">
            <v>M</v>
          </cell>
          <cell r="D4435" t="str">
            <v>AS</v>
          </cell>
          <cell r="E4435">
            <v>46.65</v>
          </cell>
        </row>
        <row r="4436">
          <cell r="A4436">
            <v>21012</v>
          </cell>
          <cell r="B4436" t="str">
            <v>TUBO ACO GALVANIZADO COM COSTURA, CLASSE LEVE, DN 40 MM (1 1/2"), E = 3,00 MM, *3,48* KG/M (NBR 5580)</v>
          </cell>
          <cell r="C4436" t="str">
            <v>M</v>
          </cell>
          <cell r="D4436" t="str">
            <v>AS</v>
          </cell>
          <cell r="E4436">
            <v>51.55</v>
          </cell>
        </row>
        <row r="4437">
          <cell r="A4437">
            <v>21013</v>
          </cell>
          <cell r="B4437" t="str">
            <v>TUBO ACO GALVANIZADO COM COSTURA, CLASSE LEVE, DN 50 MM (2"), E = 3,00 MM, *4,40* KG/M (NBR 5580)</v>
          </cell>
          <cell r="C4437" t="str">
            <v>M</v>
          </cell>
          <cell r="D4437" t="str">
            <v>AS</v>
          </cell>
          <cell r="E4437">
            <v>67.28</v>
          </cell>
        </row>
        <row r="4438">
          <cell r="A4438">
            <v>21014</v>
          </cell>
          <cell r="B4438" t="str">
            <v>TUBO ACO GALVANIZADO COM COSTURA, CLASSE LEVE, DN 65 MM (2 1/2"), E = 3,35 MM, * 6,23* KG/M (NBR 5580)</v>
          </cell>
          <cell r="C4438" t="str">
            <v>M</v>
          </cell>
          <cell r="D4438" t="str">
            <v>AS</v>
          </cell>
          <cell r="E4438">
            <v>94.14</v>
          </cell>
        </row>
        <row r="4439">
          <cell r="A4439">
            <v>21015</v>
          </cell>
          <cell r="B4439" t="str">
            <v>TUBO ACO GALVANIZADO COM COSTURA, CLASSE LEVE, DN 80 MM (3"), E = 3,35 MM, *7,32* KG/M (NBR 5580)</v>
          </cell>
          <cell r="C4439" t="str">
            <v>M</v>
          </cell>
          <cell r="D4439" t="str">
            <v>AS</v>
          </cell>
          <cell r="E4439">
            <v>108.15</v>
          </cell>
        </row>
        <row r="4440">
          <cell r="A4440">
            <v>40626</v>
          </cell>
          <cell r="B4440" t="str">
            <v>TUBO ACO GALVANIZADO COM COSTURA, CLASSE MEDIA, DN 1", E = 3,38 MM, PESO 2,50 KG/M (NBR 5580)</v>
          </cell>
          <cell r="C4440" t="str">
            <v>M</v>
          </cell>
          <cell r="D4440" t="str">
            <v>AS</v>
          </cell>
          <cell r="E4440">
            <v>35.229999999999997</v>
          </cell>
        </row>
        <row r="4441">
          <cell r="A4441">
            <v>7697</v>
          </cell>
          <cell r="B4441" t="str">
            <v>TUBO ACO GALVANIZADO COM COSTURA, CLASSE MEDIA, DN 1.1/2", E = *3,25* MM, PESO *3,61* KG/M (NBR 5580)</v>
          </cell>
          <cell r="C4441" t="str">
            <v>M</v>
          </cell>
          <cell r="D4441" t="str">
            <v>AS</v>
          </cell>
          <cell r="E4441">
            <v>51.61</v>
          </cell>
        </row>
        <row r="4442">
          <cell r="A4442">
            <v>7698</v>
          </cell>
          <cell r="B4442" t="str">
            <v>TUBO ACO GALVANIZADO COM COSTURA, CLASSE MEDIA, DN 1.1/4", E = *3,25* MM, PESO *3,14* KG/M (NBR 5580)</v>
          </cell>
          <cell r="C4442" t="str">
            <v>M</v>
          </cell>
          <cell r="D4442" t="str">
            <v>AS</v>
          </cell>
          <cell r="E4442">
            <v>44.42</v>
          </cell>
        </row>
        <row r="4443">
          <cell r="A4443">
            <v>7691</v>
          </cell>
          <cell r="B4443" t="str">
            <v>TUBO ACO GALVANIZADO COM COSTURA, CLASSE MEDIA, DN 1/2", E = *2,65* MM, PESO *1,22* KG/M (NBR 5580)</v>
          </cell>
          <cell r="C4443" t="str">
            <v>M</v>
          </cell>
          <cell r="D4443" t="str">
            <v>AS</v>
          </cell>
          <cell r="E4443">
            <v>18.77</v>
          </cell>
        </row>
        <row r="4444">
          <cell r="A4444">
            <v>7696</v>
          </cell>
          <cell r="B4444" t="str">
            <v>TUBO ACO GALVANIZADO COM COSTURA, CLASSE MEDIA, DN 2", E = *3,65* MM, PESO *5,10* KG/M (NBR 5580)</v>
          </cell>
          <cell r="C4444" t="str">
            <v>M</v>
          </cell>
          <cell r="D4444" t="str">
            <v>AS</v>
          </cell>
          <cell r="E4444">
            <v>74.42</v>
          </cell>
        </row>
        <row r="4445">
          <cell r="A4445">
            <v>7701</v>
          </cell>
          <cell r="B4445" t="str">
            <v>TUBO ACO GALVANIZADO COM COSTURA, CLASSE MEDIA, DN 2.1/2", E = *3,65* MM, PESO *6,51* KG/M (NBR 5580)</v>
          </cell>
          <cell r="C4445" t="str">
            <v>M</v>
          </cell>
          <cell r="D4445" t="str">
            <v>AS</v>
          </cell>
          <cell r="E4445">
            <v>92.35</v>
          </cell>
        </row>
        <row r="4446">
          <cell r="A4446">
            <v>7694</v>
          </cell>
          <cell r="B4446" t="str">
            <v>TUBO ACO GALVANIZADO COM COSTURA, CLASSE MEDIA, DN 3", E = *4,05* MM, PESO *8,47* KG/M (NBR 5580)</v>
          </cell>
          <cell r="C4446" t="str">
            <v>M</v>
          </cell>
          <cell r="D4446" t="str">
            <v>AS</v>
          </cell>
          <cell r="E4446">
            <v>124.28</v>
          </cell>
        </row>
        <row r="4447">
          <cell r="A4447">
            <v>7700</v>
          </cell>
          <cell r="B4447" t="str">
            <v>TUBO ACO GALVANIZADO COM COSTURA, CLASSE MEDIA, DN 3/4", E = *2,65* MM, PESO *1,58* KG/M (NBR 5580)</v>
          </cell>
          <cell r="C4447" t="str">
            <v>M</v>
          </cell>
          <cell r="D4447" t="str">
            <v>AS</v>
          </cell>
          <cell r="E4447">
            <v>23.74</v>
          </cell>
        </row>
        <row r="4448">
          <cell r="A4448">
            <v>7693</v>
          </cell>
          <cell r="B4448" t="str">
            <v>TUBO ACO GALVANIZADO COM COSTURA, CLASSE MEDIA, DN 4", E = 4,50* MM, PESO 12,10* KG/M (NBR 5580)</v>
          </cell>
          <cell r="C4448" t="str">
            <v>M</v>
          </cell>
          <cell r="D4448" t="str">
            <v>AS</v>
          </cell>
          <cell r="E4448">
            <v>171.16</v>
          </cell>
        </row>
        <row r="4449">
          <cell r="A4449">
            <v>7692</v>
          </cell>
          <cell r="B4449" t="str">
            <v>TUBO ACO GALVANIZADO COM COSTURA, CLASSE MEDIA, DN 5", E = *5,40* MM, PESO *17,80* KG/M (NBR 5580)</v>
          </cell>
          <cell r="C4449" t="str">
            <v>M</v>
          </cell>
          <cell r="D4449" t="str">
            <v>AS</v>
          </cell>
          <cell r="E4449">
            <v>256.25</v>
          </cell>
        </row>
        <row r="4450">
          <cell r="A4450">
            <v>7695</v>
          </cell>
          <cell r="B4450" t="str">
            <v>TUBO ACO GALVANIZADO COM COSTURA, CLASSE MEDIA, DN 6", E = 4,85* MM, PESO 19,68* KG/M (NBR 5580)</v>
          </cell>
          <cell r="C4450" t="str">
            <v>M</v>
          </cell>
          <cell r="D4450" t="str">
            <v>AS</v>
          </cell>
          <cell r="E4450">
            <v>277.91000000000003</v>
          </cell>
        </row>
        <row r="4451">
          <cell r="A4451">
            <v>13356</v>
          </cell>
          <cell r="B4451" t="str">
            <v>TUBO ACO INDUSTRIAL DN 2" (50,8 MM) E=1,50MM, PESO= 1,8237 KG/M</v>
          </cell>
          <cell r="C4451" t="str">
            <v>M</v>
          </cell>
          <cell r="D4451" t="str">
            <v>AS</v>
          </cell>
          <cell r="E4451">
            <v>20.149999999999999</v>
          </cell>
        </row>
        <row r="4452">
          <cell r="A4452">
            <v>36365</v>
          </cell>
          <cell r="B4452" t="str">
            <v>TUBO COLETOR DE ESGOTO PVC, JEI, DN 100 MM (NBR  7362)</v>
          </cell>
          <cell r="C4452" t="str">
            <v>M</v>
          </cell>
          <cell r="D4452" t="str">
            <v>CR</v>
          </cell>
          <cell r="E4452">
            <v>36.11</v>
          </cell>
        </row>
        <row r="4453">
          <cell r="A4453">
            <v>41930</v>
          </cell>
          <cell r="B4453" t="str">
            <v>TUBO COLETOR DE ESGOTO PVC, JEI, DN 200 MM (NBR 7362)</v>
          </cell>
          <cell r="C4453" t="str">
            <v>M</v>
          </cell>
          <cell r="D4453" t="str">
            <v>CR</v>
          </cell>
          <cell r="E4453">
            <v>120.29</v>
          </cell>
        </row>
        <row r="4454">
          <cell r="A4454">
            <v>41931</v>
          </cell>
          <cell r="B4454" t="str">
            <v>TUBO COLETOR DE ESGOTO PVC, JEI, DN 250 MM (NBR 7362)</v>
          </cell>
          <cell r="C4454" t="str">
            <v>M</v>
          </cell>
          <cell r="D4454" t="str">
            <v>CR</v>
          </cell>
          <cell r="E4454">
            <v>188.4</v>
          </cell>
        </row>
        <row r="4455">
          <cell r="A4455">
            <v>41932</v>
          </cell>
          <cell r="B4455" t="str">
            <v>TUBO COLETOR DE ESGOTO PVC, JEI, DN 300 MM (NBR 7362)</v>
          </cell>
          <cell r="C4455" t="str">
            <v>M</v>
          </cell>
          <cell r="D4455" t="str">
            <v>CR</v>
          </cell>
          <cell r="E4455">
            <v>289.98</v>
          </cell>
        </row>
        <row r="4456">
          <cell r="A4456">
            <v>41933</v>
          </cell>
          <cell r="B4456" t="str">
            <v>TUBO COLETOR DE ESGOTO PVC, JEI, DN 350 MM (NBR 7362)</v>
          </cell>
          <cell r="C4456" t="str">
            <v>M</v>
          </cell>
          <cell r="D4456" t="str">
            <v>CR</v>
          </cell>
          <cell r="E4456">
            <v>409.82</v>
          </cell>
        </row>
        <row r="4457">
          <cell r="A4457">
            <v>41934</v>
          </cell>
          <cell r="B4457" t="str">
            <v>TUBO COLETOR DE ESGOTO PVC, JEI, DN 400 MM (NBR 7362)</v>
          </cell>
          <cell r="C4457" t="str">
            <v>M</v>
          </cell>
          <cell r="D4457" t="str">
            <v>CR</v>
          </cell>
          <cell r="E4457">
            <v>477.28</v>
          </cell>
        </row>
        <row r="4458">
          <cell r="A4458">
            <v>41936</v>
          </cell>
          <cell r="B4458" t="str">
            <v>TUBO COLETOR DE ESGOTO, PVC, JEI, DN 150 MM (NBR 7362)</v>
          </cell>
          <cell r="C4458" t="str">
            <v>M</v>
          </cell>
          <cell r="D4458" t="str">
            <v>CR</v>
          </cell>
          <cell r="E4458">
            <v>70.83</v>
          </cell>
        </row>
        <row r="4459">
          <cell r="A4459">
            <v>44812</v>
          </cell>
          <cell r="B4459" t="str">
            <v>TUBO CORRUGADO PEAD, PAREDE DUPLA, INTERNA LISA, JEI DN/DI 500 MM (DRENAGEM/ESGOTO)</v>
          </cell>
          <cell r="C4459" t="str">
            <v>M</v>
          </cell>
          <cell r="D4459" t="str">
            <v>CR</v>
          </cell>
          <cell r="E4459">
            <v>485.97</v>
          </cell>
        </row>
        <row r="4460">
          <cell r="A4460">
            <v>41785</v>
          </cell>
          <cell r="B4460" t="str">
            <v>TUBO CORRUGADO PEAD, PAREDE DUPLA, INTERNA LISA, JEI, DN/DI *1000* MM, PARA SANEAMENTO (DRENAGEM/ESGOTO)</v>
          </cell>
          <cell r="C4460" t="str">
            <v>M</v>
          </cell>
          <cell r="D4460" t="str">
            <v>CR</v>
          </cell>
          <cell r="E4460">
            <v>1800.96</v>
          </cell>
        </row>
        <row r="4461">
          <cell r="A4461">
            <v>41781</v>
          </cell>
          <cell r="B4461" t="str">
            <v>TUBO CORRUGADO PEAD, PAREDE DUPLA, INTERNA LISA, JEI, DN/DI *400* MM, PARA SANEAMENTO (DRENAGEM/ESGOTO)</v>
          </cell>
          <cell r="C4461" t="str">
            <v>M</v>
          </cell>
          <cell r="D4461" t="str">
            <v>CR</v>
          </cell>
          <cell r="E4461">
            <v>325.19</v>
          </cell>
        </row>
        <row r="4462">
          <cell r="A4462">
            <v>41783</v>
          </cell>
          <cell r="B4462" t="str">
            <v>TUBO CORRUGADO PEAD, PAREDE DUPLA, INTERNA LISA, JEI, DN/DI *800* MM, PARA SANEAMENTO (DRENAGEM/ESGOTO)</v>
          </cell>
          <cell r="C4462" t="str">
            <v>M</v>
          </cell>
          <cell r="D4462" t="str">
            <v>CR</v>
          </cell>
          <cell r="E4462">
            <v>1169.0899999999999</v>
          </cell>
        </row>
        <row r="4463">
          <cell r="A4463">
            <v>41786</v>
          </cell>
          <cell r="B4463" t="str">
            <v>TUBO CORRUGADO PEAD, PAREDE DUPLA, INTERNA LISA, JEI, DN/DI 1200 MM, PARA SANEAMENTO (DRENAGEM/ESGOTO)</v>
          </cell>
          <cell r="C4463" t="str">
            <v>M</v>
          </cell>
          <cell r="D4463" t="str">
            <v>CR</v>
          </cell>
          <cell r="E4463">
            <v>2489.04</v>
          </cell>
        </row>
        <row r="4464">
          <cell r="A4464">
            <v>41779</v>
          </cell>
          <cell r="B4464" t="str">
            <v>TUBO CORRUGADO PEAD, PAREDE DUPLA, INTERNA LISA, JEI, DN/DI 250 MM, PARA SANEAMENTO (DRENAGEM/ESGOTO)</v>
          </cell>
          <cell r="C4464" t="str">
            <v>M</v>
          </cell>
          <cell r="D4464" t="str">
            <v>CR</v>
          </cell>
          <cell r="E4464">
            <v>128.07</v>
          </cell>
        </row>
        <row r="4465">
          <cell r="A4465">
            <v>41780</v>
          </cell>
          <cell r="B4465" t="str">
            <v>TUBO CORRUGADO PEAD, PAREDE DUPLA, INTERNA LISA, JEI, DN/DI 300 MM, PARA SANEAMENTO (DRENAGEM/ESGOTO)</v>
          </cell>
          <cell r="C4465" t="str">
            <v>M</v>
          </cell>
          <cell r="D4465" t="str">
            <v>CR</v>
          </cell>
          <cell r="E4465">
            <v>200.65</v>
          </cell>
        </row>
        <row r="4466">
          <cell r="A4466">
            <v>41782</v>
          </cell>
          <cell r="B4466" t="str">
            <v>TUBO CORRUGADO PEAD, PAREDE DUPLA, INTERNA LISA, JEI, DN/DI 600 MM, PARA SANEAMENTO (DRENAGEM/ESGOTO)</v>
          </cell>
          <cell r="C4466" t="str">
            <v>M</v>
          </cell>
          <cell r="D4466" t="str">
            <v>CR</v>
          </cell>
          <cell r="E4466">
            <v>718.76</v>
          </cell>
        </row>
        <row r="4467">
          <cell r="A4467">
            <v>38130</v>
          </cell>
          <cell r="B4467" t="str">
            <v>TUBO CPVC SOLDAVEL, 35 MM, AGUA QUENTE PREDIAL (NBR 15884)</v>
          </cell>
          <cell r="C4467" t="str">
            <v>M</v>
          </cell>
          <cell r="D4467" t="str">
            <v>AS</v>
          </cell>
          <cell r="E4467">
            <v>44.45</v>
          </cell>
        </row>
        <row r="4468">
          <cell r="A4468">
            <v>44260</v>
          </cell>
          <cell r="B4468" t="str">
            <v>TUBO CPVC, SOLDAVEL, 114 MM, AGUA QUENTE (NBR 15884)</v>
          </cell>
          <cell r="C4468" t="str">
            <v>M</v>
          </cell>
          <cell r="D4468" t="str">
            <v>AS</v>
          </cell>
          <cell r="E4468">
            <v>420.71</v>
          </cell>
        </row>
        <row r="4469">
          <cell r="A4469">
            <v>21123</v>
          </cell>
          <cell r="B4469" t="str">
            <v>TUBO CPVC, SOLDAVEL, 15 MM, AGUA QUENTE PREDIAL (NBR 15884)</v>
          </cell>
          <cell r="C4469" t="str">
            <v>M</v>
          </cell>
          <cell r="D4469" t="str">
            <v>AS</v>
          </cell>
          <cell r="E4469">
            <v>12.37</v>
          </cell>
        </row>
        <row r="4470">
          <cell r="A4470">
            <v>21124</v>
          </cell>
          <cell r="B4470" t="str">
            <v>TUBO CPVC, SOLDAVEL, 22 MM, AGUA QUENTE PREDIAL (NBR 15884)</v>
          </cell>
          <cell r="C4470" t="str">
            <v>M</v>
          </cell>
          <cell r="D4470" t="str">
            <v>AS</v>
          </cell>
          <cell r="E4470">
            <v>19.760000000000002</v>
          </cell>
        </row>
        <row r="4471">
          <cell r="A4471">
            <v>21125</v>
          </cell>
          <cell r="B4471" t="str">
            <v>TUBO CPVC, SOLDAVEL, 28 MM, AGUA QUENTE PREDIAL (NBR 15884)</v>
          </cell>
          <cell r="C4471" t="str">
            <v>M</v>
          </cell>
          <cell r="D4471" t="str">
            <v>AS</v>
          </cell>
          <cell r="E4471">
            <v>34.03</v>
          </cell>
        </row>
        <row r="4472">
          <cell r="A4472">
            <v>38028</v>
          </cell>
          <cell r="B4472" t="str">
            <v>TUBO CPVC, SOLDAVEL, 42 MM, AGUA QUENTE PREDIAL (NBR 15884)</v>
          </cell>
          <cell r="C4472" t="str">
            <v>M</v>
          </cell>
          <cell r="D4472" t="str">
            <v>AS</v>
          </cell>
          <cell r="E4472">
            <v>59.51</v>
          </cell>
        </row>
        <row r="4473">
          <cell r="A4473">
            <v>38029</v>
          </cell>
          <cell r="B4473" t="str">
            <v>TUBO CPVC, SOLDAVEL, 54 MM, AGUA QUENTE PREDIAL (NBR 15884)</v>
          </cell>
          <cell r="C4473" t="str">
            <v>M</v>
          </cell>
          <cell r="D4473" t="str">
            <v>AS</v>
          </cell>
          <cell r="E4473">
            <v>87.1</v>
          </cell>
        </row>
        <row r="4474">
          <cell r="A4474">
            <v>38030</v>
          </cell>
          <cell r="B4474" t="str">
            <v>TUBO CPVC, SOLDAVEL, 73 MM, AGUA QUENTE PREDIAL (NBR 15884)</v>
          </cell>
          <cell r="C4474" t="str">
            <v>M</v>
          </cell>
          <cell r="D4474" t="str">
            <v>AS</v>
          </cell>
          <cell r="E4474">
            <v>140.84</v>
          </cell>
        </row>
        <row r="4475">
          <cell r="A4475">
            <v>38031</v>
          </cell>
          <cell r="B4475" t="str">
            <v>TUBO CPVC, SOLDAVEL, 89 MM, AGUA QUENTE PREDIAL (NBR 15884)</v>
          </cell>
          <cell r="C4475" t="str">
            <v>M</v>
          </cell>
          <cell r="D4475" t="str">
            <v>AS</v>
          </cell>
          <cell r="E4475">
            <v>221.06</v>
          </cell>
        </row>
        <row r="4476">
          <cell r="A4476">
            <v>39735</v>
          </cell>
          <cell r="B4476" t="str">
            <v>TUBO DE BORRACHA ELASTOMERICA FLEXIVEL, PRETA, PARA ISOLAMENTO TERMICO DE TUBULACAO, DN 1 1/8" (28 MM), E= 32 MM, COEFICIENTE DE CONDUTIVIDADE TERMICA 0,036W/MK, VAPOR DE AGUA MAIOR OU IGUAL A 10.000</v>
          </cell>
          <cell r="C4476" t="str">
            <v>M</v>
          </cell>
          <cell r="D4476" t="str">
            <v>CR</v>
          </cell>
          <cell r="E4476">
            <v>134.41</v>
          </cell>
        </row>
        <row r="4477">
          <cell r="A4477">
            <v>39734</v>
          </cell>
          <cell r="B4477" t="str">
            <v>TUBO DE BORRACHA ELASTOMERICA FLEXIVEL, PRETA, PARA ISOLAMENTO TERMICO DE TUBULACAO, DN 1 3/8" (35 MM), E= 32 MM, COEFICIENTE DE CONDUTIVIDADE TERMICA 0,036W/MK, VAPOR DE AGUA MAIOR OU IGUAL A 10.000</v>
          </cell>
          <cell r="C4477" t="str">
            <v>M</v>
          </cell>
          <cell r="D4477" t="str">
            <v>CR</v>
          </cell>
          <cell r="E4477">
            <v>159.43</v>
          </cell>
        </row>
        <row r="4478">
          <cell r="A4478">
            <v>39736</v>
          </cell>
          <cell r="B4478" t="str">
            <v>TUBO DE BORRACHA ELASTOMERICA FLEXIVEL, PRETA, PARA ISOLAMENTO TERMICO DE TUBULACAO, DN 1 5/8" (42 MM), E= 32 MM, COEFICIENTE DE CONDUTIVIDADE TERMICA 0,036W/MK, VAPOR DE AGUA MAIOR OU IGUAL A 10.000</v>
          </cell>
          <cell r="C4478" t="str">
            <v>M</v>
          </cell>
          <cell r="D4478" t="str">
            <v>CR</v>
          </cell>
          <cell r="E4478">
            <v>181.95</v>
          </cell>
        </row>
        <row r="4479">
          <cell r="A4479">
            <v>39739</v>
          </cell>
          <cell r="B4479" t="str">
            <v>TUBO DE BORRACHA ELASTOMERICA FLEXIVEL, PRETA, PARA ISOLAMENTO TERMICO DE TUBULACAO, DN 1" (25 MM), E= 32 MM, COEFICIENTE DE CONDUTIVIDADE TERMICA 0,036W/MK, VAPOR DE AGUA MAIOR OU IGUAL A 10.000</v>
          </cell>
          <cell r="C4479" t="str">
            <v>M</v>
          </cell>
          <cell r="D4479" t="str">
            <v>CR</v>
          </cell>
          <cell r="E4479">
            <v>125.83</v>
          </cell>
        </row>
        <row r="4480">
          <cell r="A4480">
            <v>39737</v>
          </cell>
          <cell r="B4480" t="str">
            <v>TUBO DE BORRACHA ELASTOMERICA FLEXIVEL, PRETA, PARA ISOLAMENTO TERMICO DE TUBULACAO, DN 1/2" (12 MM), E= 19 MM, COEFICIENTE DE CONDUTIVIDADE TERMICA 0,036W/MK, VAPOR DE AGUA MAIOR OU IGUAL A 10.000</v>
          </cell>
          <cell r="C4480" t="str">
            <v>M</v>
          </cell>
          <cell r="D4480" t="str">
            <v>CR</v>
          </cell>
          <cell r="E4480">
            <v>24.47</v>
          </cell>
        </row>
        <row r="4481">
          <cell r="A4481">
            <v>39738</v>
          </cell>
          <cell r="B4481" t="str">
            <v>TUBO DE BORRACHA ELASTOMERICA FLEXIVEL, PRETA, PARA ISOLAMENTO TERMICO DE TUBULACAO, DN 1/4" (6 MM), E= 9 MM, COEFICIENTE DE CONDUTIVIDADE TERMICA 0,036W/MK, VAPOR DE AGUA MAIOR OU IGUAL A 10.000</v>
          </cell>
          <cell r="C4481" t="str">
            <v>M</v>
          </cell>
          <cell r="D4481" t="str">
            <v>CR</v>
          </cell>
          <cell r="E4481">
            <v>8.85</v>
          </cell>
        </row>
        <row r="4482">
          <cell r="A4482">
            <v>39733</v>
          </cell>
          <cell r="B4482" t="str">
            <v>TUBO DE BORRACHA ELASTOMERICA FLEXIVEL, PRETA, PARA ISOLAMENTO TERMICO DE TUBULACAO, DN 2 1/8" (54 MM), E= 32 MM, COEFICIENTE DE CONDUTIVIDADE TERMICA 0,036W/MK, VAPOR DE AGUA MAIOR OU IGUAL A 10.000</v>
          </cell>
          <cell r="C4482" t="str">
            <v>M</v>
          </cell>
          <cell r="D4482" t="str">
            <v>CR</v>
          </cell>
          <cell r="E4482">
            <v>217.75</v>
          </cell>
        </row>
        <row r="4483">
          <cell r="A4483">
            <v>39854</v>
          </cell>
          <cell r="B4483" t="str">
            <v>TUBO DE BORRACHA ELASTOMERICA FLEXIVEL, PRETA, PARA ISOLAMENTO TERMICO DE TUBULACAO, DN 2 5/8" (*64* MM), E= *32* MM, COEFICIENTE DE CONDUTIVIDADE TERMICA 0,036W/MK, VAPOR DE AGUA MAIOR OU IGUAL A 10.000</v>
          </cell>
          <cell r="C4483" t="str">
            <v>M</v>
          </cell>
          <cell r="D4483" t="str">
            <v>CR</v>
          </cell>
          <cell r="E4483">
            <v>220.83</v>
          </cell>
        </row>
        <row r="4484">
          <cell r="A4484">
            <v>39740</v>
          </cell>
          <cell r="B4484" t="str">
            <v>TUBO DE BORRACHA ELASTOMERICA FLEXIVEL, PRETA, PARA ISOLAMENTO TERMICO DE TUBULACAO, DN 3/4" (18 MM), E= 32 MM, COEFICIENTE DE CONDUTIVIDADE TERMICA 0,036W/MK, VAPOR DE AGUA MAIOR OU IGUAL A 10.000</v>
          </cell>
          <cell r="C4484" t="str">
            <v>M</v>
          </cell>
          <cell r="D4484" t="str">
            <v>CR</v>
          </cell>
          <cell r="E4484">
            <v>120.83</v>
          </cell>
        </row>
        <row r="4485">
          <cell r="A4485">
            <v>39741</v>
          </cell>
          <cell r="B4485" t="str">
            <v>TUBO DE BORRACHA ELASTOMERICA FLEXIVEL, PRETA, PARA ISOLAMENTO TERMICO DE TUBULACAO, DN 3/8" (10 MM), E= 19 MM, COEFICIENTE DE CONDUTIVIDADE TERMICA 0,036W/MK, VAPOR DE AGUA MAIOR OU IGUAL A 10.000</v>
          </cell>
          <cell r="C4485" t="str">
            <v>M</v>
          </cell>
          <cell r="D4485" t="str">
            <v>CR</v>
          </cell>
          <cell r="E4485">
            <v>22.27</v>
          </cell>
        </row>
        <row r="4486">
          <cell r="A4486">
            <v>39853</v>
          </cell>
          <cell r="B4486" t="str">
            <v>TUBO DE BORRACHA ELASTOMERICA FLEXIVEL, PRETA, PARA ISOLAMENTO TERMICO DE TUBULACAO, DN 5/8" (15 MM), E= 19 MM, COEFICIENTE DE CONDUTIVIDADE TERMICA 0,036W/MK, VAPOR DE AGUA MAIOR OU IGUAL A 10.000</v>
          </cell>
          <cell r="C4486" t="str">
            <v>M</v>
          </cell>
          <cell r="D4486" t="str">
            <v>CR</v>
          </cell>
          <cell r="E4486">
            <v>29.25</v>
          </cell>
        </row>
        <row r="4487">
          <cell r="A4487">
            <v>39742</v>
          </cell>
          <cell r="B4487" t="str">
            <v>TUBO DE BORRACHA ELASTOMERICA FLEXIVEL, PRETA, PARA ISOLAMENTO TERMICO DE TUBULACAO, DN 7/8" (22 MM), E= 32 MM, COEFICIENTE DE CONDUTIVIDADE TERMICA 0,036W/MK, VAPOR DE AGUA MAIOR OU IGUAL A 10.000</v>
          </cell>
          <cell r="C4487" t="str">
            <v>M</v>
          </cell>
          <cell r="D4487" t="str">
            <v>CR</v>
          </cell>
          <cell r="E4487">
            <v>97.12</v>
          </cell>
        </row>
        <row r="4488">
          <cell r="A4488">
            <v>39751</v>
          </cell>
          <cell r="B4488" t="str">
            <v>TUBO DE COBRE CLASSE "A", DN = 1 1/2" (42 MM), PARA INSTALACOES DE MEDIA PRESSAO PARA GASES COMBUSTIVEIS E MEDICINAIS</v>
          </cell>
          <cell r="C4488" t="str">
            <v>M</v>
          </cell>
          <cell r="D4488" t="str">
            <v>AS</v>
          </cell>
          <cell r="E4488">
            <v>189.02</v>
          </cell>
        </row>
        <row r="4489">
          <cell r="A4489">
            <v>39750</v>
          </cell>
          <cell r="B4489" t="str">
            <v>TUBO DE COBRE CLASSE "A", DN = 1 1/4" (35 MM), PARA INSTALACOES DE MEDIA PRESSAO PARA GASES COMBUSTIVEIS E MEDICINAIS</v>
          </cell>
          <cell r="C4489" t="str">
            <v>M</v>
          </cell>
          <cell r="D4489" t="str">
            <v>AS</v>
          </cell>
          <cell r="E4489">
            <v>157.11000000000001</v>
          </cell>
        </row>
        <row r="4490">
          <cell r="A4490">
            <v>39749</v>
          </cell>
          <cell r="B4490" t="str">
            <v>TUBO DE COBRE CLASSE "A", DN = 1" (28 MM), PARA INSTALACOES DE MEDIA PRESSAO PARA GASES COMBUSTIVEIS E MEDICINAIS</v>
          </cell>
          <cell r="C4490" t="str">
            <v>M</v>
          </cell>
          <cell r="D4490" t="str">
            <v>AS</v>
          </cell>
          <cell r="E4490">
            <v>104.02</v>
          </cell>
        </row>
        <row r="4491">
          <cell r="A4491">
            <v>39747</v>
          </cell>
          <cell r="B4491" t="str">
            <v>TUBO DE COBRE CLASSE "A", DN = 1/2" (15 MM), PARA INSTALACOES DE MEDIA PRESSAO PARA GASES COMBUSTIVEIS E MEDICINAIS</v>
          </cell>
          <cell r="C4491" t="str">
            <v>M</v>
          </cell>
          <cell r="D4491" t="str">
            <v>AS</v>
          </cell>
          <cell r="E4491">
            <v>50.53</v>
          </cell>
        </row>
        <row r="4492">
          <cell r="A4492">
            <v>39753</v>
          </cell>
          <cell r="B4492" t="str">
            <v>TUBO DE COBRE CLASSE "A", DN = 2 1/2" (66 MM), PARA INSTALACOES DE MEDIA PRESSAO PARA GASES COMBUSTIVEIS E MEDICINAIS</v>
          </cell>
          <cell r="C4492" t="str">
            <v>M</v>
          </cell>
          <cell r="D4492" t="str">
            <v>AS</v>
          </cell>
          <cell r="E4492">
            <v>347.94</v>
          </cell>
        </row>
        <row r="4493">
          <cell r="A4493">
            <v>39752</v>
          </cell>
          <cell r="B4493" t="str">
            <v>TUBO DE COBRE CLASSE "A", DN = 2" (54 MM), PARA INSTALACOES DE MEDIA PRESSAO PARA GASES COMBUSTIVEIS E MEDICINAIS</v>
          </cell>
          <cell r="C4493" t="str">
            <v>M</v>
          </cell>
          <cell r="D4493" t="str">
            <v>AS</v>
          </cell>
          <cell r="E4493">
            <v>268.95</v>
          </cell>
        </row>
        <row r="4494">
          <cell r="A4494">
            <v>39754</v>
          </cell>
          <cell r="B4494" t="str">
            <v>TUBO DE COBRE CLASSE "A", DN = 3" (79 MM), PARA INSTALACOES DE MEDIA PRESSAO PARA GASES COMBUSTIVEIS E MEDICINAIS</v>
          </cell>
          <cell r="C4494" t="str">
            <v>M</v>
          </cell>
          <cell r="D4494" t="str">
            <v>AS</v>
          </cell>
          <cell r="E4494">
            <v>512.6</v>
          </cell>
        </row>
        <row r="4495">
          <cell r="A4495">
            <v>39748</v>
          </cell>
          <cell r="B4495" t="str">
            <v>TUBO DE COBRE CLASSE "A", DN = 3/4" (22 MM), PARA INSTALACOES DE MEDIA PRESSAO PARA GASES COMBUSTIVEIS E MEDICINAIS</v>
          </cell>
          <cell r="C4495" t="str">
            <v>M</v>
          </cell>
          <cell r="D4495" t="str">
            <v>AS</v>
          </cell>
          <cell r="E4495">
            <v>81.77</v>
          </cell>
        </row>
        <row r="4496">
          <cell r="A4496">
            <v>39755</v>
          </cell>
          <cell r="B4496" t="str">
            <v>TUBO DE COBRE CLASSE "A", DN = 4" (104 MM), PARA INSTALACOES DE MEDIA PRESSAO PARA GASES COMBUSTIVEIS E MEDICINAIS</v>
          </cell>
          <cell r="C4496" t="str">
            <v>M</v>
          </cell>
          <cell r="D4496" t="str">
            <v>AS</v>
          </cell>
          <cell r="E4496">
            <v>777.22</v>
          </cell>
        </row>
        <row r="4497">
          <cell r="A4497">
            <v>12742</v>
          </cell>
          <cell r="B4497" t="str">
            <v>TUBO DE COBRE CLASSE "E", DN = 104 MM, PARA INSTALACAO HIDRAULICA PREDIAL</v>
          </cell>
          <cell r="C4497" t="str">
            <v>M</v>
          </cell>
          <cell r="D4497" t="str">
            <v>AS</v>
          </cell>
          <cell r="E4497">
            <v>615.42999999999995</v>
          </cell>
        </row>
        <row r="4498">
          <cell r="A4498">
            <v>12713</v>
          </cell>
          <cell r="B4498" t="str">
            <v>TUBO DE COBRE CLASSE "E", DN = 15 MM, PARA INSTALACAO HIDRAULICA PREDIAL</v>
          </cell>
          <cell r="C4498" t="str">
            <v>M</v>
          </cell>
          <cell r="D4498" t="str">
            <v>AS</v>
          </cell>
          <cell r="E4498">
            <v>32.64</v>
          </cell>
        </row>
        <row r="4499">
          <cell r="A4499">
            <v>12743</v>
          </cell>
          <cell r="B4499" t="str">
            <v>TUBO DE COBRE CLASSE "E", DN = 22 MM, PARA INSTALACAO HIDRAULICA PREDIAL</v>
          </cell>
          <cell r="C4499" t="str">
            <v>M</v>
          </cell>
          <cell r="D4499" t="str">
            <v>AS</v>
          </cell>
          <cell r="E4499">
            <v>56.15</v>
          </cell>
        </row>
        <row r="4500">
          <cell r="A4500">
            <v>12744</v>
          </cell>
          <cell r="B4500" t="str">
            <v>TUBO DE COBRE CLASSE "E", DN = 28 MM, PARA INSTALACAO HIDRAULICA PREDIAL</v>
          </cell>
          <cell r="C4500" t="str">
            <v>M</v>
          </cell>
          <cell r="D4500" t="str">
            <v>AS</v>
          </cell>
          <cell r="E4500">
            <v>71.260000000000005</v>
          </cell>
        </row>
        <row r="4501">
          <cell r="A4501">
            <v>12745</v>
          </cell>
          <cell r="B4501" t="str">
            <v>TUBO DE COBRE CLASSE "E", DN = 35 MM, PARA INSTALACAO HIDRAULICA PREDIAL</v>
          </cell>
          <cell r="C4501" t="str">
            <v>M</v>
          </cell>
          <cell r="D4501" t="str">
            <v>AS</v>
          </cell>
          <cell r="E4501">
            <v>103.48</v>
          </cell>
        </row>
        <row r="4502">
          <cell r="A4502">
            <v>12746</v>
          </cell>
          <cell r="B4502" t="str">
            <v>TUBO DE COBRE CLASSE "E", DN = 42 MM, PARA INSTALACAO HIDRAULICA PREDIAL</v>
          </cell>
          <cell r="C4502" t="str">
            <v>M</v>
          </cell>
          <cell r="D4502" t="str">
            <v>AS</v>
          </cell>
          <cell r="E4502">
            <v>139.74</v>
          </cell>
        </row>
        <row r="4503">
          <cell r="A4503">
            <v>12747</v>
          </cell>
          <cell r="B4503" t="str">
            <v>TUBO DE COBRE CLASSE "E", DN = 54 MM, PARA INSTALACAO HIDRAULICA PREDIAL</v>
          </cell>
          <cell r="C4503" t="str">
            <v>M</v>
          </cell>
          <cell r="D4503" t="str">
            <v>AS</v>
          </cell>
          <cell r="E4503">
            <v>202.66</v>
          </cell>
        </row>
        <row r="4504">
          <cell r="A4504">
            <v>12748</v>
          </cell>
          <cell r="B4504" t="str">
            <v>TUBO DE COBRE CLASSE "E", DN = 66 MM, PARA INSTALACAO HIDRAULICA PREDIAL</v>
          </cell>
          <cell r="C4504" t="str">
            <v>M</v>
          </cell>
          <cell r="D4504" t="str">
            <v>AS</v>
          </cell>
          <cell r="E4504">
            <v>285.5</v>
          </cell>
        </row>
        <row r="4505">
          <cell r="A4505">
            <v>12749</v>
          </cell>
          <cell r="B4505" t="str">
            <v>TUBO DE COBRE CLASSE "E", DN = 79 MM, PARA INSTALACAO HIDRAULICA PREDIAL</v>
          </cell>
          <cell r="C4505" t="str">
            <v>M</v>
          </cell>
          <cell r="D4505" t="str">
            <v>AS</v>
          </cell>
          <cell r="E4505">
            <v>417.36</v>
          </cell>
        </row>
        <row r="4506">
          <cell r="A4506">
            <v>39660</v>
          </cell>
          <cell r="B4506" t="str">
            <v>TUBO DE COBRE FLEXIVEL, D = 1/2 ", E = 0,79 MM, PARA AR-CONDICIONADO/ INSTALACOES GAS RESIDENCIAIS E COMERCIAIS</v>
          </cell>
          <cell r="C4506" t="str">
            <v>M</v>
          </cell>
          <cell r="D4506" t="str">
            <v>AS</v>
          </cell>
          <cell r="E4506">
            <v>43</v>
          </cell>
        </row>
        <row r="4507">
          <cell r="A4507">
            <v>39662</v>
          </cell>
          <cell r="B4507" t="str">
            <v>TUBO DE COBRE FLEXIVEL, D = 1/4 ", E = 0,79 MM, PARA AR-CONDICIONADO/ INSTALACOES GAS RESIDENCIAIS E COMERCIAIS</v>
          </cell>
          <cell r="C4507" t="str">
            <v>M</v>
          </cell>
          <cell r="D4507" t="str">
            <v>AS</v>
          </cell>
          <cell r="E4507">
            <v>20.61</v>
          </cell>
        </row>
        <row r="4508">
          <cell r="A4508">
            <v>39661</v>
          </cell>
          <cell r="B4508" t="str">
            <v>TUBO DE COBRE FLEXIVEL, D = 3/16 ", E = 0,79 MM, PARA AR-CONDICIONADO/ INSTALACOES GAS RESIDENCIAIS E COMERCIAIS</v>
          </cell>
          <cell r="C4508" t="str">
            <v>M</v>
          </cell>
          <cell r="D4508" t="str">
            <v>AS</v>
          </cell>
          <cell r="E4508">
            <v>14.05</v>
          </cell>
        </row>
        <row r="4509">
          <cell r="A4509">
            <v>39666</v>
          </cell>
          <cell r="B4509" t="str">
            <v>TUBO DE COBRE FLEXIVEL, D = 3/4 ", E = 0,79 MM, PARA AR-CONDICIONADO/ INSTALACOES GAS RESIDENCIAIS E COMERCIAIS</v>
          </cell>
          <cell r="C4509" t="str">
            <v>M</v>
          </cell>
          <cell r="D4509" t="str">
            <v>AS</v>
          </cell>
          <cell r="E4509">
            <v>64.69</v>
          </cell>
        </row>
        <row r="4510">
          <cell r="A4510">
            <v>39664</v>
          </cell>
          <cell r="B4510" t="str">
            <v>TUBO DE COBRE FLEXIVEL, D = 3/8 ", E = 0,79 MM, PARA AR-CONDICIONADO/ INSTALACOES GAS RESIDENCIAIS E COMERCIAIS</v>
          </cell>
          <cell r="C4510" t="str">
            <v>M</v>
          </cell>
          <cell r="D4510" t="str">
            <v>AS</v>
          </cell>
          <cell r="E4510">
            <v>31.7</v>
          </cell>
        </row>
        <row r="4511">
          <cell r="A4511">
            <v>39663</v>
          </cell>
          <cell r="B4511" t="str">
            <v>TUBO DE COBRE FLEXIVEL, D = 5/16 ", E = 0,79 MM, PARA AR-CONDICIONADO/ INSTALACOES GAS RESIDENCIAIS E COMERCIAIS</v>
          </cell>
          <cell r="C4511" t="str">
            <v>M</v>
          </cell>
          <cell r="D4511" t="str">
            <v>AS</v>
          </cell>
          <cell r="E4511">
            <v>25.35</v>
          </cell>
        </row>
        <row r="4512">
          <cell r="A4512">
            <v>39665</v>
          </cell>
          <cell r="B4512" t="str">
            <v>TUBO DE COBRE FLEXIVEL, D = 5/8 ", E = 0,79 MM, PARA AR-CONDICIONADO/ INSTALACOES GAS RESIDENCIAIS E COMERCIAIS</v>
          </cell>
          <cell r="C4512" t="str">
            <v>M</v>
          </cell>
          <cell r="D4512" t="str">
            <v>AS</v>
          </cell>
          <cell r="E4512">
            <v>53.49</v>
          </cell>
        </row>
        <row r="4513">
          <cell r="A4513">
            <v>7753</v>
          </cell>
          <cell r="B4513" t="str">
            <v>TUBO DE CONCRETO ARMADO PARA AGUAS PLUVIAIS, CLASSE PA-1, COM ENCAIXE PONTA E BOLSA, DIAMETRO NOMINAL DE 1000 MM</v>
          </cell>
          <cell r="C4513" t="str">
            <v>M</v>
          </cell>
          <cell r="D4513" t="str">
            <v>CR</v>
          </cell>
          <cell r="E4513">
            <v>522.48</v>
          </cell>
        </row>
        <row r="4514">
          <cell r="A4514">
            <v>13256</v>
          </cell>
          <cell r="B4514" t="str">
            <v>TUBO DE CONCRETO ARMADO PARA AGUAS PLUVIAIS, CLASSE PA-1, COM ENCAIXE PONTA E BOLSA, DIAMETRO NOMINAL DE 1100 MM</v>
          </cell>
          <cell r="C4514" t="str">
            <v>M</v>
          </cell>
          <cell r="D4514" t="str">
            <v>CR</v>
          </cell>
          <cell r="E4514">
            <v>731.93</v>
          </cell>
        </row>
        <row r="4515">
          <cell r="A4515">
            <v>7757</v>
          </cell>
          <cell r="B4515" t="str">
            <v>TUBO DE CONCRETO ARMADO PARA AGUAS PLUVIAIS, CLASSE PA-1, COM ENCAIXE PONTA E BOLSA, DIAMETRO NOMINAL DE 1200 MM</v>
          </cell>
          <cell r="C4515" t="str">
            <v>M</v>
          </cell>
          <cell r="D4515" t="str">
            <v>CR</v>
          </cell>
          <cell r="E4515">
            <v>780.35</v>
          </cell>
        </row>
        <row r="4516">
          <cell r="A4516">
            <v>7758</v>
          </cell>
          <cell r="B4516" t="str">
            <v>TUBO DE CONCRETO ARMADO PARA AGUAS PLUVIAIS, CLASSE PA-1, COM ENCAIXE PONTA E BOLSA, DIAMETRO NOMINAL DE 1500 MM</v>
          </cell>
          <cell r="C4516" t="str">
            <v>M</v>
          </cell>
          <cell r="D4516" t="str">
            <v>CR</v>
          </cell>
          <cell r="E4516">
            <v>1130.55</v>
          </cell>
        </row>
        <row r="4517">
          <cell r="A4517">
            <v>7759</v>
          </cell>
          <cell r="B4517" t="str">
            <v>TUBO DE CONCRETO ARMADO PARA AGUAS PLUVIAIS, CLASSE PA-1, COM ENCAIXE PONTA E BOLSA, DIAMETRO NOMINAL DE 2000 MM</v>
          </cell>
          <cell r="C4517" t="str">
            <v>M</v>
          </cell>
          <cell r="D4517" t="str">
            <v>CR</v>
          </cell>
          <cell r="E4517">
            <v>3132.76</v>
          </cell>
        </row>
        <row r="4518">
          <cell r="A4518">
            <v>40334</v>
          </cell>
          <cell r="B4518" t="str">
            <v>TUBO DE CONCRETO ARMADO PARA AGUAS PLUVIAIS, CLASSE PA-1, COM ENCAIXE PONTA E BOLSA, DIAMETRO NOMINAL DE 300 MM</v>
          </cell>
          <cell r="C4518" t="str">
            <v>M</v>
          </cell>
          <cell r="D4518" t="str">
            <v>CR</v>
          </cell>
          <cell r="E4518">
            <v>122.73</v>
          </cell>
        </row>
        <row r="4519">
          <cell r="A4519">
            <v>7745</v>
          </cell>
          <cell r="B4519" t="str">
            <v>TUBO DE CONCRETO ARMADO PARA AGUAS PLUVIAIS, CLASSE PA-1, COM ENCAIXE PONTA E BOLSA, DIAMETRO NOMINAL DE 400 MM</v>
          </cell>
          <cell r="C4519" t="str">
            <v>M</v>
          </cell>
          <cell r="D4519" t="str">
            <v>CR</v>
          </cell>
          <cell r="E4519">
            <v>138.5</v>
          </cell>
        </row>
        <row r="4520">
          <cell r="A4520">
            <v>7742</v>
          </cell>
          <cell r="B4520" t="str">
            <v>TUBO DE CONCRETO ARMADO PARA AGUAS PLUVIAIS, CLASSE PA-1, COM ENCAIXE PONTA E BOLSA, DIAMETRO NOMINAL DE 700 MM</v>
          </cell>
          <cell r="C4520" t="str">
            <v>M</v>
          </cell>
          <cell r="D4520" t="str">
            <v>CR</v>
          </cell>
          <cell r="E4520">
            <v>365.29</v>
          </cell>
        </row>
        <row r="4521">
          <cell r="A4521">
            <v>7750</v>
          </cell>
          <cell r="B4521" t="str">
            <v>TUBO DE CONCRETO ARMADO PARA AGUAS PLUVIAIS, CLASSE PA-1, COM ENCAIXE PONTA E BOLSA, DIAMETRO NOMINAL DE 800 MM</v>
          </cell>
          <cell r="C4521" t="str">
            <v>M</v>
          </cell>
          <cell r="D4521" t="str">
            <v>CR</v>
          </cell>
          <cell r="E4521">
            <v>445.91</v>
          </cell>
        </row>
        <row r="4522">
          <cell r="A4522">
            <v>7756</v>
          </cell>
          <cell r="B4522" t="str">
            <v>TUBO DE CONCRETO ARMADO PARA AGUAS PLUVIAIS, CLASSE PA-1, COM ENCAIXE PONTA E BOLSA, DIAMETRO NOMINAL DE 900 MM</v>
          </cell>
          <cell r="C4522" t="str">
            <v>M</v>
          </cell>
          <cell r="D4522" t="str">
            <v>CR</v>
          </cell>
          <cell r="E4522">
            <v>512.35</v>
          </cell>
        </row>
        <row r="4523">
          <cell r="A4523">
            <v>7725</v>
          </cell>
          <cell r="B4523" t="str">
            <v>TUBO DE CONCRETO ARMADO PARA AGUAS PLUVIAIS, CLASSE PA-1, COM ENCAIXE PONTA E BOLSA, DIAMETRO NOMINAL DE = 600 MM</v>
          </cell>
          <cell r="C4523" t="str">
            <v>M</v>
          </cell>
          <cell r="D4523" t="str">
            <v>C</v>
          </cell>
          <cell r="E4523">
            <v>268</v>
          </cell>
        </row>
        <row r="4524">
          <cell r="A4524">
            <v>7765</v>
          </cell>
          <cell r="B4524" t="str">
            <v>TUBO DE CONCRETO ARMADO PARA AGUAS PLUVIAIS, CLASSE PA-2, COM ENCAIXE PONTA E BOLSA, DIAMETRO NOMINAL DE 1000 MM</v>
          </cell>
          <cell r="C4524" t="str">
            <v>M</v>
          </cell>
          <cell r="D4524" t="str">
            <v>CR</v>
          </cell>
          <cell r="E4524">
            <v>574.28</v>
          </cell>
        </row>
        <row r="4525">
          <cell r="A4525">
            <v>12569</v>
          </cell>
          <cell r="B4525" t="str">
            <v>TUBO DE CONCRETO ARMADO PARA AGUAS PLUVIAIS, CLASSE PA-2, COM ENCAIXE PONTA E BOLSA, DIAMETRO NOMINAL DE 1100 MM</v>
          </cell>
          <cell r="C4525" t="str">
            <v>M</v>
          </cell>
          <cell r="D4525" t="str">
            <v>CR</v>
          </cell>
          <cell r="E4525">
            <v>792.73</v>
          </cell>
        </row>
        <row r="4526">
          <cell r="A4526">
            <v>7766</v>
          </cell>
          <cell r="B4526" t="str">
            <v>TUBO DE CONCRETO ARMADO PARA AGUAS PLUVIAIS, CLASSE PA-2, COM ENCAIXE PONTA E BOLSA, DIAMETRO NOMINAL DE 1200 MM</v>
          </cell>
          <cell r="C4526" t="str">
            <v>M</v>
          </cell>
          <cell r="D4526" t="str">
            <v>CR</v>
          </cell>
          <cell r="E4526">
            <v>842.28</v>
          </cell>
        </row>
        <row r="4527">
          <cell r="A4527">
            <v>7767</v>
          </cell>
          <cell r="B4527" t="str">
            <v>TUBO DE CONCRETO ARMADO PARA AGUAS PLUVIAIS, CLASSE PA-2, COM ENCAIXE PONTA E BOLSA, DIAMETRO NOMINAL DE 1500 MM</v>
          </cell>
          <cell r="C4527" t="str">
            <v>M</v>
          </cell>
          <cell r="D4527" t="str">
            <v>CR</v>
          </cell>
          <cell r="E4527">
            <v>1209.3699999999999</v>
          </cell>
        </row>
        <row r="4528">
          <cell r="A4528">
            <v>7727</v>
          </cell>
          <cell r="B4528" t="str">
            <v>TUBO DE CONCRETO ARMADO PARA AGUAS PLUVIAIS, CLASSE PA-2, COM ENCAIXE PONTA E BOLSA, DIAMETRO NOMINAL DE 2000 MM</v>
          </cell>
          <cell r="C4528" t="str">
            <v>M</v>
          </cell>
          <cell r="D4528" t="str">
            <v>CR</v>
          </cell>
          <cell r="E4528">
            <v>3513.27</v>
          </cell>
        </row>
        <row r="4529">
          <cell r="A4529">
            <v>7760</v>
          </cell>
          <cell r="B4529" t="str">
            <v>TUBO DE CONCRETO ARMADO PARA AGUAS PLUVIAIS, CLASSE PA-2, COM ENCAIXE PONTA E BOLSA, DIAMETRO NOMINAL DE 300 MM</v>
          </cell>
          <cell r="C4529" t="str">
            <v>M</v>
          </cell>
          <cell r="D4529" t="str">
            <v>CR</v>
          </cell>
          <cell r="E4529">
            <v>139.63</v>
          </cell>
        </row>
        <row r="4530">
          <cell r="A4530">
            <v>7761</v>
          </cell>
          <cell r="B4530" t="str">
            <v>TUBO DE CONCRETO ARMADO PARA AGUAS PLUVIAIS, CLASSE PA-2, COM ENCAIXE PONTA E BOLSA, DIAMETRO NOMINAL DE 400 MM</v>
          </cell>
          <cell r="C4530" t="str">
            <v>M</v>
          </cell>
          <cell r="D4530" t="str">
            <v>CR</v>
          </cell>
          <cell r="E4530">
            <v>146.38</v>
          </cell>
        </row>
        <row r="4531">
          <cell r="A4531">
            <v>7752</v>
          </cell>
          <cell r="B4531" t="str">
            <v>TUBO DE CONCRETO ARMADO PARA AGUAS PLUVIAIS, CLASSE PA-2, COM ENCAIXE PONTA E BOLSA, DIAMETRO NOMINAL DE 500 MM</v>
          </cell>
          <cell r="C4531" t="str">
            <v>M</v>
          </cell>
          <cell r="D4531" t="str">
            <v>CR</v>
          </cell>
          <cell r="E4531">
            <v>177.91</v>
          </cell>
        </row>
        <row r="4532">
          <cell r="A4532">
            <v>7762</v>
          </cell>
          <cell r="B4532" t="str">
            <v>TUBO DE CONCRETO ARMADO PARA AGUAS PLUVIAIS, CLASSE PA-2, COM ENCAIXE PONTA E BOLSA, DIAMETRO NOMINAL DE 600 MM</v>
          </cell>
          <cell r="C4532" t="str">
            <v>M</v>
          </cell>
          <cell r="D4532" t="str">
            <v>CR</v>
          </cell>
          <cell r="E4532">
            <v>232.52</v>
          </cell>
        </row>
        <row r="4533">
          <cell r="A4533">
            <v>7722</v>
          </cell>
          <cell r="B4533" t="str">
            <v>TUBO DE CONCRETO ARMADO PARA AGUAS PLUVIAIS, CLASSE PA-2, COM ENCAIXE PONTA E BOLSA, DIAMETRO NOMINAL DE 700 MM</v>
          </cell>
          <cell r="C4533" t="str">
            <v>M</v>
          </cell>
          <cell r="D4533" t="str">
            <v>CR</v>
          </cell>
          <cell r="E4533">
            <v>355.83</v>
          </cell>
        </row>
        <row r="4534">
          <cell r="A4534">
            <v>7763</v>
          </cell>
          <cell r="B4534" t="str">
            <v>TUBO DE CONCRETO ARMADO PARA AGUAS PLUVIAIS, CLASSE PA-2, COM ENCAIXE PONTA E BOLSA, DIAMETRO NOMINAL DE 800 MM</v>
          </cell>
          <cell r="C4534" t="str">
            <v>M</v>
          </cell>
          <cell r="D4534" t="str">
            <v>CR</v>
          </cell>
          <cell r="E4534">
            <v>433.52</v>
          </cell>
        </row>
        <row r="4535">
          <cell r="A4535">
            <v>7764</v>
          </cell>
          <cell r="B4535" t="str">
            <v>TUBO DE CONCRETO ARMADO PARA AGUAS PLUVIAIS, CLASSE PA-2, COM ENCAIXE PONTA E BOLSA, DIAMETRO NOMINAL DE 900 MM</v>
          </cell>
          <cell r="C4535" t="str">
            <v>M</v>
          </cell>
          <cell r="D4535" t="str">
            <v>CR</v>
          </cell>
          <cell r="E4535">
            <v>517.98</v>
          </cell>
        </row>
        <row r="4536">
          <cell r="A4536">
            <v>12572</v>
          </cell>
          <cell r="B4536" t="str">
            <v>TUBO DE CONCRETO ARMADO PARA AGUAS PLUVIAIS, CLASSE PA-3, COM ENCAIXE PONTA E BOLSA, DIAMETRO NOMINAL DE 1000 MM</v>
          </cell>
          <cell r="C4536" t="str">
            <v>M</v>
          </cell>
          <cell r="D4536" t="str">
            <v>CR</v>
          </cell>
          <cell r="E4536">
            <v>731.93</v>
          </cell>
        </row>
        <row r="4537">
          <cell r="A4537">
            <v>12573</v>
          </cell>
          <cell r="B4537" t="str">
            <v>TUBO DE CONCRETO ARMADO PARA AGUAS PLUVIAIS, CLASSE PA-3, COM ENCAIXE PONTA E BOLSA, DIAMETRO NOMINAL DE 1100 MM</v>
          </cell>
          <cell r="C4537" t="str">
            <v>M</v>
          </cell>
          <cell r="D4537" t="str">
            <v>CR</v>
          </cell>
          <cell r="E4537">
            <v>962.77</v>
          </cell>
        </row>
        <row r="4538">
          <cell r="A4538">
            <v>12574</v>
          </cell>
          <cell r="B4538" t="str">
            <v>TUBO DE CONCRETO ARMADO PARA AGUAS PLUVIAIS, CLASSE PA-3, COM ENCAIXE PONTA E BOLSA, DIAMETRO NOMINAL DE 1200 MM</v>
          </cell>
          <cell r="C4538" t="str">
            <v>M</v>
          </cell>
          <cell r="D4538" t="str">
            <v>CR</v>
          </cell>
          <cell r="E4538">
            <v>1164.1099999999999</v>
          </cell>
        </row>
        <row r="4539">
          <cell r="A4539">
            <v>12575</v>
          </cell>
          <cell r="B4539" t="str">
            <v>TUBO DE CONCRETO ARMADO PARA AGUAS PLUVIAIS, CLASSE PA-3, COM ENCAIXE PONTA E BOLSA, DIAMETRO NOMINAL DE 1500 MM</v>
          </cell>
          <cell r="C4539" t="str">
            <v>M</v>
          </cell>
          <cell r="D4539" t="str">
            <v>CR</v>
          </cell>
          <cell r="E4539">
            <v>1767.89</v>
          </cell>
        </row>
        <row r="4540">
          <cell r="A4540">
            <v>12576</v>
          </cell>
          <cell r="B4540" t="str">
            <v>TUBO DE CONCRETO ARMADO PARA AGUAS PLUVIAIS, CLASSE PA-3, COM ENCAIXE PONTA E BOLSA, DIAMETRO NOMINAL DE 400 MM</v>
          </cell>
          <cell r="C4540" t="str">
            <v>M</v>
          </cell>
          <cell r="D4540" t="str">
            <v>CR</v>
          </cell>
          <cell r="E4540">
            <v>213.94</v>
          </cell>
        </row>
        <row r="4541">
          <cell r="A4541">
            <v>12577</v>
          </cell>
          <cell r="B4541" t="str">
            <v>TUBO DE CONCRETO ARMADO PARA AGUAS PLUVIAIS, CLASSE PA-3, COM ENCAIXE PONTA E BOLSA, DIAMETRO NOMINAL DE 500 MM</v>
          </cell>
          <cell r="C4541" t="str">
            <v>M</v>
          </cell>
          <cell r="D4541" t="str">
            <v>CR</v>
          </cell>
          <cell r="E4541">
            <v>288.26</v>
          </cell>
        </row>
        <row r="4542">
          <cell r="A4542">
            <v>12578</v>
          </cell>
          <cell r="B4542" t="str">
            <v>TUBO DE CONCRETO ARMADO PARA AGUAS PLUVIAIS, CLASSE PA-3, COM ENCAIXE PONTA E BOLSA, DIAMETRO NOMINAL DE 600 MM</v>
          </cell>
          <cell r="C4542" t="str">
            <v>M</v>
          </cell>
          <cell r="D4542" t="str">
            <v>CR</v>
          </cell>
          <cell r="E4542">
            <v>349.07</v>
          </cell>
        </row>
        <row r="4543">
          <cell r="A4543">
            <v>12579</v>
          </cell>
          <cell r="B4543" t="str">
            <v>TUBO DE CONCRETO ARMADO PARA AGUAS PLUVIAIS, CLASSE PA-3, COM ENCAIXE PONTA E BOLSA, DIAMETRO NOMINAL DE 700 MM</v>
          </cell>
          <cell r="C4543" t="str">
            <v>M</v>
          </cell>
          <cell r="D4543" t="str">
            <v>CR</v>
          </cell>
          <cell r="E4543">
            <v>601.30999999999995</v>
          </cell>
        </row>
        <row r="4544">
          <cell r="A4544">
            <v>12580</v>
          </cell>
          <cell r="B4544" t="str">
            <v>TUBO DE CONCRETO ARMADO PARA AGUAS PLUVIAIS, CLASSE PA-3, COM ENCAIXE PONTA E BOLSA, DIAMETRO NOMINAL DE 800 MM</v>
          </cell>
          <cell r="C4544" t="str">
            <v>M</v>
          </cell>
          <cell r="D4544" t="str">
            <v>CR</v>
          </cell>
          <cell r="E4544">
            <v>626.53</v>
          </cell>
        </row>
        <row r="4545">
          <cell r="A4545">
            <v>12581</v>
          </cell>
          <cell r="B4545" t="str">
            <v>TUBO DE CONCRETO ARMADO PARA AGUAS PLUVIAIS, CLASSE PA-3, COM ENCAIXE PONTA E BOLSA, DIAMETRO NOMINAL DE 900 MM</v>
          </cell>
          <cell r="C4545" t="str">
            <v>M</v>
          </cell>
          <cell r="D4545" t="str">
            <v>CR</v>
          </cell>
          <cell r="E4545">
            <v>671.12</v>
          </cell>
        </row>
        <row r="4546">
          <cell r="A4546">
            <v>7720</v>
          </cell>
          <cell r="B4546" t="str">
            <v>TUBO DE CONCRETO ARMADO PARA ESGOTO SANITARIO, CLASSE EA-2, COM ENCAIXE PONTA E BOLSA, COM JUNTA ELASTICA, DIAMETRO NOMINAL DE 1000 MM</v>
          </cell>
          <cell r="C4546" t="str">
            <v>M</v>
          </cell>
          <cell r="D4546" t="str">
            <v>CR</v>
          </cell>
          <cell r="E4546">
            <v>1049.47</v>
          </cell>
        </row>
        <row r="4547">
          <cell r="A4547">
            <v>40335</v>
          </cell>
          <cell r="B4547" t="str">
            <v>TUBO DE CONCRETO ARMADO PARA ESGOTO SANITARIO, CLASSE EA-2, COM ENCAIXE PONTA E BOLSA, COM JUNTA ELASTICA, DIAMETRO NOMINAL DE 300 MM</v>
          </cell>
          <cell r="C4547" t="str">
            <v>M</v>
          </cell>
          <cell r="D4547" t="str">
            <v>CR</v>
          </cell>
          <cell r="E4547">
            <v>219.57</v>
          </cell>
        </row>
        <row r="4548">
          <cell r="A4548">
            <v>7740</v>
          </cell>
          <cell r="B4548" t="str">
            <v>TUBO DE CONCRETO ARMADO PARA ESGOTO SANITARIO, CLASSE EA-2, COM ENCAIXE PONTA E BOLSA, COM JUNTA ELASTICA, DIAMETRO NOMINAL DE 400 MM</v>
          </cell>
          <cell r="C4548" t="str">
            <v>M</v>
          </cell>
          <cell r="D4548" t="str">
            <v>CR</v>
          </cell>
          <cell r="E4548">
            <v>225.21</v>
          </cell>
        </row>
        <row r="4549">
          <cell r="A4549">
            <v>7741</v>
          </cell>
          <cell r="B4549" t="str">
            <v>TUBO DE CONCRETO ARMADO PARA ESGOTO SANITARIO, CLASSE EA-2, COM ENCAIXE PONTA E BOLSA, COM JUNTA ELASTICA, DIAMETRO NOMINAL DE 500 MM</v>
          </cell>
          <cell r="C4549" t="str">
            <v>M</v>
          </cell>
          <cell r="D4549" t="str">
            <v>CR</v>
          </cell>
          <cell r="E4549">
            <v>416.63</v>
          </cell>
        </row>
        <row r="4550">
          <cell r="A4550">
            <v>7774</v>
          </cell>
          <cell r="B4550" t="str">
            <v>TUBO DE CONCRETO ARMADO PARA ESGOTO SANITARIO, CLASSE EA-2, COM ENCAIXE PONTA E BOLSA, COM JUNTA ELASTICA, DIAMETRO NOMINAL DE 600 MM</v>
          </cell>
          <cell r="C4550" t="str">
            <v>M</v>
          </cell>
          <cell r="D4550" t="str">
            <v>CR</v>
          </cell>
          <cell r="E4550">
            <v>511.22</v>
          </cell>
        </row>
        <row r="4551">
          <cell r="A4551">
            <v>7744</v>
          </cell>
          <cell r="B4551" t="str">
            <v>TUBO DE CONCRETO ARMADO PARA ESGOTO SANITARIO, CLASSE EA-2, COM ENCAIXE PONTA E BOLSA, COM JUNTA ELASTICA, DIAMETRO NOMINAL DE 700 MM</v>
          </cell>
          <cell r="C4551" t="str">
            <v>M</v>
          </cell>
          <cell r="D4551" t="str">
            <v>CR</v>
          </cell>
          <cell r="E4551">
            <v>667.74</v>
          </cell>
        </row>
        <row r="4552">
          <cell r="A4552">
            <v>7773</v>
          </cell>
          <cell r="B4552" t="str">
            <v>TUBO DE CONCRETO ARMADO PARA ESGOTO SANITARIO, CLASSE EA-2, COM ENCAIXE PONTA E BOLSA, COM JUNTA ELASTICA, DIAMETRO NOMINAL DE 800 MM</v>
          </cell>
          <cell r="C4552" t="str">
            <v>M</v>
          </cell>
          <cell r="D4552" t="str">
            <v>CR</v>
          </cell>
          <cell r="E4552">
            <v>682.49</v>
          </cell>
        </row>
        <row r="4553">
          <cell r="A4553">
            <v>7754</v>
          </cell>
          <cell r="B4553" t="str">
            <v>TUBO DE CONCRETO ARMADO PARA ESGOTO SANITARIO, CLASSE EA-2, COM ENCAIXE PONTA E BOLSA, COM JUNTA ELASTICA, DIAMETRO NOMINAL DE 900 MM</v>
          </cell>
          <cell r="C4553" t="str">
            <v>M</v>
          </cell>
          <cell r="D4553" t="str">
            <v>CR</v>
          </cell>
          <cell r="E4553">
            <v>1034.8399999999999</v>
          </cell>
        </row>
        <row r="4554">
          <cell r="A4554">
            <v>7735</v>
          </cell>
          <cell r="B4554" t="str">
            <v>TUBO DE CONCRETO ARMADO PARA ESGOTO SANITARIO, CLASSE EA-3, COM ENCAIXE PONTA E BOLSA, COM JUNTA ELASTICA, DIAMETRO NOMINAL DE 1000 MM</v>
          </cell>
          <cell r="C4554" t="str">
            <v>M</v>
          </cell>
          <cell r="D4554" t="str">
            <v>CR</v>
          </cell>
          <cell r="E4554">
            <v>1340</v>
          </cell>
        </row>
        <row r="4555">
          <cell r="A4555">
            <v>7755</v>
          </cell>
          <cell r="B4555" t="str">
            <v>TUBO DE CONCRETO ARMADO PARA ESGOTO SANITARIO, CLASSE EA-3, COM ENCAIXE PONTA E BOLSA, COM JUNTA ELASTICA, DIAMETRO NOMINAL DE 400 MM</v>
          </cell>
          <cell r="C4555" t="str">
            <v>M</v>
          </cell>
          <cell r="D4555" t="str">
            <v>CR</v>
          </cell>
          <cell r="E4555">
            <v>265.74</v>
          </cell>
        </row>
        <row r="4556">
          <cell r="A4556">
            <v>7776</v>
          </cell>
          <cell r="B4556" t="str">
            <v>TUBO DE CONCRETO ARMADO PARA ESGOTO SANITARIO, CLASSE EA-3, COM ENCAIXE PONTA E BOLSA, COM JUNTA ELASTICA, DIAMETRO NOMINAL DE 500 MM</v>
          </cell>
          <cell r="C4556" t="str">
            <v>M</v>
          </cell>
          <cell r="D4556" t="str">
            <v>CR</v>
          </cell>
          <cell r="E4556">
            <v>554.01</v>
          </cell>
        </row>
        <row r="4557">
          <cell r="A4557">
            <v>7743</v>
          </cell>
          <cell r="B4557" t="str">
            <v>TUBO DE CONCRETO ARMADO PARA ESGOTO SANITARIO, CLASSE EA-3, COM ENCAIXE PONTA E BOLSA, COM JUNTA ELASTICA, DIAMETRO NOMINAL DE 600 MM</v>
          </cell>
          <cell r="C4557" t="str">
            <v>M</v>
          </cell>
          <cell r="D4557" t="str">
            <v>CR</v>
          </cell>
          <cell r="E4557">
            <v>586.66999999999996</v>
          </cell>
        </row>
        <row r="4558">
          <cell r="A4558">
            <v>7733</v>
          </cell>
          <cell r="B4558" t="str">
            <v>TUBO DE CONCRETO ARMADO PARA ESGOTO SANITARIO, CLASSE EA-3, COM ENCAIXE PONTA E BOLSA, COM JUNTA ELASTICA, DIAMETRO NOMINAL DE 700 MM</v>
          </cell>
          <cell r="C4558" t="str">
            <v>M</v>
          </cell>
          <cell r="D4558" t="str">
            <v>CR</v>
          </cell>
          <cell r="E4558">
            <v>765.71</v>
          </cell>
        </row>
        <row r="4559">
          <cell r="A4559">
            <v>7775</v>
          </cell>
          <cell r="B4559" t="str">
            <v>TUBO DE CONCRETO ARMADO PARA ESGOTO SANITARIO, CLASSE EA-3, COM ENCAIXE PONTA E BOLSA, COM JUNTA ELASTICA, DIAMETRO NOMINAL DE 800 MM</v>
          </cell>
          <cell r="C4559" t="str">
            <v>M</v>
          </cell>
          <cell r="D4559" t="str">
            <v>CR</v>
          </cell>
          <cell r="E4559">
            <v>838.9</v>
          </cell>
        </row>
        <row r="4560">
          <cell r="A4560">
            <v>7734</v>
          </cell>
          <cell r="B4560" t="str">
            <v>TUBO DE CONCRETO ARMADO PARA ESGOTO SANITARIO, CLASSE EA-3, COM ENCAIXE PONTA E BOLSA, COM JUNTA ELASTICA, DIAMETRO NOMINAL DE 900 MM</v>
          </cell>
          <cell r="C4560" t="str">
            <v>M</v>
          </cell>
          <cell r="D4560" t="str">
            <v>CR</v>
          </cell>
          <cell r="E4560">
            <v>1187.98</v>
          </cell>
        </row>
        <row r="4561">
          <cell r="A4561">
            <v>7714</v>
          </cell>
          <cell r="B4561" t="str">
            <v>TUBO DE CONCRETO ARMADO, PRE MOLDADO PARA AGUAS PLUVIAIS, CLASSE PA-1, COM ENCAIXE PONTA E BOLSA, DIAMETRO NOMINAL DE 500 MM</v>
          </cell>
          <cell r="C4561" t="str">
            <v>M</v>
          </cell>
          <cell r="D4561" t="str">
            <v>CR</v>
          </cell>
          <cell r="E4561">
            <v>165.52</v>
          </cell>
        </row>
        <row r="4562">
          <cell r="A4562">
            <v>37449</v>
          </cell>
          <cell r="B4562" t="str">
            <v>TUBO DE CONCRETO SIMPLES PARA AGUAS PLUVIAIS, CLASSE PS1, COM ENCAIXE MACHO E FEMEA, DIAMETRO NOMINAL DE 200 MM</v>
          </cell>
          <cell r="C4562" t="str">
            <v>M</v>
          </cell>
          <cell r="D4562" t="str">
            <v>AS</v>
          </cell>
          <cell r="E4562">
            <v>40.43</v>
          </cell>
        </row>
        <row r="4563">
          <cell r="A4563">
            <v>37450</v>
          </cell>
          <cell r="B4563" t="str">
            <v>TUBO DE CONCRETO SIMPLES PARA AGUAS PLUVIAIS, CLASSE PS1, COM ENCAIXE MACHO E FEMEA, DIAMETRO NOMINAL DE 300 MM</v>
          </cell>
          <cell r="C4563" t="str">
            <v>M</v>
          </cell>
          <cell r="D4563" t="str">
            <v>AS</v>
          </cell>
          <cell r="E4563">
            <v>56.6</v>
          </cell>
        </row>
        <row r="4564">
          <cell r="A4564">
            <v>37451</v>
          </cell>
          <cell r="B4564" t="str">
            <v>TUBO DE CONCRETO SIMPLES PARA AGUAS PLUVIAIS, CLASSE PS1, COM ENCAIXE MACHO E FEMEA, DIAMETRO NOMINAL DE 400 MM</v>
          </cell>
          <cell r="C4564" t="str">
            <v>M</v>
          </cell>
          <cell r="D4564" t="str">
            <v>AS</v>
          </cell>
          <cell r="E4564">
            <v>79.02</v>
          </cell>
        </row>
        <row r="4565">
          <cell r="A4565">
            <v>37452</v>
          </cell>
          <cell r="B4565" t="str">
            <v>TUBO DE CONCRETO SIMPLES PARA AGUAS PLUVIAIS, CLASSE PS1, COM ENCAIXE MACHO E FEMEA, DIAMETRO NOMINAL DE 500 MM</v>
          </cell>
          <cell r="C4565" t="str">
            <v>M</v>
          </cell>
          <cell r="D4565" t="str">
            <v>AS</v>
          </cell>
          <cell r="E4565">
            <v>114.86</v>
          </cell>
        </row>
        <row r="4566">
          <cell r="A4566">
            <v>37453</v>
          </cell>
          <cell r="B4566" t="str">
            <v>TUBO DE CONCRETO SIMPLES PARA AGUAS PLUVIAIS, CLASSE PS1, COM ENCAIXE MACHO E FEMEA, DIAMETRO NOMINAL DE 600 MM</v>
          </cell>
          <cell r="C4566" t="str">
            <v>M</v>
          </cell>
          <cell r="D4566" t="str">
            <v>AS</v>
          </cell>
          <cell r="E4566">
            <v>132.27000000000001</v>
          </cell>
        </row>
        <row r="4567">
          <cell r="A4567">
            <v>7778</v>
          </cell>
          <cell r="B4567" t="str">
            <v>TUBO DE CONCRETO SIMPLES PARA AGUAS PLUVIAIS, CLASSE PS1, COM ENCAIXE PONTA E BOLSA, DIAMETRO NOMINAL DE 200 MM</v>
          </cell>
          <cell r="C4567" t="str">
            <v>M</v>
          </cell>
          <cell r="D4567" t="str">
            <v>AS</v>
          </cell>
          <cell r="E4567">
            <v>49.62</v>
          </cell>
        </row>
        <row r="4568">
          <cell r="A4568">
            <v>7796</v>
          </cell>
          <cell r="B4568" t="str">
            <v>TUBO DE CONCRETO SIMPLES PARA AGUAS PLUVIAIS, CLASSE PS1, COM ENCAIXE PONTA E BOLSA, DIAMETRO NOMINAL DE 300 MM</v>
          </cell>
          <cell r="C4568" t="str">
            <v>M</v>
          </cell>
          <cell r="D4568" t="str">
            <v>AS</v>
          </cell>
          <cell r="E4568">
            <v>68</v>
          </cell>
        </row>
        <row r="4569">
          <cell r="A4569">
            <v>7781</v>
          </cell>
          <cell r="B4569" t="str">
            <v>TUBO DE CONCRETO SIMPLES PARA AGUAS PLUVIAIS, CLASSE PS1, COM ENCAIXE PONTA E BOLSA, DIAMETRO NOMINAL DE 400 MM</v>
          </cell>
          <cell r="C4569" t="str">
            <v>M</v>
          </cell>
          <cell r="D4569" t="str">
            <v>AS</v>
          </cell>
          <cell r="E4569">
            <v>80.349999999999994</v>
          </cell>
        </row>
        <row r="4570">
          <cell r="A4570">
            <v>7795</v>
          </cell>
          <cell r="B4570" t="str">
            <v>TUBO DE CONCRETO SIMPLES PARA AGUAS PLUVIAIS, CLASSE PS1, COM ENCAIXE PONTA E BOLSA, DIAMETRO NOMINAL DE 500 MM</v>
          </cell>
          <cell r="C4570" t="str">
            <v>M</v>
          </cell>
          <cell r="D4570" t="str">
            <v>AS</v>
          </cell>
          <cell r="E4570">
            <v>119.59</v>
          </cell>
        </row>
        <row r="4571">
          <cell r="A4571">
            <v>7791</v>
          </cell>
          <cell r="B4571" t="str">
            <v>TUBO DE CONCRETO SIMPLES PARA AGUAS PLUVIAIS, CLASSE PS1, COM ENCAIXE PONTA E BOLSA, DIAMETRO NOMINAL DE 600 MM</v>
          </cell>
          <cell r="C4571" t="str">
            <v>M</v>
          </cell>
          <cell r="D4571" t="str">
            <v>AS</v>
          </cell>
          <cell r="E4571">
            <v>143.16</v>
          </cell>
        </row>
        <row r="4572">
          <cell r="A4572">
            <v>7783</v>
          </cell>
          <cell r="B4572" t="str">
            <v>TUBO DE CONCRETO SIMPLES PARA AGUAS PLUVIAIS, CLASSE PS2, COM ENCAIXE PONTA E BOLSA, DIAMETRO NOMINAL DE 200 MM</v>
          </cell>
          <cell r="C4572" t="str">
            <v>M</v>
          </cell>
          <cell r="D4572" t="str">
            <v>AS</v>
          </cell>
          <cell r="E4572">
            <v>50.73</v>
          </cell>
        </row>
        <row r="4573">
          <cell r="A4573">
            <v>7790</v>
          </cell>
          <cell r="B4573" t="str">
            <v>TUBO DE CONCRETO SIMPLES PARA AGUAS PLUVIAIS, CLASSE PS2, COM ENCAIXE PONTA E BOLSA, DIAMETRO NOMINAL DE 300 MM</v>
          </cell>
          <cell r="C4573" t="str">
            <v>M</v>
          </cell>
          <cell r="D4573" t="str">
            <v>AS</v>
          </cell>
          <cell r="E4573">
            <v>79.94</v>
          </cell>
        </row>
        <row r="4574">
          <cell r="A4574">
            <v>7785</v>
          </cell>
          <cell r="B4574" t="str">
            <v>TUBO DE CONCRETO SIMPLES PARA AGUAS PLUVIAIS, CLASSE PS2, COM ENCAIXE PONTA E BOLSA, DIAMETRO NOMINAL DE 400 MM</v>
          </cell>
          <cell r="C4574" t="str">
            <v>M</v>
          </cell>
          <cell r="D4574" t="str">
            <v>AS</v>
          </cell>
          <cell r="E4574">
            <v>88.21</v>
          </cell>
        </row>
        <row r="4575">
          <cell r="A4575">
            <v>7792</v>
          </cell>
          <cell r="B4575" t="str">
            <v>TUBO DE CONCRETO SIMPLES PARA AGUAS PLUVIAIS, CLASSE PS2, COM ENCAIXE PONTA E BOLSA, DIAMETRO NOMINAL DE 500 MM</v>
          </cell>
          <cell r="C4575" t="str">
            <v>M</v>
          </cell>
          <cell r="D4575" t="str">
            <v>AS</v>
          </cell>
          <cell r="E4575">
            <v>125.11</v>
          </cell>
        </row>
        <row r="4576">
          <cell r="A4576">
            <v>7793</v>
          </cell>
          <cell r="B4576" t="str">
            <v>TUBO DE CONCRETO SIMPLES PARA AGUAS PLUVIAIS, CLASSE PS2, COM ENCAIXE PONTA E BOLSA, DIAMETRO NOMINAL DE 600 MM</v>
          </cell>
          <cell r="C4576" t="str">
            <v>M</v>
          </cell>
          <cell r="D4576" t="str">
            <v>AS</v>
          </cell>
          <cell r="E4576">
            <v>147.76</v>
          </cell>
        </row>
        <row r="4577">
          <cell r="A4577">
            <v>13159</v>
          </cell>
          <cell r="B4577" t="str">
            <v>TUBO DE CONCRETO SIMPLES PARA ESGOTO SANITARIO, CLASSE ES, COM ENCAIXE PONTA E BOLSA, COM JUNTA ELASTICA, DIAMETRO NOMINAL DE 400 MM</v>
          </cell>
          <cell r="C4577" t="str">
            <v>M</v>
          </cell>
          <cell r="D4577" t="str">
            <v>AS</v>
          </cell>
          <cell r="E4577">
            <v>128.63999999999999</v>
          </cell>
        </row>
        <row r="4578">
          <cell r="A4578">
            <v>13168</v>
          </cell>
          <cell r="B4578" t="str">
            <v>TUBO DE CONCRETO SIMPLES PARA ESGOTO SANITARIO, CLASSE ES, COM ENCAIXE PONTA E BOLSA, COM JUNTA ELASTICA, DIAMETRO NOMINAL DE 500 MM</v>
          </cell>
          <cell r="C4578" t="str">
            <v>M</v>
          </cell>
          <cell r="D4578" t="str">
            <v>AS</v>
          </cell>
          <cell r="E4578">
            <v>156.21</v>
          </cell>
        </row>
        <row r="4579">
          <cell r="A4579">
            <v>13173</v>
          </cell>
          <cell r="B4579" t="str">
            <v>TUBO DE CONCRETO SIMPLES PARA ESGOTO SANITARIO, CLASSE ES, COM ENCAIXE PONTA E BOLSA, COM JUNTA ELASTICA, DIAMETRO NOMINAL DE 600 MM</v>
          </cell>
          <cell r="C4579" t="str">
            <v>M</v>
          </cell>
          <cell r="D4579" t="str">
            <v>AS</v>
          </cell>
          <cell r="E4579">
            <v>211.35</v>
          </cell>
        </row>
        <row r="4580">
          <cell r="A4580">
            <v>12583</v>
          </cell>
          <cell r="B4580" t="str">
            <v>TUBO DE CONCRETO SIMPLES POROSO PARA DRENAGEM (DRENO POROSO), COM ENCAIXE MACHO E FEMEA, DIAMETRO NOMINAL DE 200 MM</v>
          </cell>
          <cell r="C4580" t="str">
            <v>M</v>
          </cell>
          <cell r="D4580" t="str">
            <v>AS</v>
          </cell>
          <cell r="E4580">
            <v>42.27</v>
          </cell>
        </row>
        <row r="4581">
          <cell r="A4581">
            <v>12584</v>
          </cell>
          <cell r="B4581" t="str">
            <v>TUBO DE CONCRETO SIMPLES POROSO PARA DRENAGEM (DRENO POROSO), COM ENCAIXE MACHO E FEMEA, DIAMETRO NOMINAL DE 300 MM</v>
          </cell>
          <cell r="C4581" t="str">
            <v>M</v>
          </cell>
          <cell r="D4581" t="str">
            <v>AS</v>
          </cell>
          <cell r="E4581">
            <v>55.13</v>
          </cell>
        </row>
        <row r="4582">
          <cell r="A4582">
            <v>12613</v>
          </cell>
          <cell r="B4582" t="str">
            <v>TUBO DE DESCARGA, TIPO BENGALA, PARA LIGACAO CAIXA DE DESCARGA - EMBUTIR, PVC, 40 MM X 150 CM</v>
          </cell>
          <cell r="C4582" t="str">
            <v>UN</v>
          </cell>
          <cell r="D4582" t="str">
            <v>CR</v>
          </cell>
          <cell r="E4582">
            <v>21.12</v>
          </cell>
        </row>
        <row r="4583">
          <cell r="A4583">
            <v>1031</v>
          </cell>
          <cell r="B4583" t="str">
            <v>TUBO DE DESCIDA EXTERNO, DE PVC, PARA CAIXA DE DESCARGA EXTERNA ALTA - DIAMETRO DE 40 MM E ALTURA DE APROXIMADAMENTE 1,55 M</v>
          </cell>
          <cell r="C4583" t="str">
            <v>UN</v>
          </cell>
          <cell r="D4583" t="str">
            <v>CR</v>
          </cell>
          <cell r="E4583">
            <v>13</v>
          </cell>
        </row>
        <row r="4584">
          <cell r="A4584">
            <v>39707</v>
          </cell>
          <cell r="B4584" t="str">
            <v>TUBO DE ESPUMA DE POLIETILENO EXPANDIDO FLEXIVEL PARA ISOLAMENTO TERMICO DE TUBULACAO DE AR CONDICIONADO, AGUA QUENTE, DN 1 1/2", E= 10 MM</v>
          </cell>
          <cell r="C4584" t="str">
            <v>M</v>
          </cell>
          <cell r="D4584" t="str">
            <v>CR</v>
          </cell>
          <cell r="E4584">
            <v>10.75</v>
          </cell>
        </row>
        <row r="4585">
          <cell r="A4585">
            <v>39708</v>
          </cell>
          <cell r="B4585" t="str">
            <v>TUBO DE ESPUMA DE POLIETILENO EXPANDIDO FLEXIVEL PARA ISOLAMENTO TERMICO DE TUBULACAO DE AR CONDICIONADO, AGUA QUENTE, DN 1 1/4", E= 10 MM</v>
          </cell>
          <cell r="C4585" t="str">
            <v>M</v>
          </cell>
          <cell r="D4585" t="str">
            <v>CR</v>
          </cell>
          <cell r="E4585">
            <v>10.41</v>
          </cell>
        </row>
        <row r="4586">
          <cell r="A4586">
            <v>39710</v>
          </cell>
          <cell r="B4586" t="str">
            <v>TUBO DE ESPUMA DE POLIETILENO EXPANDIDO FLEXIVEL PARA ISOLAMENTO TERMICO DE TUBULACAO DE AR CONDICIONADO, AGUA QUENTE, DN 1 1/8", E= 10 MM</v>
          </cell>
          <cell r="C4586" t="str">
            <v>M</v>
          </cell>
          <cell r="D4586" t="str">
            <v>CR</v>
          </cell>
          <cell r="E4586">
            <v>7.33</v>
          </cell>
        </row>
        <row r="4587">
          <cell r="A4587">
            <v>39709</v>
          </cell>
          <cell r="B4587" t="str">
            <v>TUBO DE ESPUMA DE POLIETILENO EXPANDIDO FLEXIVEL PARA ISOLAMENTO TERMICO DE TUBULACAO DE AR CONDICIONADO, AGUA QUENTE, DN 1 3/8", E= 10 MM</v>
          </cell>
          <cell r="C4587" t="str">
            <v>M</v>
          </cell>
          <cell r="D4587" t="str">
            <v>CR</v>
          </cell>
          <cell r="E4587">
            <v>10.16</v>
          </cell>
        </row>
        <row r="4588">
          <cell r="A4588">
            <v>39711</v>
          </cell>
          <cell r="B4588" t="str">
            <v>TUBO DE ESPUMA DE POLIETILENO EXPANDIDO FLEXIVEL PARA ISOLAMENTO TERMICO DE TUBULACAO DE AR CONDICIONADO, AGUA QUENTE, DN 1 5/8", E= 10 MM</v>
          </cell>
          <cell r="C4588" t="str">
            <v>M</v>
          </cell>
          <cell r="D4588" t="str">
            <v>CR</v>
          </cell>
          <cell r="E4588">
            <v>11.41</v>
          </cell>
        </row>
        <row r="4589">
          <cell r="A4589">
            <v>39714</v>
          </cell>
          <cell r="B4589" t="str">
            <v>TUBO DE ESPUMA DE POLIETILENO EXPANDIDO FLEXIVEL PARA ISOLAMENTO TERMICO DE TUBULACAO DE AR CONDICIONADO, AGUA QUENTE, DN 1", E= 10 MM</v>
          </cell>
          <cell r="C4589" t="str">
            <v>M</v>
          </cell>
          <cell r="D4589" t="str">
            <v>CR</v>
          </cell>
          <cell r="E4589">
            <v>7.25</v>
          </cell>
        </row>
        <row r="4590">
          <cell r="A4590">
            <v>39712</v>
          </cell>
          <cell r="B4590" t="str">
            <v>TUBO DE ESPUMA DE POLIETILENO EXPANDIDO FLEXIVEL PARA ISOLAMENTO TERMICO DE TUBULACAO DE AR CONDICIONADO, AGUA QUENTE, DN 1/2", E= 10 MM</v>
          </cell>
          <cell r="C4590" t="str">
            <v>M</v>
          </cell>
          <cell r="D4590" t="str">
            <v>C</v>
          </cell>
          <cell r="E4590">
            <v>4</v>
          </cell>
        </row>
        <row r="4591">
          <cell r="A4591">
            <v>39713</v>
          </cell>
          <cell r="B4591" t="str">
            <v>TUBO DE ESPUMA DE POLIETILENO EXPANDIDO FLEXIVEL PARA ISOLAMENTO TERMICO DE TUBULACAO DE AR CONDICIONADO, AGUA QUENTE, DN 1/4", E= 10 MM</v>
          </cell>
          <cell r="C4591" t="str">
            <v>M</v>
          </cell>
          <cell r="D4591" t="str">
            <v>CR</v>
          </cell>
          <cell r="E4591">
            <v>3.16</v>
          </cell>
        </row>
        <row r="4592">
          <cell r="A4592">
            <v>39715</v>
          </cell>
          <cell r="B4592" t="str">
            <v>TUBO DE ESPUMA DE POLIETILENO EXPANDIDO FLEXIVEL PARA ISOLAMENTO TERMICO DE TUBULACAO DE AR CONDICIONADO, AGUA QUENTE, DN 3/4", E= 10 MM</v>
          </cell>
          <cell r="C4592" t="str">
            <v>M</v>
          </cell>
          <cell r="D4592" t="str">
            <v>CR</v>
          </cell>
          <cell r="E4592">
            <v>5.16</v>
          </cell>
        </row>
        <row r="4593">
          <cell r="A4593">
            <v>39716</v>
          </cell>
          <cell r="B4593" t="str">
            <v>TUBO DE ESPUMA DE POLIETILENO EXPANDIDO FLEXIVEL PARA ISOLAMENTO TERMICO DE TUBULACAO DE AR CONDICIONADO, AGUA QUENTE, DN 3/8", E= 10 MM</v>
          </cell>
          <cell r="C4593" t="str">
            <v>M</v>
          </cell>
          <cell r="D4593" t="str">
            <v>CR</v>
          </cell>
          <cell r="E4593">
            <v>3.91</v>
          </cell>
        </row>
        <row r="4594">
          <cell r="A4594">
            <v>39718</v>
          </cell>
          <cell r="B4594" t="str">
            <v>TUBO DE ESPUMA DE POLIETILENO EXPANDIDO FLEXIVEL PARA ISOLAMENTO TERMICO DE TUBULACAO DE AR CONDICIONADO, AGUA QUENTE, DN 7/8", E= 10 MM</v>
          </cell>
          <cell r="C4594" t="str">
            <v>M</v>
          </cell>
          <cell r="D4594" t="str">
            <v>CR</v>
          </cell>
          <cell r="E4594">
            <v>6.66</v>
          </cell>
        </row>
        <row r="4595">
          <cell r="A4595">
            <v>9813</v>
          </cell>
          <cell r="B4595" t="str">
            <v>TUBO DE POLIETILENO DE ALTA DENSIDADE (PEAD), PE-80, DE = 20 MM X 2,3 MM DE PAREDE, PARA LIGACAO DE AGUA PREDIAL (NBR 15561)</v>
          </cell>
          <cell r="C4595" t="str">
            <v>M</v>
          </cell>
          <cell r="D4595" t="str">
            <v>AS</v>
          </cell>
          <cell r="E4595">
            <v>5.51</v>
          </cell>
        </row>
        <row r="4596">
          <cell r="A4596">
            <v>9815</v>
          </cell>
          <cell r="B4596" t="str">
            <v>TUBO DE POLIETILENO DE ALTA DENSIDADE (PEAD), PE-80, DE = 32 MM X 3,0 MM DE PAREDE, PARA LIGACAO DE AGUA PREDIAL (NBR 15561)</v>
          </cell>
          <cell r="C4596" t="str">
            <v>M</v>
          </cell>
          <cell r="D4596" t="str">
            <v>AS</v>
          </cell>
          <cell r="E4596">
            <v>10.88</v>
          </cell>
        </row>
        <row r="4597">
          <cell r="A4597">
            <v>44543</v>
          </cell>
          <cell r="B4597" t="str">
            <v>TUBO DE POLIETILENO DE ALTA DENSIDADE, PEAD, PE-80, DE = 1000 MM X 38,5 MM PAREDE, (SDR 26 - PN 05) PARA REDE DE AGUA OU ESGOTO (NBR 15561)</v>
          </cell>
          <cell r="C4597" t="str">
            <v>M</v>
          </cell>
          <cell r="D4597" t="str">
            <v>AS</v>
          </cell>
          <cell r="E4597">
            <v>5414.49</v>
          </cell>
        </row>
        <row r="4598">
          <cell r="A4598">
            <v>44526</v>
          </cell>
          <cell r="B4598" t="str">
            <v>TUBO DE POLIETILENO DE ALTA DENSIDADE, PEAD, PE-80, DE = 110 MM X 10,0 MM PAREDE, (SDR 11 - PN 12,5) PARA REDE DE AGUA OU ESGOTO (NBR 15561)</v>
          </cell>
          <cell r="C4598" t="str">
            <v>M</v>
          </cell>
          <cell r="D4598" t="str">
            <v>AS</v>
          </cell>
          <cell r="E4598">
            <v>132.69999999999999</v>
          </cell>
        </row>
        <row r="4599">
          <cell r="A4599">
            <v>44545</v>
          </cell>
          <cell r="B4599" t="str">
            <v>TUBO DE POLIETILENO DE ALTA DENSIDADE, PEAD, PE-80, DE = 160 MM X 14,6 MM PAREDE, (SDR 11 - PN 12,5) PARA REDE DE AGUA OU ESGOTO (NBR 15561)</v>
          </cell>
          <cell r="C4599" t="str">
            <v>M</v>
          </cell>
          <cell r="D4599" t="str">
            <v>AS</v>
          </cell>
          <cell r="E4599">
            <v>284.85000000000002</v>
          </cell>
        </row>
        <row r="4600">
          <cell r="A4600">
            <v>44525</v>
          </cell>
          <cell r="B4600" t="str">
            <v>TUBO DE POLIETILENO DE ALTA DENSIDADE, PEAD, PE-80, DE = 900 MM X 34,7 MM PAREDE, (SDR 26 - PN 05) PARA REDE DE AGUA OU ESGOTO (NBR 15561)</v>
          </cell>
          <cell r="C4600" t="str">
            <v>M</v>
          </cell>
          <cell r="D4600" t="str">
            <v>AS</v>
          </cell>
          <cell r="E4600">
            <v>4910.91</v>
          </cell>
        </row>
        <row r="4601">
          <cell r="A4601">
            <v>44547</v>
          </cell>
          <cell r="B4601" t="str">
            <v>TUBO DE POLIETILENO DE ALTA DENSIDADE, PEAD, PE-80, DE= 200 MM X 18,2 MM PAREDE, (SDR 11 - PN 12,5) PARA REDE DE AGUA OU ESGOTO (NBR 15561)</v>
          </cell>
          <cell r="C4601" t="str">
            <v>M</v>
          </cell>
          <cell r="D4601" t="str">
            <v>AS</v>
          </cell>
          <cell r="E4601">
            <v>444.04</v>
          </cell>
        </row>
        <row r="4602">
          <cell r="A4602">
            <v>44519</v>
          </cell>
          <cell r="B4602" t="str">
            <v>TUBO DE POLIETILENO DE ALTA DENSIDADE, PEAD, PE-80, DE= 315 MM X 28,7 MM PAREDE, (SDR 11 - PN 12,5) PARA REDE DE AGUA OU ESGOTO (NBR 15561)</v>
          </cell>
          <cell r="C4602" t="str">
            <v>M</v>
          </cell>
          <cell r="D4602" t="str">
            <v>AS</v>
          </cell>
          <cell r="E4602">
            <v>1088.01</v>
          </cell>
        </row>
        <row r="4603">
          <cell r="A4603">
            <v>44520</v>
          </cell>
          <cell r="B4603" t="str">
            <v>TUBO DE POLIETILENO DE ALTA DENSIDADE, PEAD, PE-80, DE= 400 MM X 36,4 MM PAREDE, (SDR 11 - PN 12,5) PARA REDE DE AGUA OU ESGOTO (NBR 15561)</v>
          </cell>
          <cell r="C4603" t="str">
            <v>M</v>
          </cell>
          <cell r="D4603" t="str">
            <v>AS</v>
          </cell>
          <cell r="E4603">
            <v>1752.39</v>
          </cell>
        </row>
        <row r="4604">
          <cell r="A4604">
            <v>44521</v>
          </cell>
          <cell r="B4604" t="str">
            <v>TUBO DE POLIETILENO DE ALTA DENSIDADE, PEAD, PE-80, DE= 50 MM X 4,6 MM PAREDE, (SDR 11 - PN 12,5) PARA REDE DE AGUA OU ESGOTO ( NBR 15561)</v>
          </cell>
          <cell r="C4604" t="str">
            <v>M</v>
          </cell>
          <cell r="D4604" t="str">
            <v>AS</v>
          </cell>
          <cell r="E4604">
            <v>28.27</v>
          </cell>
        </row>
        <row r="4605">
          <cell r="A4605">
            <v>44522</v>
          </cell>
          <cell r="B4605" t="str">
            <v>TUBO DE POLIETILENO DE ALTA DENSIDADE, PEAD, PE-80, DE= 500 MM X 45,5 MM PAREDE, (SDR 11 - PN 12,5) PARA REDE DE AGUA OU ESGOTO (NBR 15561)</v>
          </cell>
          <cell r="C4605" t="str">
            <v>M</v>
          </cell>
          <cell r="D4605" t="str">
            <v>AS</v>
          </cell>
          <cell r="E4605">
            <v>3076.55</v>
          </cell>
        </row>
        <row r="4606">
          <cell r="A4606">
            <v>44523</v>
          </cell>
          <cell r="B4606" t="str">
            <v>TUBO DE POLIETILENO DE ALTA DENSIDADE, PEAD, PE-80, DE= 630 MM X 57,3 MM PAREDE (SDR 11 - PN 12,5) PARA REDE DE AGUA OU ESGOTO (NBR 15561)</v>
          </cell>
          <cell r="C4606" t="str">
            <v>M</v>
          </cell>
          <cell r="D4606" t="str">
            <v>AS</v>
          </cell>
          <cell r="E4606">
            <v>4575.7</v>
          </cell>
        </row>
        <row r="4607">
          <cell r="A4607">
            <v>44527</v>
          </cell>
          <cell r="B4607" t="str">
            <v>TUBO DE POLIETILENO DE ALTA DENSIDADE, PEAD, PE-80, DE= 730 MM X 34,1 MM PAREDE, (SDR 21 - PN 06) PARA REDE DE AGUA OU ESGOTO (NBR 15561)</v>
          </cell>
          <cell r="C4607" t="str">
            <v>M</v>
          </cell>
          <cell r="D4607" t="str">
            <v>AS</v>
          </cell>
          <cell r="E4607">
            <v>2294.59</v>
          </cell>
        </row>
        <row r="4608">
          <cell r="A4608">
            <v>44524</v>
          </cell>
          <cell r="B4608" t="str">
            <v>TUBO DE POLIETILENO DE ALTA DENSIDADE, PEAD, PE-80, DE= 75 MM X 6,9 MM PAREDE, (SRD 11 - PN 12,5) PARA REDE DE AGUA OU ESGOTO (NBR 15561)</v>
          </cell>
          <cell r="C4608" t="str">
            <v>M</v>
          </cell>
          <cell r="D4608" t="str">
            <v>AS</v>
          </cell>
          <cell r="E4608">
            <v>63.22</v>
          </cell>
        </row>
        <row r="4609">
          <cell r="A4609">
            <v>44542</v>
          </cell>
          <cell r="B4609" t="str">
            <v>TUBO DE POLIETILENO DE ALTA DENSIDADE, PEAD, PE-80, DE= 800 MM X 30,8 MM PAREDE, (SDR 26 - PN 05) PARA REDE DE AGUA OU ESGOTO (NBR 15561)</v>
          </cell>
          <cell r="C4609" t="str">
            <v>M</v>
          </cell>
          <cell r="D4609" t="str">
            <v>AS</v>
          </cell>
          <cell r="E4609">
            <v>2993.68</v>
          </cell>
        </row>
        <row r="4610">
          <cell r="A4610">
            <v>9877</v>
          </cell>
          <cell r="B4610" t="str">
            <v>TUBO DE PVC, PBL, TIPO LEVE, DN = 250 MM, PARA VENTILACAO</v>
          </cell>
          <cell r="C4610" t="str">
            <v>M</v>
          </cell>
          <cell r="D4610" t="str">
            <v>CR</v>
          </cell>
          <cell r="E4610">
            <v>111.27</v>
          </cell>
        </row>
        <row r="4611">
          <cell r="A4611">
            <v>9878</v>
          </cell>
          <cell r="B4611" t="str">
            <v>TUBO DE PVC, PBL, TIPO LEVE, DN = 300 MM, PARA VENTILACAO</v>
          </cell>
          <cell r="C4611" t="str">
            <v>M</v>
          </cell>
          <cell r="D4611" t="str">
            <v>CR</v>
          </cell>
          <cell r="E4611">
            <v>136.97999999999999</v>
          </cell>
        </row>
        <row r="4612">
          <cell r="A4612">
            <v>41986</v>
          </cell>
          <cell r="B4612" t="str">
            <v>TUBO DE REVESTIMENTO, EM ACO, CORPO SCHEDULE 40, PONTEIRA SCHEDULE 80, ROSQUEAVEL E SEGMENTADO PARA PERFURACAO, DIAMETRO 10" (273 MM)</v>
          </cell>
          <cell r="C4612" t="str">
            <v>M</v>
          </cell>
          <cell r="D4612" t="str">
            <v>AS</v>
          </cell>
          <cell r="E4612">
            <v>3585.02</v>
          </cell>
        </row>
        <row r="4613">
          <cell r="A4613">
            <v>43422</v>
          </cell>
          <cell r="B4613" t="str">
            <v>TUBO DE REVESTIMENTO, EM ACO, CORPO SCHEDULE 40, PONTEIRA SCHEDULE 80, ROSQUEAVEL E SEGMENTADO PARA PERFURACAO, DIAMETRO 12" (320 MM)</v>
          </cell>
          <cell r="C4613" t="str">
            <v>M</v>
          </cell>
          <cell r="D4613" t="str">
            <v>AS</v>
          </cell>
          <cell r="E4613">
            <v>4396.67</v>
          </cell>
        </row>
        <row r="4614">
          <cell r="A4614">
            <v>41987</v>
          </cell>
          <cell r="B4614" t="str">
            <v>TUBO DE REVESTIMENTO, EM ACO, CORPO SCHEDULE 40, PONTEIRA SCHEDULE 80, ROSQUEAVEL E SEGMENTADO PARA PERFURACAO, DIAMETRO 14" (400 MM)</v>
          </cell>
          <cell r="C4614" t="str">
            <v>M</v>
          </cell>
          <cell r="D4614" t="str">
            <v>AS</v>
          </cell>
          <cell r="E4614">
            <v>5096.1099999999997</v>
          </cell>
        </row>
        <row r="4615">
          <cell r="A4615">
            <v>41988</v>
          </cell>
          <cell r="B4615" t="str">
            <v>TUBO DE REVESTIMENTO, EM ACO, CORPO SCHEDULE 40, PONTEIRA SCHEDULE 80, ROSQUEAVEL E SEGMENTADO PARA PERFURACAO, DIAMETRO 16" (450 MM)</v>
          </cell>
          <cell r="C4615" t="str">
            <v>M</v>
          </cell>
          <cell r="D4615" t="str">
            <v>AS</v>
          </cell>
          <cell r="E4615">
            <v>6731.24</v>
          </cell>
        </row>
        <row r="4616">
          <cell r="A4616">
            <v>41697</v>
          </cell>
          <cell r="B4616" t="str">
            <v>TUBO DE REVESTIMENTO, EM ACO, CORPO SCHEDULE 40, PONTEIRA SCHEDULE 80, ROSQUEAVEL E SEGMENTADO PARA PERFURACAO, DIAMETRO 4" (450 MM)</v>
          </cell>
          <cell r="C4616" t="str">
            <v>M</v>
          </cell>
          <cell r="D4616" t="str">
            <v>AS</v>
          </cell>
          <cell r="E4616">
            <v>1193.0899999999999</v>
          </cell>
        </row>
        <row r="4617">
          <cell r="A4617">
            <v>41985</v>
          </cell>
          <cell r="B4617" t="str">
            <v>TUBO DE REVESTIMENTO, EM ACO, CORPO SCHEDULE 40, PONTEIRA SCHEDULE 80, ROSQUEAVEL E SEGMENTADO PARA PERFURACAO, DIAMETRO 6" (200 MM)</v>
          </cell>
          <cell r="C4617" t="str">
            <v>M</v>
          </cell>
          <cell r="D4617" t="str">
            <v>AS</v>
          </cell>
          <cell r="E4617">
            <v>1661.66</v>
          </cell>
        </row>
        <row r="4618">
          <cell r="A4618">
            <v>41699</v>
          </cell>
          <cell r="B4618" t="str">
            <v>TUBO DE REVESTIMENTO, EM ACO, CORPO SCHEDULE 40, PONTEIRA SCHEDULE 80, ROSQUEAVEL E SEGMENTADO PARA PERFURACAO, DIAMETRO 8" (200 MM)</v>
          </cell>
          <cell r="C4618" t="str">
            <v>M</v>
          </cell>
          <cell r="D4618" t="str">
            <v>AS</v>
          </cell>
          <cell r="E4618">
            <v>2366.11</v>
          </cell>
        </row>
        <row r="4619">
          <cell r="A4619">
            <v>38053</v>
          </cell>
          <cell r="B4619" t="str">
            <v>TUBO DRENO, CORRUGADO, ESPIRALADO, FLEXIVEL, PERFURADO, EM POLIETILENO DE ALTA DENSIDADE (PEAD), DN *160* MM, (6") PARA DRENAGEM - EM BARRA (NORMA DNIT 093/2006 - EM)</v>
          </cell>
          <cell r="C4619" t="str">
            <v>M</v>
          </cell>
          <cell r="D4619" t="str">
            <v>AS</v>
          </cell>
          <cell r="E4619">
            <v>25.05</v>
          </cell>
        </row>
        <row r="4620">
          <cell r="A4620">
            <v>38054</v>
          </cell>
          <cell r="B4620" t="str">
            <v>TUBO DRENO, CORRUGADO, ESPIRALADO, FLEXIVEL, PERFURADO, EM POLIETILENO DE ALTA DENSIDADE (PEAD), DN *200* MM, (8") PARA DRENAGEM - EM BARRA (NORMA DNIT 093/2006 - EM)</v>
          </cell>
          <cell r="C4620" t="str">
            <v>M</v>
          </cell>
          <cell r="D4620" t="str">
            <v>AS</v>
          </cell>
          <cell r="E4620">
            <v>43.06</v>
          </cell>
        </row>
        <row r="4621">
          <cell r="A4621">
            <v>38052</v>
          </cell>
          <cell r="B4621" t="str">
            <v>TUBO DRENO, CORRUGADO, ESPIRALADO, FLEXIVEL, PERFURADO, EM POLIETILENO DE ALTA DENSIDADE (PEAD), DN 100 MM, (4") PARA DRENAGEM - EM ROLO (NORMA DNIT 093/2006 - E.M)</v>
          </cell>
          <cell r="C4621" t="str">
            <v>M</v>
          </cell>
          <cell r="D4621" t="str">
            <v>AS</v>
          </cell>
          <cell r="E4621">
            <v>12.13</v>
          </cell>
        </row>
        <row r="4622">
          <cell r="A4622">
            <v>38051</v>
          </cell>
          <cell r="B4622" t="str">
            <v>TUBO DRENO, CORRUGADO, ESPIRALADO, FLEXIVEL, PERFURADO, EM POLIETILENO DE ALTA DENSIDADE (PEAD), DN 65 MM, (2 1/2") PARA DRENAGEM - EM ROLO (NORMA DNIT 093/2006 - EM)</v>
          </cell>
          <cell r="C4622" t="str">
            <v>M</v>
          </cell>
          <cell r="D4622" t="str">
            <v>AS</v>
          </cell>
          <cell r="E4622">
            <v>7.56</v>
          </cell>
        </row>
        <row r="4623">
          <cell r="A4623">
            <v>38787</v>
          </cell>
          <cell r="B4623" t="str">
            <v>TUBO MONOCAMADA PEX, DN 16 MM, PARA AGUA QUENTE E FRIA</v>
          </cell>
          <cell r="C4623" t="str">
            <v>M</v>
          </cell>
          <cell r="D4623" t="str">
            <v>AS</v>
          </cell>
          <cell r="E4623">
            <v>4.58</v>
          </cell>
        </row>
        <row r="4624">
          <cell r="A4624">
            <v>38825</v>
          </cell>
          <cell r="B4624" t="str">
            <v>TUBO MONOCAMADA PEX, DN 20 MM, PARA AGUA QUENTE E FRIA</v>
          </cell>
          <cell r="C4624" t="str">
            <v>M</v>
          </cell>
          <cell r="D4624" t="str">
            <v>AS</v>
          </cell>
          <cell r="E4624">
            <v>5.92</v>
          </cell>
        </row>
        <row r="4625">
          <cell r="A4625">
            <v>38826</v>
          </cell>
          <cell r="B4625" t="str">
            <v>TUBO MONOCAMADA PEX, DN 25 MM, PARA AGUA QUENTE E FRIA</v>
          </cell>
          <cell r="C4625" t="str">
            <v>M</v>
          </cell>
          <cell r="D4625" t="str">
            <v>AS</v>
          </cell>
          <cell r="E4625">
            <v>8.42</v>
          </cell>
        </row>
        <row r="4626">
          <cell r="A4626">
            <v>38827</v>
          </cell>
          <cell r="B4626" t="str">
            <v>TUBO MONOCAMADA PEX, DN 32 MM, PARA AGUA QUENTE E FRIA</v>
          </cell>
          <cell r="C4626" t="str">
            <v>M</v>
          </cell>
          <cell r="D4626" t="str">
            <v>AS</v>
          </cell>
          <cell r="E4626">
            <v>13.77</v>
          </cell>
        </row>
        <row r="4627">
          <cell r="A4627">
            <v>38828</v>
          </cell>
          <cell r="B4627" t="str">
            <v>TUBO MULTICAMADA PEX GAS, DN *16* MM</v>
          </cell>
          <cell r="C4627" t="str">
            <v>M</v>
          </cell>
          <cell r="D4627" t="str">
            <v>AS</v>
          </cell>
          <cell r="E4627">
            <v>8.82</v>
          </cell>
        </row>
        <row r="4628">
          <cell r="A4628">
            <v>38829</v>
          </cell>
          <cell r="B4628" t="str">
            <v>TUBO MULTICAMADA PEX GAS, DN *20* MM</v>
          </cell>
          <cell r="C4628" t="str">
            <v>M</v>
          </cell>
          <cell r="D4628" t="str">
            <v>AS</v>
          </cell>
          <cell r="E4628">
            <v>14.45</v>
          </cell>
        </row>
        <row r="4629">
          <cell r="A4629">
            <v>38830</v>
          </cell>
          <cell r="B4629" t="str">
            <v>TUBO MULTICAMADA PEX GAS, DN *26* MM</v>
          </cell>
          <cell r="C4629" t="str">
            <v>M</v>
          </cell>
          <cell r="D4629" t="str">
            <v>AS</v>
          </cell>
          <cell r="E4629">
            <v>20</v>
          </cell>
        </row>
        <row r="4630">
          <cell r="A4630">
            <v>38831</v>
          </cell>
          <cell r="B4630" t="str">
            <v>TUBO MULTICAMADA PEX GAS, DN *32* MM</v>
          </cell>
          <cell r="C4630" t="str">
            <v>M</v>
          </cell>
          <cell r="D4630" t="str">
            <v>AS</v>
          </cell>
          <cell r="E4630">
            <v>27.9</v>
          </cell>
        </row>
        <row r="4631">
          <cell r="A4631">
            <v>36274</v>
          </cell>
          <cell r="B4631" t="str">
            <v>TUBO PPR PN 20, DN 20 MM, PARA AGUA QUENTE PREDIAL</v>
          </cell>
          <cell r="C4631" t="str">
            <v>M</v>
          </cell>
          <cell r="D4631" t="str">
            <v>AS</v>
          </cell>
          <cell r="E4631">
            <v>8.94</v>
          </cell>
        </row>
        <row r="4632">
          <cell r="A4632">
            <v>36278</v>
          </cell>
          <cell r="B4632" t="str">
            <v>TUBO PPR PN 20, DN 25 MM, PARA AGUA QUENTE PREDIAL</v>
          </cell>
          <cell r="C4632" t="str">
            <v>M</v>
          </cell>
          <cell r="D4632" t="str">
            <v>AS</v>
          </cell>
          <cell r="E4632">
            <v>12.12</v>
          </cell>
        </row>
        <row r="4633">
          <cell r="A4633">
            <v>38977</v>
          </cell>
          <cell r="B4633" t="str">
            <v>TUBO PPR, CLASSE PN 12, DN 110 MM</v>
          </cell>
          <cell r="C4633" t="str">
            <v>M</v>
          </cell>
          <cell r="D4633" t="str">
            <v>AS</v>
          </cell>
          <cell r="E4633">
            <v>118.6</v>
          </cell>
        </row>
        <row r="4634">
          <cell r="A4634">
            <v>38971</v>
          </cell>
          <cell r="B4634" t="str">
            <v>TUBO PPR, CLASSE PN 12, DN 32 MM</v>
          </cell>
          <cell r="C4634" t="str">
            <v>M</v>
          </cell>
          <cell r="D4634" t="str">
            <v>AS</v>
          </cell>
          <cell r="E4634">
            <v>9.9499999999999993</v>
          </cell>
        </row>
        <row r="4635">
          <cell r="A4635">
            <v>38972</v>
          </cell>
          <cell r="B4635" t="str">
            <v>TUBO PPR, CLASSE PN 12, DN 40 MM</v>
          </cell>
          <cell r="C4635" t="str">
            <v>M</v>
          </cell>
          <cell r="D4635" t="str">
            <v>AS</v>
          </cell>
          <cell r="E4635">
            <v>13.42</v>
          </cell>
        </row>
        <row r="4636">
          <cell r="A4636">
            <v>38973</v>
          </cell>
          <cell r="B4636" t="str">
            <v>TUBO PPR, CLASSE PN 12, DN 50 MM</v>
          </cell>
          <cell r="C4636" t="str">
            <v>M</v>
          </cell>
          <cell r="D4636" t="str">
            <v>AS</v>
          </cell>
          <cell r="E4636">
            <v>22.17</v>
          </cell>
        </row>
        <row r="4637">
          <cell r="A4637">
            <v>38974</v>
          </cell>
          <cell r="B4637" t="str">
            <v>TUBO PPR, CLASSE PN 12, DN 63 MM</v>
          </cell>
          <cell r="C4637" t="str">
            <v>M</v>
          </cell>
          <cell r="D4637" t="str">
            <v>AS</v>
          </cell>
          <cell r="E4637">
            <v>36.01</v>
          </cell>
        </row>
        <row r="4638">
          <cell r="A4638">
            <v>38975</v>
          </cell>
          <cell r="B4638" t="str">
            <v>TUBO PPR, CLASSE PN 12, DN 75 MM</v>
          </cell>
          <cell r="C4638" t="str">
            <v>M</v>
          </cell>
          <cell r="D4638" t="str">
            <v>AS</v>
          </cell>
          <cell r="E4638">
            <v>46.17</v>
          </cell>
        </row>
        <row r="4639">
          <cell r="A4639">
            <v>38976</v>
          </cell>
          <cell r="B4639" t="str">
            <v>TUBO PPR, CLASSE PN 12, DN 90 MM</v>
          </cell>
          <cell r="C4639" t="str">
            <v>M</v>
          </cell>
          <cell r="D4639" t="str">
            <v>AS</v>
          </cell>
          <cell r="E4639">
            <v>79.38</v>
          </cell>
        </row>
        <row r="4640">
          <cell r="A4640">
            <v>44176</v>
          </cell>
          <cell r="B4640" t="str">
            <v>TUBO PPR, CLASSE PN 20, SOLDAVEL, DN 32 MM PARA AGUA FRIA OU QUENTE PREDIAL</v>
          </cell>
          <cell r="C4640" t="str">
            <v>M</v>
          </cell>
          <cell r="D4640" t="str">
            <v>AS</v>
          </cell>
          <cell r="E4640">
            <v>18.239999999999998</v>
          </cell>
        </row>
        <row r="4641">
          <cell r="A4641">
            <v>38986</v>
          </cell>
          <cell r="B4641" t="str">
            <v>TUBO PPR, CLASSE PN 25, DN 110 MM, PARA AGUA QUENTE E FRIA PREDIAL</v>
          </cell>
          <cell r="C4641" t="str">
            <v>M</v>
          </cell>
          <cell r="D4641" t="str">
            <v>AS</v>
          </cell>
          <cell r="E4641">
            <v>239.62</v>
          </cell>
        </row>
        <row r="4642">
          <cell r="A4642">
            <v>38978</v>
          </cell>
          <cell r="B4642" t="str">
            <v>TUBO PPR, CLASSE PN 25, DN 20 MM, PARA AGUA QUENTE E FRIA PREDIAL</v>
          </cell>
          <cell r="C4642" t="str">
            <v>M</v>
          </cell>
          <cell r="D4642" t="str">
            <v>AS</v>
          </cell>
          <cell r="E4642">
            <v>9.83</v>
          </cell>
        </row>
        <row r="4643">
          <cell r="A4643">
            <v>38979</v>
          </cell>
          <cell r="B4643" t="str">
            <v>TUBO PPR, CLASSE PN 25, DN 25 MM, PARA AGUA QUENTE E FRIA PREDIAL</v>
          </cell>
          <cell r="C4643" t="str">
            <v>M</v>
          </cell>
          <cell r="D4643" t="str">
            <v>AS</v>
          </cell>
          <cell r="E4643">
            <v>13.59</v>
          </cell>
        </row>
        <row r="4644">
          <cell r="A4644">
            <v>38980</v>
          </cell>
          <cell r="B4644" t="str">
            <v>TUBO PPR, CLASSE PN 25, DN 32 MM, PARA AGUA QUENTE E FRIA PREDIAL</v>
          </cell>
          <cell r="C4644" t="str">
            <v>M</v>
          </cell>
          <cell r="D4644" t="str">
            <v>AS</v>
          </cell>
          <cell r="E4644">
            <v>18.190000000000001</v>
          </cell>
        </row>
        <row r="4645">
          <cell r="A4645">
            <v>38981</v>
          </cell>
          <cell r="B4645" t="str">
            <v>TUBO PPR, CLASSE PN 25, DN 40 MM, PARA AGUA QUENTE E FRIA PREDIAL</v>
          </cell>
          <cell r="C4645" t="str">
            <v>M</v>
          </cell>
          <cell r="D4645" t="str">
            <v>AS</v>
          </cell>
          <cell r="E4645">
            <v>26.24</v>
          </cell>
        </row>
        <row r="4646">
          <cell r="A4646">
            <v>38982</v>
          </cell>
          <cell r="B4646" t="str">
            <v>TUBO PPR, CLASSE PN 25, DN 50 MM, PARA AGUA QUENTE E FRIA PREDIAL</v>
          </cell>
          <cell r="C4646" t="str">
            <v>M</v>
          </cell>
          <cell r="D4646" t="str">
            <v>AS</v>
          </cell>
          <cell r="E4646">
            <v>41.46</v>
          </cell>
        </row>
        <row r="4647">
          <cell r="A4647">
            <v>38983</v>
          </cell>
          <cell r="B4647" t="str">
            <v>TUBO PPR, CLASSE PN 25, DN 63 MM, PARA AGUA QUENTE E FRIA PREDIAL</v>
          </cell>
          <cell r="C4647" t="str">
            <v>M</v>
          </cell>
          <cell r="D4647" t="str">
            <v>AS</v>
          </cell>
          <cell r="E4647">
            <v>72.959999999999994</v>
          </cell>
        </row>
        <row r="4648">
          <cell r="A4648">
            <v>38984</v>
          </cell>
          <cell r="B4648" t="str">
            <v>TUBO PPR, CLASSE PN 25, DN 75 MM, PARA AGUA QUENTE E FRIA PREDIAL</v>
          </cell>
          <cell r="C4648" t="str">
            <v>M</v>
          </cell>
          <cell r="D4648" t="str">
            <v>AS</v>
          </cell>
          <cell r="E4648">
            <v>100.3</v>
          </cell>
        </row>
        <row r="4649">
          <cell r="A4649">
            <v>38985</v>
          </cell>
          <cell r="B4649" t="str">
            <v>TUBO PPR, CLASSE PN 25, DN 90 MM, PARA AGUA QUENTE E FRIA PREDIAL</v>
          </cell>
          <cell r="C4649" t="str">
            <v>M</v>
          </cell>
          <cell r="D4649" t="str">
            <v>AS</v>
          </cell>
          <cell r="E4649">
            <v>172.44</v>
          </cell>
        </row>
        <row r="4650">
          <cell r="A4650">
            <v>38032</v>
          </cell>
          <cell r="B4650" t="str">
            <v>TUBO PVC CORRUGADO, PAREDE DUPLA, JE, DN 150 MM/ DE 160 MM, REDE COLETORA ESGOTO</v>
          </cell>
          <cell r="C4650" t="str">
            <v>M</v>
          </cell>
          <cell r="D4650" t="str">
            <v>CR</v>
          </cell>
          <cell r="E4650">
            <v>52.99</v>
          </cell>
        </row>
        <row r="4651">
          <cell r="A4651">
            <v>38033</v>
          </cell>
          <cell r="B4651" t="str">
            <v>TUBO PVC CORRUGADO, PAREDE DUPLA, JE, DN 200 MM/ DE 200 MM, REDE COLETORA ESGOTO</v>
          </cell>
          <cell r="C4651" t="str">
            <v>M</v>
          </cell>
          <cell r="D4651" t="str">
            <v>CR</v>
          </cell>
          <cell r="E4651">
            <v>90.07</v>
          </cell>
        </row>
        <row r="4652">
          <cell r="A4652">
            <v>38034</v>
          </cell>
          <cell r="B4652" t="str">
            <v>TUBO PVC CORRUGADO, PAREDE DUPLA, JE, DN 250 MM/ DE 250 MM, REDE COLETORA ESGOTO</v>
          </cell>
          <cell r="C4652" t="str">
            <v>M</v>
          </cell>
          <cell r="D4652" t="str">
            <v>CR</v>
          </cell>
          <cell r="E4652">
            <v>141.1</v>
          </cell>
        </row>
        <row r="4653">
          <cell r="A4653">
            <v>38035</v>
          </cell>
          <cell r="B4653" t="str">
            <v>TUBO PVC CORRUGADO, PAREDE DUPLA, JE, DN 300 MM/ DE 315 MM, REDE COLETORA ESGOTO</v>
          </cell>
          <cell r="C4653" t="str">
            <v>M</v>
          </cell>
          <cell r="D4653" t="str">
            <v>CR</v>
          </cell>
          <cell r="E4653">
            <v>207.57</v>
          </cell>
        </row>
        <row r="4654">
          <cell r="A4654">
            <v>38036</v>
          </cell>
          <cell r="B4654" t="str">
            <v>TUBO PVC CORRUGADO, PAREDE DUPLA, JE, DN 350 MM/ DE 355 MM, REDE COLETORA ESGOTO</v>
          </cell>
          <cell r="C4654" t="str">
            <v>M</v>
          </cell>
          <cell r="D4654" t="str">
            <v>CR</v>
          </cell>
          <cell r="E4654">
            <v>279.63</v>
          </cell>
        </row>
        <row r="4655">
          <cell r="A4655">
            <v>38037</v>
          </cell>
          <cell r="B4655" t="str">
            <v>TUBO PVC CORRUGADO, PAREDE DUPLA, JE, DN 400 MM/ DE 400 MM, REDE COLETORA ESGOTO</v>
          </cell>
          <cell r="C4655" t="str">
            <v>M</v>
          </cell>
          <cell r="D4655" t="str">
            <v>CR</v>
          </cell>
          <cell r="E4655">
            <v>369.36</v>
          </cell>
        </row>
        <row r="4656">
          <cell r="A4656">
            <v>9850</v>
          </cell>
          <cell r="B4656" t="str">
            <v>TUBO PVC DE REVESTIMENTO GEOMECANICO NERVURADO REFORCADO, DN = 150 MM, COMPRIMENTO = 2 M</v>
          </cell>
          <cell r="C4656" t="str">
            <v>M</v>
          </cell>
          <cell r="D4656" t="str">
            <v>AS</v>
          </cell>
          <cell r="E4656">
            <v>147.75</v>
          </cell>
        </row>
        <row r="4657">
          <cell r="A4657">
            <v>9853</v>
          </cell>
          <cell r="B4657" t="str">
            <v>TUBO PVC DE REVESTIMENTO GEOMECANICO NERVURADO REFORCADO, DN = 200 MM, COMPRIMENTO = 2 M</v>
          </cell>
          <cell r="C4657" t="str">
            <v>M</v>
          </cell>
          <cell r="D4657" t="str">
            <v>AS</v>
          </cell>
          <cell r="E4657">
            <v>262.74</v>
          </cell>
        </row>
        <row r="4658">
          <cell r="A4658">
            <v>9854</v>
          </cell>
          <cell r="B4658" t="str">
            <v>TUBO PVC DE REVESTIMENTO GEOMECANICO NERVURADO STANDARD, DN = 154 MM, COMPRIMENTO = 2 M</v>
          </cell>
          <cell r="C4658" t="str">
            <v>M</v>
          </cell>
          <cell r="D4658" t="str">
            <v>AS</v>
          </cell>
          <cell r="E4658">
            <v>115.12</v>
          </cell>
        </row>
        <row r="4659">
          <cell r="A4659">
            <v>9851</v>
          </cell>
          <cell r="B4659" t="str">
            <v>TUBO PVC DE REVESTIMENTO GEOMECANICO NERVURADO STANDARD, DN = 206 MM, COMPRIMENTO = 2 M</v>
          </cell>
          <cell r="C4659" t="str">
            <v>M</v>
          </cell>
          <cell r="D4659" t="str">
            <v>AS</v>
          </cell>
          <cell r="E4659">
            <v>199.62</v>
          </cell>
        </row>
        <row r="4660">
          <cell r="A4660">
            <v>9825</v>
          </cell>
          <cell r="B4660" t="str">
            <v>TUBO PVC DEFOFO, JEI, 1 MPA, DN 100 MM, PARA REDE DE AGUA (NBR 7665)</v>
          </cell>
          <cell r="C4660" t="str">
            <v>M</v>
          </cell>
          <cell r="D4660" t="str">
            <v>AS</v>
          </cell>
          <cell r="E4660">
            <v>50.67</v>
          </cell>
        </row>
        <row r="4661">
          <cell r="A4661">
            <v>9828</v>
          </cell>
          <cell r="B4661" t="str">
            <v>TUBO PVC DEFOFO, JEI, 1 MPA, DN 150 MM, PARA REDE DE AGUA (NBR 7665)</v>
          </cell>
          <cell r="C4661" t="str">
            <v>M</v>
          </cell>
          <cell r="D4661" t="str">
            <v>AS</v>
          </cell>
          <cell r="E4661">
            <v>136.35</v>
          </cell>
        </row>
        <row r="4662">
          <cell r="A4662">
            <v>9829</v>
          </cell>
          <cell r="B4662" t="str">
            <v>TUBO PVC DEFOFO, JEI, 1 MPA, DN 200 MM, PARA REDE DE AGUA (NBR 7665)</v>
          </cell>
          <cell r="C4662" t="str">
            <v>M</v>
          </cell>
          <cell r="D4662" t="str">
            <v>AS</v>
          </cell>
          <cell r="E4662">
            <v>231.08</v>
          </cell>
        </row>
        <row r="4663">
          <cell r="A4663">
            <v>9826</v>
          </cell>
          <cell r="B4663" t="str">
            <v>TUBO PVC DEFOFO, JEI, 1 MPA, DN 250 MM, PARA REDE DE AGUA (NBR 7665)</v>
          </cell>
          <cell r="C4663" t="str">
            <v>M</v>
          </cell>
          <cell r="D4663" t="str">
            <v>AS</v>
          </cell>
          <cell r="E4663">
            <v>351.79</v>
          </cell>
        </row>
        <row r="4664">
          <cell r="A4664">
            <v>9827</v>
          </cell>
          <cell r="B4664" t="str">
            <v>TUBO PVC DEFOFO, JEI, 1 MPA, DN 300 MM, PARA REDE DE AGUA (NBR 7665)</v>
          </cell>
          <cell r="C4664" t="str">
            <v>M</v>
          </cell>
          <cell r="D4664" t="str">
            <v>AS</v>
          </cell>
          <cell r="E4664">
            <v>499.54</v>
          </cell>
        </row>
        <row r="4665">
          <cell r="A4665">
            <v>36374</v>
          </cell>
          <cell r="B4665" t="str">
            <v>TUBO PVC PBA JEI, CLASSE 12, DN 100 MM, PARA REDE DE AGUA (NBR 5647)</v>
          </cell>
          <cell r="C4665" t="str">
            <v>M</v>
          </cell>
          <cell r="D4665" t="str">
            <v>AS</v>
          </cell>
          <cell r="E4665">
            <v>60.72</v>
          </cell>
        </row>
        <row r="4666">
          <cell r="A4666">
            <v>36084</v>
          </cell>
          <cell r="B4666" t="str">
            <v>TUBO PVC PBA JEI, CLASSE 12, DN 50 MM, PARA REDE DE AGUA (NBR 5647)</v>
          </cell>
          <cell r="C4666" t="str">
            <v>M</v>
          </cell>
          <cell r="D4666" t="str">
            <v>AS</v>
          </cell>
          <cell r="E4666">
            <v>17.989999999999998</v>
          </cell>
        </row>
        <row r="4667">
          <cell r="A4667">
            <v>36373</v>
          </cell>
          <cell r="B4667" t="str">
            <v>TUBO PVC PBA JEI, CLASSE 12, DN 75 MM, PARA REDE DE AGUA (NBR 5647)</v>
          </cell>
          <cell r="C4667" t="str">
            <v>M</v>
          </cell>
          <cell r="D4667" t="str">
            <v>AS</v>
          </cell>
          <cell r="E4667">
            <v>37.36</v>
          </cell>
        </row>
        <row r="4668">
          <cell r="A4668">
            <v>36377</v>
          </cell>
          <cell r="B4668" t="str">
            <v>TUBO PVC PBA JEI, CLASSE 15, DN 100 MM, PARA REDE DE AGUA (NBR 5647)</v>
          </cell>
          <cell r="C4668" t="str">
            <v>M</v>
          </cell>
          <cell r="D4668" t="str">
            <v>AS</v>
          </cell>
          <cell r="E4668">
            <v>72.84</v>
          </cell>
        </row>
        <row r="4669">
          <cell r="A4669">
            <v>36375</v>
          </cell>
          <cell r="B4669" t="str">
            <v>TUBO PVC PBA JEI, CLASSE 15, DN 50 MM, PARA REDE DE AGUA (NBR 5647)</v>
          </cell>
          <cell r="C4669" t="str">
            <v>M</v>
          </cell>
          <cell r="D4669" t="str">
            <v>AS</v>
          </cell>
          <cell r="E4669">
            <v>22.2</v>
          </cell>
        </row>
        <row r="4670">
          <cell r="A4670">
            <v>36376</v>
          </cell>
          <cell r="B4670" t="str">
            <v>TUBO PVC PBA JEI, CLASSE 15, DN 75 MM, PARA REDE DE AGUA (NBR 5647)</v>
          </cell>
          <cell r="C4670" t="str">
            <v>M</v>
          </cell>
          <cell r="D4670" t="str">
            <v>AS</v>
          </cell>
          <cell r="E4670">
            <v>43.6</v>
          </cell>
        </row>
        <row r="4671">
          <cell r="A4671">
            <v>36380</v>
          </cell>
          <cell r="B4671" t="str">
            <v>TUBO PVC PBA JEI, CLASSE 20, DN 100 MM, PARA REDE DE AGUA (NBR 5647)</v>
          </cell>
          <cell r="C4671" t="str">
            <v>M</v>
          </cell>
          <cell r="D4671" t="str">
            <v>AS</v>
          </cell>
          <cell r="E4671">
            <v>91.08</v>
          </cell>
        </row>
        <row r="4672">
          <cell r="A4672">
            <v>36378</v>
          </cell>
          <cell r="B4672" t="str">
            <v>TUBO PVC PBA JEI, CLASSE 20, DN 50 MM, PARA REDE DE AGUA (NBR 5647)</v>
          </cell>
          <cell r="C4672" t="str">
            <v>M</v>
          </cell>
          <cell r="D4672" t="str">
            <v>AS</v>
          </cell>
          <cell r="E4672">
            <v>27.29</v>
          </cell>
        </row>
        <row r="4673">
          <cell r="A4673">
            <v>36379</v>
          </cell>
          <cell r="B4673" t="str">
            <v>TUBO PVC PBA JEI, CLASSE 20, DN 75 MM, PARA REDE DE AGUA (NBR 5647)</v>
          </cell>
          <cell r="C4673" t="str">
            <v>M</v>
          </cell>
          <cell r="D4673" t="str">
            <v>AS</v>
          </cell>
          <cell r="E4673">
            <v>55.02</v>
          </cell>
        </row>
        <row r="4674">
          <cell r="A4674">
            <v>9859</v>
          </cell>
          <cell r="B4674" t="str">
            <v>TUBO PVC ROSCAVEL, 3/4", AGUA FRIA PREDIAL</v>
          </cell>
          <cell r="C4674" t="str">
            <v>M</v>
          </cell>
          <cell r="D4674" t="str">
            <v>CR</v>
          </cell>
          <cell r="E4674">
            <v>9.99</v>
          </cell>
        </row>
        <row r="4675">
          <cell r="A4675">
            <v>9836</v>
          </cell>
          <cell r="B4675" t="str">
            <v>TUBO PVC SERIE NORMAL, DN 100 MM, PARA ESGOTO PREDIAL (NBR 5688)</v>
          </cell>
          <cell r="C4675" t="str">
            <v>M</v>
          </cell>
          <cell r="D4675" t="str">
            <v>C</v>
          </cell>
          <cell r="E4675">
            <v>13.41</v>
          </cell>
        </row>
        <row r="4676">
          <cell r="A4676">
            <v>20065</v>
          </cell>
          <cell r="B4676" t="str">
            <v>TUBO PVC SERIE NORMAL, DN 150 MM, PARA ESGOTO PREDIAL (NBR 5688)</v>
          </cell>
          <cell r="C4676" t="str">
            <v>M</v>
          </cell>
          <cell r="D4676" t="str">
            <v>CR</v>
          </cell>
          <cell r="E4676">
            <v>35.049999999999997</v>
          </cell>
        </row>
        <row r="4677">
          <cell r="A4677">
            <v>9835</v>
          </cell>
          <cell r="B4677" t="str">
            <v>TUBO PVC SERIE NORMAL, DN 40 MM, PARA ESGOTO PREDIAL (NBR 5688)</v>
          </cell>
          <cell r="C4677" t="str">
            <v>M</v>
          </cell>
          <cell r="D4677" t="str">
            <v>CR</v>
          </cell>
          <cell r="E4677">
            <v>5.86</v>
          </cell>
        </row>
        <row r="4678">
          <cell r="A4678">
            <v>9838</v>
          </cell>
          <cell r="B4678" t="str">
            <v>TUBO PVC SERIE NORMAL, DN 50 MM, PARA ESGOTO PREDIAL (NBR 5688)</v>
          </cell>
          <cell r="C4678" t="str">
            <v>M</v>
          </cell>
          <cell r="D4678" t="str">
            <v>CR</v>
          </cell>
          <cell r="E4678">
            <v>9.67</v>
          </cell>
        </row>
        <row r="4679">
          <cell r="A4679">
            <v>9837</v>
          </cell>
          <cell r="B4679" t="str">
            <v>TUBO PVC SERIE NORMAL, DN 75 MM, PARA ESGOTO PREDIAL (NBR 5688)</v>
          </cell>
          <cell r="C4679" t="str">
            <v>M</v>
          </cell>
          <cell r="D4679" t="str">
            <v>CR</v>
          </cell>
          <cell r="E4679">
            <v>12.69</v>
          </cell>
        </row>
        <row r="4680">
          <cell r="A4680">
            <v>44315</v>
          </cell>
          <cell r="B4680" t="str">
            <v>TUBO PVC, RIGIDO, CORRUGADO, PERFURADO DN 100 MM, PARA DRENAGEM, SISTEMA IRRIGACAO</v>
          </cell>
          <cell r="C4680" t="str">
            <v>M</v>
          </cell>
          <cell r="D4680" t="str">
            <v>CR</v>
          </cell>
          <cell r="E4680">
            <v>52.5</v>
          </cell>
        </row>
        <row r="4681">
          <cell r="A4681">
            <v>9862</v>
          </cell>
          <cell r="B4681" t="str">
            <v>TUBO PVC, ROSCAVEL, 1 1/2", AGUA FRIA PREDIAL</v>
          </cell>
          <cell r="C4681" t="str">
            <v>M</v>
          </cell>
          <cell r="D4681" t="str">
            <v>CR</v>
          </cell>
          <cell r="E4681">
            <v>30.78</v>
          </cell>
        </row>
        <row r="4682">
          <cell r="A4682">
            <v>9861</v>
          </cell>
          <cell r="B4682" t="str">
            <v>TUBO PVC, ROSCAVEL, 1 1/4", AGUA FRIA PREDIAL</v>
          </cell>
          <cell r="C4682" t="str">
            <v>M</v>
          </cell>
          <cell r="D4682" t="str">
            <v>CR</v>
          </cell>
          <cell r="E4682">
            <v>24.18</v>
          </cell>
        </row>
        <row r="4683">
          <cell r="A4683">
            <v>9866</v>
          </cell>
          <cell r="B4683" t="str">
            <v>TUBO PVC, ROSCAVEL, 1", AGUA FRIA PREDIAL</v>
          </cell>
          <cell r="C4683" t="str">
            <v>M</v>
          </cell>
          <cell r="D4683" t="str">
            <v>CR</v>
          </cell>
          <cell r="E4683">
            <v>20.86</v>
          </cell>
        </row>
        <row r="4684">
          <cell r="A4684">
            <v>9856</v>
          </cell>
          <cell r="B4684" t="str">
            <v>TUBO PVC, ROSCAVEL, 1/2", AGUA FRIA PREDIAL</v>
          </cell>
          <cell r="C4684" t="str">
            <v>M</v>
          </cell>
          <cell r="D4684" t="str">
            <v>CR</v>
          </cell>
          <cell r="E4684">
            <v>7.8</v>
          </cell>
        </row>
        <row r="4685">
          <cell r="A4685">
            <v>9863</v>
          </cell>
          <cell r="B4685" t="str">
            <v>TUBO PVC, ROSCAVEL, 2 1/2", AGUA FRIA PREDIAL</v>
          </cell>
          <cell r="C4685" t="str">
            <v>M</v>
          </cell>
          <cell r="D4685" t="str">
            <v>CR</v>
          </cell>
          <cell r="E4685">
            <v>60.35</v>
          </cell>
        </row>
        <row r="4686">
          <cell r="A4686">
            <v>9860</v>
          </cell>
          <cell r="B4686" t="str">
            <v>TUBO PVC, ROSCAVEL, 2", PARA AGUA FRIA PREDIAL</v>
          </cell>
          <cell r="C4686" t="str">
            <v>M</v>
          </cell>
          <cell r="D4686" t="str">
            <v>CR</v>
          </cell>
          <cell r="E4686">
            <v>44.05</v>
          </cell>
        </row>
        <row r="4687">
          <cell r="A4687">
            <v>9841</v>
          </cell>
          <cell r="B4687" t="str">
            <v>TUBO PVC, SERIE R, DN 100 MM, PARA ESGOTO OU AGUAS PLUVIAIS PREDIAL (NBR 5688)</v>
          </cell>
          <cell r="C4687" t="str">
            <v>M</v>
          </cell>
          <cell r="D4687" t="str">
            <v>CR</v>
          </cell>
          <cell r="E4687">
            <v>25.25</v>
          </cell>
        </row>
        <row r="4688">
          <cell r="A4688">
            <v>9840</v>
          </cell>
          <cell r="B4688" t="str">
            <v>TUBO PVC, SERIE R, DN 150 MM, PARA ESGOTO OU AGUAS PLUVIAIS PREDIAL (NBR 5688)</v>
          </cell>
          <cell r="C4688" t="str">
            <v>M</v>
          </cell>
          <cell r="D4688" t="str">
            <v>CR</v>
          </cell>
          <cell r="E4688">
            <v>53.34</v>
          </cell>
        </row>
        <row r="4689">
          <cell r="A4689">
            <v>20067</v>
          </cell>
          <cell r="B4689" t="str">
            <v>TUBO PVC, SERIE R, DN 40 MM, PARA ESGOTO OU AGUAS PLUVIAIS PREDIAL (NBR 5688)</v>
          </cell>
          <cell r="C4689" t="str">
            <v>M</v>
          </cell>
          <cell r="D4689" t="str">
            <v>CR</v>
          </cell>
          <cell r="E4689">
            <v>8.19</v>
          </cell>
        </row>
        <row r="4690">
          <cell r="A4690">
            <v>20068</v>
          </cell>
          <cell r="B4690" t="str">
            <v>TUBO PVC, SERIE R, DN 50 MM, PARA ESGOTO OU AGUAS PLUVIAIS PREDIAL (NBR 5688)</v>
          </cell>
          <cell r="C4690" t="str">
            <v>M</v>
          </cell>
          <cell r="D4690" t="str">
            <v>CR</v>
          </cell>
          <cell r="E4690">
            <v>11.53</v>
          </cell>
        </row>
        <row r="4691">
          <cell r="A4691">
            <v>9839</v>
          </cell>
          <cell r="B4691" t="str">
            <v>TUBO PVC, SERIE R, DN 75 MM, PARA ESGOTO OU AGUAS PLUVIAIS PREDIAL (NBR 5688)</v>
          </cell>
          <cell r="C4691" t="str">
            <v>M</v>
          </cell>
          <cell r="D4691" t="str">
            <v>CR</v>
          </cell>
          <cell r="E4691">
            <v>20.92</v>
          </cell>
        </row>
        <row r="4692">
          <cell r="A4692">
            <v>9870</v>
          </cell>
          <cell r="B4692" t="str">
            <v>TUBO PVC, SOLDAVEL, DE 110 MM, AGUA FRIA (NBR-5648)</v>
          </cell>
          <cell r="C4692" t="str">
            <v>M</v>
          </cell>
          <cell r="D4692" t="str">
            <v>CR</v>
          </cell>
          <cell r="E4692">
            <v>90.01</v>
          </cell>
        </row>
        <row r="4693">
          <cell r="A4693">
            <v>9867</v>
          </cell>
          <cell r="B4693" t="str">
            <v>TUBO PVC, SOLDAVEL, DE 20 MM, AGUA FRIA (NBR-5648)</v>
          </cell>
          <cell r="C4693" t="str">
            <v>M</v>
          </cell>
          <cell r="D4693" t="str">
            <v>CR</v>
          </cell>
          <cell r="E4693">
            <v>3.61</v>
          </cell>
        </row>
        <row r="4694">
          <cell r="A4694">
            <v>9868</v>
          </cell>
          <cell r="B4694" t="str">
            <v>TUBO PVC, SOLDAVEL, DE 25 MM, AGUA FRIA (NBR-5648)</v>
          </cell>
          <cell r="C4694" t="str">
            <v>M</v>
          </cell>
          <cell r="D4694" t="str">
            <v>C</v>
          </cell>
          <cell r="E4694">
            <v>4.08</v>
          </cell>
        </row>
        <row r="4695">
          <cell r="A4695">
            <v>9869</v>
          </cell>
          <cell r="B4695" t="str">
            <v>TUBO PVC, SOLDAVEL, DE 32 MM, AGUA FRIA (NBR-5648)</v>
          </cell>
          <cell r="C4695" t="str">
            <v>M</v>
          </cell>
          <cell r="D4695" t="str">
            <v>CR</v>
          </cell>
          <cell r="E4695">
            <v>8.8000000000000007</v>
          </cell>
        </row>
        <row r="4696">
          <cell r="A4696">
            <v>9874</v>
          </cell>
          <cell r="B4696" t="str">
            <v>TUBO PVC, SOLDAVEL, DE 40 MM, AGUA FRIA (NBR-5648)</v>
          </cell>
          <cell r="C4696" t="str">
            <v>M</v>
          </cell>
          <cell r="D4696" t="str">
            <v>CR</v>
          </cell>
          <cell r="E4696">
            <v>13.83</v>
          </cell>
        </row>
        <row r="4697">
          <cell r="A4697">
            <v>9875</v>
          </cell>
          <cell r="B4697" t="str">
            <v>TUBO PVC, SOLDAVEL, DE 50 MM, AGUA FRIA (NBR-5648)</v>
          </cell>
          <cell r="C4697" t="str">
            <v>M</v>
          </cell>
          <cell r="D4697" t="str">
            <v>CR</v>
          </cell>
          <cell r="E4697">
            <v>15.16</v>
          </cell>
        </row>
        <row r="4698">
          <cell r="A4698">
            <v>9873</v>
          </cell>
          <cell r="B4698" t="str">
            <v>TUBO PVC, SOLDAVEL, DE 60 MM, AGUA FRIA (NBR-5648)</v>
          </cell>
          <cell r="C4698" t="str">
            <v>M</v>
          </cell>
          <cell r="D4698" t="str">
            <v>CR</v>
          </cell>
          <cell r="E4698">
            <v>24.95</v>
          </cell>
        </row>
        <row r="4699">
          <cell r="A4699">
            <v>9871</v>
          </cell>
          <cell r="B4699" t="str">
            <v>TUBO PVC, SOLDAVEL, DE 75 MM, AGUA FRIA (NBR-5648)</v>
          </cell>
          <cell r="C4699" t="str">
            <v>M</v>
          </cell>
          <cell r="D4699" t="str">
            <v>CR</v>
          </cell>
          <cell r="E4699">
            <v>41.34</v>
          </cell>
        </row>
        <row r="4700">
          <cell r="A4700">
            <v>9872</v>
          </cell>
          <cell r="B4700" t="str">
            <v>TUBO PVC, SOLDAVEL, DE 85 MM, AGUA FRIA (NBR-5648)</v>
          </cell>
          <cell r="C4700" t="str">
            <v>M</v>
          </cell>
          <cell r="D4700" t="str">
            <v>CR</v>
          </cell>
          <cell r="E4700">
            <v>57.52</v>
          </cell>
        </row>
        <row r="4701">
          <cell r="A4701">
            <v>12425</v>
          </cell>
          <cell r="B4701" t="str">
            <v>UNIAO COM ASSENTO CONICO DE BRONZE, DIAMETRO 1"</v>
          </cell>
          <cell r="C4701" t="str">
            <v>UN</v>
          </cell>
          <cell r="D4701" t="str">
            <v>AS</v>
          </cell>
          <cell r="E4701">
            <v>69.650000000000006</v>
          </cell>
        </row>
        <row r="4702">
          <cell r="A4702">
            <v>12426</v>
          </cell>
          <cell r="B4702" t="str">
            <v>UNIAO COM ASSENTO CONICO DE BRONZE, DIAMETRO 1/2"</v>
          </cell>
          <cell r="C4702" t="str">
            <v>UN</v>
          </cell>
          <cell r="D4702" t="str">
            <v>AS</v>
          </cell>
          <cell r="E4702">
            <v>50.7</v>
          </cell>
        </row>
        <row r="4703">
          <cell r="A4703">
            <v>12427</v>
          </cell>
          <cell r="B4703" t="str">
            <v>UNIAO COM ASSENTO CONICO DE BRONZE, DIAMETRO 2 1/2"</v>
          </cell>
          <cell r="C4703" t="str">
            <v>UN</v>
          </cell>
          <cell r="D4703" t="str">
            <v>AS</v>
          </cell>
          <cell r="E4703">
            <v>289.11</v>
          </cell>
        </row>
        <row r="4704">
          <cell r="A4704">
            <v>12428</v>
          </cell>
          <cell r="B4704" t="str">
            <v>UNIAO COM ASSENTO CONICO DE BRONZE, DIAMETRO 2"</v>
          </cell>
          <cell r="C4704" t="str">
            <v>UN</v>
          </cell>
          <cell r="D4704" t="str">
            <v>AS</v>
          </cell>
          <cell r="E4704">
            <v>185.57</v>
          </cell>
        </row>
        <row r="4705">
          <cell r="A4705">
            <v>12429</v>
          </cell>
          <cell r="B4705" t="str">
            <v>UNIAO COM ASSENTO CONICO DE BRONZE, DIAMETRO 3"</v>
          </cell>
          <cell r="C4705" t="str">
            <v>UN</v>
          </cell>
          <cell r="D4705" t="str">
            <v>AS</v>
          </cell>
          <cell r="E4705">
            <v>467.5</v>
          </cell>
        </row>
        <row r="4706">
          <cell r="A4706">
            <v>12430</v>
          </cell>
          <cell r="B4706" t="str">
            <v>UNIAO COM ASSENTO CONICO DE BRONZE, DIAMETRO 3/4"</v>
          </cell>
          <cell r="C4706" t="str">
            <v>UN</v>
          </cell>
          <cell r="D4706" t="str">
            <v>AS</v>
          </cell>
          <cell r="E4706">
            <v>62.15</v>
          </cell>
        </row>
        <row r="4707">
          <cell r="A4707">
            <v>12431</v>
          </cell>
          <cell r="B4707" t="str">
            <v>UNIAO COM ASSENTO CONICO DE BRONZE, DIAMETRO 4"</v>
          </cell>
          <cell r="C4707" t="str">
            <v>UN</v>
          </cell>
          <cell r="D4707" t="str">
            <v>AS</v>
          </cell>
          <cell r="E4707">
            <v>795.6</v>
          </cell>
        </row>
        <row r="4708">
          <cell r="A4708">
            <v>12432</v>
          </cell>
          <cell r="B4708" t="str">
            <v>UNIAO COM ASSENTO CONICO DE FERRO LONGO (MACHO-FEMEA), DIAMETRO 1 1/2"</v>
          </cell>
          <cell r="C4708" t="str">
            <v>UN</v>
          </cell>
          <cell r="D4708" t="str">
            <v>AS</v>
          </cell>
          <cell r="E4708">
            <v>163.63</v>
          </cell>
        </row>
        <row r="4709">
          <cell r="A4709">
            <v>12433</v>
          </cell>
          <cell r="B4709" t="str">
            <v>UNIAO COM ASSENTO CONICO DE FERRO LONGO (MACHO-FEMEA), DIAMETRO 1"</v>
          </cell>
          <cell r="C4709" t="str">
            <v>UN</v>
          </cell>
          <cell r="D4709" t="str">
            <v>AS</v>
          </cell>
          <cell r="E4709">
            <v>104.17</v>
          </cell>
        </row>
        <row r="4710">
          <cell r="A4710">
            <v>12434</v>
          </cell>
          <cell r="B4710" t="str">
            <v>UNIAO COM ASSENTO CONICO DE FERRO LONGO (MACHO-FEMEA), DIAMETRO 1/2"</v>
          </cell>
          <cell r="C4710" t="str">
            <v>UN</v>
          </cell>
          <cell r="D4710" t="str">
            <v>AS</v>
          </cell>
          <cell r="E4710">
            <v>53.32</v>
          </cell>
        </row>
        <row r="4711">
          <cell r="A4711">
            <v>12435</v>
          </cell>
          <cell r="B4711" t="str">
            <v>UNIAO COM ASSENTO CONICO DE FERRO LONGO (MACHO-FEMEA), DIAMETRO 2 1/2"</v>
          </cell>
          <cell r="C4711" t="str">
            <v>UN</v>
          </cell>
          <cell r="D4711" t="str">
            <v>AS</v>
          </cell>
          <cell r="E4711">
            <v>322.38</v>
          </cell>
        </row>
        <row r="4712">
          <cell r="A4712">
            <v>12437</v>
          </cell>
          <cell r="B4712" t="str">
            <v>UNIAO COM ASSENTO CONICO DE FERRO LONGO (MACHO-FEMEA), DIAMETRO 2"</v>
          </cell>
          <cell r="C4712" t="str">
            <v>UN</v>
          </cell>
          <cell r="D4712" t="str">
            <v>AS</v>
          </cell>
          <cell r="E4712">
            <v>260.36</v>
          </cell>
        </row>
        <row r="4713">
          <cell r="A4713">
            <v>12438</v>
          </cell>
          <cell r="B4713" t="str">
            <v>UNIAO COM ASSENTO CONICO DE FERRO LONGO (MACHO-FEMEA), DIAMETRO 3"</v>
          </cell>
          <cell r="C4713" t="str">
            <v>UN</v>
          </cell>
          <cell r="D4713" t="str">
            <v>AS</v>
          </cell>
          <cell r="E4713">
            <v>471.17</v>
          </cell>
        </row>
        <row r="4714">
          <cell r="A4714">
            <v>12439</v>
          </cell>
          <cell r="B4714" t="str">
            <v>UNIAO COM ASSENTO CONICO DE FERRO LONGO (MACHO-FEMEA), DIAMETRO 3/4"</v>
          </cell>
          <cell r="C4714" t="str">
            <v>UN</v>
          </cell>
          <cell r="D4714" t="str">
            <v>AS</v>
          </cell>
          <cell r="E4714">
            <v>83.56</v>
          </cell>
        </row>
        <row r="4715">
          <cell r="A4715">
            <v>12436</v>
          </cell>
          <cell r="B4715" t="str">
            <v>UNIAO COM ASSENTO CONICO DE FERRO LONGO (MACHO-FEMEA), DIAMETRO 4"</v>
          </cell>
          <cell r="C4715" t="str">
            <v>UN</v>
          </cell>
          <cell r="D4715" t="str">
            <v>AS</v>
          </cell>
          <cell r="E4715">
            <v>595.19000000000005</v>
          </cell>
        </row>
        <row r="4716">
          <cell r="A4716">
            <v>36357</v>
          </cell>
          <cell r="B4716" t="str">
            <v>UNIAO COM FLANGE PPR, COM PARAFUSOS, DN 40 MM, PARA AGUA QUENTE PREDIAL</v>
          </cell>
          <cell r="C4716" t="str">
            <v>UN</v>
          </cell>
          <cell r="D4716" t="str">
            <v>AS</v>
          </cell>
          <cell r="E4716">
            <v>132.33000000000001</v>
          </cell>
        </row>
        <row r="4717">
          <cell r="A4717">
            <v>12424</v>
          </cell>
          <cell r="B4717" t="str">
            <v>UNIAO DE FERRO GALVANIZADO, COM ASSENTO CONICO DE BRONZE, DE 1 1/2"</v>
          </cell>
          <cell r="C4717" t="str">
            <v>UN</v>
          </cell>
          <cell r="D4717" t="str">
            <v>AS</v>
          </cell>
          <cell r="E4717">
            <v>107.25</v>
          </cell>
        </row>
        <row r="4718">
          <cell r="A4718">
            <v>12440</v>
          </cell>
          <cell r="B4718" t="str">
            <v>UNIAO DE FERRO GALVANIZADO, COM ASSENTO CONICO DE BRONZE, DE 1 1/4"</v>
          </cell>
          <cell r="C4718" t="str">
            <v>UN</v>
          </cell>
          <cell r="D4718" t="str">
            <v>AS</v>
          </cell>
          <cell r="E4718">
            <v>103.67</v>
          </cell>
        </row>
        <row r="4719">
          <cell r="A4719">
            <v>9884</v>
          </cell>
          <cell r="B4719" t="str">
            <v>UNIAO DE FERRO GALVANIZADO, COM ROSCA BSP, COM ASSENTO PLANO, DE 1 1/2"</v>
          </cell>
          <cell r="C4719" t="str">
            <v>UN</v>
          </cell>
          <cell r="D4719" t="str">
            <v>AS</v>
          </cell>
          <cell r="E4719">
            <v>77.319999999999993</v>
          </cell>
        </row>
        <row r="4720">
          <cell r="A4720">
            <v>9888</v>
          </cell>
          <cell r="B4720" t="str">
            <v>UNIAO DE FERRO GALVANIZADO, COM ROSCA BSP, COM ASSENTO PLANO, DE 1 1/4"</v>
          </cell>
          <cell r="C4720" t="str">
            <v>UN</v>
          </cell>
          <cell r="D4720" t="str">
            <v>AS</v>
          </cell>
          <cell r="E4720">
            <v>62.13</v>
          </cell>
        </row>
        <row r="4721">
          <cell r="A4721">
            <v>9886</v>
          </cell>
          <cell r="B4721" t="str">
            <v>UNIAO DE FERRO GALVANIZADO, COM ROSCA BSP, COM ASSENTO PLANO, DE 1"</v>
          </cell>
          <cell r="C4721" t="str">
            <v>UN</v>
          </cell>
          <cell r="D4721" t="str">
            <v>AS</v>
          </cell>
          <cell r="E4721">
            <v>37.130000000000003</v>
          </cell>
        </row>
        <row r="4722">
          <cell r="A4722">
            <v>9883</v>
          </cell>
          <cell r="B4722" t="str">
            <v>UNIAO DE FERRO GALVANIZADO, COM ROSCA BSP, COM ASSENTO PLANO, DE 1/2"</v>
          </cell>
          <cell r="C4722" t="str">
            <v>UN</v>
          </cell>
          <cell r="D4722" t="str">
            <v>AS</v>
          </cell>
          <cell r="E4722">
            <v>27.11</v>
          </cell>
        </row>
        <row r="4723">
          <cell r="A4723">
            <v>9889</v>
          </cell>
          <cell r="B4723" t="str">
            <v>UNIAO DE FERRO GALVANIZADO, COM ROSCA BSP, COM ASSENTO PLANO, DE 2 1/2"</v>
          </cell>
          <cell r="C4723" t="str">
            <v>UN</v>
          </cell>
          <cell r="D4723" t="str">
            <v>AS</v>
          </cell>
          <cell r="E4723">
            <v>188.12</v>
          </cell>
        </row>
        <row r="4724">
          <cell r="A4724">
            <v>9887</v>
          </cell>
          <cell r="B4724" t="str">
            <v>UNIAO DE FERRO GALVANIZADO, COM ROSCA BSP, COM ASSENTO PLANO, DE 2"</v>
          </cell>
          <cell r="C4724" t="str">
            <v>UN</v>
          </cell>
          <cell r="D4724" t="str">
            <v>AS</v>
          </cell>
          <cell r="E4724">
            <v>113.7</v>
          </cell>
        </row>
        <row r="4725">
          <cell r="A4725">
            <v>9890</v>
          </cell>
          <cell r="B4725" t="str">
            <v>UNIAO DE FERRO GALVANIZADO, COM ROSCA BSP, COM ASSENTO PLANO, DE 3"</v>
          </cell>
          <cell r="C4725" t="str">
            <v>UN</v>
          </cell>
          <cell r="D4725" t="str">
            <v>AS</v>
          </cell>
          <cell r="E4725">
            <v>291.45</v>
          </cell>
        </row>
        <row r="4726">
          <cell r="A4726">
            <v>9885</v>
          </cell>
          <cell r="B4726" t="str">
            <v>UNIAO DE FERRO GALVANIZADO, COM ROSCA BSP, COM ASSENTO PLANO, DE 3/4"</v>
          </cell>
          <cell r="C4726" t="str">
            <v>UN</v>
          </cell>
          <cell r="D4726" t="str">
            <v>AS</v>
          </cell>
          <cell r="E4726">
            <v>35.9</v>
          </cell>
        </row>
        <row r="4727">
          <cell r="A4727">
            <v>9891</v>
          </cell>
          <cell r="B4727" t="str">
            <v>UNIAO DE FERRO GALVANIZADO, COM ROSCA BSP, COM ASSENTO PLANO, DE 4"</v>
          </cell>
          <cell r="C4727" t="str">
            <v>UN</v>
          </cell>
          <cell r="D4727" t="str">
            <v>AS</v>
          </cell>
          <cell r="E4727">
            <v>409.14</v>
          </cell>
        </row>
        <row r="4728">
          <cell r="A4728">
            <v>36316</v>
          </cell>
          <cell r="B4728" t="str">
            <v>UNIAO DUPLA PPR DN 25 MM, PARA AGUA QUENTE PREDIAL</v>
          </cell>
          <cell r="C4728" t="str">
            <v>UN</v>
          </cell>
          <cell r="D4728" t="str">
            <v>AS</v>
          </cell>
          <cell r="E4728">
            <v>21.57</v>
          </cell>
        </row>
        <row r="4729">
          <cell r="A4729">
            <v>36313</v>
          </cell>
          <cell r="B4729" t="str">
            <v>UNIAO DUPLA PPR, DN 20 MM, PARA AGUA QUENTE PREDIAL</v>
          </cell>
          <cell r="C4729" t="str">
            <v>UN</v>
          </cell>
          <cell r="D4729" t="str">
            <v>AS</v>
          </cell>
          <cell r="E4729">
            <v>13.85</v>
          </cell>
        </row>
        <row r="4730">
          <cell r="A4730">
            <v>64</v>
          </cell>
          <cell r="B4730" t="str">
            <v>UNIAO EM POLIPROPILENO (PP), PARA TUBO EM PEAD, 20 MM - LIGACAO PREDIAL DE AGUA</v>
          </cell>
          <cell r="C4730" t="str">
            <v>UN</v>
          </cell>
          <cell r="D4730" t="str">
            <v>AS</v>
          </cell>
          <cell r="E4730">
            <v>4.57</v>
          </cell>
        </row>
        <row r="4731">
          <cell r="A4731">
            <v>37423</v>
          </cell>
          <cell r="B4731" t="str">
            <v>UNIAO EM POLIPROPILENO (PP), PARA TUBO EM PEAD, 32 MM - LIGACAO PREDIAL DE AGUA</v>
          </cell>
          <cell r="C4731" t="str">
            <v>UN</v>
          </cell>
          <cell r="D4731" t="str">
            <v>AS</v>
          </cell>
          <cell r="E4731">
            <v>11.28</v>
          </cell>
        </row>
        <row r="4732">
          <cell r="A4732">
            <v>9892</v>
          </cell>
          <cell r="B4732" t="str">
            <v>UNIAO PVC, ROSCAVEL 1/2", AGUA FRIA PREDIAL</v>
          </cell>
          <cell r="C4732" t="str">
            <v>UN</v>
          </cell>
          <cell r="D4732" t="str">
            <v>CR</v>
          </cell>
          <cell r="E4732">
            <v>6.62</v>
          </cell>
        </row>
        <row r="4733">
          <cell r="A4733">
            <v>9901</v>
          </cell>
          <cell r="B4733" t="str">
            <v>UNIAO PVC, ROSCAVEL, 1 1/2", AGUA FRIA PREDIAL</v>
          </cell>
          <cell r="C4733" t="str">
            <v>UN</v>
          </cell>
          <cell r="D4733" t="str">
            <v>CR</v>
          </cell>
          <cell r="E4733">
            <v>32.04</v>
          </cell>
        </row>
        <row r="4734">
          <cell r="A4734">
            <v>9900</v>
          </cell>
          <cell r="B4734" t="str">
            <v>UNIAO PVC, ROSCAVEL, 1", AGUA FRIA PREDIAL</v>
          </cell>
          <cell r="C4734" t="str">
            <v>UN</v>
          </cell>
          <cell r="D4734" t="str">
            <v>CR</v>
          </cell>
          <cell r="E4734">
            <v>18.559999999999999</v>
          </cell>
        </row>
        <row r="4735">
          <cell r="A4735">
            <v>9899</v>
          </cell>
          <cell r="B4735" t="str">
            <v>UNIAO PVC, ROSCAVEL, 3/4", AGUA FRIA PREDIAL</v>
          </cell>
          <cell r="C4735" t="str">
            <v>UN</v>
          </cell>
          <cell r="D4735" t="str">
            <v>CR</v>
          </cell>
          <cell r="E4735">
            <v>8.32</v>
          </cell>
        </row>
        <row r="4736">
          <cell r="A4736">
            <v>9908</v>
          </cell>
          <cell r="B4736" t="str">
            <v>UNIAO PVC, SOLDAVEL, 110 MM, PARA AGUA FRIA PREDIAL</v>
          </cell>
          <cell r="C4736" t="str">
            <v>UN</v>
          </cell>
          <cell r="D4736" t="str">
            <v>CR</v>
          </cell>
          <cell r="E4736">
            <v>374.19</v>
          </cell>
        </row>
        <row r="4737">
          <cell r="A4737">
            <v>9905</v>
          </cell>
          <cell r="B4737" t="str">
            <v>UNIAO PVC, SOLDAVEL, 20 MM, PARA AGUA FRIA PREDIAL</v>
          </cell>
          <cell r="C4737" t="str">
            <v>UN</v>
          </cell>
          <cell r="D4737" t="str">
            <v>CR</v>
          </cell>
          <cell r="E4737">
            <v>6.51</v>
          </cell>
        </row>
        <row r="4738">
          <cell r="A4738">
            <v>9906</v>
          </cell>
          <cell r="B4738" t="str">
            <v>UNIAO PVC, SOLDAVEL, 25 MM, PARA AGUA FRIA PREDIAL</v>
          </cell>
          <cell r="C4738" t="str">
            <v>UN</v>
          </cell>
          <cell r="D4738" t="str">
            <v>CR</v>
          </cell>
          <cell r="E4738">
            <v>7.85</v>
          </cell>
        </row>
        <row r="4739">
          <cell r="A4739">
            <v>9895</v>
          </cell>
          <cell r="B4739" t="str">
            <v>UNIAO PVC, SOLDAVEL, 32 MM, PARA AGUA FRIA PREDIAL</v>
          </cell>
          <cell r="C4739" t="str">
            <v>UN</v>
          </cell>
          <cell r="D4739" t="str">
            <v>CR</v>
          </cell>
          <cell r="E4739">
            <v>13.22</v>
          </cell>
        </row>
        <row r="4740">
          <cell r="A4740">
            <v>9894</v>
          </cell>
          <cell r="B4740" t="str">
            <v>UNIAO PVC, SOLDAVEL, 40 MM, PARA AGUA FRIA PREDIAL</v>
          </cell>
          <cell r="C4740" t="str">
            <v>UN</v>
          </cell>
          <cell r="D4740" t="str">
            <v>CR</v>
          </cell>
          <cell r="E4740">
            <v>25.42</v>
          </cell>
        </row>
        <row r="4741">
          <cell r="A4741">
            <v>9897</v>
          </cell>
          <cell r="B4741" t="str">
            <v>UNIAO PVC, SOLDAVEL, 50 MM, PARA AGUA FRIA PREDIAL</v>
          </cell>
          <cell r="C4741" t="str">
            <v>UN</v>
          </cell>
          <cell r="D4741" t="str">
            <v>CR</v>
          </cell>
          <cell r="E4741">
            <v>27.15</v>
          </cell>
        </row>
        <row r="4742">
          <cell r="A4742">
            <v>9910</v>
          </cell>
          <cell r="B4742" t="str">
            <v>UNIAO PVC, SOLDAVEL, 60 MM, PARA AGUA FRIA PREDIAL</v>
          </cell>
          <cell r="C4742" t="str">
            <v>UN</v>
          </cell>
          <cell r="D4742" t="str">
            <v>CR</v>
          </cell>
          <cell r="E4742">
            <v>70.63</v>
          </cell>
        </row>
        <row r="4743">
          <cell r="A4743">
            <v>9909</v>
          </cell>
          <cell r="B4743" t="str">
            <v>UNIAO PVC, SOLDAVEL, 75 MM, PARA AGUA FRIA PREDIAL</v>
          </cell>
          <cell r="C4743" t="str">
            <v>UN</v>
          </cell>
          <cell r="D4743" t="str">
            <v>CR</v>
          </cell>
          <cell r="E4743">
            <v>143.85</v>
          </cell>
        </row>
        <row r="4744">
          <cell r="A4744">
            <v>9907</v>
          </cell>
          <cell r="B4744" t="str">
            <v>UNIAO PVC, SOLDAVEL, 85 MM, PARA AGUA FRIA PREDIAL</v>
          </cell>
          <cell r="C4744" t="str">
            <v>UN</v>
          </cell>
          <cell r="D4744" t="str">
            <v>CR</v>
          </cell>
          <cell r="E4744">
            <v>169.84</v>
          </cell>
        </row>
        <row r="4745">
          <cell r="A4745">
            <v>20973</v>
          </cell>
          <cell r="B4745" t="str">
            <v>UNIAO TIPO STORZ, COM EMPATACAO INTERNA TIPO ANEL DE EXPANSAO, ENGATE RAPIDO 1 1/2", PARA MANGUEIRA DE COMBATE A INCENDIO PREDIAL</v>
          </cell>
          <cell r="C4745" t="str">
            <v>UN</v>
          </cell>
          <cell r="D4745" t="str">
            <v>CR</v>
          </cell>
          <cell r="E4745">
            <v>175.15</v>
          </cell>
        </row>
        <row r="4746">
          <cell r="A4746">
            <v>20974</v>
          </cell>
          <cell r="B4746" t="str">
            <v>UNIAO TIPO STORZ, COM EMPATACAO INTERNA TIPO ANEL DE EXPANSAO, ENGATE RAPIDO 2 1/2", PARA MANGUEIRA DE COMBATE A INCENDIO PREDIAL</v>
          </cell>
          <cell r="C4746" t="str">
            <v>UN</v>
          </cell>
          <cell r="D4746" t="str">
            <v>CR</v>
          </cell>
          <cell r="E4746">
            <v>250.59</v>
          </cell>
        </row>
        <row r="4747">
          <cell r="A4747">
            <v>37989</v>
          </cell>
          <cell r="B4747" t="str">
            <v>UNIAO, CPVC, SOLDAVEL, 15 MM, PARA AGUA QUENTE PREDIAL</v>
          </cell>
          <cell r="C4747" t="str">
            <v>UN</v>
          </cell>
          <cell r="D4747" t="str">
            <v>AS</v>
          </cell>
          <cell r="E4747">
            <v>15.49</v>
          </cell>
        </row>
        <row r="4748">
          <cell r="A4748">
            <v>37990</v>
          </cell>
          <cell r="B4748" t="str">
            <v>UNIAO, CPVC, SOLDAVEL, 22 MM, PARA AGUA QUENTE PREDIAL</v>
          </cell>
          <cell r="C4748" t="str">
            <v>UN</v>
          </cell>
          <cell r="D4748" t="str">
            <v>AS</v>
          </cell>
          <cell r="E4748">
            <v>17.09</v>
          </cell>
        </row>
        <row r="4749">
          <cell r="A4749">
            <v>37991</v>
          </cell>
          <cell r="B4749" t="str">
            <v>UNIAO, CPVC, SOLDAVEL, 28 MM, PARA AGUA QUENTE PREDIAL</v>
          </cell>
          <cell r="C4749" t="str">
            <v>UN</v>
          </cell>
          <cell r="D4749" t="str">
            <v>AS</v>
          </cell>
          <cell r="E4749">
            <v>22.74</v>
          </cell>
        </row>
        <row r="4750">
          <cell r="A4750">
            <v>37992</v>
          </cell>
          <cell r="B4750" t="str">
            <v>UNIAO, CPVC, SOLDAVEL, 35 MM, PARA AGUA QUENTE PREDIAL</v>
          </cell>
          <cell r="C4750" t="str">
            <v>UN</v>
          </cell>
          <cell r="D4750" t="str">
            <v>AS</v>
          </cell>
          <cell r="E4750">
            <v>35.29</v>
          </cell>
        </row>
        <row r="4751">
          <cell r="A4751">
            <v>37993</v>
          </cell>
          <cell r="B4751" t="str">
            <v>UNIAO, CPVC, SOLDAVEL, 42 MM, PARA AGUA QUENTE PREDIAL</v>
          </cell>
          <cell r="C4751" t="str">
            <v>UN</v>
          </cell>
          <cell r="D4751" t="str">
            <v>AS</v>
          </cell>
          <cell r="E4751">
            <v>53.54</v>
          </cell>
        </row>
        <row r="4752">
          <cell r="A4752">
            <v>37994</v>
          </cell>
          <cell r="B4752" t="str">
            <v>UNIAO, CPVC, SOLDAVEL, 54 MM, PARA AGUA QUENTE PREDIAL</v>
          </cell>
          <cell r="C4752" t="str">
            <v>UN</v>
          </cell>
          <cell r="D4752" t="str">
            <v>AS</v>
          </cell>
          <cell r="E4752">
            <v>127.5</v>
          </cell>
        </row>
        <row r="4753">
          <cell r="A4753">
            <v>37995</v>
          </cell>
          <cell r="B4753" t="str">
            <v>UNIAO, CPVC, SOLDAVEL, 73 MM, PARA AGUA QUENTE PREDIAL</v>
          </cell>
          <cell r="C4753" t="str">
            <v>UN</v>
          </cell>
          <cell r="D4753" t="str">
            <v>AS</v>
          </cell>
          <cell r="E4753">
            <v>166.19</v>
          </cell>
        </row>
        <row r="4754">
          <cell r="A4754">
            <v>37996</v>
          </cell>
          <cell r="B4754" t="str">
            <v>UNIAO, CPVC, SOLDAVEL, 89 MM, PARA AGUA QUENTE PREDIAL</v>
          </cell>
          <cell r="C4754" t="str">
            <v>UN</v>
          </cell>
          <cell r="D4754" t="str">
            <v>AS</v>
          </cell>
          <cell r="E4754">
            <v>253.06</v>
          </cell>
        </row>
        <row r="4755">
          <cell r="A4755">
            <v>45267</v>
          </cell>
          <cell r="B4755" t="str">
            <v>UNIFORME PROFISSIONAL DE BRIM, CALCA E CAMISA MANGA LONGA COM FAIXA REFLETIVA</v>
          </cell>
          <cell r="C4755" t="str">
            <v>UN</v>
          </cell>
          <cell r="D4755" t="str">
            <v>CR</v>
          </cell>
          <cell r="E4755">
            <v>175.38</v>
          </cell>
        </row>
        <row r="4756">
          <cell r="A4756">
            <v>13883</v>
          </cell>
          <cell r="B4756" t="str">
            <v>USINA DE ASFALTO A FRIO, CAPACIDADE DE 30 A 40 T/H, ELETRICA, POTENCIA DE 30 CV</v>
          </cell>
          <cell r="C4756" t="str">
            <v>UN</v>
          </cell>
          <cell r="D4756" t="str">
            <v>AS</v>
          </cell>
          <cell r="E4756">
            <v>163409.28</v>
          </cell>
        </row>
        <row r="4757">
          <cell r="A4757">
            <v>38604</v>
          </cell>
          <cell r="B4757" t="str">
            <v>USINA DE ASFALTO A FRIO, CAPACIDADE DE 40 A 60 T/H, ELETRICA, POTENCIA DE 30 CV</v>
          </cell>
          <cell r="C4757" t="str">
            <v>UN</v>
          </cell>
          <cell r="D4757" t="str">
            <v>AS</v>
          </cell>
          <cell r="E4757">
            <v>203524.09</v>
          </cell>
        </row>
        <row r="4758">
          <cell r="A4758">
            <v>10601</v>
          </cell>
          <cell r="B4758" t="str">
            <v>USINA DE ASFALTO A QUENTE, FIXA, TIPO CONTRA FLUXO, CAPACIDADE DE 100 A 140 T/H, POTENCIA DE 280 KW, COM MISTURADOR EXTERNO ROTATIVO</v>
          </cell>
          <cell r="C4758" t="str">
            <v>UN</v>
          </cell>
          <cell r="D4758" t="str">
            <v>AS</v>
          </cell>
          <cell r="E4758">
            <v>3958949.56</v>
          </cell>
        </row>
        <row r="4759">
          <cell r="A4759">
            <v>44469</v>
          </cell>
          <cell r="B4759" t="str">
            <v>USINA DE ASFALTO, GRAVIMETRICA, CAPACIDADE DE 150 T/H, POTENCIA DE 400  KW</v>
          </cell>
          <cell r="C4759" t="str">
            <v>UN</v>
          </cell>
          <cell r="D4759" t="str">
            <v>AS</v>
          </cell>
          <cell r="E4759">
            <v>10423774.470000001</v>
          </cell>
        </row>
        <row r="4760">
          <cell r="A4760">
            <v>13894</v>
          </cell>
          <cell r="B4760" t="str">
            <v>USINA DE CONCRETO FIXA, CAPACIDADE NOMINAL DE 40 M3/H, SEM SILO</v>
          </cell>
          <cell r="C4760" t="str">
            <v>UN</v>
          </cell>
          <cell r="D4760" t="str">
            <v>AS</v>
          </cell>
          <cell r="E4760">
            <v>399604.75</v>
          </cell>
        </row>
        <row r="4761">
          <cell r="A4761">
            <v>13895</v>
          </cell>
          <cell r="B4761" t="str">
            <v>USINA DE CONCRETO FIXA, CAPACIDADE NOMINAL DE 60 M3/H, SEM SILO</v>
          </cell>
          <cell r="C4761" t="str">
            <v>UN</v>
          </cell>
          <cell r="D4761" t="str">
            <v>AS</v>
          </cell>
          <cell r="E4761">
            <v>537335.18000000005</v>
          </cell>
        </row>
        <row r="4762">
          <cell r="A4762">
            <v>13892</v>
          </cell>
          <cell r="B4762" t="str">
            <v>USINA DE CONCRETO FIXA, CAPACIDADE NOMINAL DE 80 M3/H, SEM SILO</v>
          </cell>
          <cell r="C4762" t="str">
            <v>UN</v>
          </cell>
          <cell r="D4762" t="str">
            <v>AS</v>
          </cell>
          <cell r="E4762">
            <v>658491.12</v>
          </cell>
        </row>
        <row r="4763">
          <cell r="A4763">
            <v>9914</v>
          </cell>
          <cell r="B4763" t="str">
            <v>USINA DE CONCRETO FIXA, CAPACIDADE NOMINAL DE 90 A 120 M3/H, SEM SILO</v>
          </cell>
          <cell r="C4763" t="str">
            <v>UN</v>
          </cell>
          <cell r="D4763" t="str">
            <v>AS</v>
          </cell>
          <cell r="E4763">
            <v>712400</v>
          </cell>
        </row>
        <row r="4764">
          <cell r="A4764">
            <v>36485</v>
          </cell>
          <cell r="B4764" t="str">
            <v>USINA DE LAMA ASFALTICA, PROD 30 A 50 T/H, SILO DE AGREGADO 7 M3, RESERVATORIOS PARA EMULSAO E AGUA DE 2,3 M3 CADA, MISTURADOR TIPO PUGG-MILL A SER MONTADO SOBRE CAMINHAO</v>
          </cell>
          <cell r="C4764" t="str">
            <v>UN</v>
          </cell>
          <cell r="D4764" t="str">
            <v>AS</v>
          </cell>
          <cell r="E4764">
            <v>665336.65</v>
          </cell>
        </row>
        <row r="4765">
          <cell r="A4765">
            <v>9912</v>
          </cell>
          <cell r="B4765" t="str">
            <v>USINA DE MISTURAS ASFALTICAS A QUENTE, MOVEL, TIPO CONTRA FLUXO, CAPACIDADE DE 40 A 80 T/H</v>
          </cell>
          <cell r="C4765" t="str">
            <v>UN</v>
          </cell>
          <cell r="D4765" t="str">
            <v>AS</v>
          </cell>
          <cell r="E4765">
            <v>3223031.02</v>
          </cell>
        </row>
        <row r="4766">
          <cell r="A4766">
            <v>9921</v>
          </cell>
          <cell r="B4766" t="str">
            <v>USINA MISTURADORA DE SOLOS, DOSADORES TRIPLOS, CALHA VIBRATORIA CAPACIDADE DE 200 A 500 T/H, POTENCIA DE 75 KW</v>
          </cell>
          <cell r="C4766" t="str">
            <v>UN</v>
          </cell>
          <cell r="D4766" t="str">
            <v>AS</v>
          </cell>
          <cell r="E4766">
            <v>1662591.84</v>
          </cell>
        </row>
        <row r="4767">
          <cell r="A4767">
            <v>21112</v>
          </cell>
          <cell r="B4767" t="str">
            <v>VALVULA DE DESCARGA EM METAL CROMADO PARA MICTORIO COM ACIONAMENTO POR PRESSAO E FECHAMENTO AUTOMATICO</v>
          </cell>
          <cell r="C4767" t="str">
            <v>UN</v>
          </cell>
          <cell r="D4767" t="str">
            <v>CR</v>
          </cell>
          <cell r="E4767">
            <v>285.76</v>
          </cell>
        </row>
        <row r="4768">
          <cell r="A4768">
            <v>10228</v>
          </cell>
          <cell r="B4768" t="str">
            <v>VALVULA DE DESCARGA METALICA, BASE 1 1/2" E ACABAMENTO METALICO CROMADO</v>
          </cell>
          <cell r="C4768" t="str">
            <v>UN</v>
          </cell>
          <cell r="D4768" t="str">
            <v>C</v>
          </cell>
          <cell r="E4768">
            <v>331.97</v>
          </cell>
        </row>
        <row r="4769">
          <cell r="A4769">
            <v>11781</v>
          </cell>
          <cell r="B4769" t="str">
            <v>VALVULA DE DESCARGA METALICA, BASE 1 1/4" E ACABAMENTO METALICO CROMADO</v>
          </cell>
          <cell r="C4769" t="str">
            <v>UN</v>
          </cell>
          <cell r="D4769" t="str">
            <v>CR</v>
          </cell>
          <cell r="E4769">
            <v>268.93</v>
          </cell>
        </row>
        <row r="4770">
          <cell r="A4770">
            <v>37588</v>
          </cell>
          <cell r="B4770" t="str">
            <v>VALVULA DE ESCOAMENTO PARA TANQUE, EM METAL CROMADO, 1.1/2 ", SEM LADRAO, COM TAMPAO PLASTICO</v>
          </cell>
          <cell r="C4770" t="str">
            <v>UN</v>
          </cell>
          <cell r="D4770" t="str">
            <v>CR</v>
          </cell>
          <cell r="E4770">
            <v>77.069999999999993</v>
          </cell>
        </row>
        <row r="4771">
          <cell r="A4771">
            <v>11751</v>
          </cell>
          <cell r="B4771" t="str">
            <v>VALVULA DE ESFERA BRUTA EM BRONZE, BITOLA 1 1/2"</v>
          </cell>
          <cell r="C4771" t="str">
            <v>UN</v>
          </cell>
          <cell r="D4771" t="str">
            <v>CR</v>
          </cell>
          <cell r="E4771">
            <v>90.94</v>
          </cell>
        </row>
        <row r="4772">
          <cell r="A4772">
            <v>11750</v>
          </cell>
          <cell r="B4772" t="str">
            <v>VALVULA DE ESFERA BRUTA EM BRONZE, BITOLA 1 1/4"</v>
          </cell>
          <cell r="C4772" t="str">
            <v>UN</v>
          </cell>
          <cell r="D4772" t="str">
            <v>CR</v>
          </cell>
          <cell r="E4772">
            <v>75.47</v>
          </cell>
        </row>
        <row r="4773">
          <cell r="A4773">
            <v>11746</v>
          </cell>
          <cell r="B4773" t="str">
            <v>VALVULA DE ESFERA BRUTA EM BRONZE, BITOLA 1"</v>
          </cell>
          <cell r="C4773" t="str">
            <v>UN</v>
          </cell>
          <cell r="D4773" t="str">
            <v>CR</v>
          </cell>
          <cell r="E4773">
            <v>50.63</v>
          </cell>
        </row>
        <row r="4774">
          <cell r="A4774">
            <v>11748</v>
          </cell>
          <cell r="B4774" t="str">
            <v>VALVULA DE ESFERA BRUTA EM BRONZE, BITOLA 1/2"</v>
          </cell>
          <cell r="C4774" t="str">
            <v>UN</v>
          </cell>
          <cell r="D4774" t="str">
            <v>CR</v>
          </cell>
          <cell r="E4774">
            <v>32.49</v>
          </cell>
        </row>
        <row r="4775">
          <cell r="A4775">
            <v>11747</v>
          </cell>
          <cell r="B4775" t="str">
            <v>VALVULA DE ESFERA BRUTA EM BRONZE, BITOLA 2"</v>
          </cell>
          <cell r="C4775" t="str">
            <v>UN</v>
          </cell>
          <cell r="D4775" t="str">
            <v>CR</v>
          </cell>
          <cell r="E4775">
            <v>140.22999999999999</v>
          </cell>
        </row>
        <row r="4776">
          <cell r="A4776">
            <v>11749</v>
          </cell>
          <cell r="B4776" t="str">
            <v>VALVULA DE ESFERA BRUTA EM BRONZE, BITOLA 3/4"</v>
          </cell>
          <cell r="C4776" t="str">
            <v>UN</v>
          </cell>
          <cell r="D4776" t="str">
            <v>CR</v>
          </cell>
          <cell r="E4776">
            <v>37.5</v>
          </cell>
        </row>
        <row r="4777">
          <cell r="A4777">
            <v>10236</v>
          </cell>
          <cell r="B4777" t="str">
            <v>VALVULA DE RETENCAO DE BRONZE, PE COM CRIVOS, EXTREMIDADE COM ROSCA, DE 1 1/2", PARA FUNDO DE POCO</v>
          </cell>
          <cell r="C4777" t="str">
            <v>UN</v>
          </cell>
          <cell r="D4777" t="str">
            <v>AS</v>
          </cell>
          <cell r="E4777">
            <v>159.65</v>
          </cell>
        </row>
        <row r="4778">
          <cell r="A4778">
            <v>10233</v>
          </cell>
          <cell r="B4778" t="str">
            <v>VALVULA DE RETENCAO DE BRONZE, PE COM CRIVOS, EXTREMIDADE COM ROSCA, DE 1 1/4", PARA FUNDO DE POCO</v>
          </cell>
          <cell r="C4778" t="str">
            <v>UN</v>
          </cell>
          <cell r="D4778" t="str">
            <v>AS</v>
          </cell>
          <cell r="E4778">
            <v>149.61000000000001</v>
          </cell>
        </row>
        <row r="4779">
          <cell r="A4779">
            <v>10234</v>
          </cell>
          <cell r="B4779" t="str">
            <v>VALVULA DE RETENCAO DE BRONZE, PE COM CRIVOS, EXTREMIDADE COM ROSCA, DE 1", PARA FUNDO DE POCO</v>
          </cell>
          <cell r="C4779" t="str">
            <v>UN</v>
          </cell>
          <cell r="D4779" t="str">
            <v>AS</v>
          </cell>
          <cell r="E4779">
            <v>94.24</v>
          </cell>
        </row>
        <row r="4780">
          <cell r="A4780">
            <v>10231</v>
          </cell>
          <cell r="B4780" t="str">
            <v>VALVULA DE RETENCAO DE BRONZE, PE COM CRIVOS, EXTREMIDADE COM ROSCA, DE 2 1/2", PARA FUNDO DE POCO</v>
          </cell>
          <cell r="C4780" t="str">
            <v>UN</v>
          </cell>
          <cell r="D4780" t="str">
            <v>AS</v>
          </cell>
          <cell r="E4780">
            <v>432.17</v>
          </cell>
        </row>
        <row r="4781">
          <cell r="A4781">
            <v>10232</v>
          </cell>
          <cell r="B4781" t="str">
            <v>VALVULA DE RETENCAO DE BRONZE, PE COM CRIVOS, EXTREMIDADE COM ROSCA, DE 2", PARA FUNDO DE POCO</v>
          </cell>
          <cell r="C4781" t="str">
            <v>UN</v>
          </cell>
          <cell r="D4781" t="str">
            <v>AS</v>
          </cell>
          <cell r="E4781">
            <v>241.83</v>
          </cell>
        </row>
        <row r="4782">
          <cell r="A4782">
            <v>10235</v>
          </cell>
          <cell r="B4782" t="str">
            <v>VALVULA DE RETENCAO DE BRONZE, PE COM CRIVOS, EXTREMIDADE COM ROSCA, DE 3", PARA FUNDO DE POCO</v>
          </cell>
          <cell r="C4782" t="str">
            <v>UN</v>
          </cell>
          <cell r="D4782" t="str">
            <v>AS</v>
          </cell>
          <cell r="E4782">
            <v>592.45000000000005</v>
          </cell>
        </row>
        <row r="4783">
          <cell r="A4783">
            <v>10229</v>
          </cell>
          <cell r="B4783" t="str">
            <v>VALVULA DE RETENCAO DE BRONZE, PE COM CRIVOS, EXTREMIDADE COM ROSCA, DE 3/4", PARA FUNDO DE POCO</v>
          </cell>
          <cell r="C4783" t="str">
            <v>UN</v>
          </cell>
          <cell r="D4783" t="str">
            <v>AS</v>
          </cell>
          <cell r="E4783">
            <v>85.23</v>
          </cell>
        </row>
        <row r="4784">
          <cell r="A4784">
            <v>10230</v>
          </cell>
          <cell r="B4784" t="str">
            <v>VALVULA DE RETENCAO DE BRONZE, PE COM CRIVOS, EXTREMIDADE COM ROSCA, DE 4", PARA FUNDO DE POCO</v>
          </cell>
          <cell r="C4784" t="str">
            <v>UN</v>
          </cell>
          <cell r="D4784" t="str">
            <v>AS</v>
          </cell>
          <cell r="E4784">
            <v>1042.6600000000001</v>
          </cell>
        </row>
        <row r="4785">
          <cell r="A4785">
            <v>10409</v>
          </cell>
          <cell r="B4785" t="str">
            <v>VALVULA DE RETENCAO HORIZONTAL, DE BRONZE (PN-25), 1 1/2", 400 PSI, TAMPA DE PORCA DE UNIAO, EXTREMIDADES COM ROSCA</v>
          </cell>
          <cell r="C4785" t="str">
            <v>UN</v>
          </cell>
          <cell r="D4785" t="str">
            <v>AS</v>
          </cell>
          <cell r="E4785">
            <v>309.76</v>
          </cell>
        </row>
        <row r="4786">
          <cell r="A4786">
            <v>10411</v>
          </cell>
          <cell r="B4786" t="str">
            <v>VALVULA DE RETENCAO HORIZONTAL, DE BRONZE (PN-25), 1 1/4", 400 PSI, TAMPA DE PORCA DE UNIAO, EXTREMIDADES COM ROSCA</v>
          </cell>
          <cell r="C4786" t="str">
            <v>UN</v>
          </cell>
          <cell r="D4786" t="str">
            <v>AS</v>
          </cell>
          <cell r="E4786">
            <v>277.18</v>
          </cell>
        </row>
        <row r="4787">
          <cell r="A4787">
            <v>10410</v>
          </cell>
          <cell r="B4787" t="str">
            <v>VALVULA DE RETENCAO HORIZONTAL, DE BRONZE (PN-25), 1", 400 PSI, TAMPA DE PORCA DE UNIAO, EXTREMIDADES COM ROSCA</v>
          </cell>
          <cell r="C4787" t="str">
            <v>UN</v>
          </cell>
          <cell r="D4787" t="str">
            <v>AS</v>
          </cell>
          <cell r="E4787">
            <v>185.15</v>
          </cell>
        </row>
        <row r="4788">
          <cell r="A4788">
            <v>10404</v>
          </cell>
          <cell r="B4788" t="str">
            <v>VALVULA DE RETENCAO HORIZONTAL, DE BRONZE (PN-25), 1/2", 400 PSI, TAMPA DE PORCA DE UNIAO, EXTREMIDADES COM ROSCA</v>
          </cell>
          <cell r="C4788" t="str">
            <v>UN</v>
          </cell>
          <cell r="D4788" t="str">
            <v>AS</v>
          </cell>
          <cell r="E4788">
            <v>112.41</v>
          </cell>
        </row>
        <row r="4789">
          <cell r="A4789">
            <v>10405</v>
          </cell>
          <cell r="B4789" t="str">
            <v>VALVULA DE RETENCAO HORIZONTAL, DE BRONZE (PN-25), 2 1/2", 400 PSI, TAMPA DE PORCA DE UNIAO, EXTREMIDADES COM ROSCA</v>
          </cell>
          <cell r="C4789" t="str">
            <v>UN</v>
          </cell>
          <cell r="D4789" t="str">
            <v>AS</v>
          </cell>
          <cell r="E4789">
            <v>620.61</v>
          </cell>
        </row>
        <row r="4790">
          <cell r="A4790">
            <v>10408</v>
          </cell>
          <cell r="B4790" t="str">
            <v>VALVULA DE RETENCAO HORIZONTAL, DE BRONZE (PN-25), 2", 400 PSI, TAMPA DE PORCA DE UNIAO, EXTREMIDADES COM ROSCA</v>
          </cell>
          <cell r="C4790" t="str">
            <v>UN</v>
          </cell>
          <cell r="D4790" t="str">
            <v>AS</v>
          </cell>
          <cell r="E4790">
            <v>433.98</v>
          </cell>
        </row>
        <row r="4791">
          <cell r="A4791">
            <v>10406</v>
          </cell>
          <cell r="B4791" t="str">
            <v>VALVULA DE RETENCAO HORIZONTAL, DE BRONZE (PN-25), 3", 400 PSI, TAMPA DE PORCA DE UNIAO, EXTREMIDADES COM ROSCA</v>
          </cell>
          <cell r="C4791" t="str">
            <v>UN</v>
          </cell>
          <cell r="D4791" t="str">
            <v>AS</v>
          </cell>
          <cell r="E4791">
            <v>857.18</v>
          </cell>
        </row>
        <row r="4792">
          <cell r="A4792">
            <v>10412</v>
          </cell>
          <cell r="B4792" t="str">
            <v>VALVULA DE RETENCAO HORIZONTAL, DE BRONZE (PN-25), 3/4", 400 PSI, TAMPA DE PORCA DE UNIAO, EXTREMIDADES COM ROSCA</v>
          </cell>
          <cell r="C4792" t="str">
            <v>UN</v>
          </cell>
          <cell r="D4792" t="str">
            <v>AS</v>
          </cell>
          <cell r="E4792">
            <v>136.22999999999999</v>
          </cell>
        </row>
        <row r="4793">
          <cell r="A4793">
            <v>10407</v>
          </cell>
          <cell r="B4793" t="str">
            <v>VALVULA DE RETENCAO HORIZONTAL, DE BRONZE (PN-25), 4", 400 PSI, TAMPA DE PORCA DE UNIAO, EXTREMIDADES COM ROSCA</v>
          </cell>
          <cell r="C4793" t="str">
            <v>UN</v>
          </cell>
          <cell r="D4793" t="str">
            <v>AS</v>
          </cell>
          <cell r="E4793">
            <v>1329.5</v>
          </cell>
        </row>
        <row r="4794">
          <cell r="A4794">
            <v>10416</v>
          </cell>
          <cell r="B4794" t="str">
            <v>VALVULA DE RETENCAO VERTICAL, DE BRONZE (PN-16), 1 1/2", 200 PSI, EXTREMIDADES COM ROSCA</v>
          </cell>
          <cell r="C4794" t="str">
            <v>UN</v>
          </cell>
          <cell r="D4794" t="str">
            <v>AS</v>
          </cell>
          <cell r="E4794">
            <v>164.91</v>
          </cell>
        </row>
        <row r="4795">
          <cell r="A4795">
            <v>10419</v>
          </cell>
          <cell r="B4795" t="str">
            <v>VALVULA DE RETENCAO VERTICAL, DE BRONZE (PN-16), 1 1/4", 200 PSI, EXTREMIDADES COM ROSCA</v>
          </cell>
          <cell r="C4795" t="str">
            <v>UN</v>
          </cell>
          <cell r="D4795" t="str">
            <v>AS</v>
          </cell>
          <cell r="E4795">
            <v>143.13999999999999</v>
          </cell>
        </row>
        <row r="4796">
          <cell r="A4796">
            <v>10418</v>
          </cell>
          <cell r="B4796" t="str">
            <v>VALVULA DE RETENCAO VERTICAL, DE BRONZE (PN-16), 1", 200 PSI, EXTREMIDADES COM ROSCA</v>
          </cell>
          <cell r="C4796" t="str">
            <v>UN</v>
          </cell>
          <cell r="D4796" t="str">
            <v>AS</v>
          </cell>
          <cell r="E4796">
            <v>95.41</v>
          </cell>
        </row>
        <row r="4797">
          <cell r="A4797">
            <v>21092</v>
          </cell>
          <cell r="B4797" t="str">
            <v>VALVULA DE RETENCAO VERTICAL, DE BRONZE (PN-16), 1/2", 200 PSI, EXTREMIDADES COM ROSCA</v>
          </cell>
          <cell r="C4797" t="str">
            <v>UN</v>
          </cell>
          <cell r="D4797" t="str">
            <v>AS</v>
          </cell>
          <cell r="E4797">
            <v>81.83</v>
          </cell>
        </row>
        <row r="4798">
          <cell r="A4798">
            <v>12657</v>
          </cell>
          <cell r="B4798" t="str">
            <v>VALVULA DE RETENCAO VERTICAL, DE BRONZE (PN-16), 2 1/2", 200 PSI, EXTREMIDADES COM ROSCA</v>
          </cell>
          <cell r="C4798" t="str">
            <v>UN</v>
          </cell>
          <cell r="D4798" t="str">
            <v>AS</v>
          </cell>
          <cell r="E4798">
            <v>385.03</v>
          </cell>
        </row>
        <row r="4799">
          <cell r="A4799">
            <v>10417</v>
          </cell>
          <cell r="B4799" t="str">
            <v>VALVULA DE RETENCAO VERTICAL, DE BRONZE (PN-16), 2", 200 PSI, EXTREMIDADES COM ROSCA</v>
          </cell>
          <cell r="C4799" t="str">
            <v>UN</v>
          </cell>
          <cell r="D4799" t="str">
            <v>AS</v>
          </cell>
          <cell r="E4799">
            <v>240.28</v>
          </cell>
        </row>
        <row r="4800">
          <cell r="A4800">
            <v>10414</v>
          </cell>
          <cell r="B4800" t="str">
            <v>VALVULA DE RETENCAO VERTICAL, DE BRONZE (PN-16), 3", 200 PSI, EXTREMIDADES COM ROSCA</v>
          </cell>
          <cell r="C4800" t="str">
            <v>UN</v>
          </cell>
          <cell r="D4800" t="str">
            <v>AS</v>
          </cell>
          <cell r="E4800">
            <v>525.78</v>
          </cell>
        </row>
        <row r="4801">
          <cell r="A4801">
            <v>10413</v>
          </cell>
          <cell r="B4801" t="str">
            <v>VALVULA DE RETENCAO VERTICAL, DE BRONZE (PN-16), 3/4", 200 PSI, EXTREMIDADES COM ROSCA</v>
          </cell>
          <cell r="C4801" t="str">
            <v>UN</v>
          </cell>
          <cell r="D4801" t="str">
            <v>AS</v>
          </cell>
          <cell r="E4801">
            <v>87.33</v>
          </cell>
        </row>
        <row r="4802">
          <cell r="A4802">
            <v>10415</v>
          </cell>
          <cell r="B4802" t="str">
            <v>VALVULA DE RETENCAO VERTICAL, DE BRONZE (PN-16), 4", 200 PSI, EXTREMIDADES COM ROSCA</v>
          </cell>
          <cell r="C4802" t="str">
            <v>UN</v>
          </cell>
          <cell r="D4802" t="str">
            <v>AS</v>
          </cell>
          <cell r="E4802">
            <v>912.52</v>
          </cell>
        </row>
        <row r="4803">
          <cell r="A4803">
            <v>38643</v>
          </cell>
          <cell r="B4803" t="str">
            <v>VALVULA EM METAL CROMADO PARA LAVATORIO, 1" SEM LADRAO</v>
          </cell>
          <cell r="C4803" t="str">
            <v>UN</v>
          </cell>
          <cell r="D4803" t="str">
            <v>CR</v>
          </cell>
          <cell r="E4803">
            <v>61.24</v>
          </cell>
        </row>
        <row r="4804">
          <cell r="A4804">
            <v>6157</v>
          </cell>
          <cell r="B4804" t="str">
            <v>VALVULA EM METAL CROMADO PARA PIA AMERICANA 3.1/2 X 1.1/2"</v>
          </cell>
          <cell r="C4804" t="str">
            <v>UN</v>
          </cell>
          <cell r="D4804" t="str">
            <v>CR</v>
          </cell>
          <cell r="E4804">
            <v>83.67</v>
          </cell>
        </row>
        <row r="4805">
          <cell r="A4805">
            <v>6158</v>
          </cell>
          <cell r="B4805" t="str">
            <v>VALVULA EM PLASTICO BRANCO PARA LAVATORIO 1 ", SEM UNHO, COM LADRAO</v>
          </cell>
          <cell r="C4805" t="str">
            <v>UN</v>
          </cell>
          <cell r="D4805" t="str">
            <v>CR</v>
          </cell>
          <cell r="E4805">
            <v>8.52</v>
          </cell>
        </row>
        <row r="4806">
          <cell r="A4806">
            <v>6156</v>
          </cell>
          <cell r="B4806" t="str">
            <v>VALVULA EM PLASTICO BRANCO PARA TANQUE 1.1/4" X 1.1/2 ", SEM UNHO E SEM LADRAO</v>
          </cell>
          <cell r="C4806" t="str">
            <v>UN</v>
          </cell>
          <cell r="D4806" t="str">
            <v>CR</v>
          </cell>
          <cell r="E4806">
            <v>7.31</v>
          </cell>
        </row>
        <row r="4807">
          <cell r="A4807">
            <v>6153</v>
          </cell>
          <cell r="B4807" t="str">
            <v>VALVULA EM PLASTICO BRANCO PARA TANQUE OU LAVATORIO 1 ", SEM UNHO E SEM LADRAO</v>
          </cell>
          <cell r="C4807" t="str">
            <v>UN</v>
          </cell>
          <cell r="D4807" t="str">
            <v>CR</v>
          </cell>
          <cell r="E4807">
            <v>5.87</v>
          </cell>
        </row>
        <row r="4808">
          <cell r="A4808">
            <v>6154</v>
          </cell>
          <cell r="B4808" t="str">
            <v>VALVULA EM PLASTICO CROMADO PARA LAVATORIO 1 ", SEM UNHO, COM LADRAO</v>
          </cell>
          <cell r="C4808" t="str">
            <v>UN</v>
          </cell>
          <cell r="D4808" t="str">
            <v>CR</v>
          </cell>
          <cell r="E4808">
            <v>10.43</v>
          </cell>
        </row>
        <row r="4809">
          <cell r="A4809">
            <v>6155</v>
          </cell>
          <cell r="B4809" t="str">
            <v>VALVULA EM PLASTICO CROMADO TIPO AMERICANA PARA PIA DE COZINHA 3.1/2" X 1.1/2 ", SEM ADAPTADOR</v>
          </cell>
          <cell r="C4809" t="str">
            <v>UN</v>
          </cell>
          <cell r="D4809" t="str">
            <v>CR</v>
          </cell>
          <cell r="E4809">
            <v>24</v>
          </cell>
        </row>
        <row r="4810">
          <cell r="A4810">
            <v>43595</v>
          </cell>
          <cell r="B4810" t="str">
            <v>VARA FINA PARA CREMONA, EM FERRO ZINCADO BRANCO, COM DIAMETRO DE APROX 10 MM E COMPRIMENTO DE 1,20 M</v>
          </cell>
          <cell r="C4810" t="str">
            <v>UN</v>
          </cell>
          <cell r="D4810" t="str">
            <v>CR</v>
          </cell>
          <cell r="E4810">
            <v>18.149999999999999</v>
          </cell>
        </row>
        <row r="4811">
          <cell r="A4811">
            <v>43596</v>
          </cell>
          <cell r="B4811" t="str">
            <v>VARA FINA PARA CREMONA, EM FERRO ZINCADO BRANCO, COM DIAMETRO DE APROX 10 MM E COMPRIMENTO DE 1,50 M</v>
          </cell>
          <cell r="C4811" t="str">
            <v>UN</v>
          </cell>
          <cell r="D4811" t="str">
            <v>CR</v>
          </cell>
          <cell r="E4811">
            <v>20.98</v>
          </cell>
        </row>
        <row r="4812">
          <cell r="A4812">
            <v>38108</v>
          </cell>
          <cell r="B4812" t="str">
            <v>VARIADOR DE LUMINOSIDADE ROTATIVO (DIMMER) 127 V, 300 W (APENAS MODULO)</v>
          </cell>
          <cell r="C4812" t="str">
            <v>UN</v>
          </cell>
          <cell r="D4812" t="str">
            <v>CR</v>
          </cell>
          <cell r="E4812">
            <v>41.97</v>
          </cell>
        </row>
        <row r="4813">
          <cell r="A4813">
            <v>38087</v>
          </cell>
          <cell r="B4813" t="str">
            <v>VARIADOR DE LUMINOSIDADE ROTATIVO (DIMMER) 127V, 300W, CONJUNTO MONTADO PARA EMBUTIR 4" X 2" (PLACA + SUPORTE + MODULO)</v>
          </cell>
          <cell r="C4813" t="str">
            <v>UN</v>
          </cell>
          <cell r="D4813" t="str">
            <v>CR</v>
          </cell>
          <cell r="E4813">
            <v>53.99</v>
          </cell>
        </row>
        <row r="4814">
          <cell r="A4814">
            <v>38109</v>
          </cell>
          <cell r="B4814" t="str">
            <v>VARIADOR DE LUMINOSIDADE ROTATIVO (DIMMER) 220 V, 600 W (APENAS MODULO)</v>
          </cell>
          <cell r="C4814" t="str">
            <v>UN</v>
          </cell>
          <cell r="D4814" t="str">
            <v>CR</v>
          </cell>
          <cell r="E4814">
            <v>67.09</v>
          </cell>
        </row>
        <row r="4815">
          <cell r="A4815">
            <v>38088</v>
          </cell>
          <cell r="B4815" t="str">
            <v>VARIADOR DE LUMINOSIDADE ROTATIVO (DIMMER) 220V, 600W, CONJUNTO MONTADO PARA EMBUTIR 4" X 2" (PLACA + SUPORTE + MODULO)</v>
          </cell>
          <cell r="C4815" t="str">
            <v>UN</v>
          </cell>
          <cell r="D4815" t="str">
            <v>CR</v>
          </cell>
          <cell r="E4815">
            <v>70.540000000000006</v>
          </cell>
        </row>
        <row r="4816">
          <cell r="A4816">
            <v>38110</v>
          </cell>
          <cell r="B4816" t="str">
            <v>VARIADOR DE VELOCIDADE PARA VENTILADOR 127 V, 150 W (APENAS MODULO)</v>
          </cell>
          <cell r="C4816" t="str">
            <v>UN</v>
          </cell>
          <cell r="D4816" t="str">
            <v>CR</v>
          </cell>
          <cell r="E4816">
            <v>25.8</v>
          </cell>
        </row>
        <row r="4817">
          <cell r="A4817">
            <v>38089</v>
          </cell>
          <cell r="B4817" t="str">
            <v>VARIADOR DE VELOCIDADE PARA VENTILADOR 127V, 150W + 2 INTERRUPTORES PARALELOS, PARA REVERSAO E LAMPADA, CONJUNTO MONTADO PARA EMBUTIR 4" X 2" (PLACA + SUPORTE + MODULOS)</v>
          </cell>
          <cell r="C4817" t="str">
            <v>UN</v>
          </cell>
          <cell r="D4817" t="str">
            <v>CR</v>
          </cell>
          <cell r="E4817">
            <v>44.97</v>
          </cell>
        </row>
        <row r="4818">
          <cell r="A4818">
            <v>38111</v>
          </cell>
          <cell r="B4818" t="str">
            <v>VARIADOR DE VELOCIDADE PARA VENTILADOR 220 V, 250 W (APENAS MODULO)</v>
          </cell>
          <cell r="C4818" t="str">
            <v>UN</v>
          </cell>
          <cell r="D4818" t="str">
            <v>CR</v>
          </cell>
          <cell r="E4818">
            <v>28.86</v>
          </cell>
        </row>
        <row r="4819">
          <cell r="A4819">
            <v>38090</v>
          </cell>
          <cell r="B4819" t="str">
            <v>VARIADOR DE VELOCIDADE PARA VENTILADOR 220V, 250W + 2 INTERRUPTORES PARALELOS, PARA REVERSAO E LAMPADA, CONJUNTO MONTADO PARA EMBUTIR 4" X 2" (PLACA + SUPORTE + MODULOS)</v>
          </cell>
          <cell r="C4819" t="str">
            <v>UN</v>
          </cell>
          <cell r="D4819" t="str">
            <v>CR</v>
          </cell>
          <cell r="E4819">
            <v>46.48</v>
          </cell>
        </row>
        <row r="4820">
          <cell r="A4820">
            <v>38400</v>
          </cell>
          <cell r="B4820" t="str">
            <v>VASSOURA 40 CM COM CABO</v>
          </cell>
          <cell r="C4820" t="str">
            <v>UN</v>
          </cell>
          <cell r="D4820" t="str">
            <v>CR</v>
          </cell>
          <cell r="E4820">
            <v>24.18</v>
          </cell>
        </row>
        <row r="4821">
          <cell r="A4821">
            <v>13726</v>
          </cell>
          <cell r="B4821" t="str">
            <v>VASSOURA MECANICA REBOCAVEL COM ESCOVA CILINDRICA LARGURA UTIL DE VARRIMENTO = 2,44M</v>
          </cell>
          <cell r="C4821" t="str">
            <v>UN</v>
          </cell>
          <cell r="D4821" t="str">
            <v>AS</v>
          </cell>
          <cell r="E4821">
            <v>68683.67</v>
          </cell>
        </row>
        <row r="4822">
          <cell r="A4822">
            <v>12627</v>
          </cell>
          <cell r="B4822" t="str">
            <v>VEDACAO DE CALHA, EM BORRACHA COR PRETA, MEDIDA ENTRE 119 E 170 MM, PARA DRENAGEM PLUVIAL PREDIAL</v>
          </cell>
          <cell r="C4822" t="str">
            <v>UN</v>
          </cell>
          <cell r="D4822" t="str">
            <v>CR</v>
          </cell>
          <cell r="E4822">
            <v>1.1499999999999999</v>
          </cell>
        </row>
        <row r="4823">
          <cell r="A4823">
            <v>39996</v>
          </cell>
          <cell r="B4823" t="str">
            <v>VERGALHAO ZINCADO ROSCA TOTAL, 1/4" (6,3 MM)</v>
          </cell>
          <cell r="C4823" t="str">
            <v>M</v>
          </cell>
          <cell r="D4823" t="str">
            <v>CR</v>
          </cell>
          <cell r="E4823">
            <v>6.12</v>
          </cell>
        </row>
        <row r="4824">
          <cell r="A4824">
            <v>10478</v>
          </cell>
          <cell r="B4824" t="str">
            <v>VERNIZ A BASE RESINA ALQUIDICA COM POLIURETANO PARA MADEIRA, COM FILTRO SOLAR, BRILHANTE, USO INTERNO E EXTERNO</v>
          </cell>
          <cell r="C4824" t="str">
            <v>L</v>
          </cell>
          <cell r="D4824" t="str">
            <v>C</v>
          </cell>
          <cell r="E4824">
            <v>45.08</v>
          </cell>
        </row>
        <row r="4825">
          <cell r="A4825">
            <v>10481</v>
          </cell>
          <cell r="B4825" t="str">
            <v>VERNIZ MARITIMO PREMIUM PARA MADEIRA, COM FILTRO SOLAR, BRILHANTE, USO INTERNO E EXTERNO</v>
          </cell>
          <cell r="C4825" t="str">
            <v>L</v>
          </cell>
          <cell r="D4825" t="str">
            <v>CR</v>
          </cell>
          <cell r="E4825">
            <v>40.090000000000003</v>
          </cell>
        </row>
        <row r="4826">
          <cell r="A4826">
            <v>10475</v>
          </cell>
          <cell r="B4826" t="str">
            <v>VERNIZ TIPO COPAL PARA MADEIRA, BRILHANTE, USO INTERNO</v>
          </cell>
          <cell r="C4826" t="str">
            <v>L</v>
          </cell>
          <cell r="D4826" t="str">
            <v>CR</v>
          </cell>
          <cell r="E4826">
            <v>38.79</v>
          </cell>
        </row>
        <row r="4827">
          <cell r="A4827">
            <v>4030</v>
          </cell>
          <cell r="B4827" t="str">
            <v>VEU DE POLIESTER PARA IMPERMEABILIZACAO</v>
          </cell>
          <cell r="C4827" t="str">
            <v>M2</v>
          </cell>
          <cell r="D4827" t="str">
            <v>AS</v>
          </cell>
          <cell r="E4827">
            <v>7.38</v>
          </cell>
        </row>
        <row r="4828">
          <cell r="A4828">
            <v>4031</v>
          </cell>
          <cell r="B4828" t="str">
            <v>VEU DE VIDRO/VEU DE SUPERFICIE 30 A 35 G/M2</v>
          </cell>
          <cell r="C4828" t="str">
            <v>M2</v>
          </cell>
          <cell r="D4828" t="str">
            <v>AS</v>
          </cell>
          <cell r="E4828">
            <v>34.71</v>
          </cell>
        </row>
        <row r="4829">
          <cell r="A4829">
            <v>39399</v>
          </cell>
          <cell r="B4829" t="str">
            <v>VIBRADOR DE IMERSAO, COM PONTEIRA DE *35* MM, MANGOTE DE 5 M, SEM MOTOR</v>
          </cell>
          <cell r="C4829" t="str">
            <v>UN</v>
          </cell>
          <cell r="D4829" t="str">
            <v>AS</v>
          </cell>
          <cell r="E4829">
            <v>1440.99</v>
          </cell>
        </row>
        <row r="4830">
          <cell r="A4830">
            <v>39400</v>
          </cell>
          <cell r="B4830" t="str">
            <v>VIBRADOR DE IMERSAO, COM PONTEIRA DE *45* MM, MANGOTE DE 5 M, SEM MOTOR.</v>
          </cell>
          <cell r="C4830" t="str">
            <v>UN</v>
          </cell>
          <cell r="D4830" t="str">
            <v>AS</v>
          </cell>
          <cell r="E4830">
            <v>1566.29</v>
          </cell>
        </row>
        <row r="4831">
          <cell r="A4831">
            <v>39401</v>
          </cell>
          <cell r="B4831" t="str">
            <v>VIBRADOR DE IMERSAO, COM PONTEIRA DE *60* MM, MANGOTE DE 5 M, SEM MOTOR.</v>
          </cell>
          <cell r="C4831" t="str">
            <v>UN</v>
          </cell>
          <cell r="D4831" t="str">
            <v>AS</v>
          </cell>
          <cell r="E4831">
            <v>1757.01</v>
          </cell>
        </row>
        <row r="4832">
          <cell r="A4832">
            <v>11652</v>
          </cell>
          <cell r="B4832" t="str">
            <v>VIBRADOR DE IMERSAO, DIAMETRO DA PONTEIRA DE *35* MM, COM MOTOR 4 TEMPOS A GASOLINA DE 5,5 HP (5,5 CV)</v>
          </cell>
          <cell r="C4832" t="str">
            <v>UN</v>
          </cell>
          <cell r="D4832" t="str">
            <v>AS</v>
          </cell>
          <cell r="E4832">
            <v>3780</v>
          </cell>
        </row>
        <row r="4833">
          <cell r="A4833">
            <v>13475</v>
          </cell>
          <cell r="B4833" t="str">
            <v>VIBRADOR DE IMERSAO, DIAMETRO DA PONTEIRA DE *45* MM, COM MOTOR 4 TEMPOS A GASOLINA DE 5,5 HP (5,5 CV)</v>
          </cell>
          <cell r="C4833" t="str">
            <v>UN</v>
          </cell>
          <cell r="D4833" t="str">
            <v>AS</v>
          </cell>
          <cell r="E4833">
            <v>4130.63</v>
          </cell>
        </row>
        <row r="4834">
          <cell r="A4834">
            <v>13896</v>
          </cell>
          <cell r="B4834" t="str">
            <v>VIBRADOR DE IMERSAO, DIAMETRO DA PONTEIRA DE *45* MM, COM MOTOR ELETRICO TRIFASICO DE 2 HP (2 CV)</v>
          </cell>
          <cell r="C4834" t="str">
            <v>UN</v>
          </cell>
          <cell r="D4834" t="str">
            <v>AS</v>
          </cell>
          <cell r="E4834">
            <v>3390.99</v>
          </cell>
        </row>
        <row r="4835">
          <cell r="A4835">
            <v>44470</v>
          </cell>
          <cell r="B4835" t="str">
            <v>VIBROACABADORA DE ASFALTO SOBRE ESTEIRAS, LARG. PAVIM. 2,13 M A 4,55 M, POT. 74 KW/ 100 HP, CAP. 400  T/ H</v>
          </cell>
          <cell r="C4835" t="str">
            <v>UN</v>
          </cell>
          <cell r="D4835" t="str">
            <v>AS</v>
          </cell>
          <cell r="E4835">
            <v>1643983.11</v>
          </cell>
        </row>
        <row r="4836">
          <cell r="A4836">
            <v>13476</v>
          </cell>
          <cell r="B4836" t="str">
            <v>VIBROACABADORA DE ASFALTO SOBRE ESTEIRAS, LARG. PAVIM. 2,60 M A 5,75 M, POT. 110 HP, CAP. 450 T/ H</v>
          </cell>
          <cell r="C4836" t="str">
            <v>UN</v>
          </cell>
          <cell r="D4836" t="str">
            <v>AS</v>
          </cell>
          <cell r="E4836">
            <v>1655896.15</v>
          </cell>
        </row>
        <row r="4837">
          <cell r="A4837">
            <v>44491</v>
          </cell>
          <cell r="B4837" t="str">
            <v>VIBROACABADORA DE ASFALTO SOBRE ESTEIRAS, LARG. PAVIM. MAX. 8,00 M, POT. 100 KW/ 134 HP, CAP.  600 T/ H</v>
          </cell>
          <cell r="C4837" t="str">
            <v>UN</v>
          </cell>
          <cell r="D4837" t="str">
            <v>AS</v>
          </cell>
          <cell r="E4837">
            <v>3905055.66</v>
          </cell>
        </row>
        <row r="4838">
          <cell r="A4838">
            <v>10488</v>
          </cell>
          <cell r="B4838" t="str">
            <v>VIBROACABADORA DE ASFALTO SOBRE ESTEIRAS, LARG. PAVIMENT. 1,90 A 5,3 M, POT. 78 KW/105 HP, CAP. 450 T/H</v>
          </cell>
          <cell r="C4838" t="str">
            <v>UN</v>
          </cell>
          <cell r="D4838" t="str">
            <v>AS</v>
          </cell>
          <cell r="E4838">
            <v>2006136</v>
          </cell>
        </row>
        <row r="4839">
          <cell r="A4839">
            <v>13606</v>
          </cell>
          <cell r="B4839" t="str">
            <v>VIBROACABADORA DE ASFALTO SOBRE RODAS, LARGURA DE PAVIMENTACAO DE 1,70 A 4,20 M, POTENCIA 78 KW/105 HP, CAPACIDADE 300 T/H</v>
          </cell>
          <cell r="C4839" t="str">
            <v>UN</v>
          </cell>
          <cell r="D4839" t="str">
            <v>AS</v>
          </cell>
          <cell r="E4839">
            <v>1777407.8</v>
          </cell>
        </row>
        <row r="4840">
          <cell r="A4840">
            <v>10489</v>
          </cell>
          <cell r="B4840" t="str">
            <v>VIDRACEIRO (HORISTA)</v>
          </cell>
          <cell r="C4840" t="str">
            <v>H</v>
          </cell>
          <cell r="D4840" t="str">
            <v>CR</v>
          </cell>
          <cell r="E4840">
            <v>15.23</v>
          </cell>
        </row>
        <row r="4841">
          <cell r="A4841">
            <v>41073</v>
          </cell>
          <cell r="B4841" t="str">
            <v>VIDRACEIRO (MENSALISTA)</v>
          </cell>
          <cell r="C4841" t="str">
            <v>MES</v>
          </cell>
          <cell r="D4841" t="str">
            <v>CR</v>
          </cell>
          <cell r="E4841">
            <v>2683.58</v>
          </cell>
        </row>
        <row r="4842">
          <cell r="A4842">
            <v>34391</v>
          </cell>
          <cell r="B4842" t="str">
            <v>VIDRO COMUM LAMINADO LISO INCOLOR DUPLO, ESPESSURA TOTAL 8 MM (CADA CAMADA DE 4 MM) - COLOCADO</v>
          </cell>
          <cell r="C4842" t="str">
            <v>M2</v>
          </cell>
          <cell r="D4842" t="str">
            <v>CR</v>
          </cell>
          <cell r="E4842">
            <v>718.12</v>
          </cell>
        </row>
        <row r="4843">
          <cell r="A4843">
            <v>10496</v>
          </cell>
          <cell r="B4843" t="str">
            <v>VIDRO COMUM LAMINADO, LISO, INCOLOR, DUPLO, ESPESSURA TOTAL 6 MM (CADA CAMADA E= 3 MM) - COLOCADO</v>
          </cell>
          <cell r="C4843" t="str">
            <v>M2</v>
          </cell>
          <cell r="D4843" t="str">
            <v>CR</v>
          </cell>
          <cell r="E4843">
            <v>625</v>
          </cell>
        </row>
        <row r="4844">
          <cell r="A4844">
            <v>10497</v>
          </cell>
          <cell r="B4844" t="str">
            <v>VIDRO COMUM LAMINADO, LISO, INCOLOR, TRIPLO, ESPESSURA TOTAL 12 MM (CADA CAMADA E= 4 MM) - COLOCADO</v>
          </cell>
          <cell r="C4844" t="str">
            <v>M2</v>
          </cell>
          <cell r="D4844" t="str">
            <v>CR</v>
          </cell>
          <cell r="E4844">
            <v>1624.99</v>
          </cell>
        </row>
        <row r="4845">
          <cell r="A4845">
            <v>10504</v>
          </cell>
          <cell r="B4845" t="str">
            <v>VIDRO COMUM LAMINADO, LISO, INCOLOR, TRIPLO, ESPESSURA TOTAL 15 MM (CADA CAMADA E = 5 MM) - COLOCADO</v>
          </cell>
          <cell r="C4845" t="str">
            <v>M2</v>
          </cell>
          <cell r="D4845" t="str">
            <v>CR</v>
          </cell>
          <cell r="E4845">
            <v>1900</v>
          </cell>
        </row>
        <row r="4846">
          <cell r="A4846">
            <v>34390</v>
          </cell>
          <cell r="B4846" t="str">
            <v>VIDRO CRISTAL COLORIDO, 10 MM, PINTADO NA COR BRANCA</v>
          </cell>
          <cell r="C4846" t="str">
            <v>M2</v>
          </cell>
          <cell r="D4846" t="str">
            <v>CR</v>
          </cell>
          <cell r="E4846">
            <v>559.99</v>
          </cell>
        </row>
        <row r="4847">
          <cell r="A4847">
            <v>34389</v>
          </cell>
          <cell r="B4847" t="str">
            <v>VIDRO CRISTAL COLORIDO, 4 MM, PINTADO NA COR BRANCA</v>
          </cell>
          <cell r="C4847" t="str">
            <v>M2</v>
          </cell>
          <cell r="D4847" t="str">
            <v>CR</v>
          </cell>
          <cell r="E4847">
            <v>175</v>
          </cell>
        </row>
        <row r="4848">
          <cell r="A4848">
            <v>34388</v>
          </cell>
          <cell r="B4848" t="str">
            <v>VIDRO CRISTAL COLORIDO, 6 MM, PINTADO NA COR BRANCA</v>
          </cell>
          <cell r="C4848" t="str">
            <v>M2</v>
          </cell>
          <cell r="D4848" t="str">
            <v>CR</v>
          </cell>
          <cell r="E4848">
            <v>248.72</v>
          </cell>
        </row>
        <row r="4849">
          <cell r="A4849">
            <v>34387</v>
          </cell>
          <cell r="B4849" t="str">
            <v>VIDRO CRISTAL COLORIDO, 8 MM, PINTADO NA COR BRANCA</v>
          </cell>
          <cell r="C4849" t="str">
            <v>M2</v>
          </cell>
          <cell r="D4849" t="str">
            <v>CR</v>
          </cell>
          <cell r="E4849">
            <v>403.75</v>
          </cell>
        </row>
        <row r="4850">
          <cell r="A4850">
            <v>11188</v>
          </cell>
          <cell r="B4850" t="str">
            <v>VIDRO LISO FUME E = 4MM - SEM COLOCACAO</v>
          </cell>
          <cell r="C4850" t="str">
            <v>M2</v>
          </cell>
          <cell r="D4850" t="str">
            <v>CR</v>
          </cell>
          <cell r="E4850">
            <v>199.99</v>
          </cell>
        </row>
        <row r="4851">
          <cell r="A4851">
            <v>11189</v>
          </cell>
          <cell r="B4851" t="str">
            <v>VIDRO LISO FUME E = 6MM - SEM COLOCACAO</v>
          </cell>
          <cell r="C4851" t="str">
            <v>M2</v>
          </cell>
          <cell r="D4851" t="str">
            <v>CR</v>
          </cell>
          <cell r="E4851">
            <v>300</v>
          </cell>
        </row>
        <row r="4852">
          <cell r="A4852">
            <v>21107</v>
          </cell>
          <cell r="B4852" t="str">
            <v>VIDRO LISO FUME, E = 5 MM - SEM COLOCACAO</v>
          </cell>
          <cell r="C4852" t="str">
            <v>M2</v>
          </cell>
          <cell r="D4852" t="str">
            <v>CR</v>
          </cell>
          <cell r="E4852">
            <v>215.89</v>
          </cell>
        </row>
        <row r="4853">
          <cell r="A4853">
            <v>34386</v>
          </cell>
          <cell r="B4853" t="str">
            <v>VIDRO LISO INCOLOR 10 MM - SEM COLOCACAO</v>
          </cell>
          <cell r="C4853" t="str">
            <v>M2</v>
          </cell>
          <cell r="D4853" t="str">
            <v>CR</v>
          </cell>
          <cell r="E4853">
            <v>375</v>
          </cell>
        </row>
        <row r="4854">
          <cell r="A4854">
            <v>10490</v>
          </cell>
          <cell r="B4854" t="str">
            <v>VIDRO LISO INCOLOR 2 A 3 MM - SEM COLOCACAO</v>
          </cell>
          <cell r="C4854" t="str">
            <v>M2</v>
          </cell>
          <cell r="D4854" t="str">
            <v>CR</v>
          </cell>
          <cell r="E4854">
            <v>131.25</v>
          </cell>
        </row>
        <row r="4855">
          <cell r="A4855">
            <v>10492</v>
          </cell>
          <cell r="B4855" t="str">
            <v>VIDRO LISO INCOLOR 4MM - SEM COLOCACAO</v>
          </cell>
          <cell r="C4855" t="str">
            <v>M2</v>
          </cell>
          <cell r="D4855" t="str">
            <v>C</v>
          </cell>
          <cell r="E4855">
            <v>150</v>
          </cell>
        </row>
        <row r="4856">
          <cell r="A4856">
            <v>10493</v>
          </cell>
          <cell r="B4856" t="str">
            <v>VIDRO LISO INCOLOR 5MM - SEM COLOCACAO</v>
          </cell>
          <cell r="C4856" t="str">
            <v>M2</v>
          </cell>
          <cell r="D4856" t="str">
            <v>CR</v>
          </cell>
          <cell r="E4856">
            <v>175</v>
          </cell>
        </row>
        <row r="4857">
          <cell r="A4857">
            <v>10491</v>
          </cell>
          <cell r="B4857" t="str">
            <v>VIDRO LISO INCOLOR 6 MM - SEM COLOCACAO</v>
          </cell>
          <cell r="C4857" t="str">
            <v>M2</v>
          </cell>
          <cell r="D4857" t="str">
            <v>CR</v>
          </cell>
          <cell r="E4857">
            <v>212.5</v>
          </cell>
        </row>
        <row r="4858">
          <cell r="A4858">
            <v>34385</v>
          </cell>
          <cell r="B4858" t="str">
            <v>VIDRO LISO INCOLOR 8MM  -  SEM COLOCACAO</v>
          </cell>
          <cell r="C4858" t="str">
            <v>M2</v>
          </cell>
          <cell r="D4858" t="str">
            <v>CR</v>
          </cell>
          <cell r="E4858">
            <v>310</v>
          </cell>
        </row>
        <row r="4859">
          <cell r="A4859">
            <v>10499</v>
          </cell>
          <cell r="B4859" t="str">
            <v>VIDRO MARTELADO OU CANELADO, 4 MM - SEM COLOCACAO</v>
          </cell>
          <cell r="C4859" t="str">
            <v>M2</v>
          </cell>
          <cell r="D4859" t="str">
            <v>CR</v>
          </cell>
          <cell r="E4859">
            <v>124.99</v>
          </cell>
        </row>
        <row r="4860">
          <cell r="A4860">
            <v>34384</v>
          </cell>
          <cell r="B4860" t="str">
            <v>VIDRO PLANO ARAMADO E = 6 MM - SEM COLOCACAO</v>
          </cell>
          <cell r="C4860" t="str">
            <v>M2</v>
          </cell>
          <cell r="D4860" t="str">
            <v>CR</v>
          </cell>
          <cell r="E4860">
            <v>375</v>
          </cell>
        </row>
        <row r="4861">
          <cell r="A4861">
            <v>11185</v>
          </cell>
          <cell r="B4861" t="str">
            <v>VIDRO PLANO ARAMADO E = 7MM - SEM COLOCACAO</v>
          </cell>
          <cell r="C4861" t="str">
            <v>M2</v>
          </cell>
          <cell r="D4861" t="str">
            <v>CR</v>
          </cell>
          <cell r="E4861">
            <v>387.49</v>
          </cell>
        </row>
        <row r="4862">
          <cell r="A4862">
            <v>10507</v>
          </cell>
          <cell r="B4862" t="str">
            <v>VIDRO TEMPERADO INCOLOR E = 10 MM, SEM COLOCACAO</v>
          </cell>
          <cell r="C4862" t="str">
            <v>M2</v>
          </cell>
          <cell r="D4862" t="str">
            <v>CR</v>
          </cell>
          <cell r="E4862">
            <v>325.44</v>
          </cell>
        </row>
        <row r="4863">
          <cell r="A4863">
            <v>10505</v>
          </cell>
          <cell r="B4863" t="str">
            <v>VIDRO TEMPERADO INCOLOR E = 6 MM, SEM COLOCACAO</v>
          </cell>
          <cell r="C4863" t="str">
            <v>M2</v>
          </cell>
          <cell r="D4863" t="str">
            <v>CR</v>
          </cell>
          <cell r="E4863">
            <v>192.03</v>
          </cell>
        </row>
        <row r="4864">
          <cell r="A4864">
            <v>10506</v>
          </cell>
          <cell r="B4864" t="str">
            <v>VIDRO TEMPERADO INCOLOR E = 8 MM, SEM COLOCACAO</v>
          </cell>
          <cell r="C4864" t="str">
            <v>M2</v>
          </cell>
          <cell r="D4864" t="str">
            <v>CR</v>
          </cell>
          <cell r="E4864">
            <v>250.68</v>
          </cell>
        </row>
        <row r="4865">
          <cell r="A4865">
            <v>5031</v>
          </cell>
          <cell r="B4865" t="str">
            <v>VIDRO TEMPERADO INCOLOR PARA PORTA DE ABRIR, E = 10 MM (SEM FERRAGENS E SEM COLOCACAO)</v>
          </cell>
          <cell r="C4865" t="str">
            <v>M2</v>
          </cell>
          <cell r="D4865" t="str">
            <v>C</v>
          </cell>
          <cell r="E4865">
            <v>352</v>
          </cell>
        </row>
        <row r="4866">
          <cell r="A4866">
            <v>10502</v>
          </cell>
          <cell r="B4866" t="str">
            <v>VIDRO TEMPERADO VERDE E = 10 MM, SEM COLOCACAO</v>
          </cell>
          <cell r="C4866" t="str">
            <v>M2</v>
          </cell>
          <cell r="D4866" t="str">
            <v>CR</v>
          </cell>
          <cell r="E4866">
            <v>410.16</v>
          </cell>
        </row>
        <row r="4867">
          <cell r="A4867">
            <v>10501</v>
          </cell>
          <cell r="B4867" t="str">
            <v>VIDRO TEMPERADO VERDE E = 6 MM, SEM COLOCACAO</v>
          </cell>
          <cell r="C4867" t="str">
            <v>M2</v>
          </cell>
          <cell r="D4867" t="str">
            <v>CR</v>
          </cell>
          <cell r="E4867">
            <v>231.73</v>
          </cell>
        </row>
        <row r="4868">
          <cell r="A4868">
            <v>10503</v>
          </cell>
          <cell r="B4868" t="str">
            <v>VIDRO TEMPERADO VERDE E = 8 MM, SEM COLOCACAO</v>
          </cell>
          <cell r="C4868" t="str">
            <v>M2</v>
          </cell>
          <cell r="D4868" t="str">
            <v>CR</v>
          </cell>
          <cell r="E4868">
            <v>313.06</v>
          </cell>
        </row>
        <row r="4869">
          <cell r="A4869">
            <v>4500</v>
          </cell>
          <cell r="B4869" t="str">
            <v>VIGA *7,5 X 10* CM EM PINUS, MISTA OU EQUIVALENTE DA REGIAO - BRUTA</v>
          </cell>
          <cell r="C4869" t="str">
            <v>M</v>
          </cell>
          <cell r="D4869" t="str">
            <v>CR</v>
          </cell>
          <cell r="E4869">
            <v>22.09</v>
          </cell>
        </row>
        <row r="4870">
          <cell r="A4870">
            <v>4448</v>
          </cell>
          <cell r="B4870" t="str">
            <v>VIGA *7,5 X 15 CM EM PINUS, MISTA OU EQUIVALENTE DA REGIAO - BRUTA</v>
          </cell>
          <cell r="C4870" t="str">
            <v>M</v>
          </cell>
          <cell r="D4870" t="str">
            <v>CR</v>
          </cell>
          <cell r="E4870">
            <v>30.34</v>
          </cell>
        </row>
        <row r="4871">
          <cell r="A4871">
            <v>20213</v>
          </cell>
          <cell r="B4871" t="str">
            <v>VIGA APARELHADA *6 X 12* CM, EM MACARANDUBA/MASSARANDUBA, ANGELIM OU EQUIVALENTE DA REGIAO</v>
          </cell>
          <cell r="C4871" t="str">
            <v>M</v>
          </cell>
          <cell r="D4871" t="str">
            <v>CR</v>
          </cell>
          <cell r="E4871">
            <v>25.12</v>
          </cell>
        </row>
        <row r="4872">
          <cell r="A4872">
            <v>20211</v>
          </cell>
          <cell r="B4872" t="str">
            <v>VIGA APARELHADA *6 X 16* CM, EM MACARANDUBA/MASSARANDUBA, ANGELIM OU EQUIVALENTE DA REGIAO</v>
          </cell>
          <cell r="C4872" t="str">
            <v>M</v>
          </cell>
          <cell r="D4872" t="str">
            <v>CR</v>
          </cell>
          <cell r="E4872">
            <v>33.26</v>
          </cell>
        </row>
        <row r="4873">
          <cell r="A4873">
            <v>40270</v>
          </cell>
          <cell r="B4873" t="str">
            <v>VIGA DE ESCORAMENTO H20, DE MADEIRA, PESO DE 5,00 A 5,20 KG/M, COM EXTREMIDADES PLASTICAS</v>
          </cell>
          <cell r="C4873" t="str">
            <v>M</v>
          </cell>
          <cell r="D4873" t="str">
            <v>AS</v>
          </cell>
          <cell r="E4873">
            <v>121.53</v>
          </cell>
        </row>
        <row r="4874">
          <cell r="A4874">
            <v>4425</v>
          </cell>
          <cell r="B4874" t="str">
            <v>VIGA NAO APARELHADA *6 X 12* CM, EM MACARANDUBA/MASSARANDUBA, ANGELIM OU EQUIVALENTE DA REGIAO - BRUTA</v>
          </cell>
          <cell r="C4874" t="str">
            <v>M</v>
          </cell>
          <cell r="D4874" t="str">
            <v>CR</v>
          </cell>
          <cell r="E4874">
            <v>27.49</v>
          </cell>
        </row>
        <row r="4875">
          <cell r="A4875">
            <v>4472</v>
          </cell>
          <cell r="B4875" t="str">
            <v>VIGA NAO APARELHADA *6 X 16* CM, EM MACARANDUBA/MASSARANDUBA, ANGELIM OU EQUIVALENTE DA REGIAO - BRUTA</v>
          </cell>
          <cell r="C4875" t="str">
            <v>M</v>
          </cell>
          <cell r="D4875" t="str">
            <v>CR</v>
          </cell>
          <cell r="E4875">
            <v>34.35</v>
          </cell>
        </row>
        <row r="4876">
          <cell r="A4876">
            <v>35272</v>
          </cell>
          <cell r="B4876" t="str">
            <v>VIGA NAO APARELHADA *6 X 20* CM, EM MACARANDUBA/MASSARANDUBA, ANGELIM OU EQUIVALENTE DA REGIAO - BRUTA</v>
          </cell>
          <cell r="C4876" t="str">
            <v>M</v>
          </cell>
          <cell r="D4876" t="str">
            <v>CR</v>
          </cell>
          <cell r="E4876">
            <v>49.65</v>
          </cell>
        </row>
        <row r="4877">
          <cell r="A4877">
            <v>4481</v>
          </cell>
          <cell r="B4877" t="str">
            <v>VIGA NAO APARELHADA *8 X 16* CM EM MACARANDUBA/MASSARANDUBA, ANGELIM OU EQUIVALENTE DA REGIAO - BRUTA</v>
          </cell>
          <cell r="C4877" t="str">
            <v>M</v>
          </cell>
          <cell r="D4877" t="str">
            <v>CR</v>
          </cell>
          <cell r="E4877">
            <v>53.15</v>
          </cell>
        </row>
        <row r="4878">
          <cell r="A4878">
            <v>34345</v>
          </cell>
          <cell r="B4878" t="str">
            <v>VIGIA DIURNO (HORISTA)</v>
          </cell>
          <cell r="C4878" t="str">
            <v>H</v>
          </cell>
          <cell r="D4878" t="str">
            <v>CR</v>
          </cell>
          <cell r="E4878">
            <v>14.67</v>
          </cell>
        </row>
        <row r="4879">
          <cell r="A4879">
            <v>41096</v>
          </cell>
          <cell r="B4879" t="str">
            <v>VIGIA DIURNO (MENSALISTA)</v>
          </cell>
          <cell r="C4879" t="str">
            <v>MES</v>
          </cell>
          <cell r="D4879" t="str">
            <v>CR</v>
          </cell>
          <cell r="E4879">
            <v>2583.48</v>
          </cell>
        </row>
        <row r="4921">
          <cell r="A4921" t="str">
            <v/>
          </cell>
        </row>
        <row r="4922">
          <cell r="A4922" t="str">
            <v>TOTAL DE INSUMOS : 4913</v>
          </cell>
        </row>
      </sheetData>
      <sheetData sheetId="26"/>
      <sheetData sheetId="27" refreshError="1"/>
      <sheetData sheetId="28"/>
      <sheetData sheetId="29">
        <row r="1">
          <cell r="A1" t="str">
            <v>Tabela 2 - Fatores de utilização de equipamentos de grande porte</v>
          </cell>
        </row>
      </sheetData>
      <sheetData sheetId="30"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PO TOTAL"/>
      <sheetName val="MODULO MINIMO"/>
      <sheetName val="CRONOGRAMA TOTAL"/>
      <sheetName val=" CONSUMO DE MAT. B TOTAL"/>
      <sheetName val="CPU CODEVASF"/>
      <sheetName val="Mob"/>
      <sheetName val=" Canteiro"/>
      <sheetName val="Adm Local"/>
      <sheetName val="Projeto Executivo"/>
      <sheetName val="BDI"/>
      <sheetName val="ENC. SOCIAIS"/>
      <sheetName val="Transporte Cap 50-70"/>
      <sheetName val="Transporte EAI"/>
      <sheetName val="Transporte RR-1C"/>
      <sheetName val="RESUMO_Transp"/>
      <sheetName val="MOMENTO DE TRANSPORTE - PRINC"/>
      <sheetName val="MOMENTO DE TRANSPORTE - AUX"/>
      <sheetName val="MC MODULO"/>
      <sheetName val="ANP ESTADO"/>
      <sheetName val="ANP REGIÃO"/>
      <sheetName val="MATERIAL SICRO"/>
      <sheetName val="Pessoal Sicro"/>
      <sheetName val="Equipamentos"/>
      <sheetName val="SINTÉTICO SICRO_"/>
      <sheetName val="INSUMOS SINAPI"/>
      <sheetName val="COMP Sint. Sinapi"/>
      <sheetName val="Tabela 1"/>
      <sheetName val="Tabelas 1 e 2"/>
      <sheetName val="Tabelas 2 e 3 mob"/>
      <sheetName val="Apoio.Comp.Sinap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51">
          <cell r="H51">
            <v>1680</v>
          </cell>
        </row>
        <row r="57">
          <cell r="H57">
            <v>14000</v>
          </cell>
        </row>
        <row r="63">
          <cell r="H63">
            <v>14000</v>
          </cell>
        </row>
      </sheetData>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PO TOTAL"/>
      <sheetName val="MODULO MINIMO"/>
      <sheetName val="CRONOGRAMA TOTAL"/>
      <sheetName val=" CONSUMO DE MAT. B TOTAL"/>
      <sheetName val="CPU CODEVASF"/>
      <sheetName val="Mob"/>
      <sheetName val=" Canteiro"/>
      <sheetName val="Adm Local"/>
      <sheetName val="Projeto Executivo"/>
      <sheetName val="BDI"/>
      <sheetName val="ENC. SOCIAIS"/>
      <sheetName val="Transporte Cap 50-70"/>
      <sheetName val="Transporte EAI"/>
      <sheetName val="Transporte RR-1C"/>
      <sheetName val="RESUMO_Transp"/>
      <sheetName val="MOMENTO DE TRANSPORTE - PRINC"/>
      <sheetName val="MOMENTO DE TRANSPORTE - AUX"/>
      <sheetName val="MC MODULO"/>
      <sheetName val="ANP ESTADO"/>
      <sheetName val="ANP REGIÃO"/>
      <sheetName val="MATERIAL SICRO"/>
      <sheetName val="Pessoal Sicro"/>
      <sheetName val="Equipamentos"/>
      <sheetName val="SINTÉTICO SICRO_"/>
      <sheetName val="INSUMOS SINAPI"/>
      <sheetName val="COMP Sint. Sinapi"/>
      <sheetName val="Tabela 1"/>
      <sheetName val="Tabelas 1 e 2"/>
      <sheetName val="Tabelas 2 e 3 mob"/>
      <sheetName val="Apoio.Comp.Sinapi"/>
    </sheetNames>
    <sheetDataSet>
      <sheetData sheetId="0" refreshError="1"/>
      <sheetData sheetId="1" refreshError="1"/>
      <sheetData sheetId="2" refreshError="1">
        <row r="1">
          <cell r="B1" t="str">
            <v>CONTRATAÇÃO DE SERVIÇOS DE PAVIMENTAÇÃO ASFÁLTICA COM CONCRETO BETUMINOSO USINADO A QUENTE (CBUQ) EM VIAS URBANAS E RURAIS INSERIDAS NA ÁREA DE ATUAÇÃO DA CODEVASF, NO ESTADO MARANHÃO</v>
          </cell>
        </row>
        <row r="2">
          <cell r="M2" t="str">
            <v>SICRO:</v>
          </cell>
          <cell r="N2" t="str">
            <v>Maranhão - Abril/2025</v>
          </cell>
        </row>
        <row r="3">
          <cell r="M3" t="str">
            <v>SINAPI:</v>
          </cell>
          <cell r="N3" t="str">
            <v>05/2025</v>
          </cell>
        </row>
        <row r="4">
          <cell r="M4" t="str">
            <v>Data Base do Orçamento</v>
          </cell>
          <cell r="N4">
            <v>45840</v>
          </cell>
        </row>
        <row r="6">
          <cell r="D6" t="str">
            <v>CÓDIGO
COMPOSIÇÃO</v>
          </cell>
          <cell r="E6" t="str">
            <v>DISCRIMINAÇÃO DOS SERVIÇOS</v>
          </cell>
          <cell r="I6" t="str">
            <v xml:space="preserve">BDI % = </v>
          </cell>
          <cell r="J6">
            <v>0.2339</v>
          </cell>
          <cell r="K6" t="str">
            <v>BDI  DIFERENCIADO% =</v>
          </cell>
          <cell r="L6">
            <v>0.15</v>
          </cell>
          <cell r="M6" t="str">
            <v>R$/m²</v>
          </cell>
          <cell r="N6">
            <v>174.66593785714281</v>
          </cell>
        </row>
        <row r="7">
          <cell r="I7" t="str">
            <v>Total de m²</v>
          </cell>
          <cell r="J7" t="str">
            <v>Encargos Sociais:</v>
          </cell>
          <cell r="K7" t="str">
            <v>Horista</v>
          </cell>
          <cell r="L7" t="str">
            <v>Mensalista</v>
          </cell>
          <cell r="M7" t="str">
            <v>PREÇO UNITÁRIO COM BDI</v>
          </cell>
          <cell r="N7" t="str">
            <v xml:space="preserve">PREÇO TOTAL COM BDI </v>
          </cell>
        </row>
        <row r="8">
          <cell r="I8">
            <v>14000</v>
          </cell>
          <cell r="K8">
            <v>112.73</v>
          </cell>
          <cell r="L8">
            <v>70.19</v>
          </cell>
        </row>
        <row r="9">
          <cell r="I9" t="str">
            <v>UND</v>
          </cell>
          <cell r="J9" t="str">
            <v>QTDE.</v>
          </cell>
          <cell r="K9" t="str">
            <v>BDI</v>
          </cell>
          <cell r="L9" t="str">
            <v xml:space="preserve">PREÇO UNITÁRIO </v>
          </cell>
        </row>
        <row r="10">
          <cell r="E10" t="str">
            <v>MOBILIZAÇÃO/DESMOBILIZAÇÃO</v>
          </cell>
        </row>
        <row r="11">
          <cell r="D11" t="str">
            <v>Mob</v>
          </cell>
          <cell r="E11" t="str">
            <v>Mobilização</v>
          </cell>
          <cell r="I11" t="str">
            <v>R$/km</v>
          </cell>
          <cell r="J11">
            <v>210</v>
          </cell>
          <cell r="K11">
            <v>0.2339</v>
          </cell>
          <cell r="L11">
            <v>221.82360833333328</v>
          </cell>
          <cell r="M11">
            <v>273.7</v>
          </cell>
          <cell r="N11">
            <v>57477</v>
          </cell>
          <cell r="O11">
            <v>2.3504869068162789E-2</v>
          </cell>
        </row>
        <row r="12">
          <cell r="D12" t="str">
            <v>Mob</v>
          </cell>
          <cell r="E12" t="str">
            <v>Desmobilização</v>
          </cell>
          <cell r="I12" t="str">
            <v>R$/km</v>
          </cell>
          <cell r="J12">
            <v>210</v>
          </cell>
          <cell r="K12">
            <v>0.2339</v>
          </cell>
          <cell r="L12">
            <v>221.82360833333328</v>
          </cell>
          <cell r="M12">
            <v>273.7</v>
          </cell>
          <cell r="N12">
            <v>57477</v>
          </cell>
          <cell r="O12">
            <v>2.3504869068162789E-2</v>
          </cell>
        </row>
        <row r="13">
          <cell r="E13" t="str">
            <v>INSTALAÇÃO DE CANTEIRO</v>
          </cell>
        </row>
        <row r="14">
          <cell r="D14" t="str">
            <v>Canteiro</v>
          </cell>
          <cell r="E14" t="str">
            <v>Canteiro de Obras e Almoxarifado</v>
          </cell>
          <cell r="I14" t="str">
            <v>und</v>
          </cell>
          <cell r="J14">
            <v>1</v>
          </cell>
          <cell r="K14">
            <v>0.2339</v>
          </cell>
          <cell r="L14">
            <v>20786.16</v>
          </cell>
          <cell r="M14">
            <v>25648.04</v>
          </cell>
          <cell r="N14">
            <v>25648.04</v>
          </cell>
        </row>
        <row r="15">
          <cell r="D15">
            <v>103689</v>
          </cell>
          <cell r="E15" t="str">
            <v>Fornecimento e instalação de placa de obra com chapa galvanizada e estrutura de madeira. af_03/2022_ps</v>
          </cell>
          <cell r="I15" t="str">
            <v>m²</v>
          </cell>
          <cell r="J15">
            <v>8</v>
          </cell>
          <cell r="K15">
            <v>0.2339</v>
          </cell>
          <cell r="L15">
            <v>468.31</v>
          </cell>
          <cell r="M15">
            <v>577.84</v>
          </cell>
          <cell r="N15">
            <v>4622.72</v>
          </cell>
        </row>
        <row r="16">
          <cell r="E16" t="str">
            <v>ADMINISTRAÇÃO LOCAL DA OBRA</v>
          </cell>
        </row>
        <row r="17">
          <cell r="D17" t="str">
            <v>Adm Local</v>
          </cell>
          <cell r="E17" t="str">
            <v>Administração Local da Obra</v>
          </cell>
          <cell r="I17" t="str">
            <v>und</v>
          </cell>
          <cell r="J17">
            <v>1</v>
          </cell>
          <cell r="K17">
            <v>0.2339</v>
          </cell>
          <cell r="L17">
            <v>198735.26786122579</v>
          </cell>
          <cell r="M17">
            <v>244750.31</v>
          </cell>
          <cell r="N17">
            <v>244750.31</v>
          </cell>
          <cell r="O17">
            <v>0.10008914854537039</v>
          </cell>
        </row>
        <row r="18">
          <cell r="E18" t="str">
            <v>TERRAPLANAGEM</v>
          </cell>
        </row>
        <row r="19">
          <cell r="D19">
            <v>5502114</v>
          </cell>
          <cell r="E19" t="str">
            <v>Escavação, carga e transporte de material de 1ª categoria - DMT de 1.000 a 1.200 m - caminho de serviço em leito natural - com escavadeira e caminhão basculante de 14 m³</v>
          </cell>
          <cell r="I19" t="str">
            <v>m³</v>
          </cell>
          <cell r="J19">
            <v>4900</v>
          </cell>
          <cell r="K19">
            <v>0.2339</v>
          </cell>
          <cell r="L19">
            <v>8.2200000000000006</v>
          </cell>
          <cell r="M19">
            <v>10.14</v>
          </cell>
          <cell r="N19">
            <v>49686</v>
          </cell>
        </row>
        <row r="20">
          <cell r="D20">
            <v>4413942</v>
          </cell>
          <cell r="E20" t="str">
            <v>Espalhamento de material em bota-fora</v>
          </cell>
          <cell r="I20" t="str">
            <v>m³</v>
          </cell>
          <cell r="J20">
            <v>4900</v>
          </cell>
          <cell r="K20">
            <v>0.2339</v>
          </cell>
          <cell r="L20">
            <v>2.0099999999999998</v>
          </cell>
          <cell r="M20">
            <v>2.48</v>
          </cell>
          <cell r="N20">
            <v>12152</v>
          </cell>
        </row>
        <row r="21">
          <cell r="E21" t="str">
            <v>PAVIMENTAÇÃO</v>
          </cell>
        </row>
        <row r="22">
          <cell r="D22">
            <v>4011463</v>
          </cell>
          <cell r="E22" t="str">
            <v>Concreto asfáltico - faixa C-12,5 - areia e brita comerciais</v>
          </cell>
          <cell r="I22" t="str">
            <v>t</v>
          </cell>
          <cell r="J22">
            <v>1680</v>
          </cell>
          <cell r="K22">
            <v>0.2339</v>
          </cell>
          <cell r="L22">
            <v>195.89</v>
          </cell>
          <cell r="M22">
            <v>241.7</v>
          </cell>
          <cell r="N22">
            <v>406056</v>
          </cell>
        </row>
        <row r="23">
          <cell r="D23">
            <v>4011352</v>
          </cell>
          <cell r="E23" t="str">
            <v>Imprimação com emulsão asfáltica</v>
          </cell>
          <cell r="I23" t="str">
            <v>m²</v>
          </cell>
          <cell r="J23">
            <v>14000</v>
          </cell>
          <cell r="K23">
            <v>0.2339</v>
          </cell>
          <cell r="L23">
            <v>0.42</v>
          </cell>
          <cell r="M23">
            <v>0.51</v>
          </cell>
          <cell r="N23">
            <v>7140</v>
          </cell>
        </row>
        <row r="24">
          <cell r="D24">
            <v>4011353</v>
          </cell>
          <cell r="E24" t="str">
            <v>Pintura de ligação</v>
          </cell>
          <cell r="I24" t="str">
            <v>m²</v>
          </cell>
          <cell r="J24">
            <v>14000</v>
          </cell>
          <cell r="K24">
            <v>0.2339</v>
          </cell>
          <cell r="L24">
            <v>0.28999999999999998</v>
          </cell>
          <cell r="M24">
            <v>0.35</v>
          </cell>
          <cell r="N24">
            <v>4900</v>
          </cell>
        </row>
        <row r="25">
          <cell r="D25">
            <v>4011219</v>
          </cell>
          <cell r="E25" t="str">
            <v>Base de solo estabilizado granulometricamente sem mistura com material de jazida - 100% Proctor modificado</v>
          </cell>
          <cell r="I25" t="str">
            <v>m³</v>
          </cell>
          <cell r="J25">
            <v>2100</v>
          </cell>
          <cell r="K25">
            <v>0.2339</v>
          </cell>
          <cell r="L25">
            <v>14.79</v>
          </cell>
          <cell r="M25">
            <v>18.239999999999998</v>
          </cell>
          <cell r="N25">
            <v>38304</v>
          </cell>
        </row>
        <row r="26">
          <cell r="D26">
            <v>4011227</v>
          </cell>
          <cell r="E26" t="str">
            <v>Sub-base de solo estabilizado granulometricamente sem mistura com material de jazida - 100% Proctor intermediário</v>
          </cell>
          <cell r="I26" t="str">
            <v>m³</v>
          </cell>
          <cell r="J26">
            <v>2100</v>
          </cell>
          <cell r="K26">
            <v>0.2339</v>
          </cell>
          <cell r="L26">
            <v>13.6</v>
          </cell>
          <cell r="M26">
            <v>16.78</v>
          </cell>
          <cell r="N26">
            <v>35238</v>
          </cell>
        </row>
        <row r="27">
          <cell r="D27">
            <v>4011209</v>
          </cell>
          <cell r="E27" t="str">
            <v>Regularização do subleito - 100% Proctor intermediário</v>
          </cell>
          <cell r="I27" t="str">
            <v>m²</v>
          </cell>
          <cell r="J27">
            <v>14000</v>
          </cell>
          <cell r="K27">
            <v>0.2339</v>
          </cell>
          <cell r="L27">
            <v>1.57</v>
          </cell>
          <cell r="M27">
            <v>1.93</v>
          </cell>
          <cell r="N27">
            <v>27020</v>
          </cell>
        </row>
        <row r="28">
          <cell r="E28" t="str">
            <v>AQUISIÇÃO E TRANSPORTE DO MATERIAL BETUMINOSO</v>
          </cell>
        </row>
        <row r="29">
          <cell r="D29" t="str">
            <v>CPU-13</v>
          </cell>
          <cell r="E29" t="str">
            <v>AQUISIÇÃO DE CIMENTO ASFALTICO CAP 50/70</v>
          </cell>
          <cell r="I29" t="str">
            <v>t</v>
          </cell>
          <cell r="J29">
            <v>108.34</v>
          </cell>
          <cell r="K29">
            <v>0.14999906229287974</v>
          </cell>
          <cell r="L29">
            <v>5155.447682</v>
          </cell>
          <cell r="M29">
            <v>5928.76</v>
          </cell>
          <cell r="N29">
            <v>642321.85</v>
          </cell>
        </row>
        <row r="30">
          <cell r="D30" t="str">
            <v>CPU-17</v>
          </cell>
          <cell r="E30" t="str">
            <v>TRANSPORTE CAP 50/70</v>
          </cell>
          <cell r="I30" t="str">
            <v>t</v>
          </cell>
          <cell r="J30">
            <v>108.34</v>
          </cell>
          <cell r="K30">
            <v>0.14998611668157835</v>
          </cell>
          <cell r="L30">
            <v>648.26</v>
          </cell>
          <cell r="M30">
            <v>745.49</v>
          </cell>
          <cell r="N30">
            <v>80766.38</v>
          </cell>
        </row>
        <row r="31">
          <cell r="D31" t="str">
            <v>CPU-14</v>
          </cell>
          <cell r="E31" t="str">
            <v>AQUISIÇÃO DE EAI</v>
          </cell>
          <cell r="I31" t="str">
            <v>t</v>
          </cell>
          <cell r="J31">
            <v>18.2</v>
          </cell>
          <cell r="K31">
            <v>0.14999861977353834</v>
          </cell>
          <cell r="L31">
            <v>3094.8906710000001</v>
          </cell>
          <cell r="M31">
            <v>3559.12</v>
          </cell>
          <cell r="N31">
            <v>64775.98</v>
          </cell>
        </row>
        <row r="32">
          <cell r="D32" t="str">
            <v>CPU-18</v>
          </cell>
          <cell r="E32" t="str">
            <v>TRANSPORTE DE EAI</v>
          </cell>
          <cell r="I32" t="str">
            <v>t</v>
          </cell>
          <cell r="J32">
            <v>18.2</v>
          </cell>
          <cell r="K32">
            <v>0.14999572048139043</v>
          </cell>
          <cell r="L32">
            <v>1275.96127</v>
          </cell>
          <cell r="M32">
            <v>1467.35</v>
          </cell>
          <cell r="N32">
            <v>26705.77</v>
          </cell>
        </row>
        <row r="33">
          <cell r="D33" t="str">
            <v>CPU-15</v>
          </cell>
          <cell r="E33" t="str">
            <v>AQUISIÇÃO DE EMULSÃO ASFÁLTICA RR-1C</v>
          </cell>
          <cell r="I33" t="str">
            <v>t</v>
          </cell>
          <cell r="J33">
            <v>6.3</v>
          </cell>
          <cell r="K33">
            <v>0.14999936688395055</v>
          </cell>
          <cell r="L33">
            <v>4480.0633360000002</v>
          </cell>
          <cell r="M33">
            <v>5152.07</v>
          </cell>
          <cell r="N33">
            <v>32458.04</v>
          </cell>
        </row>
        <row r="34">
          <cell r="D34" t="str">
            <v>CPU-19</v>
          </cell>
          <cell r="E34" t="str">
            <v>TRANSPORTE RR-1C</v>
          </cell>
          <cell r="I34" t="str">
            <v>t</v>
          </cell>
          <cell r="J34">
            <v>6.3</v>
          </cell>
          <cell r="K34">
            <v>0.14999791379813909</v>
          </cell>
          <cell r="L34">
            <v>719.01</v>
          </cell>
          <cell r="M34">
            <v>826.86</v>
          </cell>
          <cell r="N34">
            <v>5209.21</v>
          </cell>
        </row>
        <row r="35">
          <cell r="E35" t="str">
            <v>SINALIZAÇÃO</v>
          </cell>
        </row>
        <row r="36">
          <cell r="D36">
            <v>5213440</v>
          </cell>
          <cell r="E36" t="str">
            <v>Placa de regulamentação em aço D = 0,60 m - película retrorrefletiva tipo I + SI - fornecimento e implantação</v>
          </cell>
          <cell r="I36" t="str">
            <v>und</v>
          </cell>
          <cell r="J36">
            <v>6</v>
          </cell>
          <cell r="K36">
            <v>0.2339</v>
          </cell>
          <cell r="L36">
            <v>282.19</v>
          </cell>
          <cell r="M36">
            <v>348.19</v>
          </cell>
          <cell r="N36">
            <v>2089.14</v>
          </cell>
        </row>
        <row r="37">
          <cell r="D37">
            <v>5213464</v>
          </cell>
          <cell r="E37" t="str">
            <v>Placa de advertência em aço, lado de 0,60 m - película retrorrefletiva tipo I + SI - fornecimento e implantação</v>
          </cell>
          <cell r="I37" t="str">
            <v>und</v>
          </cell>
          <cell r="J37">
            <v>6</v>
          </cell>
          <cell r="K37">
            <v>0.2339</v>
          </cell>
          <cell r="L37">
            <v>282.23</v>
          </cell>
          <cell r="M37">
            <v>348.24</v>
          </cell>
          <cell r="N37">
            <v>2089.44</v>
          </cell>
        </row>
        <row r="38">
          <cell r="D38">
            <v>5213863</v>
          </cell>
          <cell r="E38" t="str">
            <v>Suporte metálico galvanizado para placa de advertência ou regulamentação - lado ou diâmetro de 0,60 m - fornecimento e implantação</v>
          </cell>
          <cell r="I38" t="str">
            <v>und</v>
          </cell>
          <cell r="J38">
            <v>12</v>
          </cell>
          <cell r="K38">
            <v>0.2339</v>
          </cell>
          <cell r="L38">
            <v>460.16</v>
          </cell>
          <cell r="M38">
            <v>567.79</v>
          </cell>
          <cell r="N38">
            <v>6813.48</v>
          </cell>
        </row>
        <row r="39">
          <cell r="D39">
            <v>5213400</v>
          </cell>
          <cell r="E39" t="str">
            <v>Pintura de faixa com tinta acrílica - espessura de 0,4 mm</v>
          </cell>
          <cell r="I39" t="str">
            <v>m²</v>
          </cell>
          <cell r="J39">
            <v>600</v>
          </cell>
          <cell r="K39">
            <v>0.2339</v>
          </cell>
          <cell r="L39">
            <v>21.22</v>
          </cell>
          <cell r="M39">
            <v>26.18</v>
          </cell>
          <cell r="N39">
            <v>15708</v>
          </cell>
        </row>
        <row r="40">
          <cell r="E40" t="str">
            <v>DRENAGEM</v>
          </cell>
        </row>
        <row r="41">
          <cell r="D41">
            <v>2003373</v>
          </cell>
          <cell r="E41" t="str">
            <v>Meio-fio de concreto - MFC 03 - areia e brita comerciais - fôrma de madeira</v>
          </cell>
          <cell r="I41" t="str">
            <v>m</v>
          </cell>
          <cell r="J41">
            <v>4000</v>
          </cell>
          <cell r="K41">
            <v>0.2339</v>
          </cell>
          <cell r="L41">
            <v>69.16</v>
          </cell>
          <cell r="M41">
            <v>85.33</v>
          </cell>
          <cell r="N41">
            <v>341320</v>
          </cell>
        </row>
        <row r="42">
          <cell r="D42">
            <v>4915724</v>
          </cell>
          <cell r="E42" t="str">
            <v>Caiação mecanizada com fixador de cal</v>
          </cell>
          <cell r="I42" t="str">
            <v>m²</v>
          </cell>
          <cell r="J42">
            <v>480</v>
          </cell>
          <cell r="K42">
            <v>0.2339</v>
          </cell>
          <cell r="L42">
            <v>1.95</v>
          </cell>
          <cell r="M42">
            <v>2.4</v>
          </cell>
          <cell r="N42">
            <v>1152</v>
          </cell>
        </row>
        <row r="43">
          <cell r="E43" t="str">
            <v>SERVIÇOS COMPLEMENTARES</v>
          </cell>
        </row>
        <row r="44">
          <cell r="D44" t="str">
            <v>CPU-12</v>
          </cell>
          <cell r="E44" t="str">
            <v>Conserto de quebra no ramal na rua sem pavimento com fornecimento de material hidráulico</v>
          </cell>
          <cell r="I44" t="str">
            <v>m</v>
          </cell>
          <cell r="J44">
            <v>200</v>
          </cell>
          <cell r="K44">
            <v>0.2339</v>
          </cell>
          <cell r="L44">
            <v>15.891550000000001</v>
          </cell>
          <cell r="M44">
            <v>19.600000000000001</v>
          </cell>
          <cell r="N44">
            <v>3920</v>
          </cell>
        </row>
        <row r="45">
          <cell r="E45" t="str">
            <v>PROJETO EXECUTIVO</v>
          </cell>
        </row>
        <row r="46">
          <cell r="D46" t="str">
            <v>Composição Própria</v>
          </cell>
          <cell r="E46" t="str">
            <v>Projeto Executivo</v>
          </cell>
          <cell r="I46" t="str">
            <v>m²</v>
          </cell>
          <cell r="J46">
            <v>14000</v>
          </cell>
          <cell r="K46">
            <v>0.2339</v>
          </cell>
          <cell r="L46">
            <v>3.8606769999999999</v>
          </cell>
          <cell r="M46">
            <v>4.76</v>
          </cell>
          <cell r="N46">
            <v>66640</v>
          </cell>
          <cell r="O46">
            <v>2.7252022108014827E-2</v>
          </cell>
        </row>
        <row r="47">
          <cell r="E47" t="str">
            <v>MOMENTO DE TRANSPORTE</v>
          </cell>
        </row>
        <row r="48">
          <cell r="D48">
            <v>5914359</v>
          </cell>
          <cell r="E48" t="str">
            <v>Transporte com caminhão basculante de 10 m³ - rodovia em leito natural</v>
          </cell>
          <cell r="I48" t="str">
            <v>tkm</v>
          </cell>
          <cell r="J48">
            <v>0</v>
          </cell>
          <cell r="K48">
            <v>0.2339</v>
          </cell>
          <cell r="L48">
            <v>1.21</v>
          </cell>
          <cell r="M48">
            <v>1.49</v>
          </cell>
          <cell r="N48">
            <v>0</v>
          </cell>
        </row>
        <row r="49">
          <cell r="D49">
            <v>5914374</v>
          </cell>
          <cell r="E49" t="str">
            <v>Transporte com caminhão basculante de 10 m³ - rodovia em revestimento primário</v>
          </cell>
          <cell r="I49" t="str">
            <v>tkm</v>
          </cell>
          <cell r="J49">
            <v>86646.42</v>
          </cell>
          <cell r="K49">
            <v>0.2339</v>
          </cell>
          <cell r="L49">
            <v>0.96</v>
          </cell>
          <cell r="M49">
            <v>1.18</v>
          </cell>
          <cell r="N49">
            <v>102242.77</v>
          </cell>
        </row>
        <row r="50">
          <cell r="D50">
            <v>5914389</v>
          </cell>
          <cell r="E50" t="str">
            <v>Transporte com caminhão basculante de 10 m³ - rodovia pavimentada</v>
          </cell>
          <cell r="I50" t="str">
            <v>tkm</v>
          </cell>
          <cell r="J50">
            <v>84000</v>
          </cell>
          <cell r="K50">
            <v>0.2339</v>
          </cell>
          <cell r="L50">
            <v>0.78</v>
          </cell>
          <cell r="M50">
            <v>0.96</v>
          </cell>
          <cell r="N50">
            <v>80640</v>
          </cell>
        </row>
        <row r="51">
          <cell r="D51">
            <v>5914449</v>
          </cell>
          <cell r="E51" t="str">
            <v>Transporte com caminhão carroceria de 15 t - rodovia em leito natural</v>
          </cell>
          <cell r="I51" t="str">
            <v>tkm</v>
          </cell>
          <cell r="J51">
            <v>0</v>
          </cell>
          <cell r="K51">
            <v>0.2339</v>
          </cell>
          <cell r="L51">
            <v>1.07</v>
          </cell>
          <cell r="M51">
            <v>1.32</v>
          </cell>
          <cell r="N51">
            <v>0</v>
          </cell>
        </row>
        <row r="52">
          <cell r="D52">
            <v>5914464</v>
          </cell>
          <cell r="E52" t="str">
            <v>Transporte com caminhão carroceria de 15 t - rodovia em revestimento primário</v>
          </cell>
          <cell r="I52" t="str">
            <v>tkm</v>
          </cell>
          <cell r="J52">
            <v>0</v>
          </cell>
          <cell r="K52">
            <v>0.2339</v>
          </cell>
          <cell r="L52">
            <v>0.86</v>
          </cell>
          <cell r="M52">
            <v>1.06</v>
          </cell>
          <cell r="N52">
            <v>0</v>
          </cell>
        </row>
        <row r="53">
          <cell r="D53">
            <v>5914479</v>
          </cell>
          <cell r="E53" t="str">
            <v>Transporte com caminhão carroceria de 15 t - rodovia pavimentada</v>
          </cell>
          <cell r="I53" t="str">
            <v>tkm</v>
          </cell>
          <cell r="J53">
            <v>0</v>
          </cell>
          <cell r="K53">
            <v>0.2339</v>
          </cell>
          <cell r="L53">
            <v>0.69</v>
          </cell>
          <cell r="M53">
            <v>0.85</v>
          </cell>
          <cell r="N53">
            <v>0</v>
          </cell>
        </row>
        <row r="54">
          <cell r="D54">
            <v>5914364</v>
          </cell>
          <cell r="E54" t="str">
            <v>Transporte de cimento ou cal hidratada a granel com caminhão silo de 30 m³ - rodovia em leito natural</v>
          </cell>
          <cell r="I54" t="str">
            <v>tkm</v>
          </cell>
          <cell r="J54">
            <v>0</v>
          </cell>
          <cell r="K54">
            <v>0.2339</v>
          </cell>
          <cell r="L54">
            <v>0.9</v>
          </cell>
          <cell r="M54">
            <v>1.1100000000000001</v>
          </cell>
          <cell r="N54">
            <v>0</v>
          </cell>
        </row>
        <row r="55">
          <cell r="D55">
            <v>5914365</v>
          </cell>
          <cell r="E55" t="str">
            <v>Transporte de cimento ou cal hidratada a granel com caminhão silo de 30 m³ - rodovia em revestimento primário</v>
          </cell>
          <cell r="I55" t="str">
            <v>tkm</v>
          </cell>
          <cell r="J55">
            <v>0</v>
          </cell>
          <cell r="K55">
            <v>0.2339</v>
          </cell>
          <cell r="L55">
            <v>0.72</v>
          </cell>
          <cell r="M55">
            <v>0.88</v>
          </cell>
          <cell r="N55">
            <v>0</v>
          </cell>
        </row>
        <row r="56">
          <cell r="D56">
            <v>5914366</v>
          </cell>
          <cell r="E56" t="str">
            <v>Transporte de cimento ou cal hidratada a granel com caminhão silo de 30 m³ - rodovia pavimentada</v>
          </cell>
          <cell r="I56" t="str">
            <v>tkm</v>
          </cell>
          <cell r="J56">
            <v>0</v>
          </cell>
          <cell r="K56">
            <v>0.2339</v>
          </cell>
          <cell r="L56">
            <v>0.62</v>
          </cell>
          <cell r="M56">
            <v>0.76</v>
          </cell>
          <cell r="N56">
            <v>0</v>
          </cell>
        </row>
        <row r="57">
          <cell r="N57">
            <v>2445323.1299999994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row r="17">
          <cell r="C17">
            <v>0.2339</v>
          </cell>
        </row>
      </sheetData>
      <sheetData sheetId="11" refreshError="1">
        <row r="51">
          <cell r="E51">
            <v>112.73</v>
          </cell>
        </row>
      </sheetData>
      <sheetData sheetId="12" refreshError="1">
        <row r="2">
          <cell r="C2" t="str">
            <v>MEMÓRIA DE CÁLCULO</v>
          </cell>
        </row>
        <row r="7">
          <cell r="C7" t="str">
            <v>REAJUSTE</v>
          </cell>
          <cell r="F7" t="str">
            <v>TIPOLOGIA DO MATERIAL</v>
          </cell>
          <cell r="I7" t="str">
            <v>CIMENTOS ASFÁLTICOS CAP-50-70</v>
          </cell>
          <cell r="M7" t="str">
            <v>IMPOSTOS</v>
          </cell>
          <cell r="N7" t="str">
            <v>COFINS</v>
          </cell>
          <cell r="O7">
            <v>6.4999999999999997E-3</v>
          </cell>
          <cell r="P7">
            <v>6.4999999999999997E-3</v>
          </cell>
        </row>
        <row r="8">
          <cell r="G8" t="str">
            <v>ÍNDICE DE PAVIMENTAÇÃO DNIT</v>
          </cell>
          <cell r="H8">
            <v>41821</v>
          </cell>
          <cell r="I8" t="str">
            <v>ÍNDICE INICIAL</v>
          </cell>
          <cell r="J8">
            <v>270.23700000000002</v>
          </cell>
          <cell r="N8" t="str">
            <v>PIS</v>
          </cell>
          <cell r="O8">
            <v>0.03</v>
          </cell>
          <cell r="P8">
            <v>0.03</v>
          </cell>
          <cell r="T8" t="str">
            <v>LEGENDA</v>
          </cell>
        </row>
        <row r="9">
          <cell r="H9">
            <v>45778</v>
          </cell>
          <cell r="I9" t="str">
            <v>ÍNDICE FINAL</v>
          </cell>
          <cell r="J9">
            <v>587.55200000000002</v>
          </cell>
          <cell r="N9" t="str">
            <v xml:space="preserve"> ICMS</v>
          </cell>
          <cell r="O9">
            <v>0.23</v>
          </cell>
          <cell r="P9">
            <v>0.23</v>
          </cell>
          <cell r="Q9">
            <v>0.77</v>
          </cell>
          <cell r="R9">
            <v>0.77</v>
          </cell>
          <cell r="S9">
            <v>0.22999999999999998</v>
          </cell>
          <cell r="T9" t="str">
            <v>ENTRADA DE DADOS</v>
          </cell>
        </row>
        <row r="10">
          <cell r="G10" t="str">
            <v>Data ANP</v>
          </cell>
          <cell r="H10">
            <v>45778</v>
          </cell>
        </row>
        <row r="11">
          <cell r="C11" t="str">
            <v>DATA-BASE</v>
          </cell>
          <cell r="D11" t="str">
            <v>PRODUTOS</v>
          </cell>
          <cell r="E11" t="str">
            <v>LOCALIDADES</v>
          </cell>
          <cell r="J11" t="str">
            <v>CUSTO ANP (R$/Kg)</v>
          </cell>
          <cell r="L11" t="str">
            <v>CUSTO ANP</v>
          </cell>
          <cell r="M11" t="str">
            <v>IMPOSTOS DO PRODUTO</v>
          </cell>
          <cell r="N11" t="str">
            <v>CUSTO DO PRODUTO COM IMPOSTOS</v>
          </cell>
          <cell r="O11" t="str">
            <v>DMT's</v>
          </cell>
          <cell r="P11" t="str">
            <v>DMT's FLUVIAL</v>
          </cell>
          <cell r="Q11" t="str">
            <v>CUSTO DO TRANSPORTE RODOVIA PAVIMENTADA</v>
          </cell>
          <cell r="R11" t="str">
            <v>CUSTO DO TRANSPORTE FLUVIAL</v>
          </cell>
          <cell r="S11" t="str">
            <v>CUSTO DO TRANSPORTE TOTAL</v>
          </cell>
          <cell r="T11" t="str">
            <v>ICMS</v>
          </cell>
          <cell r="U11" t="str">
            <v>ATUALIZAÇÃO DO CUSTO DE TRANSPORTE</v>
          </cell>
          <cell r="V11" t="str">
            <v>CUSTO DO TRANSPORTE RODOVIA PAVIMENTADA COM IMPOSTOS E ATUALIZAÇÃO MONETÁRIA</v>
          </cell>
          <cell r="W11" t="str">
            <v xml:space="preserve">PEDÁGIO </v>
          </cell>
          <cell r="Y11" t="str">
            <v>TOTAL TRANSPORTE</v>
          </cell>
          <cell r="Z11" t="str">
            <v>AQUISIÇÃO DO PRODUTO</v>
          </cell>
          <cell r="AA11" t="str">
            <v>TOTAL GERAL ( TRANSP + AQUISIÇÃO)</v>
          </cell>
        </row>
        <row r="12">
          <cell r="C12">
            <v>45778</v>
          </cell>
          <cell r="E12" t="str">
            <v>REFINARIAS</v>
          </cell>
          <cell r="F12" t="str">
            <v>ENDEREÇO</v>
          </cell>
          <cell r="G12" t="str">
            <v>ESTADO</v>
          </cell>
          <cell r="H12" t="str">
            <v>CIDADE</v>
          </cell>
          <cell r="I12" t="str">
            <v>DESTINO</v>
          </cell>
          <cell r="J12" t="str">
            <v>ESTADO</v>
          </cell>
          <cell r="K12" t="str">
            <v>REGIÃO</v>
          </cell>
          <cell r="L12" t="str">
            <v>R$/t</v>
          </cell>
          <cell r="M12" t="str">
            <v>R$/t</v>
          </cell>
          <cell r="N12" t="str">
            <v>R$/t</v>
          </cell>
          <cell r="O12" t="str">
            <v>KM</v>
          </cell>
          <cell r="P12" t="str">
            <v>KM</v>
          </cell>
          <cell r="Q12" t="str">
            <v>R$/t</v>
          </cell>
          <cell r="R12" t="str">
            <v>R$/t</v>
          </cell>
          <cell r="S12" t="str">
            <v>R$/t</v>
          </cell>
          <cell r="T12" t="str">
            <v>R$/t</v>
          </cell>
          <cell r="U12" t="str">
            <v>R$/t</v>
          </cell>
          <cell r="V12" t="str">
            <v>R$/t</v>
          </cell>
          <cell r="W12" t="str">
            <v xml:space="preserve">CUSTO </v>
          </cell>
          <cell r="X12" t="str">
            <v>R$/t</v>
          </cell>
          <cell r="Y12" t="str">
            <v>R$/t</v>
          </cell>
          <cell r="Z12" t="str">
            <v>R$/t</v>
          </cell>
          <cell r="AA12" t="str">
            <v>R$/t</v>
          </cell>
        </row>
        <row r="13">
          <cell r="B13">
            <v>6257.3742578800648</v>
          </cell>
          <cell r="C13">
            <v>1</v>
          </cell>
          <cell r="D13" t="str">
            <v>CIMENTOS ASFÁLTICOS CAP-50-70</v>
          </cell>
          <cell r="E13" t="str">
            <v>Refinaria Abreu e Lima</v>
          </cell>
          <cell r="F13" t="str">
            <v>Rodovia PE 60, Km 10 - Ipojuca - PE CEP:55590-000</v>
          </cell>
          <cell r="G13" t="str">
            <v>Pernambuco</v>
          </cell>
          <cell r="H13" t="str">
            <v>IPOJUCA - PE</v>
          </cell>
          <cell r="I13" t="str">
            <v>Presidente Dutra - MA</v>
          </cell>
          <cell r="J13" t="str">
            <v>-</v>
          </cell>
          <cell r="K13">
            <v>3.8271142578800652</v>
          </cell>
          <cell r="L13">
            <v>3827.114257880065</v>
          </cell>
          <cell r="M13">
            <v>1390.49</v>
          </cell>
          <cell r="N13">
            <v>5217.6042578800652</v>
          </cell>
          <cell r="O13">
            <v>1349</v>
          </cell>
          <cell r="Q13">
            <v>368.24</v>
          </cell>
          <cell r="S13">
            <v>368.24</v>
          </cell>
          <cell r="T13">
            <v>109.99</v>
          </cell>
          <cell r="U13">
            <v>561.54</v>
          </cell>
          <cell r="V13">
            <v>1039.77</v>
          </cell>
          <cell r="W13">
            <v>0</v>
          </cell>
          <cell r="X13">
            <v>0</v>
          </cell>
          <cell r="Y13">
            <v>1039.77</v>
          </cell>
          <cell r="Z13">
            <v>5217.6042578800652</v>
          </cell>
          <cell r="AA13">
            <v>6257.3742578800648</v>
          </cell>
        </row>
        <row r="14">
          <cell r="B14">
            <v>8230.0470690950206</v>
          </cell>
          <cell r="C14">
            <v>2</v>
          </cell>
          <cell r="E14" t="str">
            <v>ISAC SAABA</v>
          </cell>
          <cell r="F14" t="str">
            <v>Rua Rio Quixito, 1, Vila Buriti - Distrito Industrial - Manaus - AM
CEP: 69072-070</v>
          </cell>
          <cell r="G14" t="str">
            <v>Amazonas</v>
          </cell>
          <cell r="H14" t="str">
            <v>MANAUS-AM</v>
          </cell>
          <cell r="I14" t="str">
            <v>Presidente Dutra - MA</v>
          </cell>
          <cell r="J14">
            <v>4.8029970690950217</v>
          </cell>
          <cell r="K14">
            <v>4.1237937912918925</v>
          </cell>
          <cell r="L14">
            <v>4802.9970690950213</v>
          </cell>
          <cell r="M14">
            <v>1745.06</v>
          </cell>
          <cell r="N14">
            <v>6548.0570690950208</v>
          </cell>
          <cell r="O14">
            <v>2248</v>
          </cell>
          <cell r="Q14">
            <v>595.67999999999995</v>
          </cell>
          <cell r="S14">
            <v>595.67999999999995</v>
          </cell>
          <cell r="T14">
            <v>177.93</v>
          </cell>
          <cell r="U14">
            <v>908.38</v>
          </cell>
          <cell r="V14">
            <v>1681.9899999999998</v>
          </cell>
          <cell r="W14">
            <v>0</v>
          </cell>
          <cell r="X14">
            <v>0</v>
          </cell>
          <cell r="Y14">
            <v>1681.9899999999998</v>
          </cell>
          <cell r="Z14">
            <v>6548.0570690950208</v>
          </cell>
          <cell r="AA14">
            <v>8230.0470690950206</v>
          </cell>
        </row>
        <row r="15">
          <cell r="B15">
            <v>6155.2042578800656</v>
          </cell>
          <cell r="C15">
            <v>3</v>
          </cell>
          <cell r="E15" t="str">
            <v>Refinaria Potiguar Clara Camarão</v>
          </cell>
          <cell r="F15" t="str">
            <v>Rodovia RN 221, KM 25 - Guamaré - RN CEP:59598-000</v>
          </cell>
          <cell r="G15" t="str">
            <v>Rio Grande do Norte</v>
          </cell>
          <cell r="H15" t="str">
            <v>GUAMARÉ - RN</v>
          </cell>
          <cell r="I15" t="str">
            <v>Presidente Dutra - MA</v>
          </cell>
          <cell r="J15" t="str">
            <v>-</v>
          </cell>
          <cell r="K15">
            <v>3.8271142578800652</v>
          </cell>
          <cell r="L15">
            <v>3827.114257880065</v>
          </cell>
          <cell r="M15">
            <v>1390.49</v>
          </cell>
          <cell r="N15">
            <v>5217.6042578800652</v>
          </cell>
          <cell r="O15">
            <v>1206</v>
          </cell>
          <cell r="Q15">
            <v>332.06</v>
          </cell>
          <cell r="S15">
            <v>332.06</v>
          </cell>
          <cell r="T15">
            <v>99.18</v>
          </cell>
          <cell r="U15">
            <v>506.36</v>
          </cell>
          <cell r="V15">
            <v>937.6</v>
          </cell>
          <cell r="W15">
            <v>0</v>
          </cell>
          <cell r="X15">
            <v>0</v>
          </cell>
          <cell r="Y15">
            <v>937.6</v>
          </cell>
          <cell r="Z15">
            <v>5217.6042578800652</v>
          </cell>
          <cell r="AA15">
            <v>6155.2042578800656</v>
          </cell>
        </row>
        <row r="16">
          <cell r="B16">
            <v>6250.1982840492001</v>
          </cell>
          <cell r="C16">
            <v>4</v>
          </cell>
          <cell r="E16" t="str">
            <v>Refinaria Landulpho Alves (RLAM)</v>
          </cell>
          <cell r="F16" t="str">
            <v>Rodovia BA 523, KM 4 – Mataripe São Francisco do Conde - BA CEP:43900-000</v>
          </cell>
          <cell r="G16" t="str">
            <v>Bahia</v>
          </cell>
          <cell r="H16" t="str">
            <v>SÃO FRANCISCO DO CONDE - BA</v>
          </cell>
          <cell r="I16" t="str">
            <v>Presidente Dutra - MA</v>
          </cell>
          <cell r="J16">
            <v>3.8188613927809705</v>
          </cell>
          <cell r="K16">
            <v>3.8271142578800652</v>
          </cell>
          <cell r="L16">
            <v>3818.8613927809706</v>
          </cell>
          <cell r="M16">
            <v>1387.49</v>
          </cell>
          <cell r="N16">
            <v>5206.3513927809709</v>
          </cell>
          <cell r="O16">
            <v>1354</v>
          </cell>
          <cell r="Q16">
            <v>369.5</v>
          </cell>
          <cell r="S16">
            <v>369.5</v>
          </cell>
          <cell r="T16">
            <v>110.37</v>
          </cell>
          <cell r="U16">
            <v>563.46</v>
          </cell>
          <cell r="V16">
            <v>1043.33</v>
          </cell>
          <cell r="W16">
            <v>7</v>
          </cell>
          <cell r="X16">
            <v>0.51689126822964737</v>
          </cell>
          <cell r="Y16">
            <v>1043.8468912682297</v>
          </cell>
          <cell r="Z16">
            <v>5206.3513927809709</v>
          </cell>
          <cell r="AA16">
            <v>6250.1982840492001</v>
          </cell>
        </row>
        <row r="17">
          <cell r="B17">
            <v>5803.707681826827</v>
          </cell>
          <cell r="C17">
            <v>5</v>
          </cell>
          <cell r="E17" t="str">
            <v>Refinaria Lubrificantes e Derivados do Nordeste (Lubnor)</v>
          </cell>
          <cell r="F17" t="str">
            <v>Av. Leite Barbosa, s/nº - Mucuripe, Fortaleza - Ceará CEP:60180-420</v>
          </cell>
          <cell r="G17" t="str">
            <v>Ceará</v>
          </cell>
          <cell r="H17" t="str">
            <v>FORTALEZA - CE</v>
          </cell>
          <cell r="I17" t="str">
            <v>Presidente Dutra - MA</v>
          </cell>
          <cell r="J17">
            <v>3.781517681826827</v>
          </cell>
          <cell r="K17">
            <v>3.8271142578800652</v>
          </cell>
          <cell r="L17">
            <v>3781.5176818268269</v>
          </cell>
          <cell r="M17">
            <v>1373.93</v>
          </cell>
          <cell r="N17">
            <v>5155.4476818268267</v>
          </cell>
          <cell r="O17">
            <v>801</v>
          </cell>
          <cell r="Q17">
            <v>229.59</v>
          </cell>
          <cell r="S17">
            <v>229.59</v>
          </cell>
          <cell r="T17">
            <v>68.569999999999993</v>
          </cell>
          <cell r="U17">
            <v>350.1</v>
          </cell>
          <cell r="V17">
            <v>648.26</v>
          </cell>
          <cell r="W17">
            <v>0</v>
          </cell>
          <cell r="X17">
            <v>0</v>
          </cell>
          <cell r="Y17">
            <v>648.26</v>
          </cell>
          <cell r="Z17">
            <v>5155.4476818268267</v>
          </cell>
          <cell r="AA17">
            <v>5803.707681826827</v>
          </cell>
        </row>
        <row r="18">
          <cell r="B18">
            <v>6970.0858615220268</v>
          </cell>
          <cell r="C18">
            <v>6</v>
          </cell>
          <cell r="E18" t="str">
            <v>Refinaria Capuava (Recap)</v>
          </cell>
          <cell r="F18" t="str">
            <v>Av. Alberto Soares Sampaio, 2122-A Capuava – Mauá - SP</v>
          </cell>
          <cell r="G18" t="str">
            <v>São Paulo</v>
          </cell>
          <cell r="H18" t="str">
            <v>MAUÁ - SP</v>
          </cell>
          <cell r="I18" t="str">
            <v>Presidente Dutra - MA</v>
          </cell>
          <cell r="J18">
            <v>3.6546051323361302</v>
          </cell>
          <cell r="K18">
            <v>3.7958453074862288</v>
          </cell>
          <cell r="L18">
            <v>3654.6051323361303</v>
          </cell>
          <cell r="M18">
            <v>1327.81</v>
          </cell>
          <cell r="N18">
            <v>4982.4151323361302</v>
          </cell>
          <cell r="O18">
            <v>2626</v>
          </cell>
          <cell r="Q18">
            <v>691.32</v>
          </cell>
          <cell r="S18">
            <v>691.32</v>
          </cell>
          <cell r="T18">
            <v>206.49</v>
          </cell>
          <cell r="U18">
            <v>1054.21</v>
          </cell>
          <cell r="V18">
            <v>1952.02</v>
          </cell>
          <cell r="W18">
            <v>482.8</v>
          </cell>
          <cell r="X18">
            <v>35.650729185896253</v>
          </cell>
          <cell r="Y18">
            <v>1987.6707291858963</v>
          </cell>
          <cell r="Z18">
            <v>4982.4151323361302</v>
          </cell>
          <cell r="AA18">
            <v>6970.0858615220268</v>
          </cell>
        </row>
        <row r="19">
          <cell r="B19">
            <v>7122.1350980601783</v>
          </cell>
          <cell r="C19">
            <v>7</v>
          </cell>
          <cell r="E19" t="str">
            <v>Refinaria Duque de Caxias (Reduc)</v>
          </cell>
          <cell r="F19" t="str">
            <v>Rodovia Washington Luiz, km 113,7 Campos Elíseos – Duque de Caxias - RJ CEP:25213-005</v>
          </cell>
          <cell r="G19" t="str">
            <v>Rio de Janeiro</v>
          </cell>
          <cell r="H19" t="str">
            <v>DUQUE DE CAXIAS - RJ</v>
          </cell>
          <cell r="I19" t="str">
            <v>Presidente Dutra - MA</v>
          </cell>
          <cell r="J19">
            <v>3.6966828754277254</v>
          </cell>
          <cell r="K19">
            <v>3.7958453074862288</v>
          </cell>
          <cell r="L19">
            <v>3696.6828754277253</v>
          </cell>
          <cell r="M19">
            <v>1343.1</v>
          </cell>
          <cell r="N19">
            <v>5039.7828754277252</v>
          </cell>
          <cell r="O19">
            <v>2789</v>
          </cell>
          <cell r="Q19">
            <v>732.56</v>
          </cell>
          <cell r="S19">
            <v>732.56</v>
          </cell>
          <cell r="T19">
            <v>218.81</v>
          </cell>
          <cell r="U19">
            <v>1117.0999999999999</v>
          </cell>
          <cell r="V19">
            <v>2068.4699999999998</v>
          </cell>
          <cell r="W19">
            <v>188</v>
          </cell>
          <cell r="X19">
            <v>13.882222632453386</v>
          </cell>
          <cell r="Y19">
            <v>2082.352222632453</v>
          </cell>
          <cell r="Z19">
            <v>5039.7828754277252</v>
          </cell>
          <cell r="AA19">
            <v>7122.1350980601783</v>
          </cell>
        </row>
        <row r="20">
          <cell r="B20">
            <v>8040.0374926601799</v>
          </cell>
          <cell r="C20">
            <v>8</v>
          </cell>
          <cell r="E20" t="str">
            <v>Refinaria Alberto Pasqualini (Refap)</v>
          </cell>
          <cell r="F20" t="str">
            <v>Avenida Getúlio Vargas, 11001 - Bairro Brigadeira Canoas - RS - Brasil CEP:92420-221</v>
          </cell>
          <cell r="G20" t="str">
            <v>Rio Grande do Sul</v>
          </cell>
          <cell r="H20" t="str">
            <v>CANOAS - RS</v>
          </cell>
          <cell r="I20" t="str">
            <v>Presidente Dutra - MA</v>
          </cell>
          <cell r="J20">
            <v>3.8808037322762035</v>
          </cell>
          <cell r="K20">
            <v>3.8528074433707911</v>
          </cell>
          <cell r="L20">
            <v>3880.8037322762034</v>
          </cell>
          <cell r="M20">
            <v>1410</v>
          </cell>
          <cell r="N20">
            <v>5290.8037322762029</v>
          </cell>
          <cell r="O20">
            <v>3670</v>
          </cell>
          <cell r="Q20">
            <v>955.45</v>
          </cell>
          <cell r="S20">
            <v>955.45</v>
          </cell>
          <cell r="T20">
            <v>285.39</v>
          </cell>
          <cell r="U20">
            <v>1457</v>
          </cell>
          <cell r="V20">
            <v>2697.84</v>
          </cell>
          <cell r="W20">
            <v>696</v>
          </cell>
          <cell r="X20">
            <v>51.393760383976371</v>
          </cell>
          <cell r="Y20">
            <v>2749.2337603839765</v>
          </cell>
          <cell r="Z20">
            <v>5290.8037322762029</v>
          </cell>
          <cell r="AA20">
            <v>8040.0374926601799</v>
          </cell>
        </row>
        <row r="21">
          <cell r="B21">
            <v>7378.3029561832955</v>
          </cell>
          <cell r="C21">
            <v>9</v>
          </cell>
          <cell r="E21" t="str">
            <v>Unidade de Industrialização do Xisto (SIX)</v>
          </cell>
          <cell r="F21" t="str">
            <v>Rodovia do Xisto, BR 476, km 153 São Mateus do Sul – PR CEP 83900-000</v>
          </cell>
          <cell r="G21" t="str">
            <v>Paraná</v>
          </cell>
          <cell r="H21" t="str">
            <v>SÃO MATEUS DO SUL - PR</v>
          </cell>
          <cell r="I21" t="str">
            <v>Presidente Dutra - MA</v>
          </cell>
          <cell r="J21">
            <v>3.8279737684410033</v>
          </cell>
          <cell r="K21">
            <v>3.8528074433707911</v>
          </cell>
          <cell r="L21">
            <v>3827.9737684410034</v>
          </cell>
          <cell r="M21">
            <v>1390.8</v>
          </cell>
          <cell r="N21">
            <v>5218.7737684410031</v>
          </cell>
          <cell r="O21">
            <v>2870</v>
          </cell>
          <cell r="Q21">
            <v>753.05</v>
          </cell>
          <cell r="S21">
            <v>753.05</v>
          </cell>
          <cell r="T21">
            <v>224.93</v>
          </cell>
          <cell r="U21">
            <v>1148.3499999999999</v>
          </cell>
          <cell r="V21">
            <v>2126.33</v>
          </cell>
          <cell r="W21">
            <v>449.6</v>
          </cell>
          <cell r="X21">
            <v>33.199187742292786</v>
          </cell>
          <cell r="Y21">
            <v>2159.5291877422928</v>
          </cell>
          <cell r="Z21">
            <v>5218.7737684410031</v>
          </cell>
          <cell r="AA21">
            <v>7378.3029561832955</v>
          </cell>
        </row>
        <row r="22">
          <cell r="B22">
            <v>6952.3762870800783</v>
          </cell>
          <cell r="C22">
            <v>10</v>
          </cell>
          <cell r="E22" t="str">
            <v>Refinaria Gabriel Passos (Regap)</v>
          </cell>
          <cell r="F22" t="str">
            <v>Av. Refinaria Gabriel Passos, 690 Distrito Industrial Paulo Camilo Sul Betim - MG CEP:32669-205</v>
          </cell>
          <cell r="G22" t="str">
            <v>Minas Gerais</v>
          </cell>
          <cell r="H22" t="str">
            <v>BETIM - MG</v>
          </cell>
          <cell r="I22" t="str">
            <v>Presidente Dutra - MA</v>
          </cell>
          <cell r="J22">
            <v>3.9094324547005326</v>
          </cell>
          <cell r="K22">
            <v>3.7958453074862288</v>
          </cell>
          <cell r="L22">
            <v>3909.4324547005326</v>
          </cell>
          <cell r="M22">
            <v>1420.4</v>
          </cell>
          <cell r="N22">
            <v>5329.8324547005323</v>
          </cell>
          <cell r="O22">
            <v>2154</v>
          </cell>
          <cell r="Q22">
            <v>571.9</v>
          </cell>
          <cell r="S22">
            <v>571.9</v>
          </cell>
          <cell r="T22">
            <v>170.82</v>
          </cell>
          <cell r="U22">
            <v>872.1</v>
          </cell>
          <cell r="V22">
            <v>1614.8200000000002</v>
          </cell>
          <cell r="W22">
            <v>104.6</v>
          </cell>
          <cell r="X22">
            <v>7.7238323795458736</v>
          </cell>
          <cell r="Y22">
            <v>1622.5438323795461</v>
          </cell>
          <cell r="Z22">
            <v>5329.8324547005323</v>
          </cell>
          <cell r="AA22">
            <v>6952.3762870800783</v>
          </cell>
        </row>
        <row r="23">
          <cell r="B23">
            <v>7485.5014811971414</v>
          </cell>
          <cell r="C23">
            <v>11</v>
          </cell>
          <cell r="E23" t="str">
            <v>Refinaria Presidente Getúlio Vargas (Repar)</v>
          </cell>
          <cell r="F23" t="str">
            <v>Rodovia do Xisto, BR 476, km 16 Araucária - PR CEP:83707-440</v>
          </cell>
          <cell r="G23" t="str">
            <v>Paraná</v>
          </cell>
          <cell r="H23" t="str">
            <v>ARAUCÁRIA - PR</v>
          </cell>
          <cell r="I23" t="str">
            <v>Presidente Dutra - MA</v>
          </cell>
          <cell r="J23">
            <v>3.8279737684410033</v>
          </cell>
          <cell r="K23">
            <v>3.8528074433707911</v>
          </cell>
          <cell r="L23">
            <v>3827.9737684410034</v>
          </cell>
          <cell r="M23">
            <v>1390.8</v>
          </cell>
          <cell r="N23">
            <v>5218.7737684410031</v>
          </cell>
          <cell r="O23">
            <v>3011</v>
          </cell>
          <cell r="Q23">
            <v>788.72</v>
          </cell>
          <cell r="S23">
            <v>788.72</v>
          </cell>
          <cell r="T23">
            <v>235.59</v>
          </cell>
          <cell r="U23">
            <v>1202.75</v>
          </cell>
          <cell r="V23">
            <v>2227.06</v>
          </cell>
          <cell r="W23">
            <v>537.20000000000005</v>
          </cell>
          <cell r="X23">
            <v>39.667712756138087</v>
          </cell>
          <cell r="Y23">
            <v>2266.7277127561379</v>
          </cell>
          <cell r="Z23">
            <v>5218.7737684410031</v>
          </cell>
          <cell r="AA23">
            <v>7485.5014811971414</v>
          </cell>
        </row>
        <row r="24">
          <cell r="B24">
            <v>6997.9358615220262</v>
          </cell>
          <cell r="C24">
            <v>12</v>
          </cell>
          <cell r="E24" t="str">
            <v>Refinaria Presidente Bernardes (RPBC)</v>
          </cell>
          <cell r="F24" t="str">
            <v>Av. 9 de abril, 777 - Jardim das Indústrias Cubatão - SP CEP:11505-000</v>
          </cell>
          <cell r="G24" t="str">
            <v>São Paulo</v>
          </cell>
          <cell r="H24" t="str">
            <v>CUBATÃO - SP</v>
          </cell>
          <cell r="I24" t="str">
            <v>Presidente Dutra - MA</v>
          </cell>
          <cell r="J24">
            <v>3.6546051323361302</v>
          </cell>
          <cell r="K24">
            <v>3.7958453074862288</v>
          </cell>
          <cell r="L24">
            <v>3654.6051323361303</v>
          </cell>
          <cell r="M24">
            <v>1327.81</v>
          </cell>
          <cell r="N24">
            <v>4982.4151323361302</v>
          </cell>
          <cell r="O24">
            <v>2665</v>
          </cell>
          <cell r="Q24">
            <v>701.18</v>
          </cell>
          <cell r="S24">
            <v>701.18</v>
          </cell>
          <cell r="T24">
            <v>209.44</v>
          </cell>
          <cell r="U24">
            <v>1069.25</v>
          </cell>
          <cell r="V24">
            <v>1979.87</v>
          </cell>
          <cell r="W24">
            <v>482.8</v>
          </cell>
          <cell r="X24">
            <v>35.650729185896253</v>
          </cell>
          <cell r="Y24">
            <v>2015.5207291858962</v>
          </cell>
          <cell r="Z24">
            <v>4982.4151323361302</v>
          </cell>
          <cell r="AA24">
            <v>6997.9358615220262</v>
          </cell>
        </row>
        <row r="25">
          <cell r="B25">
            <v>6875.5656344590761</v>
          </cell>
          <cell r="C25">
            <v>13</v>
          </cell>
          <cell r="E25" t="str">
            <v>Refinaria de Paulínia (Replan)</v>
          </cell>
          <cell r="F25" t="str">
            <v>Rodovia SP 332 - Km. 130 Bonfim - Paulínia – SP CEP:13140-000</v>
          </cell>
          <cell r="G25" t="str">
            <v>São Paulo</v>
          </cell>
          <cell r="H25" t="str">
            <v>PAULÍNIA - SP</v>
          </cell>
          <cell r="I25" t="str">
            <v>Presidente Dutra - MA</v>
          </cell>
          <cell r="J25">
            <v>3.6546051323361302</v>
          </cell>
          <cell r="K25">
            <v>3.7958453074862288</v>
          </cell>
          <cell r="L25">
            <v>3654.6051323361303</v>
          </cell>
          <cell r="M25">
            <v>1327.81</v>
          </cell>
          <cell r="N25">
            <v>4982.4151323361302</v>
          </cell>
          <cell r="O25">
            <v>2499</v>
          </cell>
          <cell r="Q25">
            <v>659.19</v>
          </cell>
          <cell r="S25">
            <v>659.19</v>
          </cell>
          <cell r="T25">
            <v>196.9</v>
          </cell>
          <cell r="U25">
            <v>1005.22</v>
          </cell>
          <cell r="V25">
            <v>1861.31</v>
          </cell>
          <cell r="W25">
            <v>431.2</v>
          </cell>
          <cell r="X25">
            <v>31.84050212294628</v>
          </cell>
          <cell r="Y25">
            <v>1893.1505021229461</v>
          </cell>
          <cell r="Z25">
            <v>4982.4151323361302</v>
          </cell>
          <cell r="AA25">
            <v>6875.5656344590761</v>
          </cell>
        </row>
        <row r="26">
          <cell r="B26">
            <v>6996.9160128973263</v>
          </cell>
          <cell r="C26">
            <v>14</v>
          </cell>
          <cell r="E26" t="str">
            <v>Refinaria Henrique Lage (Revap)</v>
          </cell>
          <cell r="F26" t="str">
            <v>Rodovia Presidente Dutra, KM 143, S/N Bairro Jardim Diamante - São José dos Campos – SP CEP:12223-900</v>
          </cell>
          <cell r="G26" t="str">
            <v>São Paulo</v>
          </cell>
          <cell r="H26" t="str">
            <v>SÃO JOSÉ DOS CAMPOS - SP</v>
          </cell>
          <cell r="I26" t="str">
            <v>Presidente Dutra - MA</v>
          </cell>
          <cell r="J26">
            <v>3.6546051323361302</v>
          </cell>
          <cell r="K26">
            <v>3.7958453074862288</v>
          </cell>
          <cell r="L26">
            <v>3654.6051323361303</v>
          </cell>
          <cell r="M26">
            <v>1327.81</v>
          </cell>
          <cell r="N26">
            <v>4982.4151323361302</v>
          </cell>
          <cell r="O26">
            <v>2660</v>
          </cell>
          <cell r="Q26">
            <v>699.92</v>
          </cell>
          <cell r="S26">
            <v>699.92</v>
          </cell>
          <cell r="T26">
            <v>209.06</v>
          </cell>
          <cell r="U26">
            <v>1067.33</v>
          </cell>
          <cell r="V26">
            <v>1976.31</v>
          </cell>
          <cell r="W26">
            <v>517.20000000000005</v>
          </cell>
          <cell r="X26">
            <v>38.190880561196238</v>
          </cell>
          <cell r="Y26">
            <v>2014.5008805611963</v>
          </cell>
          <cell r="Z26">
            <v>4982.4151323361302</v>
          </cell>
          <cell r="AA26">
            <v>6996.9160128973263</v>
          </cell>
        </row>
        <row r="36">
          <cell r="D36" t="str">
            <v>Acre</v>
          </cell>
        </row>
        <row r="37">
          <cell r="D37" t="str">
            <v>Alagoas</v>
          </cell>
        </row>
        <row r="38">
          <cell r="D38" t="str">
            <v>Amapá</v>
          </cell>
        </row>
        <row r="39">
          <cell r="D39" t="str">
            <v>Amazonas</v>
          </cell>
        </row>
        <row r="40">
          <cell r="D40" t="str">
            <v>Bahia</v>
          </cell>
        </row>
        <row r="41">
          <cell r="D41" t="str">
            <v>Ceará</v>
          </cell>
        </row>
        <row r="42">
          <cell r="D42" t="str">
            <v>Distrito Federal</v>
          </cell>
        </row>
        <row r="43">
          <cell r="D43" t="str">
            <v>Espírito Santo</v>
          </cell>
        </row>
        <row r="44">
          <cell r="D44" t="str">
            <v>Goiás</v>
          </cell>
        </row>
        <row r="45">
          <cell r="D45" t="str">
            <v>Maranhão</v>
          </cell>
        </row>
        <row r="46">
          <cell r="D46" t="str">
            <v>Mato Grosso</v>
          </cell>
        </row>
        <row r="47">
          <cell r="D47" t="str">
            <v>Mato Grosso do Sul</v>
          </cell>
        </row>
        <row r="48">
          <cell r="D48" t="str">
            <v>Minas Gerais</v>
          </cell>
        </row>
        <row r="49">
          <cell r="D49" t="str">
            <v>Pará</v>
          </cell>
        </row>
        <row r="50">
          <cell r="D50" t="str">
            <v>Paraíba</v>
          </cell>
        </row>
        <row r="51">
          <cell r="D51" t="str">
            <v>Paraná</v>
          </cell>
        </row>
        <row r="52">
          <cell r="D52" t="str">
            <v>Pernambuco</v>
          </cell>
        </row>
        <row r="53">
          <cell r="D53" t="str">
            <v>Piauí</v>
          </cell>
        </row>
        <row r="54">
          <cell r="D54" t="str">
            <v>Rio de Janeiro</v>
          </cell>
        </row>
        <row r="55">
          <cell r="D55" t="str">
            <v>Rio Grande do Norte</v>
          </cell>
        </row>
        <row r="56">
          <cell r="D56" t="str">
            <v>Rio Grande do Sul</v>
          </cell>
        </row>
        <row r="57">
          <cell r="D57" t="str">
            <v>Rondônia</v>
          </cell>
        </row>
        <row r="58">
          <cell r="D58" t="str">
            <v>Roraima</v>
          </cell>
        </row>
        <row r="59">
          <cell r="D59" t="str">
            <v>Santa Catarina</v>
          </cell>
        </row>
        <row r="60">
          <cell r="D60" t="str">
            <v>São Paulo</v>
          </cell>
        </row>
        <row r="61">
          <cell r="D61" t="str">
            <v>Sergipe</v>
          </cell>
        </row>
        <row r="62">
          <cell r="D62" t="str">
            <v>Tocantins</v>
          </cell>
        </row>
        <row r="66">
          <cell r="D66" t="str">
            <v>ASFALTOS DILUÍDOS CM-30</v>
          </cell>
        </row>
        <row r="67">
          <cell r="D67" t="str">
            <v>ASFALTOS DILUÍDOS CM-70</v>
          </cell>
        </row>
        <row r="68">
          <cell r="D68" t="str">
            <v>ASFALTOS DILUÍDOS CR-250</v>
          </cell>
        </row>
        <row r="69">
          <cell r="D69" t="str">
            <v>ASFALTOS DILUÍDOS CR-70</v>
          </cell>
        </row>
        <row r="70">
          <cell r="D70" t="str">
            <v>CAP MODIFICADO POR BORRACHA DE PNEU AB22</v>
          </cell>
        </row>
        <row r="71">
          <cell r="D71" t="str">
            <v>CAP MODIFICADO POR BORRACHA DE PNEU AB8</v>
          </cell>
        </row>
        <row r="72">
          <cell r="D72" t="str">
            <v>CAP MODIFICADO POR POLÍMERO 55-75-E</v>
          </cell>
        </row>
        <row r="73">
          <cell r="D73" t="str">
            <v>CAP MODIFICADO POR POLÍMERO 60-85-E</v>
          </cell>
        </row>
        <row r="74">
          <cell r="D74" t="str">
            <v>CAP MODIFICADO POR POLÍMERO 65-90-E</v>
          </cell>
        </row>
        <row r="75">
          <cell r="D75" t="str">
            <v>CIMENTOS ASFÁLTICOS CAP-150-200</v>
          </cell>
        </row>
        <row r="76">
          <cell r="D76" t="str">
            <v>CIMENTOS ASFÁLTICOS CAP-30-45</v>
          </cell>
        </row>
        <row r="77">
          <cell r="D77" t="str">
            <v>CIMENTOS ASFÁLTICOS CAP-50-70</v>
          </cell>
        </row>
        <row r="78">
          <cell r="D78" t="str">
            <v>CIMENTOS ASFÁLTICOS CAP-85-100</v>
          </cell>
        </row>
        <row r="79">
          <cell r="D79" t="str">
            <v>EMULSÃO ASFÁLTICA CATIÔNICA DE RUPTURA CONTROLADA PARA SERVIÇO DE LAMA ASFÁLTICA</v>
          </cell>
        </row>
        <row r="80">
          <cell r="D80" t="str">
            <v>EMULSÃO ASFÁLTICA DE RUPTURA LENTA CATIÔNICA PARA SERVIÇO DE LAMA ASFÁLTICA</v>
          </cell>
        </row>
        <row r="81">
          <cell r="D81" t="str">
            <v>EMULSÃO ASFÁLTICA DE RUPTURA LENTA DE CARGA NEUTRA PARA SERVIÇO DE LAMA ASFÁLTICA</v>
          </cell>
        </row>
        <row r="82">
          <cell r="D82" t="str">
            <v>EMULSÃO ASFÁLTICA PARA SERVIÇO DE IMPRIMAÇÃO</v>
          </cell>
        </row>
        <row r="83">
          <cell r="D83" t="str">
            <v>EMULSÕES ASF. MOD. POR POLÍMEROS RC1C-E</v>
          </cell>
        </row>
        <row r="84">
          <cell r="D84" t="str">
            <v>EMULSÕES ASF. MOD. POR POLÍMEROS RL1C-E</v>
          </cell>
        </row>
        <row r="85">
          <cell r="D85" t="str">
            <v>EMULSÕES ASF. MOD. POR POLÍMEROS RM1C-E</v>
          </cell>
        </row>
        <row r="86">
          <cell r="D86" t="str">
            <v>EMULSÕES ASF. MOD. POR POLÍMEROS RR1C-E</v>
          </cell>
        </row>
        <row r="87">
          <cell r="D87" t="str">
            <v>EMULSÕES ASF. MOD. POR POLÍMEROS RR2C-E</v>
          </cell>
        </row>
        <row r="88">
          <cell r="D88" t="str">
            <v>EMULSÕES ASFÁLTICAS RL-1C</v>
          </cell>
        </row>
        <row r="89">
          <cell r="D89" t="str">
            <v>EMULSÕES ASFÁLTICAS RM-1C</v>
          </cell>
        </row>
        <row r="90">
          <cell r="D90" t="str">
            <v>EMULSÕES ASFÁLTICAS RM-2C</v>
          </cell>
        </row>
        <row r="91">
          <cell r="D91" t="str">
            <v>EMULSÕES ASFÁLTICAS RR-1C</v>
          </cell>
        </row>
        <row r="92">
          <cell r="D92" t="str">
            <v>EMULSÕES ASFÁLTICAS RR-2C</v>
          </cell>
        </row>
      </sheetData>
      <sheetData sheetId="13" refreshError="1">
        <row r="2">
          <cell r="C2" t="str">
            <v>MEMÓRIA DE CÁLCULO</v>
          </cell>
        </row>
        <row r="7">
          <cell r="C7" t="str">
            <v>REAJUSTE</v>
          </cell>
          <cell r="F7" t="str">
            <v>TIPOLOGIA DO MATERIAL</v>
          </cell>
          <cell r="I7" t="str">
            <v>EMULSÃO ASFÁLTICA PARA SERVIÇO DE IMPRIMAÇÃO</v>
          </cell>
          <cell r="M7" t="str">
            <v>IMPOSTOS</v>
          </cell>
          <cell r="N7" t="str">
            <v>COFINS</v>
          </cell>
          <cell r="O7">
            <v>6.4999999999999997E-3</v>
          </cell>
          <cell r="P7">
            <v>6.4999999999999997E-3</v>
          </cell>
        </row>
        <row r="8">
          <cell r="G8" t="str">
            <v>ÍNDICE DE PAVIMENTAÇÃO DNIT</v>
          </cell>
          <cell r="H8">
            <v>41821</v>
          </cell>
          <cell r="I8" t="str">
            <v>ÍNDICE INICIAL</v>
          </cell>
          <cell r="J8">
            <v>273.82799999999997</v>
          </cell>
          <cell r="N8" t="str">
            <v>PIS</v>
          </cell>
          <cell r="O8">
            <v>0.03</v>
          </cell>
          <cell r="P8">
            <v>0.03</v>
          </cell>
          <cell r="T8" t="str">
            <v>LEGENDA</v>
          </cell>
        </row>
        <row r="9">
          <cell r="H9">
            <v>45778</v>
          </cell>
          <cell r="I9" t="str">
            <v>ÍNDICE FINAL</v>
          </cell>
          <cell r="J9">
            <v>587.55200000000002</v>
          </cell>
          <cell r="N9" t="str">
            <v xml:space="preserve"> ICMS</v>
          </cell>
          <cell r="O9">
            <v>0.23</v>
          </cell>
          <cell r="P9">
            <v>0.23</v>
          </cell>
          <cell r="Q9">
            <v>0.77</v>
          </cell>
          <cell r="R9">
            <v>0.77</v>
          </cell>
          <cell r="S9">
            <v>0.22999999999999998</v>
          </cell>
          <cell r="T9" t="str">
            <v>ENTRADA DE DADOS</v>
          </cell>
        </row>
        <row r="10">
          <cell r="G10" t="str">
            <v>Data ANP</v>
          </cell>
          <cell r="H10">
            <v>45778</v>
          </cell>
        </row>
        <row r="11">
          <cell r="C11" t="str">
            <v>DATA-BASE</v>
          </cell>
          <cell r="D11" t="str">
            <v>PRODUTOS</v>
          </cell>
          <cell r="E11" t="str">
            <v>LOCALIDADES</v>
          </cell>
          <cell r="J11" t="str">
            <v>CUSTO ANP (R$/Kg)</v>
          </cell>
          <cell r="L11" t="str">
            <v>CUSTO ANP</v>
          </cell>
          <cell r="M11" t="str">
            <v>IMPOSTOS DO PRODUTO</v>
          </cell>
          <cell r="N11" t="str">
            <v>CUSTO DO PRODUTO COM IMPOSTOS</v>
          </cell>
          <cell r="O11" t="str">
            <v>DMT's</v>
          </cell>
          <cell r="P11" t="str">
            <v>DMT'S FLUVIAL</v>
          </cell>
          <cell r="Q11" t="str">
            <v>CUSTO DO TRANSPORTE RODOVIA PAVIMENTADA</v>
          </cell>
          <cell r="R11" t="str">
            <v>CUSTO DO TRANSPORTE FLUVIAL</v>
          </cell>
          <cell r="S11" t="str">
            <v>CUSTO DO TRANSPORTE TOTAL</v>
          </cell>
          <cell r="T11" t="str">
            <v>ICMS</v>
          </cell>
          <cell r="U11" t="str">
            <v>ATUALIZAÇÃO DO CUSTO DE TRANSPORTE</v>
          </cell>
          <cell r="V11" t="str">
            <v>CUSTO DO TRANSPORTE RODOVIA PAVIMENTADA COM IMPOSTOS E ATUALIZAÇÃO MONETÁRIA</v>
          </cell>
          <cell r="W11" t="str">
            <v xml:space="preserve">PEDÁGIO </v>
          </cell>
          <cell r="Y11" t="str">
            <v>TOTAL TRANSPORTE</v>
          </cell>
          <cell r="Z11" t="str">
            <v>AQUISIÇÃO DO PRODUTO</v>
          </cell>
          <cell r="AA11" t="str">
            <v>TOTAL GERAL ( TRANSP + AQUISIÇÃO)</v>
          </cell>
        </row>
        <row r="12">
          <cell r="C12">
            <v>45778</v>
          </cell>
          <cell r="E12" t="str">
            <v>REFINARIAS</v>
          </cell>
          <cell r="F12" t="str">
            <v>ENDEREÇO</v>
          </cell>
          <cell r="G12" t="str">
            <v>ESTADO</v>
          </cell>
          <cell r="H12" t="str">
            <v>CIDADE</v>
          </cell>
          <cell r="I12" t="str">
            <v>DESTINO</v>
          </cell>
          <cell r="J12" t="str">
            <v>ESTADO</v>
          </cell>
          <cell r="K12" t="str">
            <v>REGIÃO</v>
          </cell>
          <cell r="L12" t="str">
            <v>R$/t</v>
          </cell>
          <cell r="M12" t="str">
            <v>R$/t</v>
          </cell>
          <cell r="N12" t="str">
            <v>R$/t</v>
          </cell>
          <cell r="O12" t="str">
            <v>KM</v>
          </cell>
          <cell r="P12" t="str">
            <v>KM</v>
          </cell>
          <cell r="Q12" t="str">
            <v>R$/t</v>
          </cell>
          <cell r="R12" t="str">
            <v>R$/t</v>
          </cell>
          <cell r="S12" t="str">
            <v>R$/t</v>
          </cell>
          <cell r="T12" t="str">
            <v>R$/t</v>
          </cell>
          <cell r="U12" t="str">
            <v>R$/t</v>
          </cell>
          <cell r="V12" t="str">
            <v>R$/t</v>
          </cell>
          <cell r="W12" t="str">
            <v xml:space="preserve">CUSTO </v>
          </cell>
          <cell r="X12" t="str">
            <v>R$/t</v>
          </cell>
          <cell r="Y12" t="str">
            <v>R$/t</v>
          </cell>
          <cell r="Z12" t="str">
            <v>R$/t</v>
          </cell>
          <cell r="AA12" t="str">
            <v>R$/t</v>
          </cell>
        </row>
        <row r="13">
          <cell r="B13">
            <v>4836.1396723076668</v>
          </cell>
          <cell r="C13">
            <v>1</v>
          </cell>
          <cell r="D13" t="str">
            <v>EMULSÃO ASFÁLTICA PARA SERVIÇO DE IMPRIMAÇÃO</v>
          </cell>
          <cell r="E13" t="str">
            <v>'CENTRO OESTE ASFALTOS LTDA.</v>
          </cell>
          <cell r="F13" t="str">
            <v>SETOR DE INFLAMÁVEIS, S/N TRECHO 02 - LOTE 1.100 - GUARÁ - CEP:71225-000</v>
          </cell>
          <cell r="G13" t="str">
            <v>Distrito Federal</v>
          </cell>
          <cell r="H13" t="str">
            <v>BRASÍLIA - DF</v>
          </cell>
          <cell r="I13" t="str">
            <v>Presidente Dutra - MA</v>
          </cell>
          <cell r="J13" t="str">
            <v>-</v>
          </cell>
          <cell r="K13">
            <v>2.586745227863223</v>
          </cell>
          <cell r="L13">
            <v>2586.7452278632231</v>
          </cell>
          <cell r="M13">
            <v>939.83</v>
          </cell>
          <cell r="N13">
            <v>3526.5752278632231</v>
          </cell>
          <cell r="O13">
            <v>1688</v>
          </cell>
          <cell r="Q13">
            <v>454</v>
          </cell>
          <cell r="S13">
            <v>454</v>
          </cell>
          <cell r="T13">
            <v>135.61000000000001</v>
          </cell>
          <cell r="U13">
            <v>675.51</v>
          </cell>
          <cell r="V13">
            <v>1265.1199999999999</v>
          </cell>
          <cell r="W13">
            <v>140</v>
          </cell>
          <cell r="X13">
            <v>44.444444444444443</v>
          </cell>
          <cell r="Y13">
            <v>1309.5644444444442</v>
          </cell>
          <cell r="Z13">
            <v>3526.5752278632231</v>
          </cell>
          <cell r="AA13">
            <v>4836.1396723076668</v>
          </cell>
        </row>
        <row r="14">
          <cell r="B14">
            <v>4370.851941181254</v>
          </cell>
          <cell r="C14">
            <v>2</v>
          </cell>
          <cell r="E14" t="str">
            <v>STRATURA ASFALTOS S/A</v>
          </cell>
          <cell r="F14" t="str">
            <v>AVENIDA PRESIDENTE WILSON, 08  - JUNDIAÍ - CEP:75115-100</v>
          </cell>
          <cell r="G14" t="str">
            <v>Goiás</v>
          </cell>
          <cell r="H14" t="str">
            <v>ANÁPOLIS - GO</v>
          </cell>
          <cell r="I14" t="str">
            <v>Presidente Dutra - MA</v>
          </cell>
          <cell r="J14">
            <v>2.2701006713399843</v>
          </cell>
          <cell r="K14">
            <v>2.586745227863223</v>
          </cell>
          <cell r="L14">
            <v>2270.1006713399843</v>
          </cell>
          <cell r="M14">
            <v>824.79</v>
          </cell>
          <cell r="N14">
            <v>3094.8906713399842</v>
          </cell>
          <cell r="O14">
            <v>1627</v>
          </cell>
          <cell r="Q14">
            <v>438.57</v>
          </cell>
          <cell r="S14">
            <v>438.57</v>
          </cell>
          <cell r="T14">
            <v>131</v>
          </cell>
          <cell r="U14">
            <v>652.54999999999995</v>
          </cell>
          <cell r="V14">
            <v>1222.1199999999999</v>
          </cell>
          <cell r="W14">
            <v>169.6</v>
          </cell>
          <cell r="X14">
            <v>53.841269841269842</v>
          </cell>
          <cell r="Y14">
            <v>1275.9612698412698</v>
          </cell>
          <cell r="Z14">
            <v>3094.8906713399842</v>
          </cell>
          <cell r="AA14">
            <v>4370.851941181254</v>
          </cell>
        </row>
        <row r="15">
          <cell r="B15">
            <v>4399.1371792764921</v>
          </cell>
          <cell r="C15">
            <v>3</v>
          </cell>
          <cell r="E15" t="str">
            <v>DISTRIBUIDORA BRASILEIRA DE ASFALTO SA - DISBRAL</v>
          </cell>
          <cell r="F15" t="str">
            <v>VIA PRIMARIA 8, S/N QD-18, MODS. 24/47 - DAIAG - CEP:74980-970</v>
          </cell>
          <cell r="G15" t="str">
            <v>Goiás</v>
          </cell>
          <cell r="H15" t="str">
            <v>APARECIDA DE GOIANIA - GO</v>
          </cell>
          <cell r="I15" t="str">
            <v>Presidente Dutra - MA</v>
          </cell>
          <cell r="J15">
            <v>2.2701006713399843</v>
          </cell>
          <cell r="K15">
            <v>2.586745227863223</v>
          </cell>
          <cell r="L15">
            <v>2270.1006713399843</v>
          </cell>
          <cell r="M15">
            <v>824.79</v>
          </cell>
          <cell r="N15">
            <v>3094.8906713399842</v>
          </cell>
          <cell r="O15">
            <v>1667</v>
          </cell>
          <cell r="Q15">
            <v>448.69</v>
          </cell>
          <cell r="S15">
            <v>448.69</v>
          </cell>
          <cell r="T15">
            <v>134.02000000000001</v>
          </cell>
          <cell r="U15">
            <v>667.6</v>
          </cell>
          <cell r="V15">
            <v>1250.31</v>
          </cell>
          <cell r="W15">
            <v>169.9</v>
          </cell>
          <cell r="X15">
            <v>53.936507936507937</v>
          </cell>
          <cell r="Y15">
            <v>1304.2465079365079</v>
          </cell>
          <cell r="Z15">
            <v>3094.8906713399842</v>
          </cell>
          <cell r="AA15">
            <v>4399.1371792764921</v>
          </cell>
        </row>
        <row r="16">
          <cell r="B16">
            <v>4386.4571792764928</v>
          </cell>
          <cell r="C16">
            <v>4</v>
          </cell>
          <cell r="E16" t="str">
            <v>INDÚSTRIA NACIONAL DE ASFALTOS LTDA.</v>
          </cell>
          <cell r="F16" t="str">
            <v>VIA PRIMEIRA E SEGUNDA 3, S/N.º LOTES 01 A 10 - DISTRITO AGROINDUSTRIAL - CEP:75370-000</v>
          </cell>
          <cell r="G16" t="str">
            <v>Goiás</v>
          </cell>
          <cell r="H16" t="str">
            <v>GOIANIRA - GO</v>
          </cell>
          <cell r="I16" t="str">
            <v>Presidente Dutra - MA</v>
          </cell>
          <cell r="J16">
            <v>2.2701006713399843</v>
          </cell>
          <cell r="K16">
            <v>2.586745227863223</v>
          </cell>
          <cell r="L16">
            <v>2270.1006713399843</v>
          </cell>
          <cell r="M16">
            <v>824.79</v>
          </cell>
          <cell r="N16">
            <v>3094.8906713399842</v>
          </cell>
          <cell r="O16">
            <v>1649</v>
          </cell>
          <cell r="Q16">
            <v>444.14</v>
          </cell>
          <cell r="S16">
            <v>444.14</v>
          </cell>
          <cell r="T16">
            <v>132.66</v>
          </cell>
          <cell r="U16">
            <v>660.83</v>
          </cell>
          <cell r="V16">
            <v>1237.6300000000001</v>
          </cell>
          <cell r="W16">
            <v>169.9</v>
          </cell>
          <cell r="X16">
            <v>53.936507936507937</v>
          </cell>
          <cell r="Y16">
            <v>1291.5665079365081</v>
          </cell>
          <cell r="Z16">
            <v>3094.8906713399842</v>
          </cell>
          <cell r="AA16">
            <v>4386.4571792764928</v>
          </cell>
        </row>
        <row r="17">
          <cell r="B17">
            <v>4554.8474160971218</v>
          </cell>
          <cell r="C17">
            <v>5</v>
          </cell>
          <cell r="E17" t="str">
            <v>STRATURA ASFALTOS S/A</v>
          </cell>
          <cell r="F17" t="str">
            <v>RUA VICTOR RODRIGUES RESENDE, 333  - DISTRITO IND. DE UBERLÂNDIA - CEP:38405-440</v>
          </cell>
          <cell r="G17" t="str">
            <v>Minas Gerais</v>
          </cell>
          <cell r="H17" t="str">
            <v>UBERLANDIA - MG</v>
          </cell>
          <cell r="I17" t="str">
            <v>Presidente Dutra - MA</v>
          </cell>
          <cell r="J17">
            <v>2.2028453526050584</v>
          </cell>
          <cell r="K17">
            <v>2.3800829018524494</v>
          </cell>
          <cell r="L17">
            <v>2202.8453526050585</v>
          </cell>
          <cell r="M17">
            <v>800.35</v>
          </cell>
          <cell r="N17">
            <v>3003.1953526050584</v>
          </cell>
          <cell r="O17">
            <v>1993</v>
          </cell>
          <cell r="Q17">
            <v>531.16999999999996</v>
          </cell>
          <cell r="S17">
            <v>531.16999999999996</v>
          </cell>
          <cell r="T17">
            <v>158.66</v>
          </cell>
          <cell r="U17">
            <v>790.33</v>
          </cell>
          <cell r="V17">
            <v>1480.1599999999999</v>
          </cell>
          <cell r="W17">
            <v>225.2</v>
          </cell>
          <cell r="X17">
            <v>71.492063492063494</v>
          </cell>
          <cell r="Y17">
            <v>1551.6520634920635</v>
          </cell>
          <cell r="Z17">
            <v>3003.1953526050584</v>
          </cell>
          <cell r="AA17">
            <v>4554.8474160971218</v>
          </cell>
        </row>
        <row r="18">
          <cell r="B18">
            <v>4554.8474160971218</v>
          </cell>
          <cell r="C18">
            <v>6</v>
          </cell>
          <cell r="E18" t="str">
            <v>BETUNEL INDÚSTRIA E COMÉRCIO LTDA.</v>
          </cell>
          <cell r="F18" t="str">
            <v>RUA   VICTOR RODRIGUES DE REZENDE, 185  - DISTRITO INDUSTRIAL - CEP:38402-334</v>
          </cell>
          <cell r="G18" t="str">
            <v>Minas Gerais</v>
          </cell>
          <cell r="H18" t="str">
            <v>UBERLANDIA - MG</v>
          </cell>
          <cell r="I18" t="str">
            <v>Presidente Dutra - MA</v>
          </cell>
          <cell r="J18">
            <v>2.2028453526050584</v>
          </cell>
          <cell r="K18">
            <v>2.3800829018524494</v>
          </cell>
          <cell r="L18">
            <v>2202.8453526050585</v>
          </cell>
          <cell r="M18">
            <v>800.35</v>
          </cell>
          <cell r="N18">
            <v>3003.1953526050584</v>
          </cell>
          <cell r="O18">
            <v>1993</v>
          </cell>
          <cell r="Q18">
            <v>531.16999999999996</v>
          </cell>
          <cell r="S18">
            <v>531.16999999999996</v>
          </cell>
          <cell r="T18">
            <v>158.66</v>
          </cell>
          <cell r="U18">
            <v>790.33</v>
          </cell>
          <cell r="V18">
            <v>1480.1599999999999</v>
          </cell>
          <cell r="W18">
            <v>225.2</v>
          </cell>
          <cell r="X18">
            <v>71.492063492063494</v>
          </cell>
          <cell r="Y18">
            <v>1551.6520634920635</v>
          </cell>
          <cell r="Z18">
            <v>3003.1953526050584</v>
          </cell>
          <cell r="AA18">
            <v>4554.8474160971218</v>
          </cell>
        </row>
        <row r="19">
          <cell r="B19">
            <v>5337.8485854234095</v>
          </cell>
          <cell r="C19">
            <v>7</v>
          </cell>
          <cell r="E19" t="str">
            <v>ARAPETRO DISTRIBUIDORA DE PETRÓLEO LTDA.</v>
          </cell>
          <cell r="F19" t="str">
            <v>RUA 04, S/N° LOTES 17 A 20. - DISTRITO INDUSTRIAL 1/8 - CEP:78600-000</v>
          </cell>
          <cell r="G19" t="str">
            <v>Mato Grosso</v>
          </cell>
          <cell r="H19" t="str">
            <v>BARRA DO GARCAS - MT</v>
          </cell>
          <cell r="I19" t="str">
            <v>Presidente Dutra - MA</v>
          </cell>
          <cell r="J19">
            <v>2.7710062044710284</v>
          </cell>
          <cell r="K19">
            <v>2.586745227863223</v>
          </cell>
          <cell r="L19">
            <v>2771.0062044710285</v>
          </cell>
          <cell r="M19">
            <v>1006.78</v>
          </cell>
          <cell r="N19">
            <v>3777.7862044710282</v>
          </cell>
          <cell r="O19">
            <v>2088</v>
          </cell>
          <cell r="Q19">
            <v>555.20000000000005</v>
          </cell>
          <cell r="S19">
            <v>555.20000000000005</v>
          </cell>
          <cell r="T19">
            <v>165.83</v>
          </cell>
          <cell r="U19">
            <v>826.08</v>
          </cell>
          <cell r="V19">
            <v>1547.1100000000001</v>
          </cell>
          <cell r="W19">
            <v>40.799999999999997</v>
          </cell>
          <cell r="X19">
            <v>12.952380952380953</v>
          </cell>
          <cell r="Y19">
            <v>1560.0623809523811</v>
          </cell>
          <cell r="Z19">
            <v>3777.7862044710282</v>
          </cell>
          <cell r="AA19">
            <v>5337.8485854234095</v>
          </cell>
        </row>
        <row r="20">
          <cell r="B20">
            <v>4744.2817018114074</v>
          </cell>
          <cell r="C20">
            <v>8</v>
          </cell>
          <cell r="E20" t="str">
            <v>DISTRIBUIDORA BRASILEIRA DE ASFALTO SA - DISBRAL</v>
          </cell>
          <cell r="F20" t="str">
            <v>SÃO JUDAS TADEU, 288  - DISTRITO INDUSTRIAL - CEP:32450-000</v>
          </cell>
          <cell r="G20" t="str">
            <v>Minas Gerais</v>
          </cell>
          <cell r="H20" t="str">
            <v>SARZEDO - MG</v>
          </cell>
          <cell r="I20" t="str">
            <v>Presidente Dutra - MA</v>
          </cell>
          <cell r="J20">
            <v>2.2028453526050584</v>
          </cell>
          <cell r="K20">
            <v>2.3800829018524494</v>
          </cell>
          <cell r="L20">
            <v>2202.8453526050585</v>
          </cell>
          <cell r="M20">
            <v>800.35</v>
          </cell>
          <cell r="N20">
            <v>3003.1953526050584</v>
          </cell>
          <cell r="O20">
            <v>2316</v>
          </cell>
          <cell r="Q20">
            <v>612.89</v>
          </cell>
          <cell r="S20">
            <v>612.89</v>
          </cell>
          <cell r="T20">
            <v>183.07</v>
          </cell>
          <cell r="U20">
            <v>911.92</v>
          </cell>
          <cell r="V20">
            <v>1707.88</v>
          </cell>
          <cell r="W20">
            <v>104.6</v>
          </cell>
          <cell r="X20">
            <v>33.206349206349202</v>
          </cell>
          <cell r="Y20">
            <v>1741.0863492063493</v>
          </cell>
          <cell r="Z20">
            <v>3003.1953526050584</v>
          </cell>
          <cell r="AA20">
            <v>4744.2817018114074</v>
          </cell>
        </row>
        <row r="21">
          <cell r="B21">
            <v>4780.5326406865006</v>
          </cell>
          <cell r="C21">
            <v>9</v>
          </cell>
          <cell r="E21" t="str">
            <v>'INDÚSTRIA NACIONAL DE ASFALTOS LTDA.</v>
          </cell>
          <cell r="F21" t="str">
            <v>INDÚSTRIA NACIONAL DE ASFALTOS LTDA - CEP:77053-080</v>
          </cell>
          <cell r="G21" t="str">
            <v>Tocantins</v>
          </cell>
          <cell r="H21" t="str">
            <v xml:space="preserve"> PALMAS - TO</v>
          </cell>
          <cell r="I21" t="str">
            <v>Presidente Dutra - MA</v>
          </cell>
          <cell r="J21" t="str">
            <v>-</v>
          </cell>
          <cell r="K21">
            <v>2.9860426406865006</v>
          </cell>
          <cell r="L21">
            <v>2986.0426406865008</v>
          </cell>
          <cell r="M21">
            <v>1084.9100000000001</v>
          </cell>
          <cell r="N21">
            <v>4070.9526406865007</v>
          </cell>
          <cell r="O21">
            <v>900</v>
          </cell>
          <cell r="Q21">
            <v>254.64</v>
          </cell>
          <cell r="S21">
            <v>254.64</v>
          </cell>
          <cell r="T21">
            <v>76.06</v>
          </cell>
          <cell r="U21">
            <v>378.88</v>
          </cell>
          <cell r="V21">
            <v>709.57999999999993</v>
          </cell>
          <cell r="W21">
            <v>0</v>
          </cell>
          <cell r="X21">
            <v>0</v>
          </cell>
          <cell r="Y21">
            <v>709.57999999999993</v>
          </cell>
          <cell r="Z21">
            <v>4070.9526406865007</v>
          </cell>
          <cell r="AA21">
            <v>4780.5326406865006</v>
          </cell>
        </row>
        <row r="22">
          <cell r="B22">
            <v>5558.5365328205862</v>
          </cell>
          <cell r="C22">
            <v>10</v>
          </cell>
          <cell r="E22" t="str">
            <v>'NTA - NOVAS TÉCNICAS DE ASFALTOS S/A</v>
          </cell>
          <cell r="F22" t="str">
            <v>RUA SOFIA ATAURI FADIN, 150 SALA A - B. SANTA TEREZINHA - CEP:13140-000</v>
          </cell>
          <cell r="G22" t="str">
            <v>São Paulo</v>
          </cell>
          <cell r="H22" t="str">
            <v>PAULINIA - SP</v>
          </cell>
          <cell r="I22" t="str">
            <v>Presidente Dutra - MA</v>
          </cell>
          <cell r="J22">
            <v>2.6444176439316971</v>
          </cell>
          <cell r="K22">
            <v>2.3800829018524494</v>
          </cell>
          <cell r="L22">
            <v>2644.4176439316971</v>
          </cell>
          <cell r="M22">
            <v>960.79</v>
          </cell>
          <cell r="N22">
            <v>3605.207643931697</v>
          </cell>
          <cell r="O22">
            <v>2470</v>
          </cell>
          <cell r="Q22">
            <v>651.85</v>
          </cell>
          <cell r="S22">
            <v>651.85</v>
          </cell>
          <cell r="T22">
            <v>194.7</v>
          </cell>
          <cell r="U22">
            <v>969.89</v>
          </cell>
          <cell r="V22">
            <v>1816.44</v>
          </cell>
          <cell r="W22">
            <v>431.2</v>
          </cell>
          <cell r="X22">
            <v>136.88888888888889</v>
          </cell>
          <cell r="Y22">
            <v>1953.328888888889</v>
          </cell>
          <cell r="Z22">
            <v>3605.207643931697</v>
          </cell>
          <cell r="AA22">
            <v>5558.5365328205862</v>
          </cell>
        </row>
        <row r="23">
          <cell r="B23">
            <v>5699.6092312332839</v>
          </cell>
          <cell r="C23">
            <v>11</v>
          </cell>
          <cell r="E23" t="str">
            <v>COMPANHIA BRASILEIRA DE ASFALTOS DA AMAZÔNIA - IMPORTAÇÃO E EXPORTAÇÃO</v>
          </cell>
          <cell r="F23" t="str">
            <v>Avenida Doutor Olindo Dártora 2451, Galpão 02, Morro Grande - CEP:07726-555</v>
          </cell>
          <cell r="G23" t="str">
            <v>São Paulo</v>
          </cell>
          <cell r="H23" t="str">
            <v>CAIEIRAS - SP</v>
          </cell>
          <cell r="I23" t="str">
            <v>Presidente Dutra - MA</v>
          </cell>
          <cell r="J23">
            <v>2.6444176439316971</v>
          </cell>
          <cell r="K23">
            <v>2.3800829018524494</v>
          </cell>
          <cell r="L23">
            <v>2644.4176439316971</v>
          </cell>
          <cell r="M23">
            <v>960.79</v>
          </cell>
          <cell r="N23">
            <v>3605.207643931697</v>
          </cell>
          <cell r="O23">
            <v>2644</v>
          </cell>
          <cell r="Q23">
            <v>695.87</v>
          </cell>
          <cell r="S23">
            <v>695.87</v>
          </cell>
          <cell r="T23">
            <v>207.85</v>
          </cell>
          <cell r="U23">
            <v>1035.3800000000001</v>
          </cell>
          <cell r="V23">
            <v>1939.1000000000001</v>
          </cell>
          <cell r="W23">
            <v>489.2</v>
          </cell>
          <cell r="X23">
            <v>155.30158730158729</v>
          </cell>
          <cell r="Y23">
            <v>2094.4015873015874</v>
          </cell>
          <cell r="Z23">
            <v>3605.207643931697</v>
          </cell>
          <cell r="AA23">
            <v>5699.6092312332839</v>
          </cell>
        </row>
        <row r="24">
          <cell r="B24">
            <v>5430.2644342124295</v>
          </cell>
          <cell r="C24">
            <v>12</v>
          </cell>
          <cell r="E24" t="str">
            <v>BETUNEL INDÚSTRIA E COMÉRCIO LTDA.</v>
          </cell>
          <cell r="F24" t="str">
            <v>R 16 , 82, Vila Nova Campo Grande - CEP:79.103-834</v>
          </cell>
          <cell r="G24" t="str">
            <v>Mato Grosso do Sul</v>
          </cell>
          <cell r="H24" t="str">
            <v>CAMPO GRANDE - MS</v>
          </cell>
          <cell r="I24" t="str">
            <v>Presidente Dutra - MA</v>
          </cell>
          <cell r="J24" t="str">
            <v>-</v>
          </cell>
          <cell r="K24">
            <v>2.586745227863223</v>
          </cell>
          <cell r="L24">
            <v>2586.7452278632231</v>
          </cell>
          <cell r="M24">
            <v>939.83</v>
          </cell>
          <cell r="N24">
            <v>3526.5752278632231</v>
          </cell>
          <cell r="O24">
            <v>2511</v>
          </cell>
          <cell r="Q24">
            <v>662.22</v>
          </cell>
          <cell r="S24">
            <v>662.22</v>
          </cell>
          <cell r="T24">
            <v>197.8</v>
          </cell>
          <cell r="U24">
            <v>985.32</v>
          </cell>
          <cell r="V24">
            <v>1845.3400000000001</v>
          </cell>
          <cell r="W24">
            <v>183.8</v>
          </cell>
          <cell r="X24">
            <v>58.349206349206355</v>
          </cell>
          <cell r="Y24">
            <v>1903.6892063492064</v>
          </cell>
          <cell r="Z24">
            <v>3526.5752278632231</v>
          </cell>
          <cell r="AA24">
            <v>5430.2644342124295</v>
          </cell>
        </row>
        <row r="25">
          <cell r="B25">
            <v>5529.0811251059495</v>
          </cell>
          <cell r="C25">
            <v>13</v>
          </cell>
          <cell r="E25" t="str">
            <v>CENTRO OESTE ASFALTOS LTDA.</v>
          </cell>
          <cell r="F25" t="str">
            <v>RUA   N, S/N.º LOTES 39/43 E LOTES 129/133 - DISTRITO INDUSTRIAL - CEP:78098-400</v>
          </cell>
          <cell r="G25" t="str">
            <v>Mato Grosso</v>
          </cell>
          <cell r="H25" t="str">
            <v>CUIABA - MT</v>
          </cell>
          <cell r="I25" t="str">
            <v>Presidente Dutra - MA</v>
          </cell>
          <cell r="J25">
            <v>2.7710062044710284</v>
          </cell>
          <cell r="K25">
            <v>2.586745227863223</v>
          </cell>
          <cell r="L25">
            <v>2771.0062044710285</v>
          </cell>
          <cell r="M25">
            <v>1006.78</v>
          </cell>
          <cell r="N25">
            <v>3777.7862044710282</v>
          </cell>
          <cell r="O25">
            <v>2354</v>
          </cell>
          <cell r="Q25">
            <v>622.5</v>
          </cell>
          <cell r="S25">
            <v>622.5</v>
          </cell>
          <cell r="T25">
            <v>185.94</v>
          </cell>
          <cell r="U25">
            <v>926.22</v>
          </cell>
          <cell r="V25">
            <v>1734.66</v>
          </cell>
          <cell r="W25">
            <v>52.4</v>
          </cell>
          <cell r="X25">
            <v>16.634920634920636</v>
          </cell>
          <cell r="Y25">
            <v>1751.2949206349208</v>
          </cell>
          <cell r="Z25">
            <v>3777.7862044710282</v>
          </cell>
          <cell r="AA25">
            <v>5529.0811251059495</v>
          </cell>
        </row>
        <row r="26">
          <cell r="B26">
            <v>5528.3711251059485</v>
          </cell>
          <cell r="C26">
            <v>14</v>
          </cell>
          <cell r="E26" t="str">
            <v>BETUNEL INDÚSTRIA E COMÉRCIO LTDA.</v>
          </cell>
          <cell r="F26" t="str">
            <v>RUA N ESQUINA COM RUA X, S/N QD. IND. 7 L 01/08 - DIST. IND. - CEP:78015-285</v>
          </cell>
          <cell r="G26" t="str">
            <v>Mato Grosso</v>
          </cell>
          <cell r="H26" t="str">
            <v>CUIABA - MT</v>
          </cell>
          <cell r="I26" t="str">
            <v>Presidente Dutra - MA</v>
          </cell>
          <cell r="J26">
            <v>2.7710062044710284</v>
          </cell>
          <cell r="K26">
            <v>2.586745227863223</v>
          </cell>
          <cell r="L26">
            <v>2771.0062044710285</v>
          </cell>
          <cell r="M26">
            <v>1006.78</v>
          </cell>
          <cell r="N26">
            <v>3777.7862044710282</v>
          </cell>
          <cell r="O26">
            <v>2353</v>
          </cell>
          <cell r="Q26">
            <v>622.25</v>
          </cell>
          <cell r="S26">
            <v>622.25</v>
          </cell>
          <cell r="T26">
            <v>185.86</v>
          </cell>
          <cell r="U26">
            <v>925.84</v>
          </cell>
          <cell r="V26">
            <v>1733.95</v>
          </cell>
          <cell r="W26">
            <v>52.4</v>
          </cell>
          <cell r="X26">
            <v>16.634920634920636</v>
          </cell>
          <cell r="Y26">
            <v>1750.5849206349208</v>
          </cell>
          <cell r="Z26">
            <v>3777.7862044710282</v>
          </cell>
          <cell r="AA26">
            <v>5528.3711251059485</v>
          </cell>
        </row>
        <row r="27">
          <cell r="B27">
            <v>5543.8711251059485</v>
          </cell>
          <cell r="C27">
            <v>15</v>
          </cell>
          <cell r="E27" t="str">
            <v>EMAM - EMULSÕES E TRANSPORTES LTDA.</v>
          </cell>
          <cell r="F27" t="str">
            <v>RODOVIA DOS IMIGRANTES, S/Nº KM 8,6 -  - CEP:60035-351</v>
          </cell>
          <cell r="G27" t="str">
            <v>Mato Grosso</v>
          </cell>
          <cell r="H27" t="str">
            <v>VARZEA GRANDE - MT</v>
          </cell>
          <cell r="I27" t="str">
            <v>Presidente Dutra - MA</v>
          </cell>
          <cell r="J27">
            <v>2.7710062044710284</v>
          </cell>
          <cell r="K27">
            <v>2.586745227863223</v>
          </cell>
          <cell r="L27">
            <v>2771.0062044710285</v>
          </cell>
          <cell r="M27">
            <v>1006.78</v>
          </cell>
          <cell r="N27">
            <v>3777.7862044710282</v>
          </cell>
          <cell r="O27">
            <v>2375</v>
          </cell>
          <cell r="Q27">
            <v>627.80999999999995</v>
          </cell>
          <cell r="S27">
            <v>627.80999999999995</v>
          </cell>
          <cell r="T27">
            <v>187.52</v>
          </cell>
          <cell r="U27">
            <v>934.12</v>
          </cell>
          <cell r="V27">
            <v>1749.4499999999998</v>
          </cell>
          <cell r="W27">
            <v>52.4</v>
          </cell>
          <cell r="X27">
            <v>16.634920634920636</v>
          </cell>
          <cell r="Y27">
            <v>1766.0849206349205</v>
          </cell>
          <cell r="Z27">
            <v>3777.7862044710282</v>
          </cell>
          <cell r="AA27">
            <v>5543.8711251059485</v>
          </cell>
        </row>
        <row r="28">
          <cell r="B28">
            <v>5776.8881201221739</v>
          </cell>
          <cell r="C28">
            <v>16</v>
          </cell>
          <cell r="E28" t="str">
            <v>VIAPOL LTDA.</v>
          </cell>
          <cell r="F28" t="str">
            <v>VITO ARDITO, 6401 KM 118,5 - JARDIM CAMPO GRANDE - CEP:12282-535</v>
          </cell>
          <cell r="G28" t="str">
            <v>São Paulo</v>
          </cell>
          <cell r="H28" t="str">
            <v>CACAPAVA - SP</v>
          </cell>
          <cell r="I28" t="str">
            <v>Presidente Dutra - MA</v>
          </cell>
          <cell r="J28">
            <v>2.6444176439316971</v>
          </cell>
          <cell r="K28">
            <v>2.3800829018524494</v>
          </cell>
          <cell r="L28">
            <v>2644.4176439316971</v>
          </cell>
          <cell r="M28">
            <v>960.79</v>
          </cell>
          <cell r="N28">
            <v>3605.207643931697</v>
          </cell>
          <cell r="O28">
            <v>2741</v>
          </cell>
          <cell r="Q28">
            <v>720.41</v>
          </cell>
          <cell r="S28">
            <v>720.41</v>
          </cell>
          <cell r="T28">
            <v>215.18</v>
          </cell>
          <cell r="U28">
            <v>1071.9000000000001</v>
          </cell>
          <cell r="V28">
            <v>2007.49</v>
          </cell>
          <cell r="W28">
            <v>517.20000000000005</v>
          </cell>
          <cell r="X28">
            <v>164.1904761904762</v>
          </cell>
          <cell r="Y28">
            <v>2171.6804761904764</v>
          </cell>
          <cell r="Z28">
            <v>3605.207643931697</v>
          </cell>
          <cell r="AA28">
            <v>5776.8881201221739</v>
          </cell>
        </row>
        <row r="29">
          <cell r="B29">
            <v>5342.3163939159422</v>
          </cell>
          <cell r="C29">
            <v>17</v>
          </cell>
          <cell r="E29" t="str">
            <v>STRATURA ASFALTOS S/A</v>
          </cell>
          <cell r="F29" t="str">
            <v>RUA LUIS DE CAMÕES, 26  - CAMPOS ELÍSEOS - CEP:25225-030</v>
          </cell>
          <cell r="G29" t="str">
            <v>Rio de Janeiro</v>
          </cell>
          <cell r="H29" t="str">
            <v>DUQUE DE CAXIAS - RJ</v>
          </cell>
          <cell r="I29" t="str">
            <v>Presidente Dutra - MA</v>
          </cell>
          <cell r="J29" t="str">
            <v>-</v>
          </cell>
          <cell r="K29">
            <v>2.3800829018524494</v>
          </cell>
          <cell r="L29">
            <v>2380.0829018524496</v>
          </cell>
          <cell r="M29">
            <v>864.75</v>
          </cell>
          <cell r="N29">
            <v>3244.8329018524496</v>
          </cell>
          <cell r="O29">
            <v>2704</v>
          </cell>
          <cell r="Q29">
            <v>711.05</v>
          </cell>
          <cell r="S29">
            <v>711.05</v>
          </cell>
          <cell r="T29">
            <v>212.39</v>
          </cell>
          <cell r="U29">
            <v>1057.98</v>
          </cell>
          <cell r="V29">
            <v>1981.42</v>
          </cell>
          <cell r="W29">
            <v>365.6</v>
          </cell>
          <cell r="X29">
            <v>116.06349206349208</v>
          </cell>
          <cell r="Y29">
            <v>2097.4834920634921</v>
          </cell>
          <cell r="Z29">
            <v>3244.8329018524496</v>
          </cell>
          <cell r="AA29">
            <v>5342.3163939159422</v>
          </cell>
        </row>
        <row r="30">
          <cell r="B30">
            <v>5355.0163939159411</v>
          </cell>
          <cell r="C30">
            <v>18</v>
          </cell>
          <cell r="E30" t="str">
            <v>PROBITEC - PRODUTOS BETUMINOSOS E TECNOLOGIA DE APLICAÇÃO LTDA.</v>
          </cell>
          <cell r="F30" t="str">
            <v>AVENIDA CANAL DA PAVUNA, 620  - PAVUNA - CEP:21535-630</v>
          </cell>
          <cell r="G30" t="str">
            <v>Rio de Janeiro</v>
          </cell>
          <cell r="H30" t="str">
            <v>RIO DE JANEIRO - RJ</v>
          </cell>
          <cell r="I30" t="str">
            <v>Presidente Dutra - MA</v>
          </cell>
          <cell r="J30" t="str">
            <v>-</v>
          </cell>
          <cell r="K30">
            <v>2.3800829018524494</v>
          </cell>
          <cell r="L30">
            <v>2380.0829018524496</v>
          </cell>
          <cell r="M30">
            <v>864.75</v>
          </cell>
          <cell r="N30">
            <v>3244.8329018524496</v>
          </cell>
          <cell r="O30">
            <v>2722</v>
          </cell>
          <cell r="Q30">
            <v>715.61</v>
          </cell>
          <cell r="S30">
            <v>715.61</v>
          </cell>
          <cell r="T30">
            <v>213.75</v>
          </cell>
          <cell r="U30">
            <v>1064.76</v>
          </cell>
          <cell r="V30">
            <v>1994.12</v>
          </cell>
          <cell r="W30">
            <v>365.6</v>
          </cell>
          <cell r="X30">
            <v>116.06349206349208</v>
          </cell>
          <cell r="Y30">
            <v>2110.1834920634919</v>
          </cell>
          <cell r="Z30">
            <v>3244.8329018524496</v>
          </cell>
          <cell r="AA30">
            <v>5355.0163939159411</v>
          </cell>
        </row>
        <row r="31">
          <cell r="B31">
            <v>5736.6498539181139</v>
          </cell>
          <cell r="C31">
            <v>19</v>
          </cell>
          <cell r="E31" t="str">
            <v>CASA DO ASFALTO DISTRIBUIDORA, INDÚSTRIA E COMÉRCIO DE ASFALTO LTDA.</v>
          </cell>
          <cell r="F31" t="str">
            <v>BR 376, PARQUE INDUSTRIAL, S/N LOTE 6/7/7-A-3-1 - GL.PATR.MARIALVA - CEP:86990-000</v>
          </cell>
          <cell r="G31" t="str">
            <v>Paraná</v>
          </cell>
          <cell r="H31" t="str">
            <v>MARIALVA - PR</v>
          </cell>
          <cell r="I31" t="str">
            <v>Presidente Dutra - MA</v>
          </cell>
          <cell r="J31">
            <v>2.700638901537161</v>
          </cell>
          <cell r="K31">
            <v>2.7002438599096288</v>
          </cell>
          <cell r="L31">
            <v>2700.638901537161</v>
          </cell>
          <cell r="M31">
            <v>981.21</v>
          </cell>
          <cell r="N31">
            <v>3681.8489015371611</v>
          </cell>
          <cell r="O31">
            <v>2626</v>
          </cell>
          <cell r="Q31">
            <v>691.32</v>
          </cell>
          <cell r="S31">
            <v>691.32</v>
          </cell>
          <cell r="T31">
            <v>206.49</v>
          </cell>
          <cell r="U31">
            <v>1028.6099999999999</v>
          </cell>
          <cell r="V31">
            <v>1926.42</v>
          </cell>
          <cell r="W31">
            <v>404.4</v>
          </cell>
          <cell r="X31">
            <v>128.38095238095238</v>
          </cell>
          <cell r="Y31">
            <v>2054.8009523809524</v>
          </cell>
          <cell r="Z31">
            <v>3681.8489015371611</v>
          </cell>
          <cell r="AA31">
            <v>5736.6498539181139</v>
          </cell>
        </row>
        <row r="32">
          <cell r="B32">
            <v>5867.3190602673203</v>
          </cell>
          <cell r="C32">
            <v>20</v>
          </cell>
          <cell r="E32" t="str">
            <v>PETROBRAS DISTRIBUIDORA S.A.</v>
          </cell>
          <cell r="F32" t="str">
            <v>RUA MAQUINISTA  ELEODORO JACINTO, 100  - OFICINAS - CEP:84045-170</v>
          </cell>
          <cell r="G32" t="str">
            <v>Paraná</v>
          </cell>
          <cell r="H32" t="str">
            <v>PONTA GROSSA - PR</v>
          </cell>
          <cell r="I32" t="str">
            <v>Presidente Dutra - MA</v>
          </cell>
          <cell r="J32">
            <v>2.700638901537161</v>
          </cell>
          <cell r="K32">
            <v>2.7002438599096288</v>
          </cell>
          <cell r="L32">
            <v>2700.638901537161</v>
          </cell>
          <cell r="M32">
            <v>981.21</v>
          </cell>
          <cell r="N32">
            <v>3681.8489015371611</v>
          </cell>
          <cell r="O32">
            <v>2791</v>
          </cell>
          <cell r="Q32">
            <v>733.06</v>
          </cell>
          <cell r="S32">
            <v>733.06</v>
          </cell>
          <cell r="T32">
            <v>218.96</v>
          </cell>
          <cell r="U32">
            <v>1090.72</v>
          </cell>
          <cell r="V32">
            <v>2042.74</v>
          </cell>
          <cell r="W32">
            <v>449.6</v>
          </cell>
          <cell r="X32">
            <v>142.73015873015873</v>
          </cell>
          <cell r="Y32">
            <v>2185.4701587301588</v>
          </cell>
          <cell r="Z32">
            <v>3681.8489015371611</v>
          </cell>
          <cell r="AA32">
            <v>5867.3190602673203</v>
          </cell>
        </row>
        <row r="42">
          <cell r="D42" t="str">
            <v>Acre</v>
          </cell>
        </row>
        <row r="43">
          <cell r="D43" t="str">
            <v>Alagoas</v>
          </cell>
        </row>
        <row r="44">
          <cell r="D44" t="str">
            <v>Amapá</v>
          </cell>
        </row>
        <row r="45">
          <cell r="D45" t="str">
            <v>Amazonas</v>
          </cell>
        </row>
        <row r="46">
          <cell r="D46" t="str">
            <v>Bahia</v>
          </cell>
        </row>
        <row r="47">
          <cell r="D47" t="str">
            <v>Ceará</v>
          </cell>
        </row>
        <row r="48">
          <cell r="D48" t="str">
            <v>Distrito Federal</v>
          </cell>
        </row>
        <row r="49">
          <cell r="D49" t="str">
            <v>Espírito Santo</v>
          </cell>
        </row>
        <row r="50">
          <cell r="D50" t="str">
            <v>Goiás</v>
          </cell>
        </row>
        <row r="51">
          <cell r="D51" t="str">
            <v>Maranhão</v>
          </cell>
        </row>
        <row r="52">
          <cell r="D52" t="str">
            <v>Mato Grosso</v>
          </cell>
        </row>
        <row r="53">
          <cell r="D53" t="str">
            <v>Mato Grosso do Sul</v>
          </cell>
        </row>
        <row r="54">
          <cell r="D54" t="str">
            <v>Minas Gerais</v>
          </cell>
        </row>
        <row r="55">
          <cell r="D55" t="str">
            <v>Pará</v>
          </cell>
        </row>
        <row r="56">
          <cell r="D56" t="str">
            <v>Paraíba</v>
          </cell>
        </row>
        <row r="57">
          <cell r="D57" t="str">
            <v>Paraná</v>
          </cell>
        </row>
        <row r="58">
          <cell r="D58" t="str">
            <v>Pernambuco</v>
          </cell>
        </row>
        <row r="59">
          <cell r="D59" t="str">
            <v>Piauí</v>
          </cell>
        </row>
        <row r="60">
          <cell r="D60" t="str">
            <v>Rio de Janeiro</v>
          </cell>
        </row>
        <row r="61">
          <cell r="D61" t="str">
            <v>Rio Grande do Norte</v>
          </cell>
        </row>
        <row r="62">
          <cell r="D62" t="str">
            <v>Rio Grande do Sul</v>
          </cell>
        </row>
        <row r="63">
          <cell r="D63" t="str">
            <v>Rondônia</v>
          </cell>
        </row>
        <row r="64">
          <cell r="D64" t="str">
            <v>Roraima</v>
          </cell>
        </row>
        <row r="65">
          <cell r="D65" t="str">
            <v>Santa Catarina</v>
          </cell>
        </row>
        <row r="66">
          <cell r="D66" t="str">
            <v>São Paulo</v>
          </cell>
        </row>
        <row r="67">
          <cell r="D67" t="str">
            <v>Sergipe</v>
          </cell>
        </row>
        <row r="68">
          <cell r="D68" t="str">
            <v>Tocantins</v>
          </cell>
        </row>
        <row r="72">
          <cell r="D72" t="str">
            <v>ASFALTOS DILUÍDOS CM-30</v>
          </cell>
        </row>
        <row r="73">
          <cell r="D73" t="str">
            <v>ASFALTOS DILUÍDOS CM-70</v>
          </cell>
        </row>
        <row r="74">
          <cell r="D74" t="str">
            <v>ASFALTOS DILUÍDOS CR-250</v>
          </cell>
        </row>
        <row r="75">
          <cell r="D75" t="str">
            <v>ASFALTOS DILUÍDOS CR-70</v>
          </cell>
        </row>
        <row r="76">
          <cell r="D76" t="str">
            <v>CAP MODIFICADO POR BORRACHA DE PNEU AB22</v>
          </cell>
        </row>
        <row r="77">
          <cell r="D77" t="str">
            <v>CAP MODIFICADO POR BORRACHA DE PNEU AB8</v>
          </cell>
        </row>
        <row r="78">
          <cell r="D78" t="str">
            <v>CAP MODIFICADO POR POLÍMERO 55-75-E</v>
          </cell>
        </row>
        <row r="79">
          <cell r="D79" t="str">
            <v>CAP MODIFICADO POR POLÍMERO 60-85-E</v>
          </cell>
        </row>
        <row r="80">
          <cell r="D80" t="str">
            <v>CAP MODIFICADO POR POLÍMERO 65-90-E</v>
          </cell>
        </row>
        <row r="81">
          <cell r="D81" t="str">
            <v>CIMENTOS ASFÁLTICOS CAP-150-200</v>
          </cell>
        </row>
        <row r="82">
          <cell r="D82" t="str">
            <v>CIMENTOS ASFÁLTICOS CAP-30-45</v>
          </cell>
        </row>
        <row r="83">
          <cell r="D83" t="str">
            <v>CIMENTOS ASFÁLTICOS CAP-50-70</v>
          </cell>
        </row>
        <row r="84">
          <cell r="D84" t="str">
            <v>CIMENTOS ASFÁLTICOS CAP-85-100</v>
          </cell>
        </row>
        <row r="85">
          <cell r="D85" t="str">
            <v>EMULSÃO ASFÁLTICA CATIÔNICA DE RUPTURA CONTROLADA PARA SERVIÇO DE LAMA ASFÁLTICA</v>
          </cell>
        </row>
        <row r="86">
          <cell r="D86" t="str">
            <v>EMULSÃO ASFÁLTICA DE RUPTURA LENTA CATIÔNICA PARA SERVIÇO DE LAMA ASFÁLTICA</v>
          </cell>
        </row>
        <row r="87">
          <cell r="D87" t="str">
            <v>EMULSÃO ASFÁLTICA DE RUPTURA LENTA DE CARGA NEUTRA PARA SERVIÇO DE LAMA ASFÁLTICA</v>
          </cell>
        </row>
        <row r="88">
          <cell r="D88" t="str">
            <v>EMULSÃO ASFÁLTICA PARA SERVIÇO DE IMPRIMAÇÃO</v>
          </cell>
        </row>
        <row r="89">
          <cell r="D89" t="str">
            <v>EMULSÕES ASF. MOD. POR POLÍMEROS RC1C-E</v>
          </cell>
        </row>
        <row r="90">
          <cell r="D90" t="str">
            <v>EMULSÕES ASF. MOD. POR POLÍMEROS RL1C-E</v>
          </cell>
        </row>
        <row r="91">
          <cell r="D91" t="str">
            <v>EMULSÕES ASF. MOD. POR POLÍMEROS RM1C-E</v>
          </cell>
        </row>
        <row r="92">
          <cell r="D92" t="str">
            <v>EMULSÕES ASF. MOD. POR POLÍMEROS RR1C-E</v>
          </cell>
        </row>
        <row r="93">
          <cell r="D93" t="str">
            <v>EMULSÕES ASF. MOD. POR POLÍMEROS RR2C-E</v>
          </cell>
        </row>
        <row r="94">
          <cell r="D94" t="str">
            <v>EMULSÕES ASFÁLTICAS RL-1C</v>
          </cell>
        </row>
        <row r="95">
          <cell r="D95" t="str">
            <v>EMULSÕES ASFÁLTICAS RM-1C</v>
          </cell>
        </row>
        <row r="96">
          <cell r="D96" t="str">
            <v>EMULSÕES ASFÁLTICAS RM-2C</v>
          </cell>
        </row>
        <row r="97">
          <cell r="D97" t="str">
            <v>EMULSÕES ASFÁLTICAS RR-1C</v>
          </cell>
        </row>
        <row r="98">
          <cell r="D98" t="str">
            <v>EMULSÕES ASFÁLTICAS RR-2C</v>
          </cell>
        </row>
      </sheetData>
      <sheetData sheetId="14" refreshError="1">
        <row r="2">
          <cell r="C2" t="str">
            <v>MEMÓRIA DE CÁLCULO</v>
          </cell>
        </row>
        <row r="7">
          <cell r="C7" t="str">
            <v>REAJUSTE</v>
          </cell>
          <cell r="F7" t="str">
            <v>TIPOLOGIA DO MATERIAL</v>
          </cell>
          <cell r="I7" t="str">
            <v>EMULSÕES ASFÁLTICAS RR-1C</v>
          </cell>
          <cell r="M7" t="str">
            <v>IMPOSTOS</v>
          </cell>
          <cell r="N7" t="str">
            <v>COFINS</v>
          </cell>
          <cell r="O7">
            <v>6.4999999999999997E-3</v>
          </cell>
          <cell r="P7">
            <v>6.4999999999999997E-3</v>
          </cell>
        </row>
        <row r="8">
          <cell r="G8" t="str">
            <v>ÍNDICE DE PAVIMENTAÇÃO DNIT</v>
          </cell>
          <cell r="H8">
            <v>41821</v>
          </cell>
          <cell r="I8" t="str">
            <v>ÍNDICE INICIAL</v>
          </cell>
          <cell r="J8">
            <v>270.23700000000002</v>
          </cell>
          <cell r="N8" t="str">
            <v>PIS</v>
          </cell>
          <cell r="O8">
            <v>0.03</v>
          </cell>
          <cell r="P8">
            <v>0.03</v>
          </cell>
          <cell r="T8" t="str">
            <v>LEGENDA</v>
          </cell>
        </row>
        <row r="9">
          <cell r="H9">
            <v>45778</v>
          </cell>
          <cell r="I9" t="str">
            <v>ÍNDICE FINAL</v>
          </cell>
          <cell r="J9">
            <v>587.55200000000002</v>
          </cell>
          <cell r="N9" t="str">
            <v xml:space="preserve"> ICMS</v>
          </cell>
          <cell r="O9">
            <v>0.23</v>
          </cell>
          <cell r="P9">
            <v>0.23</v>
          </cell>
          <cell r="Q9">
            <v>0.77</v>
          </cell>
          <cell r="R9">
            <v>0.77</v>
          </cell>
          <cell r="S9">
            <v>0.22999999999999998</v>
          </cell>
          <cell r="T9" t="str">
            <v>ENTRADA DE DADOS</v>
          </cell>
        </row>
        <row r="10">
          <cell r="G10" t="str">
            <v>Data ANP</v>
          </cell>
          <cell r="H10">
            <v>45778</v>
          </cell>
        </row>
        <row r="11">
          <cell r="C11" t="str">
            <v>DATA-BASE</v>
          </cell>
          <cell r="D11" t="str">
            <v>PRODUTOS</v>
          </cell>
          <cell r="E11" t="str">
            <v>LOCALIDADES</v>
          </cell>
          <cell r="J11" t="str">
            <v>CUSTO ANP (R$/Kg)</v>
          </cell>
          <cell r="L11" t="str">
            <v>CUSTO ANP</v>
          </cell>
          <cell r="M11" t="str">
            <v>IMPOSTOS DO PRODUTO</v>
          </cell>
          <cell r="N11" t="str">
            <v>CUSTO DO PRODUTO COM IMPOSTOS</v>
          </cell>
          <cell r="O11" t="str">
            <v>DMT's</v>
          </cell>
          <cell r="P11" t="str">
            <v>DMT'S FLUVIAL</v>
          </cell>
          <cell r="Q11" t="str">
            <v>CUSTO DO TRANSPORTE RODOVIA PAVIMENTADA</v>
          </cell>
          <cell r="R11" t="str">
            <v>CUSTO DO TRANSPORTE FLUVIAL</v>
          </cell>
          <cell r="S11" t="str">
            <v>CUSTO DO TRANSPORTE TOTAL</v>
          </cell>
          <cell r="T11" t="str">
            <v>ICMS</v>
          </cell>
          <cell r="U11" t="str">
            <v>ATUALIZAÇÃO DO CUSTO DE TRANSPORTE</v>
          </cell>
          <cell r="V11" t="str">
            <v>CUSTO DO TRANSPORTE RODOVIA PAVIMENTADA COM IMPOSTOS E ATUALIZAÇÃO MONETÁRIA</v>
          </cell>
          <cell r="W11" t="str">
            <v xml:space="preserve">PEDÁGIO </v>
          </cell>
          <cell r="Y11" t="str">
            <v>TOTAL TRANSPORTE</v>
          </cell>
          <cell r="Z11" t="str">
            <v>AQUISIÇÃO DO PRODUTO</v>
          </cell>
          <cell r="AA11" t="str">
            <v>TOTAL GERAL ( TRANSP + AQUISIÇÃO)</v>
          </cell>
        </row>
        <row r="12">
          <cell r="C12">
            <v>45778</v>
          </cell>
          <cell r="E12" t="str">
            <v>REFINARIAS</v>
          </cell>
          <cell r="F12" t="str">
            <v>ENDEREÇO</v>
          </cell>
          <cell r="G12" t="str">
            <v>ESTADO</v>
          </cell>
          <cell r="H12" t="str">
            <v>CIDADE</v>
          </cell>
          <cell r="I12" t="str">
            <v>DESTINO</v>
          </cell>
          <cell r="J12" t="str">
            <v>ESTADO</v>
          </cell>
          <cell r="K12" t="str">
            <v>REGIÃO</v>
          </cell>
          <cell r="L12" t="str">
            <v>R$/t</v>
          </cell>
          <cell r="M12" t="str">
            <v>R$/t</v>
          </cell>
          <cell r="N12" t="str">
            <v>R$/t</v>
          </cell>
          <cell r="O12" t="str">
            <v>KM</v>
          </cell>
          <cell r="P12" t="str">
            <v>KM</v>
          </cell>
          <cell r="Q12" t="str">
            <v>R$/t</v>
          </cell>
          <cell r="R12" t="str">
            <v>R$/t</v>
          </cell>
          <cell r="S12" t="str">
            <v>R$/t</v>
          </cell>
          <cell r="T12" t="str">
            <v>R$/t</v>
          </cell>
          <cell r="U12" t="str">
            <v>R$/t</v>
          </cell>
          <cell r="V12" t="str">
            <v>R$/t</v>
          </cell>
          <cell r="W12" t="str">
            <v xml:space="preserve">CUSTO </v>
          </cell>
          <cell r="X12" t="str">
            <v>R$/t</v>
          </cell>
          <cell r="Y12" t="str">
            <v>R$/t</v>
          </cell>
          <cell r="Z12" t="str">
            <v>R$/t</v>
          </cell>
          <cell r="AA12" t="str">
            <v>R$/t</v>
          </cell>
        </row>
        <row r="13">
          <cell r="B13">
            <v>5521.6076085887062</v>
          </cell>
          <cell r="C13">
            <v>1</v>
          </cell>
          <cell r="D13" t="str">
            <v>EMULSÕES ASFÁLTICAS RR-1C</v>
          </cell>
          <cell r="E13" t="str">
            <v>'CENTRO OESTE ASFALTOS LTDA.</v>
          </cell>
          <cell r="F13" t="str">
            <v>SETOR DE INFLAMÁVEIS, S/N TRECHO 02 - LOTE 1.100 - GUARÁ - CEP:71225-000</v>
          </cell>
          <cell r="G13" t="str">
            <v>Distrito Federal</v>
          </cell>
          <cell r="H13" t="str">
            <v>BRASÍLIA - DF</v>
          </cell>
          <cell r="I13" t="str">
            <v>Presidente Dutra - MA</v>
          </cell>
          <cell r="J13" t="str">
            <v>-</v>
          </cell>
          <cell r="K13">
            <v>3.0772031641442612</v>
          </cell>
          <cell r="L13">
            <v>3077.2031641442613</v>
          </cell>
          <cell r="M13">
            <v>1118.03</v>
          </cell>
          <cell r="N13">
            <v>4195.2331641442615</v>
          </cell>
          <cell r="O13">
            <v>1688</v>
          </cell>
          <cell r="Q13">
            <v>454</v>
          </cell>
          <cell r="S13">
            <v>454</v>
          </cell>
          <cell r="T13">
            <v>135.61000000000001</v>
          </cell>
          <cell r="U13">
            <v>692.32</v>
          </cell>
          <cell r="V13">
            <v>1281.93</v>
          </cell>
          <cell r="W13">
            <v>140</v>
          </cell>
          <cell r="X13">
            <v>44.444444444444443</v>
          </cell>
          <cell r="Y13">
            <v>1326.3744444444444</v>
          </cell>
          <cell r="Z13">
            <v>4195.2331641442615</v>
          </cell>
          <cell r="AA13">
            <v>5521.6076085887062</v>
          </cell>
        </row>
        <row r="14">
          <cell r="B14">
            <v>5247.7279292268631</v>
          </cell>
          <cell r="C14">
            <v>2</v>
          </cell>
          <cell r="E14" t="str">
            <v>STRATURA ASFALTOS S/A</v>
          </cell>
          <cell r="F14" t="str">
            <v>AVENIDA PRESIDENTE WILSON, 08  - JUNDIAÍ - CEP:75115-100</v>
          </cell>
          <cell r="G14" t="str">
            <v>Goiás</v>
          </cell>
          <cell r="H14" t="str">
            <v>ANÁPOLIS - GO</v>
          </cell>
          <cell r="I14" t="str">
            <v>Presidente Dutra - MA</v>
          </cell>
          <cell r="J14">
            <v>2.9013766593855936</v>
          </cell>
          <cell r="K14">
            <v>3.0772031641442612</v>
          </cell>
          <cell r="L14">
            <v>2901.3766593855935</v>
          </cell>
          <cell r="M14">
            <v>1054.1500000000001</v>
          </cell>
          <cell r="N14">
            <v>3955.5266593855936</v>
          </cell>
          <cell r="O14">
            <v>1627</v>
          </cell>
          <cell r="Q14">
            <v>438.57</v>
          </cell>
          <cell r="S14">
            <v>438.57</v>
          </cell>
          <cell r="T14">
            <v>131</v>
          </cell>
          <cell r="U14">
            <v>668.79</v>
          </cell>
          <cell r="V14">
            <v>1238.3599999999999</v>
          </cell>
          <cell r="W14">
            <v>169.6</v>
          </cell>
          <cell r="X14">
            <v>53.841269841269842</v>
          </cell>
          <cell r="Y14">
            <v>1292.2012698412698</v>
          </cell>
          <cell r="Z14">
            <v>3955.5266593855936</v>
          </cell>
          <cell r="AA14">
            <v>5247.7279292268631</v>
          </cell>
        </row>
        <row r="15">
          <cell r="B15">
            <v>5276.3931673221014</v>
          </cell>
          <cell r="C15">
            <v>3</v>
          </cell>
          <cell r="E15" t="str">
            <v>DISTRIBUIDORA BRASILEIRA DE ASFALTO SA - DISBRAL</v>
          </cell>
          <cell r="F15" t="str">
            <v>VIA PRIMARIA 8, S/N QD-18, MODS. 24/47 - DAIAG - CEP:74980-970</v>
          </cell>
          <cell r="G15" t="str">
            <v>Goiás</v>
          </cell>
          <cell r="H15" t="str">
            <v>APARECIDA DE GOIANIA - GO</v>
          </cell>
          <cell r="I15" t="str">
            <v>Presidente Dutra - MA</v>
          </cell>
          <cell r="J15">
            <v>2.9013766593855936</v>
          </cell>
          <cell r="K15">
            <v>3.0772031641442612</v>
          </cell>
          <cell r="L15">
            <v>2901.3766593855935</v>
          </cell>
          <cell r="M15">
            <v>1054.1500000000001</v>
          </cell>
          <cell r="N15">
            <v>3955.5266593855936</v>
          </cell>
          <cell r="O15">
            <v>1667</v>
          </cell>
          <cell r="Q15">
            <v>448.69</v>
          </cell>
          <cell r="S15">
            <v>448.69</v>
          </cell>
          <cell r="T15">
            <v>134.02000000000001</v>
          </cell>
          <cell r="U15">
            <v>684.22</v>
          </cell>
          <cell r="V15">
            <v>1266.93</v>
          </cell>
          <cell r="W15">
            <v>169.9</v>
          </cell>
          <cell r="X15">
            <v>53.936507936507937</v>
          </cell>
          <cell r="Y15">
            <v>1320.866507936508</v>
          </cell>
          <cell r="Z15">
            <v>3955.5266593855936</v>
          </cell>
          <cell r="AA15">
            <v>5276.3931673221014</v>
          </cell>
        </row>
        <row r="16">
          <cell r="B16">
            <v>5263.543167322101</v>
          </cell>
          <cell r="C16">
            <v>4</v>
          </cell>
          <cell r="E16" t="str">
            <v>INDÚSTRIA NACIONAL DE ASFALTOS LTDA.</v>
          </cell>
          <cell r="F16" t="str">
            <v>VIA PRIMEIRA E SEGUNDA 3, S/N.º LOTES 01 A 10 - DISTRITO AGROINDUSTRIAL - CEP:75370-000</v>
          </cell>
          <cell r="G16" t="str">
            <v>Goiás</v>
          </cell>
          <cell r="H16" t="str">
            <v>GOIANIRA - GO</v>
          </cell>
          <cell r="I16" t="str">
            <v>Presidente Dutra - MA</v>
          </cell>
          <cell r="J16">
            <v>2.9013766593855936</v>
          </cell>
          <cell r="K16">
            <v>3.0772031641442612</v>
          </cell>
          <cell r="L16">
            <v>2901.3766593855935</v>
          </cell>
          <cell r="M16">
            <v>1054.1500000000001</v>
          </cell>
          <cell r="N16">
            <v>3955.5266593855936</v>
          </cell>
          <cell r="O16">
            <v>1649</v>
          </cell>
          <cell r="Q16">
            <v>444.14</v>
          </cell>
          <cell r="S16">
            <v>444.14</v>
          </cell>
          <cell r="T16">
            <v>132.66</v>
          </cell>
          <cell r="U16">
            <v>677.28</v>
          </cell>
          <cell r="V16">
            <v>1254.08</v>
          </cell>
          <cell r="W16">
            <v>169.9</v>
          </cell>
          <cell r="X16">
            <v>53.936507936507937</v>
          </cell>
          <cell r="Y16">
            <v>1308.0165079365079</v>
          </cell>
          <cell r="Z16">
            <v>3955.5266593855936</v>
          </cell>
          <cell r="AA16">
            <v>5263.543167322101</v>
          </cell>
        </row>
        <row r="17">
          <cell r="B17">
            <v>5366.9455726914357</v>
          </cell>
          <cell r="C17">
            <v>5</v>
          </cell>
          <cell r="E17" t="str">
            <v>STRATURA ASFALTOS S/A</v>
          </cell>
          <cell r="F17" t="str">
            <v>RUA VICTOR RODRIGUES RESENDE, 333  - DISTRITO IND. DE UBERLÂNDIA - CEP:38405-440</v>
          </cell>
          <cell r="G17" t="str">
            <v>Minas Gerais</v>
          </cell>
          <cell r="H17" t="str">
            <v>UBERLANDIA - MG</v>
          </cell>
          <cell r="I17" t="str">
            <v>Presidente Dutra - MA</v>
          </cell>
          <cell r="J17">
            <v>2.7840935091993724</v>
          </cell>
          <cell r="K17">
            <v>2.8918404916545266</v>
          </cell>
          <cell r="L17">
            <v>2784.0935091993724</v>
          </cell>
          <cell r="M17">
            <v>1011.53</v>
          </cell>
          <cell r="N17">
            <v>3795.6235091993722</v>
          </cell>
          <cell r="O17">
            <v>1993</v>
          </cell>
          <cell r="Q17">
            <v>531.16999999999996</v>
          </cell>
          <cell r="S17">
            <v>531.16999999999996</v>
          </cell>
          <cell r="T17">
            <v>158.66</v>
          </cell>
          <cell r="U17">
            <v>810</v>
          </cell>
          <cell r="V17">
            <v>1499.83</v>
          </cell>
          <cell r="W17">
            <v>225.2</v>
          </cell>
          <cell r="X17">
            <v>71.492063492063494</v>
          </cell>
          <cell r="Y17">
            <v>1571.3220634920635</v>
          </cell>
          <cell r="Z17">
            <v>3795.6235091993722</v>
          </cell>
          <cell r="AA17">
            <v>5366.9455726914357</v>
          </cell>
        </row>
        <row r="18">
          <cell r="B18">
            <v>5366.9455726914357</v>
          </cell>
          <cell r="C18">
            <v>6</v>
          </cell>
          <cell r="E18" t="str">
            <v>BETUNEL INDÚSTRIA E COMÉRCIO LTDA.</v>
          </cell>
          <cell r="F18" t="str">
            <v>RUA   VICTOR RODRIGUES DE REZENDE, 185  - DISTRITO INDUSTRIAL - CEP:38402-334</v>
          </cell>
          <cell r="G18" t="str">
            <v>Minas Gerais</v>
          </cell>
          <cell r="H18" t="str">
            <v>UBERLANDIA - MG</v>
          </cell>
          <cell r="I18" t="str">
            <v>Presidente Dutra - MA</v>
          </cell>
          <cell r="J18">
            <v>2.7840935091993724</v>
          </cell>
          <cell r="K18">
            <v>2.8918404916545266</v>
          </cell>
          <cell r="L18">
            <v>2784.0935091993724</v>
          </cell>
          <cell r="M18">
            <v>1011.53</v>
          </cell>
          <cell r="N18">
            <v>3795.6235091993722</v>
          </cell>
          <cell r="O18">
            <v>1993</v>
          </cell>
          <cell r="Q18">
            <v>531.16999999999996</v>
          </cell>
          <cell r="S18">
            <v>531.16999999999996</v>
          </cell>
          <cell r="T18">
            <v>158.66</v>
          </cell>
          <cell r="U18">
            <v>810</v>
          </cell>
          <cell r="V18">
            <v>1499.83</v>
          </cell>
          <cell r="W18">
            <v>225.2</v>
          </cell>
          <cell r="X18">
            <v>71.492063492063494</v>
          </cell>
          <cell r="Y18">
            <v>1571.3220634920635</v>
          </cell>
          <cell r="Z18">
            <v>3795.6235091993722</v>
          </cell>
          <cell r="AA18">
            <v>5366.9455726914357</v>
          </cell>
        </row>
        <row r="19">
          <cell r="B19">
            <v>7248.1531034491027</v>
          </cell>
          <cell r="C19">
            <v>7</v>
          </cell>
          <cell r="E19" t="str">
            <v>ARAPETRO DISTRIBUIDORA DE PETRÓLEO LTDA.</v>
          </cell>
          <cell r="F19" t="str">
            <v>RUA 04, S/N° LOTES 17 A 20. - DISTRITO INDUSTRIAL 1/8 - CEP:78600-000</v>
          </cell>
          <cell r="G19" t="str">
            <v>Mato Grosso</v>
          </cell>
          <cell r="H19" t="str">
            <v>BARRA DO GARCAS - MT</v>
          </cell>
          <cell r="I19" t="str">
            <v>Presidente Dutra - MA</v>
          </cell>
          <cell r="J19">
            <v>4.1571307224967224</v>
          </cell>
          <cell r="K19">
            <v>3.0772031641442612</v>
          </cell>
          <cell r="L19">
            <v>4157.1307224967222</v>
          </cell>
          <cell r="M19">
            <v>1510.4</v>
          </cell>
          <cell r="N19">
            <v>5667.5307224967219</v>
          </cell>
          <cell r="O19">
            <v>2088</v>
          </cell>
          <cell r="Q19">
            <v>555.20000000000005</v>
          </cell>
          <cell r="S19">
            <v>555.20000000000005</v>
          </cell>
          <cell r="T19">
            <v>165.83</v>
          </cell>
          <cell r="U19">
            <v>846.64</v>
          </cell>
          <cell r="V19">
            <v>1567.67</v>
          </cell>
          <cell r="W19">
            <v>40.799999999999997</v>
          </cell>
          <cell r="X19">
            <v>12.952380952380953</v>
          </cell>
          <cell r="Y19">
            <v>1580.622380952381</v>
          </cell>
          <cell r="Z19">
            <v>5667.5307224967219</v>
          </cell>
          <cell r="AA19">
            <v>7248.1531034491027</v>
          </cell>
        </row>
        <row r="20">
          <cell r="B20">
            <v>5559.409858405721</v>
          </cell>
          <cell r="C20">
            <v>8</v>
          </cell>
          <cell r="E20" t="str">
            <v>DISTRIBUIDORA BRASILEIRA DE ASFALTO SA - DISBRAL</v>
          </cell>
          <cell r="F20" t="str">
            <v>SÃO JUDAS TADEU, 288  - DISTRITO INDUSTRIAL - CEP:32450-000</v>
          </cell>
          <cell r="G20" t="str">
            <v>Minas Gerais</v>
          </cell>
          <cell r="H20" t="str">
            <v>SARZEDO - MG</v>
          </cell>
          <cell r="I20" t="str">
            <v>Presidente Dutra - MA</v>
          </cell>
          <cell r="J20">
            <v>2.7840935091993724</v>
          </cell>
          <cell r="K20">
            <v>2.8918404916545266</v>
          </cell>
          <cell r="L20">
            <v>2784.0935091993724</v>
          </cell>
          <cell r="M20">
            <v>1011.53</v>
          </cell>
          <cell r="N20">
            <v>3795.6235091993722</v>
          </cell>
          <cell r="O20">
            <v>2316</v>
          </cell>
          <cell r="Q20">
            <v>612.89</v>
          </cell>
          <cell r="S20">
            <v>612.89</v>
          </cell>
          <cell r="T20">
            <v>183.07</v>
          </cell>
          <cell r="U20">
            <v>934.62</v>
          </cell>
          <cell r="V20">
            <v>1730.58</v>
          </cell>
          <cell r="W20">
            <v>104.6</v>
          </cell>
          <cell r="X20">
            <v>33.206349206349202</v>
          </cell>
          <cell r="Y20">
            <v>1763.7863492063491</v>
          </cell>
          <cell r="Z20">
            <v>3795.6235091993722</v>
          </cell>
          <cell r="AA20">
            <v>5559.409858405721</v>
          </cell>
        </row>
        <row r="21">
          <cell r="B21">
            <v>5199.0733361943931</v>
          </cell>
          <cell r="C21">
            <v>9</v>
          </cell>
          <cell r="E21" t="str">
            <v>'INDÚSTRIA NACIONAL DE ASFALTOS LTDA.</v>
          </cell>
          <cell r="F21" t="str">
            <v>INDÚSTRIA NACIONAL DE ASFALTOS LTDA - CEP:77053-080</v>
          </cell>
          <cell r="G21" t="str">
            <v>Tocantins</v>
          </cell>
          <cell r="H21" t="str">
            <v xml:space="preserve"> PALMAS - TO</v>
          </cell>
          <cell r="I21" t="str">
            <v>Presidente Dutra - MA</v>
          </cell>
          <cell r="J21" t="str">
            <v>-</v>
          </cell>
          <cell r="K21">
            <v>3.2861233361943922</v>
          </cell>
          <cell r="L21">
            <v>3286.1233361943923</v>
          </cell>
          <cell r="M21">
            <v>1193.94</v>
          </cell>
          <cell r="N21">
            <v>4480.0633361943928</v>
          </cell>
          <cell r="O21">
            <v>900</v>
          </cell>
          <cell r="Q21">
            <v>254.64</v>
          </cell>
          <cell r="S21">
            <v>254.64</v>
          </cell>
          <cell r="T21">
            <v>76.06</v>
          </cell>
          <cell r="U21">
            <v>388.31</v>
          </cell>
          <cell r="V21">
            <v>719.01</v>
          </cell>
          <cell r="W21">
            <v>0</v>
          </cell>
          <cell r="X21">
            <v>0</v>
          </cell>
          <cell r="Y21">
            <v>719.01</v>
          </cell>
          <cell r="Z21">
            <v>4480.0633361943928</v>
          </cell>
          <cell r="AA21">
            <v>5199.0733361943931</v>
          </cell>
        </row>
        <row r="22">
          <cell r="B22">
            <v>5828.916196122962</v>
          </cell>
          <cell r="C22">
            <v>10</v>
          </cell>
          <cell r="E22" t="str">
            <v>'NTA - NOVAS TÉCNICAS DE ASFALTOS S/A</v>
          </cell>
          <cell r="F22" t="str">
            <v>RUA SOFIA ATAURI FADIN, 150 SALA A - B. SANTA TEREZINHA - CEP:13140-000</v>
          </cell>
          <cell r="G22" t="str">
            <v>São Paulo</v>
          </cell>
          <cell r="H22" t="str">
            <v>PAULINIA - SP</v>
          </cell>
          <cell r="I22" t="str">
            <v>Presidente Dutra - MA</v>
          </cell>
          <cell r="J22">
            <v>2.8250473072340725</v>
          </cell>
          <cell r="K22">
            <v>2.8918404916545266</v>
          </cell>
          <cell r="L22">
            <v>2825.0473072340724</v>
          </cell>
          <cell r="M22">
            <v>1026.4100000000001</v>
          </cell>
          <cell r="N22">
            <v>3851.4573072340727</v>
          </cell>
          <cell r="O22">
            <v>2470</v>
          </cell>
          <cell r="Q22">
            <v>651.85</v>
          </cell>
          <cell r="S22">
            <v>651.85</v>
          </cell>
          <cell r="T22">
            <v>194.7</v>
          </cell>
          <cell r="U22">
            <v>994.02</v>
          </cell>
          <cell r="V22">
            <v>1840.57</v>
          </cell>
          <cell r="W22">
            <v>431.2</v>
          </cell>
          <cell r="X22">
            <v>136.88888888888889</v>
          </cell>
          <cell r="Y22">
            <v>1977.4588888888889</v>
          </cell>
          <cell r="Z22">
            <v>3851.4573072340727</v>
          </cell>
          <cell r="AA22">
            <v>5828.916196122962</v>
          </cell>
        </row>
        <row r="23">
          <cell r="B23">
            <v>5971.62889453566</v>
          </cell>
          <cell r="C23">
            <v>11</v>
          </cell>
          <cell r="E23" t="str">
            <v>COMPANHIA BRASILEIRA DE ASFALTOS DA AMAZÔNIA - IMPORTAÇÃO E EXPORTAÇÃO</v>
          </cell>
          <cell r="F23" t="str">
            <v>Avenida Doutor Olindo Dártora 2451, Galpão 02, Morro Grande - CEP:07726-555</v>
          </cell>
          <cell r="G23" t="str">
            <v>São Paulo</v>
          </cell>
          <cell r="H23" t="str">
            <v>CAIEIRAS - SP</v>
          </cell>
          <cell r="I23" t="str">
            <v>Presidente Dutra - MA</v>
          </cell>
          <cell r="J23">
            <v>2.8250473072340725</v>
          </cell>
          <cell r="K23">
            <v>2.8918404916545266</v>
          </cell>
          <cell r="L23">
            <v>2825.0473072340724</v>
          </cell>
          <cell r="M23">
            <v>1026.4100000000001</v>
          </cell>
          <cell r="N23">
            <v>3851.4573072340727</v>
          </cell>
          <cell r="O23">
            <v>2644</v>
          </cell>
          <cell r="Q23">
            <v>695.87</v>
          </cell>
          <cell r="S23">
            <v>695.87</v>
          </cell>
          <cell r="T23">
            <v>207.85</v>
          </cell>
          <cell r="U23">
            <v>1061.1500000000001</v>
          </cell>
          <cell r="V23">
            <v>1964.8700000000001</v>
          </cell>
          <cell r="W23">
            <v>489.2</v>
          </cell>
          <cell r="X23">
            <v>155.30158730158729</v>
          </cell>
          <cell r="Y23">
            <v>2120.1715873015874</v>
          </cell>
          <cell r="Z23">
            <v>3851.4573072340727</v>
          </cell>
          <cell r="AA23">
            <v>5971.62889453566</v>
          </cell>
        </row>
        <row r="24">
          <cell r="B24">
            <v>6123.4423704934679</v>
          </cell>
          <cell r="C24">
            <v>12</v>
          </cell>
          <cell r="E24" t="str">
            <v>BETUNEL INDÚSTRIA E COMÉRCIO LTDA.</v>
          </cell>
          <cell r="F24" t="str">
            <v>R 16 , 82, Vila Nova Campo Grande - CEP:79.103-834</v>
          </cell>
          <cell r="G24" t="str">
            <v>Mato Grosso do Sul</v>
          </cell>
          <cell r="H24" t="str">
            <v>CAMPO GRANDE - MS</v>
          </cell>
          <cell r="I24" t="str">
            <v>Presidente Dutra - MA</v>
          </cell>
          <cell r="J24" t="str">
            <v>-</v>
          </cell>
          <cell r="K24">
            <v>3.0772031641442612</v>
          </cell>
          <cell r="L24">
            <v>3077.2031641442613</v>
          </cell>
          <cell r="M24">
            <v>1118.03</v>
          </cell>
          <cell r="N24">
            <v>4195.2331641442615</v>
          </cell>
          <cell r="O24">
            <v>2511</v>
          </cell>
          <cell r="Q24">
            <v>662.22</v>
          </cell>
          <cell r="S24">
            <v>662.22</v>
          </cell>
          <cell r="T24">
            <v>197.8</v>
          </cell>
          <cell r="U24">
            <v>1009.84</v>
          </cell>
          <cell r="V24">
            <v>1869.8600000000001</v>
          </cell>
          <cell r="W24">
            <v>183.8</v>
          </cell>
          <cell r="X24">
            <v>58.349206349206355</v>
          </cell>
          <cell r="Y24">
            <v>1928.2092063492064</v>
          </cell>
          <cell r="Z24">
            <v>4195.2331641442615</v>
          </cell>
          <cell r="AA24">
            <v>6123.4423704934679</v>
          </cell>
        </row>
        <row r="25">
          <cell r="B25">
            <v>7441.8756431316424</v>
          </cell>
          <cell r="C25">
            <v>13</v>
          </cell>
          <cell r="E25" t="str">
            <v>CENTRO OESTE ASFALTOS LTDA.</v>
          </cell>
          <cell r="F25" t="str">
            <v>RUA   N, S/N.º LOTES 39/43 E LOTES 129/133 - DISTRITO INDUSTRIAL - CEP:78098-400</v>
          </cell>
          <cell r="G25" t="str">
            <v>Mato Grosso</v>
          </cell>
          <cell r="H25" t="str">
            <v>CUIABA - MT</v>
          </cell>
          <cell r="I25" t="str">
            <v>Presidente Dutra - MA</v>
          </cell>
          <cell r="J25">
            <v>4.1571307224967224</v>
          </cell>
          <cell r="K25">
            <v>3.0772031641442612</v>
          </cell>
          <cell r="L25">
            <v>4157.1307224967222</v>
          </cell>
          <cell r="M25">
            <v>1510.4</v>
          </cell>
          <cell r="N25">
            <v>5667.5307224967219</v>
          </cell>
          <cell r="O25">
            <v>2354</v>
          </cell>
          <cell r="Q25">
            <v>622.5</v>
          </cell>
          <cell r="S25">
            <v>622.5</v>
          </cell>
          <cell r="T25">
            <v>185.94</v>
          </cell>
          <cell r="U25">
            <v>949.27</v>
          </cell>
          <cell r="V25">
            <v>1757.71</v>
          </cell>
          <cell r="W25">
            <v>52.4</v>
          </cell>
          <cell r="X25">
            <v>16.634920634920636</v>
          </cell>
          <cell r="Y25">
            <v>1774.3449206349208</v>
          </cell>
          <cell r="Z25">
            <v>5667.5307224967219</v>
          </cell>
          <cell r="AA25">
            <v>7441.8756431316424</v>
          </cell>
        </row>
        <row r="26">
          <cell r="B26">
            <v>7441.1656431316424</v>
          </cell>
          <cell r="C26">
            <v>14</v>
          </cell>
          <cell r="E26" t="str">
            <v>BETUNEL INDÚSTRIA E COMÉRCIO LTDA.</v>
          </cell>
          <cell r="F26" t="str">
            <v>RUA N ESQUINA COM RUA X, S/N QD. IND. 7 L 01/08 - DIST. IND. - CEP:78015-285</v>
          </cell>
          <cell r="G26" t="str">
            <v>Mato Grosso</v>
          </cell>
          <cell r="H26" t="str">
            <v>CUIABA - MT</v>
          </cell>
          <cell r="I26" t="str">
            <v>Presidente Dutra - MA</v>
          </cell>
          <cell r="J26">
            <v>4.1571307224967224</v>
          </cell>
          <cell r="K26">
            <v>3.0772031641442612</v>
          </cell>
          <cell r="L26">
            <v>4157.1307224967222</v>
          </cell>
          <cell r="M26">
            <v>1510.4</v>
          </cell>
          <cell r="N26">
            <v>5667.5307224967219</v>
          </cell>
          <cell r="O26">
            <v>2353</v>
          </cell>
          <cell r="Q26">
            <v>622.25</v>
          </cell>
          <cell r="S26">
            <v>622.25</v>
          </cell>
          <cell r="T26">
            <v>185.86</v>
          </cell>
          <cell r="U26">
            <v>948.89</v>
          </cell>
          <cell r="V26">
            <v>1757</v>
          </cell>
          <cell r="W26">
            <v>52.4</v>
          </cell>
          <cell r="X26">
            <v>16.634920634920636</v>
          </cell>
          <cell r="Y26">
            <v>1773.6349206349207</v>
          </cell>
          <cell r="Z26">
            <v>5667.5307224967219</v>
          </cell>
          <cell r="AA26">
            <v>7441.1656431316424</v>
          </cell>
        </row>
        <row r="27">
          <cell r="B27">
            <v>7456.8556431316429</v>
          </cell>
          <cell r="C27">
            <v>15</v>
          </cell>
          <cell r="E27" t="str">
            <v>EMAM - EMULSÕES E TRANSPORTES LTDA.</v>
          </cell>
          <cell r="F27" t="str">
            <v>RODOVIA DOS IMIGRANTES, S/Nº KM 8,6 -  - CEP:60035-351</v>
          </cell>
          <cell r="G27" t="str">
            <v>Mato Grosso</v>
          </cell>
          <cell r="H27" t="str">
            <v>VARZEA GRANDE - MT</v>
          </cell>
          <cell r="I27" t="str">
            <v>Presidente Dutra - MA</v>
          </cell>
          <cell r="J27">
            <v>4.1571307224967224</v>
          </cell>
          <cell r="K27">
            <v>3.0772031641442612</v>
          </cell>
          <cell r="L27">
            <v>4157.1307224967222</v>
          </cell>
          <cell r="M27">
            <v>1510.4</v>
          </cell>
          <cell r="N27">
            <v>5667.5307224967219</v>
          </cell>
          <cell r="O27">
            <v>2375</v>
          </cell>
          <cell r="Q27">
            <v>627.80999999999995</v>
          </cell>
          <cell r="S27">
            <v>627.80999999999995</v>
          </cell>
          <cell r="T27">
            <v>187.52</v>
          </cell>
          <cell r="U27">
            <v>957.36</v>
          </cell>
          <cell r="V27">
            <v>1772.69</v>
          </cell>
          <cell r="W27">
            <v>52.4</v>
          </cell>
          <cell r="X27">
            <v>16.634920634920636</v>
          </cell>
          <cell r="Y27">
            <v>1789.3249206349208</v>
          </cell>
          <cell r="Z27">
            <v>5667.5307224967219</v>
          </cell>
          <cell r="AA27">
            <v>7456.8556431316429</v>
          </cell>
        </row>
        <row r="28">
          <cell r="B28">
            <v>6049.8077834245487</v>
          </cell>
          <cell r="C28">
            <v>16</v>
          </cell>
          <cell r="E28" t="str">
            <v>VIAPOL LTDA.</v>
          </cell>
          <cell r="F28" t="str">
            <v>VITO ARDITO, 6401 KM 118,5 - JARDIM CAMPO GRANDE - CEP:12282-535</v>
          </cell>
          <cell r="G28" t="str">
            <v>São Paulo</v>
          </cell>
          <cell r="H28" t="str">
            <v>CACAPAVA - SP</v>
          </cell>
          <cell r="I28" t="str">
            <v>Presidente Dutra - MA</v>
          </cell>
          <cell r="J28">
            <v>2.8250473072340725</v>
          </cell>
          <cell r="K28">
            <v>2.8918404916545266</v>
          </cell>
          <cell r="L28">
            <v>2825.0473072340724</v>
          </cell>
          <cell r="M28">
            <v>1026.4100000000001</v>
          </cell>
          <cell r="N28">
            <v>3851.4573072340727</v>
          </cell>
          <cell r="O28">
            <v>2741</v>
          </cell>
          <cell r="Q28">
            <v>720.41</v>
          </cell>
          <cell r="S28">
            <v>720.41</v>
          </cell>
          <cell r="T28">
            <v>215.18</v>
          </cell>
          <cell r="U28">
            <v>1098.57</v>
          </cell>
          <cell r="V28">
            <v>2034.1599999999999</v>
          </cell>
          <cell r="W28">
            <v>517.20000000000005</v>
          </cell>
          <cell r="X28">
            <v>164.1904761904762</v>
          </cell>
          <cell r="Y28">
            <v>2198.350476190476</v>
          </cell>
          <cell r="Z28">
            <v>3851.4573072340727</v>
          </cell>
          <cell r="AA28">
            <v>6049.8077834245487</v>
          </cell>
        </row>
        <row r="29">
          <cell r="B29">
            <v>5752.7091021395172</v>
          </cell>
          <cell r="C29">
            <v>17</v>
          </cell>
          <cell r="E29" t="str">
            <v>STRATURA ASFALTOS S/A</v>
          </cell>
          <cell r="F29" t="str">
            <v>RUA LUIS DE CAMÕES, 26  - CAMPOS ELÍSEOS - CEP:25225-030</v>
          </cell>
          <cell r="G29" t="str">
            <v>Rio de Janeiro</v>
          </cell>
          <cell r="H29" t="str">
            <v>DUQUE DE CAXIAS - RJ</v>
          </cell>
          <cell r="I29" t="str">
            <v>Presidente Dutra - MA</v>
          </cell>
          <cell r="J29">
            <v>2.6617956100760258</v>
          </cell>
          <cell r="K29">
            <v>2.8918404916545266</v>
          </cell>
          <cell r="L29">
            <v>2661.7956100760257</v>
          </cell>
          <cell r="M29">
            <v>967.1</v>
          </cell>
          <cell r="N29">
            <v>3628.8956100760256</v>
          </cell>
          <cell r="O29">
            <v>2704</v>
          </cell>
          <cell r="Q29">
            <v>711.05</v>
          </cell>
          <cell r="S29">
            <v>711.05</v>
          </cell>
          <cell r="T29">
            <v>212.39</v>
          </cell>
          <cell r="U29">
            <v>1084.31</v>
          </cell>
          <cell r="V29">
            <v>2007.75</v>
          </cell>
          <cell r="W29">
            <v>365.6</v>
          </cell>
          <cell r="X29">
            <v>116.06349206349208</v>
          </cell>
          <cell r="Y29">
            <v>2123.813492063492</v>
          </cell>
          <cell r="Z29">
            <v>3628.8956100760256</v>
          </cell>
          <cell r="AA29">
            <v>5752.7091021395172</v>
          </cell>
        </row>
        <row r="30">
          <cell r="B30">
            <v>5765.579102139518</v>
          </cell>
          <cell r="C30">
            <v>18</v>
          </cell>
          <cell r="E30" t="str">
            <v>PROBITEC - PRODUTOS BETUMINOSOS E TECNOLOGIA DE APLICAÇÃO LTDA.</v>
          </cell>
          <cell r="F30" t="str">
            <v>AVENIDA CANAL DA PAVUNA, 620  - PAVUNA - CEP:21535-630</v>
          </cell>
          <cell r="G30" t="str">
            <v>Rio de Janeiro</v>
          </cell>
          <cell r="H30" t="str">
            <v>RIO DE JANEIRO - RJ</v>
          </cell>
          <cell r="I30" t="str">
            <v>Presidente Dutra - MA</v>
          </cell>
          <cell r="J30">
            <v>2.6617956100760258</v>
          </cell>
          <cell r="K30">
            <v>2.8918404916545266</v>
          </cell>
          <cell r="L30">
            <v>2661.7956100760257</v>
          </cell>
          <cell r="M30">
            <v>967.1</v>
          </cell>
          <cell r="N30">
            <v>3628.8956100760256</v>
          </cell>
          <cell r="O30">
            <v>2722</v>
          </cell>
          <cell r="Q30">
            <v>715.61</v>
          </cell>
          <cell r="S30">
            <v>715.61</v>
          </cell>
          <cell r="T30">
            <v>213.75</v>
          </cell>
          <cell r="U30">
            <v>1091.26</v>
          </cell>
          <cell r="V30">
            <v>2020.62</v>
          </cell>
          <cell r="W30">
            <v>365.6</v>
          </cell>
          <cell r="X30">
            <v>116.06349206349208</v>
          </cell>
          <cell r="Y30">
            <v>2136.6834920634919</v>
          </cell>
          <cell r="Z30">
            <v>3628.8956100760256</v>
          </cell>
          <cell r="AA30">
            <v>5765.579102139518</v>
          </cell>
        </row>
        <row r="31">
          <cell r="B31">
            <v>5858.003161720635</v>
          </cell>
          <cell r="C31">
            <v>19</v>
          </cell>
          <cell r="E31" t="str">
            <v>CASA DO ASFALTO DISTRIBUIDORA, INDÚSTRIA E COMÉRCIO DE ASFALTO LTDA.</v>
          </cell>
          <cell r="F31" t="str">
            <v>BR 376, PARQUE INDUSTRIAL, S/N LOTE 6/7/7-A-3-1 - GL.PATR.MARIALVA - CEP:86990-000</v>
          </cell>
          <cell r="G31" t="str">
            <v>Paraná</v>
          </cell>
          <cell r="H31" t="str">
            <v>MARIALVA - PR</v>
          </cell>
          <cell r="I31" t="str">
            <v>Presidente Dutra - MA</v>
          </cell>
          <cell r="J31">
            <v>2.7708722093396823</v>
          </cell>
          <cell r="K31">
            <v>2.768051061994246</v>
          </cell>
          <cell r="L31">
            <v>2770.8722093396823</v>
          </cell>
          <cell r="M31">
            <v>1006.73</v>
          </cell>
          <cell r="N31">
            <v>3777.6022093396823</v>
          </cell>
          <cell r="O31">
            <v>2626</v>
          </cell>
          <cell r="Q31">
            <v>691.32</v>
          </cell>
          <cell r="S31">
            <v>691.32</v>
          </cell>
          <cell r="T31">
            <v>206.49</v>
          </cell>
          <cell r="U31">
            <v>1054.21</v>
          </cell>
          <cell r="V31">
            <v>1952.02</v>
          </cell>
          <cell r="W31">
            <v>404.4</v>
          </cell>
          <cell r="X31">
            <v>128.38095238095238</v>
          </cell>
          <cell r="Y31">
            <v>2080.4009523809523</v>
          </cell>
          <cell r="Z31">
            <v>3777.6022093396823</v>
          </cell>
          <cell r="AA31">
            <v>5858.003161720635</v>
          </cell>
        </row>
        <row r="32">
          <cell r="B32">
            <v>5990.2223680698407</v>
          </cell>
          <cell r="C32">
            <v>20</v>
          </cell>
          <cell r="E32" t="str">
            <v>PETROBRAS DISTRIBUIDORA S.A.</v>
          </cell>
          <cell r="F32" t="str">
            <v>RUA MAQUINISTA  ELEODORO JACINTO, 100  - OFICINAS - CEP:84045-170</v>
          </cell>
          <cell r="G32" t="str">
            <v>Paraná</v>
          </cell>
          <cell r="H32" t="str">
            <v>PONTA GROSSA - PR</v>
          </cell>
          <cell r="I32" t="str">
            <v>Presidente Dutra - MA</v>
          </cell>
          <cell r="J32">
            <v>2.7708722093396823</v>
          </cell>
          <cell r="K32">
            <v>2.768051061994246</v>
          </cell>
          <cell r="L32">
            <v>2770.8722093396823</v>
          </cell>
          <cell r="M32">
            <v>1006.73</v>
          </cell>
          <cell r="N32">
            <v>3777.6022093396823</v>
          </cell>
          <cell r="O32">
            <v>2791</v>
          </cell>
          <cell r="Q32">
            <v>733.06</v>
          </cell>
          <cell r="S32">
            <v>733.06</v>
          </cell>
          <cell r="T32">
            <v>218.96</v>
          </cell>
          <cell r="U32">
            <v>1117.8699999999999</v>
          </cell>
          <cell r="V32">
            <v>2069.89</v>
          </cell>
          <cell r="W32">
            <v>449.6</v>
          </cell>
          <cell r="X32">
            <v>142.73015873015873</v>
          </cell>
          <cell r="Y32">
            <v>2212.6201587301584</v>
          </cell>
          <cell r="Z32">
            <v>3777.6022093396823</v>
          </cell>
          <cell r="AA32">
            <v>5990.2223680698407</v>
          </cell>
        </row>
        <row r="42">
          <cell r="D42" t="str">
            <v>Acre</v>
          </cell>
        </row>
        <row r="43">
          <cell r="D43" t="str">
            <v>Alagoas</v>
          </cell>
        </row>
        <row r="44">
          <cell r="D44" t="str">
            <v>Amapá</v>
          </cell>
        </row>
        <row r="45">
          <cell r="D45" t="str">
            <v>Amazonas</v>
          </cell>
        </row>
        <row r="46">
          <cell r="D46" t="str">
            <v>Bahia</v>
          </cell>
        </row>
        <row r="47">
          <cell r="D47" t="str">
            <v>Ceará</v>
          </cell>
        </row>
        <row r="48">
          <cell r="D48" t="str">
            <v>Distrito Federal</v>
          </cell>
        </row>
        <row r="49">
          <cell r="D49" t="str">
            <v>Espírito Santo</v>
          </cell>
        </row>
        <row r="50">
          <cell r="D50" t="str">
            <v>Goiás</v>
          </cell>
        </row>
        <row r="51">
          <cell r="D51" t="str">
            <v>Maranhão</v>
          </cell>
        </row>
        <row r="52">
          <cell r="D52" t="str">
            <v>Mato Grosso</v>
          </cell>
        </row>
        <row r="53">
          <cell r="D53" t="str">
            <v>Mato Grosso do Sul</v>
          </cell>
        </row>
        <row r="54">
          <cell r="D54" t="str">
            <v>Minas Gerais</v>
          </cell>
        </row>
        <row r="55">
          <cell r="D55" t="str">
            <v>Pará</v>
          </cell>
        </row>
        <row r="56">
          <cell r="D56" t="str">
            <v>Paraíba</v>
          </cell>
        </row>
        <row r="57">
          <cell r="D57" t="str">
            <v>Paraná</v>
          </cell>
        </row>
        <row r="58">
          <cell r="D58" t="str">
            <v>Pernambuco</v>
          </cell>
        </row>
        <row r="59">
          <cell r="D59" t="str">
            <v>Piauí</v>
          </cell>
        </row>
        <row r="60">
          <cell r="D60" t="str">
            <v>Rio de Janeiro</v>
          </cell>
        </row>
        <row r="61">
          <cell r="D61" t="str">
            <v>Rio Grande do Norte</v>
          </cell>
        </row>
        <row r="62">
          <cell r="D62" t="str">
            <v>Rio Grande do Sul</v>
          </cell>
        </row>
        <row r="63">
          <cell r="D63" t="str">
            <v>Rondônia</v>
          </cell>
        </row>
        <row r="64">
          <cell r="D64" t="str">
            <v>Roraima</v>
          </cell>
        </row>
        <row r="65">
          <cell r="D65" t="str">
            <v>Santa Catarina</v>
          </cell>
        </row>
        <row r="66">
          <cell r="D66" t="str">
            <v>São Paulo</v>
          </cell>
        </row>
        <row r="67">
          <cell r="D67" t="str">
            <v>Sergipe</v>
          </cell>
        </row>
        <row r="68">
          <cell r="D68" t="str">
            <v>Tocantins</v>
          </cell>
        </row>
        <row r="72">
          <cell r="D72" t="str">
            <v>ASFALTOS DILUÍDOS CM-30</v>
          </cell>
        </row>
        <row r="73">
          <cell r="D73" t="str">
            <v>ASFALTOS DILUÍDOS CM-70</v>
          </cell>
        </row>
        <row r="74">
          <cell r="D74" t="str">
            <v>ASFALTOS DILUÍDOS CR-250</v>
          </cell>
        </row>
        <row r="75">
          <cell r="D75" t="str">
            <v>ASFALTOS DILUÍDOS CR-70</v>
          </cell>
        </row>
        <row r="76">
          <cell r="D76" t="str">
            <v>CAP MODIFICADO POR BORRACHA DE PNEU AB22</v>
          </cell>
        </row>
        <row r="77">
          <cell r="D77" t="str">
            <v>CAP MODIFICADO POR BORRACHA DE PNEU AB8</v>
          </cell>
        </row>
        <row r="78">
          <cell r="D78" t="str">
            <v>CAP MODIFICADO POR POLÍMERO 55-75-E</v>
          </cell>
        </row>
        <row r="79">
          <cell r="D79" t="str">
            <v>CAP MODIFICADO POR POLÍMERO 60-85-E</v>
          </cell>
        </row>
        <row r="80">
          <cell r="D80" t="str">
            <v>CAP MODIFICADO POR POLÍMERO 65-90-E</v>
          </cell>
        </row>
        <row r="81">
          <cell r="D81" t="str">
            <v>CIMENTOS ASFÁLTICOS CAP-150-200</v>
          </cell>
        </row>
        <row r="82">
          <cell r="D82" t="str">
            <v>CIMENTOS ASFÁLTICOS CAP-30-45</v>
          </cell>
        </row>
        <row r="83">
          <cell r="D83" t="str">
            <v>CIMENTOS ASFÁLTICOS CAP-50-70</v>
          </cell>
        </row>
        <row r="84">
          <cell r="D84" t="str">
            <v>CIMENTOS ASFÁLTICOS CAP-85-100</v>
          </cell>
        </row>
        <row r="85">
          <cell r="D85" t="str">
            <v>EMULSÃO ASFÁLTICA CATIÔNICA DE RUPTURA CONTROLADA PARA SERVIÇO DE LAMA ASFÁLTICA</v>
          </cell>
        </row>
        <row r="86">
          <cell r="D86" t="str">
            <v>EMULSÃO ASFÁLTICA DE RUPTURA LENTA CATIÔNICA PARA SERVIÇO DE LAMA ASFÁLTICA</v>
          </cell>
        </row>
        <row r="87">
          <cell r="D87" t="str">
            <v>EMULSÃO ASFÁLTICA DE RUPTURA LENTA DE CARGA NEUTRA PARA SERVIÇO DE LAMA ASFÁLTICA</v>
          </cell>
        </row>
        <row r="88">
          <cell r="D88" t="str">
            <v>EMULSÃO ASFÁLTICA PARA SERVIÇO DE IMPRIMAÇÃO</v>
          </cell>
        </row>
        <row r="89">
          <cell r="D89" t="str">
            <v>EMULSÕES ASF. MOD. POR POLÍMEROS RC1C-E</v>
          </cell>
        </row>
        <row r="90">
          <cell r="D90" t="str">
            <v>EMULSÕES ASF. MOD. POR POLÍMEROS RL1C-E</v>
          </cell>
        </row>
        <row r="91">
          <cell r="D91" t="str">
            <v>EMULSÕES ASF. MOD. POR POLÍMEROS RM1C-E</v>
          </cell>
        </row>
        <row r="92">
          <cell r="D92" t="str">
            <v>EMULSÕES ASF. MOD. POR POLÍMEROS RR1C-E</v>
          </cell>
        </row>
        <row r="93">
          <cell r="D93" t="str">
            <v>EMULSÕES ASF. MOD. POR POLÍMEROS RR2C-E</v>
          </cell>
        </row>
        <row r="94">
          <cell r="D94" t="str">
            <v>EMULSÕES ASFÁLTICAS RL-1C</v>
          </cell>
        </row>
        <row r="95">
          <cell r="D95" t="str">
            <v>EMULSÕES ASFÁLTICAS RM-1C</v>
          </cell>
        </row>
        <row r="96">
          <cell r="D96" t="str">
            <v>EMULSÕES ASFÁLTICAS RM-2C</v>
          </cell>
        </row>
        <row r="97">
          <cell r="D97" t="str">
            <v>EMULSÕES ASFÁLTICAS RR-1C</v>
          </cell>
        </row>
        <row r="98">
          <cell r="D98" t="str">
            <v>EMULSÕES ASFÁLTICAS RR-2C</v>
          </cell>
        </row>
      </sheetData>
      <sheetData sheetId="15" refreshError="1"/>
      <sheetData sheetId="16" refreshError="1">
        <row r="25">
          <cell r="K25" t="str">
            <v>t</v>
          </cell>
        </row>
        <row r="28">
          <cell r="D28">
            <v>1</v>
          </cell>
        </row>
        <row r="65">
          <cell r="D65">
            <v>4.2000000000000003E-2</v>
          </cell>
        </row>
        <row r="66">
          <cell r="D66">
            <v>5.9499999999999997E-2</v>
          </cell>
        </row>
        <row r="68">
          <cell r="D68">
            <v>8.6699999999999999E-2</v>
          </cell>
        </row>
      </sheetData>
      <sheetData sheetId="17" refreshError="1"/>
      <sheetData sheetId="18" refreshError="1"/>
      <sheetData sheetId="19" refreshError="1"/>
      <sheetData sheetId="20" refreshError="1"/>
      <sheetData sheetId="21" refreshError="1"/>
      <sheetData sheetId="22" refreshError="1">
        <row r="1">
          <cell r="A1" t="str">
            <v>CGCIT</v>
          </cell>
          <cell r="B1" t="str">
            <v>SISTEMA DE CUSTOS REFERENCIAIS DE OBRAS - SICRO</v>
          </cell>
          <cell r="G1" t="str">
            <v>DNIT</v>
          </cell>
        </row>
        <row r="3">
          <cell r="A3" t="str">
            <v>Maranhão - Abril/2025</v>
          </cell>
        </row>
        <row r="4">
          <cell r="A4" t="str">
            <v>Sem desoneração</v>
          </cell>
        </row>
        <row r="5">
          <cell r="A5" t="str">
            <v>Código</v>
          </cell>
          <cell r="B5" t="str">
            <v>Descrição</v>
          </cell>
          <cell r="C5" t="str">
            <v>Unidade</v>
          </cell>
          <cell r="D5" t="str">
            <v>Salário (R$)</v>
          </cell>
          <cell r="E5" t="str">
            <v>Encargos Totais</v>
          </cell>
          <cell r="F5" t="str">
            <v>Custo (R$)</v>
          </cell>
          <cell r="G5" t="str">
            <v>Periculosidade/
Insalubridade</v>
          </cell>
        </row>
        <row r="6">
          <cell r="A6" t="str">
            <v>P9801</v>
          </cell>
          <cell r="B6" t="str">
            <v>Ajudante</v>
          </cell>
          <cell r="C6" t="str">
            <v>h</v>
          </cell>
          <cell r="D6">
            <v>0</v>
          </cell>
          <cell r="E6">
            <v>0</v>
          </cell>
          <cell r="F6">
            <v>21.722799999999999</v>
          </cell>
          <cell r="G6">
            <v>0</v>
          </cell>
          <cell r="H6" t="str">
            <v>P9801</v>
          </cell>
        </row>
        <row r="7">
          <cell r="A7" t="str">
            <v>P9802</v>
          </cell>
          <cell r="B7" t="str">
            <v>Ajudante especializado</v>
          </cell>
          <cell r="C7" t="str">
            <v>h</v>
          </cell>
          <cell r="D7">
            <v>0</v>
          </cell>
          <cell r="E7">
            <v>0</v>
          </cell>
          <cell r="F7">
            <v>25.3245</v>
          </cell>
          <cell r="G7">
            <v>0</v>
          </cell>
          <cell r="H7" t="str">
            <v>P9802</v>
          </cell>
        </row>
        <row r="8">
          <cell r="A8" t="str">
            <v>P9803</v>
          </cell>
          <cell r="B8" t="str">
            <v>Almoxarife</v>
          </cell>
          <cell r="C8" t="str">
            <v>mês</v>
          </cell>
          <cell r="D8">
            <v>0</v>
          </cell>
          <cell r="E8">
            <v>0</v>
          </cell>
          <cell r="F8">
            <v>6228.5397000000003</v>
          </cell>
          <cell r="G8">
            <v>0</v>
          </cell>
          <cell r="H8" t="str">
            <v>P9803</v>
          </cell>
        </row>
        <row r="9">
          <cell r="A9" t="str">
            <v>P9804</v>
          </cell>
          <cell r="B9" t="str">
            <v>Apontador</v>
          </cell>
          <cell r="C9" t="str">
            <v>mês</v>
          </cell>
          <cell r="D9">
            <v>0</v>
          </cell>
          <cell r="E9">
            <v>0</v>
          </cell>
          <cell r="F9">
            <v>5108.5086000000001</v>
          </cell>
          <cell r="G9">
            <v>0</v>
          </cell>
          <cell r="H9" t="str">
            <v>P9804</v>
          </cell>
        </row>
        <row r="10">
          <cell r="A10" t="str">
            <v>P9805</v>
          </cell>
          <cell r="B10" t="str">
            <v>Armador</v>
          </cell>
          <cell r="C10" t="str">
            <v>h</v>
          </cell>
          <cell r="D10">
            <v>0</v>
          </cell>
          <cell r="E10">
            <v>0</v>
          </cell>
          <cell r="F10">
            <v>30.785</v>
          </cell>
          <cell r="G10">
            <v>0</v>
          </cell>
          <cell r="H10" t="str">
            <v>P9805</v>
          </cell>
        </row>
        <row r="11">
          <cell r="A11" t="str">
            <v>P9806</v>
          </cell>
          <cell r="B11" t="str">
            <v>Auxiliar administrativo</v>
          </cell>
          <cell r="C11" t="str">
            <v>mês</v>
          </cell>
          <cell r="D11">
            <v>0</v>
          </cell>
          <cell r="E11">
            <v>0</v>
          </cell>
          <cell r="F11">
            <v>5069.9098999999997</v>
          </cell>
          <cell r="G11">
            <v>0</v>
          </cell>
          <cell r="H11" t="str">
            <v>P9806</v>
          </cell>
        </row>
        <row r="12">
          <cell r="A12" t="str">
            <v>P9807</v>
          </cell>
          <cell r="B12" t="str">
            <v>Bombeiro hidráulico</v>
          </cell>
          <cell r="C12" t="str">
            <v>h</v>
          </cell>
          <cell r="D12">
            <v>0</v>
          </cell>
          <cell r="E12">
            <v>0</v>
          </cell>
          <cell r="F12">
            <v>31.334299999999999</v>
          </cell>
          <cell r="G12">
            <v>0</v>
          </cell>
          <cell r="H12" t="str">
            <v>P9807</v>
          </cell>
        </row>
        <row r="13">
          <cell r="A13" t="str">
            <v>P9808</v>
          </cell>
          <cell r="B13" t="str">
            <v>Carpinteiro</v>
          </cell>
          <cell r="C13" t="str">
            <v>h</v>
          </cell>
          <cell r="D13">
            <v>0</v>
          </cell>
          <cell r="E13">
            <v>0</v>
          </cell>
          <cell r="F13">
            <v>27.9922</v>
          </cell>
          <cell r="G13">
            <v>0</v>
          </cell>
          <cell r="H13" t="str">
            <v>P9808</v>
          </cell>
        </row>
        <row r="14">
          <cell r="A14" t="str">
            <v>P9809</v>
          </cell>
          <cell r="B14" t="str">
            <v>Encarregado administrativo</v>
          </cell>
          <cell r="C14" t="str">
            <v>mês</v>
          </cell>
          <cell r="D14">
            <v>0</v>
          </cell>
          <cell r="E14">
            <v>0</v>
          </cell>
          <cell r="F14">
            <v>7575.7263000000003</v>
          </cell>
          <cell r="G14">
            <v>0</v>
          </cell>
          <cell r="H14" t="str">
            <v>P9809</v>
          </cell>
        </row>
        <row r="15">
          <cell r="A15" t="str">
            <v>P9810</v>
          </cell>
          <cell r="B15" t="str">
            <v>Eletricista</v>
          </cell>
          <cell r="C15" t="str">
            <v>h</v>
          </cell>
          <cell r="D15">
            <v>0</v>
          </cell>
          <cell r="E15">
            <v>0</v>
          </cell>
          <cell r="F15">
            <v>30.360600000000002</v>
          </cell>
          <cell r="G15">
            <v>0</v>
          </cell>
          <cell r="H15" t="str">
            <v>P9810</v>
          </cell>
        </row>
        <row r="16">
          <cell r="A16" t="str">
            <v>P9811</v>
          </cell>
          <cell r="B16" t="str">
            <v>Encarregado especializado</v>
          </cell>
          <cell r="C16" t="str">
            <v>mês</v>
          </cell>
          <cell r="D16">
            <v>0</v>
          </cell>
          <cell r="E16">
            <v>0</v>
          </cell>
          <cell r="F16">
            <v>8270.9704999999994</v>
          </cell>
          <cell r="G16">
            <v>0</v>
          </cell>
          <cell r="H16" t="str">
            <v>P9811</v>
          </cell>
        </row>
        <row r="17">
          <cell r="A17" t="str">
            <v>P9812</v>
          </cell>
          <cell r="B17" t="str">
            <v>Engenheiro</v>
          </cell>
          <cell r="C17" t="str">
            <v>mês</v>
          </cell>
          <cell r="D17">
            <v>0</v>
          </cell>
          <cell r="E17">
            <v>0</v>
          </cell>
          <cell r="F17">
            <v>25169.5344</v>
          </cell>
          <cell r="G17">
            <v>0</v>
          </cell>
          <cell r="H17" t="str">
            <v>P9812</v>
          </cell>
        </row>
        <row r="18">
          <cell r="A18" t="str">
            <v>P9814</v>
          </cell>
          <cell r="B18" t="str">
            <v>Operacional</v>
          </cell>
          <cell r="C18" t="str">
            <v>mês</v>
          </cell>
          <cell r="D18">
            <v>0</v>
          </cell>
          <cell r="E18">
            <v>0</v>
          </cell>
          <cell r="F18">
            <v>4222.9111999999996</v>
          </cell>
          <cell r="G18">
            <v>0</v>
          </cell>
          <cell r="H18" t="str">
            <v>P9814</v>
          </cell>
        </row>
        <row r="19">
          <cell r="A19" t="str">
            <v>P9815</v>
          </cell>
          <cell r="B19" t="str">
            <v>Jardineiro</v>
          </cell>
          <cell r="C19" t="str">
            <v>h</v>
          </cell>
          <cell r="D19">
            <v>0</v>
          </cell>
          <cell r="E19">
            <v>0</v>
          </cell>
          <cell r="F19">
            <v>28.795000000000002</v>
          </cell>
          <cell r="G19">
            <v>0</v>
          </cell>
          <cell r="H19" t="str">
            <v>P9815</v>
          </cell>
        </row>
        <row r="20">
          <cell r="A20" t="str">
            <v>P9819</v>
          </cell>
          <cell r="B20" t="str">
            <v>Engenheiro supervisor</v>
          </cell>
          <cell r="C20" t="str">
            <v>mês</v>
          </cell>
          <cell r="D20">
            <v>0</v>
          </cell>
          <cell r="E20">
            <v>0</v>
          </cell>
          <cell r="F20">
            <v>25169.5344</v>
          </cell>
          <cell r="G20">
            <v>0</v>
          </cell>
          <cell r="H20" t="str">
            <v>P9819</v>
          </cell>
        </row>
        <row r="21">
          <cell r="A21" t="str">
            <v>P9821</v>
          </cell>
          <cell r="B21" t="str">
            <v>Pedreiro</v>
          </cell>
          <cell r="C21" t="str">
            <v>h</v>
          </cell>
          <cell r="D21">
            <v>0</v>
          </cell>
          <cell r="E21">
            <v>0</v>
          </cell>
          <cell r="F21">
            <v>27.6343</v>
          </cell>
          <cell r="G21">
            <v>0</v>
          </cell>
          <cell r="H21" t="str">
            <v>P9821</v>
          </cell>
        </row>
        <row r="22">
          <cell r="A22" t="str">
            <v>P9822</v>
          </cell>
          <cell r="B22" t="str">
            <v>Pintor</v>
          </cell>
          <cell r="C22" t="str">
            <v>h</v>
          </cell>
          <cell r="D22">
            <v>0</v>
          </cell>
          <cell r="E22">
            <v>0</v>
          </cell>
          <cell r="F22">
            <v>30.763400000000001</v>
          </cell>
          <cell r="G22">
            <v>0</v>
          </cell>
          <cell r="H22" t="str">
            <v>P9822</v>
          </cell>
        </row>
        <row r="23">
          <cell r="A23" t="str">
            <v>P9823</v>
          </cell>
          <cell r="B23" t="str">
            <v>Serralheiro</v>
          </cell>
          <cell r="C23" t="str">
            <v>h</v>
          </cell>
          <cell r="D23">
            <v>0</v>
          </cell>
          <cell r="E23">
            <v>0</v>
          </cell>
          <cell r="F23">
            <v>28.724499999999999</v>
          </cell>
          <cell r="G23">
            <v>0</v>
          </cell>
          <cell r="H23" t="str">
            <v>P9823</v>
          </cell>
        </row>
        <row r="24">
          <cell r="A24" t="str">
            <v>P9824</v>
          </cell>
          <cell r="B24" t="str">
            <v>Servente</v>
          </cell>
          <cell r="C24" t="str">
            <v>h</v>
          </cell>
          <cell r="D24">
            <v>0</v>
          </cell>
          <cell r="E24">
            <v>0</v>
          </cell>
          <cell r="F24">
            <v>21.340599999999998</v>
          </cell>
          <cell r="G24">
            <v>0</v>
          </cell>
          <cell r="H24" t="str">
            <v>P9824</v>
          </cell>
        </row>
        <row r="25">
          <cell r="A25" t="str">
            <v>P9825</v>
          </cell>
          <cell r="B25" t="str">
            <v>Soldador</v>
          </cell>
          <cell r="C25" t="str">
            <v>h</v>
          </cell>
          <cell r="D25">
            <v>0</v>
          </cell>
          <cell r="E25">
            <v>0</v>
          </cell>
          <cell r="F25">
            <v>35.294199999999996</v>
          </cell>
          <cell r="G25">
            <v>0</v>
          </cell>
          <cell r="H25" t="str">
            <v>P9825</v>
          </cell>
        </row>
        <row r="26">
          <cell r="A26" t="str">
            <v>P9826</v>
          </cell>
          <cell r="B26" t="str">
            <v>Chefe setor de finanças</v>
          </cell>
          <cell r="C26" t="str">
            <v>mês</v>
          </cell>
          <cell r="D26">
            <v>0</v>
          </cell>
          <cell r="E26">
            <v>0</v>
          </cell>
          <cell r="F26">
            <v>26212.9097</v>
          </cell>
          <cell r="G26">
            <v>0</v>
          </cell>
          <cell r="H26" t="str">
            <v>P9826</v>
          </cell>
        </row>
        <row r="27">
          <cell r="A27" t="str">
            <v>P9827</v>
          </cell>
          <cell r="B27" t="str">
            <v>Vigia</v>
          </cell>
          <cell r="C27" t="str">
            <v>mês</v>
          </cell>
          <cell r="D27">
            <v>0</v>
          </cell>
          <cell r="E27">
            <v>0</v>
          </cell>
          <cell r="F27">
            <v>4725.5765000000001</v>
          </cell>
          <cell r="G27">
            <v>0</v>
          </cell>
          <cell r="H27" t="str">
            <v>P9827</v>
          </cell>
        </row>
        <row r="28">
          <cell r="A28" t="str">
            <v>P9830</v>
          </cell>
          <cell r="B28" t="str">
            <v>Montador</v>
          </cell>
          <cell r="C28" t="str">
            <v>h</v>
          </cell>
          <cell r="D28">
            <v>0</v>
          </cell>
          <cell r="E28">
            <v>0</v>
          </cell>
          <cell r="F28">
            <v>31.618400000000001</v>
          </cell>
          <cell r="G28">
            <v>0</v>
          </cell>
          <cell r="H28" t="str">
            <v>P9830</v>
          </cell>
        </row>
        <row r="29">
          <cell r="A29" t="str">
            <v>P9833</v>
          </cell>
          <cell r="B29" t="str">
            <v>Auxiliar de laboratório</v>
          </cell>
          <cell r="C29" t="str">
            <v>mês</v>
          </cell>
          <cell r="D29">
            <v>0</v>
          </cell>
          <cell r="E29">
            <v>0</v>
          </cell>
          <cell r="F29">
            <v>5646.9454999999998</v>
          </cell>
          <cell r="G29">
            <v>0</v>
          </cell>
          <cell r="H29" t="str">
            <v>P9833</v>
          </cell>
        </row>
        <row r="30">
          <cell r="A30" t="str">
            <v>P9837</v>
          </cell>
          <cell r="B30" t="str">
            <v>Oceanógrafo</v>
          </cell>
          <cell r="C30" t="str">
            <v>mês</v>
          </cell>
          <cell r="D30">
            <v>0</v>
          </cell>
          <cell r="E30">
            <v>0</v>
          </cell>
          <cell r="F30">
            <v>12409.2716</v>
          </cell>
          <cell r="G30">
            <v>0</v>
          </cell>
          <cell r="H30" t="str">
            <v>P9837</v>
          </cell>
        </row>
        <row r="31">
          <cell r="A31" t="str">
            <v>P9840</v>
          </cell>
          <cell r="B31" t="str">
            <v>Encarregado geral</v>
          </cell>
          <cell r="C31" t="str">
            <v>mês</v>
          </cell>
          <cell r="D31">
            <v>0</v>
          </cell>
          <cell r="E31">
            <v>0</v>
          </cell>
          <cell r="F31">
            <v>11656.031800000001</v>
          </cell>
          <cell r="G31">
            <v>0</v>
          </cell>
          <cell r="H31" t="str">
            <v>P9840</v>
          </cell>
        </row>
        <row r="32">
          <cell r="A32" t="str">
            <v>P9842</v>
          </cell>
          <cell r="B32" t="str">
            <v>Faxineiro</v>
          </cell>
          <cell r="C32" t="str">
            <v>mês</v>
          </cell>
          <cell r="D32">
            <v>0</v>
          </cell>
          <cell r="E32">
            <v>0</v>
          </cell>
          <cell r="F32">
            <v>4033.4643000000001</v>
          </cell>
          <cell r="G32">
            <v>0</v>
          </cell>
          <cell r="H32" t="str">
            <v>P9842</v>
          </cell>
        </row>
        <row r="33">
          <cell r="A33" t="str">
            <v>P9843</v>
          </cell>
          <cell r="B33" t="str">
            <v>Operador de equipamento leve</v>
          </cell>
          <cell r="C33" t="str">
            <v>h</v>
          </cell>
          <cell r="D33">
            <v>0</v>
          </cell>
          <cell r="E33">
            <v>0</v>
          </cell>
          <cell r="F33">
            <v>27.515899999999998</v>
          </cell>
          <cell r="G33">
            <v>0</v>
          </cell>
          <cell r="H33" t="str">
            <v>P9843</v>
          </cell>
        </row>
        <row r="34">
          <cell r="A34" t="str">
            <v>P9845</v>
          </cell>
          <cell r="B34" t="str">
            <v>Operador de equipamento pesado</v>
          </cell>
          <cell r="C34" t="str">
            <v>h</v>
          </cell>
          <cell r="D34">
            <v>0</v>
          </cell>
          <cell r="E34">
            <v>0</v>
          </cell>
          <cell r="F34">
            <v>33.2943</v>
          </cell>
          <cell r="G34">
            <v>0</v>
          </cell>
          <cell r="H34" t="str">
            <v>P9845</v>
          </cell>
        </row>
        <row r="35">
          <cell r="A35" t="str">
            <v>P9846</v>
          </cell>
          <cell r="B35" t="str">
            <v>Operador de equipamento especial</v>
          </cell>
          <cell r="C35" t="str">
            <v>h</v>
          </cell>
          <cell r="D35">
            <v>0</v>
          </cell>
          <cell r="E35">
            <v>0</v>
          </cell>
          <cell r="F35">
            <v>43.154899999999998</v>
          </cell>
          <cell r="G35">
            <v>0</v>
          </cell>
          <cell r="H35" t="str">
            <v>P9846</v>
          </cell>
        </row>
        <row r="36">
          <cell r="A36" t="str">
            <v>P9847</v>
          </cell>
          <cell r="B36" t="str">
            <v>Perfurador de tubulão</v>
          </cell>
          <cell r="C36" t="str">
            <v>h</v>
          </cell>
          <cell r="D36">
            <v>0</v>
          </cell>
          <cell r="E36">
            <v>0</v>
          </cell>
          <cell r="F36">
            <v>21.702500000000001</v>
          </cell>
          <cell r="G36">
            <v>0</v>
          </cell>
          <cell r="H36" t="str">
            <v>P9847</v>
          </cell>
        </row>
        <row r="37">
          <cell r="A37" t="str">
            <v>P9848</v>
          </cell>
          <cell r="B37" t="str">
            <v>Desenhista</v>
          </cell>
          <cell r="C37" t="str">
            <v>mês</v>
          </cell>
          <cell r="D37">
            <v>0</v>
          </cell>
          <cell r="E37">
            <v>0</v>
          </cell>
          <cell r="F37">
            <v>7930.9573</v>
          </cell>
          <cell r="G37">
            <v>0</v>
          </cell>
          <cell r="H37" t="str">
            <v>P9848</v>
          </cell>
        </row>
        <row r="38">
          <cell r="A38" t="str">
            <v>P9849</v>
          </cell>
          <cell r="B38" t="str">
            <v>Condutor maquinista fluvial</v>
          </cell>
          <cell r="C38" t="str">
            <v>mês</v>
          </cell>
          <cell r="D38">
            <v>0</v>
          </cell>
          <cell r="E38">
            <v>0</v>
          </cell>
          <cell r="F38">
            <v>5793.8090000000002</v>
          </cell>
          <cell r="G38">
            <v>0</v>
          </cell>
          <cell r="H38" t="str">
            <v>P9849</v>
          </cell>
        </row>
        <row r="39">
          <cell r="A39" t="str">
            <v>P9850</v>
          </cell>
          <cell r="B39" t="str">
            <v>Copeiro</v>
          </cell>
          <cell r="C39" t="str">
            <v>mês</v>
          </cell>
          <cell r="D39">
            <v>0</v>
          </cell>
          <cell r="E39">
            <v>0</v>
          </cell>
          <cell r="F39">
            <v>4284.9434000000001</v>
          </cell>
          <cell r="G39">
            <v>0</v>
          </cell>
          <cell r="H39" t="str">
            <v>P9850</v>
          </cell>
        </row>
        <row r="40">
          <cell r="A40" t="str">
            <v>P9851</v>
          </cell>
          <cell r="B40" t="str">
            <v>Médico do trabalho</v>
          </cell>
          <cell r="C40" t="str">
            <v>mês</v>
          </cell>
          <cell r="D40">
            <v>0</v>
          </cell>
          <cell r="E40">
            <v>0</v>
          </cell>
          <cell r="F40">
            <v>18575.821899999999</v>
          </cell>
          <cell r="G40">
            <v>0</v>
          </cell>
          <cell r="H40" t="str">
            <v>P9851</v>
          </cell>
        </row>
        <row r="41">
          <cell r="A41" t="str">
            <v>P9852</v>
          </cell>
          <cell r="B41" t="str">
            <v>Blaster</v>
          </cell>
          <cell r="C41" t="str">
            <v>h</v>
          </cell>
          <cell r="D41">
            <v>0</v>
          </cell>
          <cell r="E41">
            <v>0</v>
          </cell>
          <cell r="F41">
            <v>40.9803</v>
          </cell>
          <cell r="G41">
            <v>0</v>
          </cell>
          <cell r="H41" t="str">
            <v>P9852</v>
          </cell>
        </row>
        <row r="42">
          <cell r="A42" t="str">
            <v>P9853</v>
          </cell>
          <cell r="B42" t="str">
            <v>Pré-marcador</v>
          </cell>
          <cell r="C42" t="str">
            <v>h</v>
          </cell>
          <cell r="D42">
            <v>0</v>
          </cell>
          <cell r="E42">
            <v>0</v>
          </cell>
          <cell r="F42">
            <v>21.5855</v>
          </cell>
          <cell r="G42">
            <v>0</v>
          </cell>
          <cell r="H42" t="str">
            <v>P9853</v>
          </cell>
        </row>
        <row r="43">
          <cell r="A43" t="str">
            <v>P9854</v>
          </cell>
          <cell r="B43" t="str">
            <v>Recepcionista</v>
          </cell>
          <cell r="C43" t="str">
            <v>mês</v>
          </cell>
          <cell r="D43">
            <v>0</v>
          </cell>
          <cell r="E43">
            <v>0</v>
          </cell>
          <cell r="F43">
            <v>4153.6593000000003</v>
          </cell>
          <cell r="G43">
            <v>0</v>
          </cell>
          <cell r="H43" t="str">
            <v>P9854</v>
          </cell>
        </row>
        <row r="44">
          <cell r="A44" t="str">
            <v>P9855</v>
          </cell>
          <cell r="B44" t="str">
            <v>Marinheiro de máquinas</v>
          </cell>
          <cell r="C44" t="str">
            <v>mês</v>
          </cell>
          <cell r="D44">
            <v>0</v>
          </cell>
          <cell r="E44">
            <v>0</v>
          </cell>
          <cell r="F44">
            <v>5392.5519000000004</v>
          </cell>
          <cell r="G44">
            <v>0</v>
          </cell>
          <cell r="H44" t="str">
            <v>P9855</v>
          </cell>
        </row>
        <row r="45">
          <cell r="A45" t="str">
            <v>P9856</v>
          </cell>
          <cell r="B45" t="str">
            <v>Marinheiro de convés</v>
          </cell>
          <cell r="C45" t="str">
            <v>h</v>
          </cell>
          <cell r="D45">
            <v>0</v>
          </cell>
          <cell r="E45">
            <v>0</v>
          </cell>
          <cell r="F45">
            <v>29.1508</v>
          </cell>
          <cell r="G45">
            <v>0</v>
          </cell>
          <cell r="H45" t="str">
            <v>P9856</v>
          </cell>
        </row>
        <row r="46">
          <cell r="A46" t="str">
            <v>P9857</v>
          </cell>
          <cell r="B46" t="str">
            <v>Marinheiro de convés - mensalista</v>
          </cell>
          <cell r="C46" t="str">
            <v>mês</v>
          </cell>
          <cell r="D46">
            <v>0</v>
          </cell>
          <cell r="E46">
            <v>0</v>
          </cell>
          <cell r="F46">
            <v>5362.8194000000003</v>
          </cell>
          <cell r="G46">
            <v>0</v>
          </cell>
          <cell r="H46" t="str">
            <v>P9857</v>
          </cell>
        </row>
        <row r="47">
          <cell r="A47" t="str">
            <v>P9858</v>
          </cell>
          <cell r="B47" t="str">
            <v>Laboratorista</v>
          </cell>
          <cell r="C47" t="str">
            <v>mês</v>
          </cell>
          <cell r="D47">
            <v>0</v>
          </cell>
          <cell r="E47">
            <v>0</v>
          </cell>
          <cell r="F47">
            <v>7399.5429999999997</v>
          </cell>
          <cell r="G47">
            <v>0</v>
          </cell>
          <cell r="H47" t="str">
            <v>P9858</v>
          </cell>
        </row>
        <row r="48">
          <cell r="A48" t="str">
            <v>P9859</v>
          </cell>
          <cell r="B48" t="str">
            <v>Trabalhador de via</v>
          </cell>
          <cell r="C48" t="str">
            <v>h</v>
          </cell>
          <cell r="D48">
            <v>0</v>
          </cell>
          <cell r="E48">
            <v>0</v>
          </cell>
          <cell r="F48">
            <v>21.3643</v>
          </cell>
          <cell r="G48">
            <v>0</v>
          </cell>
          <cell r="H48" t="str">
            <v>P9859</v>
          </cell>
        </row>
        <row r="49">
          <cell r="A49" t="str">
            <v>P9861</v>
          </cell>
          <cell r="B49" t="str">
            <v>Selecionador de material pétreo</v>
          </cell>
          <cell r="C49" t="str">
            <v>h</v>
          </cell>
          <cell r="D49">
            <v>0</v>
          </cell>
          <cell r="E49">
            <v>0</v>
          </cell>
          <cell r="F49">
            <v>21.631699999999999</v>
          </cell>
          <cell r="G49">
            <v>0</v>
          </cell>
          <cell r="H49" t="str">
            <v>P9861</v>
          </cell>
        </row>
        <row r="50">
          <cell r="A50" t="str">
            <v>P9864</v>
          </cell>
          <cell r="B50" t="str">
            <v>Engenheiro de segurança do trabalho</v>
          </cell>
          <cell r="C50" t="str">
            <v>mês</v>
          </cell>
          <cell r="D50">
            <v>0</v>
          </cell>
          <cell r="E50">
            <v>0</v>
          </cell>
          <cell r="F50">
            <v>24420.804</v>
          </cell>
          <cell r="G50">
            <v>0</v>
          </cell>
          <cell r="H50" t="str">
            <v>P9864</v>
          </cell>
        </row>
        <row r="51">
          <cell r="A51" t="str">
            <v>P9866</v>
          </cell>
          <cell r="B51" t="str">
            <v>Motorista de caminhão</v>
          </cell>
          <cell r="C51" t="str">
            <v>h</v>
          </cell>
          <cell r="D51">
            <v>0</v>
          </cell>
          <cell r="E51">
            <v>0</v>
          </cell>
          <cell r="F51">
            <v>29.910499999999999</v>
          </cell>
          <cell r="G51">
            <v>0</v>
          </cell>
          <cell r="H51" t="str">
            <v>P9866</v>
          </cell>
        </row>
        <row r="52">
          <cell r="A52" t="str">
            <v>P9867</v>
          </cell>
          <cell r="B52" t="str">
            <v>Técnico especializado - mensalista</v>
          </cell>
          <cell r="C52" t="str">
            <v>mês</v>
          </cell>
          <cell r="D52">
            <v>0</v>
          </cell>
          <cell r="E52">
            <v>0</v>
          </cell>
          <cell r="F52">
            <v>7095.1765999999998</v>
          </cell>
          <cell r="G52">
            <v>0</v>
          </cell>
          <cell r="H52" t="str">
            <v>P9867</v>
          </cell>
        </row>
        <row r="53">
          <cell r="A53" t="str">
            <v>P9869</v>
          </cell>
          <cell r="B53" t="str">
            <v>Encarregado de obras de artes especiais</v>
          </cell>
          <cell r="C53" t="str">
            <v>mês</v>
          </cell>
          <cell r="D53">
            <v>0</v>
          </cell>
          <cell r="E53">
            <v>0</v>
          </cell>
          <cell r="F53">
            <v>8270.9704999999994</v>
          </cell>
          <cell r="G53">
            <v>0</v>
          </cell>
          <cell r="H53" t="str">
            <v>P9869</v>
          </cell>
        </row>
        <row r="54">
          <cell r="A54" t="str">
            <v>P9870</v>
          </cell>
          <cell r="B54" t="str">
            <v>Motorista de veículo leve</v>
          </cell>
          <cell r="C54" t="str">
            <v>h</v>
          </cell>
          <cell r="D54">
            <v>0</v>
          </cell>
          <cell r="E54">
            <v>0</v>
          </cell>
          <cell r="F54">
            <v>30.4162</v>
          </cell>
          <cell r="G54">
            <v>0</v>
          </cell>
          <cell r="H54" t="str">
            <v>P9870</v>
          </cell>
        </row>
        <row r="55">
          <cell r="A55" t="str">
            <v>P9871</v>
          </cell>
          <cell r="B55" t="str">
            <v>Motorista de veículo especial</v>
          </cell>
          <cell r="C55" t="str">
            <v>h</v>
          </cell>
          <cell r="D55">
            <v>0</v>
          </cell>
          <cell r="E55">
            <v>0</v>
          </cell>
          <cell r="F55">
            <v>35.025599999999997</v>
          </cell>
          <cell r="G55">
            <v>0</v>
          </cell>
          <cell r="H55" t="str">
            <v>P9871</v>
          </cell>
        </row>
        <row r="56">
          <cell r="A56" t="str">
            <v>P9875</v>
          </cell>
          <cell r="B56" t="str">
            <v>Encarregado de turma</v>
          </cell>
          <cell r="C56" t="str">
            <v>mês</v>
          </cell>
          <cell r="D56">
            <v>0</v>
          </cell>
          <cell r="E56">
            <v>0</v>
          </cell>
          <cell r="F56">
            <v>5828.3149999999996</v>
          </cell>
          <cell r="G56">
            <v>0</v>
          </cell>
          <cell r="H56" t="str">
            <v>P9875</v>
          </cell>
        </row>
        <row r="57">
          <cell r="A57" t="str">
            <v>P9876</v>
          </cell>
          <cell r="B57" t="str">
            <v>Técnico de segurança do trabalho</v>
          </cell>
          <cell r="C57" t="str">
            <v>mês</v>
          </cell>
          <cell r="D57">
            <v>0</v>
          </cell>
          <cell r="E57">
            <v>0</v>
          </cell>
          <cell r="F57">
            <v>7298.4723000000004</v>
          </cell>
          <cell r="G57">
            <v>0</v>
          </cell>
          <cell r="H57" t="str">
            <v>P9876</v>
          </cell>
        </row>
        <row r="58">
          <cell r="A58" t="str">
            <v>P9878</v>
          </cell>
          <cell r="B58" t="str">
            <v>Secretária</v>
          </cell>
          <cell r="C58" t="str">
            <v>mês</v>
          </cell>
          <cell r="D58">
            <v>0</v>
          </cell>
          <cell r="E58">
            <v>0</v>
          </cell>
          <cell r="F58">
            <v>6718.4540999999999</v>
          </cell>
          <cell r="G58">
            <v>0</v>
          </cell>
          <cell r="H58" t="str">
            <v>P9878</v>
          </cell>
        </row>
        <row r="59">
          <cell r="A59" t="str">
            <v>P9880</v>
          </cell>
          <cell r="B59" t="str">
            <v>Piloto fluvial</v>
          </cell>
          <cell r="C59" t="str">
            <v>mês</v>
          </cell>
          <cell r="D59">
            <v>0</v>
          </cell>
          <cell r="E59">
            <v>0</v>
          </cell>
          <cell r="F59">
            <v>7681.1977999999999</v>
          </cell>
          <cell r="G59">
            <v>0</v>
          </cell>
          <cell r="H59" t="str">
            <v>P9880</v>
          </cell>
        </row>
        <row r="60">
          <cell r="A60" t="str">
            <v>P9882</v>
          </cell>
          <cell r="B60" t="str">
            <v>Técnico especializado</v>
          </cell>
          <cell r="C60" t="str">
            <v>h</v>
          </cell>
          <cell r="D60">
            <v>0</v>
          </cell>
          <cell r="E60">
            <v>0</v>
          </cell>
          <cell r="F60">
            <v>38.392800000000001</v>
          </cell>
          <cell r="G60">
            <v>0</v>
          </cell>
          <cell r="H60" t="str">
            <v>P9882</v>
          </cell>
        </row>
        <row r="61">
          <cell r="A61" t="str">
            <v>P9883</v>
          </cell>
          <cell r="B61" t="str">
            <v>Chefe do setor administrativo</v>
          </cell>
          <cell r="C61" t="str">
            <v>mês</v>
          </cell>
          <cell r="D61">
            <v>0</v>
          </cell>
          <cell r="E61">
            <v>0</v>
          </cell>
          <cell r="F61">
            <v>7575.8406000000004</v>
          </cell>
          <cell r="G61">
            <v>0</v>
          </cell>
          <cell r="H61" t="str">
            <v>P9883</v>
          </cell>
        </row>
        <row r="62">
          <cell r="A62" t="str">
            <v>P9884</v>
          </cell>
          <cell r="B62" t="str">
            <v>Encarregado de terraplenagem</v>
          </cell>
          <cell r="C62" t="str">
            <v>mês</v>
          </cell>
          <cell r="D62">
            <v>0</v>
          </cell>
          <cell r="E62">
            <v>0</v>
          </cell>
          <cell r="F62">
            <v>8270.9704999999994</v>
          </cell>
          <cell r="G62">
            <v>0</v>
          </cell>
          <cell r="H62" t="str">
            <v>P9884</v>
          </cell>
        </row>
        <row r="63">
          <cell r="A63" t="str">
            <v>P9885</v>
          </cell>
          <cell r="B63" t="str">
            <v>Frentista de túnel</v>
          </cell>
          <cell r="C63" t="str">
            <v>h</v>
          </cell>
          <cell r="D63">
            <v>0</v>
          </cell>
          <cell r="E63">
            <v>0</v>
          </cell>
          <cell r="F63">
            <v>22.090699999999998</v>
          </cell>
          <cell r="G63">
            <v>0</v>
          </cell>
          <cell r="H63" t="str">
            <v>P9885</v>
          </cell>
        </row>
        <row r="64">
          <cell r="A64" t="str">
            <v>P9889</v>
          </cell>
          <cell r="B64" t="str">
            <v>Técnico da qualidade</v>
          </cell>
          <cell r="C64" t="str">
            <v>mês</v>
          </cell>
          <cell r="D64">
            <v>0</v>
          </cell>
          <cell r="E64">
            <v>0</v>
          </cell>
          <cell r="F64">
            <v>7897.1985999999997</v>
          </cell>
          <cell r="G64">
            <v>0</v>
          </cell>
          <cell r="H64" t="str">
            <v>P9889</v>
          </cell>
        </row>
        <row r="65">
          <cell r="A65" t="str">
            <v>P9892</v>
          </cell>
          <cell r="B65" t="str">
            <v>Auxiliar de blaster</v>
          </cell>
          <cell r="C65" t="str">
            <v>h</v>
          </cell>
          <cell r="D65">
            <v>0</v>
          </cell>
          <cell r="E65">
            <v>0</v>
          </cell>
          <cell r="F65">
            <v>35.916699999999999</v>
          </cell>
          <cell r="G65">
            <v>0</v>
          </cell>
          <cell r="H65" t="str">
            <v>P9892</v>
          </cell>
        </row>
        <row r="66">
          <cell r="A66" t="str">
            <v>P9893</v>
          </cell>
          <cell r="B66" t="str">
            <v>Encarregado de pavimentação</v>
          </cell>
          <cell r="C66" t="str">
            <v>mês</v>
          </cell>
          <cell r="D66">
            <v>0</v>
          </cell>
          <cell r="E66">
            <v>0</v>
          </cell>
          <cell r="F66">
            <v>8270.9704999999994</v>
          </cell>
          <cell r="G66">
            <v>0</v>
          </cell>
          <cell r="H66" t="str">
            <v>P9893</v>
          </cell>
        </row>
        <row r="67">
          <cell r="A67" t="str">
            <v>P9896</v>
          </cell>
          <cell r="B67" t="str">
            <v>Porteiro</v>
          </cell>
          <cell r="C67" t="str">
            <v>mês</v>
          </cell>
          <cell r="D67">
            <v>0</v>
          </cell>
          <cell r="E67">
            <v>0</v>
          </cell>
          <cell r="F67">
            <v>4026.1952999999999</v>
          </cell>
          <cell r="G67">
            <v>0</v>
          </cell>
          <cell r="H67" t="str">
            <v>P9896</v>
          </cell>
        </row>
        <row r="68">
          <cell r="A68" t="str">
            <v>P9897</v>
          </cell>
          <cell r="B68" t="str">
            <v>Técnico de meio ambiente</v>
          </cell>
          <cell r="C68" t="str">
            <v>mês</v>
          </cell>
          <cell r="D68">
            <v>0</v>
          </cell>
          <cell r="E68">
            <v>0</v>
          </cell>
          <cell r="F68">
            <v>7881.7269999999999</v>
          </cell>
          <cell r="G68">
            <v>0</v>
          </cell>
          <cell r="H68" t="str">
            <v>P9897</v>
          </cell>
        </row>
        <row r="69">
          <cell r="A69" t="str">
            <v>P9900</v>
          </cell>
          <cell r="B69" t="str">
            <v>Comprador</v>
          </cell>
          <cell r="C69" t="str">
            <v>mês</v>
          </cell>
          <cell r="D69">
            <v>0</v>
          </cell>
          <cell r="E69">
            <v>0</v>
          </cell>
          <cell r="F69">
            <v>7397.8047999999999</v>
          </cell>
          <cell r="G69">
            <v>0</v>
          </cell>
          <cell r="H69" t="str">
            <v>P9900</v>
          </cell>
        </row>
        <row r="70">
          <cell r="A70" t="str">
            <v>P9901</v>
          </cell>
          <cell r="B70" t="str">
            <v>Encarregado de superestrutura ferroviária</v>
          </cell>
          <cell r="C70" t="str">
            <v>mês</v>
          </cell>
          <cell r="D70">
            <v>0</v>
          </cell>
          <cell r="E70">
            <v>0</v>
          </cell>
          <cell r="F70">
            <v>8270.9704999999994</v>
          </cell>
          <cell r="G70">
            <v>0</v>
          </cell>
          <cell r="H70" t="str">
            <v>P9901</v>
          </cell>
        </row>
        <row r="71">
          <cell r="A71" t="str">
            <v>P9903</v>
          </cell>
          <cell r="B71" t="str">
            <v>Auxiliar técnico</v>
          </cell>
          <cell r="C71" t="str">
            <v>mês</v>
          </cell>
          <cell r="D71">
            <v>0</v>
          </cell>
          <cell r="E71">
            <v>0</v>
          </cell>
          <cell r="F71">
            <v>4684.6961000000001</v>
          </cell>
          <cell r="G71">
            <v>0</v>
          </cell>
          <cell r="H71" t="str">
            <v>P9903</v>
          </cell>
        </row>
        <row r="72">
          <cell r="A72" t="str">
            <v>P9907</v>
          </cell>
          <cell r="B72" t="str">
            <v>Comandante de longo curso</v>
          </cell>
          <cell r="C72" t="str">
            <v>mês</v>
          </cell>
          <cell r="D72">
            <v>0</v>
          </cell>
          <cell r="E72">
            <v>0</v>
          </cell>
          <cell r="F72">
            <v>20406.574799999999</v>
          </cell>
          <cell r="G72">
            <v>0</v>
          </cell>
          <cell r="H72" t="str">
            <v>P9907</v>
          </cell>
        </row>
        <row r="73">
          <cell r="A73" t="str">
            <v>P9908</v>
          </cell>
          <cell r="B73" t="str">
            <v>Imediato</v>
          </cell>
          <cell r="C73" t="str">
            <v>mês</v>
          </cell>
          <cell r="D73">
            <v>0</v>
          </cell>
          <cell r="E73">
            <v>0</v>
          </cell>
          <cell r="F73">
            <v>16496.033800000001</v>
          </cell>
          <cell r="G73">
            <v>0</v>
          </cell>
          <cell r="H73" t="str">
            <v>P9908</v>
          </cell>
        </row>
        <row r="74">
          <cell r="A74" t="str">
            <v>P9909</v>
          </cell>
          <cell r="B74" t="str">
            <v>Oficial de náutica</v>
          </cell>
          <cell r="C74" t="str">
            <v>mês</v>
          </cell>
          <cell r="D74">
            <v>0</v>
          </cell>
          <cell r="E74">
            <v>0</v>
          </cell>
          <cell r="F74">
            <v>6710.0393999999997</v>
          </cell>
          <cell r="G74">
            <v>0</v>
          </cell>
          <cell r="H74" t="str">
            <v>P9909</v>
          </cell>
        </row>
        <row r="75">
          <cell r="A75" t="str">
            <v>P9910</v>
          </cell>
          <cell r="B75" t="str">
            <v>Oficial de máquinas</v>
          </cell>
          <cell r="C75" t="str">
            <v>mês</v>
          </cell>
          <cell r="D75">
            <v>0</v>
          </cell>
          <cell r="E75">
            <v>0</v>
          </cell>
          <cell r="F75">
            <v>6537.6873999999998</v>
          </cell>
          <cell r="G75">
            <v>0</v>
          </cell>
          <cell r="H75" t="str">
            <v>P9910</v>
          </cell>
        </row>
        <row r="76">
          <cell r="A76" t="str">
            <v>P9913</v>
          </cell>
          <cell r="B76" t="str">
            <v>Draguista</v>
          </cell>
          <cell r="C76" t="str">
            <v>mês</v>
          </cell>
          <cell r="D76">
            <v>0</v>
          </cell>
          <cell r="E76">
            <v>0</v>
          </cell>
          <cell r="F76">
            <v>6517.2138999999997</v>
          </cell>
          <cell r="G76">
            <v>0</v>
          </cell>
          <cell r="H76" t="str">
            <v>P9913</v>
          </cell>
        </row>
        <row r="77">
          <cell r="A77" t="str">
            <v>P9915</v>
          </cell>
          <cell r="B77" t="str">
            <v>Maquinista</v>
          </cell>
          <cell r="C77" t="str">
            <v>h</v>
          </cell>
          <cell r="D77">
            <v>0</v>
          </cell>
          <cell r="E77">
            <v>0</v>
          </cell>
          <cell r="F77">
            <v>34.255299999999998</v>
          </cell>
          <cell r="G77">
            <v>0</v>
          </cell>
          <cell r="H77" t="str">
            <v>P9915</v>
          </cell>
        </row>
        <row r="78">
          <cell r="A78" t="str">
            <v>P9916</v>
          </cell>
          <cell r="B78" t="str">
            <v>Encarregado de conservação rodoviária</v>
          </cell>
          <cell r="C78" t="str">
            <v>mês</v>
          </cell>
          <cell r="D78">
            <v>0</v>
          </cell>
          <cell r="E78">
            <v>0</v>
          </cell>
          <cell r="F78">
            <v>8270.9704999999994</v>
          </cell>
          <cell r="G78">
            <v>0</v>
          </cell>
          <cell r="H78" t="str">
            <v>P9916</v>
          </cell>
        </row>
        <row r="79">
          <cell r="A79" t="str">
            <v>P9920</v>
          </cell>
          <cell r="B79" t="str">
            <v>Mestre fluvial</v>
          </cell>
          <cell r="C79" t="str">
            <v>mês</v>
          </cell>
          <cell r="D79">
            <v>0</v>
          </cell>
          <cell r="E79">
            <v>0</v>
          </cell>
          <cell r="F79">
            <v>8583.8883999999998</v>
          </cell>
          <cell r="G79">
            <v>0</v>
          </cell>
          <cell r="H79" t="str">
            <v>P9920</v>
          </cell>
        </row>
        <row r="80">
          <cell r="A80" t="str">
            <v>P9921</v>
          </cell>
          <cell r="B80" t="str">
            <v>Mergulhador raso autônomo de emergência</v>
          </cell>
          <cell r="C80" t="str">
            <v>h</v>
          </cell>
          <cell r="D80">
            <v>0</v>
          </cell>
          <cell r="E80">
            <v>0</v>
          </cell>
          <cell r="F80">
            <v>38.943100000000001</v>
          </cell>
          <cell r="G80">
            <v>0</v>
          </cell>
          <cell r="H80" t="str">
            <v>P9921</v>
          </cell>
        </row>
        <row r="81">
          <cell r="A81" t="str">
            <v>P9922</v>
          </cell>
          <cell r="B81" t="str">
            <v>Mergulhador raso dependente de emergência</v>
          </cell>
          <cell r="C81" t="str">
            <v>h</v>
          </cell>
          <cell r="D81">
            <v>0</v>
          </cell>
          <cell r="E81">
            <v>0</v>
          </cell>
          <cell r="F81">
            <v>40.512099999999997</v>
          </cell>
          <cell r="G81">
            <v>0</v>
          </cell>
          <cell r="H81" t="str">
            <v>P9922</v>
          </cell>
        </row>
        <row r="82">
          <cell r="A82" t="str">
            <v>P9924</v>
          </cell>
          <cell r="B82" t="str">
            <v>Mergulhador raso dependente</v>
          </cell>
          <cell r="C82" t="str">
            <v>h</v>
          </cell>
          <cell r="D82">
            <v>0</v>
          </cell>
          <cell r="E82">
            <v>0</v>
          </cell>
          <cell r="F82">
            <v>52.683199999999999</v>
          </cell>
          <cell r="G82">
            <v>0</v>
          </cell>
          <cell r="H82" t="str">
            <v>P9924</v>
          </cell>
        </row>
        <row r="83">
          <cell r="A83" t="str">
            <v>P9925</v>
          </cell>
          <cell r="B83" t="str">
            <v>Mergulhador raso autônomo</v>
          </cell>
          <cell r="C83" t="str">
            <v>h</v>
          </cell>
          <cell r="D83">
            <v>0</v>
          </cell>
          <cell r="E83">
            <v>0</v>
          </cell>
          <cell r="F83">
            <v>48.901200000000003</v>
          </cell>
          <cell r="G83">
            <v>0</v>
          </cell>
          <cell r="H83" t="str">
            <v>P9925</v>
          </cell>
        </row>
        <row r="84">
          <cell r="A84" t="str">
            <v>P9926</v>
          </cell>
          <cell r="B84" t="str">
            <v>Mergulhador raso auxiliar de superfície</v>
          </cell>
          <cell r="C84" t="str">
            <v>h</v>
          </cell>
          <cell r="D84">
            <v>0</v>
          </cell>
          <cell r="E84">
            <v>0</v>
          </cell>
          <cell r="F84">
            <v>36.839700000000001</v>
          </cell>
          <cell r="G84">
            <v>0</v>
          </cell>
          <cell r="H84" t="str">
            <v>P9926</v>
          </cell>
        </row>
        <row r="85">
          <cell r="A85" t="str">
            <v>P9927</v>
          </cell>
          <cell r="B85" t="str">
            <v>Frentista de túnel com periculosidade</v>
          </cell>
          <cell r="C85" t="str">
            <v>h</v>
          </cell>
          <cell r="D85">
            <v>0</v>
          </cell>
          <cell r="E85">
            <v>0</v>
          </cell>
          <cell r="F85">
            <v>26.540800000000001</v>
          </cell>
          <cell r="G85">
            <v>0</v>
          </cell>
          <cell r="H85" t="str">
            <v>P9927</v>
          </cell>
        </row>
        <row r="86">
          <cell r="A86" t="str">
            <v>P9930</v>
          </cell>
          <cell r="B86" t="str">
            <v>Eletricista com periculosidade</v>
          </cell>
          <cell r="C86" t="str">
            <v>h</v>
          </cell>
          <cell r="D86">
            <v>0</v>
          </cell>
          <cell r="E86">
            <v>0</v>
          </cell>
          <cell r="F86">
            <v>37.276200000000003</v>
          </cell>
          <cell r="G86">
            <v>0</v>
          </cell>
          <cell r="H86" t="str">
            <v>P9930</v>
          </cell>
        </row>
        <row r="87">
          <cell r="A87" t="str">
            <v>P9931</v>
          </cell>
          <cell r="B87" t="str">
            <v>Operador de equipamento de mergulho</v>
          </cell>
          <cell r="C87" t="str">
            <v>h</v>
          </cell>
          <cell r="D87">
            <v>0</v>
          </cell>
          <cell r="E87">
            <v>0</v>
          </cell>
          <cell r="F87">
            <v>58.7273</v>
          </cell>
          <cell r="G87">
            <v>0</v>
          </cell>
          <cell r="H87" t="str">
            <v>P9931</v>
          </cell>
        </row>
        <row r="88">
          <cell r="A88" t="str">
            <v>P9932</v>
          </cell>
          <cell r="B88" t="str">
            <v>Operador de equipamento pesado com periculosidade</v>
          </cell>
          <cell r="C88" t="str">
            <v>h</v>
          </cell>
          <cell r="D88">
            <v>0</v>
          </cell>
          <cell r="E88">
            <v>0</v>
          </cell>
          <cell r="F88">
            <v>41.244300000000003</v>
          </cell>
          <cell r="G88">
            <v>0</v>
          </cell>
          <cell r="H88" t="str">
            <v>P9932</v>
          </cell>
        </row>
        <row r="89">
          <cell r="A89" t="str">
            <v>P9933</v>
          </cell>
          <cell r="B89" t="str">
            <v>Supervisor de mergulho raso</v>
          </cell>
          <cell r="C89" t="str">
            <v>mês</v>
          </cell>
          <cell r="D89">
            <v>0</v>
          </cell>
          <cell r="E89">
            <v>0</v>
          </cell>
          <cell r="F89">
            <v>10832.556500000001</v>
          </cell>
          <cell r="G89">
            <v>0</v>
          </cell>
          <cell r="H89" t="str">
            <v>P9933</v>
          </cell>
        </row>
        <row r="90">
          <cell r="A90" t="str">
            <v>P9934</v>
          </cell>
          <cell r="B90" t="str">
            <v>Motorista de veículo especial com periculosidade</v>
          </cell>
          <cell r="C90" t="str">
            <v>h</v>
          </cell>
          <cell r="D90">
            <v>0</v>
          </cell>
          <cell r="E90">
            <v>0</v>
          </cell>
          <cell r="F90">
            <v>43.526600000000002</v>
          </cell>
          <cell r="G90">
            <v>0</v>
          </cell>
          <cell r="H90" t="str">
            <v>P9934</v>
          </cell>
        </row>
        <row r="91">
          <cell r="A91" t="str">
            <v>P9938</v>
          </cell>
          <cell r="B91" t="str">
            <v>Operador de equipamento leve com periculosidade</v>
          </cell>
          <cell r="C91" t="str">
            <v>h</v>
          </cell>
          <cell r="D91">
            <v>0</v>
          </cell>
          <cell r="E91">
            <v>0</v>
          </cell>
          <cell r="F91">
            <v>33.727899999999998</v>
          </cell>
          <cell r="G91">
            <v>0</v>
          </cell>
          <cell r="H91" t="str">
            <v>P9938</v>
          </cell>
        </row>
        <row r="92">
          <cell r="A92" t="str">
            <v>P9939</v>
          </cell>
          <cell r="B92" t="str">
            <v>Operador de equipamento leve com insalubridade</v>
          </cell>
          <cell r="C92" t="str">
            <v>h</v>
          </cell>
          <cell r="D92">
            <v>0</v>
          </cell>
          <cell r="E92">
            <v>0</v>
          </cell>
          <cell r="F92">
            <v>35.338999999999999</v>
          </cell>
          <cell r="G92">
            <v>0</v>
          </cell>
          <cell r="H92" t="str">
            <v>P9939</v>
          </cell>
        </row>
        <row r="93">
          <cell r="A93" t="str">
            <v>P9942</v>
          </cell>
          <cell r="B93" t="str">
            <v>Marinheiro de convés com periculosidade</v>
          </cell>
          <cell r="C93" t="str">
            <v>h</v>
          </cell>
          <cell r="D93">
            <v>0</v>
          </cell>
          <cell r="E93">
            <v>0</v>
          </cell>
          <cell r="F93">
            <v>35.946800000000003</v>
          </cell>
          <cell r="G93">
            <v>0</v>
          </cell>
          <cell r="H93" t="str">
            <v>P9942</v>
          </cell>
        </row>
        <row r="94">
          <cell r="A94" t="str">
            <v>P9944</v>
          </cell>
          <cell r="B94" t="str">
            <v>Operador de equipamento especial com periculosidade</v>
          </cell>
          <cell r="C94" t="str">
            <v>h</v>
          </cell>
          <cell r="D94">
            <v>0</v>
          </cell>
          <cell r="E94">
            <v>0</v>
          </cell>
          <cell r="F94">
            <v>54.089199999999998</v>
          </cell>
          <cell r="G94">
            <v>0</v>
          </cell>
          <cell r="H94" t="str">
            <v>P9944</v>
          </cell>
        </row>
        <row r="95">
          <cell r="A95" t="str">
            <v>P9946</v>
          </cell>
          <cell r="B95" t="str">
            <v>Engenheiro auxiliar</v>
          </cell>
          <cell r="C95" t="str">
            <v>mês</v>
          </cell>
          <cell r="D95">
            <v>0</v>
          </cell>
          <cell r="E95">
            <v>0</v>
          </cell>
          <cell r="F95">
            <v>23592.8645</v>
          </cell>
          <cell r="G95">
            <v>0</v>
          </cell>
          <cell r="H95" t="str">
            <v>P9946</v>
          </cell>
        </row>
        <row r="96">
          <cell r="A96" t="str">
            <v>P9947</v>
          </cell>
          <cell r="B96" t="str">
            <v>Técnico florestal</v>
          </cell>
          <cell r="C96" t="str">
            <v>mês</v>
          </cell>
          <cell r="D96">
            <v>0</v>
          </cell>
          <cell r="E96">
            <v>0</v>
          </cell>
          <cell r="F96">
            <v>7881.7269999999999</v>
          </cell>
          <cell r="G96">
            <v>0</v>
          </cell>
          <cell r="H96" t="str">
            <v>P9947</v>
          </cell>
        </row>
        <row r="97">
          <cell r="A97" t="str">
            <v>P9948</v>
          </cell>
          <cell r="B97" t="str">
            <v>Motorista de veículo leve - mensalista</v>
          </cell>
          <cell r="C97" t="str">
            <v>mês</v>
          </cell>
          <cell r="D97">
            <v>0</v>
          </cell>
          <cell r="E97">
            <v>0</v>
          </cell>
          <cell r="F97">
            <v>5614.8789999999999</v>
          </cell>
          <cell r="G97">
            <v>0</v>
          </cell>
          <cell r="H97" t="str">
            <v>P9948</v>
          </cell>
        </row>
        <row r="98">
          <cell r="A98" t="str">
            <v>P9949</v>
          </cell>
          <cell r="B98" t="str">
            <v>Topógrafo</v>
          </cell>
          <cell r="C98" t="str">
            <v>mês</v>
          </cell>
          <cell r="D98">
            <v>0</v>
          </cell>
          <cell r="E98">
            <v>0</v>
          </cell>
          <cell r="F98">
            <v>8757.2734</v>
          </cell>
          <cell r="G98">
            <v>0</v>
          </cell>
          <cell r="H98" t="str">
            <v>P9949</v>
          </cell>
        </row>
        <row r="99">
          <cell r="A99" t="str">
            <v>P9950</v>
          </cell>
          <cell r="B99" t="str">
            <v>Auxiliar de topografia</v>
          </cell>
          <cell r="C99" t="str">
            <v>mês</v>
          </cell>
          <cell r="D99">
            <v>0</v>
          </cell>
          <cell r="E99">
            <v>0</v>
          </cell>
          <cell r="F99">
            <v>5667.1287000000002</v>
          </cell>
          <cell r="G99">
            <v>0</v>
          </cell>
          <cell r="H99" t="str">
            <v>P9950</v>
          </cell>
        </row>
        <row r="100">
          <cell r="A100" t="str">
            <v>P9951</v>
          </cell>
          <cell r="B100" t="str">
            <v>Médico de câmara hiperbárica</v>
          </cell>
          <cell r="C100" t="str">
            <v>mês</v>
          </cell>
          <cell r="D100">
            <v>0</v>
          </cell>
          <cell r="E100">
            <v>0</v>
          </cell>
          <cell r="F100">
            <v>21148.057000000001</v>
          </cell>
          <cell r="G100">
            <v>0</v>
          </cell>
          <cell r="H100" t="str">
            <v>P9951</v>
          </cell>
        </row>
        <row r="101">
          <cell r="A101" t="str">
            <v>P9952</v>
          </cell>
          <cell r="B101" t="str">
            <v>Pedreiro - mensalista</v>
          </cell>
          <cell r="C101" t="str">
            <v>mês</v>
          </cell>
          <cell r="D101">
            <v>0</v>
          </cell>
          <cell r="E101">
            <v>0</v>
          </cell>
          <cell r="F101">
            <v>5108.1603999999998</v>
          </cell>
          <cell r="G101">
            <v>0</v>
          </cell>
          <cell r="H101" t="str">
            <v>P9952</v>
          </cell>
        </row>
        <row r="102">
          <cell r="A102" t="str">
            <v>P9953</v>
          </cell>
          <cell r="B102" t="str">
            <v>Eletricista - mensalista</v>
          </cell>
          <cell r="C102" t="str">
            <v>mês</v>
          </cell>
          <cell r="D102">
            <v>0</v>
          </cell>
          <cell r="E102">
            <v>0</v>
          </cell>
          <cell r="F102">
            <v>5593.9461000000001</v>
          </cell>
          <cell r="G102">
            <v>0</v>
          </cell>
          <cell r="H102" t="str">
            <v>P9953</v>
          </cell>
        </row>
        <row r="103">
          <cell r="A103" t="str">
            <v>P9954</v>
          </cell>
          <cell r="B103" t="str">
            <v>Servente - mensalista</v>
          </cell>
          <cell r="C103" t="str">
            <v>mês</v>
          </cell>
          <cell r="D103">
            <v>0</v>
          </cell>
          <cell r="E103">
            <v>0</v>
          </cell>
          <cell r="F103">
            <v>3953.259</v>
          </cell>
          <cell r="G103">
            <v>0</v>
          </cell>
          <cell r="H103" t="str">
            <v>P9954</v>
          </cell>
        </row>
        <row r="104">
          <cell r="A104" t="str">
            <v>P9955</v>
          </cell>
          <cell r="B104" t="str">
            <v>Engenheiro chefe</v>
          </cell>
          <cell r="C104" t="str">
            <v>mês</v>
          </cell>
          <cell r="D104">
            <v>0</v>
          </cell>
          <cell r="E104">
            <v>0</v>
          </cell>
          <cell r="F104">
            <v>31577.920699999999</v>
          </cell>
          <cell r="G104">
            <v>0</v>
          </cell>
          <cell r="H104" t="str">
            <v>P9955</v>
          </cell>
        </row>
        <row r="105">
          <cell r="A105" t="str">
            <v>P9956</v>
          </cell>
          <cell r="B105" t="str">
            <v>Motorista de caminhão com periculosidade</v>
          </cell>
          <cell r="C105" t="str">
            <v>h</v>
          </cell>
          <cell r="D105">
            <v>0</v>
          </cell>
          <cell r="E105">
            <v>0</v>
          </cell>
          <cell r="F105">
            <v>36.876899999999999</v>
          </cell>
          <cell r="G105">
            <v>0</v>
          </cell>
          <cell r="H105" t="str">
            <v>P9956</v>
          </cell>
        </row>
        <row r="106">
          <cell r="A106" t="str">
            <v>P9972</v>
          </cell>
          <cell r="B106" t="str">
            <v>Técnico de batimetria</v>
          </cell>
          <cell r="C106" t="str">
            <v>mês</v>
          </cell>
          <cell r="D106">
            <v>0</v>
          </cell>
          <cell r="E106">
            <v>0</v>
          </cell>
          <cell r="F106">
            <v>6696.4840999999997</v>
          </cell>
          <cell r="G106">
            <v>0</v>
          </cell>
          <cell r="H106" t="str">
            <v>P9972</v>
          </cell>
        </row>
        <row r="107">
          <cell r="A107" t="str">
            <v>P9946</v>
          </cell>
          <cell r="B107" t="str">
            <v>Engenheiro auxiliar</v>
          </cell>
          <cell r="C107" t="str">
            <v>mês</v>
          </cell>
          <cell r="D107">
            <v>0</v>
          </cell>
          <cell r="E107">
            <v>0</v>
          </cell>
          <cell r="F107">
            <v>20905.092700000001</v>
          </cell>
          <cell r="G107">
            <v>0</v>
          </cell>
          <cell r="H107" t="str">
            <v>P9946</v>
          </cell>
        </row>
        <row r="108">
          <cell r="A108" t="str">
            <v>P9947</v>
          </cell>
          <cell r="B108" t="str">
            <v>Técnico florestal</v>
          </cell>
          <cell r="C108" t="str">
            <v>mês</v>
          </cell>
          <cell r="D108">
            <v>0</v>
          </cell>
          <cell r="E108">
            <v>0</v>
          </cell>
          <cell r="F108">
            <v>7314.6266999999998</v>
          </cell>
          <cell r="G108">
            <v>0</v>
          </cell>
          <cell r="H108" t="str">
            <v>P9947</v>
          </cell>
        </row>
        <row r="109">
          <cell r="A109" t="str">
            <v>P9948</v>
          </cell>
          <cell r="B109" t="str">
            <v>Motorista de veículo leve - mensalista</v>
          </cell>
          <cell r="C109" t="str">
            <v>mês</v>
          </cell>
          <cell r="D109">
            <v>0</v>
          </cell>
          <cell r="E109">
            <v>0</v>
          </cell>
          <cell r="F109">
            <v>4722.0959999999995</v>
          </cell>
          <cell r="G109">
            <v>0</v>
          </cell>
          <cell r="H109" t="str">
            <v>P9948</v>
          </cell>
        </row>
        <row r="110">
          <cell r="A110" t="str">
            <v>P9949</v>
          </cell>
          <cell r="B110" t="str">
            <v>Topógrafo</v>
          </cell>
          <cell r="C110" t="str">
            <v>mês</v>
          </cell>
          <cell r="D110">
            <v>0</v>
          </cell>
          <cell r="E110">
            <v>0</v>
          </cell>
          <cell r="F110">
            <v>5909.4602999999997</v>
          </cell>
          <cell r="G110">
            <v>0</v>
          </cell>
          <cell r="H110" t="str">
            <v>P9949</v>
          </cell>
        </row>
        <row r="111">
          <cell r="A111" t="str">
            <v>P9950</v>
          </cell>
          <cell r="B111" t="str">
            <v>Auxiliar de topografia</v>
          </cell>
          <cell r="C111" t="str">
            <v>mês</v>
          </cell>
          <cell r="D111">
            <v>0</v>
          </cell>
          <cell r="E111">
            <v>0</v>
          </cell>
          <cell r="F111">
            <v>4813.1778999999997</v>
          </cell>
          <cell r="G111">
            <v>0</v>
          </cell>
          <cell r="H111" t="str">
            <v>P9950</v>
          </cell>
        </row>
        <row r="112">
          <cell r="A112" t="str">
            <v>P9951</v>
          </cell>
          <cell r="B112" t="str">
            <v>Médico de câmara hiperbárica</v>
          </cell>
          <cell r="C112" t="str">
            <v>mês</v>
          </cell>
          <cell r="D112">
            <v>0</v>
          </cell>
          <cell r="E112">
            <v>0</v>
          </cell>
          <cell r="F112">
            <v>20589.8609</v>
          </cell>
          <cell r="G112">
            <v>0</v>
          </cell>
          <cell r="H112" t="str">
            <v>P9951</v>
          </cell>
        </row>
        <row r="113">
          <cell r="A113" t="str">
            <v>P9952</v>
          </cell>
          <cell r="B113" t="str">
            <v>Pedreiro - mensalista</v>
          </cell>
          <cell r="C113" t="str">
            <v>mês</v>
          </cell>
          <cell r="D113">
            <v>0</v>
          </cell>
          <cell r="E113">
            <v>0</v>
          </cell>
          <cell r="F113">
            <v>5302.1072000000004</v>
          </cell>
          <cell r="G113">
            <v>0</v>
          </cell>
          <cell r="H113" t="str">
            <v>P9952</v>
          </cell>
        </row>
        <row r="114">
          <cell r="A114" t="str">
            <v>P9953</v>
          </cell>
          <cell r="B114" t="str">
            <v>Eletricista - mensalista</v>
          </cell>
          <cell r="C114" t="str">
            <v>mês</v>
          </cell>
          <cell r="D114">
            <v>0</v>
          </cell>
          <cell r="E114">
            <v>0</v>
          </cell>
          <cell r="F114">
            <v>5427.6746000000003</v>
          </cell>
          <cell r="G114">
            <v>0</v>
          </cell>
          <cell r="H114" t="str">
            <v>P9953</v>
          </cell>
        </row>
        <row r="115">
          <cell r="A115" t="str">
            <v>P9954</v>
          </cell>
          <cell r="B115" t="str">
            <v>Servente - mensalista</v>
          </cell>
          <cell r="C115" t="str">
            <v>mês</v>
          </cell>
          <cell r="D115">
            <v>0</v>
          </cell>
          <cell r="E115">
            <v>0</v>
          </cell>
          <cell r="F115">
            <v>3979.7442999999998</v>
          </cell>
          <cell r="G115">
            <v>0</v>
          </cell>
          <cell r="H115" t="str">
            <v>P9954</v>
          </cell>
        </row>
        <row r="116">
          <cell r="A116" t="str">
            <v>P9955</v>
          </cell>
          <cell r="B116" t="str">
            <v>Engenheiro chefe</v>
          </cell>
          <cell r="C116" t="str">
            <v>mês</v>
          </cell>
          <cell r="D116">
            <v>0</v>
          </cell>
          <cell r="E116">
            <v>0</v>
          </cell>
          <cell r="F116">
            <v>27487.173699999999</v>
          </cell>
          <cell r="G116">
            <v>0</v>
          </cell>
          <cell r="H116" t="str">
            <v>P9955</v>
          </cell>
        </row>
        <row r="117">
          <cell r="A117" t="str">
            <v>P9956</v>
          </cell>
          <cell r="B117" t="str">
            <v>Motorista de caminhão com periculosidade</v>
          </cell>
          <cell r="C117" t="str">
            <v>h</v>
          </cell>
          <cell r="D117">
            <v>0</v>
          </cell>
          <cell r="E117">
            <v>0</v>
          </cell>
          <cell r="F117">
            <v>34.149099999999997</v>
          </cell>
          <cell r="G117">
            <v>0</v>
          </cell>
          <cell r="H117" t="str">
            <v>P9956</v>
          </cell>
        </row>
        <row r="118">
          <cell r="A118" t="str">
            <v>P9972</v>
          </cell>
          <cell r="B118" t="str">
            <v>Técnico de batimetria</v>
          </cell>
          <cell r="C118" t="str">
            <v>mês</v>
          </cell>
          <cell r="D118">
            <v>0</v>
          </cell>
          <cell r="E118">
            <v>0</v>
          </cell>
          <cell r="F118">
            <v>5659.6072999999997</v>
          </cell>
          <cell r="G118">
            <v>0</v>
          </cell>
          <cell r="H118" t="str">
            <v>P9972</v>
          </cell>
        </row>
      </sheetData>
      <sheetData sheetId="23" refreshError="1">
        <row r="1">
          <cell r="A1" t="str">
            <v>CGCIT</v>
          </cell>
          <cell r="B1" t="str">
            <v>SISTEMA DE CUSTOS REFERENCIAIS DE OBRAS - SICRO</v>
          </cell>
          <cell r="K1" t="str">
            <v>DNIT</v>
          </cell>
        </row>
        <row r="2">
          <cell r="B2" t="str">
            <v>Maranhão - Abril/2025</v>
          </cell>
        </row>
        <row r="3">
          <cell r="A3" t="str">
            <v>Código</v>
          </cell>
          <cell r="B3" t="str">
            <v>Descrição</v>
          </cell>
          <cell r="C3" t="str">
            <v>Valor de Aquisição (R$)</v>
          </cell>
          <cell r="D3" t="str">
            <v>Depreciação (R$/h)</v>
          </cell>
          <cell r="E3" t="str">
            <v>Oportunidade de Capital (R$/h)</v>
          </cell>
          <cell r="F3" t="str">
            <v>Seguros e Impostos (R$/h)</v>
          </cell>
          <cell r="G3" t="str">
            <v>Manutenção (R$/h)</v>
          </cell>
          <cell r="H3" t="str">
            <v>Operação (R$/h)</v>
          </cell>
          <cell r="I3" t="str">
            <v>Mão de Obra de Operação (R$/h)</v>
          </cell>
          <cell r="J3" t="str">
            <v>Custo Produtivo (R$/h)</v>
          </cell>
          <cell r="K3" t="str">
            <v>Custo Improdutivo (R$/h)</v>
          </cell>
        </row>
        <row r="4">
          <cell r="A4" t="str">
            <v>E9001</v>
          </cell>
          <cell r="B4" t="str">
            <v>Conjunto vibratório para tubos de concreto com encaixe PB e 3 jogos de fôrmas - D = 0,60 m - 2,20 kW</v>
          </cell>
          <cell r="C4">
            <v>73241.9182</v>
          </cell>
          <cell r="D4">
            <v>9.7655999999999992</v>
          </cell>
          <cell r="E4">
            <v>2.2595000000000001</v>
          </cell>
          <cell r="F4">
            <v>0</v>
          </cell>
          <cell r="G4">
            <v>7.3242000000000003</v>
          </cell>
          <cell r="H4">
            <v>0</v>
          </cell>
          <cell r="I4">
            <v>0</v>
          </cell>
          <cell r="J4">
            <v>19.349299999999999</v>
          </cell>
          <cell r="K4">
            <v>12.0251</v>
          </cell>
        </row>
        <row r="5">
          <cell r="A5" t="str">
            <v>E9002</v>
          </cell>
          <cell r="B5" t="str">
            <v>Conjunto vibratório para tubos de concreto com encaixe PB e 3 jogos de fôrmas - D = 0,80 m - 2,20 kW</v>
          </cell>
          <cell r="C5">
            <v>95724.143599999996</v>
          </cell>
          <cell r="D5">
            <v>12.763199999999999</v>
          </cell>
          <cell r="E5">
            <v>2.9531000000000001</v>
          </cell>
          <cell r="F5">
            <v>0</v>
          </cell>
          <cell r="G5">
            <v>9.5724</v>
          </cell>
          <cell r="H5">
            <v>0</v>
          </cell>
          <cell r="I5">
            <v>0</v>
          </cell>
          <cell r="J5">
            <v>25.288699999999999</v>
          </cell>
          <cell r="K5">
            <v>15.7163</v>
          </cell>
        </row>
        <row r="6">
          <cell r="A6" t="str">
            <v>E9003</v>
          </cell>
          <cell r="B6" t="str">
            <v>Conjunto vibratório para tubos de concreto com encaixe PB e 3 jogos de fôrmas - D = 1,00 m - 2,20 kW</v>
          </cell>
          <cell r="C6">
            <v>100218.71610000001</v>
          </cell>
          <cell r="D6">
            <v>13.362500000000001</v>
          </cell>
          <cell r="E6">
            <v>3.0916999999999999</v>
          </cell>
          <cell r="F6">
            <v>0</v>
          </cell>
          <cell r="G6">
            <v>10.0219</v>
          </cell>
          <cell r="H6">
            <v>0</v>
          </cell>
          <cell r="I6">
            <v>0</v>
          </cell>
          <cell r="J6">
            <v>26.476099999999999</v>
          </cell>
          <cell r="K6">
            <v>16.4542</v>
          </cell>
        </row>
        <row r="7">
          <cell r="A7" t="str">
            <v>E9004</v>
          </cell>
          <cell r="B7" t="str">
            <v>Conjunto vibratório para tubos de concreto com encaixe PB e 3 jogos de fôrmas - D = 1,20 m - 2,20 kW</v>
          </cell>
          <cell r="C7">
            <v>125800.37790000001</v>
          </cell>
          <cell r="D7">
            <v>16.773399999999999</v>
          </cell>
          <cell r="E7">
            <v>3.8809</v>
          </cell>
          <cell r="F7">
            <v>0</v>
          </cell>
          <cell r="G7">
            <v>12.58</v>
          </cell>
          <cell r="H7">
            <v>0</v>
          </cell>
          <cell r="I7">
            <v>0</v>
          </cell>
          <cell r="J7">
            <v>33.234299999999998</v>
          </cell>
          <cell r="K7">
            <v>20.654299999999999</v>
          </cell>
        </row>
        <row r="8">
          <cell r="A8" t="str">
            <v>E9005</v>
          </cell>
          <cell r="B8" t="str">
            <v>Conjunto vibratório para tubos de concreto com encaixe PB e 3 jogos de fôrmas - D = 1,50 m - 2,20 kW</v>
          </cell>
          <cell r="C8">
            <v>148657.0644</v>
          </cell>
          <cell r="D8">
            <v>19.820900000000002</v>
          </cell>
          <cell r="E8">
            <v>4.5861000000000001</v>
          </cell>
          <cell r="F8">
            <v>0</v>
          </cell>
          <cell r="G8">
            <v>14.8657</v>
          </cell>
          <cell r="H8">
            <v>0</v>
          </cell>
          <cell r="I8">
            <v>0</v>
          </cell>
          <cell r="J8">
            <v>39.2727</v>
          </cell>
          <cell r="K8">
            <v>24.407</v>
          </cell>
        </row>
        <row r="9">
          <cell r="A9" t="str">
            <v>E9006</v>
          </cell>
          <cell r="B9" t="str">
            <v>Equipamento para sondagem manual</v>
          </cell>
          <cell r="C9">
            <v>4864.8254999999999</v>
          </cell>
          <cell r="D9">
            <v>0.82699999999999996</v>
          </cell>
          <cell r="E9">
            <v>0.18010000000000001</v>
          </cell>
          <cell r="F9">
            <v>0</v>
          </cell>
          <cell r="G9">
            <v>0.48649999999999999</v>
          </cell>
          <cell r="H9">
            <v>0</v>
          </cell>
          <cell r="I9">
            <v>0</v>
          </cell>
          <cell r="J9">
            <v>1.4936</v>
          </cell>
          <cell r="K9">
            <v>1.0071000000000001</v>
          </cell>
        </row>
        <row r="10">
          <cell r="A10" t="str">
            <v>E9007</v>
          </cell>
          <cell r="B10" t="str">
            <v>Bomba de pistão triplex com capacidade de 7,80 m³/h (130 l/min) - 8,20 kW</v>
          </cell>
          <cell r="C10">
            <v>162304.63209999999</v>
          </cell>
          <cell r="D10">
            <v>12.984400000000001</v>
          </cell>
          <cell r="E10">
            <v>3.0043000000000002</v>
          </cell>
          <cell r="F10">
            <v>0</v>
          </cell>
          <cell r="G10">
            <v>11.3613</v>
          </cell>
          <cell r="H10">
            <v>8.5690000000000008</v>
          </cell>
          <cell r="I10">
            <v>0</v>
          </cell>
          <cell r="J10">
            <v>35.918999999999997</v>
          </cell>
          <cell r="K10">
            <v>15.9887</v>
          </cell>
        </row>
        <row r="11">
          <cell r="A11" t="str">
            <v>E9008</v>
          </cell>
          <cell r="B11" t="str">
            <v>Transportador manual de tubos de concreto com capacidade de 1 t</v>
          </cell>
          <cell r="C11">
            <v>1723.7231999999999</v>
          </cell>
          <cell r="D11">
            <v>1.5513999999999999</v>
          </cell>
          <cell r="E11">
            <v>0.10639999999999999</v>
          </cell>
          <cell r="F11">
            <v>0</v>
          </cell>
          <cell r="G11">
            <v>0.8619</v>
          </cell>
          <cell r="H11">
            <v>0</v>
          </cell>
          <cell r="I11">
            <v>0</v>
          </cell>
          <cell r="J11">
            <v>2.5196999999999998</v>
          </cell>
          <cell r="K11">
            <v>1.6577999999999999</v>
          </cell>
        </row>
        <row r="12">
          <cell r="A12" t="str">
            <v>E9009</v>
          </cell>
          <cell r="B12" t="str">
            <v>Embarcação rebocadora - 268 kW</v>
          </cell>
          <cell r="C12">
            <v>684777.31680000003</v>
          </cell>
          <cell r="D12">
            <v>8.9163999999999994</v>
          </cell>
          <cell r="E12">
            <v>3.9731999999999998</v>
          </cell>
          <cell r="F12">
            <v>0</v>
          </cell>
          <cell r="G12">
            <v>19.8142</v>
          </cell>
          <cell r="H12">
            <v>280.06</v>
          </cell>
          <cell r="I12">
            <v>137.48670000000001</v>
          </cell>
          <cell r="J12">
            <v>450.25049999999999</v>
          </cell>
          <cell r="K12">
            <v>150.37629999999999</v>
          </cell>
        </row>
        <row r="13">
          <cell r="A13" t="str">
            <v>E9010</v>
          </cell>
          <cell r="B13" t="str">
            <v>Balança plataforma digital à bateria, com mesa de 75 x 75 cm e capacidade de 500 kg</v>
          </cell>
          <cell r="C13">
            <v>4955.5484999999999</v>
          </cell>
          <cell r="D13">
            <v>0.74329999999999996</v>
          </cell>
          <cell r="E13">
            <v>0.1019</v>
          </cell>
          <cell r="F13">
            <v>0</v>
          </cell>
          <cell r="G13">
            <v>0.41299999999999998</v>
          </cell>
          <cell r="H13">
            <v>0</v>
          </cell>
          <cell r="I13">
            <v>0</v>
          </cell>
          <cell r="J13">
            <v>1.2582</v>
          </cell>
          <cell r="K13">
            <v>0.84519999999999995</v>
          </cell>
        </row>
        <row r="14">
          <cell r="A14" t="str">
            <v>E9011</v>
          </cell>
          <cell r="B14" t="str">
            <v>Carro manual modelo plataforma de 200 x 80 cm com capacidade de 800 kg</v>
          </cell>
          <cell r="C14">
            <v>1890.9761000000001</v>
          </cell>
          <cell r="D14">
            <v>0.34039999999999998</v>
          </cell>
          <cell r="E14">
            <v>7.0000000000000007E-2</v>
          </cell>
          <cell r="F14">
            <v>0</v>
          </cell>
          <cell r="G14">
            <v>0.18909999999999999</v>
          </cell>
          <cell r="H14">
            <v>0</v>
          </cell>
          <cell r="I14">
            <v>0</v>
          </cell>
          <cell r="J14">
            <v>0.59950000000000003</v>
          </cell>
          <cell r="K14">
            <v>0.41039999999999999</v>
          </cell>
        </row>
        <row r="15">
          <cell r="A15" t="str">
            <v>E9014</v>
          </cell>
          <cell r="B15" t="str">
            <v>Deflectômetro de impacto (FWD) instalado em picape com reboque e faixa de carga de 7 a 120 kN - 147 kW</v>
          </cell>
          <cell r="C15">
            <v>2261753.2231999999</v>
          </cell>
          <cell r="D15">
            <v>180.94030000000001</v>
          </cell>
          <cell r="E15">
            <v>41.865099999999998</v>
          </cell>
          <cell r="F15">
            <v>0</v>
          </cell>
          <cell r="G15">
            <v>113.0877</v>
          </cell>
          <cell r="H15">
            <v>0</v>
          </cell>
          <cell r="I15">
            <v>35.025599999999997</v>
          </cell>
          <cell r="J15">
            <v>370.9187</v>
          </cell>
          <cell r="K15">
            <v>257.83100000000002</v>
          </cell>
        </row>
        <row r="16">
          <cell r="A16" t="str">
            <v>E9015</v>
          </cell>
          <cell r="B16" t="str">
            <v>Elevador de obra com capacidade de 1.000 kg - 9 kW</v>
          </cell>
          <cell r="C16">
            <v>67946.846900000004</v>
          </cell>
          <cell r="D16">
            <v>5.4356999999999998</v>
          </cell>
          <cell r="E16">
            <v>1.2577</v>
          </cell>
          <cell r="F16">
            <v>0</v>
          </cell>
          <cell r="G16">
            <v>4.7563000000000004</v>
          </cell>
          <cell r="H16">
            <v>0</v>
          </cell>
          <cell r="I16">
            <v>27.515899999999998</v>
          </cell>
          <cell r="J16">
            <v>38.965600000000002</v>
          </cell>
          <cell r="K16">
            <v>34.209299999999999</v>
          </cell>
        </row>
        <row r="17">
          <cell r="A17" t="str">
            <v>E9016</v>
          </cell>
          <cell r="B17" t="str">
            <v>Usina misturadora móvel de reciclagem a frio com sistema de espuma de asfalto - 129,40 kW</v>
          </cell>
          <cell r="C17">
            <v>9880264.1743000001</v>
          </cell>
          <cell r="D17">
            <v>576.34870000000001</v>
          </cell>
          <cell r="E17">
            <v>177.80359999999999</v>
          </cell>
          <cell r="F17">
            <v>0</v>
          </cell>
          <cell r="G17">
            <v>741.01980000000003</v>
          </cell>
          <cell r="H17">
            <v>99.638000000000005</v>
          </cell>
          <cell r="I17">
            <v>43.154899999999998</v>
          </cell>
          <cell r="J17">
            <v>1637.9649999999999</v>
          </cell>
          <cell r="K17">
            <v>797.30719999999997</v>
          </cell>
        </row>
        <row r="18">
          <cell r="A18" t="str">
            <v>E9017</v>
          </cell>
          <cell r="B18" t="str">
            <v>Escavadeira hidráulica sobre esteira com capacidade de 0,4 m³ - 64 kW</v>
          </cell>
          <cell r="C18">
            <v>723686.75950000004</v>
          </cell>
          <cell r="D18">
            <v>50.658099999999997</v>
          </cell>
          <cell r="E18">
            <v>13.3954</v>
          </cell>
          <cell r="F18">
            <v>0</v>
          </cell>
          <cell r="G18">
            <v>50.658099999999997</v>
          </cell>
          <cell r="H18">
            <v>45.76</v>
          </cell>
          <cell r="I18">
            <v>33.2943</v>
          </cell>
          <cell r="J18">
            <v>193.76589999999999</v>
          </cell>
          <cell r="K18">
            <v>97.347800000000007</v>
          </cell>
        </row>
        <row r="19">
          <cell r="A19" t="str">
            <v>E9020</v>
          </cell>
          <cell r="B19" t="str">
            <v>Recicladora a frio - 455 kW</v>
          </cell>
          <cell r="C19">
            <v>5332517.5809000004</v>
          </cell>
          <cell r="D19">
            <v>311.06349999999998</v>
          </cell>
          <cell r="E19">
            <v>95.963099999999997</v>
          </cell>
          <cell r="F19">
            <v>0</v>
          </cell>
          <cell r="G19">
            <v>444.37650000000002</v>
          </cell>
          <cell r="H19">
            <v>500.5</v>
          </cell>
          <cell r="I19">
            <v>43.154899999999998</v>
          </cell>
          <cell r="J19">
            <v>1395.058</v>
          </cell>
          <cell r="K19">
            <v>450.18150000000003</v>
          </cell>
        </row>
        <row r="20">
          <cell r="A20" t="str">
            <v>E9021</v>
          </cell>
          <cell r="B20" t="str">
            <v>Grupo gerador - 456 kVA</v>
          </cell>
          <cell r="C20">
            <v>357352.38959999999</v>
          </cell>
          <cell r="D20">
            <v>17.867599999999999</v>
          </cell>
          <cell r="E20">
            <v>6.2995999999999999</v>
          </cell>
          <cell r="F20">
            <v>0</v>
          </cell>
          <cell r="G20">
            <v>12.762600000000001</v>
          </cell>
          <cell r="H20">
            <v>381.42500000000001</v>
          </cell>
          <cell r="I20">
            <v>0</v>
          </cell>
          <cell r="J20">
            <v>418.35480000000001</v>
          </cell>
          <cell r="K20">
            <v>24.167200000000001</v>
          </cell>
        </row>
        <row r="21">
          <cell r="A21" t="str">
            <v>E9022</v>
          </cell>
          <cell r="B21" t="str">
            <v>Pórtico metálico rolante com capacidade de 25 t - 30 kW</v>
          </cell>
          <cell r="C21">
            <v>816017.28379999998</v>
          </cell>
          <cell r="D21">
            <v>36.720799999999997</v>
          </cell>
          <cell r="E21">
            <v>13.845800000000001</v>
          </cell>
          <cell r="F21">
            <v>0</v>
          </cell>
          <cell r="G21">
            <v>28.560600000000001</v>
          </cell>
          <cell r="H21">
            <v>0</v>
          </cell>
          <cell r="I21">
            <v>27.515899999999998</v>
          </cell>
          <cell r="J21">
            <v>106.6431</v>
          </cell>
          <cell r="K21">
            <v>78.082499999999996</v>
          </cell>
        </row>
        <row r="22">
          <cell r="A22" t="str">
            <v>E9023</v>
          </cell>
          <cell r="B22" t="str">
            <v>Guindaste móvel sobre esteiras com dragline com capacidade de 1,9 a 2,3 m³ - 270 kW</v>
          </cell>
          <cell r="C22">
            <v>4049207.3511999999</v>
          </cell>
          <cell r="D22">
            <v>141.72229999999999</v>
          </cell>
          <cell r="E22">
            <v>68.704899999999995</v>
          </cell>
          <cell r="F22">
            <v>0</v>
          </cell>
          <cell r="G22">
            <v>202.46039999999999</v>
          </cell>
          <cell r="H22">
            <v>74.25</v>
          </cell>
          <cell r="I22">
            <v>43.154899999999998</v>
          </cell>
          <cell r="J22">
            <v>530.29250000000002</v>
          </cell>
          <cell r="K22">
            <v>253.5821</v>
          </cell>
        </row>
        <row r="23">
          <cell r="A23" t="str">
            <v>E9024</v>
          </cell>
          <cell r="B23" t="str">
            <v>Misturador de nata cimento - 1,50 kW</v>
          </cell>
          <cell r="C23">
            <v>9573.3865000000005</v>
          </cell>
          <cell r="D23">
            <v>0.76590000000000003</v>
          </cell>
          <cell r="E23">
            <v>0.1772</v>
          </cell>
          <cell r="F23">
            <v>0</v>
          </cell>
          <cell r="G23">
            <v>0.67010000000000003</v>
          </cell>
          <cell r="H23">
            <v>0</v>
          </cell>
          <cell r="I23">
            <v>27.515899999999998</v>
          </cell>
          <cell r="J23">
            <v>29.129100000000001</v>
          </cell>
          <cell r="K23">
            <v>28.459</v>
          </cell>
        </row>
        <row r="24">
          <cell r="A24" t="str">
            <v>E9025</v>
          </cell>
          <cell r="B24" t="str">
            <v>Conjunto bomba e macaco hidráulico para protensão com capacidade de 7.000 kN - 15 kW</v>
          </cell>
          <cell r="C24">
            <v>105267.3732</v>
          </cell>
          <cell r="D24">
            <v>6.0152999999999999</v>
          </cell>
          <cell r="E24">
            <v>1.8556999999999999</v>
          </cell>
          <cell r="F24">
            <v>0</v>
          </cell>
          <cell r="G24">
            <v>6.0152999999999999</v>
          </cell>
          <cell r="H24">
            <v>0</v>
          </cell>
          <cell r="I24">
            <v>43.154899999999998</v>
          </cell>
          <cell r="J24">
            <v>57.041200000000003</v>
          </cell>
          <cell r="K24">
            <v>51.0259</v>
          </cell>
        </row>
        <row r="25">
          <cell r="A25" t="str">
            <v>E9026</v>
          </cell>
          <cell r="B25" t="str">
            <v>Bomba para injeção de nata de cimento com capacidade de 2 MPa - 2,20 kW</v>
          </cell>
          <cell r="C25">
            <v>33292.962599999999</v>
          </cell>
          <cell r="D25">
            <v>2.6634000000000002</v>
          </cell>
          <cell r="E25">
            <v>0.61629999999999996</v>
          </cell>
          <cell r="F25">
            <v>0</v>
          </cell>
          <cell r="G25">
            <v>2.3304999999999998</v>
          </cell>
          <cell r="H25">
            <v>0</v>
          </cell>
          <cell r="I25">
            <v>0</v>
          </cell>
          <cell r="J25">
            <v>5.6101999999999999</v>
          </cell>
          <cell r="K25">
            <v>3.2797000000000001</v>
          </cell>
        </row>
        <row r="26">
          <cell r="A26" t="str">
            <v>E9028</v>
          </cell>
          <cell r="B26" t="str">
            <v>Bomba de alta pressão para hidrojateamento com capacidade de 18 MPa - 5,20 kW</v>
          </cell>
          <cell r="C26">
            <v>5669.1670000000004</v>
          </cell>
          <cell r="D26">
            <v>0.45350000000000001</v>
          </cell>
          <cell r="E26">
            <v>0.10489999999999999</v>
          </cell>
          <cell r="F26">
            <v>0</v>
          </cell>
          <cell r="G26">
            <v>0.51019999999999999</v>
          </cell>
          <cell r="H26">
            <v>9.7333999999999996</v>
          </cell>
          <cell r="I26">
            <v>27.515899999999998</v>
          </cell>
          <cell r="J26">
            <v>38.317900000000002</v>
          </cell>
          <cell r="K26">
            <v>28.074300000000001</v>
          </cell>
        </row>
        <row r="27">
          <cell r="A27" t="str">
            <v>E9029</v>
          </cell>
          <cell r="B27" t="str">
            <v>Conjunto bomba e macaco hidráulico para protensão com capacidade de 8.000 kN - 20 kW</v>
          </cell>
          <cell r="C27">
            <v>133859.34849999999</v>
          </cell>
          <cell r="D27">
            <v>7.6490999999999998</v>
          </cell>
          <cell r="E27">
            <v>2.3597000000000001</v>
          </cell>
          <cell r="F27">
            <v>0</v>
          </cell>
          <cell r="G27">
            <v>7.6490999999999998</v>
          </cell>
          <cell r="H27">
            <v>0</v>
          </cell>
          <cell r="I27">
            <v>43.154899999999998</v>
          </cell>
          <cell r="J27">
            <v>60.812800000000003</v>
          </cell>
          <cell r="K27">
            <v>53.163699999999999</v>
          </cell>
        </row>
        <row r="28">
          <cell r="A28" t="str">
            <v>E9030</v>
          </cell>
          <cell r="B28" t="str">
            <v>Bomba de protensão com leitura digital para tensionamento de estais - 3 kW</v>
          </cell>
          <cell r="C28">
            <v>14701.777700000001</v>
          </cell>
          <cell r="D28">
            <v>0.84009999999999996</v>
          </cell>
          <cell r="E28">
            <v>0.25919999999999999</v>
          </cell>
          <cell r="F28">
            <v>0</v>
          </cell>
          <cell r="G28">
            <v>0.84009999999999996</v>
          </cell>
          <cell r="H28">
            <v>0</v>
          </cell>
          <cell r="I28">
            <v>0</v>
          </cell>
          <cell r="J28">
            <v>1.9394</v>
          </cell>
          <cell r="K28">
            <v>1.0992999999999999</v>
          </cell>
        </row>
        <row r="29">
          <cell r="A29" t="str">
            <v>E9031</v>
          </cell>
          <cell r="B29" t="str">
            <v>Elevador de cremalheira com cabine simples, com capacidade de 1.500 kg e altura de até 100 m - 15 kW</v>
          </cell>
          <cell r="C29">
            <v>339987.79739999998</v>
          </cell>
          <cell r="D29">
            <v>27.199000000000002</v>
          </cell>
          <cell r="E29">
            <v>6.2931999999999997</v>
          </cell>
          <cell r="F29">
            <v>0</v>
          </cell>
          <cell r="G29">
            <v>23.799099999999999</v>
          </cell>
          <cell r="H29">
            <v>0</v>
          </cell>
          <cell r="I29">
            <v>27.515899999999998</v>
          </cell>
          <cell r="J29">
            <v>84.807199999999995</v>
          </cell>
          <cell r="K29">
            <v>61.008099999999999</v>
          </cell>
        </row>
        <row r="30">
          <cell r="A30" t="str">
            <v>E9032</v>
          </cell>
          <cell r="B30" t="str">
            <v>Equipamento para regulagem final de estais com até 37 cordoalhas - D = 15,7 mm - 20 kW</v>
          </cell>
          <cell r="C30">
            <v>78733.886700000003</v>
          </cell>
          <cell r="D30">
            <v>4.4991000000000003</v>
          </cell>
          <cell r="E30">
            <v>1.3879999999999999</v>
          </cell>
          <cell r="F30">
            <v>0</v>
          </cell>
          <cell r="G30">
            <v>4.4991000000000003</v>
          </cell>
          <cell r="H30">
            <v>0</v>
          </cell>
          <cell r="I30">
            <v>43.154899999999998</v>
          </cell>
          <cell r="J30">
            <v>53.5411</v>
          </cell>
          <cell r="K30">
            <v>49.042000000000002</v>
          </cell>
        </row>
        <row r="31">
          <cell r="A31" t="str">
            <v>E9033</v>
          </cell>
          <cell r="B31" t="str">
            <v>Equipamento para regulagem final de estais de 38 a 55 cordoalhas - D = 15,7 mm - 30 kW</v>
          </cell>
          <cell r="C31">
            <v>112458.8671</v>
          </cell>
          <cell r="D31">
            <v>6.4261999999999997</v>
          </cell>
          <cell r="E31">
            <v>1.9824999999999999</v>
          </cell>
          <cell r="F31">
            <v>0</v>
          </cell>
          <cell r="G31">
            <v>6.4261999999999997</v>
          </cell>
          <cell r="H31">
            <v>0</v>
          </cell>
          <cell r="I31">
            <v>43.154899999999998</v>
          </cell>
          <cell r="J31">
            <v>57.989800000000002</v>
          </cell>
          <cell r="K31">
            <v>51.563600000000001</v>
          </cell>
        </row>
        <row r="32">
          <cell r="A32" t="str">
            <v>E9034</v>
          </cell>
          <cell r="B32" t="str">
            <v>Equipamento para regulagem final de estais de 56 a 73 cordoalhas - D = 15,7 mm - 40 kW</v>
          </cell>
          <cell r="C32">
            <v>168634.4204</v>
          </cell>
          <cell r="D32">
            <v>9.6363000000000003</v>
          </cell>
          <cell r="E32">
            <v>2.9727999999999999</v>
          </cell>
          <cell r="F32">
            <v>0</v>
          </cell>
          <cell r="G32">
            <v>9.6363000000000003</v>
          </cell>
          <cell r="H32">
            <v>0</v>
          </cell>
          <cell r="I32">
            <v>43.154899999999998</v>
          </cell>
          <cell r="J32">
            <v>65.400300000000001</v>
          </cell>
          <cell r="K32">
            <v>55.764000000000003</v>
          </cell>
        </row>
        <row r="33">
          <cell r="A33" t="str">
            <v>E9035</v>
          </cell>
          <cell r="B33" t="str">
            <v>Equipamento para regulagem final de estais de 74 a 91 cordoalhas - D = 15,7 mm - 50 kW</v>
          </cell>
          <cell r="C33">
            <v>224810.90849999999</v>
          </cell>
          <cell r="D33">
            <v>12.846299999999999</v>
          </cell>
          <cell r="E33">
            <v>3.9630999999999998</v>
          </cell>
          <cell r="F33">
            <v>0</v>
          </cell>
          <cell r="G33">
            <v>12.846299999999999</v>
          </cell>
          <cell r="H33">
            <v>0</v>
          </cell>
          <cell r="I33">
            <v>43.154899999999998</v>
          </cell>
          <cell r="J33">
            <v>72.810599999999994</v>
          </cell>
          <cell r="K33">
            <v>59.964300000000001</v>
          </cell>
        </row>
        <row r="34">
          <cell r="A34" t="str">
            <v>E9036</v>
          </cell>
          <cell r="B34" t="str">
            <v>Grua fixa para alturas de 60 a 102 m, com alcance de 60 m com capacidade de 1.500 kg na ponta da lança - 37 kW</v>
          </cell>
          <cell r="C34">
            <v>3747436.9959</v>
          </cell>
          <cell r="D34">
            <v>187.37180000000001</v>
          </cell>
          <cell r="E34">
            <v>66.061999999999998</v>
          </cell>
          <cell r="F34">
            <v>0</v>
          </cell>
          <cell r="G34">
            <v>214.13929999999999</v>
          </cell>
          <cell r="H34">
            <v>0</v>
          </cell>
          <cell r="I34">
            <v>43.154899999999998</v>
          </cell>
          <cell r="J34">
            <v>510.72800000000001</v>
          </cell>
          <cell r="K34">
            <v>296.58870000000002</v>
          </cell>
        </row>
        <row r="35">
          <cell r="A35" t="str">
            <v>E9038</v>
          </cell>
          <cell r="B35" t="str">
            <v>Macaco hidráulico monocordoalha para tensionamento de estais - 3 kW</v>
          </cell>
          <cell r="C35">
            <v>18390.025399999999</v>
          </cell>
          <cell r="D35">
            <v>1.0508999999999999</v>
          </cell>
          <cell r="E35">
            <v>0.32419999999999999</v>
          </cell>
          <cell r="F35">
            <v>0</v>
          </cell>
          <cell r="G35">
            <v>1.0508999999999999</v>
          </cell>
          <cell r="H35">
            <v>0</v>
          </cell>
          <cell r="I35">
            <v>43.154899999999998</v>
          </cell>
          <cell r="J35">
            <v>45.5809</v>
          </cell>
          <cell r="K35">
            <v>44.53</v>
          </cell>
        </row>
        <row r="36">
          <cell r="A36" t="str">
            <v>E9039</v>
          </cell>
          <cell r="B36" t="str">
            <v>Máquina de solda por termofusão para tubos PEAD com gerador de 4 kW</v>
          </cell>
          <cell r="C36">
            <v>115678.25169999999</v>
          </cell>
          <cell r="D36">
            <v>6.6101999999999999</v>
          </cell>
          <cell r="E36">
            <v>2.0392000000000001</v>
          </cell>
          <cell r="F36">
            <v>0</v>
          </cell>
          <cell r="G36">
            <v>6.6101999999999999</v>
          </cell>
          <cell r="H36">
            <v>4.18</v>
          </cell>
          <cell r="I36">
            <v>43.154899999999998</v>
          </cell>
          <cell r="J36">
            <v>62.594499999999996</v>
          </cell>
          <cell r="K36">
            <v>51.804299999999998</v>
          </cell>
        </row>
        <row r="37">
          <cell r="A37" t="str">
            <v>E9040</v>
          </cell>
          <cell r="B37" t="str">
            <v>Serra mármore - 1,45 kW</v>
          </cell>
          <cell r="C37">
            <v>489.87709999999998</v>
          </cell>
          <cell r="D37">
            <v>4.41E-2</v>
          </cell>
          <cell r="E37">
            <v>9.1000000000000004E-3</v>
          </cell>
          <cell r="F37">
            <v>0</v>
          </cell>
          <cell r="G37">
            <v>2.4500000000000001E-2</v>
          </cell>
          <cell r="H37">
            <v>0</v>
          </cell>
          <cell r="I37">
            <v>0</v>
          </cell>
          <cell r="J37">
            <v>7.7700000000000005E-2</v>
          </cell>
          <cell r="K37">
            <v>5.3199999999999997E-2</v>
          </cell>
        </row>
        <row r="38">
          <cell r="A38" t="str">
            <v>E9042</v>
          </cell>
          <cell r="B38" t="str">
            <v>Trator sobre esteiras com lâmina - 97 kW</v>
          </cell>
          <cell r="C38">
            <v>1335996.5405999999</v>
          </cell>
          <cell r="D38">
            <v>51.955399999999997</v>
          </cell>
          <cell r="E38">
            <v>22.897500000000001</v>
          </cell>
          <cell r="F38">
            <v>0</v>
          </cell>
          <cell r="G38">
            <v>74.221999999999994</v>
          </cell>
          <cell r="H38">
            <v>74.69</v>
          </cell>
          <cell r="I38">
            <v>33.2943</v>
          </cell>
          <cell r="J38">
            <v>257.05919999999998</v>
          </cell>
          <cell r="K38">
            <v>108.1472</v>
          </cell>
        </row>
        <row r="39">
          <cell r="A39" t="str">
            <v>E9043</v>
          </cell>
          <cell r="B39" t="str">
            <v>Embarcação de alumínio com comprimento de 6 m e motor de popa - 18,60 kW</v>
          </cell>
          <cell r="C39">
            <v>32917.686999999998</v>
          </cell>
          <cell r="D39">
            <v>0.51429999999999998</v>
          </cell>
          <cell r="E39">
            <v>0.19389999999999999</v>
          </cell>
          <cell r="F39">
            <v>0</v>
          </cell>
          <cell r="G39">
            <v>0.57150000000000001</v>
          </cell>
          <cell r="H39">
            <v>39.789099999999998</v>
          </cell>
          <cell r="I39">
            <v>42.091000000000001</v>
          </cell>
          <cell r="J39">
            <v>83.159800000000004</v>
          </cell>
          <cell r="K39">
            <v>42.799199999999999</v>
          </cell>
        </row>
        <row r="40">
          <cell r="A40" t="str">
            <v>E9044</v>
          </cell>
          <cell r="B40" t="str">
            <v>Central de concreto com capacidade de 150 m³/h - dosadora e misturadora</v>
          </cell>
          <cell r="C40">
            <v>1887015.9177999999</v>
          </cell>
          <cell r="D40">
            <v>107.8295</v>
          </cell>
          <cell r="E40">
            <v>33.2654</v>
          </cell>
          <cell r="F40">
            <v>0</v>
          </cell>
          <cell r="G40">
            <v>94.350800000000007</v>
          </cell>
          <cell r="H40">
            <v>0</v>
          </cell>
          <cell r="I40">
            <v>43.154899999999998</v>
          </cell>
          <cell r="J40">
            <v>278.60059999999999</v>
          </cell>
          <cell r="K40">
            <v>184.24979999999999</v>
          </cell>
        </row>
        <row r="41">
          <cell r="A41" t="str">
            <v>E9045</v>
          </cell>
          <cell r="B41" t="str">
            <v>Conjunto bomba e macaco hidráulico para elevação com capacidade de 496 kN</v>
          </cell>
          <cell r="C41">
            <v>68447.054000000004</v>
          </cell>
          <cell r="D41">
            <v>5.4757999999999996</v>
          </cell>
          <cell r="E41">
            <v>1.2669999999999999</v>
          </cell>
          <cell r="F41">
            <v>0</v>
          </cell>
          <cell r="G41">
            <v>5.4757999999999996</v>
          </cell>
          <cell r="H41">
            <v>6.1608999999999998</v>
          </cell>
          <cell r="I41">
            <v>43.154899999999998</v>
          </cell>
          <cell r="J41">
            <v>61.534399999999998</v>
          </cell>
          <cell r="K41">
            <v>49.8977</v>
          </cell>
        </row>
        <row r="42">
          <cell r="A42" t="str">
            <v>E9046</v>
          </cell>
          <cell r="B42" t="str">
            <v>Conjunto bomba e macaco hidráulico para elevação com capacidade de 929 kN</v>
          </cell>
          <cell r="C42">
            <v>86547.147200000007</v>
          </cell>
          <cell r="D42">
            <v>6.9238</v>
          </cell>
          <cell r="E42">
            <v>1.6020000000000001</v>
          </cell>
          <cell r="F42">
            <v>0</v>
          </cell>
          <cell r="G42">
            <v>6.9238</v>
          </cell>
          <cell r="H42">
            <v>6.1608999999999998</v>
          </cell>
          <cell r="I42">
            <v>43.154899999999998</v>
          </cell>
          <cell r="J42">
            <v>64.7654</v>
          </cell>
          <cell r="K42">
            <v>51.680700000000002</v>
          </cell>
        </row>
        <row r="43">
          <cell r="A43" t="str">
            <v>E9047</v>
          </cell>
          <cell r="B43" t="str">
            <v>Conjunto bomba e macaco hidráulico para elevação com capacidade de 1.390 kN</v>
          </cell>
          <cell r="C43">
            <v>118001.63619999999</v>
          </cell>
          <cell r="D43">
            <v>9.4400999999999993</v>
          </cell>
          <cell r="E43">
            <v>2.1842000000000001</v>
          </cell>
          <cell r="F43">
            <v>0</v>
          </cell>
          <cell r="G43">
            <v>9.4400999999999993</v>
          </cell>
          <cell r="H43">
            <v>6.1608999999999998</v>
          </cell>
          <cell r="I43">
            <v>43.154899999999998</v>
          </cell>
          <cell r="J43">
            <v>70.380200000000002</v>
          </cell>
          <cell r="K43">
            <v>54.779200000000003</v>
          </cell>
        </row>
        <row r="44">
          <cell r="A44" t="str">
            <v>E9048</v>
          </cell>
          <cell r="B44" t="str">
            <v>Conjunto bomba e macaco hidráulico para elevação com capacidade de 1.859 kN</v>
          </cell>
          <cell r="C44">
            <v>136605.3847</v>
          </cell>
          <cell r="D44">
            <v>10.9284</v>
          </cell>
          <cell r="E44">
            <v>2.5286</v>
          </cell>
          <cell r="F44">
            <v>0</v>
          </cell>
          <cell r="G44">
            <v>10.9284</v>
          </cell>
          <cell r="H44">
            <v>6.1608999999999998</v>
          </cell>
          <cell r="I44">
            <v>43.154899999999998</v>
          </cell>
          <cell r="J44">
            <v>73.7012</v>
          </cell>
          <cell r="K44">
            <v>56.611899999999999</v>
          </cell>
        </row>
        <row r="45">
          <cell r="A45" t="str">
            <v>E9049</v>
          </cell>
          <cell r="B45" t="str">
            <v>Bomba de alta pressão para hidrojateamento com capacidade de 250 MPa - 72 kW</v>
          </cell>
          <cell r="C45">
            <v>713973.12520000001</v>
          </cell>
          <cell r="D45">
            <v>57.117899999999999</v>
          </cell>
          <cell r="E45">
            <v>13.2156</v>
          </cell>
          <cell r="F45">
            <v>0</v>
          </cell>
          <cell r="G45">
            <v>64.257599999999996</v>
          </cell>
          <cell r="H45">
            <v>59.4</v>
          </cell>
          <cell r="I45">
            <v>27.515899999999998</v>
          </cell>
          <cell r="J45">
            <v>221.50700000000001</v>
          </cell>
          <cell r="K45">
            <v>97.849400000000003</v>
          </cell>
        </row>
        <row r="46">
          <cell r="A46" t="str">
            <v>E9050</v>
          </cell>
          <cell r="B46" t="str">
            <v>Guindaste móvel sobre pneus com 2 eixos com capacidade de 18 t - 97 kW</v>
          </cell>
          <cell r="C46">
            <v>3352403.6686</v>
          </cell>
          <cell r="D46">
            <v>167.62020000000001</v>
          </cell>
          <cell r="E46">
            <v>59.098100000000002</v>
          </cell>
          <cell r="F46">
            <v>0</v>
          </cell>
          <cell r="G46">
            <v>215.51169999999999</v>
          </cell>
          <cell r="H46">
            <v>26.675000000000001</v>
          </cell>
          <cell r="I46">
            <v>35.025599999999997</v>
          </cell>
          <cell r="J46">
            <v>503.93060000000003</v>
          </cell>
          <cell r="K46">
            <v>261.7439</v>
          </cell>
        </row>
        <row r="47">
          <cell r="A47" t="str">
            <v>E9051</v>
          </cell>
          <cell r="B47" t="str">
            <v>Máquina levantadora e posicionadora de via - 7,40 kW</v>
          </cell>
          <cell r="C47">
            <v>1050651.2323</v>
          </cell>
          <cell r="D47">
            <v>84.052099999999996</v>
          </cell>
          <cell r="E47">
            <v>19.447600000000001</v>
          </cell>
          <cell r="F47">
            <v>0</v>
          </cell>
          <cell r="G47">
            <v>73.545599999999993</v>
          </cell>
          <cell r="H47">
            <v>11.081099999999999</v>
          </cell>
          <cell r="I47">
            <v>27.515899999999998</v>
          </cell>
          <cell r="J47">
            <v>215.64230000000001</v>
          </cell>
          <cell r="K47">
            <v>131.01560000000001</v>
          </cell>
        </row>
        <row r="48">
          <cell r="A48" t="str">
            <v>E9052</v>
          </cell>
          <cell r="B48" t="str">
            <v>Empilhadeira a diesel com capacidade de 10 t - 82 kW</v>
          </cell>
          <cell r="C48">
            <v>789319.58230000001</v>
          </cell>
          <cell r="D48">
            <v>63.145600000000002</v>
          </cell>
          <cell r="E48">
            <v>14.610300000000001</v>
          </cell>
          <cell r="F48">
            <v>0</v>
          </cell>
          <cell r="G48">
            <v>55.252400000000002</v>
          </cell>
          <cell r="H48">
            <v>67.650000000000006</v>
          </cell>
          <cell r="I48">
            <v>27.515899999999998</v>
          </cell>
          <cell r="J48">
            <v>228.17420000000001</v>
          </cell>
          <cell r="K48">
            <v>105.2718</v>
          </cell>
        </row>
        <row r="49">
          <cell r="A49" t="str">
            <v>E9053</v>
          </cell>
          <cell r="B49" t="str">
            <v>Perfuratriz hidráulica montada em flutuante - 32 kW</v>
          </cell>
          <cell r="C49">
            <v>539491.63439999998</v>
          </cell>
          <cell r="D49">
            <v>16.859100000000002</v>
          </cell>
          <cell r="E49">
            <v>3.4674</v>
          </cell>
          <cell r="F49">
            <v>0</v>
          </cell>
          <cell r="G49">
            <v>14.985900000000001</v>
          </cell>
          <cell r="H49">
            <v>17.600000000000001</v>
          </cell>
          <cell r="I49">
            <v>33.727899999999998</v>
          </cell>
          <cell r="J49">
            <v>86.640299999999996</v>
          </cell>
          <cell r="K49">
            <v>54.054400000000001</v>
          </cell>
        </row>
        <row r="50">
          <cell r="A50" t="str">
            <v>E9054</v>
          </cell>
          <cell r="B50" t="str">
            <v>Equipamento sobre forma-trilho para execução e acabamento de pavimento de concreto - 13,40 kW</v>
          </cell>
          <cell r="C50">
            <v>1741630.6923</v>
          </cell>
          <cell r="D50">
            <v>139.3305</v>
          </cell>
          <cell r="E50">
            <v>32.2376</v>
          </cell>
          <cell r="F50">
            <v>0</v>
          </cell>
          <cell r="G50">
            <v>87.081500000000005</v>
          </cell>
          <cell r="H50">
            <v>20.0657</v>
          </cell>
          <cell r="I50">
            <v>27.515899999999998</v>
          </cell>
          <cell r="J50">
            <v>306.2312</v>
          </cell>
          <cell r="K50">
            <v>199.084</v>
          </cell>
        </row>
        <row r="51">
          <cell r="A51" t="str">
            <v>E9055</v>
          </cell>
          <cell r="B51" t="str">
            <v>Guincho pneumático com capacidade de 2,5 t</v>
          </cell>
          <cell r="C51">
            <v>535508.85869999998</v>
          </cell>
          <cell r="D51">
            <v>48.195799999999998</v>
          </cell>
          <cell r="E51">
            <v>9.9123000000000001</v>
          </cell>
          <cell r="F51">
            <v>0</v>
          </cell>
          <cell r="G51">
            <v>26.775400000000001</v>
          </cell>
          <cell r="H51">
            <v>0</v>
          </cell>
          <cell r="I51">
            <v>0</v>
          </cell>
          <cell r="J51">
            <v>84.883499999999998</v>
          </cell>
          <cell r="K51">
            <v>58.1081</v>
          </cell>
        </row>
        <row r="52">
          <cell r="A52" t="str">
            <v>E9056</v>
          </cell>
          <cell r="B52" t="str">
            <v>Plataforma autoelevatória de 12 x 24 m com capacidade de 150 t</v>
          </cell>
          <cell r="C52">
            <v>827894.12170000002</v>
          </cell>
          <cell r="D52">
            <v>6.4679000000000002</v>
          </cell>
          <cell r="E52">
            <v>4.6558000000000002</v>
          </cell>
          <cell r="F52">
            <v>0</v>
          </cell>
          <cell r="G52">
            <v>14.373200000000001</v>
          </cell>
          <cell r="H52">
            <v>0</v>
          </cell>
          <cell r="I52">
            <v>112.87390000000001</v>
          </cell>
          <cell r="J52">
            <v>138.3708</v>
          </cell>
          <cell r="K52">
            <v>123.99760000000001</v>
          </cell>
        </row>
        <row r="53">
          <cell r="A53" t="str">
            <v>E9057</v>
          </cell>
          <cell r="B53" t="str">
            <v>Batelão sem propulsão com capacidade de 66 m³</v>
          </cell>
          <cell r="C53">
            <v>221391.42629999999</v>
          </cell>
          <cell r="D53">
            <v>1.7296</v>
          </cell>
          <cell r="E53">
            <v>1.2450000000000001</v>
          </cell>
          <cell r="F53">
            <v>0</v>
          </cell>
          <cell r="G53">
            <v>2.8826999999999998</v>
          </cell>
          <cell r="H53">
            <v>0</v>
          </cell>
          <cell r="I53">
            <v>29.1508</v>
          </cell>
          <cell r="J53">
            <v>35.008099999999999</v>
          </cell>
          <cell r="K53">
            <v>32.125399999999999</v>
          </cell>
        </row>
        <row r="54">
          <cell r="A54" t="str">
            <v>E9058</v>
          </cell>
          <cell r="B54" t="str">
            <v>Plataforma flutuante de 12 x 24 x 1,8 m com capacidade de 150 t</v>
          </cell>
          <cell r="C54">
            <v>662144.09080000001</v>
          </cell>
          <cell r="D54">
            <v>5.173</v>
          </cell>
          <cell r="E54">
            <v>3.7237</v>
          </cell>
          <cell r="F54">
            <v>0</v>
          </cell>
          <cell r="G54">
            <v>8.6217000000000006</v>
          </cell>
          <cell r="H54">
            <v>0</v>
          </cell>
          <cell r="I54">
            <v>29.1508</v>
          </cell>
          <cell r="J54">
            <v>46.669199999999996</v>
          </cell>
          <cell r="K54">
            <v>38.047499999999999</v>
          </cell>
        </row>
        <row r="55">
          <cell r="A55" t="str">
            <v>E9059</v>
          </cell>
          <cell r="B55" t="str">
            <v>Plataforma autoelevatória de 12 x 24 m montada na obra com capacidade de 150 t</v>
          </cell>
          <cell r="C55">
            <v>827894.12170000002</v>
          </cell>
          <cell r="D55">
            <v>6.4679000000000002</v>
          </cell>
          <cell r="E55">
            <v>4.6558000000000002</v>
          </cell>
          <cell r="F55">
            <v>0</v>
          </cell>
          <cell r="G55">
            <v>14.373200000000001</v>
          </cell>
          <cell r="H55">
            <v>0</v>
          </cell>
          <cell r="I55">
            <v>112.87390000000001</v>
          </cell>
          <cell r="J55">
            <v>138.3708</v>
          </cell>
          <cell r="K55">
            <v>123.99760000000001</v>
          </cell>
        </row>
        <row r="56">
          <cell r="A56" t="str">
            <v>E9060</v>
          </cell>
          <cell r="B56" t="str">
            <v>Perfuratriz pneumática rotopercussiva montada em flutuante com pressão de 0,70 MPa e capacidade de 2.500 gpm</v>
          </cell>
          <cell r="C56">
            <v>39226.880799999999</v>
          </cell>
          <cell r="D56">
            <v>1.2258</v>
          </cell>
          <cell r="E56">
            <v>0.25209999999999999</v>
          </cell>
          <cell r="F56">
            <v>0</v>
          </cell>
          <cell r="G56">
            <v>1.0895999999999999</v>
          </cell>
          <cell r="H56">
            <v>0</v>
          </cell>
          <cell r="I56">
            <v>67.455799999999996</v>
          </cell>
          <cell r="J56">
            <v>70.023300000000006</v>
          </cell>
          <cell r="K56">
            <v>68.933700000000002</v>
          </cell>
        </row>
        <row r="57">
          <cell r="A57" t="str">
            <v>E9061</v>
          </cell>
          <cell r="B57" t="str">
            <v>Lixadeira elétrica manual angular - 2 kW</v>
          </cell>
          <cell r="C57">
            <v>1521.425</v>
          </cell>
          <cell r="D57">
            <v>0.1217</v>
          </cell>
          <cell r="E57">
            <v>2.8199999999999999E-2</v>
          </cell>
          <cell r="F57">
            <v>0</v>
          </cell>
          <cell r="G57">
            <v>7.6100000000000001E-2</v>
          </cell>
          <cell r="H57">
            <v>0</v>
          </cell>
          <cell r="I57">
            <v>0</v>
          </cell>
          <cell r="J57">
            <v>0.22600000000000001</v>
          </cell>
          <cell r="K57">
            <v>0.14990000000000001</v>
          </cell>
        </row>
        <row r="58">
          <cell r="A58" t="str">
            <v>E9062</v>
          </cell>
          <cell r="B58" t="str">
            <v>Soprador de ar quente manual - 1,60 kW</v>
          </cell>
          <cell r="C58">
            <v>5492.3157000000001</v>
          </cell>
          <cell r="D58">
            <v>0.73229999999999995</v>
          </cell>
          <cell r="E58">
            <v>0.113</v>
          </cell>
          <cell r="F58">
            <v>0</v>
          </cell>
          <cell r="G58">
            <v>0.4577</v>
          </cell>
          <cell r="H58">
            <v>0</v>
          </cell>
          <cell r="I58">
            <v>0</v>
          </cell>
          <cell r="J58">
            <v>1.3029999999999999</v>
          </cell>
          <cell r="K58">
            <v>0.84530000000000005</v>
          </cell>
        </row>
        <row r="59">
          <cell r="A59" t="str">
            <v>E9063</v>
          </cell>
          <cell r="B59" t="str">
            <v>Equipamento de estabilização dinâmica da via - 300 kW</v>
          </cell>
          <cell r="C59">
            <v>28426484.357299998</v>
          </cell>
          <cell r="D59">
            <v>1137.0594000000001</v>
          </cell>
          <cell r="E59">
            <v>482.32639999999998</v>
          </cell>
          <cell r="F59">
            <v>0</v>
          </cell>
          <cell r="G59">
            <v>1137.0594000000001</v>
          </cell>
          <cell r="H59">
            <v>198</v>
          </cell>
          <cell r="I59">
            <v>43.154899999999998</v>
          </cell>
          <cell r="J59">
            <v>2997.6001000000001</v>
          </cell>
          <cell r="K59">
            <v>1662.5407</v>
          </cell>
        </row>
        <row r="60">
          <cell r="A60" t="str">
            <v>E9064</v>
          </cell>
          <cell r="B60" t="str">
            <v>Transportador manual gerica com capacidade de 180 l</v>
          </cell>
          <cell r="C60">
            <v>1113.6224</v>
          </cell>
          <cell r="D60">
            <v>1.1135999999999999</v>
          </cell>
          <cell r="E60">
            <v>6.8699999999999997E-2</v>
          </cell>
          <cell r="F60">
            <v>0</v>
          </cell>
          <cell r="G60">
            <v>0.55679999999999996</v>
          </cell>
          <cell r="H60">
            <v>0</v>
          </cell>
          <cell r="I60">
            <v>0</v>
          </cell>
          <cell r="J60">
            <v>1.7391000000000001</v>
          </cell>
          <cell r="K60">
            <v>1.1822999999999999</v>
          </cell>
        </row>
        <row r="61">
          <cell r="A61" t="str">
            <v>E9065</v>
          </cell>
          <cell r="B61" t="str">
            <v>Carro controle ferroviário - 186 kW</v>
          </cell>
          <cell r="C61">
            <v>30510795.451000001</v>
          </cell>
          <cell r="D61">
            <v>1220.4318000000001</v>
          </cell>
          <cell r="E61">
            <v>517.69190000000003</v>
          </cell>
          <cell r="F61">
            <v>0</v>
          </cell>
          <cell r="G61">
            <v>1067.8778</v>
          </cell>
          <cell r="H61">
            <v>122.76</v>
          </cell>
          <cell r="I61">
            <v>43.154899999999998</v>
          </cell>
          <cell r="J61">
            <v>2971.9164000000001</v>
          </cell>
          <cell r="K61">
            <v>1781.2786000000001</v>
          </cell>
        </row>
        <row r="62">
          <cell r="A62" t="str">
            <v>E9066</v>
          </cell>
          <cell r="B62" t="str">
            <v>Grupo gerador - 14 kVA</v>
          </cell>
          <cell r="C62">
            <v>70594.1446</v>
          </cell>
          <cell r="D62">
            <v>3.5297000000000001</v>
          </cell>
          <cell r="E62">
            <v>1.2444999999999999</v>
          </cell>
          <cell r="F62">
            <v>0</v>
          </cell>
          <cell r="G62">
            <v>2.5211999999999999</v>
          </cell>
          <cell r="H62">
            <v>11.494999999999999</v>
          </cell>
          <cell r="I62">
            <v>0</v>
          </cell>
          <cell r="J62">
            <v>18.790400000000002</v>
          </cell>
          <cell r="K62">
            <v>4.7742000000000004</v>
          </cell>
        </row>
        <row r="63">
          <cell r="A63" t="str">
            <v>E9067</v>
          </cell>
          <cell r="B63" t="str">
            <v>Veículo ferroviário para capina química com capacidade de 12.000 l - 115 kW</v>
          </cell>
          <cell r="C63">
            <v>1708310.7825</v>
          </cell>
          <cell r="D63">
            <v>68.332400000000007</v>
          </cell>
          <cell r="E63">
            <v>28.985800000000001</v>
          </cell>
          <cell r="F63">
            <v>0</v>
          </cell>
          <cell r="G63">
            <v>42.707799999999999</v>
          </cell>
          <cell r="H63">
            <v>75.900000000000006</v>
          </cell>
          <cell r="I63">
            <v>27.515899999999998</v>
          </cell>
          <cell r="J63">
            <v>243.4419</v>
          </cell>
          <cell r="K63">
            <v>124.83410000000001</v>
          </cell>
        </row>
        <row r="64">
          <cell r="A64" t="str">
            <v>E9068</v>
          </cell>
          <cell r="B64" t="str">
            <v>Perfuratriz hidráulica rotopercussiva para CCPH - 123 kW</v>
          </cell>
          <cell r="C64">
            <v>5434475.8450999996</v>
          </cell>
          <cell r="D64">
            <v>362.29840000000002</v>
          </cell>
          <cell r="E64">
            <v>97.797899999999998</v>
          </cell>
          <cell r="F64">
            <v>0</v>
          </cell>
          <cell r="G64">
            <v>362.29840000000002</v>
          </cell>
          <cell r="H64">
            <v>101.47499999999999</v>
          </cell>
          <cell r="I64">
            <v>33.2943</v>
          </cell>
          <cell r="J64">
            <v>957.16399999999999</v>
          </cell>
          <cell r="K64">
            <v>493.39060000000001</v>
          </cell>
        </row>
        <row r="65">
          <cell r="A65" t="str">
            <v>E9069</v>
          </cell>
          <cell r="B65" t="str">
            <v>Vibrador de imersão para concreto - 4,10 kW</v>
          </cell>
          <cell r="C65">
            <v>4146.4209000000001</v>
          </cell>
          <cell r="D65">
            <v>0.66339999999999999</v>
          </cell>
          <cell r="E65">
            <v>0.1535</v>
          </cell>
          <cell r="F65">
            <v>0</v>
          </cell>
          <cell r="G65">
            <v>0.41460000000000002</v>
          </cell>
          <cell r="H65">
            <v>7.6744000000000003</v>
          </cell>
          <cell r="I65">
            <v>0</v>
          </cell>
          <cell r="J65">
            <v>8.9059000000000008</v>
          </cell>
          <cell r="K65">
            <v>0.81689999999999996</v>
          </cell>
        </row>
        <row r="66">
          <cell r="A66" t="str">
            <v>E9070</v>
          </cell>
          <cell r="B66" t="str">
            <v>Ponte rolante com capacidade de 5 t e vão de até 15 m - 10 kW</v>
          </cell>
          <cell r="C66">
            <v>419337.78960000002</v>
          </cell>
          <cell r="D66">
            <v>16.773499999999999</v>
          </cell>
          <cell r="E66">
            <v>7.1151</v>
          </cell>
          <cell r="F66">
            <v>0</v>
          </cell>
          <cell r="G66">
            <v>10.4834</v>
          </cell>
          <cell r="H66">
            <v>0</v>
          </cell>
          <cell r="I66">
            <v>27.515899999999998</v>
          </cell>
          <cell r="J66">
            <v>61.887900000000002</v>
          </cell>
          <cell r="K66">
            <v>51.404499999999999</v>
          </cell>
        </row>
        <row r="67">
          <cell r="A67" t="str">
            <v>E9071</v>
          </cell>
          <cell r="B67" t="str">
            <v>Transportador manual carrinho de mão com capacidade de 80 l</v>
          </cell>
          <cell r="C67">
            <v>482.00560000000002</v>
          </cell>
          <cell r="D67">
            <v>0.48199999999999998</v>
          </cell>
          <cell r="E67">
            <v>2.9700000000000001E-2</v>
          </cell>
          <cell r="F67">
            <v>0</v>
          </cell>
          <cell r="G67">
            <v>0.24099999999999999</v>
          </cell>
          <cell r="H67">
            <v>0</v>
          </cell>
          <cell r="I67">
            <v>0</v>
          </cell>
          <cell r="J67">
            <v>0.75270000000000004</v>
          </cell>
          <cell r="K67">
            <v>0.51170000000000004</v>
          </cell>
        </row>
        <row r="68">
          <cell r="A68" t="str">
            <v>E9072</v>
          </cell>
          <cell r="B68" t="str">
            <v>Martelo hidráulico vibratório com unidade hidráulica - 486 kW</v>
          </cell>
          <cell r="C68">
            <v>3281018.2036000001</v>
          </cell>
          <cell r="D68">
            <v>218.7345</v>
          </cell>
          <cell r="E68">
            <v>59.044699999999999</v>
          </cell>
          <cell r="F68">
            <v>0</v>
          </cell>
          <cell r="G68">
            <v>191.39269999999999</v>
          </cell>
          <cell r="H68">
            <v>400.95</v>
          </cell>
          <cell r="I68">
            <v>43.154899999999998</v>
          </cell>
          <cell r="J68">
            <v>913.27679999999998</v>
          </cell>
          <cell r="K68">
            <v>320.9341</v>
          </cell>
        </row>
        <row r="69">
          <cell r="A69" t="str">
            <v>E9073</v>
          </cell>
          <cell r="B69" t="str">
            <v>Bomba de concreto rebocável com capacidade de 30 m³/h - 74 kW</v>
          </cell>
          <cell r="C69">
            <v>487341.18959999998</v>
          </cell>
          <cell r="D69">
            <v>38.987299999999998</v>
          </cell>
          <cell r="E69">
            <v>9.0206999999999997</v>
          </cell>
          <cell r="F69">
            <v>0</v>
          </cell>
          <cell r="G69">
            <v>38.987299999999998</v>
          </cell>
          <cell r="H69">
            <v>77.33</v>
          </cell>
          <cell r="I69">
            <v>27.515899999999998</v>
          </cell>
          <cell r="J69">
            <v>191.84119999999999</v>
          </cell>
          <cell r="K69">
            <v>75.523899999999998</v>
          </cell>
        </row>
        <row r="70">
          <cell r="A70" t="str">
            <v>E9074</v>
          </cell>
          <cell r="B70" t="str">
            <v>Tanque de estocagem de asfalto com agitadores de 60.000 l</v>
          </cell>
          <cell r="C70">
            <v>929104.81909999996</v>
          </cell>
          <cell r="D70">
            <v>38.712699999999998</v>
          </cell>
          <cell r="E70">
            <v>13.435700000000001</v>
          </cell>
          <cell r="F70">
            <v>0</v>
          </cell>
          <cell r="G70">
            <v>24.195399999999999</v>
          </cell>
          <cell r="H70">
            <v>0</v>
          </cell>
          <cell r="I70">
            <v>0</v>
          </cell>
          <cell r="J70">
            <v>76.343800000000002</v>
          </cell>
          <cell r="K70">
            <v>52.148400000000002</v>
          </cell>
        </row>
        <row r="71">
          <cell r="A71" t="str">
            <v>E9075</v>
          </cell>
          <cell r="B71" t="str">
            <v>Trado cavadeira de 12"</v>
          </cell>
          <cell r="C71">
            <v>162.5822</v>
          </cell>
          <cell r="D71">
            <v>8.1299999999999997E-2</v>
          </cell>
          <cell r="E71">
            <v>7.4999999999999997E-3</v>
          </cell>
          <cell r="F71">
            <v>0</v>
          </cell>
          <cell r="G71">
            <v>4.0599999999999997E-2</v>
          </cell>
          <cell r="H71">
            <v>0</v>
          </cell>
          <cell r="I71">
            <v>0</v>
          </cell>
          <cell r="J71">
            <v>0.12939999999999999</v>
          </cell>
          <cell r="K71">
            <v>8.8800000000000004E-2</v>
          </cell>
        </row>
        <row r="72">
          <cell r="A72" t="str">
            <v>E9076</v>
          </cell>
          <cell r="B72" t="str">
            <v>Equipamento para pintura eletrostática com cabine dupla de 7,00 kW e estufa de 80.000 kCal</v>
          </cell>
          <cell r="C72">
            <v>162168.6807</v>
          </cell>
          <cell r="D72">
            <v>10.4251</v>
          </cell>
          <cell r="E72">
            <v>2.8588</v>
          </cell>
          <cell r="F72">
            <v>0</v>
          </cell>
          <cell r="G72">
            <v>5.7916999999999996</v>
          </cell>
          <cell r="H72">
            <v>0</v>
          </cell>
          <cell r="I72">
            <v>27.515899999999998</v>
          </cell>
          <cell r="J72">
            <v>46.591500000000003</v>
          </cell>
          <cell r="K72">
            <v>40.799799999999998</v>
          </cell>
        </row>
        <row r="73">
          <cell r="A73" t="str">
            <v>E9077</v>
          </cell>
          <cell r="B73" t="str">
            <v>Perfuratriz de circulação reversa tipo Wirth ou similar com unidade hidráulica (Power Pack) - 273 kW</v>
          </cell>
          <cell r="C73">
            <v>4706926.2109000003</v>
          </cell>
          <cell r="D73">
            <v>313.79509999999999</v>
          </cell>
          <cell r="E73">
            <v>84.705100000000002</v>
          </cell>
          <cell r="F73">
            <v>0</v>
          </cell>
          <cell r="G73">
            <v>313.79509999999999</v>
          </cell>
          <cell r="H73">
            <v>150.15</v>
          </cell>
          <cell r="I73">
            <v>33.2943</v>
          </cell>
          <cell r="J73">
            <v>895.7396</v>
          </cell>
          <cell r="K73">
            <v>431.79450000000003</v>
          </cell>
        </row>
        <row r="74">
          <cell r="A74" t="str">
            <v>E9078</v>
          </cell>
          <cell r="B74" t="str">
            <v>Treliça lançadeira com capacidade de carga de 100 a 120 t e vão máximo de 45 m - 110 kW</v>
          </cell>
          <cell r="C74">
            <v>3558438.9624000001</v>
          </cell>
          <cell r="D74">
            <v>94.8917</v>
          </cell>
          <cell r="E74">
            <v>58.548200000000001</v>
          </cell>
          <cell r="F74">
            <v>0</v>
          </cell>
          <cell r="G74">
            <v>59.307299999999998</v>
          </cell>
          <cell r="H74">
            <v>0</v>
          </cell>
          <cell r="I74">
            <v>43.154899999999998</v>
          </cell>
          <cell r="J74">
            <v>255.90209999999999</v>
          </cell>
          <cell r="K74">
            <v>196.59479999999999</v>
          </cell>
        </row>
        <row r="75">
          <cell r="A75" t="str">
            <v>E9079</v>
          </cell>
          <cell r="B75" t="str">
            <v>Bomba submersível com capacidade de 360 m³/h - 23 kW</v>
          </cell>
          <cell r="C75">
            <v>179476.30369999999</v>
          </cell>
          <cell r="D75">
            <v>14.3581</v>
          </cell>
          <cell r="E75">
            <v>3.3220999999999998</v>
          </cell>
          <cell r="F75">
            <v>0</v>
          </cell>
          <cell r="G75">
            <v>12.5633</v>
          </cell>
          <cell r="H75">
            <v>0</v>
          </cell>
          <cell r="I75">
            <v>0</v>
          </cell>
          <cell r="J75">
            <v>30.243500000000001</v>
          </cell>
          <cell r="K75">
            <v>17.680199999999999</v>
          </cell>
        </row>
        <row r="76">
          <cell r="A76" t="str">
            <v>E9080</v>
          </cell>
          <cell r="B76" t="str">
            <v>Carrelone com capacidade máxima de 70 t</v>
          </cell>
          <cell r="C76">
            <v>1840783.9206999999</v>
          </cell>
          <cell r="D76">
            <v>82.835300000000004</v>
          </cell>
          <cell r="E76">
            <v>31.233499999999999</v>
          </cell>
          <cell r="F76">
            <v>0</v>
          </cell>
          <cell r="G76">
            <v>46.019599999999997</v>
          </cell>
          <cell r="H76">
            <v>0</v>
          </cell>
          <cell r="I76">
            <v>27.515899999999998</v>
          </cell>
          <cell r="J76">
            <v>187.60429999999999</v>
          </cell>
          <cell r="K76">
            <v>141.5847</v>
          </cell>
        </row>
        <row r="77">
          <cell r="A77" t="str">
            <v>E9081</v>
          </cell>
          <cell r="B77" t="str">
            <v>Fischietti simples com capacidade de 70 t</v>
          </cell>
          <cell r="C77">
            <v>111264.6541</v>
          </cell>
          <cell r="D77">
            <v>5.0068999999999999</v>
          </cell>
          <cell r="E77">
            <v>1.8878999999999999</v>
          </cell>
          <cell r="F77">
            <v>0</v>
          </cell>
          <cell r="G77">
            <v>2.7816000000000001</v>
          </cell>
          <cell r="H77">
            <v>0</v>
          </cell>
          <cell r="I77">
            <v>27.515899999999998</v>
          </cell>
          <cell r="J77">
            <v>37.192300000000003</v>
          </cell>
          <cell r="K77">
            <v>34.410699999999999</v>
          </cell>
        </row>
        <row r="78">
          <cell r="A78" t="str">
            <v>E9083</v>
          </cell>
          <cell r="B78" t="str">
            <v>Vagão fechado FLT com capacidade de 99 t</v>
          </cell>
          <cell r="C78">
            <v>845000</v>
          </cell>
          <cell r="D78">
            <v>13.379200000000001</v>
          </cell>
          <cell r="E78">
            <v>13.4686</v>
          </cell>
          <cell r="F78">
            <v>0</v>
          </cell>
          <cell r="G78">
            <v>7.0416999999999996</v>
          </cell>
          <cell r="H78">
            <v>0</v>
          </cell>
          <cell r="I78">
            <v>0</v>
          </cell>
          <cell r="J78">
            <v>33.889499999999998</v>
          </cell>
          <cell r="K78">
            <v>26.847799999999999</v>
          </cell>
        </row>
        <row r="79">
          <cell r="A79" t="str">
            <v>E9084</v>
          </cell>
          <cell r="B79" t="str">
            <v>Vagão tanque convencional TCT com capacidade de 97 t e 103.000 l</v>
          </cell>
          <cell r="C79">
            <v>1230000</v>
          </cell>
          <cell r="D79">
            <v>19.475000000000001</v>
          </cell>
          <cell r="E79">
            <v>19.6052</v>
          </cell>
          <cell r="F79">
            <v>0</v>
          </cell>
          <cell r="G79">
            <v>10.25</v>
          </cell>
          <cell r="H79">
            <v>0</v>
          </cell>
          <cell r="I79">
            <v>0</v>
          </cell>
          <cell r="J79">
            <v>49.330199999999998</v>
          </cell>
          <cell r="K79">
            <v>39.080199999999998</v>
          </cell>
        </row>
        <row r="80">
          <cell r="A80" t="str">
            <v>E9085</v>
          </cell>
          <cell r="B80" t="str">
            <v>Vagão gôndola GDE com capacidade de 93,5 t / 29 m³</v>
          </cell>
          <cell r="C80">
            <v>620000</v>
          </cell>
          <cell r="D80">
            <v>9.8167000000000009</v>
          </cell>
          <cell r="E80">
            <v>9.8823000000000008</v>
          </cell>
          <cell r="F80">
            <v>0</v>
          </cell>
          <cell r="G80">
            <v>5.1666999999999996</v>
          </cell>
          <cell r="H80">
            <v>0</v>
          </cell>
          <cell r="I80">
            <v>0</v>
          </cell>
          <cell r="J80">
            <v>24.8657</v>
          </cell>
          <cell r="K80">
            <v>19.699000000000002</v>
          </cell>
        </row>
        <row r="81">
          <cell r="A81" t="str">
            <v>E9086</v>
          </cell>
          <cell r="B81" t="str">
            <v>Bomba de concreto rebocável com capacidade de 41 m³/h - 74 kW</v>
          </cell>
          <cell r="C81">
            <v>547130.71200000006</v>
          </cell>
          <cell r="D81">
            <v>43.770499999999998</v>
          </cell>
          <cell r="E81">
            <v>10.1274</v>
          </cell>
          <cell r="F81">
            <v>0</v>
          </cell>
          <cell r="G81">
            <v>43.770499999999998</v>
          </cell>
          <cell r="H81">
            <v>77.33</v>
          </cell>
          <cell r="I81">
            <v>27.515899999999998</v>
          </cell>
          <cell r="J81">
            <v>202.51429999999999</v>
          </cell>
          <cell r="K81">
            <v>81.413799999999995</v>
          </cell>
        </row>
        <row r="82">
          <cell r="A82" t="str">
            <v>E9089</v>
          </cell>
          <cell r="B82" t="str">
            <v>Roçadeira costal - 1,40 kW</v>
          </cell>
          <cell r="C82">
            <v>3257.6963999999998</v>
          </cell>
          <cell r="D82">
            <v>0.48870000000000002</v>
          </cell>
          <cell r="E82">
            <v>6.7000000000000004E-2</v>
          </cell>
          <cell r="F82">
            <v>0</v>
          </cell>
          <cell r="G82">
            <v>0.38009999999999999</v>
          </cell>
          <cell r="H82">
            <v>8.2359000000000009</v>
          </cell>
          <cell r="I82">
            <v>0</v>
          </cell>
          <cell r="J82">
            <v>9.1716999999999995</v>
          </cell>
          <cell r="K82">
            <v>0.55569999999999997</v>
          </cell>
        </row>
        <row r="83">
          <cell r="A83" t="str">
            <v>E9093</v>
          </cell>
          <cell r="B83" t="str">
            <v>Veículo leve - 53 kW (sem motorista)</v>
          </cell>
          <cell r="C83">
            <v>77364.668000000005</v>
          </cell>
          <cell r="D83">
            <v>4.6418999999999997</v>
          </cell>
          <cell r="E83">
            <v>1.4319999999999999</v>
          </cell>
          <cell r="F83">
            <v>0.58020000000000005</v>
          </cell>
          <cell r="G83">
            <v>4.6418999999999997</v>
          </cell>
          <cell r="H83">
            <v>25.51</v>
          </cell>
          <cell r="I83">
            <v>0</v>
          </cell>
          <cell r="J83">
            <v>36.805999999999997</v>
          </cell>
          <cell r="K83">
            <v>6.6540999999999997</v>
          </cell>
        </row>
        <row r="84">
          <cell r="A84" t="str">
            <v>E9094</v>
          </cell>
          <cell r="B84" t="str">
            <v>Guindaste móvel sobre pneus com 6 eixos com capacidade máxima de 350 t - 450 kW</v>
          </cell>
          <cell r="C84">
            <v>20441213.3039</v>
          </cell>
          <cell r="D84">
            <v>1022.0607</v>
          </cell>
          <cell r="E84">
            <v>360.3494</v>
          </cell>
          <cell r="F84">
            <v>146.0087</v>
          </cell>
          <cell r="G84">
            <v>1314.078</v>
          </cell>
          <cell r="H84">
            <v>123.75</v>
          </cell>
          <cell r="I84">
            <v>35.025599999999997</v>
          </cell>
          <cell r="J84">
            <v>3001.2723999999998</v>
          </cell>
          <cell r="K84">
            <v>1563.4444000000001</v>
          </cell>
        </row>
        <row r="85">
          <cell r="A85" t="str">
            <v>E9095</v>
          </cell>
          <cell r="B85" t="str">
            <v>Guindaste móvel sobre pneus com 8 eixos com capacidade máxima de 500 t - 500 kW</v>
          </cell>
          <cell r="C85">
            <v>34403098.0458</v>
          </cell>
          <cell r="D85">
            <v>1720.1549</v>
          </cell>
          <cell r="E85">
            <v>606.47749999999996</v>
          </cell>
          <cell r="F85">
            <v>245.7364</v>
          </cell>
          <cell r="G85">
            <v>2211.6277</v>
          </cell>
          <cell r="H85">
            <v>137.5</v>
          </cell>
          <cell r="I85">
            <v>35.025599999999997</v>
          </cell>
          <cell r="J85">
            <v>4956.5221000000001</v>
          </cell>
          <cell r="K85">
            <v>2607.3944000000001</v>
          </cell>
        </row>
        <row r="86">
          <cell r="A86" t="str">
            <v>E9096</v>
          </cell>
          <cell r="B86" t="str">
            <v>Minicarregadeira de pneus - 45,50 kW</v>
          </cell>
          <cell r="C86">
            <v>409258.30719999998</v>
          </cell>
          <cell r="D86">
            <v>28.648099999999999</v>
          </cell>
          <cell r="E86">
            <v>7.5754000000000001</v>
          </cell>
          <cell r="F86">
            <v>0</v>
          </cell>
          <cell r="G86">
            <v>28.648099999999999</v>
          </cell>
          <cell r="H86">
            <v>62.5625</v>
          </cell>
          <cell r="I86">
            <v>33.2943</v>
          </cell>
          <cell r="J86">
            <v>160.72839999999999</v>
          </cell>
          <cell r="K86">
            <v>69.517799999999994</v>
          </cell>
        </row>
        <row r="87">
          <cell r="A87" t="str">
            <v>E9101</v>
          </cell>
          <cell r="B87" t="str">
            <v>Removedora de faixas de sinalização viária - 9,69 kW</v>
          </cell>
          <cell r="C87">
            <v>51140.373299999999</v>
          </cell>
          <cell r="D87">
            <v>4.0911999999999997</v>
          </cell>
          <cell r="E87">
            <v>0.9466</v>
          </cell>
          <cell r="F87">
            <v>0</v>
          </cell>
          <cell r="G87">
            <v>3.5798000000000001</v>
          </cell>
          <cell r="H87">
            <v>18.137699999999999</v>
          </cell>
          <cell r="I87">
            <v>0</v>
          </cell>
          <cell r="J87">
            <v>26.755299999999998</v>
          </cell>
          <cell r="K87">
            <v>5.0377999999999998</v>
          </cell>
        </row>
        <row r="88">
          <cell r="A88" t="str">
            <v>E9102</v>
          </cell>
          <cell r="B88" t="str">
            <v>Extrusora para sarjeta de concreto - 10,44 kW</v>
          </cell>
          <cell r="C88">
            <v>82269.963399999993</v>
          </cell>
          <cell r="D88">
            <v>6.5815999999999999</v>
          </cell>
          <cell r="E88">
            <v>1.5227999999999999</v>
          </cell>
          <cell r="F88">
            <v>0</v>
          </cell>
          <cell r="G88">
            <v>5.7588999999999997</v>
          </cell>
          <cell r="H88">
            <v>8.6129999999999995</v>
          </cell>
          <cell r="I88">
            <v>27.515899999999998</v>
          </cell>
          <cell r="J88">
            <v>49.992199999999997</v>
          </cell>
          <cell r="K88">
            <v>35.6203</v>
          </cell>
        </row>
        <row r="89">
          <cell r="A89" t="str">
            <v>E9103</v>
          </cell>
          <cell r="B89" t="str">
            <v>Extrusora para meio-fio de concreto - 10,44 kW</v>
          </cell>
          <cell r="C89">
            <v>67826.763399999996</v>
          </cell>
          <cell r="D89">
            <v>5.4260999999999999</v>
          </cell>
          <cell r="E89">
            <v>1.2555000000000001</v>
          </cell>
          <cell r="F89">
            <v>0</v>
          </cell>
          <cell r="G89">
            <v>4.7478999999999996</v>
          </cell>
          <cell r="H89">
            <v>8.6129999999999995</v>
          </cell>
          <cell r="I89">
            <v>27.515899999999998</v>
          </cell>
          <cell r="J89">
            <v>47.558399999999999</v>
          </cell>
          <cell r="K89">
            <v>34.197499999999998</v>
          </cell>
        </row>
        <row r="90">
          <cell r="A90" t="str">
            <v>E9105</v>
          </cell>
          <cell r="B90" t="str">
            <v>Embarcação empurradora multipropósito - 2 x 186 kW</v>
          </cell>
          <cell r="C90">
            <v>5497137.858</v>
          </cell>
          <cell r="D90">
            <v>71.577299999999994</v>
          </cell>
          <cell r="E90">
            <v>31.895600000000002</v>
          </cell>
          <cell r="F90">
            <v>0</v>
          </cell>
          <cell r="G90">
            <v>159.0607</v>
          </cell>
          <cell r="H90">
            <v>388.74</v>
          </cell>
          <cell r="I90">
            <v>137.48670000000001</v>
          </cell>
          <cell r="J90">
            <v>788.76030000000003</v>
          </cell>
          <cell r="K90">
            <v>240.95959999999999</v>
          </cell>
        </row>
        <row r="91">
          <cell r="A91" t="str">
            <v>E9106</v>
          </cell>
          <cell r="B91" t="str">
            <v>Balsa de convés com capacidade de 200 t</v>
          </cell>
          <cell r="C91">
            <v>1895513.7413999999</v>
          </cell>
          <cell r="D91">
            <v>14.8087</v>
          </cell>
          <cell r="E91">
            <v>10.659800000000001</v>
          </cell>
          <cell r="F91">
            <v>0</v>
          </cell>
          <cell r="G91">
            <v>24.6812</v>
          </cell>
          <cell r="H91">
            <v>0</v>
          </cell>
          <cell r="I91">
            <v>29.1508</v>
          </cell>
          <cell r="J91">
            <v>79.3005</v>
          </cell>
          <cell r="K91">
            <v>54.619300000000003</v>
          </cell>
        </row>
        <row r="92">
          <cell r="A92" t="str">
            <v>E9107</v>
          </cell>
          <cell r="B92" t="str">
            <v>Compactador manual com soquete vibratório - 2,24 kW</v>
          </cell>
          <cell r="C92">
            <v>11317.093199999999</v>
          </cell>
          <cell r="D92">
            <v>0.75449999999999995</v>
          </cell>
          <cell r="E92">
            <v>0.20369999999999999</v>
          </cell>
          <cell r="F92">
            <v>0</v>
          </cell>
          <cell r="G92">
            <v>0.75449999999999995</v>
          </cell>
          <cell r="H92">
            <v>4.1928000000000001</v>
          </cell>
          <cell r="I92">
            <v>0</v>
          </cell>
          <cell r="J92">
            <v>5.9055</v>
          </cell>
          <cell r="K92">
            <v>0.95820000000000005</v>
          </cell>
        </row>
        <row r="93">
          <cell r="A93" t="str">
            <v>E9108</v>
          </cell>
          <cell r="B93" t="str">
            <v>Soldadora de trilho por caldeamento na via - 400 kW</v>
          </cell>
          <cell r="C93">
            <v>10000000</v>
          </cell>
          <cell r="D93">
            <v>160</v>
          </cell>
          <cell r="E93">
            <v>160.41999999999999</v>
          </cell>
          <cell r="F93">
            <v>0</v>
          </cell>
          <cell r="G93">
            <v>200</v>
          </cell>
          <cell r="H93">
            <v>264</v>
          </cell>
          <cell r="I93">
            <v>86.309799999999996</v>
          </cell>
          <cell r="J93">
            <v>870.72979999999995</v>
          </cell>
          <cell r="K93">
            <v>406.72980000000001</v>
          </cell>
        </row>
        <row r="94">
          <cell r="A94" t="str">
            <v>E9110</v>
          </cell>
          <cell r="B94" t="str">
            <v>Escavadeira hidráulica sobre esteiras para rocha com caçamba com capacidade de 1,56 m³ - 118 kW</v>
          </cell>
          <cell r="C94">
            <v>1200058.9476000001</v>
          </cell>
          <cell r="D94">
            <v>120.0059</v>
          </cell>
          <cell r="E94">
            <v>23.799700000000001</v>
          </cell>
          <cell r="F94">
            <v>0</v>
          </cell>
          <cell r="G94">
            <v>120.0059</v>
          </cell>
          <cell r="H94">
            <v>123.31</v>
          </cell>
          <cell r="I94">
            <v>33.2943</v>
          </cell>
          <cell r="J94">
            <v>420.41579999999999</v>
          </cell>
          <cell r="K94">
            <v>177.09989999999999</v>
          </cell>
        </row>
        <row r="95">
          <cell r="A95" t="str">
            <v>E9111</v>
          </cell>
          <cell r="B95" t="str">
            <v>Jateador abrasivo úmido com capacidade de 350 kg de abrasivo</v>
          </cell>
          <cell r="C95">
            <v>325522.56050000002</v>
          </cell>
          <cell r="D95">
            <v>29.297000000000001</v>
          </cell>
          <cell r="E95">
            <v>6.0254000000000003</v>
          </cell>
          <cell r="F95">
            <v>0</v>
          </cell>
          <cell r="G95">
            <v>29.297000000000001</v>
          </cell>
          <cell r="H95">
            <v>0</v>
          </cell>
          <cell r="I95">
            <v>27.515899999999998</v>
          </cell>
          <cell r="J95">
            <v>92.135300000000001</v>
          </cell>
          <cell r="K95">
            <v>62.838299999999997</v>
          </cell>
        </row>
        <row r="96">
          <cell r="A96" t="str">
            <v>E9112</v>
          </cell>
          <cell r="B96" t="str">
            <v>Sinalizador direcional móvel com sistema fotovoltaico de energia e montado em chassi sobre pneus</v>
          </cell>
          <cell r="C96">
            <v>23062.5105</v>
          </cell>
          <cell r="D96">
            <v>2.0756000000000001</v>
          </cell>
          <cell r="E96">
            <v>0.4269</v>
          </cell>
          <cell r="F96">
            <v>0</v>
          </cell>
          <cell r="G96">
            <v>1.1531</v>
          </cell>
          <cell r="H96">
            <v>0</v>
          </cell>
          <cell r="I96">
            <v>0</v>
          </cell>
          <cell r="J96">
            <v>3.6556000000000002</v>
          </cell>
          <cell r="K96">
            <v>2.5024999999999999</v>
          </cell>
        </row>
        <row r="97">
          <cell r="A97" t="str">
            <v>E9113</v>
          </cell>
          <cell r="B97" t="str">
            <v>Painel de Mensagem Variável - PMV móvel, com sistema fotovoltaico de energia e montado em chassi sobre pneus</v>
          </cell>
          <cell r="C97">
            <v>176411.18960000001</v>
          </cell>
          <cell r="D97">
            <v>15.877000000000001</v>
          </cell>
          <cell r="E97">
            <v>3.2654000000000001</v>
          </cell>
          <cell r="F97">
            <v>0</v>
          </cell>
          <cell r="G97">
            <v>8.8206000000000007</v>
          </cell>
          <cell r="H97">
            <v>0</v>
          </cell>
          <cell r="I97">
            <v>0</v>
          </cell>
          <cell r="J97">
            <v>27.963000000000001</v>
          </cell>
          <cell r="K97">
            <v>19.142399999999999</v>
          </cell>
        </row>
        <row r="98">
          <cell r="A98" t="str">
            <v>E9116</v>
          </cell>
          <cell r="B98" t="str">
            <v>Semáforo móvel com 3 lentes e bateria - D = 200 mm</v>
          </cell>
          <cell r="C98">
            <v>8134.1126999999997</v>
          </cell>
          <cell r="D98">
            <v>0.73209999999999997</v>
          </cell>
          <cell r="E98">
            <v>0.15060000000000001</v>
          </cell>
          <cell r="F98">
            <v>0</v>
          </cell>
          <cell r="G98">
            <v>0.40670000000000001</v>
          </cell>
          <cell r="H98">
            <v>0</v>
          </cell>
          <cell r="I98">
            <v>0</v>
          </cell>
          <cell r="J98">
            <v>1.2894000000000001</v>
          </cell>
          <cell r="K98">
            <v>0.88270000000000004</v>
          </cell>
        </row>
        <row r="99">
          <cell r="A99" t="str">
            <v>E9117</v>
          </cell>
          <cell r="B99" t="str">
            <v>Carregadeira de pneus para rocha com capacidade de 2,50 m³ - 105 kW</v>
          </cell>
          <cell r="C99">
            <v>1006214.1526</v>
          </cell>
          <cell r="D99">
            <v>100.62139999999999</v>
          </cell>
          <cell r="E99">
            <v>19.955400000000001</v>
          </cell>
          <cell r="F99">
            <v>0</v>
          </cell>
          <cell r="G99">
            <v>100.62139999999999</v>
          </cell>
          <cell r="H99">
            <v>109.72499999999999</v>
          </cell>
          <cell r="I99">
            <v>33.2943</v>
          </cell>
          <cell r="J99">
            <v>364.21749999999997</v>
          </cell>
          <cell r="K99">
            <v>153.87110000000001</v>
          </cell>
        </row>
        <row r="100">
          <cell r="A100" t="str">
            <v>E9118</v>
          </cell>
          <cell r="B100" t="str">
            <v>Cortadora de pavimento com disco diamantado de 450 a 1.500 mm - 55,40 kW</v>
          </cell>
          <cell r="C100">
            <v>488602.90340000001</v>
          </cell>
          <cell r="D100">
            <v>39.088200000000001</v>
          </cell>
          <cell r="E100">
            <v>9.0440000000000005</v>
          </cell>
          <cell r="F100">
            <v>0</v>
          </cell>
          <cell r="G100">
            <v>39.088200000000001</v>
          </cell>
          <cell r="H100">
            <v>45.704999999999998</v>
          </cell>
          <cell r="I100">
            <v>27.515899999999998</v>
          </cell>
          <cell r="J100">
            <v>160.44130000000001</v>
          </cell>
          <cell r="K100">
            <v>75.648099999999999</v>
          </cell>
        </row>
        <row r="101">
          <cell r="A101" t="str">
            <v>E9119</v>
          </cell>
          <cell r="B101" t="str">
            <v>Minicarregadeira sobre pneus com valetadeira - 55,40 kW</v>
          </cell>
          <cell r="C101">
            <v>801739.41350000002</v>
          </cell>
          <cell r="D101">
            <v>56.1218</v>
          </cell>
          <cell r="E101">
            <v>14.840199999999999</v>
          </cell>
          <cell r="F101">
            <v>0</v>
          </cell>
          <cell r="G101">
            <v>56.1218</v>
          </cell>
          <cell r="H101">
            <v>76.174999999999997</v>
          </cell>
          <cell r="I101">
            <v>33.2943</v>
          </cell>
          <cell r="J101">
            <v>236.5531</v>
          </cell>
          <cell r="K101">
            <v>104.2563</v>
          </cell>
        </row>
        <row r="102">
          <cell r="A102" t="str">
            <v>E9120</v>
          </cell>
          <cell r="B102" t="str">
            <v>Equipamento de cravação sobre esteira para geodreno com haste para profundidade de até 20 m - 258 kW</v>
          </cell>
          <cell r="C102">
            <v>2587024.7960999999</v>
          </cell>
          <cell r="D102">
            <v>181.0917</v>
          </cell>
          <cell r="E102">
            <v>47.885800000000003</v>
          </cell>
          <cell r="F102">
            <v>0</v>
          </cell>
          <cell r="G102">
            <v>181.0917</v>
          </cell>
          <cell r="H102">
            <v>184.47</v>
          </cell>
          <cell r="I102">
            <v>27.515899999999998</v>
          </cell>
          <cell r="J102">
            <v>622.05510000000004</v>
          </cell>
          <cell r="K102">
            <v>256.49340000000001</v>
          </cell>
        </row>
        <row r="103">
          <cell r="A103" t="str">
            <v>E9122</v>
          </cell>
          <cell r="B103" t="str">
            <v>Perfuratriz tipo Bottom Feed para coluna de brita - 194 kW</v>
          </cell>
          <cell r="C103">
            <v>7005375.2916999999</v>
          </cell>
          <cell r="D103">
            <v>467.02499999999998</v>
          </cell>
          <cell r="E103">
            <v>126.0676</v>
          </cell>
          <cell r="F103">
            <v>0</v>
          </cell>
          <cell r="G103">
            <v>467.02499999999998</v>
          </cell>
          <cell r="H103">
            <v>106.7</v>
          </cell>
          <cell r="I103">
            <v>33.2943</v>
          </cell>
          <cell r="J103">
            <v>1200.1119000000001</v>
          </cell>
          <cell r="K103">
            <v>626.38689999999997</v>
          </cell>
        </row>
        <row r="104">
          <cell r="A104" t="str">
            <v>E9125</v>
          </cell>
          <cell r="B104" t="str">
            <v>Veículo tipo van furgão com capacidade de 1,38 t - 100 kW</v>
          </cell>
          <cell r="C104">
            <v>231784.09030000001</v>
          </cell>
          <cell r="D104">
            <v>11.5892</v>
          </cell>
          <cell r="E104">
            <v>4.1711</v>
          </cell>
          <cell r="F104">
            <v>1.6900999999999999</v>
          </cell>
          <cell r="G104">
            <v>11.5892</v>
          </cell>
          <cell r="H104">
            <v>27.5</v>
          </cell>
          <cell r="I104">
            <v>30.4162</v>
          </cell>
          <cell r="J104">
            <v>86.955799999999996</v>
          </cell>
          <cell r="K104">
            <v>47.866599999999998</v>
          </cell>
        </row>
        <row r="105">
          <cell r="A105" t="str">
            <v>E9126</v>
          </cell>
          <cell r="B105" t="str">
            <v>Draga backhoe com capacidade de 7 m³ - 1.000 kW</v>
          </cell>
          <cell r="C105">
            <v>187404795.5677</v>
          </cell>
          <cell r="D105">
            <v>2108.3040000000001</v>
          </cell>
          <cell r="E105">
            <v>1517.6275000000001</v>
          </cell>
          <cell r="F105">
            <v>0</v>
          </cell>
          <cell r="G105">
            <v>4685.1198999999997</v>
          </cell>
          <cell r="H105">
            <v>1045</v>
          </cell>
          <cell r="I105">
            <v>64.863500000000002</v>
          </cell>
          <cell r="J105">
            <v>9420.9148999999998</v>
          </cell>
          <cell r="K105">
            <v>3690.7950000000001</v>
          </cell>
        </row>
        <row r="106">
          <cell r="A106" t="str">
            <v>E9127</v>
          </cell>
          <cell r="B106" t="str">
            <v>Escavadeira hidráulica com martelo hidráulico de 520 kg - 75 kW</v>
          </cell>
          <cell r="C106">
            <v>902857.59230000002</v>
          </cell>
          <cell r="D106">
            <v>103.1837</v>
          </cell>
          <cell r="E106">
            <v>17.9056</v>
          </cell>
          <cell r="F106">
            <v>0</v>
          </cell>
          <cell r="G106">
            <v>128.97970000000001</v>
          </cell>
          <cell r="H106">
            <v>53.625</v>
          </cell>
          <cell r="I106">
            <v>33.2943</v>
          </cell>
          <cell r="J106">
            <v>336.98829999999998</v>
          </cell>
          <cell r="K106">
            <v>154.3836</v>
          </cell>
        </row>
        <row r="107">
          <cell r="A107" t="str">
            <v>E9134</v>
          </cell>
          <cell r="B107" t="str">
            <v>Miniônibus com capacidade para 30 passageiros - 111 kW</v>
          </cell>
          <cell r="C107">
            <v>682146.10470000003</v>
          </cell>
          <cell r="D107">
            <v>29.2348</v>
          </cell>
          <cell r="E107">
            <v>12.0253</v>
          </cell>
          <cell r="F107">
            <v>4.8724999999999996</v>
          </cell>
          <cell r="G107">
            <v>43.852200000000003</v>
          </cell>
          <cell r="H107">
            <v>115.995</v>
          </cell>
          <cell r="I107">
            <v>29.910499999999999</v>
          </cell>
          <cell r="J107">
            <v>235.8903</v>
          </cell>
          <cell r="K107">
            <v>76.043099999999995</v>
          </cell>
        </row>
        <row r="108">
          <cell r="A108" t="str">
            <v>E9141</v>
          </cell>
          <cell r="B108" t="str">
            <v>Rebarbador hidráulico com bomba manual com capacidade de força de 9.000 kgf</v>
          </cell>
          <cell r="C108">
            <v>96041.256500000003</v>
          </cell>
          <cell r="D108">
            <v>7.6833</v>
          </cell>
          <cell r="E108">
            <v>1.7777000000000001</v>
          </cell>
          <cell r="F108">
            <v>0</v>
          </cell>
          <cell r="G108">
            <v>4.8021000000000003</v>
          </cell>
          <cell r="H108">
            <v>0</v>
          </cell>
          <cell r="I108">
            <v>0</v>
          </cell>
          <cell r="J108">
            <v>14.2631</v>
          </cell>
          <cell r="K108">
            <v>9.4610000000000003</v>
          </cell>
        </row>
        <row r="109">
          <cell r="A109" t="str">
            <v>E9144</v>
          </cell>
          <cell r="B109" t="str">
            <v>Pórtico metálico rolante com talha com capacidade de 5 t - 10 kW</v>
          </cell>
          <cell r="C109">
            <v>312234.03600000002</v>
          </cell>
          <cell r="D109">
            <v>12.4894</v>
          </cell>
          <cell r="E109">
            <v>5.2977999999999996</v>
          </cell>
          <cell r="F109">
            <v>0</v>
          </cell>
          <cell r="G109">
            <v>7.8059000000000003</v>
          </cell>
          <cell r="H109">
            <v>0</v>
          </cell>
          <cell r="I109">
            <v>27.515899999999998</v>
          </cell>
          <cell r="J109">
            <v>53.109000000000002</v>
          </cell>
          <cell r="K109">
            <v>45.303100000000001</v>
          </cell>
        </row>
        <row r="110">
          <cell r="A110" t="str">
            <v>E9148</v>
          </cell>
          <cell r="B110" t="str">
            <v>Macaco de protensão de fios com bomba - 3,72 kW</v>
          </cell>
          <cell r="C110">
            <v>100949.4669</v>
          </cell>
          <cell r="D110">
            <v>5.7685000000000004</v>
          </cell>
          <cell r="E110">
            <v>1.7796000000000001</v>
          </cell>
          <cell r="F110">
            <v>0</v>
          </cell>
          <cell r="G110">
            <v>5.7685000000000004</v>
          </cell>
          <cell r="H110">
            <v>0</v>
          </cell>
          <cell r="I110">
            <v>43.154899999999998</v>
          </cell>
          <cell r="J110">
            <v>56.471499999999999</v>
          </cell>
          <cell r="K110">
            <v>50.703000000000003</v>
          </cell>
        </row>
        <row r="111">
          <cell r="A111" t="str">
            <v>E9149</v>
          </cell>
          <cell r="B111" t="str">
            <v>Máquina de aplicação e extração de grampo elástico tipo Pandrol - 6,70 kW</v>
          </cell>
          <cell r="C111">
            <v>265762.30829999998</v>
          </cell>
          <cell r="D111">
            <v>21.260999999999999</v>
          </cell>
          <cell r="E111">
            <v>4.9192999999999998</v>
          </cell>
          <cell r="F111">
            <v>0</v>
          </cell>
          <cell r="G111">
            <v>21.260999999999999</v>
          </cell>
          <cell r="H111">
            <v>10.0328</v>
          </cell>
          <cell r="I111">
            <v>0</v>
          </cell>
          <cell r="J111">
            <v>57.4741</v>
          </cell>
          <cell r="K111">
            <v>26.180299999999999</v>
          </cell>
        </row>
        <row r="112">
          <cell r="A112" t="str">
            <v>E9151</v>
          </cell>
          <cell r="B112" t="str">
            <v>Britador de mandíbulas móvel sobre esteiras, sem peneira, com capacidade de 140 m³/h - 170 kW</v>
          </cell>
          <cell r="C112">
            <v>2983517.3596999999</v>
          </cell>
          <cell r="D112">
            <v>170.48670000000001</v>
          </cell>
          <cell r="E112">
            <v>52.595100000000002</v>
          </cell>
          <cell r="F112">
            <v>0</v>
          </cell>
          <cell r="G112">
            <v>170.48670000000001</v>
          </cell>
          <cell r="H112">
            <v>168.3</v>
          </cell>
          <cell r="I112">
            <v>43.154899999999998</v>
          </cell>
          <cell r="J112">
            <v>605.02340000000004</v>
          </cell>
          <cell r="K112">
            <v>266.23669999999998</v>
          </cell>
        </row>
        <row r="113">
          <cell r="A113" t="str">
            <v>E9152</v>
          </cell>
          <cell r="B113" t="str">
            <v>Ferramenta de fixação à pólvora de ação direta</v>
          </cell>
          <cell r="C113">
            <v>1058.5418999999999</v>
          </cell>
          <cell r="D113">
            <v>0.09</v>
          </cell>
          <cell r="E113">
            <v>1.9599999999999999E-2</v>
          </cell>
          <cell r="F113">
            <v>0</v>
          </cell>
          <cell r="G113">
            <v>8.4699999999999998E-2</v>
          </cell>
          <cell r="H113">
            <v>0</v>
          </cell>
          <cell r="I113">
            <v>0</v>
          </cell>
          <cell r="J113">
            <v>0.1943</v>
          </cell>
          <cell r="K113">
            <v>0.1096</v>
          </cell>
        </row>
        <row r="114">
          <cell r="A114" t="str">
            <v>E9153</v>
          </cell>
          <cell r="B114" t="str">
            <v>Ferramenta de fixação à pólvora e sistema à pistão</v>
          </cell>
          <cell r="C114">
            <v>1002.7404</v>
          </cell>
          <cell r="D114">
            <v>8.5199999999999998E-2</v>
          </cell>
          <cell r="E114">
            <v>1.8599999999999998E-2</v>
          </cell>
          <cell r="F114">
            <v>0</v>
          </cell>
          <cell r="G114">
            <v>8.0199999999999994E-2</v>
          </cell>
          <cell r="H114">
            <v>0</v>
          </cell>
          <cell r="I114">
            <v>0</v>
          </cell>
          <cell r="J114">
            <v>0.184</v>
          </cell>
          <cell r="K114">
            <v>0.1038</v>
          </cell>
        </row>
        <row r="115">
          <cell r="A115" t="str">
            <v>E9154</v>
          </cell>
          <cell r="B115" t="str">
            <v>Equipamento para selagem com material asfáltico rebocável com capacidade de 370 l - 35 kW</v>
          </cell>
          <cell r="C115">
            <v>454575.69050000003</v>
          </cell>
          <cell r="D115">
            <v>29.2227</v>
          </cell>
          <cell r="E115">
            <v>8.0135000000000005</v>
          </cell>
          <cell r="F115">
            <v>0</v>
          </cell>
          <cell r="G115">
            <v>9.7408999999999999</v>
          </cell>
          <cell r="H115">
            <v>28.875</v>
          </cell>
          <cell r="I115">
            <v>27.515899999999998</v>
          </cell>
          <cell r="J115">
            <v>103.36799999999999</v>
          </cell>
          <cell r="K115">
            <v>64.752099999999999</v>
          </cell>
        </row>
        <row r="116">
          <cell r="A116" t="str">
            <v>E9155</v>
          </cell>
          <cell r="B116" t="str">
            <v>Caldeira de asfalto rebocável com capacidade de 600 l - 5,20 kW</v>
          </cell>
          <cell r="C116">
            <v>147663.09839999999</v>
          </cell>
          <cell r="D116">
            <v>9.4925999999999995</v>
          </cell>
          <cell r="E116">
            <v>2.6031</v>
          </cell>
          <cell r="F116">
            <v>0</v>
          </cell>
          <cell r="G116">
            <v>3.1642000000000001</v>
          </cell>
          <cell r="H116">
            <v>4.0039999999999996</v>
          </cell>
          <cell r="I116">
            <v>0</v>
          </cell>
          <cell r="J116">
            <v>19.2639</v>
          </cell>
          <cell r="K116">
            <v>12.095700000000001</v>
          </cell>
        </row>
        <row r="117">
          <cell r="A117" t="str">
            <v>E9156</v>
          </cell>
          <cell r="B117" t="str">
            <v>Soprador de ar costal - 2,6 kW</v>
          </cell>
          <cell r="C117">
            <v>2695.2375999999999</v>
          </cell>
          <cell r="D117">
            <v>0.43120000000000003</v>
          </cell>
          <cell r="E117">
            <v>9.98E-2</v>
          </cell>
          <cell r="F117">
            <v>0</v>
          </cell>
          <cell r="G117">
            <v>0.37730000000000002</v>
          </cell>
          <cell r="H117">
            <v>4.8666999999999998</v>
          </cell>
          <cell r="I117">
            <v>0</v>
          </cell>
          <cell r="J117">
            <v>5.7750000000000004</v>
          </cell>
          <cell r="K117">
            <v>0.53100000000000003</v>
          </cell>
        </row>
        <row r="118">
          <cell r="A118" t="str">
            <v>E9157</v>
          </cell>
          <cell r="B118" t="str">
            <v>Locomotiva diesel-elétrica CC - bitola métrica - 2.237 kW</v>
          </cell>
          <cell r="C118">
            <v>8737202.2879000008</v>
          </cell>
          <cell r="D118">
            <v>139.79519999999999</v>
          </cell>
          <cell r="E118">
            <v>140.16220000000001</v>
          </cell>
          <cell r="F118">
            <v>0</v>
          </cell>
          <cell r="G118">
            <v>174.744</v>
          </cell>
          <cell r="H118">
            <v>1476.42</v>
          </cell>
          <cell r="I118">
            <v>34.255299999999998</v>
          </cell>
          <cell r="J118">
            <v>1965.3767</v>
          </cell>
          <cell r="K118">
            <v>314.21269999999998</v>
          </cell>
        </row>
        <row r="119">
          <cell r="A119" t="str">
            <v>E9158</v>
          </cell>
          <cell r="B119" t="str">
            <v>Locomotiva diesel-elétrica CC - bitola larga - 2.237 kW</v>
          </cell>
          <cell r="C119">
            <v>9123489.3000000007</v>
          </cell>
          <cell r="D119">
            <v>145.97579999999999</v>
          </cell>
          <cell r="E119">
            <v>146.35900000000001</v>
          </cell>
          <cell r="F119">
            <v>0</v>
          </cell>
          <cell r="G119">
            <v>182.46979999999999</v>
          </cell>
          <cell r="H119">
            <v>1476.42</v>
          </cell>
          <cell r="I119">
            <v>34.255299999999998</v>
          </cell>
          <cell r="J119">
            <v>1985.4799</v>
          </cell>
          <cell r="K119">
            <v>326.59010000000001</v>
          </cell>
        </row>
        <row r="120">
          <cell r="A120" t="str">
            <v>E9159</v>
          </cell>
          <cell r="B120" t="str">
            <v>Vagão plataforma PNE com capacidade de 82 t - bitola métrica</v>
          </cell>
          <cell r="C120">
            <v>736000</v>
          </cell>
          <cell r="D120">
            <v>11.6533</v>
          </cell>
          <cell r="E120">
            <v>11.731199999999999</v>
          </cell>
          <cell r="F120">
            <v>0</v>
          </cell>
          <cell r="G120">
            <v>6.1333000000000002</v>
          </cell>
          <cell r="H120">
            <v>0</v>
          </cell>
          <cell r="I120">
            <v>0</v>
          </cell>
          <cell r="J120">
            <v>29.517800000000001</v>
          </cell>
          <cell r="K120">
            <v>23.384499999999999</v>
          </cell>
        </row>
        <row r="121">
          <cell r="A121" t="str">
            <v>E9160</v>
          </cell>
          <cell r="B121" t="str">
            <v>Vagão plataforma PNT com capacidade de 98 t - bitola larga</v>
          </cell>
          <cell r="C121">
            <v>960000</v>
          </cell>
          <cell r="D121">
            <v>15.2</v>
          </cell>
          <cell r="E121">
            <v>15.301600000000001</v>
          </cell>
          <cell r="F121">
            <v>0</v>
          </cell>
          <cell r="G121">
            <v>8</v>
          </cell>
          <cell r="H121">
            <v>0</v>
          </cell>
          <cell r="I121">
            <v>0</v>
          </cell>
          <cell r="J121">
            <v>38.501600000000003</v>
          </cell>
          <cell r="K121">
            <v>30.5016</v>
          </cell>
        </row>
        <row r="122">
          <cell r="A122" t="str">
            <v>E9161</v>
          </cell>
          <cell r="B122" t="str">
            <v>Vagão fechado com porta para carga e descarga de paletes FLD com capacidade de 64 t - bitola métrica</v>
          </cell>
          <cell r="C122">
            <v>730000</v>
          </cell>
          <cell r="D122">
            <v>11.558299999999999</v>
          </cell>
          <cell r="E122">
            <v>11.6356</v>
          </cell>
          <cell r="F122">
            <v>0</v>
          </cell>
          <cell r="G122">
            <v>6.0833000000000004</v>
          </cell>
          <cell r="H122">
            <v>0</v>
          </cell>
          <cell r="I122">
            <v>0</v>
          </cell>
          <cell r="J122">
            <v>29.277200000000001</v>
          </cell>
          <cell r="K122">
            <v>23.193899999999999</v>
          </cell>
        </row>
        <row r="123">
          <cell r="A123" t="str">
            <v>E9162</v>
          </cell>
          <cell r="B123" t="str">
            <v>Vagão fechado com porta para carga e descarga de paletes FLT com capacidade de 99 t - bitola larga</v>
          </cell>
          <cell r="C123">
            <v>845000</v>
          </cell>
          <cell r="D123">
            <v>13.379200000000001</v>
          </cell>
          <cell r="E123">
            <v>13.4686</v>
          </cell>
          <cell r="F123">
            <v>0</v>
          </cell>
          <cell r="G123">
            <v>7.0416999999999996</v>
          </cell>
          <cell r="H123">
            <v>0</v>
          </cell>
          <cell r="I123">
            <v>0</v>
          </cell>
          <cell r="J123">
            <v>33.889499999999998</v>
          </cell>
          <cell r="K123">
            <v>26.847799999999999</v>
          </cell>
        </row>
        <row r="124">
          <cell r="A124" t="str">
            <v>E9163</v>
          </cell>
          <cell r="B124" t="str">
            <v>Vagão hopper aberto com descarga automática HNE com capacidade de 45 m³ - bitola métrica</v>
          </cell>
          <cell r="C124">
            <v>880000</v>
          </cell>
          <cell r="D124">
            <v>13.933299999999999</v>
          </cell>
          <cell r="E124">
            <v>14.0265</v>
          </cell>
          <cell r="F124">
            <v>0</v>
          </cell>
          <cell r="G124">
            <v>7.3333000000000004</v>
          </cell>
          <cell r="H124">
            <v>0</v>
          </cell>
          <cell r="I124">
            <v>0</v>
          </cell>
          <cell r="J124">
            <v>35.293100000000003</v>
          </cell>
          <cell r="K124">
            <v>27.959800000000001</v>
          </cell>
        </row>
        <row r="125">
          <cell r="A125" t="str">
            <v>E9164</v>
          </cell>
          <cell r="B125" t="str">
            <v>Vagão hopper aberto com descarga automática HNT com capacidade de 63 m³ - bitola larga</v>
          </cell>
          <cell r="C125">
            <v>1065641.6666000001</v>
          </cell>
          <cell r="D125">
            <v>16.872699999999998</v>
          </cell>
          <cell r="E125">
            <v>16.985399999999998</v>
          </cell>
          <cell r="F125">
            <v>0</v>
          </cell>
          <cell r="G125">
            <v>8.8803000000000001</v>
          </cell>
          <cell r="H125">
            <v>0</v>
          </cell>
          <cell r="I125">
            <v>0</v>
          </cell>
          <cell r="J125">
            <v>42.738399999999999</v>
          </cell>
          <cell r="K125">
            <v>33.8581</v>
          </cell>
        </row>
        <row r="126">
          <cell r="A126" t="str">
            <v>E9167</v>
          </cell>
          <cell r="B126" t="str">
            <v>Equipamento para carga e descarga de TLS de até 250 m - 90 kW</v>
          </cell>
          <cell r="C126">
            <v>2829677.1011000001</v>
          </cell>
          <cell r="D126">
            <v>45.274799999999999</v>
          </cell>
          <cell r="E126">
            <v>45.393700000000003</v>
          </cell>
          <cell r="F126">
            <v>0</v>
          </cell>
          <cell r="G126">
            <v>56.593499999999999</v>
          </cell>
          <cell r="H126">
            <v>59.4</v>
          </cell>
          <cell r="I126">
            <v>43.154899999999998</v>
          </cell>
          <cell r="J126">
            <v>249.8169</v>
          </cell>
          <cell r="K126">
            <v>133.82339999999999</v>
          </cell>
        </row>
        <row r="127">
          <cell r="A127" t="str">
            <v>E9168</v>
          </cell>
          <cell r="B127" t="str">
            <v>Carregadeira de pneus com implemento de garfo - 195 kW</v>
          </cell>
          <cell r="C127">
            <v>1550237.2919000001</v>
          </cell>
          <cell r="D127">
            <v>108.5166</v>
          </cell>
          <cell r="E127">
            <v>28.694900000000001</v>
          </cell>
          <cell r="F127">
            <v>0</v>
          </cell>
          <cell r="G127">
            <v>108.5166</v>
          </cell>
          <cell r="H127">
            <v>85.8</v>
          </cell>
          <cell r="I127">
            <v>33.2943</v>
          </cell>
          <cell r="J127">
            <v>364.82240000000002</v>
          </cell>
          <cell r="K127">
            <v>170.50579999999999</v>
          </cell>
        </row>
        <row r="128">
          <cell r="A128" t="str">
            <v>E9200</v>
          </cell>
          <cell r="B128" t="str">
            <v>Carregadeira de pneus para rocha com capacidade de 2,50 m³ - 105 kW com periculosidade</v>
          </cell>
          <cell r="C128">
            <v>1006214.1526</v>
          </cell>
          <cell r="D128">
            <v>100.62139999999999</v>
          </cell>
          <cell r="E128">
            <v>19.955400000000001</v>
          </cell>
          <cell r="F128">
            <v>0</v>
          </cell>
          <cell r="G128">
            <v>100.62139999999999</v>
          </cell>
          <cell r="H128">
            <v>109.72499999999999</v>
          </cell>
          <cell r="I128">
            <v>41.244300000000003</v>
          </cell>
          <cell r="J128">
            <v>372.16750000000002</v>
          </cell>
          <cell r="K128">
            <v>161.8211</v>
          </cell>
        </row>
        <row r="129">
          <cell r="A129" t="str">
            <v>E9203</v>
          </cell>
          <cell r="B129" t="str">
            <v>Escavadeira hidráulica com martelo hidráulico de 1.700 kg - 103 kW com periculosidade</v>
          </cell>
          <cell r="C129">
            <v>2089138.3951999999</v>
          </cell>
          <cell r="D129">
            <v>238.7587</v>
          </cell>
          <cell r="E129">
            <v>41.432099999999998</v>
          </cell>
          <cell r="F129">
            <v>0</v>
          </cell>
          <cell r="G129">
            <v>298.44830000000002</v>
          </cell>
          <cell r="H129">
            <v>73.644999999999996</v>
          </cell>
          <cell r="I129">
            <v>41.244300000000003</v>
          </cell>
          <cell r="J129">
            <v>693.52840000000003</v>
          </cell>
          <cell r="K129">
            <v>321.43509999999998</v>
          </cell>
        </row>
        <row r="130">
          <cell r="A130" t="str">
            <v>E9204</v>
          </cell>
          <cell r="B130" t="str">
            <v>Perfuratriz sobre esteiras - 145 kW com periculosidade</v>
          </cell>
          <cell r="C130">
            <v>2044642.8030999999</v>
          </cell>
          <cell r="D130">
            <v>136.30950000000001</v>
          </cell>
          <cell r="E130">
            <v>36.795099999999998</v>
          </cell>
          <cell r="F130">
            <v>0</v>
          </cell>
          <cell r="G130">
            <v>136.30950000000001</v>
          </cell>
          <cell r="H130">
            <v>119.625</v>
          </cell>
          <cell r="I130">
            <v>41.244300000000003</v>
          </cell>
          <cell r="J130">
            <v>470.28339999999997</v>
          </cell>
          <cell r="K130">
            <v>214.34889999999999</v>
          </cell>
        </row>
        <row r="131">
          <cell r="A131" t="str">
            <v>E9205</v>
          </cell>
          <cell r="B131" t="str">
            <v>Equipamento de corte a plasma CNC - 12.000 x 5.500 mm - 19,5 kW</v>
          </cell>
          <cell r="C131">
            <v>1090896.4797</v>
          </cell>
          <cell r="D131">
            <v>87.271699999999996</v>
          </cell>
          <cell r="E131">
            <v>20.192499999999999</v>
          </cell>
          <cell r="F131">
            <v>0</v>
          </cell>
          <cell r="G131">
            <v>65.453800000000001</v>
          </cell>
          <cell r="H131">
            <v>0</v>
          </cell>
          <cell r="I131">
            <v>0</v>
          </cell>
          <cell r="J131">
            <v>172.91800000000001</v>
          </cell>
          <cell r="K131">
            <v>107.46420000000001</v>
          </cell>
        </row>
        <row r="132">
          <cell r="A132" t="str">
            <v>E9206</v>
          </cell>
          <cell r="B132" t="str">
            <v>Equipamento de solda MIG automática com acessórios - 14,6 kVA</v>
          </cell>
          <cell r="C132">
            <v>86462.640799999994</v>
          </cell>
          <cell r="D132">
            <v>6.9169999999999998</v>
          </cell>
          <cell r="E132">
            <v>1.6004</v>
          </cell>
          <cell r="F132">
            <v>0</v>
          </cell>
          <cell r="G132">
            <v>6.9169999999999998</v>
          </cell>
          <cell r="H132">
            <v>0</v>
          </cell>
          <cell r="I132">
            <v>0</v>
          </cell>
          <cell r="J132">
            <v>15.4344</v>
          </cell>
          <cell r="K132">
            <v>8.5174000000000003</v>
          </cell>
        </row>
        <row r="133">
          <cell r="A133" t="str">
            <v>E9207</v>
          </cell>
          <cell r="B133" t="str">
            <v>Máquina de solda elétrica retificadora 425 A - 18,70 kW</v>
          </cell>
          <cell r="C133">
            <v>7292.1156000000001</v>
          </cell>
          <cell r="D133">
            <v>0.58340000000000003</v>
          </cell>
          <cell r="E133">
            <v>0.13500000000000001</v>
          </cell>
          <cell r="F133">
            <v>0</v>
          </cell>
          <cell r="G133">
            <v>0.58340000000000003</v>
          </cell>
          <cell r="H133">
            <v>0</v>
          </cell>
          <cell r="I133">
            <v>0</v>
          </cell>
          <cell r="J133">
            <v>1.3018000000000001</v>
          </cell>
          <cell r="K133">
            <v>0.71840000000000004</v>
          </cell>
        </row>
        <row r="134">
          <cell r="A134" t="str">
            <v>E9209</v>
          </cell>
          <cell r="B134" t="str">
            <v>Martelete perfurador/rompedor a ar comprimido de 25 kg para rocha, com insalubridade, com capacidade de 2.040 gpm</v>
          </cell>
          <cell r="C134">
            <v>30520.4584</v>
          </cell>
          <cell r="D134">
            <v>2.4416000000000002</v>
          </cell>
          <cell r="E134">
            <v>0.56489999999999996</v>
          </cell>
          <cell r="F134">
            <v>0</v>
          </cell>
          <cell r="G134">
            <v>2.4416000000000002</v>
          </cell>
          <cell r="H134">
            <v>0</v>
          </cell>
          <cell r="I134">
            <v>35.338999999999999</v>
          </cell>
          <cell r="J134">
            <v>40.787100000000002</v>
          </cell>
          <cell r="K134">
            <v>38.345500000000001</v>
          </cell>
        </row>
        <row r="135">
          <cell r="A135" t="str">
            <v>E9213</v>
          </cell>
          <cell r="B135" t="str">
            <v>Jumbo eletro-hidráulico com 3 braços - 155 kW/237 kW com periculosidade</v>
          </cell>
          <cell r="C135">
            <v>13592056.7393</v>
          </cell>
          <cell r="D135">
            <v>906.13710000000003</v>
          </cell>
          <cell r="E135">
            <v>244.60040000000001</v>
          </cell>
          <cell r="F135">
            <v>0</v>
          </cell>
          <cell r="G135">
            <v>1132.6713999999999</v>
          </cell>
          <cell r="H135">
            <v>179.02500000000001</v>
          </cell>
          <cell r="I135">
            <v>54.089199999999998</v>
          </cell>
          <cell r="J135">
            <v>2516.5230999999999</v>
          </cell>
          <cell r="K135">
            <v>1204.8267000000001</v>
          </cell>
        </row>
        <row r="136">
          <cell r="A136" t="str">
            <v>E9231</v>
          </cell>
          <cell r="B136" t="str">
            <v>Maçarico lança-chamas a gás liquefeito de petróleo (GLP)</v>
          </cell>
          <cell r="C136">
            <v>89.914900000000003</v>
          </cell>
          <cell r="D136">
            <v>7.1999999999999998E-3</v>
          </cell>
          <cell r="E136">
            <v>1.6999999999999999E-3</v>
          </cell>
          <cell r="F136">
            <v>0</v>
          </cell>
          <cell r="G136">
            <v>7.1999999999999998E-3</v>
          </cell>
          <cell r="H136">
            <v>0</v>
          </cell>
          <cell r="I136">
            <v>0</v>
          </cell>
          <cell r="J136">
            <v>1.61E-2</v>
          </cell>
          <cell r="K136">
            <v>8.8999999999999999E-3</v>
          </cell>
        </row>
        <row r="137">
          <cell r="A137" t="str">
            <v>E9242</v>
          </cell>
          <cell r="B137" t="str">
            <v>Estação transmissora de superfície para televisionamento</v>
          </cell>
          <cell r="C137">
            <v>14953.946599999999</v>
          </cell>
          <cell r="D137">
            <v>0.96130000000000004</v>
          </cell>
          <cell r="E137">
            <v>0.2636</v>
          </cell>
          <cell r="F137">
            <v>0</v>
          </cell>
          <cell r="G137">
            <v>0.53410000000000002</v>
          </cell>
          <cell r="H137">
            <v>0</v>
          </cell>
          <cell r="I137">
            <v>0</v>
          </cell>
          <cell r="J137">
            <v>1.7589999999999999</v>
          </cell>
          <cell r="K137">
            <v>1.2249000000000001</v>
          </cell>
        </row>
        <row r="138">
          <cell r="A138" t="str">
            <v>E9243</v>
          </cell>
          <cell r="B138" t="str">
            <v>Câmara hiperbárica com filtro, serpentina e reservatório de ar para mergulho raso - D = 1,80 m e H = 2,22 m</v>
          </cell>
          <cell r="C138">
            <v>602307.85140000004</v>
          </cell>
          <cell r="D138">
            <v>10.5404</v>
          </cell>
          <cell r="E138">
            <v>9.7551000000000005</v>
          </cell>
          <cell r="F138">
            <v>0</v>
          </cell>
          <cell r="G138">
            <v>15.057700000000001</v>
          </cell>
          <cell r="H138">
            <v>0</v>
          </cell>
          <cell r="I138">
            <v>58.7273</v>
          </cell>
          <cell r="J138">
            <v>94.080500000000001</v>
          </cell>
          <cell r="K138">
            <v>79.022800000000004</v>
          </cell>
        </row>
        <row r="139">
          <cell r="A139" t="str">
            <v>E9244</v>
          </cell>
          <cell r="B139" t="str">
            <v>Estação transmissora de superfície para comunicação sem fio</v>
          </cell>
          <cell r="C139">
            <v>40168.574000000001</v>
          </cell>
          <cell r="D139">
            <v>2.5823</v>
          </cell>
          <cell r="E139">
            <v>0.70809999999999995</v>
          </cell>
          <cell r="F139">
            <v>0</v>
          </cell>
          <cell r="G139">
            <v>1.4346000000000001</v>
          </cell>
          <cell r="H139">
            <v>0</v>
          </cell>
          <cell r="I139">
            <v>0</v>
          </cell>
          <cell r="J139">
            <v>4.7249999999999996</v>
          </cell>
          <cell r="K139">
            <v>3.2904</v>
          </cell>
        </row>
        <row r="140">
          <cell r="A140" t="str">
            <v>E9245</v>
          </cell>
          <cell r="B140" t="str">
            <v>Estação transmissora de superfície para comunicação com fio</v>
          </cell>
          <cell r="C140">
            <v>6732.4443000000001</v>
          </cell>
          <cell r="D140">
            <v>0.43280000000000002</v>
          </cell>
          <cell r="E140">
            <v>0.1187</v>
          </cell>
          <cell r="F140">
            <v>0</v>
          </cell>
          <cell r="G140">
            <v>0.2404</v>
          </cell>
          <cell r="H140">
            <v>0</v>
          </cell>
          <cell r="I140">
            <v>0</v>
          </cell>
          <cell r="J140">
            <v>0.79190000000000005</v>
          </cell>
          <cell r="K140">
            <v>0.55149999999999999</v>
          </cell>
        </row>
        <row r="141">
          <cell r="A141" t="str">
            <v>E9246</v>
          </cell>
          <cell r="B141" t="str">
            <v>Painel de controle de ar com manômetros e pneufatômetros</v>
          </cell>
          <cell r="C141">
            <v>12919.6854</v>
          </cell>
          <cell r="D141">
            <v>0.8306</v>
          </cell>
          <cell r="E141">
            <v>0.2278</v>
          </cell>
          <cell r="F141">
            <v>0</v>
          </cell>
          <cell r="G141">
            <v>0.46139999999999998</v>
          </cell>
          <cell r="H141">
            <v>0</v>
          </cell>
          <cell r="I141">
            <v>0</v>
          </cell>
          <cell r="J141">
            <v>1.5198</v>
          </cell>
          <cell r="K141">
            <v>1.0584</v>
          </cell>
        </row>
        <row r="142">
          <cell r="A142" t="str">
            <v>E9247</v>
          </cell>
          <cell r="B142" t="str">
            <v>Sistema de Sino aberto (sinete) para mergulho até 50 m - 33,50 kW</v>
          </cell>
          <cell r="C142">
            <v>438386.26679999998</v>
          </cell>
          <cell r="D142">
            <v>11.690300000000001</v>
          </cell>
          <cell r="E142">
            <v>7.2129000000000003</v>
          </cell>
          <cell r="F142">
            <v>0</v>
          </cell>
          <cell r="G142">
            <v>11.690300000000001</v>
          </cell>
          <cell r="H142">
            <v>0</v>
          </cell>
          <cell r="I142">
            <v>58.7273</v>
          </cell>
          <cell r="J142">
            <v>89.320800000000006</v>
          </cell>
          <cell r="K142">
            <v>77.630499999999998</v>
          </cell>
        </row>
        <row r="143">
          <cell r="A143" t="str">
            <v>E9248</v>
          </cell>
          <cell r="B143" t="str">
            <v>Sistema de ar comprimido para mergulho até 30 m com pressão de trabalho de 1,4 MPa - 7,46 kW</v>
          </cell>
          <cell r="C143">
            <v>52264.6711</v>
          </cell>
          <cell r="D143">
            <v>3.4843000000000002</v>
          </cell>
          <cell r="E143">
            <v>0.9405</v>
          </cell>
          <cell r="F143">
            <v>0</v>
          </cell>
          <cell r="G143">
            <v>3.4843000000000002</v>
          </cell>
          <cell r="H143">
            <v>6.9751000000000003</v>
          </cell>
          <cell r="I143">
            <v>0</v>
          </cell>
          <cell r="J143">
            <v>14.8842</v>
          </cell>
          <cell r="K143">
            <v>4.4248000000000003</v>
          </cell>
        </row>
        <row r="144">
          <cell r="A144" t="str">
            <v>E9249</v>
          </cell>
          <cell r="B144" t="str">
            <v>Sistema de ar comprimido para mergulho até 50 m com pressão de trabalho de 1,7 MPa - 16,18 kW</v>
          </cell>
          <cell r="C144">
            <v>81964.350300000006</v>
          </cell>
          <cell r="D144">
            <v>5.4642999999999997</v>
          </cell>
          <cell r="E144">
            <v>1.4750000000000001</v>
          </cell>
          <cell r="F144">
            <v>0</v>
          </cell>
          <cell r="G144">
            <v>5.4642999999999997</v>
          </cell>
          <cell r="H144">
            <v>15.128299999999999</v>
          </cell>
          <cell r="I144">
            <v>0</v>
          </cell>
          <cell r="J144">
            <v>27.5319</v>
          </cell>
          <cell r="K144">
            <v>6.9393000000000002</v>
          </cell>
        </row>
        <row r="145">
          <cell r="A145" t="str">
            <v>E9251</v>
          </cell>
          <cell r="B145" t="str">
            <v>Fonte de plasma para corte manual - 65A - 15 kW</v>
          </cell>
          <cell r="C145">
            <v>32643.642500000002</v>
          </cell>
          <cell r="D145">
            <v>2.6114999999999999</v>
          </cell>
          <cell r="E145">
            <v>0.60419999999999996</v>
          </cell>
          <cell r="F145">
            <v>0</v>
          </cell>
          <cell r="G145">
            <v>2.6114999999999999</v>
          </cell>
          <cell r="H145">
            <v>0</v>
          </cell>
          <cell r="I145">
            <v>0</v>
          </cell>
          <cell r="J145">
            <v>5.8272000000000004</v>
          </cell>
          <cell r="K145">
            <v>3.2157</v>
          </cell>
        </row>
        <row r="146">
          <cell r="A146" t="str">
            <v>E9252</v>
          </cell>
          <cell r="B146" t="str">
            <v>Serra de esquadria com braço telescópico - D = 250 mm (10") - 1,80 kW</v>
          </cell>
          <cell r="C146">
            <v>4340.0246999999999</v>
          </cell>
          <cell r="D146">
            <v>0.3906</v>
          </cell>
          <cell r="E146">
            <v>8.0299999999999996E-2</v>
          </cell>
          <cell r="F146">
            <v>0</v>
          </cell>
          <cell r="G146">
            <v>0.217</v>
          </cell>
          <cell r="H146">
            <v>0</v>
          </cell>
          <cell r="I146">
            <v>0</v>
          </cell>
          <cell r="J146">
            <v>0.68789999999999996</v>
          </cell>
          <cell r="K146">
            <v>0.47089999999999999</v>
          </cell>
        </row>
        <row r="147">
          <cell r="A147" t="str">
            <v>E9253</v>
          </cell>
          <cell r="B147" t="str">
            <v>Rebordeadeira diâmetro máximo 3,00 m - 4,85 kW</v>
          </cell>
          <cell r="C147">
            <v>66934.646099999998</v>
          </cell>
          <cell r="D147">
            <v>2.6774</v>
          </cell>
          <cell r="E147">
            <v>1.1356999999999999</v>
          </cell>
          <cell r="F147">
            <v>0</v>
          </cell>
          <cell r="G147">
            <v>2.3426999999999998</v>
          </cell>
          <cell r="H147">
            <v>0</v>
          </cell>
          <cell r="I147">
            <v>0</v>
          </cell>
          <cell r="J147">
            <v>6.1558000000000002</v>
          </cell>
          <cell r="K147">
            <v>3.8130999999999999</v>
          </cell>
        </row>
        <row r="148">
          <cell r="A148" t="str">
            <v>E9254</v>
          </cell>
          <cell r="B148" t="str">
            <v>Dobradeira viradeira manual comprimento máximo de dobra de até 2.000 mm</v>
          </cell>
          <cell r="C148">
            <v>19561.952700000002</v>
          </cell>
          <cell r="D148">
            <v>0.78249999999999997</v>
          </cell>
          <cell r="E148">
            <v>0.33189999999999997</v>
          </cell>
          <cell r="F148">
            <v>0</v>
          </cell>
          <cell r="G148">
            <v>0.68469999999999998</v>
          </cell>
          <cell r="H148">
            <v>0</v>
          </cell>
          <cell r="I148">
            <v>0</v>
          </cell>
          <cell r="J148">
            <v>1.7990999999999999</v>
          </cell>
          <cell r="K148">
            <v>1.1144000000000001</v>
          </cell>
        </row>
        <row r="149">
          <cell r="A149" t="str">
            <v>E9255</v>
          </cell>
          <cell r="B149" t="str">
            <v>Fonte de plasma para corte manual - 45A - 10 kW</v>
          </cell>
          <cell r="C149">
            <v>21610.642500000002</v>
          </cell>
          <cell r="D149">
            <v>1.7289000000000001</v>
          </cell>
          <cell r="E149">
            <v>0.4</v>
          </cell>
          <cell r="F149">
            <v>0</v>
          </cell>
          <cell r="G149">
            <v>1.7289000000000001</v>
          </cell>
          <cell r="H149">
            <v>0</v>
          </cell>
          <cell r="I149">
            <v>0</v>
          </cell>
          <cell r="J149">
            <v>3.8578000000000001</v>
          </cell>
          <cell r="K149">
            <v>2.1288999999999998</v>
          </cell>
        </row>
        <row r="150">
          <cell r="A150" t="str">
            <v>E9256</v>
          </cell>
          <cell r="B150" t="str">
            <v>Equipamento para pintura com cal rebocável com dois bicos aplicadores e capacidade de 2.200 l</v>
          </cell>
          <cell r="C150">
            <v>66989.239000000001</v>
          </cell>
          <cell r="D150">
            <v>3.8279999999999998</v>
          </cell>
          <cell r="E150">
            <v>1.1809000000000001</v>
          </cell>
          <cell r="F150">
            <v>0</v>
          </cell>
          <cell r="G150">
            <v>3.8279999999999998</v>
          </cell>
          <cell r="H150">
            <v>0</v>
          </cell>
          <cell r="I150">
            <v>27.515899999999998</v>
          </cell>
          <cell r="J150">
            <v>36.352800000000002</v>
          </cell>
          <cell r="K150">
            <v>32.524799999999999</v>
          </cell>
        </row>
        <row r="151">
          <cell r="A151" t="str">
            <v>E9259</v>
          </cell>
          <cell r="B151" t="str">
            <v>Ventilador centrífugo média pressão com capacidade de 38 m³/min - 2,21 kW</v>
          </cell>
          <cell r="C151">
            <v>17079.2399</v>
          </cell>
          <cell r="D151">
            <v>1.5370999999999999</v>
          </cell>
          <cell r="E151">
            <v>0.31609999999999999</v>
          </cell>
          <cell r="F151">
            <v>0</v>
          </cell>
          <cell r="G151">
            <v>1.0247999999999999</v>
          </cell>
          <cell r="H151">
            <v>0</v>
          </cell>
          <cell r="I151">
            <v>0</v>
          </cell>
          <cell r="J151">
            <v>2.8780000000000001</v>
          </cell>
          <cell r="K151">
            <v>1.8532</v>
          </cell>
        </row>
        <row r="152">
          <cell r="A152" t="str">
            <v>E9260</v>
          </cell>
          <cell r="B152" t="str">
            <v>Detector de gases com bomba elétrica para espaço confinado</v>
          </cell>
          <cell r="C152">
            <v>4279.4165000000003</v>
          </cell>
          <cell r="D152">
            <v>0.34239999999999998</v>
          </cell>
          <cell r="E152">
            <v>7.9200000000000007E-2</v>
          </cell>
          <cell r="F152">
            <v>0</v>
          </cell>
          <cell r="G152">
            <v>0.214</v>
          </cell>
          <cell r="H152">
            <v>0</v>
          </cell>
          <cell r="I152">
            <v>0</v>
          </cell>
          <cell r="J152">
            <v>0.63560000000000005</v>
          </cell>
          <cell r="K152">
            <v>0.42159999999999997</v>
          </cell>
        </row>
        <row r="153">
          <cell r="A153" t="str">
            <v>E9261</v>
          </cell>
          <cell r="B153" t="str">
            <v>Equipamento de pintura com pistola airless - 0,90 kW</v>
          </cell>
          <cell r="C153">
            <v>2354.8400999999999</v>
          </cell>
          <cell r="D153">
            <v>0.21190000000000001</v>
          </cell>
          <cell r="E153">
            <v>4.36E-2</v>
          </cell>
          <cell r="F153">
            <v>0</v>
          </cell>
          <cell r="G153">
            <v>0.1177</v>
          </cell>
          <cell r="H153">
            <v>0</v>
          </cell>
          <cell r="I153">
            <v>0</v>
          </cell>
          <cell r="J153">
            <v>0.37319999999999998</v>
          </cell>
          <cell r="K153">
            <v>0.2555</v>
          </cell>
        </row>
        <row r="154">
          <cell r="A154" t="str">
            <v>E9262</v>
          </cell>
          <cell r="B154" t="str">
            <v>Escova rotativa com cerdas de aço para tratamento de superfície - 0,91 kW</v>
          </cell>
          <cell r="C154">
            <v>20558.956699999999</v>
          </cell>
          <cell r="D154">
            <v>1.6447000000000001</v>
          </cell>
          <cell r="E154">
            <v>0.3805</v>
          </cell>
          <cell r="F154">
            <v>0</v>
          </cell>
          <cell r="G154">
            <v>1.0279</v>
          </cell>
          <cell r="H154">
            <v>0</v>
          </cell>
          <cell r="I154">
            <v>27.515899999999998</v>
          </cell>
          <cell r="J154">
            <v>30.568999999999999</v>
          </cell>
          <cell r="K154">
            <v>29.5411</v>
          </cell>
        </row>
        <row r="155">
          <cell r="A155" t="str">
            <v>E9263</v>
          </cell>
          <cell r="B155" t="str">
            <v>Tripé com guincho para espaço confinado</v>
          </cell>
          <cell r="C155">
            <v>10050.4331</v>
          </cell>
          <cell r="D155">
            <v>0.80400000000000005</v>
          </cell>
          <cell r="E155">
            <v>0.186</v>
          </cell>
          <cell r="F155">
            <v>0</v>
          </cell>
          <cell r="G155">
            <v>0.60299999999999998</v>
          </cell>
          <cell r="H155">
            <v>0</v>
          </cell>
          <cell r="I155">
            <v>0</v>
          </cell>
          <cell r="J155">
            <v>1.593</v>
          </cell>
          <cell r="K155">
            <v>0.99</v>
          </cell>
        </row>
        <row r="156">
          <cell r="A156" t="str">
            <v>E9264</v>
          </cell>
          <cell r="B156" t="str">
            <v>Respirador purificador de ar motorizado</v>
          </cell>
          <cell r="C156">
            <v>8868.3914999999997</v>
          </cell>
          <cell r="D156">
            <v>0.70950000000000002</v>
          </cell>
          <cell r="E156">
            <v>0.16420000000000001</v>
          </cell>
          <cell r="F156">
            <v>0</v>
          </cell>
          <cell r="G156">
            <v>0.44340000000000002</v>
          </cell>
          <cell r="H156">
            <v>0</v>
          </cell>
          <cell r="I156">
            <v>0</v>
          </cell>
          <cell r="J156">
            <v>1.3170999999999999</v>
          </cell>
          <cell r="K156">
            <v>0.87370000000000003</v>
          </cell>
        </row>
        <row r="157">
          <cell r="A157" t="str">
            <v>E9265</v>
          </cell>
          <cell r="B157" t="str">
            <v>Respirador de adução de ar tipo linha de ar comprimido para jateamento</v>
          </cell>
          <cell r="C157">
            <v>18103.354899999998</v>
          </cell>
          <cell r="D157">
            <v>1.4482999999999999</v>
          </cell>
          <cell r="E157">
            <v>0.33510000000000001</v>
          </cell>
          <cell r="F157">
            <v>0</v>
          </cell>
          <cell r="G157">
            <v>0.9052</v>
          </cell>
          <cell r="H157">
            <v>0</v>
          </cell>
          <cell r="I157">
            <v>0</v>
          </cell>
          <cell r="J157">
            <v>2.6886000000000001</v>
          </cell>
          <cell r="K157">
            <v>1.7834000000000001</v>
          </cell>
        </row>
        <row r="158">
          <cell r="A158" t="str">
            <v>E9267</v>
          </cell>
          <cell r="B158" t="str">
            <v>Exaustor centrífugo alta pressão com capacidade de 35 m³/min - 1,47 kW</v>
          </cell>
          <cell r="C158">
            <v>5975.4245000000001</v>
          </cell>
          <cell r="D158">
            <v>0.53779999999999994</v>
          </cell>
          <cell r="E158">
            <v>0.1106</v>
          </cell>
          <cell r="F158">
            <v>0</v>
          </cell>
          <cell r="G158">
            <v>0.35849999999999999</v>
          </cell>
          <cell r="H158">
            <v>0</v>
          </cell>
          <cell r="I158">
            <v>0</v>
          </cell>
          <cell r="J158">
            <v>1.0068999999999999</v>
          </cell>
          <cell r="K158">
            <v>0.64839999999999998</v>
          </cell>
        </row>
        <row r="159">
          <cell r="A159" t="str">
            <v>E9501</v>
          </cell>
          <cell r="B159" t="str">
            <v>Ventilador axial para ventilação forçada com velocidade de saída de 32,8 m/s - D = 1.000 mm - 30 kW</v>
          </cell>
          <cell r="C159">
            <v>458698.61060000001</v>
          </cell>
          <cell r="D159">
            <v>41.282899999999998</v>
          </cell>
          <cell r="E159">
            <v>8.4905000000000008</v>
          </cell>
          <cell r="F159">
            <v>0</v>
          </cell>
          <cell r="G159">
            <v>27.521899999999999</v>
          </cell>
          <cell r="H159">
            <v>0</v>
          </cell>
          <cell r="I159">
            <v>0</v>
          </cell>
          <cell r="J159">
            <v>77.295299999999997</v>
          </cell>
          <cell r="K159">
            <v>49.773400000000002</v>
          </cell>
        </row>
        <row r="160">
          <cell r="A160" t="str">
            <v>E9502</v>
          </cell>
          <cell r="B160" t="str">
            <v>Bate-estaca de gravidade para 6 t - 119 kW</v>
          </cell>
          <cell r="C160">
            <v>984189.94669999997</v>
          </cell>
          <cell r="D160">
            <v>56.239400000000003</v>
          </cell>
          <cell r="E160">
            <v>17.349900000000002</v>
          </cell>
          <cell r="F160">
            <v>0</v>
          </cell>
          <cell r="G160">
            <v>42.179600000000001</v>
          </cell>
          <cell r="H160">
            <v>85.084999999999994</v>
          </cell>
          <cell r="I160">
            <v>33.2943</v>
          </cell>
          <cell r="J160">
            <v>234.1482</v>
          </cell>
          <cell r="K160">
            <v>106.8836</v>
          </cell>
        </row>
        <row r="161">
          <cell r="A161" t="str">
            <v>E9503</v>
          </cell>
          <cell r="B161" t="str">
            <v>Guilhotina hidráulica 16 x 6.100 mm - 30 kW</v>
          </cell>
          <cell r="C161">
            <v>1333786.1798</v>
          </cell>
          <cell r="D161">
            <v>53.351399999999998</v>
          </cell>
          <cell r="E161">
            <v>22.631</v>
          </cell>
          <cell r="F161">
            <v>0</v>
          </cell>
          <cell r="G161">
            <v>46.682499999999997</v>
          </cell>
          <cell r="H161">
            <v>0</v>
          </cell>
          <cell r="I161">
            <v>27.515899999999998</v>
          </cell>
          <cell r="J161">
            <v>150.1808</v>
          </cell>
          <cell r="K161">
            <v>103.4983</v>
          </cell>
        </row>
        <row r="162">
          <cell r="A162" t="str">
            <v>E9505</v>
          </cell>
          <cell r="B162" t="str">
            <v>Prensa dobradeira capacidade 320 t - comprimento até 3.100 mm - 30 kW</v>
          </cell>
          <cell r="C162">
            <v>911131.41150000005</v>
          </cell>
          <cell r="D162">
            <v>36.445300000000003</v>
          </cell>
          <cell r="E162">
            <v>15.4596</v>
          </cell>
          <cell r="F162">
            <v>0</v>
          </cell>
          <cell r="G162">
            <v>31.889600000000002</v>
          </cell>
          <cell r="H162">
            <v>0</v>
          </cell>
          <cell r="I162">
            <v>27.515899999999998</v>
          </cell>
          <cell r="J162">
            <v>111.3104</v>
          </cell>
          <cell r="K162">
            <v>79.4208</v>
          </cell>
        </row>
        <row r="163">
          <cell r="A163" t="str">
            <v>E9507</v>
          </cell>
          <cell r="B163" t="str">
            <v>Plotadora de recorte com computador e programa computacional</v>
          </cell>
          <cell r="C163">
            <v>95532.710099999997</v>
          </cell>
          <cell r="D163">
            <v>14.3299</v>
          </cell>
          <cell r="E163">
            <v>1.9648000000000001</v>
          </cell>
          <cell r="F163">
            <v>0</v>
          </cell>
          <cell r="G163">
            <v>9.5533000000000001</v>
          </cell>
          <cell r="H163">
            <v>0</v>
          </cell>
          <cell r="I163">
            <v>0</v>
          </cell>
          <cell r="J163">
            <v>25.847999999999999</v>
          </cell>
          <cell r="K163">
            <v>16.294699999999999</v>
          </cell>
        </row>
        <row r="164">
          <cell r="A164" t="str">
            <v>E9510</v>
          </cell>
          <cell r="B164" t="str">
            <v>Ventilador centrífugo baixa pressão com capacidade de 58 m³/min - 3,68 kW</v>
          </cell>
          <cell r="C164">
            <v>13994.9229</v>
          </cell>
          <cell r="D164">
            <v>1.2595000000000001</v>
          </cell>
          <cell r="E164">
            <v>0.25900000000000001</v>
          </cell>
          <cell r="F164">
            <v>0</v>
          </cell>
          <cell r="G164">
            <v>0.8397</v>
          </cell>
          <cell r="H164">
            <v>0</v>
          </cell>
          <cell r="I164">
            <v>0</v>
          </cell>
          <cell r="J164">
            <v>2.3582000000000001</v>
          </cell>
          <cell r="K164">
            <v>1.5185</v>
          </cell>
        </row>
        <row r="165">
          <cell r="A165" t="str">
            <v>E9511</v>
          </cell>
          <cell r="B165" t="str">
            <v>Carregadeira de pneus com capacidade de 3,40 m³ - 195 kW</v>
          </cell>
          <cell r="C165">
            <v>2168765.5422999999</v>
          </cell>
          <cell r="D165">
            <v>151.81360000000001</v>
          </cell>
          <cell r="E165">
            <v>40.143900000000002</v>
          </cell>
          <cell r="F165">
            <v>0</v>
          </cell>
          <cell r="G165">
            <v>151.81360000000001</v>
          </cell>
          <cell r="H165">
            <v>85.8</v>
          </cell>
          <cell r="I165">
            <v>33.2943</v>
          </cell>
          <cell r="J165">
            <v>462.86540000000002</v>
          </cell>
          <cell r="K165">
            <v>225.2518</v>
          </cell>
        </row>
        <row r="166">
          <cell r="A166" t="str">
            <v>E9512</v>
          </cell>
          <cell r="B166" t="str">
            <v>Veículo leve - 53 kW</v>
          </cell>
          <cell r="C166">
            <v>77364.668000000005</v>
          </cell>
          <cell r="D166">
            <v>4.6418999999999997</v>
          </cell>
          <cell r="E166">
            <v>1.4319999999999999</v>
          </cell>
          <cell r="F166">
            <v>0.58020000000000005</v>
          </cell>
          <cell r="G166">
            <v>4.6418999999999997</v>
          </cell>
          <cell r="H166">
            <v>25.51</v>
          </cell>
          <cell r="I166">
            <v>30.4162</v>
          </cell>
          <cell r="J166">
            <v>67.222200000000001</v>
          </cell>
          <cell r="K166">
            <v>37.070300000000003</v>
          </cell>
        </row>
        <row r="167">
          <cell r="A167" t="str">
            <v>E9513</v>
          </cell>
          <cell r="B167" t="str">
            <v>Compressor de ar portátil de 160,46 l/s (340 PCM) - 81 kW</v>
          </cell>
          <cell r="C167">
            <v>320116.24579999998</v>
          </cell>
          <cell r="D167">
            <v>21.341100000000001</v>
          </cell>
          <cell r="E167">
            <v>5.7607999999999997</v>
          </cell>
          <cell r="F167">
            <v>0</v>
          </cell>
          <cell r="G167">
            <v>21.341100000000001</v>
          </cell>
          <cell r="H167">
            <v>75.734999999999999</v>
          </cell>
          <cell r="I167">
            <v>0</v>
          </cell>
          <cell r="J167">
            <v>124.178</v>
          </cell>
          <cell r="K167">
            <v>27.101900000000001</v>
          </cell>
        </row>
        <row r="168">
          <cell r="A168" t="str">
            <v>E9514</v>
          </cell>
          <cell r="B168" t="str">
            <v>Distribuidor de agregados sobre pneus autopropelido - 130 kW</v>
          </cell>
          <cell r="C168">
            <v>979888.42709999997</v>
          </cell>
          <cell r="D168">
            <v>55.993600000000001</v>
          </cell>
          <cell r="E168">
            <v>17.274000000000001</v>
          </cell>
          <cell r="F168">
            <v>0</v>
          </cell>
          <cell r="G168">
            <v>48.994399999999999</v>
          </cell>
          <cell r="H168">
            <v>135.85</v>
          </cell>
          <cell r="I168">
            <v>33.2943</v>
          </cell>
          <cell r="J168">
            <v>291.40629999999999</v>
          </cell>
          <cell r="K168">
            <v>106.56189999999999</v>
          </cell>
        </row>
        <row r="169">
          <cell r="A169" t="str">
            <v>E9515</v>
          </cell>
          <cell r="B169" t="str">
            <v>Escavadeira hidráulica sobre esteiras com caçamba com capacidade de 1,56 m³ - 118 kW</v>
          </cell>
          <cell r="C169">
            <v>1200058.9476000001</v>
          </cell>
          <cell r="D169">
            <v>84.004099999999994</v>
          </cell>
          <cell r="E169">
            <v>22.213100000000001</v>
          </cell>
          <cell r="F169">
            <v>0</v>
          </cell>
          <cell r="G169">
            <v>84.004099999999994</v>
          </cell>
          <cell r="H169">
            <v>84.37</v>
          </cell>
          <cell r="I169">
            <v>33.2943</v>
          </cell>
          <cell r="J169">
            <v>307.88560000000001</v>
          </cell>
          <cell r="K169">
            <v>139.51150000000001</v>
          </cell>
        </row>
        <row r="170">
          <cell r="A170" t="str">
            <v>E9516</v>
          </cell>
          <cell r="B170" t="str">
            <v>Perfuratriz hidráulica sobre esteiras - 283 kW</v>
          </cell>
          <cell r="C170">
            <v>7729935.4534</v>
          </cell>
          <cell r="D170">
            <v>515.32899999999995</v>
          </cell>
          <cell r="E170">
            <v>139.10659999999999</v>
          </cell>
          <cell r="F170">
            <v>0</v>
          </cell>
          <cell r="G170">
            <v>515.32899999999995</v>
          </cell>
          <cell r="H170">
            <v>155.65</v>
          </cell>
          <cell r="I170">
            <v>33.2943</v>
          </cell>
          <cell r="J170">
            <v>1358.7089000000001</v>
          </cell>
          <cell r="K170">
            <v>687.72990000000004</v>
          </cell>
        </row>
        <row r="171">
          <cell r="A171" t="str">
            <v>E9518</v>
          </cell>
          <cell r="B171" t="str">
            <v>Grade de 24 discos rebocável de D = 60 cm (24")</v>
          </cell>
          <cell r="C171">
            <v>43247.251100000001</v>
          </cell>
          <cell r="D171">
            <v>2.7801999999999998</v>
          </cell>
          <cell r="E171">
            <v>0.76239999999999997</v>
          </cell>
          <cell r="F171">
            <v>0</v>
          </cell>
          <cell r="G171">
            <v>1.5445</v>
          </cell>
          <cell r="H171">
            <v>0</v>
          </cell>
          <cell r="I171">
            <v>0</v>
          </cell>
          <cell r="J171">
            <v>5.0871000000000004</v>
          </cell>
          <cell r="K171">
            <v>3.5426000000000002</v>
          </cell>
        </row>
        <row r="172">
          <cell r="A172" t="str">
            <v>E9519</v>
          </cell>
          <cell r="B172" t="str">
            <v>Betoneira com motor a gasolina com capacidade de 600 l - 10 kW</v>
          </cell>
          <cell r="C172">
            <v>40107.711199999998</v>
          </cell>
          <cell r="D172">
            <v>3.2086000000000001</v>
          </cell>
          <cell r="E172">
            <v>0.74239999999999995</v>
          </cell>
          <cell r="F172">
            <v>0</v>
          </cell>
          <cell r="G172">
            <v>2.4064999999999999</v>
          </cell>
          <cell r="H172">
            <v>18.718</v>
          </cell>
          <cell r="I172">
            <v>27.515899999999998</v>
          </cell>
          <cell r="J172">
            <v>52.5914</v>
          </cell>
          <cell r="K172">
            <v>31.466899999999999</v>
          </cell>
        </row>
        <row r="173">
          <cell r="A173" t="str">
            <v>E9521</v>
          </cell>
          <cell r="B173" t="str">
            <v>Grupo gerador - 3,2 kVA</v>
          </cell>
          <cell r="C173">
            <v>3582.4529000000002</v>
          </cell>
          <cell r="D173">
            <v>0.17910000000000001</v>
          </cell>
          <cell r="E173">
            <v>6.3200000000000006E-2</v>
          </cell>
          <cell r="F173">
            <v>0</v>
          </cell>
          <cell r="G173">
            <v>0.12790000000000001</v>
          </cell>
          <cell r="H173">
            <v>4.4494999999999996</v>
          </cell>
          <cell r="I173">
            <v>0</v>
          </cell>
          <cell r="J173">
            <v>4.8197000000000001</v>
          </cell>
          <cell r="K173">
            <v>0.24229999999999999</v>
          </cell>
        </row>
        <row r="174">
          <cell r="A174" t="str">
            <v>E9522</v>
          </cell>
          <cell r="B174" t="str">
            <v>Caldeira de asfalto rebocável com capacidade de 1.500 l - 6,5 kW</v>
          </cell>
          <cell r="C174">
            <v>212706.62609999999</v>
          </cell>
          <cell r="D174">
            <v>13.673999999999999</v>
          </cell>
          <cell r="E174">
            <v>3.7496999999999998</v>
          </cell>
          <cell r="F174">
            <v>0</v>
          </cell>
          <cell r="G174">
            <v>4.5579999999999998</v>
          </cell>
          <cell r="H174">
            <v>5.0049999999999999</v>
          </cell>
          <cell r="I174">
            <v>0</v>
          </cell>
          <cell r="J174">
            <v>26.986699999999999</v>
          </cell>
          <cell r="K174">
            <v>17.4237</v>
          </cell>
        </row>
        <row r="175">
          <cell r="A175" t="str">
            <v>E9523</v>
          </cell>
          <cell r="B175" t="str">
            <v>Motoscraper - 304 kW</v>
          </cell>
          <cell r="C175">
            <v>6164125.3545000004</v>
          </cell>
          <cell r="D175">
            <v>290.07650000000001</v>
          </cell>
          <cell r="E175">
            <v>106.2677</v>
          </cell>
          <cell r="F175">
            <v>0</v>
          </cell>
          <cell r="G175">
            <v>326.33600000000001</v>
          </cell>
          <cell r="H175">
            <v>267.52</v>
          </cell>
          <cell r="I175">
            <v>33.2943</v>
          </cell>
          <cell r="J175">
            <v>1023.4945</v>
          </cell>
          <cell r="K175">
            <v>429.63850000000002</v>
          </cell>
        </row>
        <row r="176">
          <cell r="A176" t="str">
            <v>E9524</v>
          </cell>
          <cell r="B176" t="str">
            <v>Motoniveladora - 93 kW</v>
          </cell>
          <cell r="C176">
            <v>1305032.8785000001</v>
          </cell>
          <cell r="D176">
            <v>65.251599999999996</v>
          </cell>
          <cell r="E176">
            <v>23.0059</v>
          </cell>
          <cell r="F176">
            <v>0</v>
          </cell>
          <cell r="G176">
            <v>83.894999999999996</v>
          </cell>
          <cell r="H176">
            <v>76.724999999999994</v>
          </cell>
          <cell r="I176">
            <v>33.2943</v>
          </cell>
          <cell r="J176">
            <v>282.17180000000002</v>
          </cell>
          <cell r="K176">
            <v>121.5518</v>
          </cell>
        </row>
        <row r="177">
          <cell r="A177" t="str">
            <v>E9525</v>
          </cell>
          <cell r="B177" t="str">
            <v>Ponte rolante com capacidade de 15 t e vão de até 15 m - 20 kW</v>
          </cell>
          <cell r="C177">
            <v>3547725.2955</v>
          </cell>
          <cell r="D177">
            <v>141.90899999999999</v>
          </cell>
          <cell r="E177">
            <v>60.195999999999998</v>
          </cell>
          <cell r="F177">
            <v>0</v>
          </cell>
          <cell r="G177">
            <v>88.693100000000001</v>
          </cell>
          <cell r="H177">
            <v>0</v>
          </cell>
          <cell r="I177">
            <v>55.031799999999997</v>
          </cell>
          <cell r="J177">
            <v>345.82990000000001</v>
          </cell>
          <cell r="K177">
            <v>257.13679999999999</v>
          </cell>
        </row>
        <row r="178">
          <cell r="A178" t="str">
            <v>E9526</v>
          </cell>
          <cell r="B178" t="str">
            <v xml:space="preserve">Retroescavadeira de pneus - capacidade da caçamba da pá-carregadeira de 0,76 m³ e da retroescavadeira de 0,29 m³ - 58 kW </v>
          </cell>
          <cell r="C178">
            <v>487031.91850000003</v>
          </cell>
          <cell r="D178">
            <v>34.092199999999998</v>
          </cell>
          <cell r="E178">
            <v>9.0150000000000006</v>
          </cell>
          <cell r="F178">
            <v>0</v>
          </cell>
          <cell r="G178">
            <v>34.092199999999998</v>
          </cell>
          <cell r="H178">
            <v>41.47</v>
          </cell>
          <cell r="I178">
            <v>33.2943</v>
          </cell>
          <cell r="J178">
            <v>151.96369999999999</v>
          </cell>
          <cell r="K178">
            <v>76.401499999999999</v>
          </cell>
        </row>
        <row r="179">
          <cell r="A179" t="str">
            <v>E9527</v>
          </cell>
          <cell r="B179" t="str">
            <v>Martelete perfurador/rompedor a ar comprimido de 25 kg para rocha com capacidade de 2.040 gpm</v>
          </cell>
          <cell r="C179">
            <v>30520.4584</v>
          </cell>
          <cell r="D179">
            <v>2.4416000000000002</v>
          </cell>
          <cell r="E179">
            <v>0.56489999999999996</v>
          </cell>
          <cell r="F179">
            <v>0</v>
          </cell>
          <cell r="G179">
            <v>2.4416000000000002</v>
          </cell>
          <cell r="H179">
            <v>0</v>
          </cell>
          <cell r="I179">
            <v>27.515899999999998</v>
          </cell>
          <cell r="J179">
            <v>32.963999999999999</v>
          </cell>
          <cell r="K179">
            <v>30.522400000000001</v>
          </cell>
        </row>
        <row r="180">
          <cell r="A180" t="str">
            <v>E9528</v>
          </cell>
          <cell r="B180" t="str">
            <v>Empilhadeira a diesel com capacidade de 4 t - 60 kW</v>
          </cell>
          <cell r="C180">
            <v>590352.98950000003</v>
          </cell>
          <cell r="D180">
            <v>47.228200000000001</v>
          </cell>
          <cell r="E180">
            <v>10.9274</v>
          </cell>
          <cell r="F180">
            <v>0</v>
          </cell>
          <cell r="G180">
            <v>41.3247</v>
          </cell>
          <cell r="H180">
            <v>49.5</v>
          </cell>
          <cell r="I180">
            <v>27.515899999999998</v>
          </cell>
          <cell r="J180">
            <v>176.49619999999999</v>
          </cell>
          <cell r="K180">
            <v>85.671499999999995</v>
          </cell>
        </row>
        <row r="181">
          <cell r="A181" t="str">
            <v>E9529</v>
          </cell>
          <cell r="B181" t="str">
            <v>Jateador para estruturas metálicas com transportador a roletes - 22 kW</v>
          </cell>
          <cell r="C181">
            <v>4653700.4804999996</v>
          </cell>
          <cell r="D181">
            <v>310.24669999999998</v>
          </cell>
          <cell r="E181">
            <v>83.747200000000007</v>
          </cell>
          <cell r="F181">
            <v>0</v>
          </cell>
          <cell r="G181">
            <v>232.685</v>
          </cell>
          <cell r="H181">
            <v>0</v>
          </cell>
          <cell r="I181">
            <v>27.515899999999998</v>
          </cell>
          <cell r="J181">
            <v>654.19479999999999</v>
          </cell>
          <cell r="K181">
            <v>421.50979999999998</v>
          </cell>
        </row>
        <row r="182">
          <cell r="A182" t="str">
            <v>E9530</v>
          </cell>
          <cell r="B182" t="str">
            <v>Rolo compactador liso vibratório autopropelido por pneus de 11 t - 97 kW</v>
          </cell>
          <cell r="C182">
            <v>965605.69160000002</v>
          </cell>
          <cell r="D182">
            <v>64.373699999999999</v>
          </cell>
          <cell r="E182">
            <v>17.376899999999999</v>
          </cell>
          <cell r="F182">
            <v>0</v>
          </cell>
          <cell r="G182">
            <v>64.373699999999999</v>
          </cell>
          <cell r="H182">
            <v>85.36</v>
          </cell>
          <cell r="I182">
            <v>33.2943</v>
          </cell>
          <cell r="J182">
            <v>264.77859999999998</v>
          </cell>
          <cell r="K182">
            <v>115.0449</v>
          </cell>
        </row>
        <row r="183">
          <cell r="A183" t="str">
            <v>E9532</v>
          </cell>
          <cell r="B183" t="str">
            <v>Equipamento de solda MIG com acessórios - 14,6 kVA</v>
          </cell>
          <cell r="C183">
            <v>82982.280499999993</v>
          </cell>
          <cell r="D183">
            <v>6.6386000000000003</v>
          </cell>
          <cell r="E183">
            <v>1.536</v>
          </cell>
          <cell r="F183">
            <v>0</v>
          </cell>
          <cell r="G183">
            <v>6.6386000000000003</v>
          </cell>
          <cell r="H183">
            <v>0</v>
          </cell>
          <cell r="I183">
            <v>0</v>
          </cell>
          <cell r="J183">
            <v>14.8132</v>
          </cell>
          <cell r="K183">
            <v>8.1745999999999999</v>
          </cell>
        </row>
        <row r="184">
          <cell r="A184" t="str">
            <v>E9535</v>
          </cell>
          <cell r="B184" t="str">
            <v>Serra circular com bancada - D = 30 cm - 4 kW</v>
          </cell>
          <cell r="C184">
            <v>7256.2861999999996</v>
          </cell>
          <cell r="D184">
            <v>0.65310000000000001</v>
          </cell>
          <cell r="E184">
            <v>0.1343</v>
          </cell>
          <cell r="F184">
            <v>0</v>
          </cell>
          <cell r="G184">
            <v>0.36280000000000001</v>
          </cell>
          <cell r="H184">
            <v>0</v>
          </cell>
          <cell r="I184">
            <v>27.515899999999998</v>
          </cell>
          <cell r="J184">
            <v>28.6661</v>
          </cell>
          <cell r="K184">
            <v>28.3033</v>
          </cell>
        </row>
        <row r="185">
          <cell r="A185" t="str">
            <v>E9536</v>
          </cell>
          <cell r="B185" t="str">
            <v>Embarcação de transporte de pessoal e apoio logístico - 30 kW</v>
          </cell>
          <cell r="C185">
            <v>154253.28769999999</v>
          </cell>
          <cell r="D185">
            <v>2.4102000000000001</v>
          </cell>
          <cell r="E185">
            <v>0.90880000000000005</v>
          </cell>
          <cell r="F185">
            <v>0</v>
          </cell>
          <cell r="G185">
            <v>2.6779999999999999</v>
          </cell>
          <cell r="H185">
            <v>64.176000000000002</v>
          </cell>
          <cell r="I185">
            <v>42.091000000000001</v>
          </cell>
          <cell r="J185">
            <v>112.264</v>
          </cell>
          <cell r="K185">
            <v>45.41</v>
          </cell>
        </row>
        <row r="186">
          <cell r="A186" t="str">
            <v>E9538</v>
          </cell>
          <cell r="B186" t="str">
            <v>Conjunto vibratório para meio tubo de concreto com encaixe PB e 3 jogos de fôrmas - D = 0,30 m - 2,20 kW</v>
          </cell>
          <cell r="C186">
            <v>16164.557699999999</v>
          </cell>
          <cell r="D186">
            <v>2.1553</v>
          </cell>
          <cell r="E186">
            <v>0.49869999999999998</v>
          </cell>
          <cell r="F186">
            <v>0</v>
          </cell>
          <cell r="G186">
            <v>1.6165</v>
          </cell>
          <cell r="H186">
            <v>0</v>
          </cell>
          <cell r="I186">
            <v>0</v>
          </cell>
          <cell r="J186">
            <v>4.2705000000000002</v>
          </cell>
          <cell r="K186">
            <v>2.6539999999999999</v>
          </cell>
        </row>
        <row r="187">
          <cell r="A187" t="str">
            <v>E9539</v>
          </cell>
          <cell r="B187" t="str">
            <v>Equipamento de batimetria monofeixe</v>
          </cell>
          <cell r="C187">
            <v>108621.65519999999</v>
          </cell>
          <cell r="D187">
            <v>6.9828000000000001</v>
          </cell>
          <cell r="E187">
            <v>1.9148000000000001</v>
          </cell>
          <cell r="F187">
            <v>0</v>
          </cell>
          <cell r="G187">
            <v>3.8793000000000002</v>
          </cell>
          <cell r="H187">
            <v>0</v>
          </cell>
          <cell r="I187">
            <v>36.695</v>
          </cell>
          <cell r="J187">
            <v>49.471899999999998</v>
          </cell>
          <cell r="K187">
            <v>45.592599999999997</v>
          </cell>
        </row>
        <row r="188">
          <cell r="A188" t="str">
            <v>E9540</v>
          </cell>
          <cell r="B188" t="str">
            <v>Trator sobre esteiras com lâmina - 127 kW</v>
          </cell>
          <cell r="C188">
            <v>1733629.8725999999</v>
          </cell>
          <cell r="D188">
            <v>67.418899999999994</v>
          </cell>
          <cell r="E188">
            <v>29.712499999999999</v>
          </cell>
          <cell r="F188">
            <v>0</v>
          </cell>
          <cell r="G188">
            <v>96.312799999999996</v>
          </cell>
          <cell r="H188">
            <v>97.79</v>
          </cell>
          <cell r="I188">
            <v>33.2943</v>
          </cell>
          <cell r="J188">
            <v>324.52850000000001</v>
          </cell>
          <cell r="K188">
            <v>130.42570000000001</v>
          </cell>
        </row>
        <row r="189">
          <cell r="A189" t="str">
            <v>E9541</v>
          </cell>
          <cell r="B189" t="str">
            <v>Trator sobre esteiras com lâmina - 259 kW</v>
          </cell>
          <cell r="C189">
            <v>4845660.0385999996</v>
          </cell>
          <cell r="D189">
            <v>188.44229999999999</v>
          </cell>
          <cell r="E189">
            <v>83.049199999999999</v>
          </cell>
          <cell r="F189">
            <v>0</v>
          </cell>
          <cell r="G189">
            <v>269.20330000000001</v>
          </cell>
          <cell r="H189">
            <v>199.43</v>
          </cell>
          <cell r="I189">
            <v>33.2943</v>
          </cell>
          <cell r="J189">
            <v>773.41909999999996</v>
          </cell>
          <cell r="K189">
            <v>304.78579999999999</v>
          </cell>
        </row>
        <row r="190">
          <cell r="A190" t="str">
            <v>E9543</v>
          </cell>
          <cell r="B190" t="str">
            <v>Compressor de ar respirável com capacidade de até 35 MPa e 3,58 l/s - 5,52 kW</v>
          </cell>
          <cell r="C190">
            <v>73361.711599999995</v>
          </cell>
          <cell r="D190">
            <v>4.8907999999999996</v>
          </cell>
          <cell r="E190">
            <v>1.3202</v>
          </cell>
          <cell r="F190">
            <v>0</v>
          </cell>
          <cell r="G190">
            <v>4.8907999999999996</v>
          </cell>
          <cell r="H190">
            <v>0</v>
          </cell>
          <cell r="I190">
            <v>0</v>
          </cell>
          <cell r="J190">
            <v>11.101800000000001</v>
          </cell>
          <cell r="K190">
            <v>6.2110000000000003</v>
          </cell>
        </row>
        <row r="191">
          <cell r="A191" t="str">
            <v>E9544</v>
          </cell>
          <cell r="B191" t="str">
            <v>Vassoura mecânica rebocável com largura de 2,44 m</v>
          </cell>
          <cell r="C191">
            <v>86052.696200000006</v>
          </cell>
          <cell r="D191">
            <v>7.7446999999999999</v>
          </cell>
          <cell r="E191">
            <v>1.5928</v>
          </cell>
          <cell r="F191">
            <v>0</v>
          </cell>
          <cell r="G191">
            <v>5.1631999999999998</v>
          </cell>
          <cell r="H191">
            <v>0</v>
          </cell>
          <cell r="I191">
            <v>0</v>
          </cell>
          <cell r="J191">
            <v>14.5007</v>
          </cell>
          <cell r="K191">
            <v>9.3375000000000004</v>
          </cell>
        </row>
        <row r="192">
          <cell r="A192" t="str">
            <v>E9545</v>
          </cell>
          <cell r="B192" t="str">
            <v>Vibroacabadora de asfalto sobre esteiras - 97 kW</v>
          </cell>
          <cell r="C192">
            <v>1608134.1207999999</v>
          </cell>
          <cell r="D192">
            <v>80.406700000000001</v>
          </cell>
          <cell r="E192">
            <v>28.3491</v>
          </cell>
          <cell r="F192">
            <v>0</v>
          </cell>
          <cell r="G192">
            <v>103.3801</v>
          </cell>
          <cell r="H192">
            <v>101.36499999999999</v>
          </cell>
          <cell r="I192">
            <v>43.154899999999998</v>
          </cell>
          <cell r="J192">
            <v>356.6558</v>
          </cell>
          <cell r="K192">
            <v>151.91069999999999</v>
          </cell>
        </row>
        <row r="193">
          <cell r="A193" t="str">
            <v>E9547</v>
          </cell>
          <cell r="B193" t="str">
            <v>Máquina de solda elétrica transformadora 250 A - 9,20 kW</v>
          </cell>
          <cell r="C193">
            <v>1221.5559000000001</v>
          </cell>
          <cell r="D193">
            <v>9.7699999999999995E-2</v>
          </cell>
          <cell r="E193">
            <v>2.2599999999999999E-2</v>
          </cell>
          <cell r="F193">
            <v>0</v>
          </cell>
          <cell r="G193">
            <v>9.7699999999999995E-2</v>
          </cell>
          <cell r="H193">
            <v>0</v>
          </cell>
          <cell r="I193">
            <v>0</v>
          </cell>
          <cell r="J193">
            <v>0.218</v>
          </cell>
          <cell r="K193">
            <v>0.1203</v>
          </cell>
        </row>
        <row r="194">
          <cell r="A194" t="str">
            <v>E9548</v>
          </cell>
          <cell r="B194" t="str">
            <v>Bomba centrífuga com capacidade de 7,1 a 22 m³/h - 1,50 kW</v>
          </cell>
          <cell r="C194">
            <v>2378.4594000000002</v>
          </cell>
          <cell r="D194">
            <v>0.1903</v>
          </cell>
          <cell r="E194">
            <v>4.3999999999999997E-2</v>
          </cell>
          <cell r="F194">
            <v>0</v>
          </cell>
          <cell r="G194">
            <v>0.16650000000000001</v>
          </cell>
          <cell r="H194">
            <v>0</v>
          </cell>
          <cell r="I194">
            <v>0</v>
          </cell>
          <cell r="J194">
            <v>0.40079999999999999</v>
          </cell>
          <cell r="K194">
            <v>0.23430000000000001</v>
          </cell>
        </row>
        <row r="195">
          <cell r="A195" t="str">
            <v>E9551</v>
          </cell>
          <cell r="B195" t="str">
            <v>Obturador mecânico simples com extensão de 12 m</v>
          </cell>
          <cell r="C195">
            <v>4917.3710000000001</v>
          </cell>
          <cell r="D195">
            <v>0.44259999999999999</v>
          </cell>
          <cell r="E195">
            <v>9.0999999999999998E-2</v>
          </cell>
          <cell r="F195">
            <v>0</v>
          </cell>
          <cell r="G195">
            <v>0.24590000000000001</v>
          </cell>
          <cell r="H195">
            <v>0</v>
          </cell>
          <cell r="I195">
            <v>0</v>
          </cell>
          <cell r="J195">
            <v>0.77949999999999997</v>
          </cell>
          <cell r="K195">
            <v>0.53359999999999996</v>
          </cell>
        </row>
        <row r="196">
          <cell r="A196" t="str">
            <v>E9552</v>
          </cell>
          <cell r="B196" t="str">
            <v>Nível ótico com capacidade de aumento de 32x</v>
          </cell>
          <cell r="C196">
            <v>14153.7479</v>
          </cell>
          <cell r="D196">
            <v>1.1323000000000001</v>
          </cell>
          <cell r="E196">
            <v>0.26200000000000001</v>
          </cell>
          <cell r="F196">
            <v>0</v>
          </cell>
          <cell r="G196">
            <v>0.7077</v>
          </cell>
          <cell r="H196">
            <v>0</v>
          </cell>
          <cell r="I196">
            <v>0</v>
          </cell>
          <cell r="J196">
            <v>2.1019999999999999</v>
          </cell>
          <cell r="K196">
            <v>1.3943000000000001</v>
          </cell>
        </row>
        <row r="197">
          <cell r="A197" t="str">
            <v>E9553</v>
          </cell>
          <cell r="B197" t="str">
            <v>Estação total eletrônica com alcance máximo de 3.000 m</v>
          </cell>
          <cell r="C197">
            <v>49203.241900000001</v>
          </cell>
          <cell r="D197">
            <v>4.4283000000000001</v>
          </cell>
          <cell r="E197">
            <v>0.91080000000000005</v>
          </cell>
          <cell r="F197">
            <v>0</v>
          </cell>
          <cell r="G197">
            <v>2.4601999999999999</v>
          </cell>
          <cell r="H197">
            <v>0</v>
          </cell>
          <cell r="I197">
            <v>0</v>
          </cell>
          <cell r="J197">
            <v>7.7992999999999997</v>
          </cell>
          <cell r="K197">
            <v>5.3391000000000002</v>
          </cell>
        </row>
        <row r="198">
          <cell r="A198" t="str">
            <v>E9556</v>
          </cell>
          <cell r="B198" t="str">
            <v>Compactador manual de placa vibratória - 3,00 kW</v>
          </cell>
          <cell r="C198">
            <v>10609.841700000001</v>
          </cell>
          <cell r="D198">
            <v>0.70730000000000004</v>
          </cell>
          <cell r="E198">
            <v>0.19089999999999999</v>
          </cell>
          <cell r="F198">
            <v>0</v>
          </cell>
          <cell r="G198">
            <v>0.70730000000000004</v>
          </cell>
          <cell r="H198">
            <v>5.6154000000000002</v>
          </cell>
          <cell r="I198">
            <v>0</v>
          </cell>
          <cell r="J198">
            <v>7.2209000000000003</v>
          </cell>
          <cell r="K198">
            <v>0.8982</v>
          </cell>
        </row>
        <row r="199">
          <cell r="A199" t="str">
            <v>E9558</v>
          </cell>
          <cell r="B199" t="str">
            <v>Tanque de estocagem de asfalto com capacidade de 30.000 l</v>
          </cell>
          <cell r="C199">
            <v>748143.24320000003</v>
          </cell>
          <cell r="D199">
            <v>31.172599999999999</v>
          </cell>
          <cell r="E199">
            <v>10.818899999999999</v>
          </cell>
          <cell r="F199">
            <v>0</v>
          </cell>
          <cell r="G199">
            <v>19.482900000000001</v>
          </cell>
          <cell r="H199">
            <v>0</v>
          </cell>
          <cell r="I199">
            <v>0</v>
          </cell>
          <cell r="J199">
            <v>61.474400000000003</v>
          </cell>
          <cell r="K199">
            <v>41.991500000000002</v>
          </cell>
        </row>
        <row r="200">
          <cell r="A200" t="str">
            <v>E9559</v>
          </cell>
          <cell r="B200" t="str">
            <v>Aquecedor de fluido térmico - 12 kW</v>
          </cell>
          <cell r="C200">
            <v>756828.57940000005</v>
          </cell>
          <cell r="D200">
            <v>34.057299999999998</v>
          </cell>
          <cell r="E200">
            <v>10.5067</v>
          </cell>
          <cell r="F200">
            <v>0</v>
          </cell>
          <cell r="G200">
            <v>22.704899999999999</v>
          </cell>
          <cell r="H200">
            <v>9.9</v>
          </cell>
          <cell r="I200">
            <v>0</v>
          </cell>
          <cell r="J200">
            <v>77.168899999999994</v>
          </cell>
          <cell r="K200">
            <v>44.564</v>
          </cell>
        </row>
        <row r="201">
          <cell r="A201" t="str">
            <v>E9560</v>
          </cell>
          <cell r="B201" t="str">
            <v>Ônibus com capacidade para 80 passageiros - 175 kW</v>
          </cell>
          <cell r="C201">
            <v>1054245.2346000001</v>
          </cell>
          <cell r="D201">
            <v>45.181899999999999</v>
          </cell>
          <cell r="E201">
            <v>18.584800000000001</v>
          </cell>
          <cell r="F201">
            <v>7.5303000000000004</v>
          </cell>
          <cell r="G201">
            <v>67.772900000000007</v>
          </cell>
          <cell r="H201">
            <v>182.875</v>
          </cell>
          <cell r="I201">
            <v>29.910499999999999</v>
          </cell>
          <cell r="J201">
            <v>351.85539999999997</v>
          </cell>
          <cell r="K201">
            <v>101.2075</v>
          </cell>
        </row>
        <row r="202">
          <cell r="A202" t="str">
            <v>E9561</v>
          </cell>
          <cell r="B202" t="str">
            <v>GPS geodésico de simples frequência (L1)</v>
          </cell>
          <cell r="C202">
            <v>46216.318899999998</v>
          </cell>
          <cell r="D202">
            <v>3.6972999999999998</v>
          </cell>
          <cell r="E202">
            <v>0.85550000000000004</v>
          </cell>
          <cell r="F202">
            <v>0</v>
          </cell>
          <cell r="G202">
            <v>2.3108</v>
          </cell>
          <cell r="H202">
            <v>0</v>
          </cell>
          <cell r="I202">
            <v>0</v>
          </cell>
          <cell r="J202">
            <v>6.8635999999999999</v>
          </cell>
          <cell r="K202">
            <v>4.5528000000000004</v>
          </cell>
        </row>
        <row r="203">
          <cell r="A203" t="str">
            <v>E9562</v>
          </cell>
          <cell r="B203" t="str">
            <v>GPS geodésico de dupla frequência (L1/L2)</v>
          </cell>
          <cell r="C203">
            <v>119929.5943</v>
          </cell>
          <cell r="D203">
            <v>9.5944000000000003</v>
          </cell>
          <cell r="E203">
            <v>2.2199</v>
          </cell>
          <cell r="F203">
            <v>0</v>
          </cell>
          <cell r="G203">
            <v>5.9965000000000002</v>
          </cell>
          <cell r="H203">
            <v>0</v>
          </cell>
          <cell r="I203">
            <v>0</v>
          </cell>
          <cell r="J203">
            <v>17.8108</v>
          </cell>
          <cell r="K203">
            <v>11.814299999999999</v>
          </cell>
        </row>
        <row r="204">
          <cell r="A204" t="str">
            <v>E9563</v>
          </cell>
          <cell r="B204" t="str">
            <v>Perfuratriz hidráulica sobre esteiras com clamshell - 220 kW</v>
          </cell>
          <cell r="C204">
            <v>4619448.5427000001</v>
          </cell>
          <cell r="D204">
            <v>307.96319999999997</v>
          </cell>
          <cell r="E204">
            <v>83.130799999999994</v>
          </cell>
          <cell r="F204">
            <v>0</v>
          </cell>
          <cell r="G204">
            <v>307.96319999999997</v>
          </cell>
          <cell r="H204">
            <v>121</v>
          </cell>
          <cell r="I204">
            <v>33.2943</v>
          </cell>
          <cell r="J204">
            <v>853.35149999999999</v>
          </cell>
          <cell r="K204">
            <v>424.38830000000002</v>
          </cell>
        </row>
        <row r="205">
          <cell r="A205" t="str">
            <v>E9565</v>
          </cell>
          <cell r="B205" t="str">
            <v>Trator sobre esteiras com lâmina e escarificador - 259 kW</v>
          </cell>
          <cell r="C205">
            <v>4966292.8546000002</v>
          </cell>
          <cell r="D205">
            <v>193.1336</v>
          </cell>
          <cell r="E205">
            <v>85.116699999999994</v>
          </cell>
          <cell r="F205">
            <v>0</v>
          </cell>
          <cell r="G205">
            <v>275.90519999999998</v>
          </cell>
          <cell r="H205">
            <v>199.43</v>
          </cell>
          <cell r="I205">
            <v>33.2943</v>
          </cell>
          <cell r="J205">
            <v>786.87980000000005</v>
          </cell>
          <cell r="K205">
            <v>311.5446</v>
          </cell>
        </row>
        <row r="206">
          <cell r="A206" t="str">
            <v>E9566</v>
          </cell>
          <cell r="B206" t="str">
            <v>Guindaste móvel sobre esteiras com clamshell de 1,9 m³ - 220 kW</v>
          </cell>
          <cell r="C206">
            <v>4439768.5451999996</v>
          </cell>
          <cell r="D206">
            <v>155.39189999999999</v>
          </cell>
          <cell r="E206">
            <v>75.331800000000001</v>
          </cell>
          <cell r="F206">
            <v>0</v>
          </cell>
          <cell r="G206">
            <v>221.98840000000001</v>
          </cell>
          <cell r="H206">
            <v>60.5</v>
          </cell>
          <cell r="I206">
            <v>43.154899999999998</v>
          </cell>
          <cell r="J206">
            <v>556.36699999999996</v>
          </cell>
          <cell r="K206">
            <v>273.87860000000001</v>
          </cell>
        </row>
        <row r="207">
          <cell r="A207" t="str">
            <v>E9567</v>
          </cell>
          <cell r="B207" t="str">
            <v>Fresadora de piso de concreto - 6,7 kW</v>
          </cell>
          <cell r="C207">
            <v>18306.562699999999</v>
          </cell>
          <cell r="D207">
            <v>1.4644999999999999</v>
          </cell>
          <cell r="E207">
            <v>0.33889999999999998</v>
          </cell>
          <cell r="F207">
            <v>0</v>
          </cell>
          <cell r="G207">
            <v>1.4644999999999999</v>
          </cell>
          <cell r="H207">
            <v>12.5411</v>
          </cell>
          <cell r="I207">
            <v>0</v>
          </cell>
          <cell r="J207">
            <v>15.808999999999999</v>
          </cell>
          <cell r="K207">
            <v>1.8033999999999999</v>
          </cell>
        </row>
        <row r="208">
          <cell r="A208" t="str">
            <v>E9568</v>
          </cell>
          <cell r="B208" t="str">
            <v>Furadeira de impacto de 12,5 mm - 0,80 kW</v>
          </cell>
          <cell r="C208">
            <v>1496.4013</v>
          </cell>
          <cell r="D208">
            <v>0.1197</v>
          </cell>
          <cell r="E208">
            <v>2.7699999999999999E-2</v>
          </cell>
          <cell r="F208">
            <v>0</v>
          </cell>
          <cell r="G208">
            <v>7.4800000000000005E-2</v>
          </cell>
          <cell r="H208">
            <v>0</v>
          </cell>
          <cell r="I208">
            <v>0</v>
          </cell>
          <cell r="J208">
            <v>0.22220000000000001</v>
          </cell>
          <cell r="K208">
            <v>0.1474</v>
          </cell>
        </row>
        <row r="209">
          <cell r="A209" t="str">
            <v>E9569</v>
          </cell>
          <cell r="B209" t="str">
            <v>Guindaste móvel sobre esteiras com clamshell de 4,6 m³ - 403 kW</v>
          </cell>
          <cell r="C209">
            <v>7234781.8876999998</v>
          </cell>
          <cell r="D209">
            <v>87.922700000000006</v>
          </cell>
          <cell r="E209">
            <v>42.623699999999999</v>
          </cell>
          <cell r="F209">
            <v>0</v>
          </cell>
          <cell r="G209">
            <v>125.6039</v>
          </cell>
          <cell r="H209">
            <v>110.825</v>
          </cell>
          <cell r="I209">
            <v>86.309799999999996</v>
          </cell>
          <cell r="J209">
            <v>453.2851</v>
          </cell>
          <cell r="K209">
            <v>216.8562</v>
          </cell>
        </row>
        <row r="210">
          <cell r="A210" t="str">
            <v>E9570</v>
          </cell>
          <cell r="B210" t="str">
            <v>Furadeira com base magnética - 1,20 kW</v>
          </cell>
          <cell r="C210">
            <v>6503.1498000000001</v>
          </cell>
          <cell r="D210">
            <v>0.37159999999999999</v>
          </cell>
          <cell r="E210">
            <v>0.11459999999999999</v>
          </cell>
          <cell r="F210">
            <v>0</v>
          </cell>
          <cell r="G210">
            <v>0.2787</v>
          </cell>
          <cell r="H210">
            <v>0</v>
          </cell>
          <cell r="I210">
            <v>0</v>
          </cell>
          <cell r="J210">
            <v>0.76490000000000002</v>
          </cell>
          <cell r="K210">
            <v>0.48620000000000002</v>
          </cell>
        </row>
        <row r="211">
          <cell r="A211" t="str">
            <v>E9574</v>
          </cell>
          <cell r="B211" t="str">
            <v>Perfuratriz sobre esteiras - 145 kW</v>
          </cell>
          <cell r="C211">
            <v>2044642.8030999999</v>
          </cell>
          <cell r="D211">
            <v>136.30950000000001</v>
          </cell>
          <cell r="E211">
            <v>36.795099999999998</v>
          </cell>
          <cell r="F211">
            <v>0</v>
          </cell>
          <cell r="G211">
            <v>136.30950000000001</v>
          </cell>
          <cell r="H211">
            <v>119.625</v>
          </cell>
          <cell r="I211">
            <v>33.2943</v>
          </cell>
          <cell r="J211">
            <v>462.33339999999998</v>
          </cell>
          <cell r="K211">
            <v>206.3989</v>
          </cell>
        </row>
        <row r="212">
          <cell r="A212" t="str">
            <v>E9576</v>
          </cell>
          <cell r="B212" t="str">
            <v>Escavadeira hidráulica de longo alcance sobre esteiras - 103 kW</v>
          </cell>
          <cell r="C212">
            <v>1189484.3186000001</v>
          </cell>
          <cell r="D212">
            <v>83.263900000000007</v>
          </cell>
          <cell r="E212">
            <v>22.017399999999999</v>
          </cell>
          <cell r="F212">
            <v>0</v>
          </cell>
          <cell r="G212">
            <v>83.263900000000007</v>
          </cell>
          <cell r="H212">
            <v>73.644999999999996</v>
          </cell>
          <cell r="I212">
            <v>33.2943</v>
          </cell>
          <cell r="J212">
            <v>295.48450000000003</v>
          </cell>
          <cell r="K212">
            <v>138.57560000000001</v>
          </cell>
        </row>
        <row r="213">
          <cell r="A213" t="str">
            <v>E9577</v>
          </cell>
          <cell r="B213" t="str">
            <v>Trator agrícola sobre pneus - 77 kW</v>
          </cell>
          <cell r="C213">
            <v>363117.1912</v>
          </cell>
          <cell r="D213">
            <v>24.207799999999999</v>
          </cell>
          <cell r="E213">
            <v>6.5346000000000002</v>
          </cell>
          <cell r="F213">
            <v>0</v>
          </cell>
          <cell r="G213">
            <v>21.181799999999999</v>
          </cell>
          <cell r="H213">
            <v>76.23</v>
          </cell>
          <cell r="I213">
            <v>27.515899999999998</v>
          </cell>
          <cell r="J213">
            <v>155.67009999999999</v>
          </cell>
          <cell r="K213">
            <v>58.258299999999998</v>
          </cell>
        </row>
        <row r="214">
          <cell r="A214" t="str">
            <v>E9578</v>
          </cell>
          <cell r="B214" t="str">
            <v>Conjunto vibratório para meio tubo de concreto com encaixe PB e 3 jogos de fôrmas - D = 0,40 m - 2,20 kW</v>
          </cell>
          <cell r="C214">
            <v>17277.114600000001</v>
          </cell>
          <cell r="D214">
            <v>2.3035999999999999</v>
          </cell>
          <cell r="E214">
            <v>0.53300000000000003</v>
          </cell>
          <cell r="F214">
            <v>0</v>
          </cell>
          <cell r="G214">
            <v>1.7277</v>
          </cell>
          <cell r="H214">
            <v>0</v>
          </cell>
          <cell r="I214">
            <v>0</v>
          </cell>
          <cell r="J214">
            <v>4.5643000000000002</v>
          </cell>
          <cell r="K214">
            <v>2.8365999999999998</v>
          </cell>
        </row>
        <row r="215">
          <cell r="A215" t="str">
            <v>E9580</v>
          </cell>
          <cell r="B215" t="str">
            <v>Fresadora e distribuidora com controle de greide - 287 kW</v>
          </cell>
          <cell r="C215">
            <v>3596182.6661</v>
          </cell>
          <cell r="D215">
            <v>209.7773</v>
          </cell>
          <cell r="E215">
            <v>64.716300000000004</v>
          </cell>
          <cell r="F215">
            <v>0</v>
          </cell>
          <cell r="G215">
            <v>299.68189999999998</v>
          </cell>
          <cell r="H215">
            <v>284.13</v>
          </cell>
          <cell r="I215">
            <v>43.154899999999998</v>
          </cell>
          <cell r="J215">
            <v>901.46040000000005</v>
          </cell>
          <cell r="K215">
            <v>317.64850000000001</v>
          </cell>
        </row>
        <row r="216">
          <cell r="A216" t="str">
            <v>E9581</v>
          </cell>
          <cell r="B216" t="str">
            <v>Carregadeira de pneus para rocha com capacidade de 1,72 m³ - 113 kW</v>
          </cell>
          <cell r="C216">
            <v>788241.18960000004</v>
          </cell>
          <cell r="D216">
            <v>78.824100000000001</v>
          </cell>
          <cell r="E216">
            <v>15.6325</v>
          </cell>
          <cell r="F216">
            <v>0</v>
          </cell>
          <cell r="G216">
            <v>78.824100000000001</v>
          </cell>
          <cell r="H216">
            <v>118.08499999999999</v>
          </cell>
          <cell r="I216">
            <v>33.2943</v>
          </cell>
          <cell r="J216">
            <v>324.66000000000003</v>
          </cell>
          <cell r="K216">
            <v>127.7509</v>
          </cell>
        </row>
        <row r="217">
          <cell r="A217" t="str">
            <v>E9583</v>
          </cell>
          <cell r="B217" t="str">
            <v>Distribuidor de agregados rebocável com capacidade de 1,9 m³</v>
          </cell>
          <cell r="C217">
            <v>93870.472399999999</v>
          </cell>
          <cell r="D217">
            <v>8.4482999999999997</v>
          </cell>
          <cell r="E217">
            <v>1.7375</v>
          </cell>
          <cell r="F217">
            <v>0</v>
          </cell>
          <cell r="G217">
            <v>5.6322000000000001</v>
          </cell>
          <cell r="H217">
            <v>0</v>
          </cell>
          <cell r="I217">
            <v>0</v>
          </cell>
          <cell r="J217">
            <v>15.818</v>
          </cell>
          <cell r="K217">
            <v>10.1858</v>
          </cell>
        </row>
        <row r="218">
          <cell r="A218" t="str">
            <v>E9584</v>
          </cell>
          <cell r="B218" t="str">
            <v>Carregadeira de pneus com capacidade de 1,72 m³ - 113 kW</v>
          </cell>
          <cell r="C218">
            <v>788241.18960000004</v>
          </cell>
          <cell r="D218">
            <v>55.176900000000003</v>
          </cell>
          <cell r="E218">
            <v>14.590299999999999</v>
          </cell>
          <cell r="F218">
            <v>0</v>
          </cell>
          <cell r="G218">
            <v>55.176900000000003</v>
          </cell>
          <cell r="H218">
            <v>49.72</v>
          </cell>
          <cell r="I218">
            <v>33.2943</v>
          </cell>
          <cell r="J218">
            <v>207.95840000000001</v>
          </cell>
          <cell r="K218">
            <v>103.0615</v>
          </cell>
        </row>
        <row r="219">
          <cell r="A219" t="str">
            <v>E9585</v>
          </cell>
          <cell r="B219" t="str">
            <v>Motosserra com motor a gasolina - 2,30 kW</v>
          </cell>
          <cell r="C219">
            <v>2125.4524999999999</v>
          </cell>
          <cell r="D219">
            <v>1.5941000000000001</v>
          </cell>
          <cell r="E219">
            <v>0.21859999999999999</v>
          </cell>
          <cell r="F219">
            <v>0</v>
          </cell>
          <cell r="G219">
            <v>1.5941000000000001</v>
          </cell>
          <cell r="H219">
            <v>4.3051000000000004</v>
          </cell>
          <cell r="I219">
            <v>27.515899999999998</v>
          </cell>
          <cell r="J219">
            <v>35.227800000000002</v>
          </cell>
          <cell r="K219">
            <v>29.328600000000002</v>
          </cell>
        </row>
        <row r="220">
          <cell r="A220" t="str">
            <v>E9586</v>
          </cell>
          <cell r="B220" t="str">
            <v>Régua vibratória dupla com 4 m - 4,10 kW</v>
          </cell>
          <cell r="C220">
            <v>5907.2718000000004</v>
          </cell>
          <cell r="D220">
            <v>0.53169999999999995</v>
          </cell>
          <cell r="E220">
            <v>0.10929999999999999</v>
          </cell>
          <cell r="F220">
            <v>0</v>
          </cell>
          <cell r="G220">
            <v>0.41349999999999998</v>
          </cell>
          <cell r="H220">
            <v>7.6744000000000003</v>
          </cell>
          <cell r="I220">
            <v>0</v>
          </cell>
          <cell r="J220">
            <v>8.7288999999999994</v>
          </cell>
          <cell r="K220">
            <v>0.64100000000000001</v>
          </cell>
        </row>
        <row r="221">
          <cell r="A221" t="str">
            <v>E9587</v>
          </cell>
          <cell r="B221" t="str">
            <v>Serra para corte de concreto - 4 kW</v>
          </cell>
          <cell r="C221">
            <v>13537.759099999999</v>
          </cell>
          <cell r="D221">
            <v>1.083</v>
          </cell>
          <cell r="E221">
            <v>0.25059999999999999</v>
          </cell>
          <cell r="F221">
            <v>0</v>
          </cell>
          <cell r="G221">
            <v>0.9476</v>
          </cell>
          <cell r="H221">
            <v>7.4871999999999996</v>
          </cell>
          <cell r="I221">
            <v>0</v>
          </cell>
          <cell r="J221">
            <v>9.7683999999999997</v>
          </cell>
          <cell r="K221">
            <v>1.3335999999999999</v>
          </cell>
        </row>
        <row r="222">
          <cell r="A222" t="str">
            <v>E9588</v>
          </cell>
          <cell r="B222" t="str">
            <v>Vibroacabadora de concreto sobre esteiras com fôrmas deslizantes - 205 kW</v>
          </cell>
          <cell r="C222">
            <v>6762145.2774999999</v>
          </cell>
          <cell r="D222">
            <v>338.10730000000001</v>
          </cell>
          <cell r="E222">
            <v>119.20699999999999</v>
          </cell>
          <cell r="F222">
            <v>0</v>
          </cell>
          <cell r="G222">
            <v>434.70929999999998</v>
          </cell>
          <cell r="H222">
            <v>214.22499999999999</v>
          </cell>
          <cell r="I222">
            <v>43.154899999999998</v>
          </cell>
          <cell r="J222">
            <v>1149.4034999999999</v>
          </cell>
          <cell r="K222">
            <v>500.4692</v>
          </cell>
        </row>
        <row r="223">
          <cell r="A223" t="str">
            <v>E9589</v>
          </cell>
          <cell r="B223" t="str">
            <v>Máquina texturizadora e aplicadora de cura química em pavimento de concreto - 44,80 kW</v>
          </cell>
          <cell r="C223">
            <v>1684805.8185000001</v>
          </cell>
          <cell r="D223">
            <v>84.240300000000005</v>
          </cell>
          <cell r="E223">
            <v>29.700700000000001</v>
          </cell>
          <cell r="F223">
            <v>0</v>
          </cell>
          <cell r="G223">
            <v>84.240300000000005</v>
          </cell>
          <cell r="H223">
            <v>36.96</v>
          </cell>
          <cell r="I223">
            <v>33.2943</v>
          </cell>
          <cell r="J223">
            <v>268.43560000000002</v>
          </cell>
          <cell r="K223">
            <v>147.2353</v>
          </cell>
        </row>
        <row r="224">
          <cell r="A224" t="str">
            <v>E9590</v>
          </cell>
          <cell r="B224" t="str">
            <v>Central de concreto com capacidade de 40 m³/h - dosadora fixa</v>
          </cell>
          <cell r="C224">
            <v>443189.10249999998</v>
          </cell>
          <cell r="D224">
            <v>25.325099999999999</v>
          </cell>
          <cell r="E224">
            <v>7.8128000000000002</v>
          </cell>
          <cell r="F224">
            <v>0</v>
          </cell>
          <cell r="G224">
            <v>22.159500000000001</v>
          </cell>
          <cell r="H224">
            <v>0</v>
          </cell>
          <cell r="I224">
            <v>43.154899999999998</v>
          </cell>
          <cell r="J224">
            <v>98.452299999999994</v>
          </cell>
          <cell r="K224">
            <v>76.2928</v>
          </cell>
        </row>
        <row r="225">
          <cell r="A225" t="str">
            <v>E9591</v>
          </cell>
          <cell r="B225" t="str">
            <v>Serra para corte de concreto e asfalto - 10 kW</v>
          </cell>
          <cell r="C225">
            <v>20681.0753</v>
          </cell>
          <cell r="D225">
            <v>1.6545000000000001</v>
          </cell>
          <cell r="E225">
            <v>0.38279999999999997</v>
          </cell>
          <cell r="F225">
            <v>0</v>
          </cell>
          <cell r="G225">
            <v>1.4477</v>
          </cell>
          <cell r="H225">
            <v>18.718</v>
          </cell>
          <cell r="I225">
            <v>0</v>
          </cell>
          <cell r="J225">
            <v>22.202999999999999</v>
          </cell>
          <cell r="K225">
            <v>2.0373000000000001</v>
          </cell>
        </row>
        <row r="226">
          <cell r="A226" t="str">
            <v>E9593</v>
          </cell>
          <cell r="B226" t="str">
            <v>Draga hopper com capacidade de 750 m³</v>
          </cell>
          <cell r="C226">
            <v>288195440.63789999</v>
          </cell>
          <cell r="D226">
            <v>2251.5268999999998</v>
          </cell>
          <cell r="E226">
            <v>1620.7240999999999</v>
          </cell>
          <cell r="F226">
            <v>0</v>
          </cell>
          <cell r="G226">
            <v>5003.3931000000002</v>
          </cell>
          <cell r="H226">
            <v>660</v>
          </cell>
          <cell r="I226">
            <v>170.61840000000001</v>
          </cell>
          <cell r="J226">
            <v>9706.2625000000007</v>
          </cell>
          <cell r="K226">
            <v>4042.8694</v>
          </cell>
        </row>
        <row r="227">
          <cell r="A227" t="str">
            <v>E9594</v>
          </cell>
          <cell r="B227" t="str">
            <v>Draga hopper com capacidade de 1.000 m³</v>
          </cell>
          <cell r="C227">
            <v>312523068.19160002</v>
          </cell>
          <cell r="D227">
            <v>2441.5864999999999</v>
          </cell>
          <cell r="E227">
            <v>1757.5353</v>
          </cell>
          <cell r="F227">
            <v>0</v>
          </cell>
          <cell r="G227">
            <v>5425.7476999999999</v>
          </cell>
          <cell r="H227">
            <v>792</v>
          </cell>
          <cell r="I227">
            <v>199.76920000000001</v>
          </cell>
          <cell r="J227">
            <v>10616.6387</v>
          </cell>
          <cell r="K227">
            <v>4398.8909999999996</v>
          </cell>
        </row>
        <row r="228">
          <cell r="A228" t="str">
            <v>E9595</v>
          </cell>
          <cell r="B228" t="str">
            <v>Draga hopper com capacidade de 2.000 m³</v>
          </cell>
          <cell r="C228">
            <v>409833578.40640002</v>
          </cell>
          <cell r="D228">
            <v>3201.8247999999999</v>
          </cell>
          <cell r="E228">
            <v>2304.7802000000001</v>
          </cell>
          <cell r="F228">
            <v>0</v>
          </cell>
          <cell r="G228">
            <v>7115.1662999999999</v>
          </cell>
          <cell r="H228">
            <v>1386</v>
          </cell>
          <cell r="I228">
            <v>199.76920000000001</v>
          </cell>
          <cell r="J228">
            <v>14207.540499999999</v>
          </cell>
          <cell r="K228">
            <v>5706.3742000000002</v>
          </cell>
        </row>
        <row r="229">
          <cell r="A229" t="str">
            <v>E9596</v>
          </cell>
          <cell r="B229" t="str">
            <v>Draga hopper com capacidade de 3.000 m³</v>
          </cell>
          <cell r="C229">
            <v>507144088.62120003</v>
          </cell>
          <cell r="D229">
            <v>3962.0632000000001</v>
          </cell>
          <cell r="E229">
            <v>2852.0252</v>
          </cell>
          <cell r="F229">
            <v>0</v>
          </cell>
          <cell r="G229">
            <v>8804.5848999999998</v>
          </cell>
          <cell r="H229">
            <v>1980</v>
          </cell>
          <cell r="I229">
            <v>355.13900000000001</v>
          </cell>
          <cell r="J229">
            <v>17953.812300000001</v>
          </cell>
          <cell r="K229">
            <v>7169.2273999999998</v>
          </cell>
        </row>
        <row r="230">
          <cell r="A230" t="str">
            <v>E9597</v>
          </cell>
          <cell r="B230" t="str">
            <v>Draga hopper com capacidade de 4.000 m³</v>
          </cell>
          <cell r="C230">
            <v>604454598.83599997</v>
          </cell>
          <cell r="D230">
            <v>4722.3015999999998</v>
          </cell>
          <cell r="E230">
            <v>3399.2701000000002</v>
          </cell>
          <cell r="F230">
            <v>0</v>
          </cell>
          <cell r="G230">
            <v>10494.003500000001</v>
          </cell>
          <cell r="H230">
            <v>2574</v>
          </cell>
          <cell r="I230">
            <v>416.03840000000002</v>
          </cell>
          <cell r="J230">
            <v>21605.613600000001</v>
          </cell>
          <cell r="K230">
            <v>8537.6100999999999</v>
          </cell>
        </row>
        <row r="231">
          <cell r="A231" t="str">
            <v>E9598</v>
          </cell>
          <cell r="B231" t="str">
            <v>Draga hopper com capacidade de 5.000 m³</v>
          </cell>
          <cell r="C231">
            <v>701765109.05079997</v>
          </cell>
          <cell r="D231">
            <v>5482.5398999999998</v>
          </cell>
          <cell r="E231">
            <v>3946.5149999999999</v>
          </cell>
          <cell r="F231">
            <v>0</v>
          </cell>
          <cell r="G231">
            <v>12183.422</v>
          </cell>
          <cell r="H231">
            <v>3168</v>
          </cell>
          <cell r="I231">
            <v>416.03840000000002</v>
          </cell>
          <cell r="J231">
            <v>25196.515299999999</v>
          </cell>
          <cell r="K231">
            <v>9845.0933000000005</v>
          </cell>
        </row>
        <row r="232">
          <cell r="A232" t="str">
            <v>E9599</v>
          </cell>
          <cell r="B232" t="str">
            <v>Central de concreto com capacidade de 30 m³/h - dosadora RS</v>
          </cell>
          <cell r="C232">
            <v>316491.0613</v>
          </cell>
          <cell r="D232">
            <v>18.0852</v>
          </cell>
          <cell r="E232">
            <v>5.5792999999999999</v>
          </cell>
          <cell r="F232">
            <v>0</v>
          </cell>
          <cell r="G232">
            <v>15.8246</v>
          </cell>
          <cell r="H232">
            <v>0</v>
          </cell>
          <cell r="I232">
            <v>43.154899999999998</v>
          </cell>
          <cell r="J232">
            <v>82.644000000000005</v>
          </cell>
          <cell r="K232">
            <v>66.819400000000002</v>
          </cell>
        </row>
        <row r="233">
          <cell r="A233" t="str">
            <v>E9601</v>
          </cell>
          <cell r="B233" t="str">
            <v>Embarcação de transporte de pessoal e apoio logístico - 130 kW</v>
          </cell>
          <cell r="C233">
            <v>646683.53940000001</v>
          </cell>
          <cell r="D233">
            <v>10.1044</v>
          </cell>
          <cell r="E233">
            <v>3.8098999999999998</v>
          </cell>
          <cell r="F233">
            <v>0</v>
          </cell>
          <cell r="G233">
            <v>11.2271</v>
          </cell>
          <cell r="H233">
            <v>278.096</v>
          </cell>
          <cell r="I233">
            <v>42.091000000000001</v>
          </cell>
          <cell r="J233">
            <v>345.32839999999999</v>
          </cell>
          <cell r="K233">
            <v>56.005299999999998</v>
          </cell>
        </row>
        <row r="234">
          <cell r="A234" t="str">
            <v>E9603</v>
          </cell>
          <cell r="B234" t="str">
            <v>Embarcação empurradora multipropósito com guindaste hidráulico de 74 kN.m - 165 kW</v>
          </cell>
          <cell r="C234">
            <v>2325488.1790999998</v>
          </cell>
          <cell r="D234">
            <v>30.279800000000002</v>
          </cell>
          <cell r="E234">
            <v>13.493</v>
          </cell>
          <cell r="F234">
            <v>0</v>
          </cell>
          <cell r="G234">
            <v>67.288399999999996</v>
          </cell>
          <cell r="H234">
            <v>172.42500000000001</v>
          </cell>
          <cell r="I234">
            <v>137.48670000000001</v>
          </cell>
          <cell r="J234">
            <v>420.97289999999998</v>
          </cell>
          <cell r="K234">
            <v>181.2595</v>
          </cell>
        </row>
        <row r="235">
          <cell r="A235" t="str">
            <v>E9606</v>
          </cell>
          <cell r="B235" t="str">
            <v>Embarcação rebocadora - 2 x 268 kW</v>
          </cell>
          <cell r="C235">
            <v>1180250.8333999999</v>
          </cell>
          <cell r="D235">
            <v>15.367800000000001</v>
          </cell>
          <cell r="E235">
            <v>6.8480999999999996</v>
          </cell>
          <cell r="F235">
            <v>0</v>
          </cell>
          <cell r="G235">
            <v>34.150799999999997</v>
          </cell>
          <cell r="H235">
            <v>561.16499999999996</v>
          </cell>
          <cell r="I235">
            <v>137.48670000000001</v>
          </cell>
          <cell r="J235">
            <v>755.01840000000004</v>
          </cell>
          <cell r="K235">
            <v>159.70259999999999</v>
          </cell>
        </row>
        <row r="236">
          <cell r="A236" t="str">
            <v>E9607</v>
          </cell>
          <cell r="B236" t="str">
            <v>Conjunto de britagem para rachão com capacidade de 80 m³/h - 224 kW</v>
          </cell>
          <cell r="C236">
            <v>2343996.9959999998</v>
          </cell>
          <cell r="D236">
            <v>133.9427</v>
          </cell>
          <cell r="E236">
            <v>41.321300000000001</v>
          </cell>
          <cell r="F236">
            <v>0</v>
          </cell>
          <cell r="G236">
            <v>100.45699999999999</v>
          </cell>
          <cell r="H236">
            <v>0</v>
          </cell>
          <cell r="I236">
            <v>43.154899999999998</v>
          </cell>
          <cell r="J236">
            <v>318.8759</v>
          </cell>
          <cell r="K236">
            <v>218.41890000000001</v>
          </cell>
        </row>
        <row r="237">
          <cell r="A237" t="str">
            <v>E9609</v>
          </cell>
          <cell r="B237" t="str">
            <v>Draga de sucção para extração de areia com tubo de descarga de 150 mm - 100 kW</v>
          </cell>
          <cell r="C237">
            <v>666396.41859999998</v>
          </cell>
          <cell r="D237">
            <v>5.2061999999999999</v>
          </cell>
          <cell r="E237">
            <v>3.7475999999999998</v>
          </cell>
          <cell r="F237">
            <v>0</v>
          </cell>
          <cell r="G237">
            <v>11.5694</v>
          </cell>
          <cell r="H237">
            <v>82.5</v>
          </cell>
          <cell r="I237">
            <v>35.712699999999998</v>
          </cell>
          <cell r="J237">
            <v>138.73589999999999</v>
          </cell>
          <cell r="K237">
            <v>44.666499999999999</v>
          </cell>
        </row>
        <row r="238">
          <cell r="A238" t="str">
            <v>E9610</v>
          </cell>
          <cell r="B238" t="str">
            <v>Compressor de ar portátil de 42,48 l/s (90 PCM) - 18,50 kW</v>
          </cell>
          <cell r="C238">
            <v>119134.77770000001</v>
          </cell>
          <cell r="D238">
            <v>7.9423000000000004</v>
          </cell>
          <cell r="E238">
            <v>2.1438999999999999</v>
          </cell>
          <cell r="F238">
            <v>0</v>
          </cell>
          <cell r="G238">
            <v>7.9423000000000004</v>
          </cell>
          <cell r="H238">
            <v>17.297499999999999</v>
          </cell>
          <cell r="I238">
            <v>0</v>
          </cell>
          <cell r="J238">
            <v>35.326000000000001</v>
          </cell>
          <cell r="K238">
            <v>10.0862</v>
          </cell>
        </row>
        <row r="239">
          <cell r="A239" t="str">
            <v>E9611</v>
          </cell>
          <cell r="B239" t="str">
            <v>Conjunto de britagem com capacidade de 80 m³/h - 313 kW</v>
          </cell>
          <cell r="C239">
            <v>8558179.1173</v>
          </cell>
          <cell r="D239">
            <v>489.03879999999998</v>
          </cell>
          <cell r="E239">
            <v>150.86850000000001</v>
          </cell>
          <cell r="F239">
            <v>0</v>
          </cell>
          <cell r="G239">
            <v>366.77910000000003</v>
          </cell>
          <cell r="H239">
            <v>0</v>
          </cell>
          <cell r="I239">
            <v>43.154899999999998</v>
          </cell>
          <cell r="J239">
            <v>1049.8413</v>
          </cell>
          <cell r="K239">
            <v>683.06219999999996</v>
          </cell>
        </row>
        <row r="240">
          <cell r="A240" t="str">
            <v>E9612</v>
          </cell>
          <cell r="B240" t="str">
            <v>Plataforma flutuante montada na obra de 12 x 24 x 1,8 m com capacidade de 150 t</v>
          </cell>
          <cell r="C240">
            <v>662144.09080000001</v>
          </cell>
          <cell r="D240">
            <v>5.173</v>
          </cell>
          <cell r="E240">
            <v>3.7237</v>
          </cell>
          <cell r="F240">
            <v>0</v>
          </cell>
          <cell r="G240">
            <v>8.6217000000000006</v>
          </cell>
          <cell r="H240">
            <v>0</v>
          </cell>
          <cell r="I240">
            <v>58.301600000000001</v>
          </cell>
          <cell r="J240">
            <v>75.819999999999993</v>
          </cell>
          <cell r="K240">
            <v>67.198300000000003</v>
          </cell>
        </row>
        <row r="241">
          <cell r="A241" t="str">
            <v>E9613</v>
          </cell>
          <cell r="B241" t="str">
            <v>Guindaste móvel sobre esteiras com pinça com capacidade de 40 t - 186 kW</v>
          </cell>
          <cell r="C241">
            <v>7655044.0789000001</v>
          </cell>
          <cell r="D241">
            <v>267.92649999999998</v>
          </cell>
          <cell r="E241">
            <v>129.887</v>
          </cell>
          <cell r="F241">
            <v>0</v>
          </cell>
          <cell r="G241">
            <v>382.75220000000002</v>
          </cell>
          <cell r="H241">
            <v>51.15</v>
          </cell>
          <cell r="I241">
            <v>43.154899999999998</v>
          </cell>
          <cell r="J241">
            <v>874.87059999999997</v>
          </cell>
          <cell r="K241">
            <v>440.96839999999997</v>
          </cell>
        </row>
        <row r="242">
          <cell r="A242" t="str">
            <v>E9614</v>
          </cell>
          <cell r="B242" t="str">
            <v>Bomba com capacidade de 136 m³/h e câmara de vácuo - 5,60 kW</v>
          </cell>
          <cell r="C242">
            <v>11909.427299999999</v>
          </cell>
          <cell r="D242">
            <v>0.95279999999999998</v>
          </cell>
          <cell r="E242">
            <v>0.22040000000000001</v>
          </cell>
          <cell r="F242">
            <v>0</v>
          </cell>
          <cell r="G242">
            <v>0.8337</v>
          </cell>
          <cell r="H242">
            <v>0</v>
          </cell>
          <cell r="I242">
            <v>0</v>
          </cell>
          <cell r="J242">
            <v>2.0068999999999999</v>
          </cell>
          <cell r="K242">
            <v>1.1732</v>
          </cell>
        </row>
        <row r="243">
          <cell r="A243" t="str">
            <v>E9615</v>
          </cell>
          <cell r="B243" t="str">
            <v>Usina misturadora de solos com capacidade de 300 t/h - 44 kW</v>
          </cell>
          <cell r="C243">
            <v>1464396.2137</v>
          </cell>
          <cell r="D243">
            <v>83.6798</v>
          </cell>
          <cell r="E243">
            <v>25.815200000000001</v>
          </cell>
          <cell r="F243">
            <v>0</v>
          </cell>
          <cell r="G243">
            <v>73.219800000000006</v>
          </cell>
          <cell r="H243">
            <v>0</v>
          </cell>
          <cell r="I243">
            <v>33.2943</v>
          </cell>
          <cell r="J243">
            <v>216.00909999999999</v>
          </cell>
          <cell r="K243">
            <v>142.7893</v>
          </cell>
        </row>
        <row r="244">
          <cell r="A244" t="str">
            <v>E9617</v>
          </cell>
          <cell r="B244" t="str">
            <v>Usina misturadora de pré-misturado a frio com capacidade de 60 t/h - 23,50 kW</v>
          </cell>
          <cell r="C244">
            <v>258622.4436</v>
          </cell>
          <cell r="D244">
            <v>14.7784</v>
          </cell>
          <cell r="E244">
            <v>4.5590999999999999</v>
          </cell>
          <cell r="F244">
            <v>0</v>
          </cell>
          <cell r="G244">
            <v>12.931100000000001</v>
          </cell>
          <cell r="H244">
            <v>0</v>
          </cell>
          <cell r="I244">
            <v>33.2943</v>
          </cell>
          <cell r="J244">
            <v>65.562899999999999</v>
          </cell>
          <cell r="K244">
            <v>52.631799999999998</v>
          </cell>
        </row>
        <row r="245">
          <cell r="A245" t="str">
            <v>E9618</v>
          </cell>
          <cell r="B245" t="str">
            <v>Batelão autopropelido com capacidade de 300 m³ - 224 kW</v>
          </cell>
          <cell r="C245">
            <v>23136534.7533</v>
          </cell>
          <cell r="D245">
            <v>180.7542</v>
          </cell>
          <cell r="E245">
            <v>130.1129</v>
          </cell>
          <cell r="F245">
            <v>0</v>
          </cell>
          <cell r="G245">
            <v>401.67599999999999</v>
          </cell>
          <cell r="H245">
            <v>73.92</v>
          </cell>
          <cell r="I245">
            <v>105.7381</v>
          </cell>
          <cell r="J245">
            <v>892.20119999999997</v>
          </cell>
          <cell r="K245">
            <v>416.60520000000002</v>
          </cell>
        </row>
        <row r="246">
          <cell r="A246" t="str">
            <v>E9619</v>
          </cell>
          <cell r="B246" t="str">
            <v>Batelão autopropelido com capacidade de 500 m³ - 373 kW</v>
          </cell>
          <cell r="C246">
            <v>28383110.536400001</v>
          </cell>
          <cell r="D246">
            <v>221.7431</v>
          </cell>
          <cell r="E246">
            <v>159.61799999999999</v>
          </cell>
          <cell r="F246">
            <v>0</v>
          </cell>
          <cell r="G246">
            <v>492.76229999999998</v>
          </cell>
          <cell r="H246">
            <v>123.09</v>
          </cell>
          <cell r="I246">
            <v>105.7381</v>
          </cell>
          <cell r="J246">
            <v>1102.9514999999999</v>
          </cell>
          <cell r="K246">
            <v>487.0992</v>
          </cell>
        </row>
        <row r="247">
          <cell r="A247" t="str">
            <v>E9620</v>
          </cell>
          <cell r="B247" t="str">
            <v>Pontão flutuante de 15 x 30 x 1,8 m com capacidade de 500 t</v>
          </cell>
          <cell r="C247">
            <v>3268001.7409999999</v>
          </cell>
          <cell r="D247">
            <v>25.531300000000002</v>
          </cell>
          <cell r="E247">
            <v>18.378299999999999</v>
          </cell>
          <cell r="F247">
            <v>0</v>
          </cell>
          <cell r="G247">
            <v>42.552100000000003</v>
          </cell>
          <cell r="H247">
            <v>0</v>
          </cell>
          <cell r="I247">
            <v>29.1508</v>
          </cell>
          <cell r="J247">
            <v>115.6125</v>
          </cell>
          <cell r="K247">
            <v>73.060400000000001</v>
          </cell>
        </row>
        <row r="248">
          <cell r="A248" t="str">
            <v>E9621</v>
          </cell>
          <cell r="B248" t="str">
            <v>Bomba de injeção de argamassa e nata com capacidade de 1,08 m³/h (18 l/min) e misturador com tambor de 0,100 m³ - 6,20 kW</v>
          </cell>
          <cell r="C248">
            <v>51580.992899999997</v>
          </cell>
          <cell r="D248">
            <v>4.1265000000000001</v>
          </cell>
          <cell r="E248">
            <v>0.95479999999999998</v>
          </cell>
          <cell r="F248">
            <v>0</v>
          </cell>
          <cell r="G248">
            <v>4.1265000000000001</v>
          </cell>
          <cell r="H248">
            <v>0</v>
          </cell>
          <cell r="I248">
            <v>27.515899999999998</v>
          </cell>
          <cell r="J248">
            <v>36.723700000000001</v>
          </cell>
          <cell r="K248">
            <v>32.597200000000001</v>
          </cell>
        </row>
        <row r="249">
          <cell r="A249" t="str">
            <v>E9622</v>
          </cell>
          <cell r="B249" t="str">
            <v>Máquina de bancada universal para corte de chapa - 1,50 kW</v>
          </cell>
          <cell r="C249">
            <v>109783.7387</v>
          </cell>
          <cell r="D249">
            <v>6.2733999999999996</v>
          </cell>
          <cell r="E249">
            <v>1.9353</v>
          </cell>
          <cell r="F249">
            <v>0</v>
          </cell>
          <cell r="G249">
            <v>4.7050000000000001</v>
          </cell>
          <cell r="H249">
            <v>0</v>
          </cell>
          <cell r="I249">
            <v>0</v>
          </cell>
          <cell r="J249">
            <v>12.9137</v>
          </cell>
          <cell r="K249">
            <v>8.2087000000000003</v>
          </cell>
        </row>
        <row r="250">
          <cell r="A250" t="str">
            <v>E9623</v>
          </cell>
          <cell r="B250" t="str">
            <v>Máquina de bancada guilhotina - 4,00 kW</v>
          </cell>
          <cell r="C250">
            <v>128870.89870000001</v>
          </cell>
          <cell r="D250">
            <v>7.3640999999999996</v>
          </cell>
          <cell r="E250">
            <v>2.2717999999999998</v>
          </cell>
          <cell r="F250">
            <v>0</v>
          </cell>
          <cell r="G250">
            <v>5.5229999999999997</v>
          </cell>
          <cell r="H250">
            <v>0</v>
          </cell>
          <cell r="I250">
            <v>0</v>
          </cell>
          <cell r="J250">
            <v>15.158899999999999</v>
          </cell>
          <cell r="K250">
            <v>9.6358999999999995</v>
          </cell>
        </row>
        <row r="251">
          <cell r="A251" t="str">
            <v>E9624</v>
          </cell>
          <cell r="B251" t="str">
            <v>Draga hopper com capacidade de 10.000 m³</v>
          </cell>
          <cell r="C251">
            <v>1188317660.1249001</v>
          </cell>
          <cell r="D251">
            <v>9283.7317000000003</v>
          </cell>
          <cell r="E251">
            <v>6682.7394999999997</v>
          </cell>
          <cell r="F251">
            <v>0</v>
          </cell>
          <cell r="G251">
            <v>20630.514899999998</v>
          </cell>
          <cell r="H251">
            <v>5412</v>
          </cell>
          <cell r="I251">
            <v>550.92729999999995</v>
          </cell>
          <cell r="J251">
            <v>42559.913399999998</v>
          </cell>
          <cell r="K251">
            <v>16517.398499999999</v>
          </cell>
        </row>
        <row r="252">
          <cell r="A252" t="str">
            <v>E9625</v>
          </cell>
          <cell r="B252" t="str">
            <v>Draga hopper com capacidade de 15.000 m³</v>
          </cell>
          <cell r="C252">
            <v>1674870211.1989</v>
          </cell>
          <cell r="D252">
            <v>13084.923500000001</v>
          </cell>
          <cell r="E252">
            <v>9418.9640999999992</v>
          </cell>
          <cell r="F252">
            <v>0</v>
          </cell>
          <cell r="G252">
            <v>29077.607800000002</v>
          </cell>
          <cell r="H252">
            <v>7788</v>
          </cell>
          <cell r="I252">
            <v>580.47709999999995</v>
          </cell>
          <cell r="J252">
            <v>59949.972500000003</v>
          </cell>
          <cell r="K252">
            <v>23084.364699999998</v>
          </cell>
        </row>
        <row r="253">
          <cell r="A253" t="str">
            <v>E9626</v>
          </cell>
          <cell r="B253" t="str">
            <v>Draga hopper com capacidade de 20.000 m³</v>
          </cell>
          <cell r="C253">
            <v>2161422762.2729998</v>
          </cell>
          <cell r="D253">
            <v>16886.115300000001</v>
          </cell>
          <cell r="E253">
            <v>12155.188700000001</v>
          </cell>
          <cell r="F253">
            <v>0</v>
          </cell>
          <cell r="G253">
            <v>37524.700700000001</v>
          </cell>
          <cell r="H253">
            <v>10230</v>
          </cell>
          <cell r="I253">
            <v>609.62789999999995</v>
          </cell>
          <cell r="J253">
            <v>77405.632599999997</v>
          </cell>
          <cell r="K253">
            <v>29650.9319</v>
          </cell>
        </row>
        <row r="254">
          <cell r="A254" t="str">
            <v>E9627</v>
          </cell>
          <cell r="B254" t="str">
            <v>Embarcação hotel com capacidade para 15 pessoas - 199 kW</v>
          </cell>
          <cell r="C254">
            <v>2534871.0030999999</v>
          </cell>
          <cell r="D254">
            <v>26.404900000000001</v>
          </cell>
          <cell r="E254">
            <v>11.766299999999999</v>
          </cell>
          <cell r="F254">
            <v>0</v>
          </cell>
          <cell r="G254">
            <v>58.677599999999998</v>
          </cell>
          <cell r="H254">
            <v>207.95500000000001</v>
          </cell>
          <cell r="I254">
            <v>60.8994</v>
          </cell>
          <cell r="J254">
            <v>365.70319999999998</v>
          </cell>
          <cell r="K254">
            <v>99.070599999999999</v>
          </cell>
        </row>
        <row r="255">
          <cell r="A255" t="str">
            <v>E9628</v>
          </cell>
          <cell r="B255" t="str">
            <v>Fábrica de pré-moldado de concreto para balizador - 2,20 kW</v>
          </cell>
          <cell r="C255">
            <v>14358.767900000001</v>
          </cell>
          <cell r="D255">
            <v>1.9145000000000001</v>
          </cell>
          <cell r="E255">
            <v>0.443</v>
          </cell>
          <cell r="F255">
            <v>0</v>
          </cell>
          <cell r="G255">
            <v>1.4359</v>
          </cell>
          <cell r="H255">
            <v>0</v>
          </cell>
          <cell r="I255">
            <v>0</v>
          </cell>
          <cell r="J255">
            <v>3.7934000000000001</v>
          </cell>
          <cell r="K255">
            <v>2.3574999999999999</v>
          </cell>
        </row>
        <row r="256">
          <cell r="A256" t="str">
            <v>E9629</v>
          </cell>
          <cell r="B256" t="str">
            <v>Compressor de ar portátil de 185,95 l/s (394 PCM) - 81,50 kW</v>
          </cell>
          <cell r="C256">
            <v>351245.83519999997</v>
          </cell>
          <cell r="D256">
            <v>23.416399999999999</v>
          </cell>
          <cell r="E256">
            <v>6.3209999999999997</v>
          </cell>
          <cell r="F256">
            <v>0</v>
          </cell>
          <cell r="G256">
            <v>23.416399999999999</v>
          </cell>
          <cell r="H256">
            <v>76.202500000000001</v>
          </cell>
          <cell r="I256">
            <v>0</v>
          </cell>
          <cell r="J256">
            <v>129.3563</v>
          </cell>
          <cell r="K256">
            <v>29.737400000000001</v>
          </cell>
        </row>
        <row r="257">
          <cell r="A257" t="str">
            <v>E9630</v>
          </cell>
          <cell r="B257" t="str">
            <v>Bomba submersível com capacidade de 75 m³/h - 3,6 kW</v>
          </cell>
          <cell r="C257">
            <v>6266.1518999999998</v>
          </cell>
          <cell r="D257">
            <v>0.50129999999999997</v>
          </cell>
          <cell r="E257">
            <v>0.11600000000000001</v>
          </cell>
          <cell r="F257">
            <v>0</v>
          </cell>
          <cell r="G257">
            <v>0.43859999999999999</v>
          </cell>
          <cell r="H257">
            <v>0</v>
          </cell>
          <cell r="I257">
            <v>0</v>
          </cell>
          <cell r="J257">
            <v>1.0559000000000001</v>
          </cell>
          <cell r="K257">
            <v>0.61729999999999996</v>
          </cell>
        </row>
        <row r="258">
          <cell r="A258" t="str">
            <v>E9631</v>
          </cell>
          <cell r="B258" t="str">
            <v>Bomba para concreto projetado via seca com capacidade de 6 m³/h - 7,5 kW</v>
          </cell>
          <cell r="C258">
            <v>293439.935</v>
          </cell>
          <cell r="D258">
            <v>23.475200000000001</v>
          </cell>
          <cell r="E258">
            <v>5.4316000000000004</v>
          </cell>
          <cell r="F258">
            <v>0</v>
          </cell>
          <cell r="G258">
            <v>20.540800000000001</v>
          </cell>
          <cell r="H258">
            <v>0</v>
          </cell>
          <cell r="I258">
            <v>43.154899999999998</v>
          </cell>
          <cell r="J258">
            <v>92.602500000000006</v>
          </cell>
          <cell r="K258">
            <v>72.061700000000002</v>
          </cell>
        </row>
        <row r="259">
          <cell r="A259" t="str">
            <v>E9632</v>
          </cell>
          <cell r="B259" t="str">
            <v>Conjunto vibratório para tubos de concreto com encaixe PB e 3 jogos de fôrmas - D = 0,20 m - 2,20 kW</v>
          </cell>
          <cell r="C259">
            <v>51061.358500000002</v>
          </cell>
          <cell r="D259">
            <v>6.8082000000000003</v>
          </cell>
          <cell r="E259">
            <v>1.5751999999999999</v>
          </cell>
          <cell r="F259">
            <v>0</v>
          </cell>
          <cell r="G259">
            <v>5.1060999999999996</v>
          </cell>
          <cell r="H259">
            <v>0</v>
          </cell>
          <cell r="I259">
            <v>0</v>
          </cell>
          <cell r="J259">
            <v>13.4895</v>
          </cell>
          <cell r="K259">
            <v>8.3834</v>
          </cell>
        </row>
        <row r="260">
          <cell r="A260" t="str">
            <v>E9633</v>
          </cell>
          <cell r="B260" t="str">
            <v>Conjunto vibratório para tubos de concreto com encaixe PB e 3 jogos de fôrmas - D = 0,30 m - 2,20 kW</v>
          </cell>
          <cell r="C260">
            <v>58197.068299999999</v>
          </cell>
          <cell r="D260">
            <v>7.7595999999999998</v>
          </cell>
          <cell r="E260">
            <v>1.7954000000000001</v>
          </cell>
          <cell r="F260">
            <v>0</v>
          </cell>
          <cell r="G260">
            <v>5.8197000000000001</v>
          </cell>
          <cell r="H260">
            <v>0</v>
          </cell>
          <cell r="I260">
            <v>0</v>
          </cell>
          <cell r="J260">
            <v>15.374700000000001</v>
          </cell>
          <cell r="K260">
            <v>9.5549999999999997</v>
          </cell>
        </row>
        <row r="261">
          <cell r="A261" t="str">
            <v>E9634</v>
          </cell>
          <cell r="B261" t="str">
            <v>Conjunto vibratório para tubos de concreto com encaixe PB e 3 jogos de fôrmas - D = 0,40 m - 2,20 kW</v>
          </cell>
          <cell r="C261">
            <v>63759.852899999998</v>
          </cell>
          <cell r="D261">
            <v>8.5013000000000005</v>
          </cell>
          <cell r="E261">
            <v>1.9670000000000001</v>
          </cell>
          <cell r="F261">
            <v>0</v>
          </cell>
          <cell r="G261">
            <v>6.3760000000000003</v>
          </cell>
          <cell r="H261">
            <v>0</v>
          </cell>
          <cell r="I261">
            <v>0</v>
          </cell>
          <cell r="J261">
            <v>16.8443</v>
          </cell>
          <cell r="K261">
            <v>10.468299999999999</v>
          </cell>
        </row>
        <row r="262">
          <cell r="A262" t="str">
            <v>E9635</v>
          </cell>
          <cell r="B262" t="str">
            <v>Draga de sucção e recalque com potência da bomba de 294 kW e cortador de 30 kW</v>
          </cell>
          <cell r="C262">
            <v>8840373.4136999995</v>
          </cell>
          <cell r="D262">
            <v>69.065399999999997</v>
          </cell>
          <cell r="E262">
            <v>49.715600000000002</v>
          </cell>
          <cell r="F262">
            <v>0</v>
          </cell>
          <cell r="G262">
            <v>153.4787</v>
          </cell>
          <cell r="H262">
            <v>242.55</v>
          </cell>
          <cell r="I262">
            <v>64.863500000000002</v>
          </cell>
          <cell r="J262">
            <v>579.67319999999995</v>
          </cell>
          <cell r="K262">
            <v>183.64449999999999</v>
          </cell>
        </row>
        <row r="263">
          <cell r="A263" t="str">
            <v>E9636</v>
          </cell>
          <cell r="B263" t="str">
            <v>Draga de sucção e recalque com potência da bomba de 483 kW e cortador de 55 kW</v>
          </cell>
          <cell r="C263">
            <v>14807270.015699999</v>
          </cell>
          <cell r="D263">
            <v>115.6818</v>
          </cell>
          <cell r="E263">
            <v>83.271600000000007</v>
          </cell>
          <cell r="F263">
            <v>0</v>
          </cell>
          <cell r="G263">
            <v>257.07069999999999</v>
          </cell>
          <cell r="H263">
            <v>398.47500000000002</v>
          </cell>
          <cell r="I263">
            <v>64.863500000000002</v>
          </cell>
          <cell r="J263">
            <v>919.36260000000004</v>
          </cell>
          <cell r="K263">
            <v>263.81689999999998</v>
          </cell>
        </row>
        <row r="264">
          <cell r="A264" t="str">
            <v>E9637</v>
          </cell>
          <cell r="B264" t="str">
            <v>Draga de sucção e recalque com potência da bomba de 746 kW e cortador de 110 kW</v>
          </cell>
          <cell r="C264">
            <v>27686858.484700002</v>
          </cell>
          <cell r="D264">
            <v>216.30359999999999</v>
          </cell>
          <cell r="E264">
            <v>155.70249999999999</v>
          </cell>
          <cell r="F264">
            <v>0</v>
          </cell>
          <cell r="G264">
            <v>480.6746</v>
          </cell>
          <cell r="H264">
            <v>615.45000000000005</v>
          </cell>
          <cell r="I264">
            <v>94.014300000000006</v>
          </cell>
          <cell r="J264">
            <v>1562.145</v>
          </cell>
          <cell r="K264">
            <v>466.0204</v>
          </cell>
        </row>
        <row r="265">
          <cell r="A265" t="str">
            <v>E9638</v>
          </cell>
          <cell r="B265" t="str">
            <v>Draga de sucção e recalque com potência da bomba de 1.350 kW e cortador de 170 kW</v>
          </cell>
          <cell r="C265">
            <v>42269065.5229</v>
          </cell>
          <cell r="D265">
            <v>330.22710000000001</v>
          </cell>
          <cell r="E265">
            <v>237.70849999999999</v>
          </cell>
          <cell r="F265">
            <v>0</v>
          </cell>
          <cell r="G265">
            <v>733.83789999999999</v>
          </cell>
          <cell r="H265">
            <v>1113.75</v>
          </cell>
          <cell r="I265">
            <v>94.014300000000006</v>
          </cell>
          <cell r="J265">
            <v>2509.5378000000001</v>
          </cell>
          <cell r="K265">
            <v>661.94989999999996</v>
          </cell>
        </row>
        <row r="266">
          <cell r="A266" t="str">
            <v>E9639</v>
          </cell>
          <cell r="B266" t="str">
            <v>Embarcação hotel com capacidade para 30 pessoas - 2 x 112 kW</v>
          </cell>
          <cell r="C266">
            <v>4045617.5131000001</v>
          </cell>
          <cell r="D266">
            <v>42.141800000000003</v>
          </cell>
          <cell r="E266">
            <v>18.7789</v>
          </cell>
          <cell r="F266">
            <v>0</v>
          </cell>
          <cell r="G266">
            <v>93.648600000000002</v>
          </cell>
          <cell r="H266">
            <v>234.08</v>
          </cell>
          <cell r="I266">
            <v>137.48670000000001</v>
          </cell>
          <cell r="J266">
            <v>526.13599999999997</v>
          </cell>
          <cell r="K266">
            <v>198.4074</v>
          </cell>
        </row>
        <row r="267">
          <cell r="A267" t="str">
            <v>E9640</v>
          </cell>
          <cell r="B267" t="str">
            <v>Compressor de ar portátil de 33,51 l/s (71 PCM) - 14 kW</v>
          </cell>
          <cell r="C267">
            <v>107939.14380000001</v>
          </cell>
          <cell r="D267">
            <v>7.1959</v>
          </cell>
          <cell r="E267">
            <v>1.9424999999999999</v>
          </cell>
          <cell r="F267">
            <v>0</v>
          </cell>
          <cell r="G267">
            <v>7.1959</v>
          </cell>
          <cell r="H267">
            <v>13.09</v>
          </cell>
          <cell r="I267">
            <v>0</v>
          </cell>
          <cell r="J267">
            <v>29.424299999999999</v>
          </cell>
          <cell r="K267">
            <v>9.1384000000000007</v>
          </cell>
        </row>
        <row r="268">
          <cell r="A268" t="str">
            <v>E9641</v>
          </cell>
          <cell r="B268" t="str">
            <v>Compressor de ar portátil de 75,04 l/s (159 PCM) - 33 kW</v>
          </cell>
          <cell r="C268">
            <v>158750.04800000001</v>
          </cell>
          <cell r="D268">
            <v>10.583299999999999</v>
          </cell>
          <cell r="E268">
            <v>2.8567999999999998</v>
          </cell>
          <cell r="F268">
            <v>0</v>
          </cell>
          <cell r="G268">
            <v>10.583299999999999</v>
          </cell>
          <cell r="H268">
            <v>30.855</v>
          </cell>
          <cell r="I268">
            <v>0</v>
          </cell>
          <cell r="J268">
            <v>54.878399999999999</v>
          </cell>
          <cell r="K268">
            <v>13.440099999999999</v>
          </cell>
        </row>
        <row r="269">
          <cell r="A269" t="str">
            <v>E9642</v>
          </cell>
          <cell r="B269" t="str">
            <v>Perfuratriz hidráulica sobre esteiras para estaca raiz - 56 kW</v>
          </cell>
          <cell r="C269">
            <v>1842469.5822999999</v>
          </cell>
          <cell r="D269">
            <v>122.8313</v>
          </cell>
          <cell r="E269">
            <v>33.156799999999997</v>
          </cell>
          <cell r="F269">
            <v>0</v>
          </cell>
          <cell r="G269">
            <v>122.8313</v>
          </cell>
          <cell r="H269">
            <v>30.8</v>
          </cell>
          <cell r="I269">
            <v>33.2943</v>
          </cell>
          <cell r="J269">
            <v>342.91370000000001</v>
          </cell>
          <cell r="K269">
            <v>189.2824</v>
          </cell>
        </row>
        <row r="270">
          <cell r="A270" t="str">
            <v>E9643</v>
          </cell>
          <cell r="B270" t="str">
            <v>Equipamento para pintura a ar comprimido de pistola com caneca com capacidade de 1.000 ml e compressor de 1,50 kW</v>
          </cell>
          <cell r="C270">
            <v>3126.9497000000001</v>
          </cell>
          <cell r="D270">
            <v>0.28139999999999998</v>
          </cell>
          <cell r="E270">
            <v>5.79E-2</v>
          </cell>
          <cell r="F270">
            <v>0</v>
          </cell>
          <cell r="G270">
            <v>0.15629999999999999</v>
          </cell>
          <cell r="H270">
            <v>0</v>
          </cell>
          <cell r="I270">
            <v>0</v>
          </cell>
          <cell r="J270">
            <v>0.49559999999999998</v>
          </cell>
          <cell r="K270">
            <v>0.33929999999999999</v>
          </cell>
        </row>
        <row r="271">
          <cell r="A271" t="str">
            <v>E9646</v>
          </cell>
          <cell r="B271" t="str">
            <v>Compressor de ar portátil de 58,52 l/s (124 PCM) - 27 kW</v>
          </cell>
          <cell r="C271">
            <v>130097.89840000001</v>
          </cell>
          <cell r="D271">
            <v>8.6731999999999996</v>
          </cell>
          <cell r="E271">
            <v>2.3412000000000002</v>
          </cell>
          <cell r="F271">
            <v>0</v>
          </cell>
          <cell r="G271">
            <v>8.6731999999999996</v>
          </cell>
          <cell r="H271">
            <v>25.245000000000001</v>
          </cell>
          <cell r="I271">
            <v>0</v>
          </cell>
          <cell r="J271">
            <v>44.932600000000001</v>
          </cell>
          <cell r="K271">
            <v>11.0144</v>
          </cell>
        </row>
        <row r="272">
          <cell r="A272" t="str">
            <v>E9647</v>
          </cell>
          <cell r="B272" t="str">
            <v>Compactador manual com soquete vibratório - 4,10 kW</v>
          </cell>
          <cell r="C272">
            <v>12671.918900000001</v>
          </cell>
          <cell r="D272">
            <v>0.8448</v>
          </cell>
          <cell r="E272">
            <v>0.22800000000000001</v>
          </cell>
          <cell r="F272">
            <v>0</v>
          </cell>
          <cell r="G272">
            <v>0.8448</v>
          </cell>
          <cell r="H272">
            <v>7.6744000000000003</v>
          </cell>
          <cell r="I272">
            <v>0</v>
          </cell>
          <cell r="J272">
            <v>9.5920000000000005</v>
          </cell>
          <cell r="K272">
            <v>1.0728</v>
          </cell>
        </row>
        <row r="273">
          <cell r="A273" t="str">
            <v>E9648</v>
          </cell>
          <cell r="B273" t="str">
            <v>Compressor de ar portátil de 422,86 l/s (896 PCM) - 213 kW</v>
          </cell>
          <cell r="C273">
            <v>814220.69499999995</v>
          </cell>
          <cell r="D273">
            <v>54.281399999999998</v>
          </cell>
          <cell r="E273">
            <v>14.6526</v>
          </cell>
          <cell r="F273">
            <v>0</v>
          </cell>
          <cell r="G273">
            <v>54.281399999999998</v>
          </cell>
          <cell r="H273">
            <v>199.155</v>
          </cell>
          <cell r="I273">
            <v>0</v>
          </cell>
          <cell r="J273">
            <v>322.37040000000002</v>
          </cell>
          <cell r="K273">
            <v>68.933999999999997</v>
          </cell>
        </row>
        <row r="274">
          <cell r="A274" t="str">
            <v>E9649</v>
          </cell>
          <cell r="B274" t="str">
            <v>Compressor de ar portátil de 94,39 l/s (200 PCM) - 36 kW</v>
          </cell>
          <cell r="C274">
            <v>203476.37280000001</v>
          </cell>
          <cell r="D274">
            <v>13.565099999999999</v>
          </cell>
          <cell r="E274">
            <v>3.6617000000000002</v>
          </cell>
          <cell r="F274">
            <v>0</v>
          </cell>
          <cell r="G274">
            <v>13.565099999999999</v>
          </cell>
          <cell r="H274">
            <v>33.659999999999997</v>
          </cell>
          <cell r="I274">
            <v>0</v>
          </cell>
          <cell r="J274">
            <v>64.451899999999995</v>
          </cell>
          <cell r="K274">
            <v>17.226800000000001</v>
          </cell>
        </row>
        <row r="275">
          <cell r="A275" t="str">
            <v>E9651</v>
          </cell>
          <cell r="B275" t="str">
            <v>Guindaste móvel sobre esteiras com Hammer Grab - 186 kW</v>
          </cell>
          <cell r="C275">
            <v>4082456.4739000001</v>
          </cell>
          <cell r="D275">
            <v>142.886</v>
          </cell>
          <cell r="E275">
            <v>69.269099999999995</v>
          </cell>
          <cell r="F275">
            <v>0</v>
          </cell>
          <cell r="G275">
            <v>204.12280000000001</v>
          </cell>
          <cell r="H275">
            <v>51.15</v>
          </cell>
          <cell r="I275">
            <v>43.154899999999998</v>
          </cell>
          <cell r="J275">
            <v>510.58280000000002</v>
          </cell>
          <cell r="K275">
            <v>255.31</v>
          </cell>
        </row>
        <row r="276">
          <cell r="A276" t="str">
            <v>E9652</v>
          </cell>
          <cell r="B276" t="str">
            <v>Compressor de ar portátil de 540,85 l/s (1.146 PCM) - 331,10 kW</v>
          </cell>
          <cell r="C276">
            <v>923194.83959999995</v>
          </cell>
          <cell r="D276">
            <v>61.546300000000002</v>
          </cell>
          <cell r="E276">
            <v>16.613700000000001</v>
          </cell>
          <cell r="F276">
            <v>0</v>
          </cell>
          <cell r="G276">
            <v>61.546300000000002</v>
          </cell>
          <cell r="H276">
            <v>309.57850000000002</v>
          </cell>
          <cell r="I276">
            <v>0</v>
          </cell>
          <cell r="J276">
            <v>449.28480000000002</v>
          </cell>
          <cell r="K276">
            <v>78.16</v>
          </cell>
        </row>
        <row r="277">
          <cell r="A277" t="str">
            <v>E9653</v>
          </cell>
          <cell r="B277" t="str">
            <v>Guindaste móvel sobre esteiras com trado para escavação em solos - 186 kW</v>
          </cell>
          <cell r="C277">
            <v>5953467.6732999999</v>
          </cell>
          <cell r="D277">
            <v>208.37139999999999</v>
          </cell>
          <cell r="E277">
            <v>101.0155</v>
          </cell>
          <cell r="F277">
            <v>0</v>
          </cell>
          <cell r="G277">
            <v>297.67340000000002</v>
          </cell>
          <cell r="H277">
            <v>51.15</v>
          </cell>
          <cell r="I277">
            <v>43.154899999999998</v>
          </cell>
          <cell r="J277">
            <v>701.36519999999996</v>
          </cell>
          <cell r="K277">
            <v>352.54180000000002</v>
          </cell>
        </row>
        <row r="278">
          <cell r="A278" t="str">
            <v>E9654</v>
          </cell>
          <cell r="B278" t="str">
            <v>Guindaste móvel sobre esteiras com trado com bits escavação em rocha - 186 kW</v>
          </cell>
          <cell r="C278">
            <v>5953467.6732999999</v>
          </cell>
          <cell r="D278">
            <v>208.37139999999999</v>
          </cell>
          <cell r="E278">
            <v>101.0155</v>
          </cell>
          <cell r="F278">
            <v>0</v>
          </cell>
          <cell r="G278">
            <v>297.67340000000002</v>
          </cell>
          <cell r="H278">
            <v>51.15</v>
          </cell>
          <cell r="I278">
            <v>43.154899999999998</v>
          </cell>
          <cell r="J278">
            <v>701.36519999999996</v>
          </cell>
          <cell r="K278">
            <v>352.54180000000002</v>
          </cell>
        </row>
        <row r="279">
          <cell r="A279" t="str">
            <v>E9656</v>
          </cell>
          <cell r="B279" t="str">
            <v>Guindaste móvel sobre esteiras com caçamba para escavação em solos - 186 kW</v>
          </cell>
          <cell r="C279">
            <v>5936587.5356000001</v>
          </cell>
          <cell r="D279">
            <v>207.78059999999999</v>
          </cell>
          <cell r="E279">
            <v>100.729</v>
          </cell>
          <cell r="F279">
            <v>0</v>
          </cell>
          <cell r="G279">
            <v>296.82940000000002</v>
          </cell>
          <cell r="H279">
            <v>51.15</v>
          </cell>
          <cell r="I279">
            <v>43.154899999999998</v>
          </cell>
          <cell r="J279">
            <v>699.64390000000003</v>
          </cell>
          <cell r="K279">
            <v>351.66449999999998</v>
          </cell>
        </row>
        <row r="280">
          <cell r="A280" t="str">
            <v>E9657</v>
          </cell>
          <cell r="B280" t="str">
            <v>Guindaste móvel sobre esteiras com caçamba para escavação em rocha - 186 kW</v>
          </cell>
          <cell r="C280">
            <v>5936587.5356000001</v>
          </cell>
          <cell r="D280">
            <v>207.78059999999999</v>
          </cell>
          <cell r="E280">
            <v>100.729</v>
          </cell>
          <cell r="F280">
            <v>0</v>
          </cell>
          <cell r="G280">
            <v>296.82940000000002</v>
          </cell>
          <cell r="H280">
            <v>51.15</v>
          </cell>
          <cell r="I280">
            <v>43.154899999999998</v>
          </cell>
          <cell r="J280">
            <v>699.64390000000003</v>
          </cell>
          <cell r="K280">
            <v>351.66449999999998</v>
          </cell>
        </row>
        <row r="281">
          <cell r="A281" t="str">
            <v>E9660</v>
          </cell>
          <cell r="B281" t="str">
            <v>Guindaste móvel sobre esteiras com capacidade de 40 t - 186 kW</v>
          </cell>
          <cell r="C281">
            <v>3704260.0677999998</v>
          </cell>
          <cell r="D281">
            <v>129.6491</v>
          </cell>
          <cell r="E281">
            <v>62.851999999999997</v>
          </cell>
          <cell r="F281">
            <v>0</v>
          </cell>
          <cell r="G281">
            <v>185.21299999999999</v>
          </cell>
          <cell r="H281">
            <v>51.15</v>
          </cell>
          <cell r="I281">
            <v>43.154899999999998</v>
          </cell>
          <cell r="J281">
            <v>472.01900000000001</v>
          </cell>
          <cell r="K281">
            <v>235.65600000000001</v>
          </cell>
        </row>
        <row r="282">
          <cell r="A282" t="str">
            <v>E9661</v>
          </cell>
          <cell r="B282" t="str">
            <v>Compressor de ar portátil de 89,67 l/s (190 PCM) - 36 kW</v>
          </cell>
          <cell r="C282">
            <v>171567.04639999999</v>
          </cell>
          <cell r="D282">
            <v>11.437799999999999</v>
          </cell>
          <cell r="E282">
            <v>3.0874999999999999</v>
          </cell>
          <cell r="F282">
            <v>0</v>
          </cell>
          <cell r="G282">
            <v>11.437799999999999</v>
          </cell>
          <cell r="H282">
            <v>33.659999999999997</v>
          </cell>
          <cell r="I282">
            <v>0</v>
          </cell>
          <cell r="J282">
            <v>59.623100000000001</v>
          </cell>
          <cell r="K282">
            <v>14.5253</v>
          </cell>
        </row>
        <row r="283">
          <cell r="A283" t="str">
            <v>E9662</v>
          </cell>
          <cell r="B283" t="str">
            <v>Equipamento para solda e corte com oxiacetileno</v>
          </cell>
          <cell r="C283">
            <v>3021.39</v>
          </cell>
          <cell r="D283">
            <v>0.2417</v>
          </cell>
          <cell r="E283">
            <v>5.5899999999999998E-2</v>
          </cell>
          <cell r="F283">
            <v>0</v>
          </cell>
          <cell r="G283">
            <v>0.2417</v>
          </cell>
          <cell r="H283">
            <v>0</v>
          </cell>
          <cell r="I283">
            <v>0</v>
          </cell>
          <cell r="J283">
            <v>0.5393</v>
          </cell>
          <cell r="K283">
            <v>0.29759999999999998</v>
          </cell>
        </row>
        <row r="284">
          <cell r="A284" t="str">
            <v>E9664</v>
          </cell>
          <cell r="B284" t="str">
            <v>Guindaste móvel sobre esteiras com capacidade de 80 t - 212 kW</v>
          </cell>
          <cell r="C284">
            <v>6423691.6191999996</v>
          </cell>
          <cell r="D284">
            <v>224.82919999999999</v>
          </cell>
          <cell r="E284">
            <v>108.994</v>
          </cell>
          <cell r="F284">
            <v>0</v>
          </cell>
          <cell r="G284">
            <v>321.18459999999999</v>
          </cell>
          <cell r="H284">
            <v>58.3</v>
          </cell>
          <cell r="I284">
            <v>43.154899999999998</v>
          </cell>
          <cell r="J284">
            <v>756.46270000000004</v>
          </cell>
          <cell r="K284">
            <v>376.97809999999998</v>
          </cell>
        </row>
        <row r="285">
          <cell r="A285" t="str">
            <v>E9668</v>
          </cell>
          <cell r="B285" t="str">
            <v>Mesa vibratória - 2,20 kW</v>
          </cell>
          <cell r="C285">
            <v>13397.563</v>
          </cell>
          <cell r="D285">
            <v>1.7863</v>
          </cell>
          <cell r="E285">
            <v>0.4133</v>
          </cell>
          <cell r="F285">
            <v>0</v>
          </cell>
          <cell r="G285">
            <v>1.3398000000000001</v>
          </cell>
          <cell r="H285">
            <v>0</v>
          </cell>
          <cell r="I285">
            <v>0</v>
          </cell>
          <cell r="J285">
            <v>3.5394000000000001</v>
          </cell>
          <cell r="K285">
            <v>2.1996000000000002</v>
          </cell>
        </row>
        <row r="286">
          <cell r="A286" t="str">
            <v>E9671</v>
          </cell>
          <cell r="B286" t="str">
            <v>Compressor de ar portátil de 363,87 l/s (771 PCM) - 158,13 kW</v>
          </cell>
          <cell r="C286">
            <v>570008.44960000005</v>
          </cell>
          <cell r="D286">
            <v>38.000599999999999</v>
          </cell>
          <cell r="E286">
            <v>10.2578</v>
          </cell>
          <cell r="F286">
            <v>0</v>
          </cell>
          <cell r="G286">
            <v>38.000599999999999</v>
          </cell>
          <cell r="H286">
            <v>147.85159999999999</v>
          </cell>
          <cell r="I286">
            <v>0</v>
          </cell>
          <cell r="J286">
            <v>234.11060000000001</v>
          </cell>
          <cell r="K286">
            <v>48.258400000000002</v>
          </cell>
        </row>
        <row r="287">
          <cell r="A287" t="str">
            <v>E9673</v>
          </cell>
          <cell r="B287" t="str">
            <v>Equipamento de batimetria multifeixe</v>
          </cell>
          <cell r="C287">
            <v>2097299.7105999999</v>
          </cell>
          <cell r="D287">
            <v>67.413200000000003</v>
          </cell>
          <cell r="E287">
            <v>18.4862</v>
          </cell>
          <cell r="F287">
            <v>0</v>
          </cell>
          <cell r="G287">
            <v>74.903599999999997</v>
          </cell>
          <cell r="H287">
            <v>0</v>
          </cell>
          <cell r="I287">
            <v>73.39</v>
          </cell>
          <cell r="J287">
            <v>234.19300000000001</v>
          </cell>
          <cell r="K287">
            <v>159.2894</v>
          </cell>
        </row>
        <row r="288">
          <cell r="A288" t="str">
            <v>E9674</v>
          </cell>
          <cell r="B288" t="str">
            <v>Equipamento de medição de descarga líquida com ADCP</v>
          </cell>
          <cell r="C288">
            <v>431316.71059999999</v>
          </cell>
          <cell r="D288">
            <v>13.863799999999999</v>
          </cell>
          <cell r="E288">
            <v>3.8016999999999999</v>
          </cell>
          <cell r="F288">
            <v>0</v>
          </cell>
          <cell r="G288">
            <v>15.404199999999999</v>
          </cell>
          <cell r="H288">
            <v>0</v>
          </cell>
          <cell r="I288">
            <v>73.39</v>
          </cell>
          <cell r="J288">
            <v>106.4597</v>
          </cell>
          <cell r="K288">
            <v>91.055499999999995</v>
          </cell>
        </row>
        <row r="289">
          <cell r="A289" t="str">
            <v>E9675</v>
          </cell>
          <cell r="B289" t="str">
            <v>Martelete perfurador/rompedor elétrico - 1,50 kW</v>
          </cell>
          <cell r="C289">
            <v>7274.7611999999999</v>
          </cell>
          <cell r="D289">
            <v>0.58199999999999996</v>
          </cell>
          <cell r="E289">
            <v>0.13469999999999999</v>
          </cell>
          <cell r="F289">
            <v>0</v>
          </cell>
          <cell r="G289">
            <v>0.58199999999999996</v>
          </cell>
          <cell r="H289">
            <v>0</v>
          </cell>
          <cell r="I289">
            <v>0</v>
          </cell>
          <cell r="J289">
            <v>1.2987</v>
          </cell>
          <cell r="K289">
            <v>0.7167</v>
          </cell>
        </row>
        <row r="290">
          <cell r="A290" t="str">
            <v>E9676</v>
          </cell>
          <cell r="B290" t="str">
            <v>Embarcação de transporte de pessoal e apoio logístico - 90 kW</v>
          </cell>
          <cell r="C290">
            <v>655336.66859999998</v>
          </cell>
          <cell r="D290">
            <v>10.239599999999999</v>
          </cell>
          <cell r="E290">
            <v>3.8609</v>
          </cell>
          <cell r="F290">
            <v>0</v>
          </cell>
          <cell r="G290">
            <v>11.3774</v>
          </cell>
          <cell r="H290">
            <v>192.52799999999999</v>
          </cell>
          <cell r="I290">
            <v>42.091000000000001</v>
          </cell>
          <cell r="J290">
            <v>260.09690000000001</v>
          </cell>
          <cell r="K290">
            <v>56.191499999999998</v>
          </cell>
        </row>
        <row r="291">
          <cell r="A291" t="str">
            <v>E9677</v>
          </cell>
          <cell r="B291" t="str">
            <v>Martelete perfurador/rompedor a ar comprimido de 10 kg com capacidade de 1.800 gpm</v>
          </cell>
          <cell r="C291">
            <v>24478.763999999999</v>
          </cell>
          <cell r="D291">
            <v>1.9582999999999999</v>
          </cell>
          <cell r="E291">
            <v>0.4531</v>
          </cell>
          <cell r="F291">
            <v>0</v>
          </cell>
          <cell r="G291">
            <v>1.9582999999999999</v>
          </cell>
          <cell r="H291">
            <v>0</v>
          </cell>
          <cell r="I291">
            <v>27.515899999999998</v>
          </cell>
          <cell r="J291">
            <v>31.8856</v>
          </cell>
          <cell r="K291">
            <v>29.927299999999999</v>
          </cell>
        </row>
        <row r="292">
          <cell r="A292" t="str">
            <v>E9678</v>
          </cell>
          <cell r="B292" t="str">
            <v>Fresadora a frio - 455 kW</v>
          </cell>
          <cell r="C292">
            <v>5783871.1552999998</v>
          </cell>
          <cell r="D292">
            <v>337.39249999999998</v>
          </cell>
          <cell r="E292">
            <v>104.0856</v>
          </cell>
          <cell r="F292">
            <v>0</v>
          </cell>
          <cell r="G292">
            <v>481.98930000000001</v>
          </cell>
          <cell r="H292">
            <v>450.45</v>
          </cell>
          <cell r="I292">
            <v>43.154899999999998</v>
          </cell>
          <cell r="J292">
            <v>1417.0723</v>
          </cell>
          <cell r="K292">
            <v>484.63299999999998</v>
          </cell>
        </row>
        <row r="293">
          <cell r="A293" t="str">
            <v>E9681</v>
          </cell>
          <cell r="B293" t="str">
            <v>Rolo compactador liso tandem vibratório autopropelido de 10,4 t - 82 kW</v>
          </cell>
          <cell r="C293">
            <v>931957.05330000003</v>
          </cell>
          <cell r="D293">
            <v>62.130499999999998</v>
          </cell>
          <cell r="E293">
            <v>16.7713</v>
          </cell>
          <cell r="F293">
            <v>0</v>
          </cell>
          <cell r="G293">
            <v>62.130499999999998</v>
          </cell>
          <cell r="H293">
            <v>121.77</v>
          </cell>
          <cell r="I293">
            <v>33.2943</v>
          </cell>
          <cell r="J293">
            <v>296.09660000000002</v>
          </cell>
          <cell r="K293">
            <v>112.1961</v>
          </cell>
        </row>
        <row r="294">
          <cell r="A294" t="str">
            <v>E9682</v>
          </cell>
          <cell r="B294" t="str">
            <v>Rolo compactador liso tandem vibratório autopropelido de 1,6 t - 18 kW</v>
          </cell>
          <cell r="C294">
            <v>324403.47830000002</v>
          </cell>
          <cell r="D294">
            <v>21.626899999999999</v>
          </cell>
          <cell r="E294">
            <v>5.8379000000000003</v>
          </cell>
          <cell r="F294">
            <v>0</v>
          </cell>
          <cell r="G294">
            <v>21.626899999999999</v>
          </cell>
          <cell r="H294">
            <v>26.73</v>
          </cell>
          <cell r="I294">
            <v>33.2943</v>
          </cell>
          <cell r="J294">
            <v>109.116</v>
          </cell>
          <cell r="K294">
            <v>60.759099999999997</v>
          </cell>
        </row>
        <row r="295">
          <cell r="A295" t="str">
            <v>E9683</v>
          </cell>
          <cell r="B295" t="str">
            <v>Martelete perfurador/rompedor elétrico - 0,90 kW</v>
          </cell>
          <cell r="C295">
            <v>5052.4012000000002</v>
          </cell>
          <cell r="D295">
            <v>0.4042</v>
          </cell>
          <cell r="E295">
            <v>9.35E-2</v>
          </cell>
          <cell r="F295">
            <v>0</v>
          </cell>
          <cell r="G295">
            <v>0.4042</v>
          </cell>
          <cell r="H295">
            <v>0</v>
          </cell>
          <cell r="I295">
            <v>0</v>
          </cell>
          <cell r="J295">
            <v>0.90190000000000003</v>
          </cell>
          <cell r="K295">
            <v>0.49769999999999998</v>
          </cell>
        </row>
        <row r="296">
          <cell r="A296" t="str">
            <v>E9684</v>
          </cell>
          <cell r="B296" t="str">
            <v>Veículo leve picape 4 x 4 com capacidade de 1,10 t - 147 kW</v>
          </cell>
          <cell r="C296">
            <v>269277.14789999998</v>
          </cell>
          <cell r="D296">
            <v>16.156600000000001</v>
          </cell>
          <cell r="E296">
            <v>4.9843000000000002</v>
          </cell>
          <cell r="F296">
            <v>2.0196000000000001</v>
          </cell>
          <cell r="G296">
            <v>16.156600000000001</v>
          </cell>
          <cell r="H296">
            <v>40.424999999999997</v>
          </cell>
          <cell r="I296">
            <v>30.4162</v>
          </cell>
          <cell r="J296">
            <v>110.1583</v>
          </cell>
          <cell r="K296">
            <v>53.576700000000002</v>
          </cell>
        </row>
        <row r="297">
          <cell r="A297" t="str">
            <v>E9685</v>
          </cell>
          <cell r="B297" t="str">
            <v>Rolo compactador pé de carneiro vibratório autopropelido por pneus de 11,6 t - 82 kW</v>
          </cell>
          <cell r="C297">
            <v>792350.53159999999</v>
          </cell>
          <cell r="D297">
            <v>52.823399999999999</v>
          </cell>
          <cell r="E297">
            <v>14.259</v>
          </cell>
          <cell r="F297">
            <v>0</v>
          </cell>
          <cell r="G297">
            <v>52.823399999999999</v>
          </cell>
          <cell r="H297">
            <v>72.16</v>
          </cell>
          <cell r="I297">
            <v>33.2943</v>
          </cell>
          <cell r="J297">
            <v>225.36009999999999</v>
          </cell>
          <cell r="K297">
            <v>100.3767</v>
          </cell>
        </row>
        <row r="298">
          <cell r="A298" t="str">
            <v>E9689</v>
          </cell>
          <cell r="B298" t="str">
            <v>Usina de asfalto a quente gravimétrica com capacidade de 100/140 t/h - 260 kW</v>
          </cell>
          <cell r="C298">
            <v>9095750.0613000002</v>
          </cell>
          <cell r="D298">
            <v>454.78750000000002</v>
          </cell>
          <cell r="E298">
            <v>160.3451</v>
          </cell>
          <cell r="F298">
            <v>0</v>
          </cell>
          <cell r="G298">
            <v>584.72680000000003</v>
          </cell>
          <cell r="H298">
            <v>0</v>
          </cell>
          <cell r="I298">
            <v>43.154899999999998</v>
          </cell>
          <cell r="J298">
            <v>1243.0143</v>
          </cell>
          <cell r="K298">
            <v>658.28750000000002</v>
          </cell>
        </row>
        <row r="299">
          <cell r="A299" t="str">
            <v>E9691</v>
          </cell>
          <cell r="B299" t="str">
            <v>Guincho tracionador de cordoalhas - 7,50 kW</v>
          </cell>
          <cell r="C299">
            <v>393606.29849999998</v>
          </cell>
          <cell r="D299">
            <v>31.488499999999998</v>
          </cell>
          <cell r="E299">
            <v>7.2857000000000003</v>
          </cell>
          <cell r="F299">
            <v>0</v>
          </cell>
          <cell r="G299">
            <v>19.680299999999999</v>
          </cell>
          <cell r="H299">
            <v>0</v>
          </cell>
          <cell r="I299">
            <v>27.515899999999998</v>
          </cell>
          <cell r="J299">
            <v>85.970399999999998</v>
          </cell>
          <cell r="K299">
            <v>66.290099999999995</v>
          </cell>
        </row>
        <row r="300">
          <cell r="A300" t="str">
            <v>E9692</v>
          </cell>
          <cell r="B300" t="str">
            <v>Caldeira para aquecimento e injeção de cera - 1 kW</v>
          </cell>
          <cell r="C300">
            <v>117280.36139999999</v>
          </cell>
          <cell r="D300">
            <v>7.5395000000000003</v>
          </cell>
          <cell r="E300">
            <v>2.0674999999999999</v>
          </cell>
          <cell r="F300">
            <v>0</v>
          </cell>
          <cell r="G300">
            <v>2.5131999999999999</v>
          </cell>
          <cell r="H300">
            <v>0</v>
          </cell>
          <cell r="I300">
            <v>27.515899999999998</v>
          </cell>
          <cell r="J300">
            <v>39.636099999999999</v>
          </cell>
          <cell r="K300">
            <v>37.122900000000001</v>
          </cell>
        </row>
        <row r="301">
          <cell r="A301" t="str">
            <v>E9694</v>
          </cell>
          <cell r="B301" t="str">
            <v>Misturador de argamassa de alta turbulência com capacidade de 220 l - 13 kW</v>
          </cell>
          <cell r="C301">
            <v>33557.741999999998</v>
          </cell>
          <cell r="D301">
            <v>2.6846000000000001</v>
          </cell>
          <cell r="E301">
            <v>0.62119999999999997</v>
          </cell>
          <cell r="F301">
            <v>0</v>
          </cell>
          <cell r="G301">
            <v>2.3490000000000002</v>
          </cell>
          <cell r="H301">
            <v>0</v>
          </cell>
          <cell r="I301">
            <v>27.515899999999998</v>
          </cell>
          <cell r="J301">
            <v>33.170699999999997</v>
          </cell>
          <cell r="K301">
            <v>30.8217</v>
          </cell>
        </row>
        <row r="302">
          <cell r="A302" t="str">
            <v>E9697</v>
          </cell>
          <cell r="B302" t="str">
            <v>Minicarregadeira de pneus com vassoura de 1,68 m - 45,50 kW</v>
          </cell>
          <cell r="C302">
            <v>429070.74</v>
          </cell>
          <cell r="D302">
            <v>30.035</v>
          </cell>
          <cell r="E302">
            <v>7.9420999999999999</v>
          </cell>
          <cell r="F302">
            <v>0</v>
          </cell>
          <cell r="G302">
            <v>30.035</v>
          </cell>
          <cell r="H302">
            <v>62.5625</v>
          </cell>
          <cell r="I302">
            <v>33.2943</v>
          </cell>
          <cell r="J302">
            <v>163.8689</v>
          </cell>
          <cell r="K302">
            <v>71.2714</v>
          </cell>
        </row>
        <row r="303">
          <cell r="A303" t="str">
            <v>E9699</v>
          </cell>
          <cell r="B303" t="str">
            <v>Trituradora de galhos e troncos rebocável com capacidade de até 350 mm de diâmetro com guincho - 96,94 kW</v>
          </cell>
          <cell r="C303">
            <v>422536.84259999997</v>
          </cell>
          <cell r="D303">
            <v>47.535400000000003</v>
          </cell>
          <cell r="E303">
            <v>14.6647</v>
          </cell>
          <cell r="F303">
            <v>0</v>
          </cell>
          <cell r="G303">
            <v>52.817100000000003</v>
          </cell>
          <cell r="H303">
            <v>79.975499999999997</v>
          </cell>
          <cell r="I303">
            <v>27.515899999999998</v>
          </cell>
          <cell r="J303">
            <v>222.5086</v>
          </cell>
          <cell r="K303">
            <v>89.715999999999994</v>
          </cell>
        </row>
        <row r="304">
          <cell r="A304" t="str">
            <v>E9700</v>
          </cell>
          <cell r="B304" t="str">
            <v>Fresadora a frio - 155 kW</v>
          </cell>
          <cell r="C304">
            <v>3086123.0180000002</v>
          </cell>
          <cell r="D304">
            <v>180.02379999999999</v>
          </cell>
          <cell r="E304">
            <v>55.537399999999998</v>
          </cell>
          <cell r="F304">
            <v>0</v>
          </cell>
          <cell r="G304">
            <v>257.17689999999999</v>
          </cell>
          <cell r="H304">
            <v>153.44999999999999</v>
          </cell>
          <cell r="I304">
            <v>43.154899999999998</v>
          </cell>
          <cell r="J304">
            <v>689.34299999999996</v>
          </cell>
          <cell r="K304">
            <v>278.71609999999998</v>
          </cell>
        </row>
        <row r="305">
          <cell r="A305" t="str">
            <v>E9701</v>
          </cell>
          <cell r="B305" t="str">
            <v>Jateador pressurizado multiabrasivo com capacidade de 280 l</v>
          </cell>
          <cell r="C305">
            <v>28019.064600000002</v>
          </cell>
          <cell r="D305">
            <v>2.5217000000000001</v>
          </cell>
          <cell r="E305">
            <v>0.51859999999999995</v>
          </cell>
          <cell r="F305">
            <v>0</v>
          </cell>
          <cell r="G305">
            <v>2.5217000000000001</v>
          </cell>
          <cell r="H305">
            <v>0</v>
          </cell>
          <cell r="I305">
            <v>27.515899999999998</v>
          </cell>
          <cell r="J305">
            <v>33.0779</v>
          </cell>
          <cell r="K305">
            <v>30.5562</v>
          </cell>
        </row>
        <row r="306">
          <cell r="A306" t="str">
            <v>E9703</v>
          </cell>
          <cell r="B306" t="str">
            <v>Fábrica de pré-moldado de concreto para mourão - 2,20 kW</v>
          </cell>
          <cell r="C306">
            <v>14358.767900000001</v>
          </cell>
          <cell r="D306">
            <v>1.9145000000000001</v>
          </cell>
          <cell r="E306">
            <v>0.443</v>
          </cell>
          <cell r="F306">
            <v>0</v>
          </cell>
          <cell r="G306">
            <v>1.4359</v>
          </cell>
          <cell r="H306">
            <v>0</v>
          </cell>
          <cell r="I306">
            <v>0</v>
          </cell>
          <cell r="J306">
            <v>3.7934000000000001</v>
          </cell>
          <cell r="K306">
            <v>2.3574999999999999</v>
          </cell>
        </row>
        <row r="307">
          <cell r="A307" t="str">
            <v>E9704</v>
          </cell>
          <cell r="B307" t="str">
            <v>Batelão sem propulsão montado na obra com capacidade de 66 m³</v>
          </cell>
          <cell r="C307">
            <v>221391.42629999999</v>
          </cell>
          <cell r="D307">
            <v>1.7296</v>
          </cell>
          <cell r="E307">
            <v>1.2450000000000001</v>
          </cell>
          <cell r="F307">
            <v>0</v>
          </cell>
          <cell r="G307">
            <v>2.8826999999999998</v>
          </cell>
          <cell r="H307">
            <v>0</v>
          </cell>
          <cell r="I307">
            <v>29.1508</v>
          </cell>
          <cell r="J307">
            <v>35.008099999999999</v>
          </cell>
          <cell r="K307">
            <v>32.125399999999999</v>
          </cell>
        </row>
        <row r="308">
          <cell r="A308" t="str">
            <v>E9705</v>
          </cell>
          <cell r="B308" t="str">
            <v>Misturador de lama bentonítica - 4 kW</v>
          </cell>
          <cell r="C308">
            <v>17742.437999999998</v>
          </cell>
          <cell r="D308">
            <v>1.4194</v>
          </cell>
          <cell r="E308">
            <v>0.32840000000000003</v>
          </cell>
          <cell r="F308">
            <v>0</v>
          </cell>
          <cell r="G308">
            <v>1.242</v>
          </cell>
          <cell r="H308">
            <v>0</v>
          </cell>
          <cell r="I308">
            <v>27.515899999999998</v>
          </cell>
          <cell r="J308">
            <v>30.505700000000001</v>
          </cell>
          <cell r="K308">
            <v>29.2637</v>
          </cell>
        </row>
        <row r="309">
          <cell r="A309" t="str">
            <v>E9706</v>
          </cell>
          <cell r="B309" t="str">
            <v>Martelete perfurador/rompedor a ar comprimido de 28 kg para concreto com capacidade de 1.230 gpm</v>
          </cell>
          <cell r="C309">
            <v>26914.520400000001</v>
          </cell>
          <cell r="D309">
            <v>2.1532</v>
          </cell>
          <cell r="E309">
            <v>0.49819999999999998</v>
          </cell>
          <cell r="F309">
            <v>0</v>
          </cell>
          <cell r="G309">
            <v>2.1532</v>
          </cell>
          <cell r="H309">
            <v>0</v>
          </cell>
          <cell r="I309">
            <v>27.515899999999998</v>
          </cell>
          <cell r="J309">
            <v>32.320500000000003</v>
          </cell>
          <cell r="K309">
            <v>30.167300000000001</v>
          </cell>
        </row>
        <row r="310">
          <cell r="A310" t="str">
            <v>E9707</v>
          </cell>
          <cell r="B310" t="str">
            <v>Desarenador - 15 kW</v>
          </cell>
          <cell r="C310">
            <v>14369.4674</v>
          </cell>
          <cell r="D310">
            <v>1.1496</v>
          </cell>
          <cell r="E310">
            <v>0.26600000000000001</v>
          </cell>
          <cell r="F310">
            <v>0</v>
          </cell>
          <cell r="G310">
            <v>1.1496</v>
          </cell>
          <cell r="H310">
            <v>0</v>
          </cell>
          <cell r="I310">
            <v>27.515899999999998</v>
          </cell>
          <cell r="J310">
            <v>30.081099999999999</v>
          </cell>
          <cell r="K310">
            <v>28.9315</v>
          </cell>
        </row>
        <row r="311">
          <cell r="A311" t="str">
            <v>E9708</v>
          </cell>
          <cell r="B311" t="str">
            <v>Microtrator com roçadeira - 10 kW</v>
          </cell>
          <cell r="C311">
            <v>51710.778200000001</v>
          </cell>
          <cell r="D311">
            <v>3.4474</v>
          </cell>
          <cell r="E311">
            <v>0.93059999999999998</v>
          </cell>
          <cell r="F311">
            <v>0</v>
          </cell>
          <cell r="G311">
            <v>3.0165000000000002</v>
          </cell>
          <cell r="H311">
            <v>8.25</v>
          </cell>
          <cell r="I311">
            <v>27.515899999999998</v>
          </cell>
          <cell r="J311">
            <v>43.160400000000003</v>
          </cell>
          <cell r="K311">
            <v>31.893899999999999</v>
          </cell>
        </row>
        <row r="312">
          <cell r="A312" t="str">
            <v>E9710</v>
          </cell>
          <cell r="B312" t="str">
            <v>Socadora automática de linha - 253 kW</v>
          </cell>
          <cell r="C312">
            <v>34987116.551799998</v>
          </cell>
          <cell r="D312">
            <v>1399.4847</v>
          </cell>
          <cell r="E312">
            <v>593.64390000000003</v>
          </cell>
          <cell r="F312">
            <v>0</v>
          </cell>
          <cell r="G312">
            <v>1399.4847</v>
          </cell>
          <cell r="H312">
            <v>166.98</v>
          </cell>
          <cell r="I312">
            <v>86.309799999999996</v>
          </cell>
          <cell r="J312">
            <v>3645.9031</v>
          </cell>
          <cell r="K312">
            <v>2079.4384</v>
          </cell>
        </row>
        <row r="313">
          <cell r="A313" t="str">
            <v>E9712</v>
          </cell>
          <cell r="B313" t="str">
            <v>Reguladora e distribuidora de lastro - 300 kW</v>
          </cell>
          <cell r="C313">
            <v>15360611.5416</v>
          </cell>
          <cell r="D313">
            <v>614.42449999999997</v>
          </cell>
          <cell r="E313">
            <v>260.63119999999998</v>
          </cell>
          <cell r="F313">
            <v>0</v>
          </cell>
          <cell r="G313">
            <v>614.42449999999997</v>
          </cell>
          <cell r="H313">
            <v>198</v>
          </cell>
          <cell r="I313">
            <v>86.309799999999996</v>
          </cell>
          <cell r="J313">
            <v>1773.79</v>
          </cell>
          <cell r="K313">
            <v>961.3655</v>
          </cell>
        </row>
        <row r="314">
          <cell r="A314" t="str">
            <v>E9714</v>
          </cell>
          <cell r="B314" t="str">
            <v>Bate-estaca com martelo hidráulico - 450 kW</v>
          </cell>
          <cell r="C314">
            <v>3419234.7683000001</v>
          </cell>
          <cell r="D314">
            <v>195.38480000000001</v>
          </cell>
          <cell r="E314">
            <v>60.276200000000003</v>
          </cell>
          <cell r="F314">
            <v>0</v>
          </cell>
          <cell r="G314">
            <v>146.5386</v>
          </cell>
          <cell r="H314">
            <v>321.75</v>
          </cell>
          <cell r="I314">
            <v>33.2943</v>
          </cell>
          <cell r="J314">
            <v>757.24390000000005</v>
          </cell>
          <cell r="K314">
            <v>288.95530000000002</v>
          </cell>
        </row>
        <row r="315">
          <cell r="A315" t="str">
            <v>E9716</v>
          </cell>
          <cell r="B315" t="str">
            <v>Conjunto bomba e macaco hidráulico para protensão com capacidade de 590 kN - 3,70 kW</v>
          </cell>
          <cell r="C315">
            <v>15790.1039</v>
          </cell>
          <cell r="D315">
            <v>0.90229999999999999</v>
          </cell>
          <cell r="E315">
            <v>0.27839999999999998</v>
          </cell>
          <cell r="F315">
            <v>0</v>
          </cell>
          <cell r="G315">
            <v>0.90229999999999999</v>
          </cell>
          <cell r="H315">
            <v>0</v>
          </cell>
          <cell r="I315">
            <v>43.154899999999998</v>
          </cell>
          <cell r="J315">
            <v>45.237900000000003</v>
          </cell>
          <cell r="K315">
            <v>44.335599999999999</v>
          </cell>
        </row>
        <row r="316">
          <cell r="A316" t="str">
            <v>E9717</v>
          </cell>
          <cell r="B316" t="str">
            <v>Máquina policorte - 2,20 kW</v>
          </cell>
          <cell r="C316">
            <v>1089.886</v>
          </cell>
          <cell r="D316">
            <v>9.8100000000000007E-2</v>
          </cell>
          <cell r="E316">
            <v>2.0199999999999999E-2</v>
          </cell>
          <cell r="F316">
            <v>0</v>
          </cell>
          <cell r="G316">
            <v>5.45E-2</v>
          </cell>
          <cell r="H316">
            <v>0</v>
          </cell>
          <cell r="I316">
            <v>0</v>
          </cell>
          <cell r="J316">
            <v>0.17280000000000001</v>
          </cell>
          <cell r="K316">
            <v>0.1183</v>
          </cell>
        </row>
        <row r="317">
          <cell r="A317" t="str">
            <v>E9718</v>
          </cell>
          <cell r="B317" t="str">
            <v>Pórtico duplo de descarga e posicionamento de dormente - 89 kW</v>
          </cell>
          <cell r="C317">
            <v>10154509.1072</v>
          </cell>
          <cell r="D317">
            <v>406.18040000000002</v>
          </cell>
          <cell r="E317">
            <v>172.29660000000001</v>
          </cell>
          <cell r="F317">
            <v>0</v>
          </cell>
          <cell r="G317">
            <v>304.63529999999997</v>
          </cell>
          <cell r="H317">
            <v>58.74</v>
          </cell>
          <cell r="I317">
            <v>86.309799999999996</v>
          </cell>
          <cell r="J317">
            <v>1028.1621</v>
          </cell>
          <cell r="K317">
            <v>664.78679999999997</v>
          </cell>
        </row>
        <row r="318">
          <cell r="A318" t="str">
            <v>E9719</v>
          </cell>
          <cell r="B318" t="str">
            <v>Talha manual com capacidade de 3 t</v>
          </cell>
          <cell r="C318">
            <v>8270.6293999999998</v>
          </cell>
          <cell r="D318">
            <v>0.33079999999999998</v>
          </cell>
          <cell r="E318">
            <v>0.14030000000000001</v>
          </cell>
          <cell r="F318">
            <v>0</v>
          </cell>
          <cell r="G318">
            <v>0.20680000000000001</v>
          </cell>
          <cell r="H318">
            <v>0</v>
          </cell>
          <cell r="I318">
            <v>0</v>
          </cell>
          <cell r="J318">
            <v>0.67789999999999995</v>
          </cell>
          <cell r="K318">
            <v>0.47110000000000002</v>
          </cell>
        </row>
        <row r="319">
          <cell r="A319" t="str">
            <v>E9720</v>
          </cell>
          <cell r="B319" t="str">
            <v>Conjunto bomba e macaco hidráulico para protensão com capacidade de 250 kN - 3,70 kW</v>
          </cell>
          <cell r="C319">
            <v>12479.2819</v>
          </cell>
          <cell r="D319">
            <v>0.71309999999999996</v>
          </cell>
          <cell r="E319">
            <v>0.22</v>
          </cell>
          <cell r="F319">
            <v>0</v>
          </cell>
          <cell r="G319">
            <v>0.71309999999999996</v>
          </cell>
          <cell r="H319">
            <v>0</v>
          </cell>
          <cell r="I319">
            <v>43.154899999999998</v>
          </cell>
          <cell r="J319">
            <v>44.801099999999998</v>
          </cell>
          <cell r="K319">
            <v>44.088000000000001</v>
          </cell>
        </row>
        <row r="320">
          <cell r="A320" t="str">
            <v>E9721</v>
          </cell>
          <cell r="B320" t="str">
            <v>Conjunto bomba e macaco hidráulico para protensão com capacidade de 1.150 kN - 5 kW</v>
          </cell>
          <cell r="C320">
            <v>25977.214899999999</v>
          </cell>
          <cell r="D320">
            <v>1.4843999999999999</v>
          </cell>
          <cell r="E320">
            <v>0.45789999999999997</v>
          </cell>
          <cell r="F320">
            <v>0</v>
          </cell>
          <cell r="G320">
            <v>1.4843999999999999</v>
          </cell>
          <cell r="H320">
            <v>0</v>
          </cell>
          <cell r="I320">
            <v>43.154899999999998</v>
          </cell>
          <cell r="J320">
            <v>46.581600000000002</v>
          </cell>
          <cell r="K320">
            <v>45.097200000000001</v>
          </cell>
        </row>
        <row r="321">
          <cell r="A321" t="str">
            <v>E9722</v>
          </cell>
          <cell r="B321" t="str">
            <v>Conjunto bomba e macaco hidráulico para protensão com capacidade de 2.000 kN - 5 kW</v>
          </cell>
          <cell r="C321">
            <v>41427.806700000001</v>
          </cell>
          <cell r="D321">
            <v>2.3673000000000002</v>
          </cell>
          <cell r="E321">
            <v>0.73029999999999995</v>
          </cell>
          <cell r="F321">
            <v>0</v>
          </cell>
          <cell r="G321">
            <v>2.3673000000000002</v>
          </cell>
          <cell r="H321">
            <v>0</v>
          </cell>
          <cell r="I321">
            <v>43.154899999999998</v>
          </cell>
          <cell r="J321">
            <v>48.619799999999998</v>
          </cell>
          <cell r="K321">
            <v>46.252499999999998</v>
          </cell>
        </row>
        <row r="322">
          <cell r="A322" t="str">
            <v>E9723</v>
          </cell>
          <cell r="B322" t="str">
            <v>Conjunto bomba e macaco hidráulico para protensão com capacidade de 2.500 kN - 7 kW</v>
          </cell>
          <cell r="C322">
            <v>48898.3963</v>
          </cell>
          <cell r="D322">
            <v>2.7942</v>
          </cell>
          <cell r="E322">
            <v>0.86199999999999999</v>
          </cell>
          <cell r="F322">
            <v>0</v>
          </cell>
          <cell r="G322">
            <v>2.7942</v>
          </cell>
          <cell r="H322">
            <v>0</v>
          </cell>
          <cell r="I322">
            <v>43.154899999999998</v>
          </cell>
          <cell r="J322">
            <v>49.6053</v>
          </cell>
          <cell r="K322">
            <v>46.811100000000003</v>
          </cell>
        </row>
        <row r="323">
          <cell r="A323" t="str">
            <v>E9724</v>
          </cell>
          <cell r="B323" t="str">
            <v>Conjunto bomba e macaco hidráulico para protensão com capacidade de 4.000 kN - 10 kW</v>
          </cell>
          <cell r="C323">
            <v>52294.106899999999</v>
          </cell>
          <cell r="D323">
            <v>2.9882</v>
          </cell>
          <cell r="E323">
            <v>0.92190000000000005</v>
          </cell>
          <cell r="F323">
            <v>0</v>
          </cell>
          <cell r="G323">
            <v>2.9882</v>
          </cell>
          <cell r="H323">
            <v>0</v>
          </cell>
          <cell r="I323">
            <v>43.154899999999998</v>
          </cell>
          <cell r="J323">
            <v>50.053199999999997</v>
          </cell>
          <cell r="K323">
            <v>47.064999999999998</v>
          </cell>
        </row>
        <row r="324">
          <cell r="A324" t="str">
            <v>E9725</v>
          </cell>
          <cell r="B324" t="str">
            <v>Conjunto bomba e macaco hidráulico para protensão com capacidade de 5.400 kN - 10 kW</v>
          </cell>
          <cell r="C324">
            <v>55859.625200000002</v>
          </cell>
          <cell r="D324">
            <v>3.1920000000000002</v>
          </cell>
          <cell r="E324">
            <v>0.98470000000000002</v>
          </cell>
          <cell r="F324">
            <v>0</v>
          </cell>
          <cell r="G324">
            <v>3.1920000000000002</v>
          </cell>
          <cell r="H324">
            <v>0</v>
          </cell>
          <cell r="I324">
            <v>43.154899999999998</v>
          </cell>
          <cell r="J324">
            <v>50.523600000000002</v>
          </cell>
          <cell r="K324">
            <v>47.331600000000002</v>
          </cell>
        </row>
        <row r="325">
          <cell r="A325" t="str">
            <v>E9726</v>
          </cell>
          <cell r="B325" t="str">
            <v>Bate-estaca Strauss - 15 kW</v>
          </cell>
          <cell r="C325">
            <v>129967.3414</v>
          </cell>
          <cell r="D325">
            <v>7.4267000000000003</v>
          </cell>
          <cell r="E325">
            <v>2.2911000000000001</v>
          </cell>
          <cell r="F325">
            <v>0</v>
          </cell>
          <cell r="G325">
            <v>5.57</v>
          </cell>
          <cell r="H325">
            <v>10.725</v>
          </cell>
          <cell r="I325">
            <v>33.2943</v>
          </cell>
          <cell r="J325">
            <v>59.307099999999998</v>
          </cell>
          <cell r="K325">
            <v>43.012099999999997</v>
          </cell>
        </row>
        <row r="326">
          <cell r="A326" t="str">
            <v>E9727</v>
          </cell>
          <cell r="B326" t="str">
            <v>Posicionadora de trilhos - 7,40 kW</v>
          </cell>
          <cell r="C326">
            <v>734536.58739999996</v>
          </cell>
          <cell r="D326">
            <v>41.973500000000001</v>
          </cell>
          <cell r="E326">
            <v>12.9488</v>
          </cell>
          <cell r="F326">
            <v>0</v>
          </cell>
          <cell r="G326">
            <v>36.726799999999997</v>
          </cell>
          <cell r="H326">
            <v>4.8840000000000003</v>
          </cell>
          <cell r="I326">
            <v>0</v>
          </cell>
          <cell r="J326">
            <v>96.533100000000005</v>
          </cell>
          <cell r="K326">
            <v>54.9223</v>
          </cell>
        </row>
        <row r="327">
          <cell r="A327" t="str">
            <v>E9728</v>
          </cell>
          <cell r="B327" t="str">
            <v>Tirefonadora/parafusadora portátil - 3,10 kW</v>
          </cell>
          <cell r="C327">
            <v>52200.516600000003</v>
          </cell>
          <cell r="D327">
            <v>4.1760000000000002</v>
          </cell>
          <cell r="E327">
            <v>0.96619999999999995</v>
          </cell>
          <cell r="F327">
            <v>0</v>
          </cell>
          <cell r="G327">
            <v>4.1760000000000002</v>
          </cell>
          <cell r="H327">
            <v>4.6421000000000001</v>
          </cell>
          <cell r="I327">
            <v>0</v>
          </cell>
          <cell r="J327">
            <v>13.9603</v>
          </cell>
          <cell r="K327">
            <v>5.1421999999999999</v>
          </cell>
        </row>
        <row r="328">
          <cell r="A328" t="str">
            <v>E9729</v>
          </cell>
          <cell r="B328" t="str">
            <v>Equipamento para pintura eletrostática com cabine simples de 5,50 kW e estufa de 2x120.000 kCal</v>
          </cell>
          <cell r="C328">
            <v>158637.97769999999</v>
          </cell>
          <cell r="D328">
            <v>12.0867</v>
          </cell>
          <cell r="E328">
            <v>3.2627000000000002</v>
          </cell>
          <cell r="F328">
            <v>0</v>
          </cell>
          <cell r="G328">
            <v>12.0867</v>
          </cell>
          <cell r="H328">
            <v>0</v>
          </cell>
          <cell r="I328">
            <v>0</v>
          </cell>
          <cell r="J328">
            <v>27.4361</v>
          </cell>
          <cell r="K328">
            <v>15.349399999999999</v>
          </cell>
        </row>
        <row r="329">
          <cell r="A329" t="str">
            <v>E9730</v>
          </cell>
          <cell r="B329" t="str">
            <v>Grupo vibrador com gerador - 2,80 kW</v>
          </cell>
          <cell r="C329">
            <v>86211.876499999998</v>
          </cell>
          <cell r="D329">
            <v>4.3106</v>
          </cell>
          <cell r="E329">
            <v>1.5198</v>
          </cell>
          <cell r="F329">
            <v>0</v>
          </cell>
          <cell r="G329">
            <v>3.0790000000000002</v>
          </cell>
          <cell r="H329">
            <v>4.1928000000000001</v>
          </cell>
          <cell r="I329">
            <v>0</v>
          </cell>
          <cell r="J329">
            <v>13.1022</v>
          </cell>
          <cell r="K329">
            <v>5.8304</v>
          </cell>
        </row>
        <row r="330">
          <cell r="A330" t="str">
            <v>E9731</v>
          </cell>
          <cell r="B330" t="str">
            <v>Máquina de furar dormente portátil - 1,50 kW</v>
          </cell>
          <cell r="C330">
            <v>81942.050799999997</v>
          </cell>
          <cell r="D330">
            <v>6.5553999999999997</v>
          </cell>
          <cell r="E330">
            <v>1.5166999999999999</v>
          </cell>
          <cell r="F330">
            <v>0</v>
          </cell>
          <cell r="G330">
            <v>6.5553999999999997</v>
          </cell>
          <cell r="H330">
            <v>2.2462</v>
          </cell>
          <cell r="I330">
            <v>0</v>
          </cell>
          <cell r="J330">
            <v>16.873699999999999</v>
          </cell>
          <cell r="K330">
            <v>8.0721000000000007</v>
          </cell>
        </row>
        <row r="331">
          <cell r="A331" t="str">
            <v>E9732</v>
          </cell>
          <cell r="B331" t="str">
            <v>Máquina para furar dormente - 6,70 kW</v>
          </cell>
          <cell r="C331">
            <v>82277.071299999996</v>
          </cell>
          <cell r="D331">
            <v>6.5822000000000003</v>
          </cell>
          <cell r="E331">
            <v>1.5228999999999999</v>
          </cell>
          <cell r="F331">
            <v>0</v>
          </cell>
          <cell r="G331">
            <v>6.5822000000000003</v>
          </cell>
          <cell r="H331">
            <v>10.0328</v>
          </cell>
          <cell r="I331">
            <v>0</v>
          </cell>
          <cell r="J331">
            <v>24.720099999999999</v>
          </cell>
          <cell r="K331">
            <v>8.1051000000000002</v>
          </cell>
        </row>
        <row r="332">
          <cell r="A332" t="str">
            <v>E9733</v>
          </cell>
          <cell r="B332" t="str">
            <v>Máquina tirefonadora e parafusadora - 6,70 kW</v>
          </cell>
          <cell r="C332">
            <v>84559.550600000002</v>
          </cell>
          <cell r="D332">
            <v>6.7648000000000001</v>
          </cell>
          <cell r="E332">
            <v>1.5651999999999999</v>
          </cell>
          <cell r="F332">
            <v>0</v>
          </cell>
          <cell r="G332">
            <v>6.7648000000000001</v>
          </cell>
          <cell r="H332">
            <v>10.0328</v>
          </cell>
          <cell r="I332">
            <v>0</v>
          </cell>
          <cell r="J332">
            <v>25.127600000000001</v>
          </cell>
          <cell r="K332">
            <v>8.33</v>
          </cell>
        </row>
        <row r="333">
          <cell r="A333" t="str">
            <v>E9734</v>
          </cell>
          <cell r="B333" t="str">
            <v>Bomba projetora de argamassa com capacidade de 2 m³/h - 5,50 kW</v>
          </cell>
          <cell r="C333">
            <v>159648.9154</v>
          </cell>
          <cell r="D333">
            <v>12.7719</v>
          </cell>
          <cell r="E333">
            <v>2.9550999999999998</v>
          </cell>
          <cell r="F333">
            <v>0</v>
          </cell>
          <cell r="G333">
            <v>11.1754</v>
          </cell>
          <cell r="H333">
            <v>0</v>
          </cell>
          <cell r="I333">
            <v>27.515899999999998</v>
          </cell>
          <cell r="J333">
            <v>54.418300000000002</v>
          </cell>
          <cell r="K333">
            <v>43.242899999999999</v>
          </cell>
        </row>
        <row r="334">
          <cell r="A334" t="str">
            <v>E9735</v>
          </cell>
          <cell r="B334" t="str">
            <v>Máquina para serrar trilho - 5,00 kW</v>
          </cell>
          <cell r="C334">
            <v>32943.374300000003</v>
          </cell>
          <cell r="D334">
            <v>2.6355</v>
          </cell>
          <cell r="E334">
            <v>0.60980000000000001</v>
          </cell>
          <cell r="F334">
            <v>0</v>
          </cell>
          <cell r="G334">
            <v>2.6355</v>
          </cell>
          <cell r="H334">
            <v>7.4871999999999996</v>
          </cell>
          <cell r="I334">
            <v>0</v>
          </cell>
          <cell r="J334">
            <v>13.368</v>
          </cell>
          <cell r="K334">
            <v>3.2452999999999999</v>
          </cell>
        </row>
        <row r="335">
          <cell r="A335" t="str">
            <v>E9736</v>
          </cell>
          <cell r="B335" t="str">
            <v>Máquina para furar trilho - 1,20 kW</v>
          </cell>
          <cell r="C335">
            <v>43007.774899999997</v>
          </cell>
          <cell r="D335">
            <v>3.4405999999999999</v>
          </cell>
          <cell r="E335">
            <v>0.79610000000000003</v>
          </cell>
          <cell r="F335">
            <v>0</v>
          </cell>
          <cell r="G335">
            <v>3.4405999999999999</v>
          </cell>
          <cell r="H335">
            <v>1.7968999999999999</v>
          </cell>
          <cell r="I335">
            <v>0</v>
          </cell>
          <cell r="J335">
            <v>9.4741999999999997</v>
          </cell>
          <cell r="K335">
            <v>4.2366999999999999</v>
          </cell>
        </row>
        <row r="336">
          <cell r="A336" t="str">
            <v>E9737</v>
          </cell>
          <cell r="B336" t="str">
            <v>Conjunto para pré-aquecimento de trilho em solda aluminotérmica</v>
          </cell>
          <cell r="C336">
            <v>4129.8236999999999</v>
          </cell>
          <cell r="D336">
            <v>0.33040000000000003</v>
          </cell>
          <cell r="E336">
            <v>7.6399999999999996E-2</v>
          </cell>
          <cell r="F336">
            <v>0</v>
          </cell>
          <cell r="G336">
            <v>0.33040000000000003</v>
          </cell>
          <cell r="H336">
            <v>0</v>
          </cell>
          <cell r="I336">
            <v>0</v>
          </cell>
          <cell r="J336">
            <v>0.73719999999999997</v>
          </cell>
          <cell r="K336">
            <v>0.40679999999999999</v>
          </cell>
        </row>
        <row r="337">
          <cell r="A337" t="str">
            <v>E9738</v>
          </cell>
          <cell r="B337" t="str">
            <v>Máquina de esmerilhar topo e lateral de boleto - 5,20 kW</v>
          </cell>
          <cell r="C337">
            <v>86738.855899999995</v>
          </cell>
          <cell r="D337">
            <v>6.9390999999999998</v>
          </cell>
          <cell r="E337">
            <v>1.6054999999999999</v>
          </cell>
          <cell r="F337">
            <v>0</v>
          </cell>
          <cell r="G337">
            <v>6.9390999999999998</v>
          </cell>
          <cell r="H337">
            <v>7.7866999999999997</v>
          </cell>
          <cell r="I337">
            <v>0</v>
          </cell>
          <cell r="J337">
            <v>23.270399999999999</v>
          </cell>
          <cell r="K337">
            <v>8.5446000000000009</v>
          </cell>
        </row>
        <row r="338">
          <cell r="A338" t="str">
            <v>E9742</v>
          </cell>
          <cell r="B338" t="str">
            <v>Trator agrícola sobre pneus com roçadeira articulada e capacidade de 1,12 m - 77 kW</v>
          </cell>
          <cell r="C338">
            <v>702794.14359999995</v>
          </cell>
          <cell r="D338">
            <v>46.852899999999998</v>
          </cell>
          <cell r="E338">
            <v>12.647399999999999</v>
          </cell>
          <cell r="F338">
            <v>0</v>
          </cell>
          <cell r="G338">
            <v>40.996299999999998</v>
          </cell>
          <cell r="H338">
            <v>76.23</v>
          </cell>
          <cell r="I338">
            <v>27.515899999999998</v>
          </cell>
          <cell r="J338">
            <v>204.24250000000001</v>
          </cell>
          <cell r="K338">
            <v>87.016199999999998</v>
          </cell>
        </row>
        <row r="339">
          <cell r="A339" t="str">
            <v>E9745</v>
          </cell>
          <cell r="B339" t="str">
            <v>Trator agrícola sobre pneus com roçadeira de arraste e capacidade de 1,50 m - 77 kW</v>
          </cell>
          <cell r="C339">
            <v>388766.86920000002</v>
          </cell>
          <cell r="D339">
            <v>25.9178</v>
          </cell>
          <cell r="E339">
            <v>6.9962</v>
          </cell>
          <cell r="F339">
            <v>0</v>
          </cell>
          <cell r="G339">
            <v>22.678100000000001</v>
          </cell>
          <cell r="H339">
            <v>76.23</v>
          </cell>
          <cell r="I339">
            <v>27.515899999999998</v>
          </cell>
          <cell r="J339">
            <v>159.33799999999999</v>
          </cell>
          <cell r="K339">
            <v>60.429900000000004</v>
          </cell>
        </row>
        <row r="340">
          <cell r="A340" t="str">
            <v>E9746</v>
          </cell>
          <cell r="B340" t="str">
            <v>Conjunto bomba e prensa para luva de emenda de 25 mm</v>
          </cell>
          <cell r="C340">
            <v>26316.789499999999</v>
          </cell>
          <cell r="D340">
            <v>2.1053000000000002</v>
          </cell>
          <cell r="E340">
            <v>0.48709999999999998</v>
          </cell>
          <cell r="F340">
            <v>0</v>
          </cell>
          <cell r="G340">
            <v>1.3158000000000001</v>
          </cell>
          <cell r="H340">
            <v>0</v>
          </cell>
          <cell r="I340">
            <v>27.515899999999998</v>
          </cell>
          <cell r="J340">
            <v>31.424099999999999</v>
          </cell>
          <cell r="K340">
            <v>30.1083</v>
          </cell>
        </row>
        <row r="341">
          <cell r="A341" t="str">
            <v>E9747</v>
          </cell>
          <cell r="B341" t="str">
            <v>Conjunto bomba e prensa para luva de emenda de 32 mm</v>
          </cell>
          <cell r="C341">
            <v>27632.619500000001</v>
          </cell>
          <cell r="D341">
            <v>2.2105999999999999</v>
          </cell>
          <cell r="E341">
            <v>0.51149999999999995</v>
          </cell>
          <cell r="F341">
            <v>0</v>
          </cell>
          <cell r="G341">
            <v>1.3815999999999999</v>
          </cell>
          <cell r="H341">
            <v>0</v>
          </cell>
          <cell r="I341">
            <v>27.515899999999998</v>
          </cell>
          <cell r="J341">
            <v>31.619599999999998</v>
          </cell>
          <cell r="K341">
            <v>30.238</v>
          </cell>
        </row>
        <row r="342">
          <cell r="A342" t="str">
            <v>E9748</v>
          </cell>
          <cell r="B342" t="str">
            <v>Rosqueadeira para rosca cônica - 0,75 kW</v>
          </cell>
          <cell r="C342">
            <v>6085.8347000000003</v>
          </cell>
          <cell r="D342">
            <v>0.3478</v>
          </cell>
          <cell r="E342">
            <v>0.10730000000000001</v>
          </cell>
          <cell r="F342">
            <v>0</v>
          </cell>
          <cell r="G342">
            <v>0.3478</v>
          </cell>
          <cell r="H342">
            <v>0</v>
          </cell>
          <cell r="I342">
            <v>27.515899999999998</v>
          </cell>
          <cell r="J342">
            <v>28.3188</v>
          </cell>
          <cell r="K342">
            <v>27.971</v>
          </cell>
        </row>
        <row r="343">
          <cell r="A343" t="str">
            <v>E9749</v>
          </cell>
          <cell r="B343" t="str">
            <v>Jateador portátil multiabrasivo com capacidade de 300 kg</v>
          </cell>
          <cell r="C343">
            <v>8069.2255999999998</v>
          </cell>
          <cell r="D343">
            <v>0.72619999999999996</v>
          </cell>
          <cell r="E343">
            <v>0.14940000000000001</v>
          </cell>
          <cell r="F343">
            <v>0</v>
          </cell>
          <cell r="G343">
            <v>0.72619999999999996</v>
          </cell>
          <cell r="H343">
            <v>0</v>
          </cell>
          <cell r="I343">
            <v>27.515899999999998</v>
          </cell>
          <cell r="J343">
            <v>29.117699999999999</v>
          </cell>
          <cell r="K343">
            <v>28.391500000000001</v>
          </cell>
        </row>
        <row r="344">
          <cell r="A344" t="str">
            <v>E9750</v>
          </cell>
          <cell r="B344" t="str">
            <v>Bomba de injeção de argamassa com capacidade de 50 l/min</v>
          </cell>
          <cell r="C344">
            <v>44757.016900000002</v>
          </cell>
          <cell r="D344">
            <v>3.5806</v>
          </cell>
          <cell r="E344">
            <v>0.82850000000000001</v>
          </cell>
          <cell r="F344">
            <v>0</v>
          </cell>
          <cell r="G344">
            <v>3.133</v>
          </cell>
          <cell r="H344">
            <v>0</v>
          </cell>
          <cell r="I344">
            <v>0</v>
          </cell>
          <cell r="J344">
            <v>7.5420999999999996</v>
          </cell>
          <cell r="K344">
            <v>4.4090999999999996</v>
          </cell>
        </row>
        <row r="345">
          <cell r="A345" t="str">
            <v>E9753</v>
          </cell>
          <cell r="B345" t="str">
            <v>Grupo gerador - 23 kVA</v>
          </cell>
          <cell r="C345">
            <v>86257.666100000002</v>
          </cell>
          <cell r="D345">
            <v>4.3129</v>
          </cell>
          <cell r="E345">
            <v>1.5206</v>
          </cell>
          <cell r="F345">
            <v>0</v>
          </cell>
          <cell r="G345">
            <v>3.0806</v>
          </cell>
          <cell r="H345">
            <v>18.809999999999999</v>
          </cell>
          <cell r="I345">
            <v>0</v>
          </cell>
          <cell r="J345">
            <v>27.7241</v>
          </cell>
          <cell r="K345">
            <v>5.8334999999999999</v>
          </cell>
        </row>
        <row r="346">
          <cell r="A346" t="str">
            <v>E9754</v>
          </cell>
          <cell r="B346" t="str">
            <v>Grupo gerador - 68 kVA</v>
          </cell>
          <cell r="C346">
            <v>118082.7637</v>
          </cell>
          <cell r="D346">
            <v>5.9040999999999997</v>
          </cell>
          <cell r="E346">
            <v>2.0815999999999999</v>
          </cell>
          <cell r="F346">
            <v>0</v>
          </cell>
          <cell r="G346">
            <v>4.2172000000000001</v>
          </cell>
          <cell r="H346">
            <v>56.43</v>
          </cell>
          <cell r="I346">
            <v>0</v>
          </cell>
          <cell r="J346">
            <v>68.632900000000006</v>
          </cell>
          <cell r="K346">
            <v>7.9856999999999996</v>
          </cell>
        </row>
        <row r="347">
          <cell r="A347" t="str">
            <v>E9755</v>
          </cell>
          <cell r="B347" t="str">
            <v>Bomba de alta pressão para jet grouting de até 45 MPa - 150 kW</v>
          </cell>
          <cell r="C347">
            <v>1818836.8742</v>
          </cell>
          <cell r="D347">
            <v>145.5069</v>
          </cell>
          <cell r="E347">
            <v>33.666699999999999</v>
          </cell>
          <cell r="F347">
            <v>0</v>
          </cell>
          <cell r="G347">
            <v>145.5069</v>
          </cell>
          <cell r="H347">
            <v>156.75</v>
          </cell>
          <cell r="I347">
            <v>27.515899999999998</v>
          </cell>
          <cell r="J347">
            <v>508.94639999999998</v>
          </cell>
          <cell r="K347">
            <v>206.68950000000001</v>
          </cell>
        </row>
        <row r="348">
          <cell r="A348" t="str">
            <v>E9756</v>
          </cell>
          <cell r="B348" t="str">
            <v>Calandra para chapas de aço até 25 mm - 22 kW</v>
          </cell>
          <cell r="C348">
            <v>1105549.4493</v>
          </cell>
          <cell r="D348">
            <v>44.222000000000001</v>
          </cell>
          <cell r="E348">
            <v>18.758400000000002</v>
          </cell>
          <cell r="F348">
            <v>0</v>
          </cell>
          <cell r="G348">
            <v>38.694200000000002</v>
          </cell>
          <cell r="H348">
            <v>0</v>
          </cell>
          <cell r="I348">
            <v>27.515899999999998</v>
          </cell>
          <cell r="J348">
            <v>129.19049999999999</v>
          </cell>
          <cell r="K348">
            <v>90.496300000000005</v>
          </cell>
        </row>
        <row r="349">
          <cell r="A349" t="str">
            <v>E9758</v>
          </cell>
          <cell r="B349" t="str">
            <v>Vibroacabadora de asfalto sobre pneus - 97 kW</v>
          </cell>
          <cell r="C349">
            <v>1194999.7574</v>
          </cell>
          <cell r="D349">
            <v>68.285700000000006</v>
          </cell>
          <cell r="E349">
            <v>21.066099999999999</v>
          </cell>
          <cell r="F349">
            <v>0</v>
          </cell>
          <cell r="G349">
            <v>76.821399999999997</v>
          </cell>
          <cell r="H349">
            <v>101.36499999999999</v>
          </cell>
          <cell r="I349">
            <v>43.154899999999998</v>
          </cell>
          <cell r="J349">
            <v>310.69310000000002</v>
          </cell>
          <cell r="K349">
            <v>132.5067</v>
          </cell>
        </row>
        <row r="350">
          <cell r="A350" t="str">
            <v>E9760</v>
          </cell>
          <cell r="B350" t="str">
            <v>Perfuratriz manual para coroa diamantada - 1,60 kW</v>
          </cell>
          <cell r="C350">
            <v>19764.169099999999</v>
          </cell>
          <cell r="D350">
            <v>1.5810999999999999</v>
          </cell>
          <cell r="E350">
            <v>0.36580000000000001</v>
          </cell>
          <cell r="F350">
            <v>0</v>
          </cell>
          <cell r="G350">
            <v>1.5810999999999999</v>
          </cell>
          <cell r="H350">
            <v>0</v>
          </cell>
          <cell r="I350">
            <v>0</v>
          </cell>
          <cell r="J350">
            <v>3.528</v>
          </cell>
          <cell r="K350">
            <v>1.9469000000000001</v>
          </cell>
        </row>
        <row r="351">
          <cell r="A351" t="str">
            <v>E9761</v>
          </cell>
          <cell r="B351" t="str">
            <v>Guincho de coluna com capacidade de 200 kg - 0,92 kW</v>
          </cell>
          <cell r="C351">
            <v>5111.2543999999998</v>
          </cell>
          <cell r="D351">
            <v>0.40889999999999999</v>
          </cell>
          <cell r="E351">
            <v>9.4600000000000004E-2</v>
          </cell>
          <cell r="F351">
            <v>0</v>
          </cell>
          <cell r="G351">
            <v>0.30669999999999997</v>
          </cell>
          <cell r="H351">
            <v>0</v>
          </cell>
          <cell r="I351">
            <v>0</v>
          </cell>
          <cell r="J351">
            <v>0.81020000000000003</v>
          </cell>
          <cell r="K351">
            <v>0.50349999999999995</v>
          </cell>
        </row>
        <row r="352">
          <cell r="A352" t="str">
            <v>E9762</v>
          </cell>
          <cell r="B352" t="str">
            <v>Rolo compactador de pneus autopropelido de 27 t - 85 kW</v>
          </cell>
          <cell r="C352">
            <v>1082517.0967000001</v>
          </cell>
          <cell r="D352">
            <v>72.1678</v>
          </cell>
          <cell r="E352">
            <v>19.480799999999999</v>
          </cell>
          <cell r="F352">
            <v>0</v>
          </cell>
          <cell r="G352">
            <v>72.1678</v>
          </cell>
          <cell r="H352">
            <v>60.774999999999999</v>
          </cell>
          <cell r="I352">
            <v>33.2943</v>
          </cell>
          <cell r="J352">
            <v>257.88569999999999</v>
          </cell>
          <cell r="K352">
            <v>124.94289999999999</v>
          </cell>
        </row>
        <row r="353">
          <cell r="A353" t="str">
            <v>E9763</v>
          </cell>
          <cell r="B353" t="str">
            <v>Grupo gerador - 40 kVA</v>
          </cell>
          <cell r="C353">
            <v>100402.27</v>
          </cell>
          <cell r="D353">
            <v>5.0201000000000002</v>
          </cell>
          <cell r="E353">
            <v>1.7699</v>
          </cell>
          <cell r="F353">
            <v>0</v>
          </cell>
          <cell r="G353">
            <v>3.5857999999999999</v>
          </cell>
          <cell r="H353">
            <v>33.44</v>
          </cell>
          <cell r="I353">
            <v>0</v>
          </cell>
          <cell r="J353">
            <v>43.815800000000003</v>
          </cell>
          <cell r="K353">
            <v>6.79</v>
          </cell>
        </row>
        <row r="354">
          <cell r="A354" t="str">
            <v>E9764</v>
          </cell>
          <cell r="B354" t="str">
            <v>Grupo gerador - 7,2 kVA</v>
          </cell>
          <cell r="C354">
            <v>7593.5298000000003</v>
          </cell>
          <cell r="D354">
            <v>0.37969999999999998</v>
          </cell>
          <cell r="E354">
            <v>0.13389999999999999</v>
          </cell>
          <cell r="F354">
            <v>0</v>
          </cell>
          <cell r="G354">
            <v>0.2712</v>
          </cell>
          <cell r="H354">
            <v>10.0115</v>
          </cell>
          <cell r="I354">
            <v>0</v>
          </cell>
          <cell r="J354">
            <v>10.7963</v>
          </cell>
          <cell r="K354">
            <v>0.51359999999999995</v>
          </cell>
        </row>
        <row r="355">
          <cell r="A355" t="str">
            <v>E9765</v>
          </cell>
          <cell r="B355" t="str">
            <v>Grupo gerador - 569 kVA</v>
          </cell>
          <cell r="C355">
            <v>431937.5969</v>
          </cell>
          <cell r="D355">
            <v>21.596900000000002</v>
          </cell>
          <cell r="E355">
            <v>7.6143999999999998</v>
          </cell>
          <cell r="F355">
            <v>0</v>
          </cell>
          <cell r="G355">
            <v>15.426299999999999</v>
          </cell>
          <cell r="H355">
            <v>475.47500000000002</v>
          </cell>
          <cell r="I355">
            <v>0</v>
          </cell>
          <cell r="J355">
            <v>520.11260000000004</v>
          </cell>
          <cell r="K355">
            <v>29.211300000000001</v>
          </cell>
        </row>
        <row r="356">
          <cell r="A356" t="str">
            <v>E9766</v>
          </cell>
          <cell r="B356" t="str">
            <v>Prensa hidráulica para fabricação de blocos pré-moldados - 20 kW</v>
          </cell>
          <cell r="C356">
            <v>664586.86620000005</v>
          </cell>
          <cell r="D356">
            <v>45.097000000000001</v>
          </cell>
          <cell r="E356">
            <v>11.7157</v>
          </cell>
          <cell r="F356">
            <v>0</v>
          </cell>
          <cell r="G356">
            <v>37.976399999999998</v>
          </cell>
          <cell r="H356">
            <v>0</v>
          </cell>
          <cell r="I356">
            <v>27.515899999999998</v>
          </cell>
          <cell r="J356">
            <v>122.30500000000001</v>
          </cell>
          <cell r="K356">
            <v>84.328599999999994</v>
          </cell>
        </row>
        <row r="357">
          <cell r="A357" t="str">
            <v>E9767</v>
          </cell>
          <cell r="B357" t="str">
            <v>Compressor de ar portátil de 9,44 l/s (20 PCM) a gasolina - 5,22 kW</v>
          </cell>
          <cell r="C357">
            <v>13609.1703</v>
          </cell>
          <cell r="D357">
            <v>0.9073</v>
          </cell>
          <cell r="E357">
            <v>0.24490000000000001</v>
          </cell>
          <cell r="F357">
            <v>0</v>
          </cell>
          <cell r="G357">
            <v>0.9073</v>
          </cell>
          <cell r="H357">
            <v>9.7707999999999995</v>
          </cell>
          <cell r="I357">
            <v>0</v>
          </cell>
          <cell r="J357">
            <v>11.830299999999999</v>
          </cell>
          <cell r="K357">
            <v>1.1521999999999999</v>
          </cell>
        </row>
        <row r="358">
          <cell r="A358" t="str">
            <v>E9768</v>
          </cell>
          <cell r="B358" t="str">
            <v>Compressor de ar portátil de 373,78 l/s (792 PCM) - 213,30 kW</v>
          </cell>
          <cell r="C358">
            <v>660248.33459999994</v>
          </cell>
          <cell r="D358">
            <v>44.016599999999997</v>
          </cell>
          <cell r="E358">
            <v>11.8817</v>
          </cell>
          <cell r="F358">
            <v>0</v>
          </cell>
          <cell r="G358">
            <v>44.016599999999997</v>
          </cell>
          <cell r="H358">
            <v>199.43549999999999</v>
          </cell>
          <cell r="I358">
            <v>0</v>
          </cell>
          <cell r="J358">
            <v>299.35039999999998</v>
          </cell>
          <cell r="K358">
            <v>55.898299999999999</v>
          </cell>
        </row>
        <row r="359">
          <cell r="A359" t="str">
            <v>E9769</v>
          </cell>
          <cell r="B359" t="str">
            <v>Cunha hidráulica com três cilindros e acessórios com capacidade de 3.000 kN - 5,60 kW</v>
          </cell>
          <cell r="C359">
            <v>262824.70179999998</v>
          </cell>
          <cell r="D359">
            <v>21.026</v>
          </cell>
          <cell r="E359">
            <v>4.8648999999999996</v>
          </cell>
          <cell r="F359">
            <v>0</v>
          </cell>
          <cell r="G359">
            <v>21.026</v>
          </cell>
          <cell r="H359">
            <v>5.8520000000000003</v>
          </cell>
          <cell r="I359">
            <v>27.515899999999998</v>
          </cell>
          <cell r="J359">
            <v>80.284800000000004</v>
          </cell>
          <cell r="K359">
            <v>53.406799999999997</v>
          </cell>
        </row>
        <row r="360">
          <cell r="A360" t="str">
            <v>E9770</v>
          </cell>
          <cell r="B360" t="str">
            <v>Retroescavadeira de pneus com caçamba de escavação trapezoidal ou triangular com seção de corte inferior a 0,10 m² - 58 kW</v>
          </cell>
          <cell r="C360">
            <v>487031.91850000003</v>
          </cell>
          <cell r="D360">
            <v>34.092199999999998</v>
          </cell>
          <cell r="E360">
            <v>9.0150000000000006</v>
          </cell>
          <cell r="F360">
            <v>0</v>
          </cell>
          <cell r="G360">
            <v>34.092199999999998</v>
          </cell>
          <cell r="H360">
            <v>41.47</v>
          </cell>
          <cell r="I360">
            <v>33.2943</v>
          </cell>
          <cell r="J360">
            <v>151.96369999999999</v>
          </cell>
          <cell r="K360">
            <v>76.401499999999999</v>
          </cell>
        </row>
        <row r="361">
          <cell r="A361" t="str">
            <v>E9771</v>
          </cell>
          <cell r="B361" t="str">
            <v>Retroescavadeira de pneus com caçamba de escavação trapezoidal ou triangular com seção de corte de 0,10 a 0,15 m² - 58 kW</v>
          </cell>
          <cell r="C361">
            <v>487031.91850000003</v>
          </cell>
          <cell r="D361">
            <v>34.092199999999998</v>
          </cell>
          <cell r="E361">
            <v>9.0150000000000006</v>
          </cell>
          <cell r="F361">
            <v>0</v>
          </cell>
          <cell r="G361">
            <v>34.092199999999998</v>
          </cell>
          <cell r="H361">
            <v>41.47</v>
          </cell>
          <cell r="I361">
            <v>33.2943</v>
          </cell>
          <cell r="J361">
            <v>151.96369999999999</v>
          </cell>
          <cell r="K361">
            <v>76.401499999999999</v>
          </cell>
        </row>
        <row r="362">
          <cell r="A362" t="str">
            <v>E9772</v>
          </cell>
          <cell r="B362" t="str">
            <v>Retroescavadeira de pneus com caçamba de escavação trapezoidal ou triangular com seção de corte de 0,15 a 0,20 m² - 58 kW</v>
          </cell>
          <cell r="C362">
            <v>487031.91850000003</v>
          </cell>
          <cell r="D362">
            <v>34.092199999999998</v>
          </cell>
          <cell r="E362">
            <v>9.0150000000000006</v>
          </cell>
          <cell r="F362">
            <v>0</v>
          </cell>
          <cell r="G362">
            <v>34.092199999999998</v>
          </cell>
          <cell r="H362">
            <v>41.47</v>
          </cell>
          <cell r="I362">
            <v>33.2943</v>
          </cell>
          <cell r="J362">
            <v>151.96369999999999</v>
          </cell>
          <cell r="K362">
            <v>76.401499999999999</v>
          </cell>
        </row>
        <row r="363">
          <cell r="A363" t="str">
            <v>E9773</v>
          </cell>
          <cell r="B363" t="str">
            <v>Retroescavadeira de pneus com caçamba de escavação trapezoidal ou triangular com seção de corte de 0,20 a 0,30 m² - 58 kW</v>
          </cell>
          <cell r="C363">
            <v>487031.91850000003</v>
          </cell>
          <cell r="D363">
            <v>34.092199999999998</v>
          </cell>
          <cell r="E363">
            <v>9.0150000000000006</v>
          </cell>
          <cell r="F363">
            <v>0</v>
          </cell>
          <cell r="G363">
            <v>34.092199999999998</v>
          </cell>
          <cell r="H363">
            <v>41.47</v>
          </cell>
          <cell r="I363">
            <v>33.2943</v>
          </cell>
          <cell r="J363">
            <v>151.96369999999999</v>
          </cell>
          <cell r="K363">
            <v>76.401499999999999</v>
          </cell>
        </row>
        <row r="364">
          <cell r="A364" t="str">
            <v>E9774</v>
          </cell>
          <cell r="B364" t="str">
            <v>Retroescavadeira de pneus com caçamba de escavação trapezoidal ou triangular com seção de corte de 0,30 a 0,50 m² - 58 kW</v>
          </cell>
          <cell r="C364">
            <v>487031.91850000003</v>
          </cell>
          <cell r="D364">
            <v>34.092199999999998</v>
          </cell>
          <cell r="E364">
            <v>9.0150000000000006</v>
          </cell>
          <cell r="F364">
            <v>0</v>
          </cell>
          <cell r="G364">
            <v>34.092199999999998</v>
          </cell>
          <cell r="H364">
            <v>41.47</v>
          </cell>
          <cell r="I364">
            <v>33.2943</v>
          </cell>
          <cell r="J364">
            <v>151.96369999999999</v>
          </cell>
          <cell r="K364">
            <v>76.401499999999999</v>
          </cell>
        </row>
        <row r="365">
          <cell r="A365" t="str">
            <v>E9775</v>
          </cell>
          <cell r="B365" t="str">
            <v>Escavadeira hidráulica com martelo hidráulico de 1.700 kg - 103 kW</v>
          </cell>
          <cell r="C365">
            <v>2089138.3951999999</v>
          </cell>
          <cell r="D365">
            <v>238.7587</v>
          </cell>
          <cell r="E365">
            <v>41.432099999999998</v>
          </cell>
          <cell r="F365">
            <v>0</v>
          </cell>
          <cell r="G365">
            <v>298.44830000000002</v>
          </cell>
          <cell r="H365">
            <v>73.644999999999996</v>
          </cell>
          <cell r="I365">
            <v>33.2943</v>
          </cell>
          <cell r="J365">
            <v>685.57839999999999</v>
          </cell>
          <cell r="K365">
            <v>313.48509999999999</v>
          </cell>
        </row>
        <row r="366">
          <cell r="A366" t="str">
            <v>E9776</v>
          </cell>
          <cell r="B366" t="str">
            <v>Grupo gerador - 174 kVA</v>
          </cell>
          <cell r="C366">
            <v>195984.54860000001</v>
          </cell>
          <cell r="D366">
            <v>9.7992000000000008</v>
          </cell>
          <cell r="E366">
            <v>3.4548999999999999</v>
          </cell>
          <cell r="F366">
            <v>0</v>
          </cell>
          <cell r="G366">
            <v>6.9993999999999996</v>
          </cell>
          <cell r="H366">
            <v>145.255</v>
          </cell>
          <cell r="I366">
            <v>0</v>
          </cell>
          <cell r="J366">
            <v>165.5085</v>
          </cell>
          <cell r="K366">
            <v>13.254099999999999</v>
          </cell>
        </row>
        <row r="367">
          <cell r="A367" t="str">
            <v>E9777</v>
          </cell>
          <cell r="B367" t="str">
            <v>Extrusora de barreira de concreto - 74 kW</v>
          </cell>
          <cell r="C367">
            <v>5816085.2816000003</v>
          </cell>
          <cell r="D367">
            <v>407.12599999999998</v>
          </cell>
          <cell r="E367">
            <v>107.6557</v>
          </cell>
          <cell r="F367">
            <v>0</v>
          </cell>
          <cell r="G367">
            <v>523.44770000000005</v>
          </cell>
          <cell r="H367">
            <v>61.05</v>
          </cell>
          <cell r="I367">
            <v>33.2943</v>
          </cell>
          <cell r="J367">
            <v>1132.5736999999999</v>
          </cell>
          <cell r="K367">
            <v>548.07600000000002</v>
          </cell>
        </row>
        <row r="368">
          <cell r="A368" t="str">
            <v>E9778</v>
          </cell>
          <cell r="B368" t="str">
            <v>Grupo gerador - 338 kVA</v>
          </cell>
          <cell r="C368">
            <v>261954.39739999999</v>
          </cell>
          <cell r="D368">
            <v>13.0977</v>
          </cell>
          <cell r="E368">
            <v>4.6178999999999997</v>
          </cell>
          <cell r="F368">
            <v>0</v>
          </cell>
          <cell r="G368">
            <v>9.3554999999999993</v>
          </cell>
          <cell r="H368">
            <v>282.14999999999998</v>
          </cell>
          <cell r="I368">
            <v>0</v>
          </cell>
          <cell r="J368">
            <v>309.22109999999998</v>
          </cell>
          <cell r="K368">
            <v>17.715599999999998</v>
          </cell>
        </row>
        <row r="369">
          <cell r="A369" t="str">
            <v>E9779</v>
          </cell>
          <cell r="B369" t="str">
            <v>Grupo gerador - 113 kVA</v>
          </cell>
          <cell r="C369">
            <v>127752.99739999999</v>
          </cell>
          <cell r="D369">
            <v>6.3875999999999999</v>
          </cell>
          <cell r="E369">
            <v>2.2521</v>
          </cell>
          <cell r="F369">
            <v>0</v>
          </cell>
          <cell r="G369">
            <v>4.5625999999999998</v>
          </cell>
          <cell r="H369">
            <v>94.05</v>
          </cell>
          <cell r="I369">
            <v>0</v>
          </cell>
          <cell r="J369">
            <v>107.25230000000001</v>
          </cell>
          <cell r="K369">
            <v>8.6396999999999995</v>
          </cell>
        </row>
        <row r="370">
          <cell r="A370" t="str">
            <v>E9780</v>
          </cell>
          <cell r="B370" t="str">
            <v>Misturador automático para grauteamento com capacidade de 20 m³/h - 7 kW</v>
          </cell>
          <cell r="C370">
            <v>272840.84379999997</v>
          </cell>
          <cell r="D370">
            <v>21.827300000000001</v>
          </cell>
          <cell r="E370">
            <v>5.0503</v>
          </cell>
          <cell r="F370">
            <v>0</v>
          </cell>
          <cell r="G370">
            <v>21.827300000000001</v>
          </cell>
          <cell r="H370">
            <v>7.3150000000000004</v>
          </cell>
          <cell r="I370">
            <v>27.515899999999998</v>
          </cell>
          <cell r="J370">
            <v>83.535799999999995</v>
          </cell>
          <cell r="K370">
            <v>54.393500000000003</v>
          </cell>
        </row>
        <row r="371">
          <cell r="A371" t="str">
            <v>E9781</v>
          </cell>
          <cell r="B371" t="str">
            <v>Misturador com bomba para grauteamento tipo Flex E ou similar - 25 kW</v>
          </cell>
          <cell r="C371">
            <v>636954.77040000004</v>
          </cell>
          <cell r="D371">
            <v>50.956400000000002</v>
          </cell>
          <cell r="E371">
            <v>11.79</v>
          </cell>
          <cell r="F371">
            <v>0</v>
          </cell>
          <cell r="G371">
            <v>50.956400000000002</v>
          </cell>
          <cell r="H371">
            <v>0</v>
          </cell>
          <cell r="I371">
            <v>27.515899999999998</v>
          </cell>
          <cell r="J371">
            <v>141.21870000000001</v>
          </cell>
          <cell r="K371">
            <v>90.262299999999996</v>
          </cell>
        </row>
        <row r="372">
          <cell r="A372" t="str">
            <v>E9782</v>
          </cell>
          <cell r="B372" t="str">
            <v>Perfuratriz pneumática com avanço de coluna de 33,5 kg com capacidade de 2.280 gpm</v>
          </cell>
          <cell r="C372">
            <v>57461.666899999997</v>
          </cell>
          <cell r="D372">
            <v>4.5968999999999998</v>
          </cell>
          <cell r="E372">
            <v>1.0636000000000001</v>
          </cell>
          <cell r="F372">
            <v>0</v>
          </cell>
          <cell r="G372">
            <v>4.5968999999999998</v>
          </cell>
          <cell r="H372">
            <v>0</v>
          </cell>
          <cell r="I372">
            <v>27.515899999999998</v>
          </cell>
          <cell r="J372">
            <v>37.773299999999999</v>
          </cell>
          <cell r="K372">
            <v>33.176400000000001</v>
          </cell>
        </row>
        <row r="373">
          <cell r="A373" t="str">
            <v>E9784</v>
          </cell>
          <cell r="B373" t="str">
            <v>Plataforma autopropelida com alcance de 12 m com capacidade de 700 kg - 24 kW</v>
          </cell>
          <cell r="C373">
            <v>658185.38919999998</v>
          </cell>
          <cell r="D373">
            <v>43.878999999999998</v>
          </cell>
          <cell r="E373">
            <v>11.8446</v>
          </cell>
          <cell r="F373">
            <v>0</v>
          </cell>
          <cell r="G373">
            <v>43.878999999999998</v>
          </cell>
          <cell r="H373">
            <v>19.8</v>
          </cell>
          <cell r="I373">
            <v>27.515899999999998</v>
          </cell>
          <cell r="J373">
            <v>146.91849999999999</v>
          </cell>
          <cell r="K373">
            <v>83.239500000000007</v>
          </cell>
        </row>
        <row r="374">
          <cell r="A374" t="str">
            <v>E9785</v>
          </cell>
          <cell r="B374" t="str">
            <v>Guindaste móvel sobre pneus com 2 eixos com capacidade máxima de 55 t - 186 kW</v>
          </cell>
          <cell r="C374">
            <v>2559986.5276000001</v>
          </cell>
          <cell r="D374">
            <v>127.99930000000001</v>
          </cell>
          <cell r="E374">
            <v>45.128900000000002</v>
          </cell>
          <cell r="F374">
            <v>18.285599999999999</v>
          </cell>
          <cell r="G374">
            <v>164.57060000000001</v>
          </cell>
          <cell r="H374">
            <v>51.15</v>
          </cell>
          <cell r="I374">
            <v>35.025599999999997</v>
          </cell>
          <cell r="J374">
            <v>442.16</v>
          </cell>
          <cell r="K374">
            <v>226.43940000000001</v>
          </cell>
        </row>
        <row r="375">
          <cell r="A375" t="str">
            <v>E9788</v>
          </cell>
          <cell r="B375" t="str">
            <v>Misturador de argamassa com capacidade de 0,250 m³ - 3,70 kW</v>
          </cell>
          <cell r="C375">
            <v>25144.940299999998</v>
          </cell>
          <cell r="D375">
            <v>2.0116000000000001</v>
          </cell>
          <cell r="E375">
            <v>0.46539999999999998</v>
          </cell>
          <cell r="F375">
            <v>0</v>
          </cell>
          <cell r="G375">
            <v>2.0116000000000001</v>
          </cell>
          <cell r="H375">
            <v>3.8664999999999998</v>
          </cell>
          <cell r="I375">
            <v>27.515899999999998</v>
          </cell>
          <cell r="J375">
            <v>35.871000000000002</v>
          </cell>
          <cell r="K375">
            <v>29.992899999999999</v>
          </cell>
        </row>
        <row r="376">
          <cell r="A376" t="str">
            <v>E9789</v>
          </cell>
          <cell r="B376" t="str">
            <v>Carro manual modelo plataforma de 150 x 80 cm com capacidade de 800 kg</v>
          </cell>
          <cell r="C376">
            <v>1547.1956</v>
          </cell>
          <cell r="D376">
            <v>0.27850000000000003</v>
          </cell>
          <cell r="E376">
            <v>5.7299999999999997E-2</v>
          </cell>
          <cell r="F376">
            <v>0</v>
          </cell>
          <cell r="G376">
            <v>0.1547</v>
          </cell>
          <cell r="H376">
            <v>0</v>
          </cell>
          <cell r="I376">
            <v>0</v>
          </cell>
          <cell r="J376">
            <v>0.49049999999999999</v>
          </cell>
          <cell r="K376">
            <v>0.33579999999999999</v>
          </cell>
        </row>
        <row r="377">
          <cell r="A377" t="str">
            <v>E9790</v>
          </cell>
          <cell r="B377" t="str">
            <v>Bomba para concreto projetado via úmida com capacidade de 10 m³/h - 14,70 kW</v>
          </cell>
          <cell r="C377">
            <v>368308.12819999998</v>
          </cell>
          <cell r="D377">
            <v>29.464700000000001</v>
          </cell>
          <cell r="E377">
            <v>6.8174000000000001</v>
          </cell>
          <cell r="F377">
            <v>0</v>
          </cell>
          <cell r="G377">
            <v>29.464700000000001</v>
          </cell>
          <cell r="H377">
            <v>15.361499999999999</v>
          </cell>
          <cell r="I377">
            <v>43.154899999999998</v>
          </cell>
          <cell r="J377">
            <v>124.2632</v>
          </cell>
          <cell r="K377">
            <v>79.436999999999998</v>
          </cell>
        </row>
        <row r="378">
          <cell r="A378" t="str">
            <v>E9791</v>
          </cell>
          <cell r="B378" t="str">
            <v>Bomba pneumática para injeção de resina com capacidade de 0,18 m³/h</v>
          </cell>
          <cell r="C378">
            <v>49085.667999999998</v>
          </cell>
          <cell r="D378">
            <v>3.9268999999999998</v>
          </cell>
          <cell r="E378">
            <v>0.90859999999999996</v>
          </cell>
          <cell r="F378">
            <v>0</v>
          </cell>
          <cell r="G378">
            <v>3.4359999999999999</v>
          </cell>
          <cell r="H378">
            <v>0</v>
          </cell>
          <cell r="I378">
            <v>0</v>
          </cell>
          <cell r="J378">
            <v>8.2714999999999996</v>
          </cell>
          <cell r="K378">
            <v>4.8354999999999997</v>
          </cell>
        </row>
        <row r="379">
          <cell r="A379" t="str">
            <v>E9793</v>
          </cell>
          <cell r="B379" t="str">
            <v>Robot para concreto projetado com capacidade de 30 m³/h - 70 kW - com compressor diesel</v>
          </cell>
          <cell r="C379">
            <v>5282905.6359999999</v>
          </cell>
          <cell r="D379">
            <v>422.63249999999999</v>
          </cell>
          <cell r="E379">
            <v>97.786600000000007</v>
          </cell>
          <cell r="F379">
            <v>0</v>
          </cell>
          <cell r="G379">
            <v>422.63249999999999</v>
          </cell>
          <cell r="H379">
            <v>73.150000000000006</v>
          </cell>
          <cell r="I379">
            <v>43.154899999999998</v>
          </cell>
          <cell r="J379">
            <v>1059.3565000000001</v>
          </cell>
          <cell r="K379">
            <v>563.57399999999996</v>
          </cell>
        </row>
        <row r="380">
          <cell r="A380" t="str">
            <v>E9795</v>
          </cell>
          <cell r="B380" t="str">
            <v>Perfuratriz de superfície sobre pneus com martelo de topo e controle remoto via rádio - 60 kW</v>
          </cell>
          <cell r="C380">
            <v>2245931.3758</v>
          </cell>
          <cell r="D380">
            <v>149.72880000000001</v>
          </cell>
          <cell r="E380">
            <v>40.417400000000001</v>
          </cell>
          <cell r="F380">
            <v>0</v>
          </cell>
          <cell r="G380">
            <v>149.72880000000001</v>
          </cell>
          <cell r="H380">
            <v>49.5</v>
          </cell>
          <cell r="I380">
            <v>33.2943</v>
          </cell>
          <cell r="J380">
            <v>422.66930000000002</v>
          </cell>
          <cell r="K380">
            <v>223.44049999999999</v>
          </cell>
        </row>
        <row r="381">
          <cell r="A381" t="str">
            <v>E9797</v>
          </cell>
          <cell r="B381" t="str">
            <v>Jumbo eletro-hidráulico com 3 braços - 155 kW/237 kW</v>
          </cell>
          <cell r="C381">
            <v>13592056.7393</v>
          </cell>
          <cell r="D381">
            <v>906.13710000000003</v>
          </cell>
          <cell r="E381">
            <v>244.60040000000001</v>
          </cell>
          <cell r="F381">
            <v>0</v>
          </cell>
          <cell r="G381">
            <v>1132.6713999999999</v>
          </cell>
          <cell r="H381">
            <v>179.02500000000001</v>
          </cell>
          <cell r="I381">
            <v>43.154899999999998</v>
          </cell>
          <cell r="J381">
            <v>2505.5888</v>
          </cell>
          <cell r="K381">
            <v>1193.8924</v>
          </cell>
        </row>
        <row r="382">
          <cell r="A382" t="str">
            <v>E9798</v>
          </cell>
          <cell r="B382" t="str">
            <v>Perfuratriz hidráulica rotopercussiva - 123 kW</v>
          </cell>
          <cell r="C382">
            <v>2412988.9660999998</v>
          </cell>
          <cell r="D382">
            <v>160.86590000000001</v>
          </cell>
          <cell r="E382">
            <v>43.423699999999997</v>
          </cell>
          <cell r="F382">
            <v>0</v>
          </cell>
          <cell r="G382">
            <v>160.86590000000001</v>
          </cell>
          <cell r="H382">
            <v>101.47499999999999</v>
          </cell>
          <cell r="I382">
            <v>33.2943</v>
          </cell>
          <cell r="J382">
            <v>499.9248</v>
          </cell>
          <cell r="K382">
            <v>237.5839</v>
          </cell>
        </row>
        <row r="383">
          <cell r="A383" t="str">
            <v>E9013</v>
          </cell>
          <cell r="B383" t="str">
            <v>Caminhão tanque de asfalto com capacidade de 31.000 l - 368 kW</v>
          </cell>
          <cell r="J383">
            <v>592.51260000000002</v>
          </cell>
          <cell r="K383">
            <v>125.3241</v>
          </cell>
        </row>
        <row r="384">
          <cell r="A384" t="str">
            <v>A9335</v>
          </cell>
          <cell r="B384" t="str">
            <v>Cavalo mecânico estradeiro 8 x 2, PBT 29.000 kg - 368 kW - condição de trabalho severa - motorista de veículo especial</v>
          </cell>
          <cell r="C384">
            <v>1107491.6758000001</v>
          </cell>
          <cell r="D384">
            <v>47.463900000000002</v>
          </cell>
          <cell r="E384">
            <v>19.523499999999999</v>
          </cell>
          <cell r="F384">
            <v>7.9107000000000003</v>
          </cell>
          <cell r="G384">
            <v>71.195899999999995</v>
          </cell>
          <cell r="H384">
            <v>384.56</v>
          </cell>
          <cell r="I384">
            <v>35.025599999999997</v>
          </cell>
          <cell r="J384">
            <v>565.67960000000005</v>
          </cell>
          <cell r="K384">
            <v>109.9237</v>
          </cell>
        </row>
        <row r="385">
          <cell r="A385" t="str">
            <v>A9364</v>
          </cell>
          <cell r="B385" t="str">
            <v>Tanque isotérmico de asfalto com capacidade de 31.000 l</v>
          </cell>
          <cell r="C385">
            <v>285814.88</v>
          </cell>
          <cell r="D385">
            <v>11.432600000000001</v>
          </cell>
          <cell r="E385">
            <v>3.9678</v>
          </cell>
          <cell r="F385">
            <v>0</v>
          </cell>
          <cell r="G385">
            <v>11.432600000000001</v>
          </cell>
          <cell r="H385">
            <v>0</v>
          </cell>
          <cell r="I385">
            <v>0</v>
          </cell>
          <cell r="J385">
            <v>26.832999999999998</v>
          </cell>
          <cell r="K385">
            <v>15.400399999999999</v>
          </cell>
        </row>
        <row r="386">
          <cell r="A386" t="str">
            <v>E9018</v>
          </cell>
          <cell r="B386" t="str">
            <v>Cavalo mecânico com dolly intermediário e semirreboque de 4 eixos com capacidade de 52 t - 364 kW</v>
          </cell>
          <cell r="J386">
            <v>541.97360000000003</v>
          </cell>
          <cell r="K386">
            <v>157.23820000000001</v>
          </cell>
        </row>
        <row r="387">
          <cell r="A387" t="str">
            <v>A9324</v>
          </cell>
          <cell r="B387" t="str">
            <v>Cavalo mecânico estradeiro 6 x 4, PBT 23.000 kg - 364 kW - motorista de veículo especial</v>
          </cell>
          <cell r="C387">
            <v>946163.83100000001</v>
          </cell>
          <cell r="D387">
            <v>40.549900000000001</v>
          </cell>
          <cell r="E387">
            <v>16.679500000000001</v>
          </cell>
          <cell r="F387">
            <v>6.7583000000000002</v>
          </cell>
          <cell r="G387">
            <v>60.824800000000003</v>
          </cell>
          <cell r="H387">
            <v>280.27999999999997</v>
          </cell>
          <cell r="I387">
            <v>35.025599999999997</v>
          </cell>
          <cell r="J387">
            <v>440.11810000000003</v>
          </cell>
          <cell r="K387">
            <v>99.013300000000001</v>
          </cell>
        </row>
        <row r="388">
          <cell r="A388" t="str">
            <v>A9355</v>
          </cell>
          <cell r="B388" t="str">
            <v>Semirreboque com 4 eixos</v>
          </cell>
          <cell r="C388">
            <v>491470</v>
          </cell>
          <cell r="D388">
            <v>32.764699999999998</v>
          </cell>
          <cell r="E388">
            <v>16.4253</v>
          </cell>
          <cell r="F388">
            <v>0</v>
          </cell>
          <cell r="G388">
            <v>36.860300000000002</v>
          </cell>
          <cell r="H388">
            <v>0</v>
          </cell>
          <cell r="I388">
            <v>0</v>
          </cell>
          <cell r="J388">
            <v>86.050299999999993</v>
          </cell>
          <cell r="K388">
            <v>49.19</v>
          </cell>
        </row>
        <row r="389">
          <cell r="A389" t="str">
            <v>A9382</v>
          </cell>
          <cell r="B389" t="str">
            <v>Dolly intermediário com 2 eixos para semirreboque</v>
          </cell>
          <cell r="C389">
            <v>90270</v>
          </cell>
          <cell r="D389">
            <v>6.0179999999999998</v>
          </cell>
          <cell r="E389">
            <v>3.0169000000000001</v>
          </cell>
          <cell r="F389">
            <v>0</v>
          </cell>
          <cell r="G389">
            <v>6.7702999999999998</v>
          </cell>
          <cell r="H389">
            <v>0</v>
          </cell>
          <cell r="I389">
            <v>0</v>
          </cell>
          <cell r="J389">
            <v>15.805199999999999</v>
          </cell>
          <cell r="K389">
            <v>9.0349000000000004</v>
          </cell>
        </row>
        <row r="390">
          <cell r="A390" t="str">
            <v>E9027</v>
          </cell>
          <cell r="B390" t="str">
            <v>Caminhão distribuidor de cimento e cal com capacidade de 15 m³ - 210 kW</v>
          </cell>
          <cell r="J390">
            <v>397.53870000000001</v>
          </cell>
          <cell r="K390">
            <v>139.1618</v>
          </cell>
        </row>
        <row r="391">
          <cell r="A391" t="str">
            <v>A9333</v>
          </cell>
          <cell r="B391" t="str">
            <v>Caminhão plataforma 8 x 4, PBT 29.000 kg e distância entre eixos 4,6 m - 210 kW - motorista de veículo especial</v>
          </cell>
          <cell r="C391">
            <v>787840.24329999997</v>
          </cell>
          <cell r="D391">
            <v>33.764600000000002</v>
          </cell>
          <cell r="E391">
            <v>13.888500000000001</v>
          </cell>
          <cell r="F391">
            <v>5.6273999999999997</v>
          </cell>
          <cell r="G391">
            <v>50.646900000000002</v>
          </cell>
          <cell r="H391">
            <v>161.69999999999999</v>
          </cell>
          <cell r="I391">
            <v>35.025599999999997</v>
          </cell>
          <cell r="J391">
            <v>300.65300000000002</v>
          </cell>
          <cell r="K391">
            <v>88.306100000000001</v>
          </cell>
        </row>
        <row r="392">
          <cell r="A392" t="str">
            <v>A9365</v>
          </cell>
          <cell r="B392" t="str">
            <v>Distribuidor de cimento e cal montado sobre chassi com capacidade de 15 m³</v>
          </cell>
          <cell r="C392">
            <v>542130.527</v>
          </cell>
          <cell r="D392">
            <v>40.915500000000002</v>
          </cell>
          <cell r="E392">
            <v>9.9402000000000008</v>
          </cell>
          <cell r="F392">
            <v>0</v>
          </cell>
          <cell r="G392">
            <v>46.03</v>
          </cell>
          <cell r="H392">
            <v>0</v>
          </cell>
          <cell r="I392">
            <v>0</v>
          </cell>
          <cell r="J392">
            <v>96.8857</v>
          </cell>
          <cell r="K392">
            <v>50.855699999999999</v>
          </cell>
        </row>
        <row r="393">
          <cell r="A393" t="str">
            <v>E9037</v>
          </cell>
          <cell r="B393" t="str">
            <v>Plataforma de inspeção sob pontes montada em caminhão com capacidade de 500 kg e alcance de 15 m - 236 kW</v>
          </cell>
          <cell r="J393">
            <v>854.1377</v>
          </cell>
          <cell r="K393">
            <v>340.35250000000002</v>
          </cell>
        </row>
        <row r="394">
          <cell r="A394" t="str">
            <v>A9334</v>
          </cell>
          <cell r="B394" t="str">
            <v>Caminhão plataforma 8 x 2, PBT 29.000 kg e distância entre eixos 4,8 m - 236 kW - condição de trabalho severa - motorista de veículo especial</v>
          </cell>
          <cell r="C394">
            <v>758243.57010000001</v>
          </cell>
          <cell r="D394">
            <v>32.496200000000002</v>
          </cell>
          <cell r="E394">
            <v>13.3668</v>
          </cell>
          <cell r="F394">
            <v>5.4160000000000004</v>
          </cell>
          <cell r="G394">
            <v>48.744199999999999</v>
          </cell>
          <cell r="H394">
            <v>246.62</v>
          </cell>
          <cell r="I394">
            <v>35.025599999999997</v>
          </cell>
          <cell r="J394">
            <v>381.66879999999998</v>
          </cell>
          <cell r="K394">
            <v>86.304599999999994</v>
          </cell>
        </row>
        <row r="395">
          <cell r="A395" t="str">
            <v>A9378</v>
          </cell>
          <cell r="B395" t="str">
            <v>Plataforma telescópica para inspeção de pontes montada sobre chassi com capacidade de 500 kg</v>
          </cell>
          <cell r="C395">
            <v>3397659.8615000001</v>
          </cell>
          <cell r="D395">
            <v>194.15199999999999</v>
          </cell>
          <cell r="E395">
            <v>59.895899999999997</v>
          </cell>
          <cell r="F395">
            <v>0</v>
          </cell>
          <cell r="G395">
            <v>218.42099999999999</v>
          </cell>
          <cell r="H395">
            <v>0</v>
          </cell>
          <cell r="I395">
            <v>0</v>
          </cell>
          <cell r="J395">
            <v>472.46890000000002</v>
          </cell>
          <cell r="K395">
            <v>254.0479</v>
          </cell>
        </row>
        <row r="396">
          <cell r="A396" t="str">
            <v>E9041</v>
          </cell>
          <cell r="B396" t="str">
            <v>Caminhão guindauto com capacidade de elevação de 11,9 t e carroceria de 11,5 t - 188 kW</v>
          </cell>
          <cell r="J396">
            <v>369.41500000000002</v>
          </cell>
          <cell r="K396">
            <v>108.0291</v>
          </cell>
        </row>
        <row r="397">
          <cell r="A397" t="str">
            <v>A9313</v>
          </cell>
          <cell r="B397" t="str">
            <v>Caminhão plataforma 6 x 2, PBT 23.000 kg e distância entre eixos 5,2 m - 188 kW - motorista de veículo especial</v>
          </cell>
          <cell r="C397">
            <v>662082.74179999996</v>
          </cell>
          <cell r="D397">
            <v>28.375</v>
          </cell>
          <cell r="E397">
            <v>11.6716</v>
          </cell>
          <cell r="F397">
            <v>4.7291999999999996</v>
          </cell>
          <cell r="G397">
            <v>42.5625</v>
          </cell>
          <cell r="H397">
            <v>196.46</v>
          </cell>
          <cell r="I397">
            <v>35.025599999999997</v>
          </cell>
          <cell r="J397">
            <v>318.82389999999998</v>
          </cell>
          <cell r="K397">
            <v>79.801400000000001</v>
          </cell>
        </row>
        <row r="398">
          <cell r="A398" t="str">
            <v>A9351</v>
          </cell>
          <cell r="B398" t="str">
            <v>Carroceria de madeira com capacidade de 11,5 t</v>
          </cell>
          <cell r="C398">
            <v>39016.699999999997</v>
          </cell>
          <cell r="D398">
            <v>2.6907999999999999</v>
          </cell>
          <cell r="E398">
            <v>0.7056</v>
          </cell>
          <cell r="F398">
            <v>0</v>
          </cell>
          <cell r="G398">
            <v>2.6907999999999999</v>
          </cell>
          <cell r="H398">
            <v>0</v>
          </cell>
          <cell r="I398">
            <v>0</v>
          </cell>
          <cell r="J398">
            <v>6.0872000000000002</v>
          </cell>
          <cell r="K398">
            <v>3.3963999999999999</v>
          </cell>
        </row>
        <row r="399">
          <cell r="A399" t="str">
            <v>A9373</v>
          </cell>
          <cell r="B399" t="str">
            <v>Guindaste articulado montado sobre chassi com capacidade máxima de elevação de 11,9 t</v>
          </cell>
          <cell r="C399">
            <v>285253.2</v>
          </cell>
          <cell r="D399">
            <v>19.672599999999999</v>
          </cell>
          <cell r="E399">
            <v>5.1586999999999996</v>
          </cell>
          <cell r="F399">
            <v>0</v>
          </cell>
          <cell r="G399">
            <v>19.672599999999999</v>
          </cell>
          <cell r="H399">
            <v>0</v>
          </cell>
          <cell r="I399">
            <v>0</v>
          </cell>
          <cell r="J399">
            <v>44.503900000000002</v>
          </cell>
          <cell r="K399">
            <v>24.831299999999999</v>
          </cell>
        </row>
        <row r="400">
          <cell r="A400" t="str">
            <v>E9082</v>
          </cell>
          <cell r="B400" t="str">
            <v>Bate-estaca hidráulico para defensas montado em caminhão guindauto com capacidade de 6,2 t e carroceria de 5 t - 152 kW</v>
          </cell>
          <cell r="J400">
            <v>361.46780000000001</v>
          </cell>
          <cell r="K400">
            <v>138.7782</v>
          </cell>
        </row>
        <row r="401">
          <cell r="A401" t="str">
            <v>A9305</v>
          </cell>
          <cell r="B401" t="str">
            <v>Caminhão plataforma 4 x 2, PBT 15.000 kg e distância entre eixos 4,8 m - 152 kW - motorista de veículo especial</v>
          </cell>
          <cell r="C401">
            <v>504451.91680000001</v>
          </cell>
          <cell r="D401">
            <v>21.619399999999999</v>
          </cell>
          <cell r="E401">
            <v>8.8927999999999994</v>
          </cell>
          <cell r="F401">
            <v>3.6032000000000002</v>
          </cell>
          <cell r="G401">
            <v>32.429099999999998</v>
          </cell>
          <cell r="H401">
            <v>158.84</v>
          </cell>
          <cell r="I401">
            <v>35.025599999999997</v>
          </cell>
          <cell r="J401">
            <v>260.4101</v>
          </cell>
          <cell r="K401">
            <v>69.141000000000005</v>
          </cell>
        </row>
        <row r="402">
          <cell r="A402" t="str">
            <v>A9348</v>
          </cell>
          <cell r="B402" t="str">
            <v>Carroceria de madeira com capacidade de 5 t</v>
          </cell>
          <cell r="C402">
            <v>29588.5</v>
          </cell>
          <cell r="D402">
            <v>2.0406</v>
          </cell>
          <cell r="E402">
            <v>0.53510000000000002</v>
          </cell>
          <cell r="F402">
            <v>0</v>
          </cell>
          <cell r="G402">
            <v>2.0406</v>
          </cell>
          <cell r="H402">
            <v>0</v>
          </cell>
          <cell r="I402">
            <v>0</v>
          </cell>
          <cell r="J402">
            <v>4.6162999999999998</v>
          </cell>
          <cell r="K402">
            <v>2.5756999999999999</v>
          </cell>
        </row>
        <row r="403">
          <cell r="A403" t="str">
            <v>A9372</v>
          </cell>
          <cell r="B403" t="str">
            <v>Guindaste articulado montado sobre chassi com capacidade máxima de elevação de 6,2 t</v>
          </cell>
          <cell r="C403">
            <v>267000</v>
          </cell>
          <cell r="D403">
            <v>18.413799999999998</v>
          </cell>
          <cell r="E403">
            <v>4.8285999999999998</v>
          </cell>
          <cell r="F403">
            <v>0</v>
          </cell>
          <cell r="G403">
            <v>18.413799999999998</v>
          </cell>
          <cell r="H403">
            <v>0</v>
          </cell>
          <cell r="I403">
            <v>0</v>
          </cell>
          <cell r="J403">
            <v>41.656199999999998</v>
          </cell>
          <cell r="K403">
            <v>23.2424</v>
          </cell>
        </row>
        <row r="404">
          <cell r="A404" t="str">
            <v>A9379</v>
          </cell>
          <cell r="B404" t="str">
            <v>Bate-estaca hidráulico para defensas metálicas montada sobre chassi</v>
          </cell>
          <cell r="C404">
            <v>205615</v>
          </cell>
          <cell r="D404">
            <v>11.6515</v>
          </cell>
          <cell r="E404">
            <v>4.6516999999999999</v>
          </cell>
          <cell r="F404">
            <v>0</v>
          </cell>
          <cell r="G404">
            <v>10.966100000000001</v>
          </cell>
          <cell r="H404">
            <v>0</v>
          </cell>
          <cell r="I404">
            <v>27.515899999999998</v>
          </cell>
          <cell r="J404">
            <v>54.785200000000003</v>
          </cell>
          <cell r="K404">
            <v>43.819099999999999</v>
          </cell>
        </row>
        <row r="405">
          <cell r="A405" t="str">
            <v>E9097</v>
          </cell>
          <cell r="B405" t="str">
            <v>Caminhão de resgate de veículos leves com plataforma com capacidade de 5 t - 129 kW</v>
          </cell>
          <cell r="J405">
            <v>240.33510000000001</v>
          </cell>
          <cell r="K405">
            <v>71.44</v>
          </cell>
        </row>
        <row r="406">
          <cell r="A406" t="str">
            <v>A9326</v>
          </cell>
          <cell r="B406" t="str">
            <v>Caminhão plataforma 4 x 2, PBT 10.800 kg e distância entre eixos 4,6 m - 129 kW - motorista de veículo especial</v>
          </cell>
          <cell r="C406">
            <v>453058.17479999998</v>
          </cell>
          <cell r="D406">
            <v>19.416799999999999</v>
          </cell>
          <cell r="E406">
            <v>7.9867999999999997</v>
          </cell>
          <cell r="F406">
            <v>3.2361</v>
          </cell>
          <cell r="G406">
            <v>29.1252</v>
          </cell>
          <cell r="H406">
            <v>134.80500000000001</v>
          </cell>
          <cell r="I406">
            <v>35.025599999999997</v>
          </cell>
          <cell r="J406">
            <v>229.59549999999999</v>
          </cell>
          <cell r="K406">
            <v>65.665300000000002</v>
          </cell>
        </row>
        <row r="407">
          <cell r="A407" t="str">
            <v>A9374</v>
          </cell>
          <cell r="B407" t="str">
            <v>Plataforma hidráulica para resgate de veículos montada sobre chassi com capacidade de 5 t</v>
          </cell>
          <cell r="C407">
            <v>77231</v>
          </cell>
          <cell r="D407">
            <v>4.4131999999999998</v>
          </cell>
          <cell r="E407">
            <v>1.3614999999999999</v>
          </cell>
          <cell r="F407">
            <v>0</v>
          </cell>
          <cell r="G407">
            <v>4.9649000000000001</v>
          </cell>
          <cell r="H407">
            <v>0</v>
          </cell>
          <cell r="I407">
            <v>0</v>
          </cell>
          <cell r="J407">
            <v>10.739599999999999</v>
          </cell>
          <cell r="K407">
            <v>5.7747000000000002</v>
          </cell>
        </row>
        <row r="408">
          <cell r="A408" t="str">
            <v>E9098</v>
          </cell>
          <cell r="B408" t="str">
            <v>Caminhão de resgate de veículos de porte médio com capacidade do guincho de 20 t - 236 kW</v>
          </cell>
          <cell r="J408">
            <v>399.29750000000001</v>
          </cell>
          <cell r="K408">
            <v>96.117400000000004</v>
          </cell>
        </row>
        <row r="409">
          <cell r="A409" t="str">
            <v>A9306</v>
          </cell>
          <cell r="B409" t="str">
            <v>Caminhão plataforma 4 x 2, PBT 16.000 kg e distância entre eixos 3,6 m - 236 kW - motorista de veículo especial</v>
          </cell>
          <cell r="C409">
            <v>657158.16500000004</v>
          </cell>
          <cell r="D409">
            <v>28.163900000000002</v>
          </cell>
          <cell r="E409">
            <v>11.5848</v>
          </cell>
          <cell r="F409">
            <v>4.694</v>
          </cell>
          <cell r="G409">
            <v>42.245899999999999</v>
          </cell>
          <cell r="H409">
            <v>246.62</v>
          </cell>
          <cell r="I409">
            <v>35.025599999999997</v>
          </cell>
          <cell r="J409">
            <v>368.33420000000001</v>
          </cell>
          <cell r="K409">
            <v>79.468299999999999</v>
          </cell>
        </row>
        <row r="410">
          <cell r="A410" t="str">
            <v>A9375</v>
          </cell>
          <cell r="B410" t="str">
            <v>Guincho rebocador para resgate de veículos montada sobre chassi com capacidade de 20 t</v>
          </cell>
          <cell r="C410">
            <v>222666</v>
          </cell>
          <cell r="D410">
            <v>12.723800000000001</v>
          </cell>
          <cell r="E410">
            <v>3.9253</v>
          </cell>
          <cell r="F410">
            <v>0</v>
          </cell>
          <cell r="G410">
            <v>14.3142</v>
          </cell>
          <cell r="H410">
            <v>0</v>
          </cell>
          <cell r="I410">
            <v>0</v>
          </cell>
          <cell r="J410">
            <v>30.9633</v>
          </cell>
          <cell r="K410">
            <v>16.649100000000001</v>
          </cell>
        </row>
        <row r="411">
          <cell r="A411" t="str">
            <v>E9099</v>
          </cell>
          <cell r="B411" t="str">
            <v>Caminhão de resgate de veículos pesados com dois guinchos com capacidade de 35 t - 265 kW</v>
          </cell>
          <cell r="J411">
            <v>499.99680000000001</v>
          </cell>
          <cell r="K411">
            <v>133.5087</v>
          </cell>
        </row>
        <row r="412">
          <cell r="A412" t="str">
            <v>A9320</v>
          </cell>
          <cell r="B412" t="str">
            <v>Caminhão plataforma 6 x 4, PBT 23.000 kg e distância entre eixos 4,8 m - 265 kW - motorista de veículo especial</v>
          </cell>
          <cell r="C412">
            <v>796418.29749999999</v>
          </cell>
          <cell r="D412">
            <v>34.132199999999997</v>
          </cell>
          <cell r="E412">
            <v>14.0397</v>
          </cell>
          <cell r="F412">
            <v>5.6886999999999999</v>
          </cell>
          <cell r="G412">
            <v>51.198300000000003</v>
          </cell>
          <cell r="H412">
            <v>276.92500000000001</v>
          </cell>
          <cell r="I412">
            <v>35.025599999999997</v>
          </cell>
          <cell r="J412">
            <v>417.0095</v>
          </cell>
          <cell r="K412">
            <v>88.886200000000002</v>
          </cell>
        </row>
        <row r="413">
          <cell r="A413" t="str">
            <v>A9376</v>
          </cell>
          <cell r="B413" t="str">
            <v>Guincho rebocador para resgate de veículos montada sobre chassi com capacidade de 35 t</v>
          </cell>
          <cell r="C413">
            <v>596785</v>
          </cell>
          <cell r="D413">
            <v>34.101999999999997</v>
          </cell>
          <cell r="E413">
            <v>10.5205</v>
          </cell>
          <cell r="F413">
            <v>0</v>
          </cell>
          <cell r="G413">
            <v>38.364800000000002</v>
          </cell>
          <cell r="H413">
            <v>0</v>
          </cell>
          <cell r="I413">
            <v>0</v>
          </cell>
          <cell r="J413">
            <v>82.987300000000005</v>
          </cell>
          <cell r="K413">
            <v>44.622500000000002</v>
          </cell>
        </row>
        <row r="414">
          <cell r="A414" t="str">
            <v>E9100</v>
          </cell>
          <cell r="B414" t="str">
            <v>Cavalo mecânico sem reboque - 272 kW</v>
          </cell>
          <cell r="J414">
            <v>325.9819</v>
          </cell>
          <cell r="K414">
            <v>76.816599999999994</v>
          </cell>
        </row>
        <row r="415">
          <cell r="A415" t="str">
            <v>A9310</v>
          </cell>
          <cell r="B415" t="str">
            <v>Cavalo mecânico 4 x 2, PBT 16.000 kg - 272 kW - motorista de veículo especial</v>
          </cell>
          <cell r="C415">
            <v>617949.39870000002</v>
          </cell>
          <cell r="D415">
            <v>26.483499999999999</v>
          </cell>
          <cell r="E415">
            <v>10.893599999999999</v>
          </cell>
          <cell r="F415">
            <v>4.4138999999999999</v>
          </cell>
          <cell r="G415">
            <v>39.725299999999997</v>
          </cell>
          <cell r="H415">
            <v>209.44</v>
          </cell>
          <cell r="I415">
            <v>35.025599999999997</v>
          </cell>
          <cell r="J415">
            <v>325.9819</v>
          </cell>
          <cell r="K415">
            <v>76.816599999999994</v>
          </cell>
        </row>
        <row r="416">
          <cell r="A416" t="str">
            <v>E9114</v>
          </cell>
          <cell r="B416" t="str">
            <v>Painel com seta luminosa para montagem em caminhão</v>
          </cell>
          <cell r="J416">
            <v>5.5875000000000004</v>
          </cell>
          <cell r="K416">
            <v>3.8250000000000002</v>
          </cell>
        </row>
        <row r="417">
          <cell r="A417" t="str">
            <v>A9380</v>
          </cell>
          <cell r="B417" t="str">
            <v>Painel com seta luminosa montado sobre chassi</v>
          </cell>
          <cell r="C417">
            <v>35249.609400000001</v>
          </cell>
          <cell r="D417">
            <v>3.1724999999999999</v>
          </cell>
          <cell r="E417">
            <v>0.65249999999999997</v>
          </cell>
          <cell r="F417">
            <v>0</v>
          </cell>
          <cell r="G417">
            <v>1.7625</v>
          </cell>
          <cell r="H417">
            <v>0</v>
          </cell>
          <cell r="I417">
            <v>0</v>
          </cell>
          <cell r="J417">
            <v>5.5875000000000004</v>
          </cell>
          <cell r="K417">
            <v>3.8250000000000002</v>
          </cell>
        </row>
        <row r="418">
          <cell r="A418" t="str">
            <v>E9115</v>
          </cell>
          <cell r="B418" t="str">
            <v>Amortecedor retrátil (AMC) para montagem em caminhão</v>
          </cell>
          <cell r="J418">
            <v>94.2453</v>
          </cell>
          <cell r="K418">
            <v>51.516599999999997</v>
          </cell>
        </row>
        <row r="419">
          <cell r="A419" t="str">
            <v>A9381</v>
          </cell>
          <cell r="B419" t="str">
            <v>Amortecedor retrátil montado em caminhão</v>
          </cell>
          <cell r="C419">
            <v>474763.60969999997</v>
          </cell>
          <cell r="D419">
            <v>42.728700000000003</v>
          </cell>
          <cell r="E419">
            <v>8.7879000000000005</v>
          </cell>
          <cell r="F419">
            <v>0</v>
          </cell>
          <cell r="G419">
            <v>42.728700000000003</v>
          </cell>
          <cell r="H419">
            <v>0</v>
          </cell>
          <cell r="I419">
            <v>0</v>
          </cell>
          <cell r="J419">
            <v>94.2453</v>
          </cell>
          <cell r="K419">
            <v>51.516599999999997</v>
          </cell>
        </row>
        <row r="420">
          <cell r="A420" t="str">
            <v>E9145</v>
          </cell>
          <cell r="B420" t="str">
            <v>Caminhão basculante para concreto com capacidade de 10 m³ - 210 kW</v>
          </cell>
          <cell r="J420">
            <v>310.86369999999999</v>
          </cell>
          <cell r="K420">
            <v>91.235600000000005</v>
          </cell>
        </row>
        <row r="421">
          <cell r="A421" t="str">
            <v>A9316</v>
          </cell>
          <cell r="B421" t="str">
            <v>Caminhão plataforma 8 x 4, PBT 29.000 kg e distância entre eixos 4,6 m - 210 kW - motorista de caminhão</v>
          </cell>
          <cell r="C421">
            <v>787840.24329999997</v>
          </cell>
          <cell r="D421">
            <v>33.764600000000002</v>
          </cell>
          <cell r="E421">
            <v>13.888500000000001</v>
          </cell>
          <cell r="F421">
            <v>5.6273999999999997</v>
          </cell>
          <cell r="G421">
            <v>50.646900000000002</v>
          </cell>
          <cell r="H421">
            <v>161.69999999999999</v>
          </cell>
          <cell r="I421">
            <v>29.910499999999999</v>
          </cell>
          <cell r="J421">
            <v>295.53789999999998</v>
          </cell>
          <cell r="K421">
            <v>83.191000000000003</v>
          </cell>
        </row>
        <row r="422">
          <cell r="A422" t="str">
            <v>A9340</v>
          </cell>
          <cell r="B422" t="str">
            <v>Caçamba basculante para concreto com capacidade de 10 m³</v>
          </cell>
          <cell r="C422">
            <v>85756.5</v>
          </cell>
          <cell r="D422">
            <v>6.4722</v>
          </cell>
          <cell r="E422">
            <v>1.5724</v>
          </cell>
          <cell r="F422">
            <v>0</v>
          </cell>
          <cell r="G422">
            <v>7.2812000000000001</v>
          </cell>
          <cell r="H422">
            <v>0</v>
          </cell>
          <cell r="I422">
            <v>0</v>
          </cell>
          <cell r="J422">
            <v>15.325799999999999</v>
          </cell>
          <cell r="K422">
            <v>8.0446000000000009</v>
          </cell>
        </row>
        <row r="423">
          <cell r="A423" t="str">
            <v>E9146</v>
          </cell>
          <cell r="B423" t="str">
            <v>Caminhão silo com capacidade de 30 m³ - 368 kW</v>
          </cell>
          <cell r="J423">
            <v>608.08659999999998</v>
          </cell>
          <cell r="K423">
            <v>133.58500000000001</v>
          </cell>
        </row>
        <row r="424">
          <cell r="A424" t="str">
            <v>A9335</v>
          </cell>
          <cell r="B424" t="str">
            <v>Cavalo mecânico estradeiro 8 x 2, PBT 29.000 kg - 368 kW - condição de trabalho severa - motorista de veículo especial</v>
          </cell>
          <cell r="C424">
            <v>1107491.6758000001</v>
          </cell>
          <cell r="D424">
            <v>47.463900000000002</v>
          </cell>
          <cell r="E424">
            <v>19.523499999999999</v>
          </cell>
          <cell r="F424">
            <v>7.9107000000000003</v>
          </cell>
          <cell r="G424">
            <v>71.195899999999995</v>
          </cell>
          <cell r="H424">
            <v>384.56</v>
          </cell>
          <cell r="I424">
            <v>35.025599999999997</v>
          </cell>
          <cell r="J424">
            <v>565.67960000000005</v>
          </cell>
          <cell r="K424">
            <v>109.9237</v>
          </cell>
        </row>
        <row r="425">
          <cell r="A425" t="str">
            <v>A9357</v>
          </cell>
          <cell r="B425" t="str">
            <v>Semirreboque silo para cimento com capacidade de 30 m³</v>
          </cell>
          <cell r="C425">
            <v>271813</v>
          </cell>
          <cell r="D425">
            <v>18.745699999999999</v>
          </cell>
          <cell r="E425">
            <v>4.9156000000000004</v>
          </cell>
          <cell r="F425">
            <v>0</v>
          </cell>
          <cell r="G425">
            <v>18.745699999999999</v>
          </cell>
          <cell r="H425">
            <v>0</v>
          </cell>
          <cell r="I425">
            <v>0</v>
          </cell>
          <cell r="J425">
            <v>42.406999999999996</v>
          </cell>
          <cell r="K425">
            <v>23.661300000000001</v>
          </cell>
        </row>
        <row r="426">
          <cell r="A426" t="str">
            <v>E9169</v>
          </cell>
          <cell r="B426" t="str">
            <v>Cavalo mecânico com dolly pneumático de 4 eixos e mesas de giro com capacidade de 56 t - 364 kW</v>
          </cell>
          <cell r="J426">
            <v>602.42430000000002</v>
          </cell>
          <cell r="K426">
            <v>191.7944</v>
          </cell>
        </row>
        <row r="427">
          <cell r="A427" t="str">
            <v>A9324</v>
          </cell>
          <cell r="B427" t="str">
            <v>Cavalo mecânico estradeiro 6 x 4, PBT 23.000 kg - 364 kW - motorista de veículo especial</v>
          </cell>
          <cell r="C427">
            <v>946163.83100000001</v>
          </cell>
          <cell r="D427">
            <v>40.549900000000001</v>
          </cell>
          <cell r="E427">
            <v>16.679500000000001</v>
          </cell>
          <cell r="F427">
            <v>6.7583000000000002</v>
          </cell>
          <cell r="G427">
            <v>60.824800000000003</v>
          </cell>
          <cell r="H427">
            <v>280.27999999999997</v>
          </cell>
          <cell r="I427">
            <v>35.025599999999997</v>
          </cell>
          <cell r="J427">
            <v>440.11810000000003</v>
          </cell>
          <cell r="K427">
            <v>99.013300000000001</v>
          </cell>
        </row>
        <row r="428">
          <cell r="A428" t="str">
            <v>A9385</v>
          </cell>
          <cell r="B428" t="str">
            <v>Conjunto de duas mesas de giro para quinta roda ou reboque com capacidade de 100 t cada</v>
          </cell>
          <cell r="C428">
            <v>436268.22330000001</v>
          </cell>
          <cell r="D428">
            <v>29.084499999999998</v>
          </cell>
          <cell r="E428">
            <v>14.580399999999999</v>
          </cell>
          <cell r="F428">
            <v>0</v>
          </cell>
          <cell r="G428">
            <v>32.720100000000002</v>
          </cell>
          <cell r="H428">
            <v>0</v>
          </cell>
          <cell r="I428">
            <v>0</v>
          </cell>
          <cell r="J428">
            <v>76.385000000000005</v>
          </cell>
          <cell r="K428">
            <v>43.664900000000003</v>
          </cell>
        </row>
        <row r="429">
          <cell r="A429" t="str">
            <v>A9389</v>
          </cell>
          <cell r="B429" t="str">
            <v>Dolly pneumático com capacidade de 48 t e 4 eixos</v>
          </cell>
          <cell r="C429">
            <v>490732.87449999998</v>
          </cell>
          <cell r="D429">
            <v>32.715499999999999</v>
          </cell>
          <cell r="E429">
            <v>16.400700000000001</v>
          </cell>
          <cell r="F429">
            <v>0</v>
          </cell>
          <cell r="G429">
            <v>36.805</v>
          </cell>
          <cell r="H429">
            <v>0</v>
          </cell>
          <cell r="I429">
            <v>0</v>
          </cell>
          <cell r="J429">
            <v>85.921199999999999</v>
          </cell>
          <cell r="K429">
            <v>49.116199999999999</v>
          </cell>
        </row>
        <row r="430">
          <cell r="A430" t="str">
            <v>E9170</v>
          </cell>
          <cell r="B430" t="str">
            <v>Cavalo mecânico com dois dollys pneumáticos de 3 e 4 eixos e mesas de giro com capacidade de 77 t - 364 kW</v>
          </cell>
          <cell r="J430">
            <v>683.76279999999997</v>
          </cell>
          <cell r="K430">
            <v>237.38399999999999</v>
          </cell>
        </row>
        <row r="431">
          <cell r="A431" t="str">
            <v>A9385</v>
          </cell>
          <cell r="B431" t="str">
            <v>Conjunto de duas mesas de giro para quinta roda ou reboque com capacidade de 100 t cada</v>
          </cell>
          <cell r="C431">
            <v>436268.22330000001</v>
          </cell>
          <cell r="D431">
            <v>29.084499999999998</v>
          </cell>
          <cell r="E431">
            <v>14.580399999999999</v>
          </cell>
          <cell r="F431">
            <v>0</v>
          </cell>
          <cell r="G431">
            <v>32.720100000000002</v>
          </cell>
          <cell r="H431">
            <v>0</v>
          </cell>
          <cell r="I431">
            <v>0</v>
          </cell>
          <cell r="J431">
            <v>76.385000000000005</v>
          </cell>
          <cell r="K431">
            <v>43.664900000000003</v>
          </cell>
        </row>
        <row r="432">
          <cell r="A432" t="str">
            <v>A9386</v>
          </cell>
          <cell r="B432" t="str">
            <v>Cavalo mecânico estradeiro 6 x 4, CMT 150.000 kg - 364 kW - motorista de veículo especial</v>
          </cell>
          <cell r="C432">
            <v>1062746.3428</v>
          </cell>
          <cell r="D432">
            <v>45.546300000000002</v>
          </cell>
          <cell r="E432">
            <v>18.7347</v>
          </cell>
          <cell r="F432">
            <v>7.5910000000000002</v>
          </cell>
          <cell r="G432">
            <v>68.319400000000002</v>
          </cell>
          <cell r="H432">
            <v>280.27999999999997</v>
          </cell>
          <cell r="I432">
            <v>35.025599999999997</v>
          </cell>
          <cell r="J432">
            <v>455.49700000000001</v>
          </cell>
          <cell r="K432">
            <v>106.8976</v>
          </cell>
        </row>
        <row r="433">
          <cell r="A433" t="str">
            <v>A9387</v>
          </cell>
          <cell r="B433" t="str">
            <v>Dolly pneumático com capacidade de 28,5 t e 3 eixos</v>
          </cell>
          <cell r="C433">
            <v>376724.01579999999</v>
          </cell>
          <cell r="D433">
            <v>25.114899999999999</v>
          </cell>
          <cell r="E433">
            <v>12.590400000000001</v>
          </cell>
          <cell r="F433">
            <v>0</v>
          </cell>
          <cell r="G433">
            <v>28.254300000000001</v>
          </cell>
          <cell r="H433">
            <v>0</v>
          </cell>
          <cell r="I433">
            <v>0</v>
          </cell>
          <cell r="J433">
            <v>65.959599999999995</v>
          </cell>
          <cell r="K433">
            <v>37.705300000000001</v>
          </cell>
        </row>
        <row r="434">
          <cell r="A434" t="str">
            <v>A9389</v>
          </cell>
          <cell r="B434" t="str">
            <v>Dolly pneumático com capacidade de 48 t e 4 eixos</v>
          </cell>
          <cell r="C434">
            <v>490732.87449999998</v>
          </cell>
          <cell r="D434">
            <v>32.715499999999999</v>
          </cell>
          <cell r="E434">
            <v>16.400700000000001</v>
          </cell>
          <cell r="F434">
            <v>0</v>
          </cell>
          <cell r="G434">
            <v>36.805</v>
          </cell>
          <cell r="H434">
            <v>0</v>
          </cell>
          <cell r="I434">
            <v>0</v>
          </cell>
          <cell r="J434">
            <v>85.921199999999999</v>
          </cell>
          <cell r="K434">
            <v>49.116199999999999</v>
          </cell>
        </row>
        <row r="435">
          <cell r="A435" t="str">
            <v>E9171</v>
          </cell>
          <cell r="B435" t="str">
            <v>Cavalo mecânico com dois dollys pneumáticos de 4 e 5 eixos e mesas de giro com capacidade de 111 t - 440 kW</v>
          </cell>
          <cell r="J435">
            <v>1321.5495000000001</v>
          </cell>
          <cell r="K435">
            <v>536.71140000000003</v>
          </cell>
        </row>
        <row r="436">
          <cell r="A436" t="str">
            <v>A9325</v>
          </cell>
          <cell r="B436" t="str">
            <v>Cavalo mecânico 8 x 8, PBT 26.000 kg - 440 kW -  motorista de veículo especial</v>
          </cell>
          <cell r="C436">
            <v>5151336.6065999996</v>
          </cell>
          <cell r="D436">
            <v>220.77160000000001</v>
          </cell>
          <cell r="E436">
            <v>90.810699999999997</v>
          </cell>
          <cell r="F436">
            <v>36.795299999999997</v>
          </cell>
          <cell r="G436">
            <v>331.1574</v>
          </cell>
          <cell r="H436">
            <v>338.8</v>
          </cell>
          <cell r="I436">
            <v>35.025599999999997</v>
          </cell>
          <cell r="J436">
            <v>1053.3606</v>
          </cell>
          <cell r="K436">
            <v>383.40320000000003</v>
          </cell>
        </row>
        <row r="437">
          <cell r="A437" t="str">
            <v>A9385</v>
          </cell>
          <cell r="B437" t="str">
            <v>Conjunto de duas mesas de giro para quinta roda ou reboque com capacidade de 100 t cada</v>
          </cell>
          <cell r="C437">
            <v>436268.22330000001</v>
          </cell>
          <cell r="D437">
            <v>29.084499999999998</v>
          </cell>
          <cell r="E437">
            <v>14.580399999999999</v>
          </cell>
          <cell r="F437">
            <v>0</v>
          </cell>
          <cell r="G437">
            <v>32.720100000000002</v>
          </cell>
          <cell r="H437">
            <v>0</v>
          </cell>
          <cell r="I437">
            <v>0</v>
          </cell>
          <cell r="J437">
            <v>76.385000000000005</v>
          </cell>
          <cell r="K437">
            <v>43.664900000000003</v>
          </cell>
        </row>
        <row r="438">
          <cell r="A438" t="str">
            <v>A9388</v>
          </cell>
          <cell r="B438" t="str">
            <v>Dolly pneumático com capacidade de 60 t e 5 eixos</v>
          </cell>
          <cell r="C438">
            <v>604741.73320000002</v>
          </cell>
          <cell r="D438">
            <v>40.316099999999999</v>
          </cell>
          <cell r="E438">
            <v>20.210999999999999</v>
          </cell>
          <cell r="F438">
            <v>0</v>
          </cell>
          <cell r="G438">
            <v>45.355600000000003</v>
          </cell>
          <cell r="H438">
            <v>0</v>
          </cell>
          <cell r="I438">
            <v>0</v>
          </cell>
          <cell r="J438">
            <v>105.8827</v>
          </cell>
          <cell r="K438">
            <v>60.527099999999997</v>
          </cell>
        </row>
        <row r="439">
          <cell r="A439" t="str">
            <v>A9389</v>
          </cell>
          <cell r="B439" t="str">
            <v>Dolly pneumático com capacidade de 48 t e 4 eixos</v>
          </cell>
          <cell r="C439">
            <v>490732.87449999998</v>
          </cell>
          <cell r="D439">
            <v>32.715499999999999</v>
          </cell>
          <cell r="E439">
            <v>16.400700000000001</v>
          </cell>
          <cell r="F439">
            <v>0</v>
          </cell>
          <cell r="G439">
            <v>36.805</v>
          </cell>
          <cell r="H439">
            <v>0</v>
          </cell>
          <cell r="I439">
            <v>0</v>
          </cell>
          <cell r="J439">
            <v>85.921199999999999</v>
          </cell>
          <cell r="K439">
            <v>49.116199999999999</v>
          </cell>
        </row>
        <row r="440">
          <cell r="A440" t="str">
            <v>E9199</v>
          </cell>
          <cell r="B440" t="str">
            <v>Caminhão com sistema de hidrojateamento de alta pressão e vácuo para limpeza e desobstrução de bueiros com capacidade total de 15.600 l - 188 kW</v>
          </cell>
          <cell r="J440">
            <v>357.72730000000001</v>
          </cell>
          <cell r="K440">
            <v>102.6568</v>
          </cell>
        </row>
        <row r="441">
          <cell r="A441" t="str">
            <v>A9299</v>
          </cell>
          <cell r="B441" t="str">
            <v>Equipamento com sistema de hidrojateamento de alta pressão e vácuo para limpeza e desobstrução de bueiros com diâmetro de até 1.500 mm com capacidade total de 15.600 l</v>
          </cell>
          <cell r="C441">
            <v>401200</v>
          </cell>
          <cell r="D441">
            <v>16.047999999999998</v>
          </cell>
          <cell r="E441">
            <v>6.8074000000000003</v>
          </cell>
          <cell r="F441">
            <v>0</v>
          </cell>
          <cell r="G441">
            <v>16.047999999999998</v>
          </cell>
          <cell r="H441">
            <v>0</v>
          </cell>
          <cell r="I441">
            <v>0</v>
          </cell>
          <cell r="J441">
            <v>38.903399999999998</v>
          </cell>
          <cell r="K441">
            <v>22.855399999999999</v>
          </cell>
        </row>
        <row r="442">
          <cell r="A442" t="str">
            <v>A9313</v>
          </cell>
          <cell r="B442" t="str">
            <v>Caminhão plataforma 6 x 2, PBT 23.000 kg e distância entre eixos 5,2 m - 188 kW - motorista de veículo especial</v>
          </cell>
          <cell r="C442">
            <v>662082.74179999996</v>
          </cell>
          <cell r="D442">
            <v>28.375</v>
          </cell>
          <cell r="E442">
            <v>11.6716</v>
          </cell>
          <cell r="F442">
            <v>4.7291999999999996</v>
          </cell>
          <cell r="G442">
            <v>42.5625</v>
          </cell>
          <cell r="H442">
            <v>196.46</v>
          </cell>
          <cell r="I442">
            <v>35.025599999999997</v>
          </cell>
          <cell r="J442">
            <v>318.82389999999998</v>
          </cell>
          <cell r="K442">
            <v>79.801400000000001</v>
          </cell>
        </row>
        <row r="443">
          <cell r="A443" t="str">
            <v>E9201</v>
          </cell>
          <cell r="B443" t="str">
            <v>Caminhão basculante para rocha com capacidade de 12 m³ - 210 kW com periculosidade</v>
          </cell>
          <cell r="J443">
            <v>338.85599999999999</v>
          </cell>
          <cell r="K443">
            <v>109.23860000000001</v>
          </cell>
        </row>
        <row r="444">
          <cell r="A444" t="str">
            <v>A9327</v>
          </cell>
          <cell r="B444" t="str">
            <v>Caminhão plataforma 8 x 4, PBT 29.000 kg e distância entre eixos 4,6 m - 210 kW - motorista de caminhão com periculosidade</v>
          </cell>
          <cell r="C444">
            <v>787840.24329999997</v>
          </cell>
          <cell r="D444">
            <v>33.764600000000002</v>
          </cell>
          <cell r="E444">
            <v>13.888500000000001</v>
          </cell>
          <cell r="F444">
            <v>5.6273999999999997</v>
          </cell>
          <cell r="G444">
            <v>50.646900000000002</v>
          </cell>
          <cell r="H444">
            <v>161.69999999999999</v>
          </cell>
          <cell r="I444">
            <v>36.876899999999999</v>
          </cell>
          <cell r="J444">
            <v>302.5043</v>
          </cell>
          <cell r="K444">
            <v>90.157399999999996</v>
          </cell>
        </row>
        <row r="445">
          <cell r="A445" t="str">
            <v>A9343</v>
          </cell>
          <cell r="B445" t="str">
            <v>Caçamba basculante para rocha com capacidade de 12 m³</v>
          </cell>
          <cell r="C445">
            <v>203408.4</v>
          </cell>
          <cell r="D445">
            <v>15.351599999999999</v>
          </cell>
          <cell r="E445">
            <v>3.7296</v>
          </cell>
          <cell r="F445">
            <v>0</v>
          </cell>
          <cell r="G445">
            <v>17.270499999999998</v>
          </cell>
          <cell r="H445">
            <v>0</v>
          </cell>
          <cell r="I445">
            <v>0</v>
          </cell>
          <cell r="J445">
            <v>36.351700000000001</v>
          </cell>
          <cell r="K445">
            <v>19.081199999999999</v>
          </cell>
        </row>
        <row r="446">
          <cell r="A446" t="str">
            <v>E9202</v>
          </cell>
          <cell r="B446" t="str">
            <v>Plataforma pantográfica montada em caminhão com capacidade de carga de 600 kg - 120 kW com periculosidade</v>
          </cell>
          <cell r="J446">
            <v>290.30450000000002</v>
          </cell>
          <cell r="K446">
            <v>109.1623</v>
          </cell>
        </row>
        <row r="447">
          <cell r="A447" t="str">
            <v>A9300</v>
          </cell>
          <cell r="B447" t="str">
            <v>Caminhão plataforma 4 x 2, PBT 8.300 kg e distância entre eixos 3,9 m - 120 kW - motorista de veículo especial com periculosidade</v>
          </cell>
          <cell r="C447">
            <v>367830.0454</v>
          </cell>
          <cell r="D447">
            <v>15.764099999999999</v>
          </cell>
          <cell r="E447">
            <v>6.4843000000000002</v>
          </cell>
          <cell r="F447">
            <v>2.6274000000000002</v>
          </cell>
          <cell r="G447">
            <v>23.6462</v>
          </cell>
          <cell r="H447">
            <v>125.4</v>
          </cell>
          <cell r="I447">
            <v>43.526600000000002</v>
          </cell>
          <cell r="J447">
            <v>217.4486</v>
          </cell>
          <cell r="K447">
            <v>68.4024</v>
          </cell>
        </row>
        <row r="448">
          <cell r="A448" t="str">
            <v>A9383</v>
          </cell>
          <cell r="B448" t="str">
            <v>Plataforma pantográfica hidráulica montada sobre chassi com capacidade de 600 kg - com periculosidade</v>
          </cell>
          <cell r="C448">
            <v>481440</v>
          </cell>
          <cell r="D448">
            <v>32.095999999999997</v>
          </cell>
          <cell r="E448">
            <v>8.6638999999999999</v>
          </cell>
          <cell r="F448">
            <v>0</v>
          </cell>
          <cell r="G448">
            <v>32.095999999999997</v>
          </cell>
          <cell r="H448">
            <v>0</v>
          </cell>
          <cell r="I448">
            <v>0</v>
          </cell>
          <cell r="J448">
            <v>72.855900000000005</v>
          </cell>
          <cell r="K448">
            <v>40.759900000000002</v>
          </cell>
        </row>
        <row r="449">
          <cell r="A449" t="str">
            <v>E9506</v>
          </cell>
          <cell r="B449" t="str">
            <v>Caminhão basculante com capacidade de 6 m³ - 136 kW</v>
          </cell>
          <cell r="J449">
            <v>185.2131</v>
          </cell>
          <cell r="K449">
            <v>71.339299999999994</v>
          </cell>
        </row>
        <row r="450">
          <cell r="A450" t="str">
            <v>A9307</v>
          </cell>
          <cell r="B450" t="str">
            <v>Caminhão plataforma 4 x 2, PBT 16.000 kg e distância entre eixos 3,6 m - 136 kW - motorista de caminhão</v>
          </cell>
          <cell r="C450">
            <v>512673.60700000002</v>
          </cell>
          <cell r="D450">
            <v>21.971699999999998</v>
          </cell>
          <cell r="E450">
            <v>9.0376999999999992</v>
          </cell>
          <cell r="F450">
            <v>3.6619999999999999</v>
          </cell>
          <cell r="G450">
            <v>32.957599999999999</v>
          </cell>
          <cell r="H450">
            <v>74.8</v>
          </cell>
          <cell r="I450">
            <v>29.910499999999999</v>
          </cell>
          <cell r="J450">
            <v>172.33949999999999</v>
          </cell>
          <cell r="K450">
            <v>64.581900000000005</v>
          </cell>
        </row>
        <row r="451">
          <cell r="A451" t="str">
            <v>A9338</v>
          </cell>
          <cell r="B451" t="str">
            <v>Caçamba basculante com capacidade de 6 m³</v>
          </cell>
          <cell r="C451">
            <v>72035.460000000006</v>
          </cell>
          <cell r="D451">
            <v>5.4366000000000003</v>
          </cell>
          <cell r="E451">
            <v>1.3208</v>
          </cell>
          <cell r="F451">
            <v>0</v>
          </cell>
          <cell r="G451">
            <v>6.1162000000000001</v>
          </cell>
          <cell r="H451">
            <v>0</v>
          </cell>
          <cell r="I451">
            <v>0</v>
          </cell>
          <cell r="J451">
            <v>12.8736</v>
          </cell>
          <cell r="K451">
            <v>6.7573999999999996</v>
          </cell>
        </row>
        <row r="452">
          <cell r="A452" t="str">
            <v>E9508</v>
          </cell>
          <cell r="B452" t="str">
            <v>Caminhão carroceria com capacidade de 9 t - 136 kW</v>
          </cell>
          <cell r="J452">
            <v>183.1405</v>
          </cell>
          <cell r="K452">
            <v>70.394900000000007</v>
          </cell>
        </row>
        <row r="453">
          <cell r="A453" t="str">
            <v>A9309</v>
          </cell>
          <cell r="B453" t="str">
            <v>Caminhão plataforma 4 x 2, PBT 16.000 kg e distância entre eixos 4,8 m - 136 kW - motorista de caminhão</v>
          </cell>
          <cell r="C453">
            <v>548407.78079999995</v>
          </cell>
          <cell r="D453">
            <v>23.5032</v>
          </cell>
          <cell r="E453">
            <v>9.6676000000000002</v>
          </cell>
          <cell r="F453">
            <v>3.9171999999999998</v>
          </cell>
          <cell r="G453">
            <v>35.254800000000003</v>
          </cell>
          <cell r="H453">
            <v>74.8</v>
          </cell>
          <cell r="I453">
            <v>29.910499999999999</v>
          </cell>
          <cell r="J453">
            <v>177.05330000000001</v>
          </cell>
          <cell r="K453">
            <v>66.998500000000007</v>
          </cell>
        </row>
        <row r="454">
          <cell r="A454" t="str">
            <v>A9350</v>
          </cell>
          <cell r="B454" t="str">
            <v>Carroceria de madeira com capacidade de 9 t</v>
          </cell>
          <cell r="C454">
            <v>39016.699999999997</v>
          </cell>
          <cell r="D454">
            <v>2.6907999999999999</v>
          </cell>
          <cell r="E454">
            <v>0.7056</v>
          </cell>
          <cell r="F454">
            <v>0</v>
          </cell>
          <cell r="G454">
            <v>2.6907999999999999</v>
          </cell>
          <cell r="H454">
            <v>0</v>
          </cell>
          <cell r="I454">
            <v>0</v>
          </cell>
          <cell r="J454">
            <v>6.0872000000000002</v>
          </cell>
          <cell r="K454">
            <v>3.3963999999999999</v>
          </cell>
        </row>
        <row r="455">
          <cell r="A455" t="str">
            <v>E9509</v>
          </cell>
          <cell r="B455" t="str">
            <v>Caminhão tanque distribuidor de asfalto com capacidade de 6.000 l - 7 kW/136 kW</v>
          </cell>
          <cell r="J455">
            <v>265.14499999999998</v>
          </cell>
          <cell r="K455">
            <v>74.969200000000001</v>
          </cell>
        </row>
        <row r="456">
          <cell r="A456" t="str">
            <v>A9323</v>
          </cell>
          <cell r="B456" t="str">
            <v>Caminhão plataforma 4 x 2, PBT 14.300 kg e distância entre eixos 4,8 m - 136 kW - condição de trabalho severa - motorista de caminhão</v>
          </cell>
          <cell r="C456">
            <v>490457.73609999998</v>
          </cell>
          <cell r="D456">
            <v>21.019600000000001</v>
          </cell>
          <cell r="E456">
            <v>8.6461000000000006</v>
          </cell>
          <cell r="F456">
            <v>3.5032999999999999</v>
          </cell>
          <cell r="G456">
            <v>31.529399999999999</v>
          </cell>
          <cell r="H456">
            <v>142.12</v>
          </cell>
          <cell r="I456">
            <v>29.910499999999999</v>
          </cell>
          <cell r="J456">
            <v>236.72890000000001</v>
          </cell>
          <cell r="K456">
            <v>63.079500000000003</v>
          </cell>
        </row>
        <row r="457">
          <cell r="A457" t="str">
            <v>A9363</v>
          </cell>
          <cell r="B457" t="str">
            <v>Tanque espargidor de asfalto com capacidade de 6.000 l - 7 kW</v>
          </cell>
          <cell r="C457">
            <v>220660</v>
          </cell>
          <cell r="D457">
            <v>8.8263999999999996</v>
          </cell>
          <cell r="E457">
            <v>3.0632999999999999</v>
          </cell>
          <cell r="F457">
            <v>0</v>
          </cell>
          <cell r="G457">
            <v>8.8263999999999996</v>
          </cell>
          <cell r="H457">
            <v>7.7</v>
          </cell>
          <cell r="I457">
            <v>0</v>
          </cell>
          <cell r="J457">
            <v>28.4161</v>
          </cell>
          <cell r="K457">
            <v>11.889699999999999</v>
          </cell>
        </row>
        <row r="458">
          <cell r="A458" t="str">
            <v>E9520</v>
          </cell>
          <cell r="B458" t="str">
            <v>Caminhão com caçamba térmica com capacidade de 6 m³ - 136 kW</v>
          </cell>
          <cell r="J458">
            <v>182.52090000000001</v>
          </cell>
          <cell r="K458">
            <v>70.129900000000006</v>
          </cell>
        </row>
        <row r="459">
          <cell r="A459" t="str">
            <v>A9307</v>
          </cell>
          <cell r="B459" t="str">
            <v>Caminhão plataforma 4 x 2, PBT 16.000 kg e distância entre eixos 3,6 m - 136 kW - motorista de caminhão</v>
          </cell>
          <cell r="C459">
            <v>512673.60700000002</v>
          </cell>
          <cell r="D459">
            <v>21.971699999999998</v>
          </cell>
          <cell r="E459">
            <v>9.0376999999999992</v>
          </cell>
          <cell r="F459">
            <v>3.6619999999999999</v>
          </cell>
          <cell r="G459">
            <v>32.957599999999999</v>
          </cell>
          <cell r="H459">
            <v>74.8</v>
          </cell>
          <cell r="I459">
            <v>29.910499999999999</v>
          </cell>
          <cell r="J459">
            <v>172.33949999999999</v>
          </cell>
          <cell r="K459">
            <v>64.581900000000005</v>
          </cell>
        </row>
        <row r="460">
          <cell r="A460" t="str">
            <v>A9339</v>
          </cell>
          <cell r="B460" t="str">
            <v>Caçamba térmica com capacidade de 6 m³</v>
          </cell>
          <cell r="C460">
            <v>82371.805300000007</v>
          </cell>
          <cell r="D460">
            <v>4.1185999999999998</v>
          </cell>
          <cell r="E460">
            <v>1.4294</v>
          </cell>
          <cell r="F460">
            <v>0</v>
          </cell>
          <cell r="G460">
            <v>4.6334</v>
          </cell>
          <cell r="H460">
            <v>0</v>
          </cell>
          <cell r="I460">
            <v>0</v>
          </cell>
          <cell r="J460">
            <v>10.1814</v>
          </cell>
          <cell r="K460">
            <v>5.548</v>
          </cell>
        </row>
        <row r="461">
          <cell r="A461" t="str">
            <v>E9571</v>
          </cell>
          <cell r="B461" t="str">
            <v>Caminhão tanque com capacidade de 10.000 l - 188 kW</v>
          </cell>
          <cell r="J461">
            <v>330.45240000000001</v>
          </cell>
          <cell r="K461">
            <v>84.028499999999994</v>
          </cell>
        </row>
        <row r="462">
          <cell r="A462" t="str">
            <v>A9332</v>
          </cell>
          <cell r="B462" t="str">
            <v>Caminhão plataforma 6 x 2, PBT 23.000 kg e distância entre eixos 4,8 m - 188 kW - condição de trabalho severa - motorista de caminhão</v>
          </cell>
          <cell r="C462">
            <v>662082.74179999996</v>
          </cell>
          <cell r="D462">
            <v>28.375</v>
          </cell>
          <cell r="E462">
            <v>11.6716</v>
          </cell>
          <cell r="F462">
            <v>4.7291999999999996</v>
          </cell>
          <cell r="G462">
            <v>42.5625</v>
          </cell>
          <cell r="H462">
            <v>196.46</v>
          </cell>
          <cell r="I462">
            <v>29.910499999999999</v>
          </cell>
          <cell r="J462">
            <v>313.7088</v>
          </cell>
          <cell r="K462">
            <v>74.686300000000003</v>
          </cell>
        </row>
        <row r="463">
          <cell r="A463" t="str">
            <v>A9360</v>
          </cell>
          <cell r="B463" t="str">
            <v>Tanque para transporte de água com capacidade de 10.000 l</v>
          </cell>
          <cell r="C463">
            <v>107321</v>
          </cell>
          <cell r="D463">
            <v>7.4013999999999998</v>
          </cell>
          <cell r="E463">
            <v>1.9408000000000001</v>
          </cell>
          <cell r="F463">
            <v>0</v>
          </cell>
          <cell r="G463">
            <v>7.4013999999999998</v>
          </cell>
          <cell r="H463">
            <v>0</v>
          </cell>
          <cell r="I463">
            <v>0</v>
          </cell>
          <cell r="J463">
            <v>16.743600000000001</v>
          </cell>
          <cell r="K463">
            <v>9.3422000000000001</v>
          </cell>
        </row>
        <row r="464">
          <cell r="A464" t="str">
            <v>E9575</v>
          </cell>
          <cell r="B464" t="str">
            <v>Caminhão basculante com caçamba estanque com capacidade de 14 m³ - 210 kW</v>
          </cell>
          <cell r="J464">
            <v>312.09640000000002</v>
          </cell>
          <cell r="K464">
            <v>91.882599999999996</v>
          </cell>
        </row>
        <row r="465">
          <cell r="A465" t="str">
            <v>A9316</v>
          </cell>
          <cell r="B465" t="str">
            <v>Caminhão plataforma 8 x 4, PBT 29.000 kg e distância entre eixos 4,6 m - 210 kW - motorista de caminhão</v>
          </cell>
          <cell r="C465">
            <v>787840.24329999997</v>
          </cell>
          <cell r="D465">
            <v>33.764600000000002</v>
          </cell>
          <cell r="E465">
            <v>13.888500000000001</v>
          </cell>
          <cell r="F465">
            <v>5.6273999999999997</v>
          </cell>
          <cell r="G465">
            <v>50.646900000000002</v>
          </cell>
          <cell r="H465">
            <v>161.69999999999999</v>
          </cell>
          <cell r="I465">
            <v>29.910499999999999</v>
          </cell>
          <cell r="J465">
            <v>295.53789999999998</v>
          </cell>
          <cell r="K465">
            <v>83.191000000000003</v>
          </cell>
        </row>
        <row r="466">
          <cell r="A466" t="str">
            <v>A9345</v>
          </cell>
          <cell r="B466" t="str">
            <v>Caçamba basculante estanque com capacidade de 14 m³</v>
          </cell>
          <cell r="C466">
            <v>92654.122799999997</v>
          </cell>
          <cell r="D466">
            <v>6.9927999999999999</v>
          </cell>
          <cell r="E466">
            <v>1.6988000000000001</v>
          </cell>
          <cell r="F466">
            <v>0</v>
          </cell>
          <cell r="G466">
            <v>7.8669000000000002</v>
          </cell>
          <cell r="H466">
            <v>0</v>
          </cell>
          <cell r="I466">
            <v>0</v>
          </cell>
          <cell r="J466">
            <v>16.558499999999999</v>
          </cell>
          <cell r="K466">
            <v>8.6915999999999993</v>
          </cell>
        </row>
        <row r="467">
          <cell r="A467" t="str">
            <v>E9579</v>
          </cell>
          <cell r="B467" t="str">
            <v>Caminhão basculante com capacidade de 10 m³ - 210 kW</v>
          </cell>
          <cell r="J467">
            <v>292.34280000000001</v>
          </cell>
          <cell r="K467">
            <v>81.740499999999997</v>
          </cell>
        </row>
        <row r="468">
          <cell r="A468" t="str">
            <v>A9293</v>
          </cell>
          <cell r="B468" t="str">
            <v>Caminhão plataforma 6 x 2, PBT 23.000 kg e distância entre eixos 3,6 m - 210 kW - motorista de caminhão</v>
          </cell>
          <cell r="C468">
            <v>647439.61239999998</v>
          </cell>
          <cell r="D468">
            <v>27.747399999999999</v>
          </cell>
          <cell r="E468">
            <v>11.413399999999999</v>
          </cell>
          <cell r="F468">
            <v>4.6246</v>
          </cell>
          <cell r="G468">
            <v>41.621099999999998</v>
          </cell>
          <cell r="H468">
            <v>161.69999999999999</v>
          </cell>
          <cell r="I468">
            <v>29.910499999999999</v>
          </cell>
          <cell r="J468">
            <v>277.017</v>
          </cell>
          <cell r="K468">
            <v>73.695899999999995</v>
          </cell>
        </row>
        <row r="469">
          <cell r="A469" t="str">
            <v>A9342</v>
          </cell>
          <cell r="B469" t="str">
            <v>Caçamba basculante com capacidade de 10 m³</v>
          </cell>
          <cell r="C469">
            <v>85756.5</v>
          </cell>
          <cell r="D469">
            <v>6.4722</v>
          </cell>
          <cell r="E469">
            <v>1.5724</v>
          </cell>
          <cell r="F469">
            <v>0</v>
          </cell>
          <cell r="G469">
            <v>7.2812000000000001</v>
          </cell>
          <cell r="H469">
            <v>0</v>
          </cell>
          <cell r="I469">
            <v>0</v>
          </cell>
          <cell r="J469">
            <v>15.325799999999999</v>
          </cell>
          <cell r="K469">
            <v>8.0446000000000009</v>
          </cell>
        </row>
        <row r="470">
          <cell r="A470" t="str">
            <v>E9592</v>
          </cell>
          <cell r="B470" t="str">
            <v>Caminhão carroceria com capacidade de 15 t - 188 kW</v>
          </cell>
          <cell r="J470">
            <v>269.8329</v>
          </cell>
          <cell r="K470">
            <v>79.0518</v>
          </cell>
        </row>
        <row r="471">
          <cell r="A471" t="str">
            <v>A9314</v>
          </cell>
          <cell r="B471" t="str">
            <v>Caminhão plataforma 6 x 2, PBT 23.000 kg e distância entre eixos 5,2 m - 188 kW - motorista de caminhão</v>
          </cell>
          <cell r="C471">
            <v>662082.74179999996</v>
          </cell>
          <cell r="D471">
            <v>28.375</v>
          </cell>
          <cell r="E471">
            <v>11.6716</v>
          </cell>
          <cell r="F471">
            <v>4.7291999999999996</v>
          </cell>
          <cell r="G471">
            <v>42.5625</v>
          </cell>
          <cell r="H471">
            <v>144.76</v>
          </cell>
          <cell r="I471">
            <v>29.910499999999999</v>
          </cell>
          <cell r="J471">
            <v>262.00880000000001</v>
          </cell>
          <cell r="K471">
            <v>74.686300000000003</v>
          </cell>
        </row>
        <row r="472">
          <cell r="A472" t="str">
            <v>A9352</v>
          </cell>
          <cell r="B472" t="str">
            <v>Carroceria de madeira com capacidade de 15 t</v>
          </cell>
          <cell r="C472">
            <v>50150</v>
          </cell>
          <cell r="D472">
            <v>3.4586000000000001</v>
          </cell>
          <cell r="E472">
            <v>0.90690000000000004</v>
          </cell>
          <cell r="F472">
            <v>0</v>
          </cell>
          <cell r="G472">
            <v>3.4586000000000001</v>
          </cell>
          <cell r="H472">
            <v>0</v>
          </cell>
          <cell r="I472">
            <v>0</v>
          </cell>
          <cell r="J472">
            <v>7.8240999999999996</v>
          </cell>
          <cell r="K472">
            <v>4.3654999999999999</v>
          </cell>
        </row>
        <row r="473">
          <cell r="A473" t="str">
            <v>E9600</v>
          </cell>
          <cell r="B473" t="str">
            <v>Caminhão betoneira com capacidade de 8 m³ - 236 kW</v>
          </cell>
          <cell r="J473">
            <v>345.44869999999997</v>
          </cell>
          <cell r="K473">
            <v>101.3588</v>
          </cell>
        </row>
        <row r="474">
          <cell r="A474" t="str">
            <v>A9317</v>
          </cell>
          <cell r="B474" t="str">
            <v>Caminhão plataforma 8 x 2, PBT 29.000 kg e distância entre eixos 4,8 m - 236 kW - motorista de veículo especial</v>
          </cell>
          <cell r="C474">
            <v>758243.57010000001</v>
          </cell>
          <cell r="D474">
            <v>32.496200000000002</v>
          </cell>
          <cell r="E474">
            <v>13.3668</v>
          </cell>
          <cell r="F474">
            <v>5.4160000000000004</v>
          </cell>
          <cell r="G474">
            <v>48.744199999999999</v>
          </cell>
          <cell r="H474">
            <v>181.72</v>
          </cell>
          <cell r="I474">
            <v>35.025599999999997</v>
          </cell>
          <cell r="J474">
            <v>316.7688</v>
          </cell>
          <cell r="K474">
            <v>86.304599999999994</v>
          </cell>
        </row>
        <row r="475">
          <cell r="A475" t="str">
            <v>A9346</v>
          </cell>
          <cell r="B475" t="str">
            <v>Misturador de concreto para montagem em chassi de caminhão com capacidade de 8 m³</v>
          </cell>
          <cell r="C475">
            <v>160480</v>
          </cell>
          <cell r="D475">
            <v>12.111700000000001</v>
          </cell>
          <cell r="E475">
            <v>2.9424999999999999</v>
          </cell>
          <cell r="F475">
            <v>0</v>
          </cell>
          <cell r="G475">
            <v>13.6257</v>
          </cell>
          <cell r="H475">
            <v>0</v>
          </cell>
          <cell r="I475">
            <v>0</v>
          </cell>
          <cell r="J475">
            <v>28.6799</v>
          </cell>
          <cell r="K475">
            <v>15.0542</v>
          </cell>
        </row>
        <row r="476">
          <cell r="A476" t="str">
            <v>E9604</v>
          </cell>
          <cell r="B476" t="str">
            <v>Caminhão basculante para rocha com capacidade de 8 m³ - 210 kW</v>
          </cell>
          <cell r="J476">
            <v>299.15469999999999</v>
          </cell>
          <cell r="K476">
            <v>85.191699999999997</v>
          </cell>
        </row>
        <row r="477">
          <cell r="A477" t="str">
            <v>A9315</v>
          </cell>
          <cell r="B477" t="str">
            <v>Caminhão basculante 6 x 4, PBT 23.000 kg e distância entre eixos 3,6 m - 210 kW -  motorista de caminhão</v>
          </cell>
          <cell r="C477">
            <v>724488.64749999996</v>
          </cell>
          <cell r="D477">
            <v>31.049499999999998</v>
          </cell>
          <cell r="E477">
            <v>12.771699999999999</v>
          </cell>
          <cell r="F477">
            <v>5.1749000000000001</v>
          </cell>
          <cell r="G477">
            <v>46.574300000000001</v>
          </cell>
          <cell r="H477">
            <v>161.69999999999999</v>
          </cell>
          <cell r="I477">
            <v>29.910499999999999</v>
          </cell>
          <cell r="J477">
            <v>287.18090000000001</v>
          </cell>
          <cell r="K477">
            <v>78.906599999999997</v>
          </cell>
        </row>
        <row r="478">
          <cell r="A478" t="str">
            <v>A9341</v>
          </cell>
          <cell r="B478" t="str">
            <v>Caçamba basculante para rocha com capacidade de 8 m³</v>
          </cell>
          <cell r="C478">
            <v>67000.399999999994</v>
          </cell>
          <cell r="D478">
            <v>5.0566000000000004</v>
          </cell>
          <cell r="E478">
            <v>1.2284999999999999</v>
          </cell>
          <cell r="F478">
            <v>0</v>
          </cell>
          <cell r="G478">
            <v>5.6886999999999999</v>
          </cell>
          <cell r="H478">
            <v>0</v>
          </cell>
          <cell r="I478">
            <v>0</v>
          </cell>
          <cell r="J478">
            <v>11.973800000000001</v>
          </cell>
          <cell r="K478">
            <v>6.2850999999999999</v>
          </cell>
        </row>
        <row r="479">
          <cell r="A479" t="str">
            <v>E9605</v>
          </cell>
          <cell r="B479" t="str">
            <v>Caminhão tanque com capacidade de 6.000 l - 136 kW</v>
          </cell>
          <cell r="J479">
            <v>250.8124</v>
          </cell>
          <cell r="K479">
            <v>70.9375</v>
          </cell>
        </row>
        <row r="480">
          <cell r="A480" t="str">
            <v>A9323</v>
          </cell>
          <cell r="B480" t="str">
            <v>Caminhão plataforma 4 x 2, PBT 14.300 kg e distância entre eixos 4,8 m - 136 kW - condição de trabalho severa - motorista de caminhão</v>
          </cell>
          <cell r="C480">
            <v>490457.73609999998</v>
          </cell>
          <cell r="D480">
            <v>21.019600000000001</v>
          </cell>
          <cell r="E480">
            <v>8.6461000000000006</v>
          </cell>
          <cell r="F480">
            <v>3.5032999999999999</v>
          </cell>
          <cell r="G480">
            <v>31.529399999999999</v>
          </cell>
          <cell r="H480">
            <v>142.12</v>
          </cell>
          <cell r="I480">
            <v>29.910499999999999</v>
          </cell>
          <cell r="J480">
            <v>236.72890000000001</v>
          </cell>
          <cell r="K480">
            <v>63.079500000000003</v>
          </cell>
        </row>
        <row r="481">
          <cell r="A481" t="str">
            <v>A9358</v>
          </cell>
          <cell r="B481" t="str">
            <v>Tanque para transporte de água com capacidade de 6.000 l</v>
          </cell>
          <cell r="C481">
            <v>90270</v>
          </cell>
          <cell r="D481">
            <v>6.2255000000000003</v>
          </cell>
          <cell r="E481">
            <v>1.6325000000000001</v>
          </cell>
          <cell r="F481">
            <v>0</v>
          </cell>
          <cell r="G481">
            <v>6.2255000000000003</v>
          </cell>
          <cell r="H481">
            <v>0</v>
          </cell>
          <cell r="I481">
            <v>0</v>
          </cell>
          <cell r="J481">
            <v>14.083500000000001</v>
          </cell>
          <cell r="K481">
            <v>7.8579999999999997</v>
          </cell>
        </row>
        <row r="482">
          <cell r="A482" t="str">
            <v>E9644</v>
          </cell>
          <cell r="B482" t="str">
            <v>Caminhão demarcador de faixas com sistema de pintura a frio - 28 kW/129 kW</v>
          </cell>
          <cell r="J482">
            <v>402.93880000000001</v>
          </cell>
          <cell r="K482">
            <v>162.07589999999999</v>
          </cell>
        </row>
        <row r="483">
          <cell r="A483" t="str">
            <v>A9302</v>
          </cell>
          <cell r="B483" t="str">
            <v>Caminhão plataforma 4 x 2, PBT 9.200 kg e distância entre eixos 4,6 m - 129 kW - motorista de caminhão</v>
          </cell>
          <cell r="C483">
            <v>432893.3222</v>
          </cell>
          <cell r="D483">
            <v>18.552600000000002</v>
          </cell>
          <cell r="E483">
            <v>7.6313000000000004</v>
          </cell>
          <cell r="F483">
            <v>3.0920999999999998</v>
          </cell>
          <cell r="G483">
            <v>27.828900000000001</v>
          </cell>
          <cell r="H483">
            <v>134.80500000000001</v>
          </cell>
          <cell r="I483">
            <v>29.910499999999999</v>
          </cell>
          <cell r="J483">
            <v>221.82040000000001</v>
          </cell>
          <cell r="K483">
            <v>59.186500000000002</v>
          </cell>
        </row>
        <row r="484">
          <cell r="A484" t="str">
            <v>A9368</v>
          </cell>
          <cell r="B484" t="str">
            <v>Equipamento demarcador de faixas a frio montado sobre chassi com capacidade de 800 l - 28 kW</v>
          </cell>
          <cell r="C484">
            <v>731939.25</v>
          </cell>
          <cell r="D484">
            <v>55.302100000000003</v>
          </cell>
          <cell r="E484">
            <v>20.071400000000001</v>
          </cell>
          <cell r="F484">
            <v>0</v>
          </cell>
          <cell r="G484">
            <v>52.048999999999999</v>
          </cell>
          <cell r="H484">
            <v>26.18</v>
          </cell>
          <cell r="I484">
            <v>27.515899999999998</v>
          </cell>
          <cell r="J484">
            <v>181.11840000000001</v>
          </cell>
          <cell r="K484">
            <v>102.88939999999999</v>
          </cell>
        </row>
        <row r="485">
          <cell r="A485" t="str">
            <v>E9645</v>
          </cell>
          <cell r="B485" t="str">
            <v>Caminhão demarcador de faixas com sistema de pintura a quente - 5 kW/30,10 kW/136 kW</v>
          </cell>
          <cell r="J485">
            <v>570.88530000000003</v>
          </cell>
          <cell r="K485">
            <v>250.92310000000001</v>
          </cell>
        </row>
        <row r="486">
          <cell r="A486" t="str">
            <v>A9328</v>
          </cell>
          <cell r="B486" t="str">
            <v>Compressor de ar portátil de 70,79 l/s (150 PCM) sem reboque - 30,10 kW</v>
          </cell>
          <cell r="C486">
            <v>147646.11040000001</v>
          </cell>
          <cell r="D486">
            <v>9.8430999999999997</v>
          </cell>
          <cell r="E486">
            <v>2.657</v>
          </cell>
          <cell r="F486">
            <v>0</v>
          </cell>
          <cell r="G486">
            <v>9.8430999999999997</v>
          </cell>
          <cell r="H486">
            <v>28.1435</v>
          </cell>
          <cell r="I486">
            <v>0</v>
          </cell>
          <cell r="J486">
            <v>50.486699999999999</v>
          </cell>
          <cell r="K486">
            <v>12.5001</v>
          </cell>
        </row>
        <row r="487">
          <cell r="A487" t="str">
            <v>A9331</v>
          </cell>
          <cell r="B487" t="str">
            <v>Caminhão plataforma 4 x 2, PBT 16.000 kg e distância entre eixos 4,8 m - 136 kW - condição de trabalho severa - motorista de caminhão</v>
          </cell>
          <cell r="C487">
            <v>548407.78079999995</v>
          </cell>
          <cell r="D487">
            <v>23.5032</v>
          </cell>
          <cell r="E487">
            <v>9.6676000000000002</v>
          </cell>
          <cell r="F487">
            <v>3.9171999999999998</v>
          </cell>
          <cell r="G487">
            <v>35.254800000000003</v>
          </cell>
          <cell r="H487">
            <v>142.12</v>
          </cell>
          <cell r="I487">
            <v>29.910499999999999</v>
          </cell>
          <cell r="J487">
            <v>244.3733</v>
          </cell>
          <cell r="K487">
            <v>66.998500000000007</v>
          </cell>
        </row>
        <row r="488">
          <cell r="A488" t="str">
            <v>A9369</v>
          </cell>
          <cell r="B488" t="str">
            <v>Equipamento demarcador de faixas a quente montado sobre chassi com capacidade de 500 l - 5,0 kW</v>
          </cell>
          <cell r="C488">
            <v>1397472.4476999999</v>
          </cell>
          <cell r="D488">
            <v>105.5868</v>
          </cell>
          <cell r="E488">
            <v>38.321800000000003</v>
          </cell>
          <cell r="F488">
            <v>0</v>
          </cell>
          <cell r="G488">
            <v>99.375799999999998</v>
          </cell>
          <cell r="H488">
            <v>5.2249999999999996</v>
          </cell>
          <cell r="I488">
            <v>27.515899999999998</v>
          </cell>
          <cell r="J488">
            <v>276.02530000000002</v>
          </cell>
          <cell r="K488">
            <v>171.42449999999999</v>
          </cell>
        </row>
        <row r="489">
          <cell r="A489" t="str">
            <v>E9665</v>
          </cell>
          <cell r="B489" t="str">
            <v>Cavalo mecânico com semirreboque com capacidade de 20 t - 276 kW</v>
          </cell>
          <cell r="J489">
            <v>412.78179999999998</v>
          </cell>
          <cell r="K489">
            <v>123.36199999999999</v>
          </cell>
        </row>
        <row r="490">
          <cell r="A490" t="str">
            <v>A9318</v>
          </cell>
          <cell r="B490" t="str">
            <v>Cavalo mecânico 4 x 2, PBT 16.000 kg - 276 kW - motorista de veículo especial</v>
          </cell>
          <cell r="C490">
            <v>786660.26410000003</v>
          </cell>
          <cell r="D490">
            <v>33.713999999999999</v>
          </cell>
          <cell r="E490">
            <v>13.867699999999999</v>
          </cell>
          <cell r="F490">
            <v>5.6189999999999998</v>
          </cell>
          <cell r="G490">
            <v>50.570999999999998</v>
          </cell>
          <cell r="H490">
            <v>212.52</v>
          </cell>
          <cell r="I490">
            <v>35.025599999999997</v>
          </cell>
          <cell r="J490">
            <v>351.31729999999999</v>
          </cell>
          <cell r="K490">
            <v>88.226299999999995</v>
          </cell>
        </row>
        <row r="491">
          <cell r="A491" t="str">
            <v>A9353</v>
          </cell>
          <cell r="B491" t="str">
            <v>Semirreboque com 2 eixos</v>
          </cell>
          <cell r="C491">
            <v>351050</v>
          </cell>
          <cell r="D491">
            <v>23.403300000000002</v>
          </cell>
          <cell r="E491">
            <v>11.7324</v>
          </cell>
          <cell r="F491">
            <v>0</v>
          </cell>
          <cell r="G491">
            <v>26.328800000000001</v>
          </cell>
          <cell r="H491">
            <v>0</v>
          </cell>
          <cell r="I491">
            <v>0</v>
          </cell>
          <cell r="J491">
            <v>61.464500000000001</v>
          </cell>
          <cell r="K491">
            <v>35.1357</v>
          </cell>
        </row>
        <row r="492">
          <cell r="A492" t="str">
            <v>E9666</v>
          </cell>
          <cell r="B492" t="str">
            <v>Cavalo mecânico com semirreboque com capacidade de 32 t - 302 kW</v>
          </cell>
          <cell r="J492">
            <v>455.85899999999998</v>
          </cell>
          <cell r="K492">
            <v>135.80410000000001</v>
          </cell>
        </row>
        <row r="493">
          <cell r="A493" t="str">
            <v>A9321</v>
          </cell>
          <cell r="B493" t="str">
            <v>Cavalo mecânico estradeiro 6 x 2, PBT 23.000 kg - 302 kW - motorista de veículo especial</v>
          </cell>
          <cell r="C493">
            <v>881573.01199999999</v>
          </cell>
          <cell r="D493">
            <v>37.781700000000001</v>
          </cell>
          <cell r="E493">
            <v>15.540900000000001</v>
          </cell>
          <cell r="F493">
            <v>6.2969999999999997</v>
          </cell>
          <cell r="G493">
            <v>56.672600000000003</v>
          </cell>
          <cell r="H493">
            <v>232.54</v>
          </cell>
          <cell r="I493">
            <v>35.025599999999997</v>
          </cell>
          <cell r="J493">
            <v>383.8578</v>
          </cell>
          <cell r="K493">
            <v>94.645200000000003</v>
          </cell>
        </row>
        <row r="494">
          <cell r="A494" t="str">
            <v>A9354</v>
          </cell>
          <cell r="B494" t="str">
            <v>Semirreboque com 3 eixos</v>
          </cell>
          <cell r="C494">
            <v>411230</v>
          </cell>
          <cell r="D494">
            <v>27.415299999999998</v>
          </cell>
          <cell r="E494">
            <v>13.743600000000001</v>
          </cell>
          <cell r="F494">
            <v>0</v>
          </cell>
          <cell r="G494">
            <v>30.842300000000002</v>
          </cell>
          <cell r="H494">
            <v>0</v>
          </cell>
          <cell r="I494">
            <v>0</v>
          </cell>
          <cell r="J494">
            <v>72.001199999999997</v>
          </cell>
          <cell r="K494">
            <v>41.158900000000003</v>
          </cell>
        </row>
        <row r="495">
          <cell r="A495" t="str">
            <v>E9667</v>
          </cell>
          <cell r="B495" t="str">
            <v>Caminhão basculante com capacidade de 14 m³ - 210 kW</v>
          </cell>
          <cell r="J495">
            <v>311.68099999999998</v>
          </cell>
          <cell r="K495">
            <v>91.664599999999993</v>
          </cell>
        </row>
        <row r="496">
          <cell r="A496" t="str">
            <v>A9316</v>
          </cell>
          <cell r="B496" t="str">
            <v>Caminhão plataforma 8 x 4, PBT 29.000 kg e distância entre eixos 4,6 m - 210 kW - motorista de caminhão</v>
          </cell>
          <cell r="C496">
            <v>787840.24329999997</v>
          </cell>
          <cell r="D496">
            <v>33.764600000000002</v>
          </cell>
          <cell r="E496">
            <v>13.888500000000001</v>
          </cell>
          <cell r="F496">
            <v>5.6273999999999997</v>
          </cell>
          <cell r="G496">
            <v>50.646900000000002</v>
          </cell>
          <cell r="H496">
            <v>161.69999999999999</v>
          </cell>
          <cell r="I496">
            <v>29.910499999999999</v>
          </cell>
          <cell r="J496">
            <v>295.53789999999998</v>
          </cell>
          <cell r="K496">
            <v>83.191000000000003</v>
          </cell>
        </row>
        <row r="497">
          <cell r="A497" t="str">
            <v>A9344</v>
          </cell>
          <cell r="B497" t="str">
            <v>Caçamba basculante com capacidade de 14 m³</v>
          </cell>
          <cell r="C497">
            <v>90330.18</v>
          </cell>
          <cell r="D497">
            <v>6.8174000000000001</v>
          </cell>
          <cell r="E497">
            <v>1.6561999999999999</v>
          </cell>
          <cell r="F497">
            <v>0</v>
          </cell>
          <cell r="G497">
            <v>7.6695000000000002</v>
          </cell>
          <cell r="H497">
            <v>0</v>
          </cell>
          <cell r="I497">
            <v>0</v>
          </cell>
          <cell r="J497">
            <v>16.1431</v>
          </cell>
          <cell r="K497">
            <v>8.4735999999999994</v>
          </cell>
        </row>
        <row r="498">
          <cell r="A498" t="str">
            <v>E9669</v>
          </cell>
          <cell r="B498" t="str">
            <v>Caminhão tanque com capacidade de 8.000 l - 136 kW</v>
          </cell>
          <cell r="J498">
            <v>259.08269999999999</v>
          </cell>
          <cell r="K498">
            <v>75.205699999999993</v>
          </cell>
        </row>
        <row r="499">
          <cell r="A499" t="str">
            <v>A9331</v>
          </cell>
          <cell r="B499" t="str">
            <v>Caminhão plataforma 4 x 2, PBT 16.000 kg e distância entre eixos 4,8 m - 136 kW - condição de trabalho severa - motorista de caminhão</v>
          </cell>
          <cell r="C499">
            <v>548407.78079999995</v>
          </cell>
          <cell r="D499">
            <v>23.5032</v>
          </cell>
          <cell r="E499">
            <v>9.6676000000000002</v>
          </cell>
          <cell r="F499">
            <v>3.9171999999999998</v>
          </cell>
          <cell r="G499">
            <v>35.254800000000003</v>
          </cell>
          <cell r="H499">
            <v>142.12</v>
          </cell>
          <cell r="I499">
            <v>29.910499999999999</v>
          </cell>
          <cell r="J499">
            <v>244.3733</v>
          </cell>
          <cell r="K499">
            <v>66.998500000000007</v>
          </cell>
        </row>
        <row r="500">
          <cell r="A500" t="str">
            <v>A9359</v>
          </cell>
          <cell r="B500" t="str">
            <v>Tanque para transporte de água com capacidade de 8.000 l</v>
          </cell>
          <cell r="C500">
            <v>94282</v>
          </cell>
          <cell r="D500">
            <v>6.5022000000000002</v>
          </cell>
          <cell r="E500">
            <v>1.7050000000000001</v>
          </cell>
          <cell r="F500">
            <v>0</v>
          </cell>
          <cell r="G500">
            <v>6.5022000000000002</v>
          </cell>
          <cell r="H500">
            <v>0</v>
          </cell>
          <cell r="I500">
            <v>0</v>
          </cell>
          <cell r="J500">
            <v>14.7094</v>
          </cell>
          <cell r="K500">
            <v>8.2072000000000003</v>
          </cell>
        </row>
        <row r="501">
          <cell r="A501" t="str">
            <v>E9670</v>
          </cell>
          <cell r="B501" t="str">
            <v>Usina móvel de lama asfáltica ou microrrevestimento com cavalo mecânico com capacidade de 12 m³ - 95,6 kW/276 kW</v>
          </cell>
          <cell r="J501">
            <v>809.45870000000002</v>
          </cell>
          <cell r="K501">
            <v>263.66820000000001</v>
          </cell>
        </row>
        <row r="502">
          <cell r="A502" t="str">
            <v>A9319</v>
          </cell>
          <cell r="B502" t="str">
            <v>Cavalo mecânico 6 x 2, PBT 23.000 kg - 276 kW - condição de trabalho severa - motorista de veículo especial</v>
          </cell>
          <cell r="C502">
            <v>829608.3223</v>
          </cell>
          <cell r="D502">
            <v>35.554600000000001</v>
          </cell>
          <cell r="E502">
            <v>14.6248</v>
          </cell>
          <cell r="F502">
            <v>5.9257999999999997</v>
          </cell>
          <cell r="G502">
            <v>53.332000000000001</v>
          </cell>
          <cell r="H502">
            <v>288.42</v>
          </cell>
          <cell r="I502">
            <v>35.025599999999997</v>
          </cell>
          <cell r="J502">
            <v>432.88279999999997</v>
          </cell>
          <cell r="K502">
            <v>91.130799999999994</v>
          </cell>
        </row>
        <row r="503">
          <cell r="A503" t="str">
            <v>A9367</v>
          </cell>
          <cell r="B503" t="str">
            <v>Usina de lama asfáltica ou microrrevestimento asfáltico rebocável com capacidade de 12 m³ - 95,6 kW</v>
          </cell>
          <cell r="C503">
            <v>1538109.527</v>
          </cell>
          <cell r="D503">
            <v>98.878500000000003</v>
          </cell>
          <cell r="E503">
            <v>30.504000000000001</v>
          </cell>
          <cell r="F503">
            <v>0</v>
          </cell>
          <cell r="G503">
            <v>98.878500000000003</v>
          </cell>
          <cell r="H503">
            <v>105.16</v>
          </cell>
          <cell r="I503">
            <v>43.154899999999998</v>
          </cell>
          <cell r="J503">
            <v>376.57589999999999</v>
          </cell>
          <cell r="K503">
            <v>172.53739999999999</v>
          </cell>
        </row>
        <row r="504">
          <cell r="A504" t="str">
            <v>E9672</v>
          </cell>
          <cell r="B504" t="str">
            <v>Caminhão basculante para rocha com capacidade de 12 m³ - 210 kW</v>
          </cell>
          <cell r="J504">
            <v>331.88959999999997</v>
          </cell>
          <cell r="K504">
            <v>102.2722</v>
          </cell>
        </row>
        <row r="505">
          <cell r="A505" t="str">
            <v>A9316</v>
          </cell>
          <cell r="B505" t="str">
            <v>Caminhão plataforma 8 x 4, PBT 29.000 kg e distância entre eixos 4,6 m - 210 kW - motorista de caminhão</v>
          </cell>
          <cell r="C505">
            <v>787840.24329999997</v>
          </cell>
          <cell r="D505">
            <v>33.764600000000002</v>
          </cell>
          <cell r="E505">
            <v>13.888500000000001</v>
          </cell>
          <cell r="F505">
            <v>5.6273999999999997</v>
          </cell>
          <cell r="G505">
            <v>50.646900000000002</v>
          </cell>
          <cell r="H505">
            <v>161.69999999999999</v>
          </cell>
          <cell r="I505">
            <v>29.910499999999999</v>
          </cell>
          <cell r="J505">
            <v>295.53789999999998</v>
          </cell>
          <cell r="K505">
            <v>83.191000000000003</v>
          </cell>
        </row>
        <row r="506">
          <cell r="A506" t="str">
            <v>A9343</v>
          </cell>
          <cell r="B506" t="str">
            <v>Caçamba basculante para rocha com capacidade de 12 m³</v>
          </cell>
          <cell r="C506">
            <v>203408.4</v>
          </cell>
          <cell r="D506">
            <v>15.351599999999999</v>
          </cell>
          <cell r="E506">
            <v>3.7296</v>
          </cell>
          <cell r="F506">
            <v>0</v>
          </cell>
          <cell r="G506">
            <v>17.270499999999998</v>
          </cell>
          <cell r="H506">
            <v>0</v>
          </cell>
          <cell r="I506">
            <v>0</v>
          </cell>
          <cell r="J506">
            <v>36.351700000000001</v>
          </cell>
          <cell r="K506">
            <v>19.081199999999999</v>
          </cell>
        </row>
        <row r="507">
          <cell r="A507" t="str">
            <v>E9679</v>
          </cell>
          <cell r="B507" t="str">
            <v>Cavalo mecânico com dois reboques hidropneumáticos de 5 e 4 eixos e mesas de giro com capacidade de 130 t - 440 kW</v>
          </cell>
          <cell r="J507">
            <v>1612.7237</v>
          </cell>
          <cell r="K507">
            <v>703.15899999999999</v>
          </cell>
        </row>
        <row r="508">
          <cell r="A508" t="str">
            <v>A9325</v>
          </cell>
          <cell r="B508" t="str">
            <v>Cavalo mecânico 8 x 8, PBT 26.000 kg - 440 kW -  motorista de veículo especial</v>
          </cell>
          <cell r="C508">
            <v>5151336.6065999996</v>
          </cell>
          <cell r="D508">
            <v>220.77160000000001</v>
          </cell>
          <cell r="E508">
            <v>90.810699999999997</v>
          </cell>
          <cell r="F508">
            <v>36.795299999999997</v>
          </cell>
          <cell r="G508">
            <v>331.1574</v>
          </cell>
          <cell r="H508">
            <v>338.8</v>
          </cell>
          <cell r="I508">
            <v>35.025599999999997</v>
          </cell>
          <cell r="J508">
            <v>1053.3606</v>
          </cell>
          <cell r="K508">
            <v>383.40320000000003</v>
          </cell>
        </row>
        <row r="509">
          <cell r="A509" t="str">
            <v>A9384</v>
          </cell>
          <cell r="B509" t="str">
            <v>Reboque hidropneumático com capacidade de 166 t e 4 eixos</v>
          </cell>
          <cell r="C509">
            <v>1337679.3524</v>
          </cell>
          <cell r="D509">
            <v>89.178600000000003</v>
          </cell>
          <cell r="E509">
            <v>44.706400000000002</v>
          </cell>
          <cell r="F509">
            <v>0</v>
          </cell>
          <cell r="G509">
            <v>100.32599999999999</v>
          </cell>
          <cell r="H509">
            <v>0</v>
          </cell>
          <cell r="I509">
            <v>0</v>
          </cell>
          <cell r="J509">
            <v>234.21100000000001</v>
          </cell>
          <cell r="K509">
            <v>133.88499999999999</v>
          </cell>
        </row>
        <row r="510">
          <cell r="A510" t="str">
            <v>A9385</v>
          </cell>
          <cell r="B510" t="str">
            <v>Conjunto de duas mesas de giro para quinta roda ou reboque com capacidade de 100 t cada</v>
          </cell>
          <cell r="C510">
            <v>436268.22330000001</v>
          </cell>
          <cell r="D510">
            <v>29.084499999999998</v>
          </cell>
          <cell r="E510">
            <v>14.580399999999999</v>
          </cell>
          <cell r="F510">
            <v>0</v>
          </cell>
          <cell r="G510">
            <v>32.720100000000002</v>
          </cell>
          <cell r="H510">
            <v>0</v>
          </cell>
          <cell r="I510">
            <v>0</v>
          </cell>
          <cell r="J510">
            <v>76.385000000000005</v>
          </cell>
          <cell r="K510">
            <v>43.664900000000003</v>
          </cell>
        </row>
        <row r="511">
          <cell r="A511" t="str">
            <v>A9390</v>
          </cell>
          <cell r="B511" t="str">
            <v>Reboque hidropneumático com capacidade de 117 t e 5 eixos</v>
          </cell>
          <cell r="C511">
            <v>1420815.7692</v>
          </cell>
          <cell r="D511">
            <v>94.721100000000007</v>
          </cell>
          <cell r="E511">
            <v>47.4848</v>
          </cell>
          <cell r="F511">
            <v>0</v>
          </cell>
          <cell r="G511">
            <v>106.5612</v>
          </cell>
          <cell r="H511">
            <v>0</v>
          </cell>
          <cell r="I511">
            <v>0</v>
          </cell>
          <cell r="J511">
            <v>248.7671</v>
          </cell>
          <cell r="K511">
            <v>142.20590000000001</v>
          </cell>
        </row>
        <row r="512">
          <cell r="A512" t="str">
            <v>E9680</v>
          </cell>
          <cell r="B512" t="str">
            <v>Caminhão tanque com capacidade de 13.000 l - 188 kW</v>
          </cell>
          <cell r="J512">
            <v>331.70440000000002</v>
          </cell>
          <cell r="K512">
            <v>84.727099999999993</v>
          </cell>
        </row>
        <row r="513">
          <cell r="A513" t="str">
            <v>A9332</v>
          </cell>
          <cell r="B513" t="str">
            <v>Caminhão plataforma 6 x 2, PBT 23.000 kg e distância entre eixos 4,8 m - 188 kW - condição de trabalho severa - motorista de caminhão</v>
          </cell>
          <cell r="C513">
            <v>662082.74179999996</v>
          </cell>
          <cell r="D513">
            <v>28.375</v>
          </cell>
          <cell r="E513">
            <v>11.6716</v>
          </cell>
          <cell r="F513">
            <v>4.7291999999999996</v>
          </cell>
          <cell r="G513">
            <v>42.5625</v>
          </cell>
          <cell r="H513">
            <v>196.46</v>
          </cell>
          <cell r="I513">
            <v>29.910499999999999</v>
          </cell>
          <cell r="J513">
            <v>313.7088</v>
          </cell>
          <cell r="K513">
            <v>74.686300000000003</v>
          </cell>
        </row>
        <row r="514">
          <cell r="A514" t="str">
            <v>A9361</v>
          </cell>
          <cell r="B514" t="str">
            <v>Tanque para transporte de água com capacidade de 13.000 l</v>
          </cell>
          <cell r="C514">
            <v>115345</v>
          </cell>
          <cell r="D514">
            <v>7.9547999999999996</v>
          </cell>
          <cell r="E514">
            <v>2.0859999999999999</v>
          </cell>
          <cell r="F514">
            <v>0</v>
          </cell>
          <cell r="G514">
            <v>7.9547999999999996</v>
          </cell>
          <cell r="H514">
            <v>0</v>
          </cell>
          <cell r="I514">
            <v>0</v>
          </cell>
          <cell r="J514">
            <v>17.9956</v>
          </cell>
          <cell r="K514">
            <v>10.040800000000001</v>
          </cell>
        </row>
        <row r="515">
          <cell r="A515" t="str">
            <v>E9686</v>
          </cell>
          <cell r="B515" t="str">
            <v>Caminhão guindauto com capacidade de elevação de 6,2 t e carroceria de 7 t - 136 kW</v>
          </cell>
          <cell r="J515">
            <v>295.83920000000001</v>
          </cell>
          <cell r="K515">
            <v>97.975399999999993</v>
          </cell>
        </row>
        <row r="516">
          <cell r="A516" t="str">
            <v>A9308</v>
          </cell>
          <cell r="B516" t="str">
            <v>Caminhão plataforma 4 x 2, PBT 16.000 kg e distância entre eixos 4,8 m - 136 kW - motorista de veículo especial</v>
          </cell>
          <cell r="C516">
            <v>548407.78079999995</v>
          </cell>
          <cell r="D516">
            <v>23.5032</v>
          </cell>
          <cell r="E516">
            <v>9.6676000000000002</v>
          </cell>
          <cell r="F516">
            <v>3.9171999999999998</v>
          </cell>
          <cell r="G516">
            <v>35.254800000000003</v>
          </cell>
          <cell r="H516">
            <v>142.12</v>
          </cell>
          <cell r="I516">
            <v>35.025599999999997</v>
          </cell>
          <cell r="J516">
            <v>249.48840000000001</v>
          </cell>
          <cell r="K516">
            <v>72.113600000000005</v>
          </cell>
        </row>
        <row r="517">
          <cell r="A517" t="str">
            <v>A9349</v>
          </cell>
          <cell r="B517" t="str">
            <v>Carroceria de madeira com capacidade de 7 t</v>
          </cell>
          <cell r="C517">
            <v>30090</v>
          </cell>
          <cell r="D517">
            <v>2.0752000000000002</v>
          </cell>
          <cell r="E517">
            <v>0.54420000000000002</v>
          </cell>
          <cell r="F517">
            <v>0</v>
          </cell>
          <cell r="G517">
            <v>2.0752000000000002</v>
          </cell>
          <cell r="H517">
            <v>0</v>
          </cell>
          <cell r="I517">
            <v>0</v>
          </cell>
          <cell r="J517">
            <v>4.6946000000000003</v>
          </cell>
          <cell r="K517">
            <v>2.6194000000000002</v>
          </cell>
        </row>
        <row r="518">
          <cell r="A518" t="str">
            <v>A9372</v>
          </cell>
          <cell r="B518" t="str">
            <v>Guindaste articulado montado sobre chassi com capacidade máxima de elevação de 6,2 t</v>
          </cell>
          <cell r="C518">
            <v>267000</v>
          </cell>
          <cell r="D518">
            <v>18.413799999999998</v>
          </cell>
          <cell r="E518">
            <v>4.8285999999999998</v>
          </cell>
          <cell r="F518">
            <v>0</v>
          </cell>
          <cell r="G518">
            <v>18.413799999999998</v>
          </cell>
          <cell r="H518">
            <v>0</v>
          </cell>
          <cell r="I518">
            <v>0</v>
          </cell>
          <cell r="J518">
            <v>41.656199999999998</v>
          </cell>
          <cell r="K518">
            <v>23.2424</v>
          </cell>
        </row>
        <row r="519">
          <cell r="A519" t="str">
            <v>E9687</v>
          </cell>
          <cell r="B519" t="str">
            <v>Caminhão carroceria com capacidade de 5 t - 120 kW</v>
          </cell>
          <cell r="J519">
            <v>154.4616</v>
          </cell>
          <cell r="K519">
            <v>60.137</v>
          </cell>
        </row>
        <row r="520">
          <cell r="A520" t="str">
            <v>A9303</v>
          </cell>
          <cell r="B520" t="str">
            <v>Caminhão plataforma 4 x 2, PBT 9.600 kg e distância entre eixos 3,9 m - 120 kW - motorista de caminhão</v>
          </cell>
          <cell r="C520">
            <v>408862.4779</v>
          </cell>
          <cell r="D520">
            <v>17.5227</v>
          </cell>
          <cell r="E520">
            <v>7.2077</v>
          </cell>
          <cell r="F520">
            <v>2.9203999999999999</v>
          </cell>
          <cell r="G520">
            <v>26.283999999999999</v>
          </cell>
          <cell r="H520">
            <v>66</v>
          </cell>
          <cell r="I520">
            <v>29.910499999999999</v>
          </cell>
          <cell r="J520">
            <v>149.84530000000001</v>
          </cell>
          <cell r="K520">
            <v>57.561300000000003</v>
          </cell>
        </row>
        <row r="521">
          <cell r="A521" t="str">
            <v>A9348</v>
          </cell>
          <cell r="B521" t="str">
            <v>Carroceria de madeira com capacidade de 5 t</v>
          </cell>
          <cell r="C521">
            <v>29588.5</v>
          </cell>
          <cell r="D521">
            <v>2.0406</v>
          </cell>
          <cell r="E521">
            <v>0.53510000000000002</v>
          </cell>
          <cell r="F521">
            <v>0</v>
          </cell>
          <cell r="G521">
            <v>2.0406</v>
          </cell>
          <cell r="H521">
            <v>0</v>
          </cell>
          <cell r="I521">
            <v>0</v>
          </cell>
          <cell r="J521">
            <v>4.6162999999999998</v>
          </cell>
          <cell r="K521">
            <v>2.5756999999999999</v>
          </cell>
        </row>
        <row r="522">
          <cell r="A522" t="str">
            <v>E9690</v>
          </cell>
          <cell r="B522" t="str">
            <v>Caminhão guindauto com cesto aéreo simples e capacidade de elevação de 5,7 t e carroceria de 8,5 t - 136 kW</v>
          </cell>
          <cell r="J522">
            <v>281.02609999999999</v>
          </cell>
          <cell r="K522">
            <v>89.710300000000004</v>
          </cell>
        </row>
        <row r="523">
          <cell r="A523" t="str">
            <v>A9296</v>
          </cell>
          <cell r="B523" t="str">
            <v>Carroceria de madeira com capacidade de 8,5 t</v>
          </cell>
          <cell r="C523">
            <v>38900</v>
          </cell>
          <cell r="D523">
            <v>2.6827999999999999</v>
          </cell>
          <cell r="E523">
            <v>0.70350000000000001</v>
          </cell>
          <cell r="F523">
            <v>0</v>
          </cell>
          <cell r="G523">
            <v>2.6827999999999999</v>
          </cell>
          <cell r="H523">
            <v>0</v>
          </cell>
          <cell r="I523">
            <v>0</v>
          </cell>
          <cell r="J523">
            <v>6.0690999999999997</v>
          </cell>
          <cell r="K523">
            <v>3.3862999999999999</v>
          </cell>
        </row>
        <row r="524">
          <cell r="A524" t="str">
            <v>A9308</v>
          </cell>
          <cell r="B524" t="str">
            <v>Caminhão plataforma 4 x 2, PBT 16.000 kg e distância entre eixos 4,8 m - 136 kW - motorista de veículo especial</v>
          </cell>
          <cell r="C524">
            <v>548407.78079999995</v>
          </cell>
          <cell r="D524">
            <v>23.5032</v>
          </cell>
          <cell r="E524">
            <v>9.6676000000000002</v>
          </cell>
          <cell r="F524">
            <v>3.9171999999999998</v>
          </cell>
          <cell r="G524">
            <v>35.254800000000003</v>
          </cell>
          <cell r="H524">
            <v>142.12</v>
          </cell>
          <cell r="I524">
            <v>35.025599999999997</v>
          </cell>
          <cell r="J524">
            <v>249.48840000000001</v>
          </cell>
          <cell r="K524">
            <v>72.113600000000005</v>
          </cell>
        </row>
        <row r="525">
          <cell r="A525" t="str">
            <v>A9329</v>
          </cell>
          <cell r="B525" t="str">
            <v>Cesto aéreo simples isolado com capacidade para 135 kg</v>
          </cell>
          <cell r="C525">
            <v>24327.764999999999</v>
          </cell>
          <cell r="D525">
            <v>1.6778</v>
          </cell>
          <cell r="E525">
            <v>0.44</v>
          </cell>
          <cell r="F525">
            <v>0</v>
          </cell>
          <cell r="G525">
            <v>1.6778</v>
          </cell>
          <cell r="H525">
            <v>0</v>
          </cell>
          <cell r="I525">
            <v>0</v>
          </cell>
          <cell r="J525">
            <v>3.7955999999999999</v>
          </cell>
          <cell r="K525">
            <v>2.1177999999999999</v>
          </cell>
        </row>
        <row r="526">
          <cell r="A526" t="str">
            <v>A9330</v>
          </cell>
          <cell r="B526" t="str">
            <v>Guindaste articulado montado sobre chassi com capacidade máxima de elevação de 5,7 t</v>
          </cell>
          <cell r="C526">
            <v>138915.5</v>
          </cell>
          <cell r="D526">
            <v>9.5803999999999991</v>
          </cell>
          <cell r="E526">
            <v>2.5122</v>
          </cell>
          <cell r="F526">
            <v>0</v>
          </cell>
          <cell r="G526">
            <v>9.5803999999999991</v>
          </cell>
          <cell r="H526">
            <v>0</v>
          </cell>
          <cell r="I526">
            <v>0</v>
          </cell>
          <cell r="J526">
            <v>21.672999999999998</v>
          </cell>
          <cell r="K526">
            <v>12.092599999999999</v>
          </cell>
        </row>
        <row r="527">
          <cell r="A527" t="str">
            <v>E9693</v>
          </cell>
          <cell r="B527" t="str">
            <v>Caminhão demarcador de faixas com sistema de pintura Spray - 129 kW</v>
          </cell>
          <cell r="J527">
            <v>823.43690000000004</v>
          </cell>
          <cell r="K527">
            <v>426.08699999999999</v>
          </cell>
        </row>
        <row r="528">
          <cell r="A528" t="str">
            <v>A9322</v>
          </cell>
          <cell r="B528" t="str">
            <v>Caminhão plataforma 4 x 2, PBT 10.800 kg e distância entre eixos 4,0 m - 129 kW - condição de trabalho severa - motorista de caminhão</v>
          </cell>
          <cell r="C528">
            <v>453058.17479999998</v>
          </cell>
          <cell r="D528">
            <v>19.416799999999999</v>
          </cell>
          <cell r="E528">
            <v>7.9867999999999997</v>
          </cell>
          <cell r="F528">
            <v>3.2361</v>
          </cell>
          <cell r="G528">
            <v>29.1252</v>
          </cell>
          <cell r="H528">
            <v>134.80500000000001</v>
          </cell>
          <cell r="I528">
            <v>29.910499999999999</v>
          </cell>
          <cell r="J528">
            <v>224.4804</v>
          </cell>
          <cell r="K528">
            <v>60.550199999999997</v>
          </cell>
        </row>
        <row r="529">
          <cell r="A529" t="str">
            <v>A9370</v>
          </cell>
          <cell r="B529" t="str">
            <v>Equipamento demarcador de faixas sistema spray montado sobre chassi com capacidade 1.080 l</v>
          </cell>
          <cell r="C529">
            <v>3282464.1905</v>
          </cell>
          <cell r="D529">
            <v>248.00839999999999</v>
          </cell>
          <cell r="E529">
            <v>90.012500000000003</v>
          </cell>
          <cell r="F529">
            <v>0</v>
          </cell>
          <cell r="G529">
            <v>233.41970000000001</v>
          </cell>
          <cell r="H529">
            <v>0</v>
          </cell>
          <cell r="I529">
            <v>27.515899999999998</v>
          </cell>
          <cell r="J529">
            <v>598.95650000000001</v>
          </cell>
          <cell r="K529">
            <v>365.53680000000003</v>
          </cell>
        </row>
        <row r="530">
          <cell r="A530" t="str">
            <v>E9783</v>
          </cell>
          <cell r="B530" t="str">
            <v>Plataforma pantográfica montada em caminhão com capacidade de carga de 600 kg - 120 kW</v>
          </cell>
          <cell r="J530">
            <v>281.80349999999999</v>
          </cell>
          <cell r="K530">
            <v>100.6613</v>
          </cell>
        </row>
        <row r="531">
          <cell r="A531" t="str">
            <v>A9301</v>
          </cell>
          <cell r="B531" t="str">
            <v>Caminhão plataforma 4 x 2, PBT 8.300 kg e distância entre eixos 3,9 m - 120 kW - motorista de veículo especial</v>
          </cell>
          <cell r="C531">
            <v>367830.0454</v>
          </cell>
          <cell r="D531">
            <v>15.764099999999999</v>
          </cell>
          <cell r="E531">
            <v>6.4843000000000002</v>
          </cell>
          <cell r="F531">
            <v>2.6274000000000002</v>
          </cell>
          <cell r="G531">
            <v>23.6462</v>
          </cell>
          <cell r="H531">
            <v>125.4</v>
          </cell>
          <cell r="I531">
            <v>35.025599999999997</v>
          </cell>
          <cell r="J531">
            <v>208.94759999999999</v>
          </cell>
          <cell r="K531">
            <v>59.901400000000002</v>
          </cell>
        </row>
        <row r="532">
          <cell r="A532" t="str">
            <v>A9377</v>
          </cell>
          <cell r="B532" t="str">
            <v>Plataforma pantográfica hidráulica montada sobre chassi com capacidade de 600 kg</v>
          </cell>
          <cell r="C532">
            <v>481440</v>
          </cell>
          <cell r="D532">
            <v>32.095999999999997</v>
          </cell>
          <cell r="E532">
            <v>8.6638999999999999</v>
          </cell>
          <cell r="F532">
            <v>0</v>
          </cell>
          <cell r="G532">
            <v>32.095999999999997</v>
          </cell>
          <cell r="H532">
            <v>0</v>
          </cell>
          <cell r="I532">
            <v>0</v>
          </cell>
          <cell r="J532">
            <v>72.855900000000005</v>
          </cell>
          <cell r="K532">
            <v>40.759900000000002</v>
          </cell>
        </row>
        <row r="533">
          <cell r="A533" t="str">
            <v>E9787</v>
          </cell>
          <cell r="B533" t="str">
            <v>Bomba para concreto com lança montada sobre chassi com capacidade de 50 m³/h - 136 kW</v>
          </cell>
          <cell r="J533">
            <v>521.16610000000003</v>
          </cell>
          <cell r="K533">
            <v>222.0378</v>
          </cell>
        </row>
        <row r="534">
          <cell r="A534" t="str">
            <v>A9308</v>
          </cell>
          <cell r="B534" t="str">
            <v>Caminhão plataforma 4 x 2, PBT 16.000 kg e distância entre eixos 4,8 m - 136 kW - motorista de veículo especial</v>
          </cell>
          <cell r="C534">
            <v>548407.78079999995</v>
          </cell>
          <cell r="D534">
            <v>23.5032</v>
          </cell>
          <cell r="E534">
            <v>9.6676000000000002</v>
          </cell>
          <cell r="F534">
            <v>3.9171999999999998</v>
          </cell>
          <cell r="G534">
            <v>35.254800000000003</v>
          </cell>
          <cell r="H534">
            <v>142.12</v>
          </cell>
          <cell r="I534">
            <v>35.025599999999997</v>
          </cell>
          <cell r="J534">
            <v>249.48840000000001</v>
          </cell>
          <cell r="K534">
            <v>72.113600000000005</v>
          </cell>
        </row>
        <row r="535">
          <cell r="A535" t="str">
            <v>A9371</v>
          </cell>
          <cell r="B535" t="str">
            <v>Bomba para concreto com lança montada sobre chassi com capacidade de 50 m³/h</v>
          </cell>
          <cell r="C535">
            <v>1521918.1381000001</v>
          </cell>
          <cell r="D535">
            <v>121.7535</v>
          </cell>
          <cell r="E535">
            <v>28.1707</v>
          </cell>
          <cell r="F535">
            <v>0</v>
          </cell>
          <cell r="G535">
            <v>121.7535</v>
          </cell>
          <cell r="H535">
            <v>0</v>
          </cell>
          <cell r="I535">
            <v>0</v>
          </cell>
          <cell r="J535">
            <v>271.67770000000002</v>
          </cell>
          <cell r="K535">
            <v>149.92420000000001</v>
          </cell>
        </row>
        <row r="536">
          <cell r="A536" t="str">
            <v>E9792</v>
          </cell>
          <cell r="B536" t="str">
            <v>Caminhão para hidrossemeadura com capacidade de 7.500 l - 77,2 kW/235 kW</v>
          </cell>
          <cell r="J536">
            <v>552.13080000000002</v>
          </cell>
          <cell r="K536">
            <v>138.2997</v>
          </cell>
        </row>
        <row r="537">
          <cell r="A537" t="str">
            <v>A9297</v>
          </cell>
          <cell r="B537" t="str">
            <v>Caminhão plataforma 6 x 4, PBT 23.000 kg e distância entre eixos 4,2 m - 235 kW - condição de trabalho severa - motorista de caminhão</v>
          </cell>
          <cell r="C537">
            <v>535000</v>
          </cell>
          <cell r="D537">
            <v>22.928599999999999</v>
          </cell>
          <cell r="E537">
            <v>9.4313000000000002</v>
          </cell>
          <cell r="F537">
            <v>3.8214000000000001</v>
          </cell>
          <cell r="G537">
            <v>34.392899999999997</v>
          </cell>
          <cell r="H537">
            <v>245.57499999999999</v>
          </cell>
          <cell r="I537">
            <v>29.910499999999999</v>
          </cell>
          <cell r="J537">
            <v>346.05970000000002</v>
          </cell>
          <cell r="K537">
            <v>66.091800000000006</v>
          </cell>
        </row>
        <row r="538">
          <cell r="A538" t="str">
            <v>A9362</v>
          </cell>
          <cell r="B538" t="str">
            <v>Tanque para hidrossemeadura com capacidade de 7.500 l - 77,2 kW</v>
          </cell>
          <cell r="C538">
            <v>476425</v>
          </cell>
          <cell r="D538">
            <v>35.956600000000002</v>
          </cell>
          <cell r="E538">
            <v>8.7354000000000003</v>
          </cell>
          <cell r="F538">
            <v>0</v>
          </cell>
          <cell r="G538">
            <v>40.4512</v>
          </cell>
          <cell r="H538">
            <v>93.412000000000006</v>
          </cell>
          <cell r="I538">
            <v>27.515899999999998</v>
          </cell>
          <cell r="J538">
            <v>206.0711</v>
          </cell>
          <cell r="K538">
            <v>72.207899999999995</v>
          </cell>
        </row>
        <row r="539">
          <cell r="A539" t="str">
            <v>E9792</v>
          </cell>
          <cell r="B539" t="str">
            <v>Caminhão para hidrossemeadura com capacidade de 7.500 l - 136 kW</v>
          </cell>
          <cell r="J539">
            <v>347.43049999999999</v>
          </cell>
          <cell r="K539">
            <v>134.94059999999999</v>
          </cell>
        </row>
        <row r="540">
          <cell r="A540" t="str">
            <v>A9323</v>
          </cell>
          <cell r="B540" t="str">
            <v>Caminhão plataforma 4 x 2, PBT 14.300 kg e distância entre eixos 4,8 m - 136 kW - condição de trabalho severa - motorista de caminhão</v>
          </cell>
          <cell r="C540">
            <v>490242.36200000002</v>
          </cell>
          <cell r="D540">
            <v>21.010400000000001</v>
          </cell>
          <cell r="E540">
            <v>8.6423000000000005</v>
          </cell>
          <cell r="F540">
            <v>3.5017</v>
          </cell>
          <cell r="G540">
            <v>31.515599999999999</v>
          </cell>
          <cell r="H540">
            <v>140.5231</v>
          </cell>
          <cell r="I540">
            <v>29.636199999999999</v>
          </cell>
          <cell r="J540">
            <v>234.82929999999999</v>
          </cell>
          <cell r="K540">
            <v>62.790599999999998</v>
          </cell>
        </row>
        <row r="541">
          <cell r="A541" t="str">
            <v>A9362</v>
          </cell>
          <cell r="B541" t="str">
            <v>Tanque para hidrossemeadura com capacidade de 7.500 l</v>
          </cell>
          <cell r="C541">
            <v>476425</v>
          </cell>
          <cell r="D541">
            <v>35.956600000000002</v>
          </cell>
          <cell r="E541">
            <v>8.7354000000000003</v>
          </cell>
          <cell r="F541">
            <v>0</v>
          </cell>
          <cell r="G541">
            <v>40.4512</v>
          </cell>
          <cell r="H541">
            <v>0</v>
          </cell>
          <cell r="I541">
            <v>27.457999999999998</v>
          </cell>
          <cell r="J541">
            <v>112.60120000000001</v>
          </cell>
          <cell r="K541">
            <v>72.150000000000006</v>
          </cell>
        </row>
        <row r="542">
          <cell r="A542" t="str">
            <v>A9362</v>
          </cell>
          <cell r="B542" t="str">
            <v>Tanque para hidrossemeadura com capacidade de 7.500 l</v>
          </cell>
          <cell r="C542">
            <v>476425</v>
          </cell>
          <cell r="D542">
            <v>35.956600000000002</v>
          </cell>
          <cell r="E542">
            <v>8.7354000000000003</v>
          </cell>
          <cell r="F542">
            <v>0</v>
          </cell>
          <cell r="G542">
            <v>40.4512</v>
          </cell>
          <cell r="H542">
            <v>0</v>
          </cell>
          <cell r="I542">
            <v>27.4542</v>
          </cell>
          <cell r="J542">
            <v>112.59739999999999</v>
          </cell>
          <cell r="K542">
            <v>72.146199999999993</v>
          </cell>
        </row>
      </sheetData>
      <sheetData sheetId="24" refreshError="1"/>
      <sheetData sheetId="25" refreshError="1"/>
      <sheetData sheetId="26" refreshError="1"/>
      <sheetData sheetId="27" refreshError="1"/>
      <sheetData sheetId="28" refreshError="1">
        <row r="16">
          <cell r="C16" t="str">
            <v>B8951</v>
          </cell>
          <cell r="D16" t="str">
            <v>Comercial (2,55% do CMCC - SINAPI)</v>
          </cell>
          <cell r="F16" t="str">
            <v>m² x mês</v>
          </cell>
          <cell r="G16">
            <v>48.89</v>
          </cell>
        </row>
        <row r="17">
          <cell r="C17" t="str">
            <v>B8952</v>
          </cell>
          <cell r="D17" t="str">
            <v>Residencial (2,45% do CMCC - SINAPI)</v>
          </cell>
          <cell r="F17" t="str">
            <v>m² x mês</v>
          </cell>
          <cell r="G17">
            <v>46.97</v>
          </cell>
        </row>
        <row r="18">
          <cell r="C18" t="str">
            <v>B8953</v>
          </cell>
          <cell r="D18" t="str">
            <v>Escritório</v>
          </cell>
          <cell r="F18" t="str">
            <v>ocupante x mês</v>
          </cell>
          <cell r="G18">
            <v>463.66</v>
          </cell>
        </row>
        <row r="19">
          <cell r="C19" t="str">
            <v>B8954</v>
          </cell>
          <cell r="D19" t="str">
            <v>Residência</v>
          </cell>
          <cell r="F19" t="str">
            <v>ocupante x mês</v>
          </cell>
          <cell r="G19">
            <v>41.81</v>
          </cell>
        </row>
        <row r="20">
          <cell r="C20" t="str">
            <v>B8955</v>
          </cell>
          <cell r="D20" t="str">
            <v>Laboratório de asfalto</v>
          </cell>
          <cell r="F20" t="str">
            <v>mês</v>
          </cell>
          <cell r="G20">
            <v>5910.44</v>
          </cell>
        </row>
        <row r="21">
          <cell r="C21" t="str">
            <v>B8956</v>
          </cell>
          <cell r="D21" t="str">
            <v>Laboratório de concreto</v>
          </cell>
          <cell r="F21" t="str">
            <v>mês</v>
          </cell>
          <cell r="G21">
            <v>4533.32</v>
          </cell>
        </row>
        <row r="22">
          <cell r="C22" t="str">
            <v>B8957</v>
          </cell>
          <cell r="D22" t="str">
            <v>Laboratório de solos</v>
          </cell>
          <cell r="F22" t="str">
            <v>mês</v>
          </cell>
          <cell r="G22">
            <v>3458.86</v>
          </cell>
        </row>
        <row r="23">
          <cell r="C23" t="str">
            <v>B8958</v>
          </cell>
          <cell r="D23" t="str">
            <v>Topografia</v>
          </cell>
          <cell r="F23" t="str">
            <v>mês</v>
          </cell>
          <cell r="G23">
            <v>4674.3999999999996</v>
          </cell>
        </row>
        <row r="24">
          <cell r="C24" t="str">
            <v>B8961</v>
          </cell>
          <cell r="D24" t="str">
            <v>Topografia por VANT</v>
          </cell>
          <cell r="F24" t="str">
            <v>mês</v>
          </cell>
          <cell r="G24">
            <v>923.93</v>
          </cell>
        </row>
        <row r="25">
          <cell r="C25" t="str">
            <v>B8959</v>
          </cell>
          <cell r="D25" t="str">
            <v>Escritório</v>
          </cell>
          <cell r="F25" t="str">
            <v>ocupante x mês</v>
          </cell>
          <cell r="G25">
            <v>136.25</v>
          </cell>
        </row>
        <row r="26">
          <cell r="C26" t="str">
            <v>B8960</v>
          </cell>
          <cell r="D26" t="str">
            <v>Residência</v>
          </cell>
          <cell r="F26" t="str">
            <v>ocupante x mês</v>
          </cell>
          <cell r="G26">
            <v>203.54</v>
          </cell>
        </row>
      </sheetData>
      <sheetData sheetId="29" refreshError="1">
        <row r="1">
          <cell r="A1" t="str">
            <v>Tabela 2 - Fatores de utilização de equipamentos de grande porte</v>
          </cell>
        </row>
        <row r="2">
          <cell r="A2" t="str">
            <v>Código SICRO</v>
          </cell>
          <cell r="B2" t="str">
            <v>Discriminação dos Equipamentos</v>
          </cell>
          <cell r="C2" t="str">
            <v>T. Rodoviário</v>
          </cell>
          <cell r="E2" t="str">
            <v>T. Aquaviário</v>
          </cell>
          <cell r="G2" t="str">
            <v>T. Ferroviário</v>
          </cell>
          <cell r="I2" t="str">
            <v>Veículo Transportador</v>
          </cell>
          <cell r="K2" t="str">
            <v>Tipo de transporte</v>
          </cell>
        </row>
        <row r="3">
          <cell r="C3" t="str">
            <v>Código</v>
          </cell>
          <cell r="D3" t="str">
            <v>FU</v>
          </cell>
          <cell r="E3" t="str">
            <v>Código</v>
          </cell>
          <cell r="F3" t="str">
            <v>FU</v>
          </cell>
          <cell r="G3" t="str">
            <v>Código</v>
          </cell>
          <cell r="H3" t="str">
            <v>FU</v>
          </cell>
          <cell r="I3" t="str">
            <v>Código</v>
          </cell>
          <cell r="J3" t="str">
            <v>FU</v>
          </cell>
        </row>
        <row r="5">
          <cell r="A5" t="str">
            <v>E9009</v>
          </cell>
          <cell r="B5" t="str">
            <v>Embarcação rebocadora - 268 kW</v>
          </cell>
          <cell r="E5" t="str">
            <v>E9009</v>
          </cell>
          <cell r="F5">
            <v>1</v>
          </cell>
          <cell r="I5" t="str">
            <v>E9009</v>
          </cell>
          <cell r="J5">
            <v>1</v>
          </cell>
          <cell r="K5" t="str">
            <v>Hidroviário</v>
          </cell>
        </row>
        <row r="6">
          <cell r="A6" t="str">
            <v>E9013</v>
          </cell>
          <cell r="B6" t="str">
            <v>Caminhão tanque de asfalto com capacidade de 31.000 l - 265 kW</v>
          </cell>
          <cell r="C6" t="str">
            <v>E9013</v>
          </cell>
          <cell r="D6">
            <v>1</v>
          </cell>
          <cell r="I6" t="str">
            <v>E9013</v>
          </cell>
          <cell r="J6">
            <v>1</v>
          </cell>
          <cell r="K6" t="str">
            <v>Rodoviário</v>
          </cell>
        </row>
        <row r="7">
          <cell r="A7" t="str">
            <v>E9014</v>
          </cell>
          <cell r="B7" t="str">
            <v>Deflectômetro de impacto (FWD) instalado em picape com reboque e faixa de carga de 7 a 120 kN - 147 kW</v>
          </cell>
          <cell r="C7" t="str">
            <v>E9014</v>
          </cell>
          <cell r="D7">
            <v>1</v>
          </cell>
          <cell r="I7" t="str">
            <v>E9014</v>
          </cell>
          <cell r="J7">
            <v>1</v>
          </cell>
          <cell r="K7" t="str">
            <v>Rodoviário</v>
          </cell>
        </row>
        <row r="8">
          <cell r="A8" t="str">
            <v>E9016</v>
          </cell>
          <cell r="B8" t="str">
            <v>Usina misturadora móvel de reciclagem a frio com sistema de espuma de asfalto - 129 kW</v>
          </cell>
          <cell r="C8" t="str">
            <v>E9016</v>
          </cell>
          <cell r="D8">
            <v>1</v>
          </cell>
          <cell r="I8" t="str">
            <v>E9016</v>
          </cell>
          <cell r="J8">
            <v>1</v>
          </cell>
          <cell r="K8" t="str">
            <v>Rodoviário</v>
          </cell>
        </row>
        <row r="9">
          <cell r="A9" t="str">
            <v>E9017</v>
          </cell>
          <cell r="B9" t="str">
            <v>Escavadeira hidráulica sobre esteira com capacidade de 0,4 m³ - 64 kW</v>
          </cell>
          <cell r="C9" t="str">
            <v>E9665</v>
          </cell>
          <cell r="D9">
            <v>1</v>
          </cell>
          <cell r="I9" t="str">
            <v>E9665</v>
          </cell>
          <cell r="J9">
            <v>1</v>
          </cell>
          <cell r="K9" t="str">
            <v>Rodoviário</v>
          </cell>
        </row>
        <row r="10">
          <cell r="A10" t="str">
            <v>E9018</v>
          </cell>
          <cell r="B10" t="str">
            <v>Cavalo mecânico com dolly intermediário e semirreboque de 4 eixos com capacidade de 53 t - 323 kW</v>
          </cell>
          <cell r="C10" t="str">
            <v>E9018</v>
          </cell>
          <cell r="D10">
            <v>1</v>
          </cell>
          <cell r="I10" t="str">
            <v>E9018</v>
          </cell>
          <cell r="J10">
            <v>1</v>
          </cell>
          <cell r="K10" t="str">
            <v>Rodoviário</v>
          </cell>
        </row>
        <row r="11">
          <cell r="A11" t="str">
            <v>E9020</v>
          </cell>
          <cell r="B11" t="str">
            <v>Recicladora a frio - 455 kW</v>
          </cell>
          <cell r="C11" t="str">
            <v>E9666</v>
          </cell>
          <cell r="D11">
            <v>1</v>
          </cell>
          <cell r="I11" t="str">
            <v>E9666</v>
          </cell>
          <cell r="J11">
            <v>1</v>
          </cell>
          <cell r="K11" t="str">
            <v>Rodoviário</v>
          </cell>
        </row>
        <row r="12">
          <cell r="A12" t="str">
            <v>E9021</v>
          </cell>
          <cell r="B12" t="str">
            <v>Grupo gerador - 456 kVA</v>
          </cell>
          <cell r="C12" t="str">
            <v>E9508</v>
          </cell>
          <cell r="D12">
            <v>1</v>
          </cell>
          <cell r="I12" t="str">
            <v>E9508</v>
          </cell>
          <cell r="J12">
            <v>1</v>
          </cell>
          <cell r="K12" t="str">
            <v>Rodoviário</v>
          </cell>
        </row>
        <row r="13">
          <cell r="A13" t="str">
            <v>E9022</v>
          </cell>
          <cell r="B13" t="str">
            <v>Pórtico metálico rolante com capacidade de 25 t - 30 kW</v>
          </cell>
          <cell r="C13" t="str">
            <v>E9666</v>
          </cell>
          <cell r="D13">
            <v>2</v>
          </cell>
          <cell r="I13" t="str">
            <v>E9666</v>
          </cell>
          <cell r="J13">
            <v>2</v>
          </cell>
          <cell r="K13" t="str">
            <v>Rodoviário</v>
          </cell>
        </row>
        <row r="14">
          <cell r="A14" t="str">
            <v>E9023</v>
          </cell>
          <cell r="B14" t="str">
            <v>Guindaste móvel sobre esteiras com dragline com capacidade de 1,9 a 2,3 m³ - 270 kW</v>
          </cell>
          <cell r="C14" t="str">
            <v>E9018</v>
          </cell>
          <cell r="D14">
            <v>1</v>
          </cell>
          <cell r="I14" t="str">
            <v>E9018</v>
          </cell>
          <cell r="J14">
            <v>1</v>
          </cell>
          <cell r="K14" t="str">
            <v>Rodoviário</v>
          </cell>
        </row>
        <row r="15">
          <cell r="A15" t="str">
            <v>E9027</v>
          </cell>
          <cell r="B15" t="str">
            <v>Caminhão distribuidor de cimento e cal com capacidade de 17 m³ - 210 kW</v>
          </cell>
          <cell r="C15" t="str">
            <v>E9027</v>
          </cell>
          <cell r="D15">
            <v>1</v>
          </cell>
          <cell r="I15" t="str">
            <v>E9027</v>
          </cell>
          <cell r="J15">
            <v>1</v>
          </cell>
          <cell r="K15" t="str">
            <v>Rodoviário</v>
          </cell>
        </row>
        <row r="16">
          <cell r="A16" t="str">
            <v>E9031</v>
          </cell>
          <cell r="B16" t="str">
            <v>Elevador de cremalheira com cabine simples, com capacidade de 1.500 kg e altura de até 100 m - 15 kW</v>
          </cell>
          <cell r="C16" t="str">
            <v>E9686</v>
          </cell>
          <cell r="D16">
            <v>2</v>
          </cell>
          <cell r="I16" t="str">
            <v>E9686</v>
          </cell>
          <cell r="J16">
            <v>2</v>
          </cell>
          <cell r="K16" t="str">
            <v>Rodoviário</v>
          </cell>
        </row>
        <row r="17">
          <cell r="A17" t="str">
            <v>E9036</v>
          </cell>
          <cell r="B17" t="str">
            <v>Grua fixa para alturas de 60 a 102 m, com alcance de 60 m com capacidade de 1.500 kg na ponta da lança - 37 kW</v>
          </cell>
          <cell r="C17" t="str">
            <v>E9665</v>
          </cell>
          <cell r="D17">
            <v>3</v>
          </cell>
          <cell r="I17" t="str">
            <v>E9665</v>
          </cell>
          <cell r="J17">
            <v>3</v>
          </cell>
          <cell r="K17" t="str">
            <v>Rodoviário</v>
          </cell>
        </row>
        <row r="18">
          <cell r="A18" t="str">
            <v>E9037</v>
          </cell>
          <cell r="B18" t="str">
            <v>Plataforma de inspeção sob pontes montada em caminhão com capacidade de 500 kg e alcance de 15 m - 188 kW</v>
          </cell>
          <cell r="C18" t="str">
            <v>E9037</v>
          </cell>
          <cell r="D18">
            <v>1</v>
          </cell>
          <cell r="I18" t="str">
            <v>E9037</v>
          </cell>
          <cell r="J18">
            <v>1</v>
          </cell>
          <cell r="K18" t="str">
            <v>Rodoviário</v>
          </cell>
        </row>
        <row r="19">
          <cell r="A19" t="str">
            <v>E9041</v>
          </cell>
          <cell r="B19" t="str">
            <v>Caminhão carroceria com guindauto com capacidade de 45 t.m - 188 kW</v>
          </cell>
          <cell r="C19" t="str">
            <v>E9041</v>
          </cell>
          <cell r="D19">
            <v>1</v>
          </cell>
          <cell r="I19" t="str">
            <v>E9041</v>
          </cell>
          <cell r="J19">
            <v>1</v>
          </cell>
          <cell r="K19" t="str">
            <v>Rodoviário</v>
          </cell>
        </row>
        <row r="20">
          <cell r="A20" t="str">
            <v>E9042</v>
          </cell>
          <cell r="B20" t="str">
            <v>Trator sobre esteiras com lâmina - 97 kW</v>
          </cell>
          <cell r="C20" t="str">
            <v>E9666</v>
          </cell>
          <cell r="D20">
            <v>0.5</v>
          </cell>
          <cell r="I20" t="str">
            <v>E9666</v>
          </cell>
          <cell r="J20">
            <v>0.5</v>
          </cell>
          <cell r="K20" t="str">
            <v>Rodoviário</v>
          </cell>
        </row>
        <row r="21">
          <cell r="A21" t="str">
            <v>E9043</v>
          </cell>
          <cell r="B21" t="str">
            <v>Embarcação de alumínio com comprimento de 6 m e motor de popa - 18,60 kW</v>
          </cell>
          <cell r="C21" t="str">
            <v>E9508</v>
          </cell>
          <cell r="D21">
            <v>1</v>
          </cell>
          <cell r="E21" t="str">
            <v>E9043</v>
          </cell>
          <cell r="F21">
            <v>1</v>
          </cell>
          <cell r="I21" t="str">
            <v>E9508</v>
          </cell>
          <cell r="J21">
            <v>1</v>
          </cell>
          <cell r="K21" t="str">
            <v>Rodoviário</v>
          </cell>
        </row>
        <row r="22">
          <cell r="A22" t="str">
            <v>E9044</v>
          </cell>
          <cell r="B22" t="str">
            <v>Central de concreto com capacidade de 150 m³/h - dosadora e misturadora</v>
          </cell>
          <cell r="C22" t="str">
            <v>E9018</v>
          </cell>
          <cell r="D22">
            <v>3</v>
          </cell>
          <cell r="I22" t="str">
            <v>E9018</v>
          </cell>
          <cell r="J22">
            <v>3</v>
          </cell>
          <cell r="K22" t="str">
            <v>Rodoviário</v>
          </cell>
        </row>
        <row r="23">
          <cell r="A23" t="str">
            <v>E9049</v>
          </cell>
          <cell r="B23" t="str">
            <v>Bomba de alta pressão para hidrojateamento com capacidade de 250 MPa - 72 kW</v>
          </cell>
          <cell r="C23" t="str">
            <v>E9686</v>
          </cell>
          <cell r="D23">
            <v>1</v>
          </cell>
          <cell r="I23" t="str">
            <v>E9686</v>
          </cell>
          <cell r="J23">
            <v>1</v>
          </cell>
          <cell r="K23" t="str">
            <v>Rodoviário</v>
          </cell>
        </row>
        <row r="24">
          <cell r="A24" t="str">
            <v>E9050</v>
          </cell>
          <cell r="B24" t="str">
            <v>Guindaste móvel sobre pneus com 2 eixos com capacidade de 18 t - 97 kW</v>
          </cell>
          <cell r="C24" t="str">
            <v>E9050</v>
          </cell>
          <cell r="D24">
            <v>1</v>
          </cell>
          <cell r="I24" t="str">
            <v>E9050</v>
          </cell>
          <cell r="J24">
            <v>1</v>
          </cell>
          <cell r="K24" t="str">
            <v>Rodoviário</v>
          </cell>
        </row>
        <row r="25">
          <cell r="A25" t="str">
            <v>E9051</v>
          </cell>
          <cell r="B25" t="str">
            <v>Máquina levantadora e posicionadora de via - 7,40 kW</v>
          </cell>
          <cell r="C25" t="str">
            <v>E9686</v>
          </cell>
          <cell r="D25">
            <v>0.5</v>
          </cell>
          <cell r="I25" t="str">
            <v>E9686</v>
          </cell>
          <cell r="J25">
            <v>0.5</v>
          </cell>
          <cell r="K25" t="str">
            <v>Rodoviário</v>
          </cell>
        </row>
        <row r="26">
          <cell r="A26" t="str">
            <v>E9052</v>
          </cell>
          <cell r="B26" t="str">
            <v>Empilhadeira a diesel com capacidade de 10 t - 82 kW</v>
          </cell>
          <cell r="C26" t="str">
            <v>E9666</v>
          </cell>
          <cell r="D26">
            <v>0.5</v>
          </cell>
          <cell r="I26" t="str">
            <v>E9666</v>
          </cell>
          <cell r="J26">
            <v>0.5</v>
          </cell>
          <cell r="K26" t="str">
            <v>Rodoviário</v>
          </cell>
        </row>
        <row r="27">
          <cell r="A27" t="str">
            <v>E9053</v>
          </cell>
          <cell r="B27" t="str">
            <v>Perfuratriz hidráulica montada em flutuante - 32 kW</v>
          </cell>
          <cell r="C27" t="str">
            <v>E9665</v>
          </cell>
          <cell r="D27">
            <v>1</v>
          </cell>
          <cell r="I27" t="str">
            <v>E9665</v>
          </cell>
          <cell r="J27">
            <v>1</v>
          </cell>
          <cell r="K27" t="str">
            <v>Rodoviário</v>
          </cell>
        </row>
        <row r="28">
          <cell r="A28" t="str">
            <v>E9054</v>
          </cell>
          <cell r="B28" t="str">
            <v>Equipamento sobre forma-trilho para execução e acabamento de pavimento de concreto - 13,40 kW</v>
          </cell>
          <cell r="C28" t="str">
            <v>E9665</v>
          </cell>
          <cell r="D28">
            <v>1</v>
          </cell>
          <cell r="I28" t="str">
            <v>E9665</v>
          </cell>
          <cell r="J28">
            <v>1</v>
          </cell>
          <cell r="K28" t="str">
            <v>Rodoviário</v>
          </cell>
        </row>
        <row r="29">
          <cell r="A29" t="str">
            <v>E9056</v>
          </cell>
          <cell r="B29" t="str">
            <v>Plataforma autoelevatória de 12 x 24 m com capacidade de 150 t</v>
          </cell>
          <cell r="E29" t="str">
            <v>E9009</v>
          </cell>
          <cell r="F29">
            <v>1</v>
          </cell>
          <cell r="I29" t="str">
            <v>E9009</v>
          </cell>
          <cell r="J29">
            <v>1</v>
          </cell>
          <cell r="K29" t="str">
            <v>Hidroviário</v>
          </cell>
        </row>
        <row r="30">
          <cell r="A30" t="str">
            <v>E9057</v>
          </cell>
          <cell r="B30" t="str">
            <v>Batelão sem propulsão com capacidade de 66 m³</v>
          </cell>
          <cell r="E30" t="str">
            <v>E9009</v>
          </cell>
          <cell r="F30">
            <v>1</v>
          </cell>
          <cell r="I30" t="str">
            <v>E9009</v>
          </cell>
          <cell r="J30">
            <v>1</v>
          </cell>
          <cell r="K30" t="str">
            <v>Hidroviário</v>
          </cell>
        </row>
        <row r="31">
          <cell r="A31" t="str">
            <v>E9058</v>
          </cell>
          <cell r="B31" t="str">
            <v>Plataforma flutuante de 12 x 24 x 1,8 m com capacidade de 150 t</v>
          </cell>
          <cell r="E31" t="str">
            <v>E9009</v>
          </cell>
          <cell r="F31">
            <v>1</v>
          </cell>
          <cell r="I31" t="str">
            <v>E9009</v>
          </cell>
          <cell r="J31">
            <v>1</v>
          </cell>
          <cell r="K31" t="str">
            <v>Hidroviário</v>
          </cell>
        </row>
        <row r="32">
          <cell r="A32" t="str">
            <v>E9059</v>
          </cell>
          <cell r="B32" t="str">
            <v>Plataforma autoelevatória de 12 x 24 m montada na obra com capacidade de 150 t</v>
          </cell>
          <cell r="C32" t="str">
            <v>E9018</v>
          </cell>
          <cell r="D32">
            <v>2</v>
          </cell>
          <cell r="I32" t="str">
            <v>E9018</v>
          </cell>
          <cell r="J32">
            <v>2</v>
          </cell>
          <cell r="K32" t="str">
            <v>Rodoviário</v>
          </cell>
        </row>
        <row r="33">
          <cell r="A33" t="str">
            <v>E9063</v>
          </cell>
          <cell r="B33" t="str">
            <v>Equipamento de estabilização dinâmica da via - 300 kW</v>
          </cell>
          <cell r="G33" t="str">
            <v>E9063</v>
          </cell>
          <cell r="H33">
            <v>1</v>
          </cell>
          <cell r="I33" t="str">
            <v>E9063</v>
          </cell>
          <cell r="J33">
            <v>1</v>
          </cell>
          <cell r="K33" t="str">
            <v>Ferroviário</v>
          </cell>
        </row>
        <row r="34">
          <cell r="A34" t="str">
            <v>E9065</v>
          </cell>
          <cell r="B34" t="str">
            <v>Carro controle ferroviário - 186 kW</v>
          </cell>
          <cell r="G34" t="str">
            <v>E9065</v>
          </cell>
          <cell r="H34">
            <v>1</v>
          </cell>
          <cell r="I34" t="str">
            <v>E9065</v>
          </cell>
          <cell r="J34">
            <v>1</v>
          </cell>
          <cell r="K34" t="str">
            <v>Ferroviário</v>
          </cell>
        </row>
        <row r="35">
          <cell r="A35" t="str">
            <v>E9067</v>
          </cell>
          <cell r="B35" t="str">
            <v>Veículo ferroviário para capina química com capacidade de 12.000 l - 115 kW</v>
          </cell>
          <cell r="G35" t="str">
            <v>E9067</v>
          </cell>
          <cell r="H35">
            <v>1</v>
          </cell>
          <cell r="I35" t="str">
            <v>E9067</v>
          </cell>
          <cell r="J35">
            <v>1</v>
          </cell>
          <cell r="K35" t="str">
            <v>Ferroviário</v>
          </cell>
        </row>
        <row r="36">
          <cell r="A36" t="str">
            <v>E9068</v>
          </cell>
          <cell r="B36" t="str">
            <v>Perfuratriz hidráulica rotopercussiva para CCPH - 123 kW</v>
          </cell>
          <cell r="C36" t="str">
            <v>E9666</v>
          </cell>
          <cell r="D36">
            <v>1</v>
          </cell>
          <cell r="I36" t="str">
            <v>E9666</v>
          </cell>
          <cell r="J36">
            <v>1</v>
          </cell>
          <cell r="K36" t="str">
            <v>Rodoviário</v>
          </cell>
        </row>
        <row r="37">
          <cell r="A37" t="str">
            <v>E9070</v>
          </cell>
          <cell r="B37" t="str">
            <v>Ponte rolante com capacidade de 5 t e vão de até 15 m - 10 kW</v>
          </cell>
          <cell r="C37" t="str">
            <v>E9665</v>
          </cell>
          <cell r="D37">
            <v>2</v>
          </cell>
          <cell r="I37" t="str">
            <v>E9665</v>
          </cell>
          <cell r="J37">
            <v>2</v>
          </cell>
          <cell r="K37" t="str">
            <v>Rodoviário</v>
          </cell>
        </row>
        <row r="38">
          <cell r="A38" t="str">
            <v>E9072</v>
          </cell>
          <cell r="B38" t="str">
            <v>Martelo hidráulico vibratório com unidade hidráulica - 486 kW</v>
          </cell>
          <cell r="C38" t="str">
            <v>E9665</v>
          </cell>
          <cell r="D38">
            <v>0.5</v>
          </cell>
          <cell r="I38" t="str">
            <v>E9665</v>
          </cell>
          <cell r="J38">
            <v>0.5</v>
          </cell>
          <cell r="K38" t="str">
            <v>Rodoviário</v>
          </cell>
        </row>
        <row r="39">
          <cell r="A39" t="str">
            <v>E9074</v>
          </cell>
          <cell r="B39" t="str">
            <v>Tanque de estocagem de asfalto com agitadores de 60.000 l</v>
          </cell>
          <cell r="C39" t="str">
            <v>E9100</v>
          </cell>
          <cell r="D39">
            <v>1</v>
          </cell>
          <cell r="I39" t="str">
            <v>E9100</v>
          </cell>
          <cell r="J39">
            <v>1</v>
          </cell>
          <cell r="K39" t="str">
            <v>Rodoviário</v>
          </cell>
        </row>
        <row r="40">
          <cell r="A40" t="str">
            <v>E9076</v>
          </cell>
          <cell r="B40" t="str">
            <v>Equipamento para pintura eletrostática com cabine dupla de 7,00 kW e estufa de 80.000 kCal</v>
          </cell>
          <cell r="C40" t="str">
            <v>E9665</v>
          </cell>
          <cell r="D40">
            <v>1</v>
          </cell>
          <cell r="I40" t="str">
            <v>E9665</v>
          </cell>
          <cell r="J40">
            <v>1</v>
          </cell>
          <cell r="K40" t="str">
            <v>Rodoviário</v>
          </cell>
        </row>
        <row r="41">
          <cell r="A41" t="str">
            <v>E9077</v>
          </cell>
          <cell r="B41" t="str">
            <v>Perfuratriz de circulação reversa tipo Wirth ou similar com unidade hidráulica (Power Pack) - 273 kW</v>
          </cell>
          <cell r="C41" t="str">
            <v>E9018</v>
          </cell>
          <cell r="D41">
            <v>2</v>
          </cell>
          <cell r="I41" t="str">
            <v>E9018</v>
          </cell>
          <cell r="J41">
            <v>2</v>
          </cell>
          <cell r="K41" t="str">
            <v>Rodoviário</v>
          </cell>
        </row>
        <row r="42">
          <cell r="A42" t="str">
            <v>E9078</v>
          </cell>
          <cell r="B42" t="str">
            <v>Treliça lançadeira com capacidade de carga de 100 a 120 t e vão máximo de 45 m - 110 kW</v>
          </cell>
          <cell r="C42" t="str">
            <v>E9666</v>
          </cell>
          <cell r="D42">
            <v>9</v>
          </cell>
          <cell r="I42" t="str">
            <v>E9666</v>
          </cell>
          <cell r="J42">
            <v>9</v>
          </cell>
          <cell r="K42" t="str">
            <v>Rodoviário</v>
          </cell>
        </row>
        <row r="43">
          <cell r="A43" t="str">
            <v>E9080</v>
          </cell>
          <cell r="B43" t="str">
            <v>Carrelone com capacidade máxima de 70 t</v>
          </cell>
          <cell r="C43" t="str">
            <v>E9665</v>
          </cell>
          <cell r="D43">
            <v>0.5</v>
          </cell>
          <cell r="I43" t="str">
            <v>E9665</v>
          </cell>
          <cell r="J43">
            <v>0.5</v>
          </cell>
          <cell r="K43" t="str">
            <v>Rodoviário</v>
          </cell>
        </row>
        <row r="44">
          <cell r="A44" t="str">
            <v>E9082</v>
          </cell>
          <cell r="B44" t="str">
            <v>Bate-estaca hidráulico para defensas montado em caminhão guindauto com capacidade de 20 t.m e carroceria de 4 t - 136 kW</v>
          </cell>
          <cell r="C44" t="str">
            <v>E9082</v>
          </cell>
          <cell r="D44">
            <v>1</v>
          </cell>
          <cell r="I44" t="str">
            <v>E9082</v>
          </cell>
          <cell r="J44">
            <v>1</v>
          </cell>
          <cell r="K44" t="str">
            <v>Rodoviário</v>
          </cell>
        </row>
        <row r="45">
          <cell r="A45" t="str">
            <v>E9083</v>
          </cell>
          <cell r="B45" t="str">
            <v>Vagão fechado FLT com capacidade de 99 t</v>
          </cell>
          <cell r="G45" t="str">
            <v>E9158</v>
          </cell>
          <cell r="H45">
            <v>0.1</v>
          </cell>
          <cell r="I45" t="str">
            <v>E9158</v>
          </cell>
          <cell r="J45">
            <v>0.1</v>
          </cell>
          <cell r="K45" t="str">
            <v>Ferroviário</v>
          </cell>
        </row>
        <row r="46">
          <cell r="A46" t="str">
            <v>E9084</v>
          </cell>
          <cell r="B46" t="str">
            <v>Vagão tanque convencional TCT com capacidade de 97 t e 103.000 l</v>
          </cell>
          <cell r="G46" t="str">
            <v>E9158</v>
          </cell>
          <cell r="H46">
            <v>0.1</v>
          </cell>
          <cell r="I46" t="str">
            <v>E9158</v>
          </cell>
          <cell r="J46">
            <v>0.1</v>
          </cell>
          <cell r="K46" t="str">
            <v>Ferroviário</v>
          </cell>
        </row>
        <row r="47">
          <cell r="A47" t="str">
            <v>E9085</v>
          </cell>
          <cell r="B47" t="str">
            <v>Vagão gôndola GDE com capacidade de 93,5 t / 29 m³</v>
          </cell>
          <cell r="G47" t="str">
            <v>E9157</v>
          </cell>
          <cell r="H47">
            <v>0.1</v>
          </cell>
          <cell r="I47" t="str">
            <v>E9157</v>
          </cell>
          <cell r="J47">
            <v>0.1</v>
          </cell>
          <cell r="K47" t="str">
            <v>Ferroviário</v>
          </cell>
        </row>
        <row r="48">
          <cell r="A48" t="str">
            <v>E9091</v>
          </cell>
          <cell r="B48" t="str">
            <v>Embarcação empurradora fluvial - 372 kW</v>
          </cell>
          <cell r="E48" t="str">
            <v>E9091</v>
          </cell>
          <cell r="F48">
            <v>1</v>
          </cell>
          <cell r="I48" t="str">
            <v>E9091</v>
          </cell>
          <cell r="J48">
            <v>1</v>
          </cell>
          <cell r="K48" t="str">
            <v>Hidroviário</v>
          </cell>
        </row>
        <row r="49">
          <cell r="A49" t="str">
            <v>E9093</v>
          </cell>
          <cell r="B49" t="str">
            <v>Veículo leve - 53 kW (sem motorista)</v>
          </cell>
          <cell r="C49" t="str">
            <v>E9512</v>
          </cell>
          <cell r="D49">
            <v>1</v>
          </cell>
          <cell r="I49" t="str">
            <v>E9512</v>
          </cell>
          <cell r="J49">
            <v>1</v>
          </cell>
          <cell r="K49" t="str">
            <v>Rodoviário</v>
          </cell>
        </row>
        <row r="50">
          <cell r="A50" t="str">
            <v>E9094</v>
          </cell>
          <cell r="B50" t="str">
            <v>Guindaste móvel sobre pneus com 6 eixos com capacidade máxima de 350 t - 450 kW</v>
          </cell>
          <cell r="C50" t="str">
            <v>E9094</v>
          </cell>
          <cell r="D50">
            <v>1</v>
          </cell>
          <cell r="I50" t="str">
            <v>E9094</v>
          </cell>
          <cell r="J50">
            <v>1</v>
          </cell>
          <cell r="K50" t="str">
            <v>Rodoviário</v>
          </cell>
        </row>
        <row r="51">
          <cell r="A51" t="str">
            <v>E9095</v>
          </cell>
          <cell r="B51" t="str">
            <v>Guindaste móvel sobre pneus com 8 eixos com capacidade máxima de 500 t - 500 kW</v>
          </cell>
          <cell r="C51" t="str">
            <v>E9095</v>
          </cell>
          <cell r="D51">
            <v>1</v>
          </cell>
          <cell r="I51" t="str">
            <v>E9095</v>
          </cell>
          <cell r="J51">
            <v>1</v>
          </cell>
          <cell r="K51" t="str">
            <v>Rodoviário</v>
          </cell>
        </row>
        <row r="52">
          <cell r="A52" t="str">
            <v>E9096</v>
          </cell>
          <cell r="B52" t="str">
            <v>Minicarregadeira de pneus - 45,50 kW</v>
          </cell>
          <cell r="C52" t="str">
            <v>E9665</v>
          </cell>
          <cell r="D52">
            <v>0.33</v>
          </cell>
          <cell r="I52" t="str">
            <v>E9665</v>
          </cell>
          <cell r="J52">
            <v>0.33</v>
          </cell>
          <cell r="K52" t="str">
            <v>Rodoviário</v>
          </cell>
        </row>
        <row r="53">
          <cell r="A53" t="str">
            <v>E9097</v>
          </cell>
          <cell r="B53" t="str">
            <v>Caminhão de resgate de veículos leves com plataforma com capacidade de 4 t - 115 kW</v>
          </cell>
          <cell r="C53" t="str">
            <v>E9097</v>
          </cell>
          <cell r="D53">
            <v>1</v>
          </cell>
          <cell r="I53" t="str">
            <v>E9097</v>
          </cell>
          <cell r="J53">
            <v>1</v>
          </cell>
          <cell r="K53" t="str">
            <v>Rodoviário</v>
          </cell>
        </row>
        <row r="54">
          <cell r="A54" t="str">
            <v>E9098</v>
          </cell>
          <cell r="B54" t="str">
            <v>Caminhão de resgate de veículos de porte médio com capacidade do guincho de 20 t - 136 kW</v>
          </cell>
          <cell r="C54" t="str">
            <v>E9098</v>
          </cell>
          <cell r="D54">
            <v>1</v>
          </cell>
          <cell r="I54" t="str">
            <v>E9098</v>
          </cell>
          <cell r="J54">
            <v>1</v>
          </cell>
          <cell r="K54" t="str">
            <v>Rodoviário</v>
          </cell>
        </row>
        <row r="55">
          <cell r="A55" t="str">
            <v>E9099</v>
          </cell>
          <cell r="B55" t="str">
            <v>Caminhão de resgate de veículos pesados com dois guinchos com capacidade de 35 t - 240 kW</v>
          </cell>
          <cell r="C55" t="str">
            <v>E9099</v>
          </cell>
          <cell r="D55">
            <v>1</v>
          </cell>
          <cell r="I55" t="str">
            <v>E9099</v>
          </cell>
          <cell r="J55">
            <v>1</v>
          </cell>
          <cell r="K55" t="str">
            <v>Rodoviário</v>
          </cell>
        </row>
        <row r="56">
          <cell r="A56" t="str">
            <v>E9100</v>
          </cell>
          <cell r="B56" t="str">
            <v>Cavalo mecânico sem reboque - 210 kW</v>
          </cell>
          <cell r="C56" t="str">
            <v>E9100</v>
          </cell>
          <cell r="D56">
            <v>1</v>
          </cell>
          <cell r="I56" t="str">
            <v>E9100</v>
          </cell>
          <cell r="J56">
            <v>1</v>
          </cell>
          <cell r="K56" t="str">
            <v>Rodoviário</v>
          </cell>
        </row>
        <row r="57">
          <cell r="A57" t="str">
            <v>E9105</v>
          </cell>
          <cell r="B57" t="str">
            <v>Embarcação empurradora multipropósito - 2 x 186 kW</v>
          </cell>
          <cell r="E57" t="str">
            <v>E9105</v>
          </cell>
          <cell r="F57">
            <v>1</v>
          </cell>
          <cell r="I57" t="str">
            <v>E9105</v>
          </cell>
          <cell r="J57">
            <v>1</v>
          </cell>
          <cell r="K57" t="str">
            <v>Hidroviário</v>
          </cell>
        </row>
        <row r="58">
          <cell r="A58" t="str">
            <v>E9106</v>
          </cell>
          <cell r="B58" t="str">
            <v>Balsa de convés com capacidade de 200 t</v>
          </cell>
          <cell r="E58" t="str">
            <v>E9606</v>
          </cell>
          <cell r="F58">
            <v>0.25</v>
          </cell>
          <cell r="I58" t="str">
            <v>E9606</v>
          </cell>
          <cell r="J58">
            <v>0.25</v>
          </cell>
          <cell r="K58" t="str">
            <v>Hidroviário</v>
          </cell>
        </row>
        <row r="59">
          <cell r="A59" t="str">
            <v>E9108</v>
          </cell>
          <cell r="B59" t="str">
            <v>Soldadora de trilho por caldeamento na via - 400 kW</v>
          </cell>
          <cell r="G59" t="str">
            <v>E9108</v>
          </cell>
          <cell r="H59">
            <v>1</v>
          </cell>
          <cell r="I59" t="str">
            <v>E9108</v>
          </cell>
          <cell r="J59">
            <v>1</v>
          </cell>
          <cell r="K59" t="str">
            <v>Ferroviário</v>
          </cell>
        </row>
        <row r="60">
          <cell r="A60" t="str">
            <v>E9110</v>
          </cell>
          <cell r="B60" t="str">
            <v>Escavadeira hidráulica sobre esteiras para rocha com caçamba com capacidade de 1,56 m³ - 118 kW</v>
          </cell>
          <cell r="C60" t="str">
            <v>E9666</v>
          </cell>
          <cell r="D60">
            <v>1</v>
          </cell>
          <cell r="I60" t="str">
            <v>E9666</v>
          </cell>
          <cell r="J60">
            <v>1</v>
          </cell>
          <cell r="K60" t="str">
            <v>Rodoviário</v>
          </cell>
        </row>
        <row r="61">
          <cell r="A61" t="str">
            <v>E9117</v>
          </cell>
          <cell r="B61" t="str">
            <v>Carregadeira de pneus para rocha com capacidade de 2,50 m³ - 105 kW</v>
          </cell>
          <cell r="C61" t="str">
            <v>E9665</v>
          </cell>
          <cell r="D61">
            <v>1</v>
          </cell>
          <cell r="I61" t="str">
            <v>E9665</v>
          </cell>
          <cell r="J61">
            <v>1</v>
          </cell>
          <cell r="K61" t="str">
            <v>Rodoviário</v>
          </cell>
        </row>
        <row r="62">
          <cell r="A62" t="str">
            <v>E9119</v>
          </cell>
          <cell r="B62" t="str">
            <v>Minicarregadeira sobre pneus com valetadeira - 55,40 kW</v>
          </cell>
          <cell r="C62" t="str">
            <v>E9665</v>
          </cell>
          <cell r="D62">
            <v>0.5</v>
          </cell>
          <cell r="I62" t="str">
            <v>E9665</v>
          </cell>
          <cell r="J62">
            <v>0.5</v>
          </cell>
          <cell r="K62" t="str">
            <v>Rodoviário</v>
          </cell>
        </row>
        <row r="63">
          <cell r="A63" t="str">
            <v>E9120</v>
          </cell>
          <cell r="B63" t="str">
            <v>Equipamento de cravação sobre esteira para geodreno com haste para profundidade de até 20 m - 258 kW</v>
          </cell>
          <cell r="C63" t="str">
            <v>E9018</v>
          </cell>
          <cell r="D63">
            <v>1</v>
          </cell>
          <cell r="I63" t="str">
            <v>E9018</v>
          </cell>
          <cell r="J63">
            <v>1</v>
          </cell>
          <cell r="K63" t="str">
            <v>Rodoviário</v>
          </cell>
        </row>
        <row r="64">
          <cell r="A64" t="str">
            <v>E9122</v>
          </cell>
          <cell r="B64" t="str">
            <v>Perfuratriz tipo Bottom Feed para coluna de brita - 194 kW</v>
          </cell>
          <cell r="C64" t="str">
            <v>E9666</v>
          </cell>
          <cell r="D64">
            <v>2</v>
          </cell>
          <cell r="I64" t="str">
            <v>E9666</v>
          </cell>
          <cell r="J64">
            <v>2</v>
          </cell>
          <cell r="K64" t="str">
            <v>Rodoviário</v>
          </cell>
        </row>
        <row r="65">
          <cell r="A65" t="str">
            <v>E9125</v>
          </cell>
          <cell r="B65" t="str">
            <v>Veículo tipo van furgão com capacidade de 1,54 t - 93 kW</v>
          </cell>
          <cell r="C65" t="str">
            <v>E9125</v>
          </cell>
          <cell r="D65">
            <v>1</v>
          </cell>
          <cell r="I65" t="str">
            <v>E9125</v>
          </cell>
          <cell r="J65">
            <v>1</v>
          </cell>
          <cell r="K65" t="str">
            <v>Rodoviário</v>
          </cell>
        </row>
        <row r="66">
          <cell r="A66" t="str">
            <v>E9126</v>
          </cell>
          <cell r="B66" t="str">
            <v>Draga backhoe com capacidade de 7 m³ - 1.000 kW</v>
          </cell>
          <cell r="E66" t="str">
            <v>E9603</v>
          </cell>
          <cell r="F66">
            <v>1</v>
          </cell>
          <cell r="I66" t="str">
            <v>E9603</v>
          </cell>
          <cell r="J66">
            <v>1</v>
          </cell>
          <cell r="K66" t="str">
            <v>Hidroviário</v>
          </cell>
        </row>
        <row r="67">
          <cell r="A67" t="str">
            <v>E9127</v>
          </cell>
          <cell r="B67" t="str">
            <v>Escavadeira hidráulica com martelo hidráulico de 520 kg - 75 kW</v>
          </cell>
          <cell r="C67" t="str">
            <v>E9665</v>
          </cell>
          <cell r="D67">
            <v>1</v>
          </cell>
          <cell r="I67" t="str">
            <v>E9665</v>
          </cell>
          <cell r="J67">
            <v>1</v>
          </cell>
          <cell r="K67" t="str">
            <v>Rodoviário</v>
          </cell>
        </row>
        <row r="68">
          <cell r="A68" t="str">
            <v>E9134</v>
          </cell>
          <cell r="B68" t="str">
            <v>Miniônibus com capacidade para 30 passageiros - 111 kW</v>
          </cell>
          <cell r="C68" t="str">
            <v>E9134</v>
          </cell>
          <cell r="D68">
            <v>1</v>
          </cell>
          <cell r="I68" t="str">
            <v>E9134</v>
          </cell>
          <cell r="J68">
            <v>1</v>
          </cell>
          <cell r="K68" t="str">
            <v>Rodoviário</v>
          </cell>
        </row>
        <row r="69">
          <cell r="A69" t="str">
            <v>E9144</v>
          </cell>
          <cell r="B69" t="str">
            <v>Pórtico metálico rolante com talha com capacidade de 5 t - 10 kW</v>
          </cell>
          <cell r="C69" t="str">
            <v>E9666</v>
          </cell>
          <cell r="D69">
            <v>2</v>
          </cell>
          <cell r="I69" t="str">
            <v>E9666</v>
          </cell>
          <cell r="J69">
            <v>2</v>
          </cell>
          <cell r="K69" t="str">
            <v>Rodoviário</v>
          </cell>
        </row>
        <row r="70">
          <cell r="A70" t="str">
            <v>E9145</v>
          </cell>
          <cell r="B70" t="str">
            <v>Caminhão basculante para concreto com capacidade de 7 m³ - 188 kW</v>
          </cell>
          <cell r="C70" t="str">
            <v>E9145</v>
          </cell>
          <cell r="D70">
            <v>1</v>
          </cell>
          <cell r="I70" t="str">
            <v>E9145</v>
          </cell>
          <cell r="J70">
            <v>1</v>
          </cell>
          <cell r="K70" t="str">
            <v>Rodoviário</v>
          </cell>
        </row>
        <row r="71">
          <cell r="A71" t="str">
            <v>E9146</v>
          </cell>
          <cell r="B71" t="str">
            <v>Caminhão silo com capacidade de 30 m³ - 265 kW</v>
          </cell>
          <cell r="C71" t="str">
            <v>E9146</v>
          </cell>
          <cell r="D71">
            <v>1</v>
          </cell>
          <cell r="I71" t="str">
            <v>E9146</v>
          </cell>
          <cell r="J71">
            <v>1</v>
          </cell>
          <cell r="K71" t="str">
            <v>Rodoviário</v>
          </cell>
        </row>
        <row r="72">
          <cell r="A72" t="str">
            <v>E9151</v>
          </cell>
          <cell r="B72" t="str">
            <v>Britador de mandíbulas móvel sobre esteiras, sem peneira, com capacidade de 140 m³/h - 170 kW</v>
          </cell>
          <cell r="C72" t="str">
            <v>E9018</v>
          </cell>
          <cell r="D72">
            <v>1</v>
          </cell>
          <cell r="I72" t="str">
            <v>E9018</v>
          </cell>
          <cell r="J72">
            <v>1</v>
          </cell>
          <cell r="K72" t="str">
            <v>Rodoviário</v>
          </cell>
        </row>
        <row r="73">
          <cell r="A73" t="str">
            <v>E9157</v>
          </cell>
          <cell r="B73" t="str">
            <v>Locomotiva diesel-elétrica CC - bitola métrica - 2.237 kW</v>
          </cell>
          <cell r="G73" t="str">
            <v>E9157</v>
          </cell>
          <cell r="H73">
            <v>1</v>
          </cell>
          <cell r="I73" t="str">
            <v>E9157</v>
          </cell>
          <cell r="J73">
            <v>1</v>
          </cell>
          <cell r="K73" t="str">
            <v>Ferroviário</v>
          </cell>
        </row>
        <row r="74">
          <cell r="A74" t="str">
            <v>E9158</v>
          </cell>
          <cell r="B74" t="str">
            <v>Locomotiva diesel-elétrica CC - bitola larga - 2.237 kW</v>
          </cell>
          <cell r="G74" t="str">
            <v>E9158</v>
          </cell>
          <cell r="H74">
            <v>1</v>
          </cell>
          <cell r="I74" t="str">
            <v>E9158</v>
          </cell>
          <cell r="J74">
            <v>1</v>
          </cell>
          <cell r="K74" t="str">
            <v>Ferroviário</v>
          </cell>
        </row>
        <row r="75">
          <cell r="A75" t="str">
            <v>E9159</v>
          </cell>
          <cell r="B75" t="str">
            <v>Vagão plataforma PNE com capacidade de 82 t - bitola métrica</v>
          </cell>
          <cell r="G75" t="str">
            <v>E9157</v>
          </cell>
          <cell r="H75">
            <v>0.1</v>
          </cell>
          <cell r="I75" t="str">
            <v>E9157</v>
          </cell>
          <cell r="J75">
            <v>0.1</v>
          </cell>
          <cell r="K75" t="str">
            <v>Ferroviário</v>
          </cell>
        </row>
        <row r="76">
          <cell r="A76" t="str">
            <v>E9160</v>
          </cell>
          <cell r="B76" t="str">
            <v>Vagão plataforma PNT com capacidade de 98 t - bitola larga</v>
          </cell>
          <cell r="G76" t="str">
            <v>E9158</v>
          </cell>
          <cell r="H76">
            <v>0.1</v>
          </cell>
          <cell r="I76" t="str">
            <v>E9158</v>
          </cell>
          <cell r="J76">
            <v>0.1</v>
          </cell>
          <cell r="K76" t="str">
            <v>Ferroviário</v>
          </cell>
        </row>
        <row r="77">
          <cell r="A77" t="str">
            <v>E9161</v>
          </cell>
          <cell r="B77" t="str">
            <v>Vagão fechado com porta para carga e descarga de paletes FLD com capacidade de 64 t - bitola métrica</v>
          </cell>
          <cell r="G77" t="str">
            <v>E9157</v>
          </cell>
          <cell r="H77">
            <v>0.1</v>
          </cell>
          <cell r="I77" t="str">
            <v>E9157</v>
          </cell>
          <cell r="J77">
            <v>0.1</v>
          </cell>
          <cell r="K77" t="str">
            <v>Ferroviário</v>
          </cell>
        </row>
        <row r="78">
          <cell r="A78" t="str">
            <v>E9162</v>
          </cell>
          <cell r="B78" t="str">
            <v>Vagão fechado com porta para carga e descarga de paletes FLT com capacidade de 99 t - bitola larga</v>
          </cell>
          <cell r="G78" t="str">
            <v>E9158</v>
          </cell>
          <cell r="H78">
            <v>0.1</v>
          </cell>
          <cell r="I78" t="str">
            <v>E9158</v>
          </cell>
          <cell r="J78">
            <v>0.1</v>
          </cell>
          <cell r="K78" t="str">
            <v>Ferroviário</v>
          </cell>
        </row>
        <row r="79">
          <cell r="A79" t="str">
            <v>E9163</v>
          </cell>
          <cell r="B79" t="str">
            <v>Vagão hopper aberto com descarga automática HNE com capacidade de 45 m³ - bitola métrica</v>
          </cell>
          <cell r="G79" t="str">
            <v>E9157</v>
          </cell>
          <cell r="H79">
            <v>0.1</v>
          </cell>
          <cell r="I79" t="str">
            <v>E9157</v>
          </cell>
          <cell r="J79">
            <v>0.1</v>
          </cell>
          <cell r="K79" t="str">
            <v>Ferroviário</v>
          </cell>
        </row>
        <row r="80">
          <cell r="A80" t="str">
            <v>E9164</v>
          </cell>
          <cell r="B80" t="str">
            <v>Vagão hopper aberto com descarga automática HNT com capacidade de 63 m³ - bitola larga</v>
          </cell>
          <cell r="G80" t="str">
            <v>E9158</v>
          </cell>
          <cell r="H80">
            <v>0.1</v>
          </cell>
          <cell r="I80" t="str">
            <v>E9158</v>
          </cell>
          <cell r="J80">
            <v>0.1</v>
          </cell>
          <cell r="K80" t="str">
            <v>Ferroviário</v>
          </cell>
        </row>
        <row r="81">
          <cell r="A81" t="str">
            <v>E9167</v>
          </cell>
          <cell r="B81" t="str">
            <v>Equipamento para carga e descarga de TLS de até 250 m - 90 kW</v>
          </cell>
          <cell r="G81" t="str">
            <v>E9167</v>
          </cell>
          <cell r="H81">
            <v>1</v>
          </cell>
          <cell r="I81" t="str">
            <v>E9167</v>
          </cell>
          <cell r="J81">
            <v>1</v>
          </cell>
          <cell r="K81" t="str">
            <v>Ferroviário</v>
          </cell>
        </row>
        <row r="82">
          <cell r="A82" t="str">
            <v>E9168</v>
          </cell>
          <cell r="B82" t="str">
            <v>Carregadeira de pneus com implemento de garfo - 195 kW</v>
          </cell>
          <cell r="C82" t="str">
            <v>E9665</v>
          </cell>
          <cell r="D82">
            <v>1</v>
          </cell>
          <cell r="I82" t="str">
            <v>E9665</v>
          </cell>
          <cell r="J82">
            <v>1</v>
          </cell>
          <cell r="K82" t="str">
            <v>Rodoviário</v>
          </cell>
        </row>
        <row r="83">
          <cell r="A83" t="str">
            <v>E9169</v>
          </cell>
          <cell r="B83" t="str">
            <v>Cavalo mecânico com dolly pneumático de 4 eixos e mesas de giro com capacidade de 57 t - 323 kW</v>
          </cell>
          <cell r="C83" t="str">
            <v>E9169</v>
          </cell>
          <cell r="D83">
            <v>1</v>
          </cell>
          <cell r="I83" t="str">
            <v>E9169</v>
          </cell>
          <cell r="J83">
            <v>1</v>
          </cell>
          <cell r="K83" t="str">
            <v>Rodoviário</v>
          </cell>
        </row>
        <row r="84">
          <cell r="A84" t="str">
            <v>E9170</v>
          </cell>
          <cell r="B84" t="str">
            <v>Cavalo mecânico com dois dollys pneumáticos de 3 e 4 eixos e mesas de giro com capacidade de 77 t - 323 kW</v>
          </cell>
          <cell r="C84" t="str">
            <v>E9170</v>
          </cell>
          <cell r="D84">
            <v>1</v>
          </cell>
          <cell r="I84" t="str">
            <v>E9170</v>
          </cell>
          <cell r="J84">
            <v>1</v>
          </cell>
          <cell r="K84" t="str">
            <v>Rodoviário</v>
          </cell>
        </row>
        <row r="85">
          <cell r="A85" t="str">
            <v>E9171</v>
          </cell>
          <cell r="B85" t="str">
            <v>Cavalo mecânico com dois dollys pneumáticos de 4 e 5 eixos e mesas de giro com capacidade de 111 t - 440 kW</v>
          </cell>
          <cell r="C85" t="str">
            <v>E9171</v>
          </cell>
          <cell r="D85">
            <v>1</v>
          </cell>
          <cell r="I85" t="str">
            <v>E9171</v>
          </cell>
          <cell r="J85">
            <v>1</v>
          </cell>
          <cell r="K85" t="str">
            <v>Rodoviário</v>
          </cell>
        </row>
        <row r="86">
          <cell r="A86" t="str">
            <v>E9199</v>
          </cell>
          <cell r="B86" t="str">
            <v>Caminhão com sistema de hidrojateamento de alta pressão e vácuo para limpeza e desobstrução de bueiros com capacidade total de 15.600 l - 188 kW</v>
          </cell>
          <cell r="C86" t="str">
            <v>E9199</v>
          </cell>
          <cell r="D86">
            <v>1</v>
          </cell>
          <cell r="I86" t="str">
            <v>E9199</v>
          </cell>
          <cell r="J86">
            <v>1</v>
          </cell>
          <cell r="K86" t="str">
            <v>Rodoviário</v>
          </cell>
        </row>
        <row r="87">
          <cell r="A87" t="str">
            <v>E9200</v>
          </cell>
          <cell r="B87" t="str">
            <v>Carregadeira de pneus para rocha com capacidade de 2,50 m³ - 105 kW com periculosidade</v>
          </cell>
          <cell r="C87" t="str">
            <v>E9665</v>
          </cell>
          <cell r="D87">
            <v>1</v>
          </cell>
          <cell r="I87" t="str">
            <v>E9665</v>
          </cell>
          <cell r="J87">
            <v>1</v>
          </cell>
          <cell r="K87" t="str">
            <v>Rodoviário</v>
          </cell>
        </row>
        <row r="88">
          <cell r="A88" t="str">
            <v>E9201</v>
          </cell>
          <cell r="B88" t="str">
            <v>Caminhão basculante para rocha com capacidade de 12 m³ - 188 kW com periculosidade</v>
          </cell>
          <cell r="C88" t="str">
            <v>E9201</v>
          </cell>
          <cell r="D88">
            <v>1</v>
          </cell>
          <cell r="I88" t="str">
            <v>E9201</v>
          </cell>
          <cell r="J88">
            <v>1</v>
          </cell>
          <cell r="K88" t="str">
            <v>Rodoviário</v>
          </cell>
        </row>
        <row r="89">
          <cell r="A89" t="str">
            <v>E9202</v>
          </cell>
          <cell r="B89" t="str">
            <v>Plataforma pantográfica montada em caminhão - 115 kW com periculosidade</v>
          </cell>
          <cell r="C89" t="str">
            <v>E9202</v>
          </cell>
          <cell r="D89">
            <v>1</v>
          </cell>
          <cell r="I89" t="str">
            <v>E9202</v>
          </cell>
          <cell r="J89">
            <v>1</v>
          </cell>
          <cell r="K89" t="str">
            <v>Rodoviário</v>
          </cell>
        </row>
        <row r="90">
          <cell r="A90" t="str">
            <v>E9203</v>
          </cell>
          <cell r="B90" t="str">
            <v>Escavadeira hidráulica com martelo hidráulico de 1.700 kg - 103 kW com periculosidade</v>
          </cell>
          <cell r="C90" t="str">
            <v>E9666</v>
          </cell>
          <cell r="D90">
            <v>1</v>
          </cell>
          <cell r="I90" t="str">
            <v>E9666</v>
          </cell>
          <cell r="J90">
            <v>1</v>
          </cell>
          <cell r="K90" t="str">
            <v>Rodoviário</v>
          </cell>
        </row>
        <row r="91">
          <cell r="A91" t="str">
            <v>E9204</v>
          </cell>
          <cell r="B91" t="str">
            <v>Perfuratriz sobre esteiras - 145 kW com periculosidade</v>
          </cell>
          <cell r="C91" t="str">
            <v>E9665</v>
          </cell>
          <cell r="D91">
            <v>1</v>
          </cell>
          <cell r="I91" t="str">
            <v>E9665</v>
          </cell>
          <cell r="J91">
            <v>1</v>
          </cell>
          <cell r="K91" t="str">
            <v>Rodoviário</v>
          </cell>
        </row>
        <row r="92">
          <cell r="A92" t="str">
            <v>E9205</v>
          </cell>
          <cell r="B92" t="str">
            <v>Equipamento de corte a plasma CNC - 12.000 x 5.500 mm - 19,5 kW</v>
          </cell>
          <cell r="C92" t="str">
            <v>E9508</v>
          </cell>
          <cell r="D92">
            <v>2</v>
          </cell>
          <cell r="I92" t="str">
            <v>E9508</v>
          </cell>
          <cell r="J92">
            <v>2</v>
          </cell>
          <cell r="K92" t="str">
            <v>Rodoviário</v>
          </cell>
        </row>
        <row r="93">
          <cell r="A93" t="str">
            <v>E9213</v>
          </cell>
          <cell r="B93" t="str">
            <v>Jumbo eletro-hidráulico com 3 braços - 155 kW/237 kW com periculosidade</v>
          </cell>
          <cell r="C93" t="str">
            <v>E9666</v>
          </cell>
          <cell r="D93">
            <v>2</v>
          </cell>
          <cell r="I93" t="str">
            <v>E9666</v>
          </cell>
          <cell r="J93">
            <v>2</v>
          </cell>
          <cell r="K93" t="str">
            <v>Rodoviário</v>
          </cell>
        </row>
        <row r="94">
          <cell r="A94" t="str">
            <v>E9502</v>
          </cell>
          <cell r="B94" t="str">
            <v>Bate-estaca de gravidade para 6 t - 119 kW</v>
          </cell>
          <cell r="C94" t="str">
            <v>E9665</v>
          </cell>
          <cell r="D94">
            <v>2</v>
          </cell>
          <cell r="I94" t="str">
            <v>E9665</v>
          </cell>
          <cell r="J94">
            <v>2</v>
          </cell>
          <cell r="K94" t="str">
            <v>Rodoviário</v>
          </cell>
        </row>
        <row r="95">
          <cell r="A95" t="str">
            <v>E9503</v>
          </cell>
          <cell r="B95" t="str">
            <v>Guilhotina hidráulica 16 x 6.100 mm - 30 kW</v>
          </cell>
          <cell r="C95" t="str">
            <v>E9018</v>
          </cell>
          <cell r="D95">
            <v>1</v>
          </cell>
          <cell r="I95" t="str">
            <v>E9018</v>
          </cell>
          <cell r="J95">
            <v>1</v>
          </cell>
          <cell r="K95" t="str">
            <v>Rodoviário</v>
          </cell>
        </row>
        <row r="96">
          <cell r="A96" t="str">
            <v>E9505</v>
          </cell>
          <cell r="B96" t="str">
            <v>Prensa dobradeira capacidade 320 t - comprimento até 3.100 mm - 30 kW</v>
          </cell>
          <cell r="C96" t="str">
            <v>E9018</v>
          </cell>
          <cell r="D96">
            <v>0.5</v>
          </cell>
          <cell r="I96" t="str">
            <v>E9018</v>
          </cell>
          <cell r="J96">
            <v>0.5</v>
          </cell>
          <cell r="K96" t="str">
            <v>Rodoviário</v>
          </cell>
        </row>
        <row r="97">
          <cell r="A97" t="str">
            <v>E9506</v>
          </cell>
          <cell r="B97" t="str">
            <v>Caminhão basculante com capacidade de 6 m³ - 136 kW</v>
          </cell>
          <cell r="C97" t="str">
            <v>E9506</v>
          </cell>
          <cell r="D97">
            <v>1</v>
          </cell>
          <cell r="I97" t="str">
            <v>E9506</v>
          </cell>
          <cell r="J97">
            <v>1</v>
          </cell>
          <cell r="K97" t="str">
            <v>Rodoviário</v>
          </cell>
        </row>
        <row r="98">
          <cell r="A98" t="str">
            <v>E9508</v>
          </cell>
          <cell r="B98" t="str">
            <v>Caminhão carroceria com capacidade de 9 t - 136 kW</v>
          </cell>
          <cell r="C98" t="str">
            <v>E9508</v>
          </cell>
          <cell r="D98">
            <v>1</v>
          </cell>
          <cell r="I98" t="str">
            <v>E9508</v>
          </cell>
          <cell r="J98">
            <v>1</v>
          </cell>
          <cell r="K98" t="str">
            <v>Rodoviário</v>
          </cell>
        </row>
        <row r="99">
          <cell r="A99" t="str">
            <v>E9509</v>
          </cell>
          <cell r="B99" t="str">
            <v>Caminhão tanque distribuidor de asfalto com capacidade de 6.000 l - 7 kW/136 kW</v>
          </cell>
          <cell r="C99" t="str">
            <v>E9509</v>
          </cell>
          <cell r="D99">
            <v>1</v>
          </cell>
          <cell r="I99" t="str">
            <v>E9509</v>
          </cell>
          <cell r="J99">
            <v>1</v>
          </cell>
          <cell r="K99" t="str">
            <v>Rodoviário</v>
          </cell>
        </row>
        <row r="100">
          <cell r="A100" t="str">
            <v>E9511</v>
          </cell>
          <cell r="B100" t="str">
            <v>Carregadeira de pneus com capacidade de 3,40 m³ - 195 kW</v>
          </cell>
          <cell r="C100" t="str">
            <v>E9665</v>
          </cell>
          <cell r="D100">
            <v>1</v>
          </cell>
          <cell r="I100" t="str">
            <v>E9665</v>
          </cell>
          <cell r="J100">
            <v>1</v>
          </cell>
          <cell r="K100" t="str">
            <v>Rodoviário</v>
          </cell>
        </row>
        <row r="101">
          <cell r="A101" t="str">
            <v>E9512</v>
          </cell>
          <cell r="B101" t="str">
            <v>Veículo leve - 53 kW</v>
          </cell>
          <cell r="C101" t="str">
            <v>E9512</v>
          </cell>
          <cell r="D101">
            <v>1</v>
          </cell>
          <cell r="I101" t="str">
            <v>E9512</v>
          </cell>
          <cell r="J101">
            <v>1</v>
          </cell>
          <cell r="K101" t="str">
            <v>Rodoviário</v>
          </cell>
        </row>
        <row r="102">
          <cell r="A102" t="str">
            <v>E9514</v>
          </cell>
          <cell r="B102" t="str">
            <v>Distribuidor de agregados sobre pneus autopropelido - 130 kW</v>
          </cell>
          <cell r="C102" t="str">
            <v>E9665</v>
          </cell>
          <cell r="D102">
            <v>0.5</v>
          </cell>
          <cell r="I102" t="str">
            <v>E9665</v>
          </cell>
          <cell r="J102">
            <v>0.5</v>
          </cell>
          <cell r="K102" t="str">
            <v>Rodoviário</v>
          </cell>
        </row>
        <row r="103">
          <cell r="A103" t="str">
            <v>E9515</v>
          </cell>
          <cell r="B103" t="str">
            <v>Escavadeira hidráulica sobre esteiras com caçamba com capacidade de 1,56 m³ - 118 kW</v>
          </cell>
          <cell r="C103" t="str">
            <v>E9666</v>
          </cell>
          <cell r="D103">
            <v>1</v>
          </cell>
          <cell r="I103" t="str">
            <v>E9666</v>
          </cell>
          <cell r="J103">
            <v>1</v>
          </cell>
          <cell r="K103" t="str">
            <v>Rodoviário</v>
          </cell>
        </row>
        <row r="104">
          <cell r="A104" t="str">
            <v>E9516</v>
          </cell>
          <cell r="B104" t="str">
            <v>Perfuratriz hidráulica sobre esteiras - 283 kW</v>
          </cell>
          <cell r="C104" t="str">
            <v>E9018</v>
          </cell>
          <cell r="D104">
            <v>2</v>
          </cell>
          <cell r="I104" t="str">
            <v>E9018</v>
          </cell>
          <cell r="J104">
            <v>2</v>
          </cell>
          <cell r="K104" t="str">
            <v>Rodoviário</v>
          </cell>
        </row>
        <row r="105">
          <cell r="A105" t="str">
            <v>E9520</v>
          </cell>
          <cell r="B105" t="str">
            <v>Caminhão com caçamba térmica com capacidade de 6 m³ - 188 kW</v>
          </cell>
          <cell r="C105" t="str">
            <v>E9520</v>
          </cell>
          <cell r="D105">
            <v>1</v>
          </cell>
          <cell r="I105" t="str">
            <v>E9520</v>
          </cell>
          <cell r="J105">
            <v>1</v>
          </cell>
          <cell r="K105" t="str">
            <v>Rodoviário</v>
          </cell>
        </row>
        <row r="106">
          <cell r="A106" t="str">
            <v>E9523</v>
          </cell>
          <cell r="B106" t="str">
            <v>Motoscraper - 304 kW</v>
          </cell>
          <cell r="C106" t="str">
            <v>E9665</v>
          </cell>
          <cell r="D106">
            <v>2</v>
          </cell>
          <cell r="I106" t="str">
            <v>E9665</v>
          </cell>
          <cell r="J106">
            <v>2</v>
          </cell>
          <cell r="K106" t="str">
            <v>Rodoviário</v>
          </cell>
        </row>
        <row r="107">
          <cell r="A107" t="str">
            <v>E9524</v>
          </cell>
          <cell r="B107" t="str">
            <v>Motoniveladora - 93 kW</v>
          </cell>
          <cell r="C107" t="str">
            <v>E9665</v>
          </cell>
          <cell r="D107">
            <v>1</v>
          </cell>
          <cell r="I107" t="str">
            <v>E9665</v>
          </cell>
          <cell r="J107">
            <v>1</v>
          </cell>
          <cell r="K107" t="str">
            <v>Rodoviário</v>
          </cell>
        </row>
        <row r="108">
          <cell r="A108" t="str">
            <v>E9525</v>
          </cell>
          <cell r="B108" t="str">
            <v>Ponte rolante com capacidade de 15 t e vão de até 15 m - 20 kW</v>
          </cell>
          <cell r="C108" t="str">
            <v>E9665</v>
          </cell>
          <cell r="D108">
            <v>2</v>
          </cell>
          <cell r="I108" t="str">
            <v>E9665</v>
          </cell>
          <cell r="J108">
            <v>2</v>
          </cell>
          <cell r="K108" t="str">
            <v>Rodoviário</v>
          </cell>
        </row>
        <row r="109">
          <cell r="A109" t="str">
            <v>E9526</v>
          </cell>
          <cell r="B109" t="str">
            <v>Retroescavadeira de pneus com capacidade de 0,76 m³ - 58 kW</v>
          </cell>
          <cell r="C109" t="str">
            <v>E9665</v>
          </cell>
          <cell r="D109">
            <v>1</v>
          </cell>
          <cell r="I109" t="str">
            <v>E9665</v>
          </cell>
          <cell r="J109">
            <v>1</v>
          </cell>
          <cell r="K109" t="str">
            <v>Rodoviário</v>
          </cell>
        </row>
        <row r="110">
          <cell r="A110" t="str">
            <v>E9528</v>
          </cell>
          <cell r="B110" t="str">
            <v>Empilhadeira a diesel com capacidade de 4 t - 60 kW</v>
          </cell>
          <cell r="C110" t="str">
            <v>E9666</v>
          </cell>
          <cell r="D110">
            <v>0.5</v>
          </cell>
          <cell r="I110" t="str">
            <v>E9666</v>
          </cell>
          <cell r="J110">
            <v>0.5</v>
          </cell>
          <cell r="K110" t="str">
            <v>Rodoviário</v>
          </cell>
        </row>
        <row r="111">
          <cell r="A111" t="str">
            <v>E9529</v>
          </cell>
          <cell r="B111" t="str">
            <v>Jateador para estruturas metálicas com transportador a roletes - 22 kW</v>
          </cell>
          <cell r="C111" t="str">
            <v>E9666</v>
          </cell>
          <cell r="D111">
            <v>2</v>
          </cell>
          <cell r="I111" t="str">
            <v>E9666</v>
          </cell>
          <cell r="J111">
            <v>2</v>
          </cell>
          <cell r="K111" t="str">
            <v>Rodoviário</v>
          </cell>
        </row>
        <row r="112">
          <cell r="A112" t="str">
            <v>E9530</v>
          </cell>
          <cell r="B112" t="str">
            <v>Rolo compactador liso vibratório autopropelido por pneus de 11 t - 97 kW</v>
          </cell>
          <cell r="C112" t="str">
            <v>E9666</v>
          </cell>
          <cell r="D112">
            <v>0.5</v>
          </cell>
          <cell r="I112" t="str">
            <v>E9666</v>
          </cell>
          <cell r="J112">
            <v>0.5</v>
          </cell>
          <cell r="K112" t="str">
            <v>Rodoviário</v>
          </cell>
        </row>
        <row r="113">
          <cell r="A113" t="str">
            <v>E9536</v>
          </cell>
          <cell r="B113" t="str">
            <v>Embarcação de transporte de pessoal e apoio logístico - 30 kW</v>
          </cell>
          <cell r="C113" t="str">
            <v>E9508</v>
          </cell>
          <cell r="D113">
            <v>1</v>
          </cell>
          <cell r="E113" t="str">
            <v>E9536</v>
          </cell>
          <cell r="F113">
            <v>1</v>
          </cell>
          <cell r="I113" t="str">
            <v>E9508</v>
          </cell>
          <cell r="J113">
            <v>1</v>
          </cell>
          <cell r="K113" t="str">
            <v>Rodoviário</v>
          </cell>
        </row>
        <row r="114">
          <cell r="A114" t="str">
            <v>E9540</v>
          </cell>
          <cell r="B114" t="str">
            <v>Trator sobre esteiras com lâmina - 127 kW</v>
          </cell>
          <cell r="C114" t="str">
            <v>E9018</v>
          </cell>
          <cell r="D114">
            <v>0.5</v>
          </cell>
          <cell r="I114" t="str">
            <v>E9018</v>
          </cell>
          <cell r="J114">
            <v>0.5</v>
          </cell>
          <cell r="K114" t="str">
            <v>Rodoviário</v>
          </cell>
        </row>
        <row r="115">
          <cell r="A115" t="str">
            <v>E9541</v>
          </cell>
          <cell r="B115" t="str">
            <v>Trator sobre esteiras com lâmina - 259 kW</v>
          </cell>
          <cell r="C115" t="str">
            <v>E9018</v>
          </cell>
          <cell r="D115">
            <v>1</v>
          </cell>
          <cell r="I115" t="str">
            <v>E9018</v>
          </cell>
          <cell r="J115">
            <v>1</v>
          </cell>
          <cell r="K115" t="str">
            <v>Rodoviário</v>
          </cell>
        </row>
        <row r="116">
          <cell r="A116" t="str">
            <v>E9545</v>
          </cell>
          <cell r="B116" t="str">
            <v>Vibroacabadora de asfalto sobre esteiras - 82 kW</v>
          </cell>
          <cell r="C116" t="str">
            <v>E9018</v>
          </cell>
          <cell r="D116">
            <v>0.5</v>
          </cell>
          <cell r="I116" t="str">
            <v>E9018</v>
          </cell>
          <cell r="J116">
            <v>0.5</v>
          </cell>
          <cell r="K116" t="str">
            <v>Rodoviário</v>
          </cell>
        </row>
        <row r="117">
          <cell r="A117" t="str">
            <v>E9558</v>
          </cell>
          <cell r="B117" t="str">
            <v>Tanque de estocagem de asfalto com capacidade de 30.000 l</v>
          </cell>
          <cell r="C117" t="str">
            <v>E9665</v>
          </cell>
          <cell r="D117">
            <v>1</v>
          </cell>
          <cell r="I117" t="str">
            <v>E9665</v>
          </cell>
          <cell r="J117">
            <v>1</v>
          </cell>
          <cell r="K117" t="str">
            <v>Rodoviário</v>
          </cell>
        </row>
        <row r="118">
          <cell r="A118" t="str">
            <v>E9560</v>
          </cell>
          <cell r="B118" t="str">
            <v>Ônibus com capacidade para 80 passageiros - 175 kW</v>
          </cell>
          <cell r="C118" t="str">
            <v>E9560</v>
          </cell>
          <cell r="D118">
            <v>1</v>
          </cell>
          <cell r="I118" t="str">
            <v>E9560</v>
          </cell>
          <cell r="J118">
            <v>1</v>
          </cell>
          <cell r="K118" t="str">
            <v>Rodoviário</v>
          </cell>
        </row>
        <row r="119">
          <cell r="A119" t="str">
            <v>E9563</v>
          </cell>
          <cell r="B119" t="str">
            <v>Perfuratriz hidráulica sobre esteiras com clamshell - 220 kW</v>
          </cell>
          <cell r="C119" t="str">
            <v>E9018</v>
          </cell>
          <cell r="D119">
            <v>1</v>
          </cell>
          <cell r="I119" t="str">
            <v>E9018</v>
          </cell>
          <cell r="J119">
            <v>1</v>
          </cell>
          <cell r="K119" t="str">
            <v>Rodoviário</v>
          </cell>
        </row>
        <row r="120">
          <cell r="A120" t="str">
            <v>E9565</v>
          </cell>
          <cell r="B120" t="str">
            <v>Trator sobre esteiras com lâmina e escarificador - 259 kW</v>
          </cell>
          <cell r="C120" t="str">
            <v>E9018</v>
          </cell>
          <cell r="D120">
            <v>1</v>
          </cell>
          <cell r="I120" t="str">
            <v>E9018</v>
          </cell>
          <cell r="J120">
            <v>1</v>
          </cell>
          <cell r="K120" t="str">
            <v>Rodoviário</v>
          </cell>
        </row>
        <row r="121">
          <cell r="A121" t="str">
            <v>E9566</v>
          </cell>
          <cell r="B121" t="str">
            <v>Guindaste móvel sobre esteiras com clamshell de 1,9 m³ - 220 kW</v>
          </cell>
          <cell r="C121" t="str">
            <v>E9018</v>
          </cell>
          <cell r="D121">
            <v>1</v>
          </cell>
          <cell r="I121" t="str">
            <v>E9018</v>
          </cell>
          <cell r="J121">
            <v>1</v>
          </cell>
          <cell r="K121" t="str">
            <v>Rodoviário</v>
          </cell>
        </row>
        <row r="122">
          <cell r="A122" t="str">
            <v>E9569</v>
          </cell>
          <cell r="B122" t="str">
            <v>Guindaste móvel sobre esteiras com clamshell de 4,6 m³ - 403 kW</v>
          </cell>
          <cell r="C122" t="str">
            <v>E9018</v>
          </cell>
          <cell r="D122">
            <v>2</v>
          </cell>
          <cell r="I122" t="str">
            <v>E9018</v>
          </cell>
          <cell r="J122">
            <v>2</v>
          </cell>
          <cell r="K122" t="str">
            <v>Rodoviário</v>
          </cell>
        </row>
        <row r="123">
          <cell r="A123" t="str">
            <v>E9571</v>
          </cell>
          <cell r="B123" t="str">
            <v>Caminhão tanque com capacidade de 10.000 l - 188 kW</v>
          </cell>
          <cell r="C123" t="str">
            <v>E9571</v>
          </cell>
          <cell r="D123">
            <v>1</v>
          </cell>
          <cell r="I123" t="str">
            <v>E9571</v>
          </cell>
          <cell r="J123">
            <v>1</v>
          </cell>
          <cell r="K123" t="str">
            <v>Rodoviário</v>
          </cell>
        </row>
        <row r="124">
          <cell r="A124" t="str">
            <v>E9574</v>
          </cell>
          <cell r="B124" t="str">
            <v>Perfuratriz sobre esteiras - 145 kW</v>
          </cell>
          <cell r="C124" t="str">
            <v>E9665</v>
          </cell>
          <cell r="D124">
            <v>1</v>
          </cell>
          <cell r="I124" t="str">
            <v>E9665</v>
          </cell>
          <cell r="J124">
            <v>1</v>
          </cell>
          <cell r="K124" t="str">
            <v>Rodoviário</v>
          </cell>
        </row>
        <row r="125">
          <cell r="A125" t="str">
            <v>E9575</v>
          </cell>
          <cell r="B125" t="str">
            <v>Caminhão basculante com caçamba estanque com capacidade de 14 m³ - 188 kW</v>
          </cell>
          <cell r="C125" t="str">
            <v>E9575</v>
          </cell>
          <cell r="D125">
            <v>1</v>
          </cell>
          <cell r="I125" t="str">
            <v>E9575</v>
          </cell>
          <cell r="J125">
            <v>1</v>
          </cell>
          <cell r="K125" t="str">
            <v>Rodoviário</v>
          </cell>
        </row>
        <row r="126">
          <cell r="A126" t="str">
            <v>E9576</v>
          </cell>
          <cell r="B126" t="str">
            <v>Escavadeira hidráulica de longo alcance sobre esteiras - 103 kW</v>
          </cell>
          <cell r="C126" t="str">
            <v>E9666</v>
          </cell>
          <cell r="D126">
            <v>1</v>
          </cell>
          <cell r="I126" t="str">
            <v>E9666</v>
          </cell>
          <cell r="J126">
            <v>1</v>
          </cell>
          <cell r="K126" t="str">
            <v>Rodoviário</v>
          </cell>
        </row>
        <row r="127">
          <cell r="A127" t="str">
            <v>E9577</v>
          </cell>
          <cell r="B127" t="str">
            <v>Trator agrícola sobre pneus - 77 kW</v>
          </cell>
          <cell r="C127" t="str">
            <v>E9665</v>
          </cell>
          <cell r="D127">
            <v>0.5</v>
          </cell>
          <cell r="I127" t="str">
            <v>E9665</v>
          </cell>
          <cell r="J127">
            <v>0.5</v>
          </cell>
          <cell r="K127" t="str">
            <v>Rodoviário</v>
          </cell>
        </row>
        <row r="128">
          <cell r="A128" t="str">
            <v>E9579</v>
          </cell>
          <cell r="B128" t="str">
            <v>Caminhão basculante com capacidade de 10 m³ - 188 kW</v>
          </cell>
          <cell r="C128" t="str">
            <v>E9579</v>
          </cell>
          <cell r="D128">
            <v>1</v>
          </cell>
          <cell r="I128" t="str">
            <v>E9579</v>
          </cell>
          <cell r="J128">
            <v>1</v>
          </cell>
          <cell r="K128" t="str">
            <v>Rodoviário</v>
          </cell>
        </row>
        <row r="129">
          <cell r="A129" t="str">
            <v>E9580</v>
          </cell>
          <cell r="B129" t="str">
            <v>Fresadora e distribuidora com controle de greide - 287 kW</v>
          </cell>
          <cell r="C129" t="str">
            <v>E9666</v>
          </cell>
          <cell r="D129">
            <v>1</v>
          </cell>
          <cell r="I129" t="str">
            <v>E9666</v>
          </cell>
          <cell r="J129">
            <v>1</v>
          </cell>
          <cell r="K129" t="str">
            <v>Rodoviário</v>
          </cell>
        </row>
        <row r="130">
          <cell r="A130" t="str">
            <v>E9581</v>
          </cell>
          <cell r="B130" t="str">
            <v>Carregadeira de pneus para rocha com capacidade de 1,72 m³ - 113 kW</v>
          </cell>
          <cell r="C130" t="str">
            <v>E9665</v>
          </cell>
          <cell r="D130">
            <v>1</v>
          </cell>
          <cell r="I130" t="str">
            <v>E9665</v>
          </cell>
          <cell r="J130">
            <v>1</v>
          </cell>
          <cell r="K130" t="str">
            <v>Rodoviário</v>
          </cell>
        </row>
        <row r="131">
          <cell r="A131" t="str">
            <v>E9584</v>
          </cell>
          <cell r="B131" t="str">
            <v>Carregadeira de pneus com capacidade de 1,72 m³ - 113 kW</v>
          </cell>
          <cell r="C131" t="str">
            <v>E9665</v>
          </cell>
          <cell r="D131">
            <v>1</v>
          </cell>
          <cell r="I131" t="str">
            <v>E9665</v>
          </cell>
          <cell r="J131">
            <v>1</v>
          </cell>
          <cell r="K131" t="str">
            <v>Rodoviário</v>
          </cell>
        </row>
        <row r="132">
          <cell r="A132" t="str">
            <v>E9588</v>
          </cell>
          <cell r="B132" t="str">
            <v>Vibroacabadora de concreto sobre esteiras com fôrmas deslizantes - 205 kW</v>
          </cell>
          <cell r="C132" t="str">
            <v>E9018</v>
          </cell>
          <cell r="D132">
            <v>0.5</v>
          </cell>
          <cell r="I132" t="str">
            <v>E9018</v>
          </cell>
          <cell r="J132">
            <v>0.5</v>
          </cell>
          <cell r="K132" t="str">
            <v>Rodoviário</v>
          </cell>
        </row>
        <row r="133">
          <cell r="A133" t="str">
            <v>E9589</v>
          </cell>
          <cell r="B133" t="str">
            <v>Máquina texturizadora e aplicadora de cura química em pavimento de concreto - 44,80 kW</v>
          </cell>
          <cell r="C133" t="str">
            <v>E9665</v>
          </cell>
          <cell r="D133">
            <v>1</v>
          </cell>
          <cell r="I133" t="str">
            <v>E9665</v>
          </cell>
          <cell r="J133">
            <v>1</v>
          </cell>
          <cell r="K133" t="str">
            <v>Rodoviário</v>
          </cell>
        </row>
        <row r="134">
          <cell r="A134" t="str">
            <v>E9590</v>
          </cell>
          <cell r="B134" t="str">
            <v>Central de concreto com capacidade de 40 m³/h - dosadora fixa</v>
          </cell>
          <cell r="C134" t="str">
            <v>E9665</v>
          </cell>
          <cell r="D134">
            <v>2</v>
          </cell>
          <cell r="I134" t="str">
            <v>E9665</v>
          </cell>
          <cell r="J134">
            <v>2</v>
          </cell>
          <cell r="K134" t="str">
            <v>Rodoviário</v>
          </cell>
        </row>
        <row r="135">
          <cell r="A135" t="str">
            <v>E9592</v>
          </cell>
          <cell r="B135" t="str">
            <v>Caminhão carroceria com capacidade de 15 t - 188 kW</v>
          </cell>
          <cell r="C135" t="str">
            <v>E9592</v>
          </cell>
          <cell r="D135">
            <v>1</v>
          </cell>
          <cell r="I135" t="str">
            <v>E9592</v>
          </cell>
          <cell r="J135">
            <v>1</v>
          </cell>
          <cell r="K135" t="str">
            <v>Rodoviário</v>
          </cell>
        </row>
        <row r="136">
          <cell r="A136" t="str">
            <v>E9593</v>
          </cell>
          <cell r="B136" t="str">
            <v>Draga hopper com capacidade de 750 m³</v>
          </cell>
          <cell r="E136" t="str">
            <v>E9593</v>
          </cell>
          <cell r="F136">
            <v>1</v>
          </cell>
          <cell r="I136" t="str">
            <v>E9593</v>
          </cell>
          <cell r="J136">
            <v>1</v>
          </cell>
          <cell r="K136" t="str">
            <v>Hidroviário</v>
          </cell>
        </row>
        <row r="137">
          <cell r="A137" t="str">
            <v>E9594</v>
          </cell>
          <cell r="B137" t="str">
            <v>Draga hopper com capacidade de 1.000 m³</v>
          </cell>
          <cell r="E137" t="str">
            <v>E9594</v>
          </cell>
          <cell r="F137">
            <v>1</v>
          </cell>
          <cell r="I137" t="str">
            <v>E9594</v>
          </cell>
          <cell r="J137">
            <v>1</v>
          </cell>
          <cell r="K137" t="str">
            <v>Hidroviário</v>
          </cell>
        </row>
        <row r="138">
          <cell r="A138" t="str">
            <v>E9595</v>
          </cell>
          <cell r="B138" t="str">
            <v>Draga hopper com capacidade de 2.000 m³</v>
          </cell>
          <cell r="E138" t="str">
            <v>E9595</v>
          </cell>
          <cell r="F138">
            <v>1</v>
          </cell>
          <cell r="I138" t="str">
            <v>E9595</v>
          </cell>
          <cell r="J138">
            <v>1</v>
          </cell>
          <cell r="K138" t="str">
            <v>Hidroviário</v>
          </cell>
        </row>
        <row r="139">
          <cell r="A139" t="str">
            <v>E9596</v>
          </cell>
          <cell r="B139" t="str">
            <v>Draga hopper com capacidade de 3.000 m³</v>
          </cell>
          <cell r="E139" t="str">
            <v>E9596</v>
          </cell>
          <cell r="F139">
            <v>1</v>
          </cell>
          <cell r="I139" t="str">
            <v>E9596</v>
          </cell>
          <cell r="J139">
            <v>1</v>
          </cell>
          <cell r="K139" t="str">
            <v>Hidroviário</v>
          </cell>
        </row>
        <row r="140">
          <cell r="A140" t="str">
            <v>E9597</v>
          </cell>
          <cell r="B140" t="str">
            <v>Draga hopper com capacidade de 4.000 m³</v>
          </cell>
          <cell r="E140" t="str">
            <v>E9597</v>
          </cell>
          <cell r="F140">
            <v>1</v>
          </cell>
          <cell r="I140" t="str">
            <v>E9597</v>
          </cell>
          <cell r="J140">
            <v>1</v>
          </cell>
          <cell r="K140" t="str">
            <v>Hidroviário</v>
          </cell>
        </row>
        <row r="141">
          <cell r="A141" t="str">
            <v>E9598</v>
          </cell>
          <cell r="B141" t="str">
            <v>Draga hopper com capacidade de 5.000 m³</v>
          </cell>
          <cell r="E141" t="str">
            <v>E9598</v>
          </cell>
          <cell r="F141">
            <v>1</v>
          </cell>
          <cell r="I141" t="str">
            <v>E9598</v>
          </cell>
          <cell r="J141">
            <v>1</v>
          </cell>
          <cell r="K141" t="str">
            <v>Hidroviário</v>
          </cell>
        </row>
        <row r="142">
          <cell r="A142" t="str">
            <v>E9599</v>
          </cell>
          <cell r="B142" t="str">
            <v>Central de concreto com capacidade de 30 m³/h - dosadora RS</v>
          </cell>
          <cell r="C142" t="str">
            <v>E9018</v>
          </cell>
          <cell r="D142">
            <v>1</v>
          </cell>
          <cell r="I142" t="str">
            <v>E9018</v>
          </cell>
          <cell r="J142">
            <v>1</v>
          </cell>
          <cell r="K142" t="str">
            <v>Rodoviário</v>
          </cell>
        </row>
        <row r="143">
          <cell r="A143" t="str">
            <v>E9600</v>
          </cell>
          <cell r="B143" t="str">
            <v>Caminhão betoneira com capacidade de 8 m³ - 188 kW</v>
          </cell>
          <cell r="C143" t="str">
            <v>E9600</v>
          </cell>
          <cell r="D143">
            <v>1</v>
          </cell>
          <cell r="I143" t="str">
            <v>E9600</v>
          </cell>
          <cell r="J143">
            <v>1</v>
          </cell>
          <cell r="K143" t="str">
            <v>Rodoviário</v>
          </cell>
        </row>
        <row r="144">
          <cell r="A144" t="str">
            <v>E9601</v>
          </cell>
          <cell r="B144" t="str">
            <v>Embarcação de transporte de pessoal e apoio logístico - 130 kW</v>
          </cell>
          <cell r="C144" t="str">
            <v>E9592</v>
          </cell>
          <cell r="D144">
            <v>1</v>
          </cell>
          <cell r="E144" t="str">
            <v>E9601</v>
          </cell>
          <cell r="F144">
            <v>1</v>
          </cell>
          <cell r="I144" t="str">
            <v>E9592</v>
          </cell>
          <cell r="J144">
            <v>1</v>
          </cell>
          <cell r="K144" t="str">
            <v>Rodoviário</v>
          </cell>
        </row>
        <row r="145">
          <cell r="A145" t="str">
            <v>E9603</v>
          </cell>
          <cell r="B145" t="str">
            <v>Embarcação empurradora multipropósito com guindaste hidráulico de 74 kN.m - 165 kW</v>
          </cell>
          <cell r="E145" t="str">
            <v>E9603</v>
          </cell>
          <cell r="F145">
            <v>1</v>
          </cell>
          <cell r="I145" t="str">
            <v>E9603</v>
          </cell>
          <cell r="J145">
            <v>1</v>
          </cell>
          <cell r="K145" t="str">
            <v>Hidroviário</v>
          </cell>
        </row>
        <row r="146">
          <cell r="A146" t="str">
            <v>E9604</v>
          </cell>
          <cell r="B146" t="str">
            <v>Caminhão basculante para rocha com capacidade de 8 m³ - 210 kW</v>
          </cell>
          <cell r="C146" t="str">
            <v>E9604</v>
          </cell>
          <cell r="D146">
            <v>1</v>
          </cell>
          <cell r="I146" t="str">
            <v>E9604</v>
          </cell>
          <cell r="J146">
            <v>1</v>
          </cell>
          <cell r="K146" t="str">
            <v>Rodoviário</v>
          </cell>
        </row>
        <row r="147">
          <cell r="A147" t="str">
            <v>E9605</v>
          </cell>
          <cell r="B147" t="str">
            <v>Caminhão tanque com capacidade de 6.000 l - 136 kW</v>
          </cell>
          <cell r="C147" t="str">
            <v>E9605</v>
          </cell>
          <cell r="D147">
            <v>1</v>
          </cell>
          <cell r="I147" t="str">
            <v>E9605</v>
          </cell>
          <cell r="J147">
            <v>1</v>
          </cell>
          <cell r="K147" t="str">
            <v>Rodoviário</v>
          </cell>
        </row>
        <row r="148">
          <cell r="A148" t="str">
            <v>E9606</v>
          </cell>
          <cell r="B148" t="str">
            <v>Embarcação rebocadora - 2 x 268 kW</v>
          </cell>
          <cell r="E148" t="str">
            <v>E9606</v>
          </cell>
          <cell r="F148">
            <v>1</v>
          </cell>
          <cell r="I148" t="str">
            <v>E9606</v>
          </cell>
          <cell r="J148">
            <v>1</v>
          </cell>
          <cell r="K148" t="str">
            <v>Hidroviário</v>
          </cell>
        </row>
        <row r="149">
          <cell r="A149" t="str">
            <v>E9607</v>
          </cell>
          <cell r="B149" t="str">
            <v>Conjunto de britagem para rachão com capacidade de 80 m³/h - 224 kW</v>
          </cell>
          <cell r="C149" t="str">
            <v>E9666</v>
          </cell>
          <cell r="D149">
            <v>2</v>
          </cell>
          <cell r="I149" t="str">
            <v>E9666</v>
          </cell>
          <cell r="J149">
            <v>2</v>
          </cell>
          <cell r="K149" t="str">
            <v>Rodoviário</v>
          </cell>
        </row>
        <row r="150">
          <cell r="A150" t="str">
            <v>E9609</v>
          </cell>
          <cell r="B150" t="str">
            <v>Draga de sucção para extração de areia com tubo de descarga de 150 mm - 100 kW</v>
          </cell>
          <cell r="E150" t="str">
            <v>E9603</v>
          </cell>
          <cell r="F150">
            <v>1</v>
          </cell>
          <cell r="I150" t="str">
            <v>E9603</v>
          </cell>
          <cell r="J150">
            <v>1</v>
          </cell>
          <cell r="K150" t="str">
            <v>Hidroviário</v>
          </cell>
        </row>
        <row r="151">
          <cell r="A151" t="str">
            <v>E9611</v>
          </cell>
          <cell r="B151" t="str">
            <v>Conjunto de britagem com capacidade de 80 m³/h - 313 kW</v>
          </cell>
          <cell r="C151" t="str">
            <v>E9018</v>
          </cell>
          <cell r="D151">
            <v>2</v>
          </cell>
          <cell r="I151" t="str">
            <v>E9018</v>
          </cell>
          <cell r="J151">
            <v>2</v>
          </cell>
          <cell r="K151" t="str">
            <v>Rodoviário</v>
          </cell>
        </row>
        <row r="152">
          <cell r="A152" t="str">
            <v>E9612</v>
          </cell>
          <cell r="B152" t="str">
            <v>Plataforma flutuante montada na obra de 12 x 24 x 1,8 m com capacidade de 150 t</v>
          </cell>
          <cell r="C152" t="str">
            <v>E9018</v>
          </cell>
          <cell r="D152">
            <v>2</v>
          </cell>
          <cell r="I152" t="str">
            <v>E9018</v>
          </cell>
          <cell r="J152">
            <v>2</v>
          </cell>
          <cell r="K152" t="str">
            <v>Rodoviário</v>
          </cell>
        </row>
        <row r="153">
          <cell r="A153" t="str">
            <v>E9613</v>
          </cell>
          <cell r="B153" t="str">
            <v>Guindaste móvel sobre esteiras com pinça com capacidade de 40 t - 186 kW</v>
          </cell>
          <cell r="C153" t="str">
            <v>E9018</v>
          </cell>
          <cell r="D153">
            <v>1</v>
          </cell>
          <cell r="I153" t="str">
            <v>E9018</v>
          </cell>
          <cell r="J153">
            <v>1</v>
          </cell>
          <cell r="K153" t="str">
            <v>Rodoviário</v>
          </cell>
        </row>
        <row r="154">
          <cell r="A154" t="str">
            <v>E9615</v>
          </cell>
          <cell r="B154" t="str">
            <v>Usina misturadora de solos com capacidade de 300 t/h - 44 kW</v>
          </cell>
          <cell r="C154" t="str">
            <v>E9018</v>
          </cell>
          <cell r="D154">
            <v>2</v>
          </cell>
          <cell r="I154" t="str">
            <v>E9018</v>
          </cell>
          <cell r="J154">
            <v>2</v>
          </cell>
          <cell r="K154" t="str">
            <v>Rodoviário</v>
          </cell>
        </row>
        <row r="155">
          <cell r="A155" t="str">
            <v>E9617</v>
          </cell>
          <cell r="B155" t="str">
            <v>Usina misturadora de pré-misturado a frio com capacidade de 60 t/h - 23,50 kW</v>
          </cell>
          <cell r="C155" t="str">
            <v>E9665</v>
          </cell>
          <cell r="D155">
            <v>1</v>
          </cell>
          <cell r="I155" t="str">
            <v>E9665</v>
          </cell>
          <cell r="J155">
            <v>1</v>
          </cell>
          <cell r="K155" t="str">
            <v>Rodoviário</v>
          </cell>
        </row>
        <row r="156">
          <cell r="A156" t="str">
            <v>E9618</v>
          </cell>
          <cell r="B156" t="str">
            <v>Batelão autopropelido com capacidade de 300 m³ - 224 kW</v>
          </cell>
          <cell r="E156" t="str">
            <v>E9618</v>
          </cell>
          <cell r="F156">
            <v>1</v>
          </cell>
          <cell r="I156" t="str">
            <v>E9618</v>
          </cell>
          <cell r="J156">
            <v>1</v>
          </cell>
          <cell r="K156" t="str">
            <v>Hidroviário</v>
          </cell>
        </row>
        <row r="157">
          <cell r="A157" t="str">
            <v>E9619</v>
          </cell>
          <cell r="B157" t="str">
            <v>Batelão autopropelido com capacidade de 500 m³ - 373 kW</v>
          </cell>
          <cell r="E157" t="str">
            <v>E9619</v>
          </cell>
          <cell r="F157">
            <v>1</v>
          </cell>
          <cell r="I157" t="str">
            <v>E9619</v>
          </cell>
          <cell r="J157">
            <v>1</v>
          </cell>
          <cell r="K157" t="str">
            <v>Hidroviário</v>
          </cell>
        </row>
        <row r="158">
          <cell r="A158" t="str">
            <v>E9620</v>
          </cell>
          <cell r="B158" t="str">
            <v>Pontão flutuante de 15 x 30 x 1,8 m com capacidade de 500 t</v>
          </cell>
          <cell r="E158" t="str">
            <v>E9606</v>
          </cell>
          <cell r="F158">
            <v>1</v>
          </cell>
          <cell r="I158" t="str">
            <v>E9606</v>
          </cell>
          <cell r="J158">
            <v>1</v>
          </cell>
          <cell r="K158" t="str">
            <v>Hidroviário</v>
          </cell>
        </row>
        <row r="159">
          <cell r="A159" t="str">
            <v>E9624</v>
          </cell>
          <cell r="B159" t="str">
            <v>Draga hopper com capacidade de 10.000 m³</v>
          </cell>
          <cell r="E159" t="str">
            <v>E9624</v>
          </cell>
          <cell r="F159">
            <v>1</v>
          </cell>
          <cell r="I159" t="str">
            <v>E9624</v>
          </cell>
          <cell r="J159">
            <v>1</v>
          </cell>
          <cell r="K159" t="str">
            <v>Hidroviário</v>
          </cell>
        </row>
        <row r="160">
          <cell r="A160" t="str">
            <v>E9625</v>
          </cell>
          <cell r="B160" t="str">
            <v>Draga hopper com capacidade de 15.000 m³</v>
          </cell>
          <cell r="E160" t="str">
            <v>E9625</v>
          </cell>
          <cell r="F160">
            <v>1</v>
          </cell>
          <cell r="I160" t="str">
            <v>E9625</v>
          </cell>
          <cell r="J160">
            <v>1</v>
          </cell>
          <cell r="K160" t="str">
            <v>Hidroviário</v>
          </cell>
        </row>
        <row r="161">
          <cell r="A161" t="str">
            <v>E9626</v>
          </cell>
          <cell r="B161" t="str">
            <v>Draga hopper com capacidade de 20.000 m³</v>
          </cell>
          <cell r="E161" t="str">
            <v>E9626</v>
          </cell>
          <cell r="F161">
            <v>1</v>
          </cell>
          <cell r="I161" t="str">
            <v>E9626</v>
          </cell>
          <cell r="J161">
            <v>1</v>
          </cell>
          <cell r="K161" t="str">
            <v>Hidroviário</v>
          </cell>
        </row>
        <row r="162">
          <cell r="A162" t="str">
            <v>E9627</v>
          </cell>
          <cell r="B162" t="str">
            <v>Embarcação hotel com capacidade para 15 pessoas - 199 kW</v>
          </cell>
          <cell r="E162" t="str">
            <v>E9627</v>
          </cell>
          <cell r="F162">
            <v>1</v>
          </cell>
          <cell r="I162" t="str">
            <v>E9627</v>
          </cell>
          <cell r="J162">
            <v>1</v>
          </cell>
          <cell r="K162" t="str">
            <v>Hidroviário</v>
          </cell>
        </row>
        <row r="163">
          <cell r="A163" t="str">
            <v>E9635</v>
          </cell>
          <cell r="B163" t="str">
            <v>Draga de sucção e recalque com potência da bomba de 294 kW e cortador de 30 kW</v>
          </cell>
          <cell r="E163" t="str">
            <v>E9603</v>
          </cell>
          <cell r="F163">
            <v>1</v>
          </cell>
          <cell r="I163" t="str">
            <v>E9603</v>
          </cell>
          <cell r="J163">
            <v>1</v>
          </cell>
          <cell r="K163" t="str">
            <v>Hidroviário</v>
          </cell>
        </row>
        <row r="164">
          <cell r="A164" t="str">
            <v>E9636</v>
          </cell>
          <cell r="B164" t="str">
            <v>Draga de sucção e recalque com potência da bomba de 483 kW e cortador de 55 kW</v>
          </cell>
          <cell r="E164" t="str">
            <v>E9603</v>
          </cell>
          <cell r="F164">
            <v>1</v>
          </cell>
          <cell r="I164" t="str">
            <v>E9603</v>
          </cell>
          <cell r="J164">
            <v>1</v>
          </cell>
          <cell r="K164" t="str">
            <v>Hidroviário</v>
          </cell>
        </row>
        <row r="165">
          <cell r="A165" t="str">
            <v>E9637</v>
          </cell>
          <cell r="B165" t="str">
            <v>Draga de sucção e recalque com potência da bomba de 746 kW e cortador de 110 kW</v>
          </cell>
          <cell r="E165" t="str">
            <v>E9603</v>
          </cell>
          <cell r="F165">
            <v>1</v>
          </cell>
          <cell r="I165" t="str">
            <v>E9603</v>
          </cell>
          <cell r="J165">
            <v>1</v>
          </cell>
          <cell r="K165" t="str">
            <v>Hidroviário</v>
          </cell>
        </row>
        <row r="166">
          <cell r="A166" t="str">
            <v>E9638</v>
          </cell>
          <cell r="B166" t="str">
            <v>Draga de sucção e recalque com potência da bomba de 1.350 kW e cortador de 170 kW</v>
          </cell>
          <cell r="E166" t="str">
            <v>E9603</v>
          </cell>
          <cell r="F166">
            <v>1</v>
          </cell>
          <cell r="I166" t="str">
            <v>E9603</v>
          </cell>
          <cell r="J166">
            <v>1</v>
          </cell>
          <cell r="K166" t="str">
            <v>Hidroviário</v>
          </cell>
        </row>
        <row r="167">
          <cell r="A167" t="str">
            <v>E9639</v>
          </cell>
          <cell r="B167" t="str">
            <v>Embarcação hotel com capacidade para 30 pessoas - 2 x 112 kW</v>
          </cell>
          <cell r="E167" t="str">
            <v>E9639</v>
          </cell>
          <cell r="F167">
            <v>1</v>
          </cell>
          <cell r="I167" t="str">
            <v>E9639</v>
          </cell>
          <cell r="J167">
            <v>1</v>
          </cell>
          <cell r="K167" t="str">
            <v>Hidroviário</v>
          </cell>
        </row>
        <row r="168">
          <cell r="A168" t="str">
            <v>E9642</v>
          </cell>
          <cell r="B168" t="str">
            <v>Perfuratriz hidráulica sobre esteiras para estaca raiz - 56 kW</v>
          </cell>
          <cell r="C168" t="str">
            <v>E9665</v>
          </cell>
          <cell r="D168">
            <v>1</v>
          </cell>
          <cell r="I168" t="str">
            <v>E9665</v>
          </cell>
          <cell r="J168">
            <v>1</v>
          </cell>
          <cell r="K168" t="str">
            <v>Rodoviário</v>
          </cell>
        </row>
        <row r="169">
          <cell r="A169" t="str">
            <v>E9644</v>
          </cell>
          <cell r="B169" t="str">
            <v>Caminhão demarcador de faixas com sistema de pintura a frio - 28 kW/115 kW</v>
          </cell>
          <cell r="C169" t="str">
            <v>E9644</v>
          </cell>
          <cell r="D169">
            <v>1</v>
          </cell>
          <cell r="I169" t="str">
            <v>E9644</v>
          </cell>
          <cell r="J169">
            <v>1</v>
          </cell>
          <cell r="K169" t="str">
            <v>Rodoviário</v>
          </cell>
        </row>
        <row r="170">
          <cell r="A170" t="str">
            <v>E9645</v>
          </cell>
          <cell r="B170" t="str">
            <v>Caminhão demarcador de faixas com sistema de pintura a quente - 5 kW/30,10 kW/136 kW</v>
          </cell>
          <cell r="C170" t="str">
            <v>E9645</v>
          </cell>
          <cell r="D170">
            <v>1</v>
          </cell>
          <cell r="I170" t="str">
            <v>E9645</v>
          </cell>
          <cell r="J170">
            <v>1</v>
          </cell>
          <cell r="K170" t="str">
            <v>Rodoviário</v>
          </cell>
        </row>
        <row r="171">
          <cell r="A171" t="str">
            <v>E9651</v>
          </cell>
          <cell r="B171" t="str">
            <v>Guindaste móvel sobre esteiras com Hammer Grab - 186 kW</v>
          </cell>
          <cell r="C171" t="str">
            <v>E9018</v>
          </cell>
          <cell r="D171">
            <v>1</v>
          </cell>
          <cell r="I171" t="str">
            <v>E9018</v>
          </cell>
          <cell r="J171">
            <v>1</v>
          </cell>
          <cell r="K171" t="str">
            <v>Rodoviário</v>
          </cell>
        </row>
        <row r="172">
          <cell r="A172" t="str">
            <v>E9652</v>
          </cell>
          <cell r="B172" t="str">
            <v>Compressor de ar portátil de 540,85 l/s (1.146 PCM) - 331,10 kW</v>
          </cell>
          <cell r="C172" t="str">
            <v>E9508</v>
          </cell>
          <cell r="D172">
            <v>1</v>
          </cell>
          <cell r="I172" t="str">
            <v>E9508</v>
          </cell>
          <cell r="J172">
            <v>1</v>
          </cell>
          <cell r="K172" t="str">
            <v>Rodoviário</v>
          </cell>
        </row>
        <row r="173">
          <cell r="A173" t="str">
            <v>E9653</v>
          </cell>
          <cell r="B173" t="str">
            <v>Guindaste móvel sobre esteiras com trado para escavação em solos - 186 kW</v>
          </cell>
          <cell r="C173" t="str">
            <v>E9018</v>
          </cell>
          <cell r="D173">
            <v>1</v>
          </cell>
          <cell r="I173" t="str">
            <v>E9018</v>
          </cell>
          <cell r="J173">
            <v>1</v>
          </cell>
          <cell r="K173" t="str">
            <v>Rodoviário</v>
          </cell>
        </row>
        <row r="174">
          <cell r="A174" t="str">
            <v>E9654</v>
          </cell>
          <cell r="B174" t="str">
            <v>Guindaste móvel sobre esteiras com trado com bits escavação em rocha - 186 kW</v>
          </cell>
          <cell r="C174" t="str">
            <v>E9018</v>
          </cell>
          <cell r="D174">
            <v>1</v>
          </cell>
          <cell r="I174" t="str">
            <v>E9018</v>
          </cell>
          <cell r="J174">
            <v>1</v>
          </cell>
          <cell r="K174" t="str">
            <v>Rodoviário</v>
          </cell>
        </row>
        <row r="175">
          <cell r="A175" t="str">
            <v>E9656</v>
          </cell>
          <cell r="B175" t="str">
            <v>Guindaste móvel sobre esteiras com caçamba para escavação em solos - 186 kW</v>
          </cell>
          <cell r="C175" t="str">
            <v>E9018</v>
          </cell>
          <cell r="D175">
            <v>1</v>
          </cell>
          <cell r="I175" t="str">
            <v>E9018</v>
          </cell>
          <cell r="J175">
            <v>1</v>
          </cell>
          <cell r="K175" t="str">
            <v>Rodoviário</v>
          </cell>
        </row>
        <row r="176">
          <cell r="A176" t="str">
            <v>E9657</v>
          </cell>
          <cell r="B176" t="str">
            <v>Guindaste móvel sobre esteiras com caçamba para escavação em rocha - 186 kW</v>
          </cell>
          <cell r="C176" t="str">
            <v>E9018</v>
          </cell>
          <cell r="D176">
            <v>1</v>
          </cell>
          <cell r="I176" t="str">
            <v>E9018</v>
          </cell>
          <cell r="J176">
            <v>1</v>
          </cell>
          <cell r="K176" t="str">
            <v>Rodoviário</v>
          </cell>
        </row>
        <row r="177">
          <cell r="A177" t="str">
            <v>E9660</v>
          </cell>
          <cell r="B177" t="str">
            <v>Guindaste móvel sobre esteiras com capacidade de 40 t - 186 kW</v>
          </cell>
          <cell r="C177" t="str">
            <v>E9018</v>
          </cell>
          <cell r="D177">
            <v>1</v>
          </cell>
          <cell r="I177" t="str">
            <v>E9018</v>
          </cell>
          <cell r="J177">
            <v>1</v>
          </cell>
          <cell r="K177" t="str">
            <v>Rodoviário</v>
          </cell>
        </row>
        <row r="178">
          <cell r="A178" t="str">
            <v>E9663</v>
          </cell>
          <cell r="B178" t="str">
            <v>Caminhão basculante com capacidade de 4 m³ - 136 kW</v>
          </cell>
          <cell r="C178" t="str">
            <v>E9663</v>
          </cell>
          <cell r="D178">
            <v>1</v>
          </cell>
          <cell r="I178" t="str">
            <v>E9663</v>
          </cell>
          <cell r="J178">
            <v>1</v>
          </cell>
          <cell r="K178" t="str">
            <v>Rodoviário</v>
          </cell>
        </row>
        <row r="179">
          <cell r="A179" t="str">
            <v>E9664</v>
          </cell>
          <cell r="B179" t="str">
            <v>Guindaste móvel sobre esteiras com capacidade de 80 t - 212 kW</v>
          </cell>
          <cell r="C179" t="str">
            <v>E9018</v>
          </cell>
          <cell r="D179">
            <v>1</v>
          </cell>
          <cell r="I179" t="str">
            <v>E9018</v>
          </cell>
          <cell r="J179">
            <v>1</v>
          </cell>
          <cell r="K179" t="str">
            <v>Rodoviário</v>
          </cell>
        </row>
        <row r="180">
          <cell r="A180" t="str">
            <v>E9665</v>
          </cell>
          <cell r="B180" t="str">
            <v>Cavalo mecânico com semirreboque com capacidade de 22 t - 240 kW</v>
          </cell>
          <cell r="C180" t="str">
            <v>E9665</v>
          </cell>
          <cell r="D180">
            <v>1</v>
          </cell>
          <cell r="I180" t="str">
            <v>E9665</v>
          </cell>
          <cell r="J180">
            <v>1</v>
          </cell>
          <cell r="K180" t="str">
            <v>Rodoviário</v>
          </cell>
        </row>
        <row r="181">
          <cell r="A181" t="str">
            <v>E9666</v>
          </cell>
          <cell r="B181" t="str">
            <v>Cavalo mecânico com semirreboque com capacidade de 30 t - 265 kW</v>
          </cell>
          <cell r="C181" t="str">
            <v>E9666</v>
          </cell>
          <cell r="D181">
            <v>1</v>
          </cell>
          <cell r="I181" t="str">
            <v>E9666</v>
          </cell>
          <cell r="J181">
            <v>1</v>
          </cell>
          <cell r="K181" t="str">
            <v>Rodoviário</v>
          </cell>
        </row>
        <row r="182">
          <cell r="A182" t="str">
            <v>E9667</v>
          </cell>
          <cell r="B182" t="str">
            <v>Caminhão basculante com capacidade de 14 m³ - 188 kW</v>
          </cell>
          <cell r="C182" t="str">
            <v>E9667</v>
          </cell>
          <cell r="D182">
            <v>1</v>
          </cell>
          <cell r="I182" t="str">
            <v>E9667</v>
          </cell>
          <cell r="J182">
            <v>1</v>
          </cell>
          <cell r="K182" t="str">
            <v>Rodoviário</v>
          </cell>
        </row>
        <row r="183">
          <cell r="A183" t="str">
            <v>E9669</v>
          </cell>
          <cell r="B183" t="str">
            <v>Caminhão tanque com capacidade de 8.000 l - 136 kW</v>
          </cell>
          <cell r="C183" t="str">
            <v>E9669</v>
          </cell>
          <cell r="D183">
            <v>1</v>
          </cell>
          <cell r="I183" t="str">
            <v>E9669</v>
          </cell>
          <cell r="J183">
            <v>1</v>
          </cell>
          <cell r="K183" t="str">
            <v>Rodoviário</v>
          </cell>
        </row>
        <row r="184">
          <cell r="A184" t="str">
            <v>E9670</v>
          </cell>
          <cell r="B184" t="str">
            <v>Usina móvel de lama asfáltica ou microrrevestimento com cavalo mecânico com capacidade de 12 m³ - 95,6 kW/240 kW</v>
          </cell>
          <cell r="C184" t="str">
            <v>E9670</v>
          </cell>
          <cell r="D184">
            <v>1</v>
          </cell>
          <cell r="I184" t="str">
            <v>E9670</v>
          </cell>
          <cell r="J184">
            <v>1</v>
          </cell>
          <cell r="K184" t="str">
            <v>Rodoviário</v>
          </cell>
        </row>
        <row r="185">
          <cell r="A185" t="str">
            <v>E9672</v>
          </cell>
          <cell r="B185" t="str">
            <v>Caminhão basculante para rocha com capacidade de 12 m³ - 188 kW</v>
          </cell>
          <cell r="C185" t="str">
            <v>E9672</v>
          </cell>
          <cell r="D185">
            <v>1</v>
          </cell>
          <cell r="I185" t="str">
            <v>E9672</v>
          </cell>
          <cell r="J185">
            <v>1</v>
          </cell>
          <cell r="K185" t="str">
            <v>Rodoviário</v>
          </cell>
        </row>
        <row r="186">
          <cell r="A186" t="str">
            <v>E9676</v>
          </cell>
          <cell r="B186" t="str">
            <v>Embarcação de transporte de pessoal e apoio logístico - 90 kW</v>
          </cell>
          <cell r="C186" t="str">
            <v>E9592</v>
          </cell>
          <cell r="D186">
            <v>1</v>
          </cell>
          <cell r="E186" t="str">
            <v>E9676</v>
          </cell>
          <cell r="F186">
            <v>1</v>
          </cell>
          <cell r="I186" t="str">
            <v>E9592</v>
          </cell>
          <cell r="J186">
            <v>1</v>
          </cell>
          <cell r="K186" t="str">
            <v>Rodoviário</v>
          </cell>
        </row>
        <row r="187">
          <cell r="A187" t="str">
            <v>E9678</v>
          </cell>
          <cell r="B187" t="str">
            <v>Fresadora a frio - 410 kW</v>
          </cell>
          <cell r="C187" t="str">
            <v>E9666</v>
          </cell>
          <cell r="D187">
            <v>1</v>
          </cell>
          <cell r="I187" t="str">
            <v>E9666</v>
          </cell>
          <cell r="J187">
            <v>1</v>
          </cell>
          <cell r="K187" t="str">
            <v>Rodoviário</v>
          </cell>
        </row>
        <row r="188">
          <cell r="A188" t="str">
            <v>E9679</v>
          </cell>
          <cell r="B188" t="str">
            <v>Cavalo mecânico com dois reboques hidropneumáticos de 5 e 4 eixos e mesas de giro com capacidade de 130 t - 440 kW</v>
          </cell>
          <cell r="C188" t="str">
            <v>E9679</v>
          </cell>
          <cell r="D188">
            <v>1</v>
          </cell>
          <cell r="I188" t="str">
            <v>E9679</v>
          </cell>
          <cell r="J188">
            <v>1</v>
          </cell>
          <cell r="K188" t="str">
            <v>Rodoviário</v>
          </cell>
        </row>
        <row r="189">
          <cell r="A189" t="str">
            <v>E9680</v>
          </cell>
          <cell r="B189" t="str">
            <v>Caminhão tanque com capacidade de 13.000 l - 188 kW</v>
          </cell>
          <cell r="C189" t="str">
            <v>E9680</v>
          </cell>
          <cell r="D189">
            <v>1</v>
          </cell>
          <cell r="I189" t="str">
            <v>E9680</v>
          </cell>
          <cell r="J189">
            <v>1</v>
          </cell>
          <cell r="K189" t="str">
            <v>Rodoviário</v>
          </cell>
        </row>
        <row r="190">
          <cell r="A190" t="str">
            <v>E9681</v>
          </cell>
          <cell r="B190" t="str">
            <v>Rolo compactador liso tandem vibratório autopropelido de 10,4 t - 82 kW</v>
          </cell>
          <cell r="C190" t="str">
            <v>E9666</v>
          </cell>
          <cell r="D190">
            <v>0.5</v>
          </cell>
          <cell r="I190" t="str">
            <v>E9666</v>
          </cell>
          <cell r="J190">
            <v>0.5</v>
          </cell>
          <cell r="K190" t="str">
            <v>Rodoviário</v>
          </cell>
        </row>
        <row r="191">
          <cell r="A191" t="str">
            <v>E9682</v>
          </cell>
          <cell r="B191" t="str">
            <v>Rolo compactador liso tandem vibratório autopropelido de 1,6 t - 18 kW</v>
          </cell>
          <cell r="C191" t="str">
            <v>E9666</v>
          </cell>
          <cell r="D191">
            <v>0.2</v>
          </cell>
          <cell r="I191" t="str">
            <v>E9666</v>
          </cell>
          <cell r="J191">
            <v>0.2</v>
          </cell>
          <cell r="K191" t="str">
            <v>Rodoviário</v>
          </cell>
        </row>
        <row r="192">
          <cell r="A192" t="str">
            <v>E9684</v>
          </cell>
          <cell r="B192" t="str">
            <v>Veículo leve picape 4 x 4 com capacidade de 1,10 t - 147 kW</v>
          </cell>
          <cell r="C192" t="str">
            <v>E9684</v>
          </cell>
          <cell r="D192">
            <v>1</v>
          </cell>
          <cell r="I192" t="str">
            <v>E9684</v>
          </cell>
          <cell r="J192">
            <v>1</v>
          </cell>
          <cell r="K192" t="str">
            <v>Rodoviário</v>
          </cell>
        </row>
        <row r="193">
          <cell r="A193" t="str">
            <v>E9685</v>
          </cell>
          <cell r="B193" t="str">
            <v>Rolo compactador pé de carneiro vibratório autopropelido por pneus de 11,6 t - 82 kW</v>
          </cell>
          <cell r="C193" t="str">
            <v>E9666</v>
          </cell>
          <cell r="D193">
            <v>0.5</v>
          </cell>
          <cell r="I193" t="str">
            <v>E9666</v>
          </cell>
          <cell r="J193">
            <v>0.5</v>
          </cell>
          <cell r="K193" t="str">
            <v>Rodoviário</v>
          </cell>
        </row>
        <row r="194">
          <cell r="A194" t="str">
            <v>E9686</v>
          </cell>
          <cell r="B194" t="str">
            <v>Caminhão carroceria com guindauto com capacidade de 20 t.m - 136 kW</v>
          </cell>
          <cell r="C194" t="str">
            <v>E9686</v>
          </cell>
          <cell r="D194">
            <v>1</v>
          </cell>
          <cell r="I194" t="str">
            <v>E9686</v>
          </cell>
          <cell r="J194">
            <v>1</v>
          </cell>
          <cell r="K194" t="str">
            <v>Rodoviário</v>
          </cell>
        </row>
        <row r="195">
          <cell r="A195" t="str">
            <v>E9687</v>
          </cell>
          <cell r="B195" t="str">
            <v>Caminhão carroceria com capacidade de 5 t - 115 kW</v>
          </cell>
          <cell r="C195" t="str">
            <v>E9687</v>
          </cell>
          <cell r="D195">
            <v>1</v>
          </cell>
          <cell r="I195" t="str">
            <v>E9687</v>
          </cell>
          <cell r="J195">
            <v>1</v>
          </cell>
          <cell r="K195" t="str">
            <v>Rodoviário</v>
          </cell>
        </row>
        <row r="196">
          <cell r="A196" t="str">
            <v>E9689</v>
          </cell>
          <cell r="B196" t="str">
            <v>Usina de asfalto a quente gravimétrica com capacidade de 100/140 t/h - 260 kW</v>
          </cell>
          <cell r="C196" t="str">
            <v>E9666</v>
          </cell>
          <cell r="D196">
            <v>3</v>
          </cell>
          <cell r="I196" t="str">
            <v>E9666</v>
          </cell>
          <cell r="J196">
            <v>3</v>
          </cell>
          <cell r="K196" t="str">
            <v>Rodoviário</v>
          </cell>
        </row>
        <row r="197">
          <cell r="A197" t="str">
            <v>E9690</v>
          </cell>
          <cell r="B197" t="str">
            <v>Caminhão carroceria com guindauto e cesto aéreo com capacidade de 10 t.m - 136 kW</v>
          </cell>
          <cell r="C197" t="str">
            <v>E9690</v>
          </cell>
          <cell r="D197">
            <v>1</v>
          </cell>
          <cell r="I197" t="str">
            <v>E9690</v>
          </cell>
          <cell r="J197">
            <v>1</v>
          </cell>
          <cell r="K197" t="str">
            <v>Rodoviário</v>
          </cell>
        </row>
        <row r="198">
          <cell r="A198" t="str">
            <v>E9693</v>
          </cell>
          <cell r="B198" t="str">
            <v>Caminhão demarcador de faixas com sistema de pintura Spray - 115 kW</v>
          </cell>
          <cell r="C198" t="str">
            <v>E9693</v>
          </cell>
          <cell r="D198">
            <v>1</v>
          </cell>
          <cell r="I198" t="str">
            <v>E9693</v>
          </cell>
          <cell r="J198">
            <v>1</v>
          </cell>
          <cell r="K198" t="str">
            <v>Rodoviário</v>
          </cell>
        </row>
        <row r="199">
          <cell r="A199" t="str">
            <v>E9697</v>
          </cell>
          <cell r="B199" t="str">
            <v>Minicarregadeira de pneus com vassoura de 1,8 m - 45,50 kW</v>
          </cell>
          <cell r="C199" t="str">
            <v>E9665</v>
          </cell>
          <cell r="D199">
            <v>0.33</v>
          </cell>
          <cell r="I199" t="str">
            <v>E9665</v>
          </cell>
          <cell r="J199">
            <v>0.33</v>
          </cell>
          <cell r="K199" t="str">
            <v>Rodoviário</v>
          </cell>
        </row>
        <row r="200">
          <cell r="A200" t="str">
            <v>E9700</v>
          </cell>
          <cell r="B200" t="str">
            <v>Fresadora a frio - 155 kW</v>
          </cell>
          <cell r="C200" t="str">
            <v>E9666</v>
          </cell>
          <cell r="D200">
            <v>0.5</v>
          </cell>
          <cell r="I200" t="str">
            <v>E9666</v>
          </cell>
          <cell r="J200">
            <v>0.5</v>
          </cell>
          <cell r="K200" t="str">
            <v>Rodoviário</v>
          </cell>
        </row>
        <row r="201">
          <cell r="A201" t="str">
            <v>E9704</v>
          </cell>
          <cell r="B201" t="str">
            <v>Batelão sem propulsão montado na obra com capacidade de 66 m³</v>
          </cell>
          <cell r="E201" t="str">
            <v>E9606</v>
          </cell>
          <cell r="F201">
            <v>1</v>
          </cell>
          <cell r="I201" t="str">
            <v>E9606</v>
          </cell>
          <cell r="J201">
            <v>1</v>
          </cell>
          <cell r="K201" t="str">
            <v>Hidroviário</v>
          </cell>
        </row>
        <row r="202">
          <cell r="A202" t="str">
            <v>E9710</v>
          </cell>
          <cell r="B202" t="str">
            <v>Socadora automática de linha - 253 kW</v>
          </cell>
          <cell r="G202" t="str">
            <v>E9710</v>
          </cell>
          <cell r="H202">
            <v>1</v>
          </cell>
          <cell r="I202" t="str">
            <v>E9710</v>
          </cell>
          <cell r="J202">
            <v>1</v>
          </cell>
          <cell r="K202" t="str">
            <v>Ferroviário</v>
          </cell>
        </row>
        <row r="203">
          <cell r="A203" t="str">
            <v>E9712</v>
          </cell>
          <cell r="B203" t="str">
            <v>Reguladora e distribuidora de lastro - 300 kW</v>
          </cell>
          <cell r="G203" t="str">
            <v>E9712</v>
          </cell>
          <cell r="H203">
            <v>1</v>
          </cell>
          <cell r="I203" t="str">
            <v>E9712</v>
          </cell>
          <cell r="J203">
            <v>1</v>
          </cell>
          <cell r="K203" t="str">
            <v>Ferroviário</v>
          </cell>
        </row>
        <row r="204">
          <cell r="A204" t="str">
            <v>E9714</v>
          </cell>
          <cell r="B204" t="str">
            <v>Bate-estaca com martelo hidráulico - 450 kW</v>
          </cell>
          <cell r="C204" t="str">
            <v>E9665</v>
          </cell>
          <cell r="D204">
            <v>2</v>
          </cell>
          <cell r="I204" t="str">
            <v>E9665</v>
          </cell>
          <cell r="J204">
            <v>2</v>
          </cell>
          <cell r="K204" t="str">
            <v>Rodoviário</v>
          </cell>
        </row>
        <row r="205">
          <cell r="A205" t="str">
            <v>E9718</v>
          </cell>
          <cell r="B205" t="str">
            <v>Pórtico duplo de descarga e posicionamento de dormente - 89 kW</v>
          </cell>
          <cell r="G205" t="str">
            <v>E9718</v>
          </cell>
          <cell r="H205">
            <v>1</v>
          </cell>
          <cell r="I205" t="str">
            <v>E9718</v>
          </cell>
          <cell r="J205">
            <v>1</v>
          </cell>
          <cell r="K205" t="str">
            <v>Ferroviário</v>
          </cell>
        </row>
        <row r="206">
          <cell r="A206" t="str">
            <v>E9726</v>
          </cell>
          <cell r="B206" t="str">
            <v>Bate-estaca Strauss - 15 kW</v>
          </cell>
          <cell r="C206" t="str">
            <v>E9665</v>
          </cell>
          <cell r="D206">
            <v>1</v>
          </cell>
          <cell r="I206" t="str">
            <v>E9665</v>
          </cell>
          <cell r="J206">
            <v>1</v>
          </cell>
          <cell r="K206" t="str">
            <v>Rodoviário</v>
          </cell>
        </row>
        <row r="207">
          <cell r="A207" t="str">
            <v>E9742</v>
          </cell>
          <cell r="B207" t="str">
            <v>Trator agrícola sobre pneus com roçadeira articulada e capacidade de 1,12 m - 77 kW</v>
          </cell>
          <cell r="C207" t="str">
            <v>E9666</v>
          </cell>
          <cell r="D207">
            <v>0.5</v>
          </cell>
          <cell r="I207" t="str">
            <v>E9666</v>
          </cell>
          <cell r="J207">
            <v>0.5</v>
          </cell>
          <cell r="K207" t="str">
            <v>Rodoviário</v>
          </cell>
        </row>
        <row r="208">
          <cell r="A208" t="str">
            <v>E9745</v>
          </cell>
          <cell r="B208" t="str">
            <v>Trator agrícola sobre pneus com roçadeira de arraste e capacidade de 1,50 m - 77 kW</v>
          </cell>
          <cell r="C208" t="str">
            <v>E9665</v>
          </cell>
          <cell r="D208">
            <v>0.5</v>
          </cell>
          <cell r="I208" t="str">
            <v>E9665</v>
          </cell>
          <cell r="J208">
            <v>0.5</v>
          </cell>
          <cell r="K208" t="str">
            <v>Rodoviário</v>
          </cell>
        </row>
        <row r="209">
          <cell r="A209" t="str">
            <v>E9755</v>
          </cell>
          <cell r="B209" t="str">
            <v>Bomba de alta pressão para jet grouting de até 45 MPa - 150 kW</v>
          </cell>
          <cell r="C209" t="str">
            <v>E9592</v>
          </cell>
          <cell r="D209">
            <v>0.5</v>
          </cell>
          <cell r="I209" t="str">
            <v>E9592</v>
          </cell>
          <cell r="J209">
            <v>0.5</v>
          </cell>
          <cell r="K209" t="str">
            <v>Rodoviário</v>
          </cell>
        </row>
        <row r="210">
          <cell r="A210" t="str">
            <v>E9756</v>
          </cell>
          <cell r="B210" t="str">
            <v>Calandra para chapas de aço até 25 mm - 22 kW</v>
          </cell>
          <cell r="C210" t="str">
            <v>E9666</v>
          </cell>
          <cell r="D210">
            <v>1</v>
          </cell>
          <cell r="I210" t="str">
            <v>E9666</v>
          </cell>
          <cell r="J210">
            <v>1</v>
          </cell>
          <cell r="K210" t="str">
            <v>Rodoviário</v>
          </cell>
        </row>
        <row r="211">
          <cell r="A211" t="str">
            <v>E9758</v>
          </cell>
          <cell r="B211" t="str">
            <v>Vibroacabadora de asfalto sobre pneus - 82 kW</v>
          </cell>
          <cell r="C211" t="str">
            <v>E9018</v>
          </cell>
          <cell r="D211">
            <v>0.5</v>
          </cell>
          <cell r="I211" t="str">
            <v>E9018</v>
          </cell>
          <cell r="J211">
            <v>0.5</v>
          </cell>
          <cell r="K211" t="str">
            <v>Rodoviário</v>
          </cell>
        </row>
        <row r="212">
          <cell r="A212" t="str">
            <v>E9762</v>
          </cell>
          <cell r="B212" t="str">
            <v>Rolo compactador de pneus autopropelido de 27 t - 85 kW</v>
          </cell>
          <cell r="C212" t="str">
            <v>E9666</v>
          </cell>
          <cell r="D212">
            <v>0.5</v>
          </cell>
          <cell r="I212" t="str">
            <v>E9666</v>
          </cell>
          <cell r="J212">
            <v>0.5</v>
          </cell>
          <cell r="K212" t="str">
            <v>Rodoviário</v>
          </cell>
        </row>
        <row r="213">
          <cell r="A213" t="str">
            <v>E9765</v>
          </cell>
          <cell r="B213" t="str">
            <v>Grupo gerador - 569 kVA</v>
          </cell>
          <cell r="C213" t="str">
            <v>E9508</v>
          </cell>
          <cell r="D213">
            <v>1</v>
          </cell>
          <cell r="I213" t="str">
            <v>E9508</v>
          </cell>
          <cell r="J213">
            <v>1</v>
          </cell>
          <cell r="K213" t="str">
            <v>Rodoviário</v>
          </cell>
        </row>
        <row r="214">
          <cell r="A214" t="str">
            <v>E9766</v>
          </cell>
          <cell r="B214" t="str">
            <v>Prensa hidráulica para fabricação de blocos pré-moldados - 20 kW</v>
          </cell>
          <cell r="C214" t="str">
            <v>E9665</v>
          </cell>
          <cell r="D214">
            <v>1</v>
          </cell>
          <cell r="I214" t="str">
            <v>E9665</v>
          </cell>
          <cell r="J214">
            <v>1</v>
          </cell>
          <cell r="K214" t="str">
            <v>Rodoviário</v>
          </cell>
        </row>
        <row r="215">
          <cell r="A215" t="str">
            <v>E9770</v>
          </cell>
          <cell r="B215" t="str">
            <v>Retroescavadeira de pneus com caçamba de escavação trapezoidal ou triangular com seção de corte inferior a 0,10 m² - 58 kW</v>
          </cell>
          <cell r="C215" t="str">
            <v>E9665</v>
          </cell>
          <cell r="D215">
            <v>1</v>
          </cell>
          <cell r="I215" t="str">
            <v>E9665</v>
          </cell>
          <cell r="J215">
            <v>1</v>
          </cell>
          <cell r="K215" t="str">
            <v>Rodoviário</v>
          </cell>
        </row>
        <row r="216">
          <cell r="A216" t="str">
            <v>E9771</v>
          </cell>
          <cell r="B216" t="str">
            <v>Retroescavadeira de pneus com caçamba de escavação trapezoidal ou triangular com seção de corte de 0,10 a 0,15 m² - 58 kW</v>
          </cell>
          <cell r="C216" t="str">
            <v>E9665</v>
          </cell>
          <cell r="D216">
            <v>1</v>
          </cell>
          <cell r="I216" t="str">
            <v>E9665</v>
          </cell>
          <cell r="J216">
            <v>1</v>
          </cell>
          <cell r="K216" t="str">
            <v>Rodoviário</v>
          </cell>
        </row>
        <row r="217">
          <cell r="A217" t="str">
            <v>E9772</v>
          </cell>
          <cell r="B217" t="str">
            <v>Retroescavadeira de pneus com caçamba de escavação trapezoidal ou triangular com seção de corte de 0,15 a 0,20 m² - 58 kW</v>
          </cell>
          <cell r="C217" t="str">
            <v>E9665</v>
          </cell>
          <cell r="D217">
            <v>1</v>
          </cell>
          <cell r="I217" t="str">
            <v>E9665</v>
          </cell>
          <cell r="J217">
            <v>1</v>
          </cell>
          <cell r="K217" t="str">
            <v>Rodoviário</v>
          </cell>
        </row>
        <row r="218">
          <cell r="A218" t="str">
            <v>E9773</v>
          </cell>
          <cell r="B218" t="str">
            <v>Retroescavadeira de pneus com caçamba de escavação trapezoidal ou triangular com seção de corte de 0,20 a 0,30 m² - 58 kW</v>
          </cell>
          <cell r="C218" t="str">
            <v>E9665</v>
          </cell>
          <cell r="D218">
            <v>1</v>
          </cell>
          <cell r="I218" t="str">
            <v>E9665</v>
          </cell>
          <cell r="J218">
            <v>1</v>
          </cell>
          <cell r="K218" t="str">
            <v>Rodoviário</v>
          </cell>
        </row>
        <row r="219">
          <cell r="A219" t="str">
            <v>E9774</v>
          </cell>
          <cell r="B219" t="str">
            <v>Retroescavadeira de pneus com caçamba de escavação trapezoidal ou triangular com seção de corte de 0,30 a 0,50 m² - 58 kW</v>
          </cell>
          <cell r="C219" t="str">
            <v>E9665</v>
          </cell>
          <cell r="D219">
            <v>1</v>
          </cell>
          <cell r="I219" t="str">
            <v>E9665</v>
          </cell>
          <cell r="J219">
            <v>1</v>
          </cell>
          <cell r="K219" t="str">
            <v>Rodoviário</v>
          </cell>
        </row>
        <row r="220">
          <cell r="A220" t="str">
            <v>E9775</v>
          </cell>
          <cell r="B220" t="str">
            <v>Escavadeira hidráulica com martelo hidráulico de 1.700 kg - 103 kW</v>
          </cell>
          <cell r="C220" t="str">
            <v>E9666</v>
          </cell>
          <cell r="D220">
            <v>1</v>
          </cell>
          <cell r="I220" t="str">
            <v>E9666</v>
          </cell>
          <cell r="J220">
            <v>1</v>
          </cell>
          <cell r="K220" t="str">
            <v>Rodoviário</v>
          </cell>
        </row>
        <row r="221">
          <cell r="A221" t="str">
            <v>E9777</v>
          </cell>
          <cell r="B221" t="str">
            <v>Extrusora de barreira de concreto - 74 kW</v>
          </cell>
          <cell r="C221" t="str">
            <v>E9665</v>
          </cell>
          <cell r="D221">
            <v>1</v>
          </cell>
          <cell r="I221" t="str">
            <v>E9665</v>
          </cell>
          <cell r="J221">
            <v>1</v>
          </cell>
          <cell r="K221" t="str">
            <v>Rodoviário</v>
          </cell>
        </row>
        <row r="222">
          <cell r="A222" t="str">
            <v>E9783</v>
          </cell>
          <cell r="B222" t="str">
            <v>Plataforma pantográfica montada em caminhão - 115 kW</v>
          </cell>
          <cell r="C222" t="str">
            <v>E9783</v>
          </cell>
          <cell r="D222">
            <v>1</v>
          </cell>
          <cell r="I222" t="str">
            <v>E9783</v>
          </cell>
          <cell r="J222">
            <v>1</v>
          </cell>
          <cell r="K222" t="str">
            <v>Rodoviário</v>
          </cell>
        </row>
        <row r="223">
          <cell r="A223" t="str">
            <v>E9784</v>
          </cell>
          <cell r="B223" t="str">
            <v>Plataforma autopropelida com alcance de 12 m com capacidade de 700 kg - 24 kW</v>
          </cell>
          <cell r="C223" t="str">
            <v>E9666</v>
          </cell>
          <cell r="D223">
            <v>0.5</v>
          </cell>
          <cell r="I223" t="str">
            <v>E9666</v>
          </cell>
          <cell r="J223">
            <v>0.5</v>
          </cell>
          <cell r="K223" t="str">
            <v>Rodoviário</v>
          </cell>
        </row>
        <row r="224">
          <cell r="A224" t="str">
            <v>E9785</v>
          </cell>
          <cell r="B224" t="str">
            <v>Guindaste móvel sobre pneus com 2 eixos com capacidade máxima de 55 t - 186 kW</v>
          </cell>
          <cell r="C224" t="str">
            <v>E9785</v>
          </cell>
          <cell r="D224">
            <v>1</v>
          </cell>
          <cell r="I224" t="str">
            <v>E9785</v>
          </cell>
          <cell r="J224">
            <v>1</v>
          </cell>
          <cell r="K224" t="str">
            <v>Rodoviário</v>
          </cell>
        </row>
        <row r="225">
          <cell r="A225" t="str">
            <v>E9787</v>
          </cell>
          <cell r="B225" t="str">
            <v>Bomba para concreto com lança montada sobre chassi com capacidade de 50 m³/h - 136 kW</v>
          </cell>
          <cell r="C225" t="str">
            <v>E9787</v>
          </cell>
          <cell r="D225">
            <v>1</v>
          </cell>
          <cell r="I225" t="str">
            <v>E9787</v>
          </cell>
          <cell r="J225">
            <v>1</v>
          </cell>
          <cell r="K225" t="str">
            <v>Rodoviário</v>
          </cell>
        </row>
        <row r="226">
          <cell r="A226" t="str">
            <v>E9792</v>
          </cell>
          <cell r="B226" t="str">
            <v>Caminhão para hidrossemeadura com capacidade de 7.500 l - 136 kW</v>
          </cell>
          <cell r="C226" t="str">
            <v>E9792</v>
          </cell>
          <cell r="D226">
            <v>1</v>
          </cell>
          <cell r="I226" t="str">
            <v>E9792</v>
          </cell>
          <cell r="J226">
            <v>1</v>
          </cell>
          <cell r="K226" t="str">
            <v>Rodoviário</v>
          </cell>
        </row>
        <row r="227">
          <cell r="A227" t="str">
            <v>E9793</v>
          </cell>
          <cell r="B227" t="str">
            <v>Robot para concreto projetado com capacidade de 30 m³/h - 70 kW - com compressor diesel</v>
          </cell>
          <cell r="C227" t="str">
            <v>E9665</v>
          </cell>
          <cell r="D227">
            <v>1</v>
          </cell>
          <cell r="I227" t="str">
            <v>E9665</v>
          </cell>
          <cell r="J227">
            <v>1</v>
          </cell>
          <cell r="K227" t="str">
            <v>Rodoviário</v>
          </cell>
        </row>
        <row r="228">
          <cell r="A228" t="str">
            <v>E9795</v>
          </cell>
          <cell r="B228" t="str">
            <v>Perfuratriz de superfície sobre pneus com martelo de topo e controle remoto via rádio - 60 kW</v>
          </cell>
          <cell r="C228" t="str">
            <v>E9665</v>
          </cell>
          <cell r="D228">
            <v>0.5</v>
          </cell>
          <cell r="I228" t="str">
            <v>E9665</v>
          </cell>
          <cell r="J228">
            <v>0.5</v>
          </cell>
          <cell r="K228" t="str">
            <v>Rodoviário</v>
          </cell>
        </row>
        <row r="229">
          <cell r="A229" t="str">
            <v>E9797</v>
          </cell>
          <cell r="B229" t="str">
            <v>Jumbo eletro-hidráulico com 3 braços - 155 kW/237 kW</v>
          </cell>
          <cell r="C229" t="str">
            <v>E9666</v>
          </cell>
          <cell r="D229">
            <v>2</v>
          </cell>
          <cell r="I229" t="str">
            <v>E9666</v>
          </cell>
          <cell r="J229">
            <v>2</v>
          </cell>
          <cell r="K229" t="str">
            <v>Rodoviário</v>
          </cell>
        </row>
        <row r="230">
          <cell r="A230" t="str">
            <v>E9798</v>
          </cell>
          <cell r="B230" t="str">
            <v>Perfuratriz hidráulica rotopercussiva - 123 kW</v>
          </cell>
          <cell r="C230" t="str">
            <v>E9018</v>
          </cell>
          <cell r="D230">
            <v>1</v>
          </cell>
          <cell r="I230" t="str">
            <v>E9018</v>
          </cell>
          <cell r="J230">
            <v>1</v>
          </cell>
          <cell r="K230" t="str">
            <v>Rodoviário</v>
          </cell>
        </row>
        <row r="231">
          <cell r="A231" t="str">
            <v>-</v>
          </cell>
          <cell r="B231" t="str">
            <v>Contêiner de 1/2 TEU</v>
          </cell>
          <cell r="C231" t="str">
            <v>E9665</v>
          </cell>
          <cell r="D231">
            <v>0.33</v>
          </cell>
          <cell r="I231" t="str">
            <v>E9665</v>
          </cell>
          <cell r="J231">
            <v>0.33</v>
          </cell>
          <cell r="K231" t="str">
            <v>Rodoviário</v>
          </cell>
        </row>
        <row r="232">
          <cell r="A232" t="str">
            <v>-</v>
          </cell>
          <cell r="B232" t="str">
            <v>Contêiner de 3/4 TEU</v>
          </cell>
          <cell r="C232" t="str">
            <v>E9665</v>
          </cell>
          <cell r="D232">
            <v>0.5</v>
          </cell>
          <cell r="I232" t="str">
            <v>E9665</v>
          </cell>
          <cell r="J232">
            <v>0.5</v>
          </cell>
          <cell r="K232" t="str">
            <v>Rodoviário</v>
          </cell>
        </row>
        <row r="233">
          <cell r="A233" t="str">
            <v>-</v>
          </cell>
          <cell r="B233" t="str">
            <v>Contêiner de 1 TEU</v>
          </cell>
          <cell r="C233" t="str">
            <v>E9665</v>
          </cell>
          <cell r="D233">
            <v>1</v>
          </cell>
          <cell r="I233" t="str">
            <v>E9665</v>
          </cell>
          <cell r="J233">
            <v>1</v>
          </cell>
          <cell r="K233" t="str">
            <v>Rodoviário</v>
          </cell>
        </row>
        <row r="234">
          <cell r="A234" t="str">
            <v>-</v>
          </cell>
          <cell r="B234" t="str">
            <v>Contêiner de 1 TEU duplo</v>
          </cell>
          <cell r="C234" t="str">
            <v>E9666</v>
          </cell>
          <cell r="D234">
            <v>1</v>
          </cell>
          <cell r="I234" t="str">
            <v>E9666</v>
          </cell>
          <cell r="J234">
            <v>1</v>
          </cell>
          <cell r="K234" t="str">
            <v>Rodoviário</v>
          </cell>
        </row>
        <row r="235">
          <cell r="A235" t="str">
            <v>-</v>
          </cell>
          <cell r="B235" t="str">
            <v>Contêiner de 2 TEU</v>
          </cell>
          <cell r="C235" t="str">
            <v>E9018</v>
          </cell>
          <cell r="D235">
            <v>1</v>
          </cell>
          <cell r="I235" t="str">
            <v>E9018</v>
          </cell>
          <cell r="J235">
            <v>1</v>
          </cell>
          <cell r="K235" t="str">
            <v>Rodoviário</v>
          </cell>
        </row>
        <row r="236">
          <cell r="B236" t="str">
            <v>Veículos rodoviários Pavimentado</v>
          </cell>
        </row>
        <row r="237">
          <cell r="B237" t="str">
            <v>Veículos rodoviários Revestimento primário</v>
          </cell>
        </row>
        <row r="238">
          <cell r="B238" t="str">
            <v>Veículos rodoviários Terreno natural</v>
          </cell>
        </row>
        <row r="239">
          <cell r="A239" t="str">
            <v>Tabela 3 - Equipamentos de pequeno porte</v>
          </cell>
        </row>
        <row r="240">
          <cell r="A240" t="str">
            <v>E9001</v>
          </cell>
          <cell r="B240" t="str">
            <v>Conjunto vibratório para tubos de concreto com encaixe PB e 3 jogos de fôrmas - D = 0,60 m - 2,20 kW</v>
          </cell>
          <cell r="C240" t="str">
            <v>E9508 / E9592 / E9687</v>
          </cell>
          <cell r="I240" t="str">
            <v>Veículo(s) da própria frota.</v>
          </cell>
        </row>
        <row r="241">
          <cell r="A241" t="str">
            <v>E9002</v>
          </cell>
          <cell r="B241" t="str">
            <v>Conjunto vibratório para tubos de concreto com encaixe PB e 3 jogos de fôrmas - D = 0,80 m - 2,20 kW</v>
          </cell>
          <cell r="C241" t="str">
            <v>E9508 / E9592 / E9687</v>
          </cell>
          <cell r="I241" t="str">
            <v>Veículo(s) da própria frota.</v>
          </cell>
        </row>
        <row r="242">
          <cell r="A242" t="str">
            <v>E9003</v>
          </cell>
          <cell r="B242" t="str">
            <v>Conjunto vibratório para tubos de concreto com encaixe PB e 3 jogos de fôrmas - D = 1,00 m - 2,20 kW</v>
          </cell>
          <cell r="C242" t="str">
            <v>E9508 / E9592 / E9687</v>
          </cell>
          <cell r="I242" t="str">
            <v>Veículo(s) da própria frota.</v>
          </cell>
        </row>
        <row r="243">
          <cell r="A243" t="str">
            <v>E9004</v>
          </cell>
          <cell r="B243" t="str">
            <v>Conjunto vibratório para tubos de concreto com encaixe PB e 3 jogos de fôrmas - D = 1,20 m - 2,20 kW</v>
          </cell>
          <cell r="C243" t="str">
            <v>E9508 / E9592 / E9687</v>
          </cell>
          <cell r="I243" t="str">
            <v>Veículo(s) da própria frota.</v>
          </cell>
        </row>
        <row r="244">
          <cell r="A244" t="str">
            <v>E9005</v>
          </cell>
          <cell r="B244" t="str">
            <v>Conjunto vibratório para tubos de concreto com encaixe PB e 3 jogos de fôrmas - D = 1,50 m - 2,20 kW</v>
          </cell>
          <cell r="C244" t="str">
            <v>E9508 / E9592 / E9687</v>
          </cell>
          <cell r="I244" t="str">
            <v>Veículo(s) da própria frota.</v>
          </cell>
        </row>
        <row r="245">
          <cell r="A245" t="str">
            <v>E9006</v>
          </cell>
          <cell r="B245" t="str">
            <v>Equipamento para sondagem manual</v>
          </cell>
          <cell r="C245" t="str">
            <v>E9508 / E9592 / E9687</v>
          </cell>
          <cell r="I245" t="str">
            <v>Veículo(s) da própria frota.</v>
          </cell>
        </row>
        <row r="246">
          <cell r="A246" t="str">
            <v>E9007</v>
          </cell>
          <cell r="B246" t="str">
            <v>Bomba de pistão triplex com capacidade de 7,80 m³/h (130 l/min) - 8,20 kW</v>
          </cell>
          <cell r="C246" t="str">
            <v>E9508 / E9592 / E9687</v>
          </cell>
          <cell r="I246" t="str">
            <v>Veículo(s) da própria frota.</v>
          </cell>
        </row>
        <row r="247">
          <cell r="A247" t="str">
            <v>E9008</v>
          </cell>
          <cell r="B247" t="str">
            <v>Transportador manual de tubos de concreto com capacidade de 1 t</v>
          </cell>
          <cell r="C247" t="str">
            <v>E9508 / E9592 / E9687</v>
          </cell>
          <cell r="I247" t="str">
            <v>Veículo(s) da própria frota.</v>
          </cell>
        </row>
        <row r="248">
          <cell r="A248" t="str">
            <v>E9010</v>
          </cell>
          <cell r="B248" t="str">
            <v>Balança plataforma digital à bateria, com mesa de 75 x 75 cm e capacidade de 500 kg</v>
          </cell>
          <cell r="C248" t="str">
            <v>E9508 / E9592 / E9687</v>
          </cell>
          <cell r="I248" t="str">
            <v>Veículo(s) da própria frota.</v>
          </cell>
        </row>
        <row r="249">
          <cell r="A249" t="str">
            <v>E9011</v>
          </cell>
          <cell r="B249" t="str">
            <v>Carro manual modelo plataforma de 200 x 80 cm com capacidade de 800 kg</v>
          </cell>
          <cell r="C249" t="str">
            <v>E9508 / E9592 / E9687</v>
          </cell>
          <cell r="I249" t="str">
            <v>Veículo(s) da própria frota.</v>
          </cell>
        </row>
        <row r="250">
          <cell r="A250" t="str">
            <v>E9015</v>
          </cell>
          <cell r="B250" t="str">
            <v>Elevador de obra com capacidade de 1.000 kg - 9 kW</v>
          </cell>
          <cell r="C250" t="str">
            <v>E9508 / E9592 / E9687</v>
          </cell>
          <cell r="I250" t="str">
            <v>Veículo(s) da própria frota.</v>
          </cell>
        </row>
        <row r="251">
          <cell r="A251" t="str">
            <v>E9024</v>
          </cell>
          <cell r="B251" t="str">
            <v>Misturador de nata cimento - 1,50 kW</v>
          </cell>
          <cell r="C251" t="str">
            <v>E9508 / E9592 / E9687</v>
          </cell>
          <cell r="I251" t="str">
            <v>Veículo(s) da própria frota.</v>
          </cell>
        </row>
        <row r="252">
          <cell r="A252" t="str">
            <v>E9025</v>
          </cell>
          <cell r="B252" t="str">
            <v>Conjunto bomba e macaco hidráulico para protensão com capacidade de 7.000 kN - 15 kW</v>
          </cell>
          <cell r="C252" t="str">
            <v>E9508 / E9592 / E9687</v>
          </cell>
          <cell r="I252" t="str">
            <v>Veículo(s) da própria frota.</v>
          </cell>
        </row>
        <row r="253">
          <cell r="A253" t="str">
            <v>E9026</v>
          </cell>
          <cell r="B253" t="str">
            <v>Bomba para injeção de nata de cimento com capacidade de 2 MPa - 2,20 kW</v>
          </cell>
          <cell r="C253" t="str">
            <v>E9508 / E9592 / E9687</v>
          </cell>
          <cell r="I253" t="str">
            <v>Veículo(s) da própria frota.</v>
          </cell>
        </row>
        <row r="254">
          <cell r="A254" t="str">
            <v>E9028</v>
          </cell>
          <cell r="B254" t="str">
            <v>Bomba de alta pressão para hidrojateamento com capacidade de 18 MPa - 5,20 kW</v>
          </cell>
          <cell r="C254" t="str">
            <v>E9508 / E9592 / E9687</v>
          </cell>
          <cell r="I254" t="str">
            <v>Veículo(s) da própria frota.</v>
          </cell>
        </row>
        <row r="255">
          <cell r="A255" t="str">
            <v>E9029</v>
          </cell>
          <cell r="B255" t="str">
            <v>Conjunto bomba e macaco hidráulico para protensão com capacidade de 8.000 kN - 20 kW</v>
          </cell>
          <cell r="C255" t="str">
            <v>E9508 / E9592 / E9687</v>
          </cell>
          <cell r="I255" t="str">
            <v>Veículo(s) da própria frota.</v>
          </cell>
        </row>
        <row r="256">
          <cell r="A256" t="str">
            <v>E9030</v>
          </cell>
          <cell r="B256" t="str">
            <v>Bomba de protensão com leitura digital para tensionamento de estais - 3 kW</v>
          </cell>
          <cell r="C256" t="str">
            <v>E9508 / E9592 / E9687</v>
          </cell>
          <cell r="I256" t="str">
            <v>Veículo(s) da própria frota.</v>
          </cell>
        </row>
        <row r="257">
          <cell r="A257" t="str">
            <v>E9032</v>
          </cell>
          <cell r="B257" t="str">
            <v>Equipamento para regulagem final de estais com até 37 cordoalhas - D = 15,7 mm - 20 kW</v>
          </cell>
          <cell r="C257" t="str">
            <v>E9508 / E9592 / E9687</v>
          </cell>
          <cell r="I257" t="str">
            <v>Veículo(s) da própria frota.</v>
          </cell>
        </row>
        <row r="258">
          <cell r="A258" t="str">
            <v>E9033</v>
          </cell>
          <cell r="B258" t="str">
            <v>Equipamento para regulagem final de estais de 38 a 55 cordoalhas - D = 15,7 mm - 30 kW</v>
          </cell>
          <cell r="C258" t="str">
            <v>E9508 / E9592 / E9687</v>
          </cell>
          <cell r="I258" t="str">
            <v>Veículo(s) da própria frota.</v>
          </cell>
        </row>
        <row r="259">
          <cell r="A259" t="str">
            <v>E9034</v>
          </cell>
          <cell r="B259" t="str">
            <v>Equipamento para regulagem final de estais de 56 a 73 cordoalhas - D = 15,7 mm - 40 kW</v>
          </cell>
          <cell r="C259" t="str">
            <v>E9508 / E9592 / E9687</v>
          </cell>
          <cell r="I259" t="str">
            <v>Veículo(s) da própria frota.</v>
          </cell>
        </row>
        <row r="260">
          <cell r="A260" t="str">
            <v>E9035</v>
          </cell>
          <cell r="B260" t="str">
            <v>Equipamento para regulagem final de estais de 74 a 91 cordoalhas - D = 15,7 mm - 50 kW</v>
          </cell>
          <cell r="C260" t="str">
            <v>E9508 / E9592 / E9687</v>
          </cell>
          <cell r="I260" t="str">
            <v>Veículo(s) da própria frota.</v>
          </cell>
        </row>
        <row r="261">
          <cell r="A261" t="str">
            <v>E9038</v>
          </cell>
          <cell r="B261" t="str">
            <v>Macaco hidráulico monocordoalha para tensionamento de estais - 3 kW</v>
          </cell>
          <cell r="C261" t="str">
            <v>E9508 / E9592 / E9687</v>
          </cell>
          <cell r="I261" t="str">
            <v>Veículo(s) da própria frota.</v>
          </cell>
        </row>
        <row r="262">
          <cell r="A262" t="str">
            <v>E9039</v>
          </cell>
          <cell r="B262" t="str">
            <v>Máquina de solda por termofusão para tubos PEAD com gerador de 4 kW</v>
          </cell>
          <cell r="C262" t="str">
            <v>E9508 / E9592 / E9687</v>
          </cell>
          <cell r="I262" t="str">
            <v>Veículo(s) da própria frota.</v>
          </cell>
        </row>
        <row r="263">
          <cell r="A263" t="str">
            <v>E9040</v>
          </cell>
          <cell r="B263" t="str">
            <v>Serra mármore - 1,45 kW</v>
          </cell>
          <cell r="C263" t="str">
            <v>E9508 / E9592 / E9687</v>
          </cell>
          <cell r="I263" t="str">
            <v>Veículo(s) da própria frota.</v>
          </cell>
        </row>
        <row r="264">
          <cell r="A264" t="str">
            <v>E9045</v>
          </cell>
          <cell r="B264" t="str">
            <v>Conjunto bomba e macaco hidráulico para elevação com capacidade de 496 kN</v>
          </cell>
          <cell r="C264" t="str">
            <v>E9508 / E9592 / E9687</v>
          </cell>
          <cell r="I264" t="str">
            <v>Veículo(s) da própria frota.</v>
          </cell>
        </row>
        <row r="265">
          <cell r="A265" t="str">
            <v>E9046</v>
          </cell>
          <cell r="B265" t="str">
            <v>Conjunto bomba e macaco hidráulico para elevação com capacidade de 929 kN</v>
          </cell>
          <cell r="C265" t="str">
            <v>E9508 / E9592 / E9687</v>
          </cell>
          <cell r="I265" t="str">
            <v>Veículo(s) da própria frota.</v>
          </cell>
        </row>
        <row r="266">
          <cell r="A266" t="str">
            <v>E9047</v>
          </cell>
          <cell r="B266" t="str">
            <v>Conjunto bomba e macaco hidráulico para elevação com capacidade de 1.390 kN</v>
          </cell>
          <cell r="C266" t="str">
            <v>E9508 / E9592 / E9687</v>
          </cell>
          <cell r="I266" t="str">
            <v>Veículo(s) da própria frota.</v>
          </cell>
        </row>
        <row r="267">
          <cell r="A267" t="str">
            <v>E9048</v>
          </cell>
          <cell r="B267" t="str">
            <v>Conjunto bomba e macaco hidráulico para elevação com capacidade de 1.859 kN</v>
          </cell>
          <cell r="C267" t="str">
            <v>E9508 / E9592 / E9687</v>
          </cell>
          <cell r="I267" t="str">
            <v>Veículo(s) da própria frota.</v>
          </cell>
        </row>
        <row r="268">
          <cell r="A268" t="str">
            <v>E9055</v>
          </cell>
          <cell r="B268" t="str">
            <v>Guincho pneumático com capacidade de 2,5 t</v>
          </cell>
          <cell r="C268" t="str">
            <v>E9508 / E9592 / E9687</v>
          </cell>
          <cell r="I268" t="str">
            <v>Veículo(s) da própria frota.</v>
          </cell>
        </row>
        <row r="269">
          <cell r="A269" t="str">
            <v>E9060</v>
          </cell>
          <cell r="B269" t="str">
            <v>Perfuratriz pneumática rotopercussiva montada em flutuante com pressão de 0,70 MPa e capacidade de 2.500 gpm</v>
          </cell>
          <cell r="C269" t="str">
            <v>E9508 / E9592 / E9687</v>
          </cell>
          <cell r="I269" t="str">
            <v>Veículo(s) da própria frota.</v>
          </cell>
        </row>
        <row r="270">
          <cell r="A270" t="str">
            <v>E9061</v>
          </cell>
          <cell r="B270" t="str">
            <v>Lixadeira elétrica manual angular - 2 kW</v>
          </cell>
          <cell r="C270" t="str">
            <v>E9508 / E9592 / E9687</v>
          </cell>
          <cell r="I270" t="str">
            <v>Veículo(s) da própria frota.</v>
          </cell>
        </row>
        <row r="271">
          <cell r="A271" t="str">
            <v>E9062</v>
          </cell>
          <cell r="B271" t="str">
            <v>Soprador de ar quente manual - 1,60 kW</v>
          </cell>
          <cell r="C271" t="str">
            <v>E9508 / E9592 / E9687</v>
          </cell>
          <cell r="I271" t="str">
            <v>Veículo(s) da própria frota.</v>
          </cell>
        </row>
        <row r="272">
          <cell r="A272" t="str">
            <v>E9064</v>
          </cell>
          <cell r="B272" t="str">
            <v>Transportador manual gerica com capacidade de 180 l</v>
          </cell>
          <cell r="C272" t="str">
            <v>E9508 / E9592 / E9687</v>
          </cell>
          <cell r="I272" t="str">
            <v>Veículo(s) da própria frota.</v>
          </cell>
        </row>
        <row r="273">
          <cell r="A273" t="str">
            <v>E9066</v>
          </cell>
          <cell r="B273" t="str">
            <v>Grupo gerador - 14 kVA</v>
          </cell>
          <cell r="C273" t="str">
            <v>E9508 / E9592 / E9687</v>
          </cell>
          <cell r="I273" t="str">
            <v>Veículo(s) da própria frota.</v>
          </cell>
        </row>
        <row r="274">
          <cell r="A274" t="str">
            <v>E9069</v>
          </cell>
          <cell r="B274" t="str">
            <v>Vibrador de imersão para concreto - 4,10 kW</v>
          </cell>
          <cell r="C274" t="str">
            <v>E9508 / E9592 / E9687</v>
          </cell>
          <cell r="I274" t="str">
            <v>Veículo(s) da própria frota.</v>
          </cell>
        </row>
        <row r="275">
          <cell r="A275" t="str">
            <v>E9071</v>
          </cell>
          <cell r="B275" t="str">
            <v>Transportador manual carrinho de mão com capacidade de 80 l</v>
          </cell>
          <cell r="C275" t="str">
            <v>E9508 / E9592 / E9687</v>
          </cell>
          <cell r="I275" t="str">
            <v>Veículo(s) da própria frota.</v>
          </cell>
        </row>
        <row r="276">
          <cell r="A276" t="str">
            <v>E9073</v>
          </cell>
          <cell r="B276" t="str">
            <v>Bomba de concreto rebocável com capacidade de 30 m³/h - 74 kW</v>
          </cell>
          <cell r="C276" t="str">
            <v>E9508 / E9592 / E9687</v>
          </cell>
          <cell r="I276" t="str">
            <v>Veículo(s) da própria frota.</v>
          </cell>
        </row>
        <row r="277">
          <cell r="A277" t="str">
            <v>E9075</v>
          </cell>
          <cell r="B277" t="str">
            <v>Trado cavadeira de 12"</v>
          </cell>
          <cell r="C277" t="str">
            <v>E9508 / E9592 / E9687</v>
          </cell>
          <cell r="I277" t="str">
            <v>Veículo(s) da própria frota.</v>
          </cell>
        </row>
        <row r="278">
          <cell r="A278" t="str">
            <v>E9079</v>
          </cell>
          <cell r="B278" t="str">
            <v>Bomba submersível com capacidade de 360 m³/h - 23 kW</v>
          </cell>
          <cell r="C278" t="str">
            <v>E9508 / E9592 / E9687</v>
          </cell>
          <cell r="I278" t="str">
            <v>Veículo(s) da própria frota.</v>
          </cell>
        </row>
        <row r="279">
          <cell r="A279" t="str">
            <v>E9081</v>
          </cell>
          <cell r="B279" t="str">
            <v>Fischietti simples com capacidade de 70 t</v>
          </cell>
          <cell r="C279" t="str">
            <v>E9508 / E9592 / E9687</v>
          </cell>
          <cell r="I279" t="str">
            <v>Veículo(s) da própria frota.</v>
          </cell>
        </row>
        <row r="280">
          <cell r="A280" t="str">
            <v>E9086</v>
          </cell>
          <cell r="B280" t="str">
            <v>Bomba de concreto rebocável com capacidade de 41 m³/h - 74 kW</v>
          </cell>
          <cell r="C280" t="str">
            <v>E9508 / E9592 / E9687</v>
          </cell>
          <cell r="I280" t="str">
            <v>Veículo(s) da própria frota.</v>
          </cell>
        </row>
        <row r="281">
          <cell r="A281" t="str">
            <v>E9089</v>
          </cell>
          <cell r="B281" t="str">
            <v>Roçadeira costal - 1,40 kW</v>
          </cell>
          <cell r="C281" t="str">
            <v>E9508 / E9592 / E9687</v>
          </cell>
          <cell r="I281" t="str">
            <v>Veículo(s) da própria frota.</v>
          </cell>
        </row>
        <row r="282">
          <cell r="A282" t="str">
            <v>E9101</v>
          </cell>
          <cell r="B282" t="str">
            <v>Removedora de faixas de sinalização viária - 9,69 kW</v>
          </cell>
          <cell r="C282" t="str">
            <v>E9508 / E9592 / E9687</v>
          </cell>
          <cell r="I282" t="str">
            <v>Veículo(s) da própria frota.</v>
          </cell>
        </row>
        <row r="283">
          <cell r="A283" t="str">
            <v>E9102</v>
          </cell>
          <cell r="B283" t="str">
            <v>Extrusora para sarjeta de concreto - 10,44 kW</v>
          </cell>
          <cell r="C283" t="str">
            <v>E9508 / E9592 / E9687</v>
          </cell>
          <cell r="I283" t="str">
            <v>Veículo(s) da própria frota.</v>
          </cell>
        </row>
        <row r="284">
          <cell r="A284" t="str">
            <v>E9103</v>
          </cell>
          <cell r="B284" t="str">
            <v>Extrusora para meio-fio de concreto - 10,44 kW</v>
          </cell>
          <cell r="C284" t="str">
            <v>E9508 / E9592 / E9687</v>
          </cell>
          <cell r="I284" t="str">
            <v>Veículo(s) da própria frota.</v>
          </cell>
        </row>
        <row r="285">
          <cell r="A285" t="str">
            <v>E9107</v>
          </cell>
          <cell r="B285" t="str">
            <v>Compactador manual com soquete vibratório - 2,24 kW</v>
          </cell>
          <cell r="C285" t="str">
            <v>E9508 / E9592 / E9687</v>
          </cell>
          <cell r="I285" t="str">
            <v>Veículo(s) da própria frota.</v>
          </cell>
        </row>
        <row r="286">
          <cell r="A286" t="str">
            <v>E9111</v>
          </cell>
          <cell r="B286" t="str">
            <v>Jateador abrasivo úmido com capacidade de 350 kg de abrasivo</v>
          </cell>
          <cell r="C286" t="str">
            <v>E9508 / E9592 / E9687</v>
          </cell>
          <cell r="I286" t="str">
            <v>Veículo(s) da própria frota.</v>
          </cell>
        </row>
        <row r="287">
          <cell r="A287" t="str">
            <v>E9112</v>
          </cell>
          <cell r="B287" t="str">
            <v>Sinalizador direcional móvel com sistema fotovoltaico de energia e montado em chassi sobre pneus</v>
          </cell>
          <cell r="C287" t="str">
            <v>E9508 / E9592 / E9687</v>
          </cell>
          <cell r="I287" t="str">
            <v>Veículo(s) da própria frota.</v>
          </cell>
        </row>
        <row r="288">
          <cell r="A288" t="str">
            <v>E9113</v>
          </cell>
          <cell r="B288" t="str">
            <v>Painel de Mensagem Variável - PMV móvel, com sistema fotovoltaico de energia e montado em chassi sobre pneus</v>
          </cell>
          <cell r="C288" t="str">
            <v>E9508 / E9592 / E9687</v>
          </cell>
          <cell r="I288" t="str">
            <v>Veículo(s) da própria frota.</v>
          </cell>
        </row>
        <row r="289">
          <cell r="A289" t="str">
            <v>E9114</v>
          </cell>
          <cell r="B289" t="str">
            <v>Painel com seta luminosa para montagem em caminhão</v>
          </cell>
          <cell r="C289" t="str">
            <v>E9508 / E9592 / E9687</v>
          </cell>
          <cell r="I289" t="str">
            <v>Veículo(s) da própria frota.</v>
          </cell>
        </row>
        <row r="290">
          <cell r="A290" t="str">
            <v>E9115</v>
          </cell>
          <cell r="B290" t="str">
            <v>Amortecedor retrátil (AMC) para montagem em caminhão</v>
          </cell>
          <cell r="C290" t="str">
            <v>E9508 / E9592 / E9687</v>
          </cell>
          <cell r="I290" t="str">
            <v>Veículo(s) da própria frota.</v>
          </cell>
        </row>
        <row r="291">
          <cell r="A291" t="str">
            <v>E9116</v>
          </cell>
          <cell r="B291" t="str">
            <v>Semáforo móvel com 3 lentes e bateria - D = 200 mm</v>
          </cell>
          <cell r="C291" t="str">
            <v>E9508 / E9592 / E9687</v>
          </cell>
          <cell r="I291" t="str">
            <v>Veículo(s) da própria frota.</v>
          </cell>
        </row>
        <row r="292">
          <cell r="A292" t="str">
            <v>E9118</v>
          </cell>
          <cell r="B292" t="str">
            <v>Cortadora de pavimento com disco diamantado de 450 a 1.500 mm - 55,40 kW</v>
          </cell>
          <cell r="C292" t="str">
            <v>E9508 / E9592 / E9687</v>
          </cell>
          <cell r="I292" t="str">
            <v>Veículo(s) da própria frota.</v>
          </cell>
        </row>
        <row r="293">
          <cell r="A293" t="str">
            <v>E9121</v>
          </cell>
          <cell r="B293" t="str">
            <v>Plataforma elevatória articulada elétrica com alcance de 6 m com capacidade de 500 kg - 1,5 kW</v>
          </cell>
          <cell r="C293" t="str">
            <v>E9508 / E9592 / E9687</v>
          </cell>
          <cell r="I293" t="str">
            <v>Veículo(s) da própria frota.</v>
          </cell>
        </row>
        <row r="294">
          <cell r="A294" t="str">
            <v>E9141</v>
          </cell>
          <cell r="B294" t="str">
            <v>Rebarbador hidráulico com bomba manual com capacidade de força de 9.000 kgf</v>
          </cell>
          <cell r="C294" t="str">
            <v>E9508 / E9592 / E9687</v>
          </cell>
          <cell r="I294" t="str">
            <v>Veículo(s) da própria frota.</v>
          </cell>
        </row>
        <row r="295">
          <cell r="A295" t="str">
            <v>E9148</v>
          </cell>
          <cell r="B295" t="str">
            <v>Macaco de protensão de fios com bomba - 3,72 kW</v>
          </cell>
          <cell r="C295" t="str">
            <v>E9508 / E9592 / E9687</v>
          </cell>
          <cell r="I295" t="str">
            <v>Veículo(s) da própria frota.</v>
          </cell>
        </row>
        <row r="296">
          <cell r="A296" t="str">
            <v>E9149</v>
          </cell>
          <cell r="B296" t="str">
            <v>Máquina de aplicação e extração de grampo elástico tipo Pandrol - 6,70 kW</v>
          </cell>
          <cell r="C296" t="str">
            <v>E9508 / E9592 / E9687</v>
          </cell>
          <cell r="I296" t="str">
            <v>Veículo(s) da própria frota.</v>
          </cell>
        </row>
        <row r="297">
          <cell r="A297" t="str">
            <v>E9152</v>
          </cell>
          <cell r="B297" t="str">
            <v>Ferramenta de fixação à pólvora de ação direta</v>
          </cell>
          <cell r="C297" t="str">
            <v>E9508 / E9592 / E9687</v>
          </cell>
          <cell r="I297" t="str">
            <v>Veículo(s) da própria frota.</v>
          </cell>
        </row>
        <row r="298">
          <cell r="A298" t="str">
            <v>E9153</v>
          </cell>
          <cell r="B298" t="str">
            <v>Ferramenta de fixação à pólvora e sistema à pistão</v>
          </cell>
          <cell r="C298" t="str">
            <v>E9508 / E9592 / E9687</v>
          </cell>
          <cell r="I298" t="str">
            <v>Veículo(s) da própria frota.</v>
          </cell>
        </row>
        <row r="299">
          <cell r="A299" t="str">
            <v>E9154</v>
          </cell>
          <cell r="B299" t="str">
            <v>Equipamento para selagem com material asfáltico rebocável com capacidade de 370 l - 35 kW</v>
          </cell>
          <cell r="C299" t="str">
            <v>E9508 / E9592 / E9687</v>
          </cell>
          <cell r="I299" t="str">
            <v>Veículo(s) da própria frota.</v>
          </cell>
        </row>
        <row r="300">
          <cell r="A300" t="str">
            <v>E9155</v>
          </cell>
          <cell r="B300" t="str">
            <v>Caldeira de asfalto rebocável com capacidade de 600 l - 5,20 kW</v>
          </cell>
          <cell r="C300" t="str">
            <v>E9508 / E9592 / E9687</v>
          </cell>
          <cell r="I300" t="str">
            <v>Veículo(s) da própria frota.</v>
          </cell>
        </row>
        <row r="301">
          <cell r="A301" t="str">
            <v>E9156</v>
          </cell>
          <cell r="B301" t="str">
            <v>Soprador de ar costal - 2,6 kW</v>
          </cell>
          <cell r="C301" t="str">
            <v>E9508 / E9592 / E9687</v>
          </cell>
          <cell r="I301" t="str">
            <v>Veículo(s) da própria frota.</v>
          </cell>
        </row>
        <row r="302">
          <cell r="A302" t="str">
            <v>E9206</v>
          </cell>
          <cell r="B302" t="str">
            <v>Equipamento de solda MIG automática com acessórios - 14,6 kVA</v>
          </cell>
          <cell r="C302" t="str">
            <v>E9508 / E9592 / E9687</v>
          </cell>
          <cell r="I302" t="str">
            <v>Veículo(s) da própria frota.</v>
          </cell>
        </row>
        <row r="303">
          <cell r="A303" t="str">
            <v>E9207</v>
          </cell>
          <cell r="B303" t="str">
            <v>Máquina de solda elétrica retificadora 425 A - 18,70 kW</v>
          </cell>
          <cell r="C303" t="str">
            <v>E9508 / E9592 / E9687</v>
          </cell>
          <cell r="I303" t="str">
            <v>Veículo(s) da própria frota.</v>
          </cell>
        </row>
        <row r="304">
          <cell r="A304" t="str">
            <v>E9209</v>
          </cell>
          <cell r="B304" t="str">
            <v>Martelete perfurador/rompedor a ar comprimido de 25 kg para rocha, com insalubridade, com capacidade de 2.040 gpm</v>
          </cell>
          <cell r="C304" t="str">
            <v>E9508 / E9592 / E9687</v>
          </cell>
          <cell r="I304" t="str">
            <v>Veículo(s) da própria frota.</v>
          </cell>
        </row>
        <row r="305">
          <cell r="A305" t="str">
            <v>E9242</v>
          </cell>
          <cell r="B305" t="str">
            <v>Estação transmissora de superfície para televisionamento</v>
          </cell>
          <cell r="C305" t="str">
            <v>E9508 / E9592 / E9687</v>
          </cell>
          <cell r="I305" t="str">
            <v>Veículo(s) da própria frota.</v>
          </cell>
        </row>
        <row r="306">
          <cell r="A306" t="str">
            <v>E9243</v>
          </cell>
          <cell r="B306" t="str">
            <v>Câmara hiperbárica com filtro, serpentina e reservatório de ar para mergulho raso - D = 1,80 m e H = 2,22 m.</v>
          </cell>
          <cell r="C306" t="str">
            <v>E9508 / E9592 / E9687</v>
          </cell>
          <cell r="I306" t="str">
            <v>Veículo(s) da própria frota.</v>
          </cell>
        </row>
        <row r="307">
          <cell r="A307" t="str">
            <v>E9244</v>
          </cell>
          <cell r="B307" t="str">
            <v>Estação transmissora de superfície para comunicação sem fio</v>
          </cell>
          <cell r="C307" t="str">
            <v>E9508 / E9592 / E9687</v>
          </cell>
          <cell r="I307" t="str">
            <v>Veículo(s) da própria frota.</v>
          </cell>
        </row>
        <row r="308">
          <cell r="A308" t="str">
            <v>E9245</v>
          </cell>
          <cell r="B308" t="str">
            <v>Estação transmissora de superfície para comunicação com fio</v>
          </cell>
          <cell r="C308" t="str">
            <v>E9508 / E9592 / E9687</v>
          </cell>
          <cell r="I308" t="str">
            <v>Veículo(s) da própria frota.</v>
          </cell>
        </row>
        <row r="309">
          <cell r="A309" t="str">
            <v>E9246</v>
          </cell>
          <cell r="B309" t="str">
            <v>Painel de controle de ar com manômetros e pneufatômetros</v>
          </cell>
          <cell r="C309" t="str">
            <v>E9508 / E9592 / E9687</v>
          </cell>
          <cell r="I309" t="str">
            <v>Veículo(s) da própria frota.</v>
          </cell>
        </row>
        <row r="310">
          <cell r="A310" t="str">
            <v>E9247</v>
          </cell>
          <cell r="B310" t="str">
            <v>Sistema de Sino aberto (sinete) para mergulho até 50 m - 33,50 kW</v>
          </cell>
          <cell r="C310" t="str">
            <v>E9508 / E9592 / E9687</v>
          </cell>
          <cell r="I310" t="str">
            <v>Veículo(s) da própria frota.</v>
          </cell>
        </row>
        <row r="311">
          <cell r="A311" t="str">
            <v>E9248</v>
          </cell>
          <cell r="B311" t="str">
            <v>Sistema de ar comprimido para mergulho até 30 m com pressão de trabalho de 1,4 MPa - 7,46 kW</v>
          </cell>
          <cell r="C311" t="str">
            <v>E9508 / E9592 / E9687</v>
          </cell>
          <cell r="I311" t="str">
            <v>Veículo(s) da própria frota.</v>
          </cell>
        </row>
        <row r="312">
          <cell r="A312" t="str">
            <v>E9249</v>
          </cell>
          <cell r="B312" t="str">
            <v>Sistema de ar comprimido para mergulho até 50 m com pressão de trabalho de 1,7 MPa - 16,18 kW</v>
          </cell>
          <cell r="C312" t="str">
            <v>E9508 / E9592 / E9687</v>
          </cell>
          <cell r="I312" t="str">
            <v>Veículo(s) da própria frota.</v>
          </cell>
        </row>
        <row r="313">
          <cell r="A313" t="str">
            <v>E9251</v>
          </cell>
          <cell r="B313" t="str">
            <v>Fonte de plasma para corte manual - 65A - 15 kW</v>
          </cell>
          <cell r="C313" t="str">
            <v>E9508 / E9592 / E9687</v>
          </cell>
          <cell r="I313" t="str">
            <v>Veículo(s) da própria frota.</v>
          </cell>
        </row>
        <row r="314">
          <cell r="A314" t="str">
            <v>E9252</v>
          </cell>
          <cell r="B314" t="str">
            <v>Serra de esquadria com braço telescópico - D = 250 mm (10") - 1,80 kW</v>
          </cell>
          <cell r="C314" t="str">
            <v>E9508 / E9592 / E9687</v>
          </cell>
          <cell r="I314" t="str">
            <v>Veículo(s) da própria frota.</v>
          </cell>
        </row>
        <row r="315">
          <cell r="A315" t="str">
            <v>E9253</v>
          </cell>
          <cell r="B315" t="str">
            <v>Rebordeadeira diâmetro máximo 3,00 m - 4,85 kW</v>
          </cell>
          <cell r="C315" t="str">
            <v>E9508 / E9592 / E9687</v>
          </cell>
          <cell r="I315" t="str">
            <v>Veículo(s) da própria frota.</v>
          </cell>
        </row>
        <row r="316">
          <cell r="A316" t="str">
            <v>E9254</v>
          </cell>
          <cell r="B316" t="str">
            <v>Dobradeira viradeira manual comprimento máximo de dobra de até 2.000 mm</v>
          </cell>
          <cell r="C316" t="str">
            <v>E9508 / E9592 / E9687</v>
          </cell>
          <cell r="I316" t="str">
            <v>Veículo(s) da própria frota.</v>
          </cell>
        </row>
        <row r="317">
          <cell r="A317" t="str">
            <v>E9255</v>
          </cell>
          <cell r="B317" t="str">
            <v>Fonte de plasma para corte manual - 45A - 10 kW</v>
          </cell>
          <cell r="C317" t="str">
            <v>E9508 / E9592 / E9687</v>
          </cell>
          <cell r="I317" t="str">
            <v>Veículo(s) da própria frota.</v>
          </cell>
        </row>
        <row r="318">
          <cell r="A318" t="str">
            <v>E9256</v>
          </cell>
          <cell r="B318" t="str">
            <v>Equipamento para pintura com cal rebocável com dois bicos aplicadores e capacidade de 2.200 l</v>
          </cell>
          <cell r="C318" t="str">
            <v>E9508 / E9592 / E9687</v>
          </cell>
          <cell r="I318" t="str">
            <v>Veículo(s) da própria frota.</v>
          </cell>
        </row>
        <row r="319">
          <cell r="A319" t="str">
            <v>E9501</v>
          </cell>
          <cell r="B319" t="str">
            <v>Ventilador axial para ventilação forçada com velocidade de saída de 32,8 m/s - D = 1.000 mm - 30 kW</v>
          </cell>
          <cell r="C319" t="str">
            <v>E9508 / E9592 / E9687</v>
          </cell>
          <cell r="I319" t="str">
            <v>Veículo(s) da própria frota.</v>
          </cell>
        </row>
        <row r="320">
          <cell r="A320" t="str">
            <v>E9507</v>
          </cell>
          <cell r="B320" t="str">
            <v>Plotadora de recorte com computador e programa computacional</v>
          </cell>
          <cell r="C320" t="str">
            <v>E9508 / E9592 / E9687</v>
          </cell>
          <cell r="I320" t="str">
            <v>Veículo(s) da própria frota.</v>
          </cell>
        </row>
        <row r="321">
          <cell r="A321" t="str">
            <v>E9510</v>
          </cell>
          <cell r="B321" t="str">
            <v>Ventilador centrífugo baixa pressão com capacidade de 58 m³/min - 3,68 kW</v>
          </cell>
          <cell r="C321" t="str">
            <v>E9508 / E9592 / E9687</v>
          </cell>
          <cell r="I321" t="str">
            <v>Veículo(s) da própria frota.</v>
          </cell>
        </row>
        <row r="322">
          <cell r="A322" t="str">
            <v>E9513</v>
          </cell>
          <cell r="B322" t="str">
            <v>Compressor de ar portátil de 160,46 l/s (340 PCM) - 81 kW</v>
          </cell>
          <cell r="C322" t="str">
            <v>E9508 / E9592 / E9687</v>
          </cell>
          <cell r="I322" t="str">
            <v>Veículo(s) da própria frota.</v>
          </cell>
        </row>
        <row r="323">
          <cell r="A323" t="str">
            <v>E9518</v>
          </cell>
          <cell r="B323" t="str">
            <v>Grade de 24 discos rebocável de D = 60 cm (24")</v>
          </cell>
          <cell r="C323" t="str">
            <v>E9508 / E9592 / E9687</v>
          </cell>
          <cell r="I323" t="str">
            <v>Veículo(s) da própria frota.</v>
          </cell>
        </row>
        <row r="324">
          <cell r="A324" t="str">
            <v>E9519</v>
          </cell>
          <cell r="B324" t="str">
            <v>Betoneira com motor a gasolina com capacidade de 600 l - 10 kW</v>
          </cell>
          <cell r="C324" t="str">
            <v>E9508 / E9592 / E9687</v>
          </cell>
          <cell r="I324" t="str">
            <v>Veículo(s) da própria frota.</v>
          </cell>
        </row>
        <row r="325">
          <cell r="A325" t="str">
            <v>E9521</v>
          </cell>
          <cell r="B325" t="str">
            <v>Grupo gerador - 3,2 kVA</v>
          </cell>
          <cell r="C325" t="str">
            <v>E9508 / E9592 / E9687</v>
          </cell>
          <cell r="I325" t="str">
            <v>Veículo(s) da própria frota.</v>
          </cell>
        </row>
        <row r="326">
          <cell r="A326" t="str">
            <v>E9522</v>
          </cell>
          <cell r="B326" t="str">
            <v>Caldeira de asfalto rebocável com capacidade de 1.500 l - 6,5 kW</v>
          </cell>
          <cell r="C326" t="str">
            <v>E9508 / E9592 / E9687</v>
          </cell>
          <cell r="I326" t="str">
            <v>Veículo(s) da própria frota.</v>
          </cell>
        </row>
        <row r="327">
          <cell r="A327" t="str">
            <v>E9527</v>
          </cell>
          <cell r="B327" t="str">
            <v>Martelete perfurador/rompedor a ar comprimido de 25 kg para rocha com capacidade de 2.040 gpm</v>
          </cell>
          <cell r="C327" t="str">
            <v>E9508 / E9592 / E9687</v>
          </cell>
          <cell r="I327" t="str">
            <v>Veículo(s) da própria frota.</v>
          </cell>
        </row>
        <row r="328">
          <cell r="A328" t="str">
            <v>E9532</v>
          </cell>
          <cell r="B328" t="str">
            <v>Equipamento de solda MIG com acessórios - 14,6 kVA</v>
          </cell>
          <cell r="C328" t="str">
            <v>E9508 / E9592 / E9687</v>
          </cell>
          <cell r="I328" t="str">
            <v>Veículo(s) da própria frota.</v>
          </cell>
        </row>
        <row r="329">
          <cell r="A329" t="str">
            <v>E9535</v>
          </cell>
          <cell r="B329" t="str">
            <v>Serra circular com bancada - D = 30 cm - 4 kW</v>
          </cell>
          <cell r="C329" t="str">
            <v>E9508 / E9592 / E9687</v>
          </cell>
          <cell r="I329" t="str">
            <v>Veículo(s) da própria frota.</v>
          </cell>
        </row>
        <row r="330">
          <cell r="A330" t="str">
            <v>E9538</v>
          </cell>
          <cell r="B330" t="str">
            <v>Conjunto vibratório para meio tubo de concreto com encaixe PB e 3 jogos de fôrmas - D = 0,30 m - 2,20 kW</v>
          </cell>
          <cell r="C330" t="str">
            <v>E9508 / E9592 / E9687</v>
          </cell>
          <cell r="I330" t="str">
            <v>Veículo(s) da própria frota.</v>
          </cell>
        </row>
        <row r="331">
          <cell r="A331" t="str">
            <v>E9539</v>
          </cell>
          <cell r="B331" t="str">
            <v>Equipamento de batimetria monofeixe</v>
          </cell>
          <cell r="C331" t="str">
            <v>E9508 / E9592 / E9687</v>
          </cell>
          <cell r="I331" t="str">
            <v>Veículo(s) da própria frota.</v>
          </cell>
        </row>
        <row r="332">
          <cell r="A332" t="str">
            <v>E9543</v>
          </cell>
          <cell r="B332" t="str">
            <v>Compressor de ar respirável para recarga de cilindros de mergulho com capacidade de até 35 MPa e 3,58 l/s - 5,52 kW</v>
          </cell>
          <cell r="C332" t="str">
            <v>E9508 / E9592 / E9687</v>
          </cell>
          <cell r="I332" t="str">
            <v>Veículo(s) da própria frota.</v>
          </cell>
        </row>
        <row r="333">
          <cell r="A333" t="str">
            <v>E9544</v>
          </cell>
          <cell r="B333" t="str">
            <v>Vassoura mecânica rebocável com largura de 2,44 m</v>
          </cell>
          <cell r="C333" t="str">
            <v>E9508 / E9592 / E9687</v>
          </cell>
          <cell r="I333" t="str">
            <v>Veículo(s) da própria frota.</v>
          </cell>
        </row>
        <row r="334">
          <cell r="A334" t="str">
            <v>E9547</v>
          </cell>
          <cell r="B334" t="str">
            <v>Máquina de solda elétrica transformadora 250 A - 9,20 kW</v>
          </cell>
          <cell r="C334" t="str">
            <v>E9508 / E9592 / E9687</v>
          </cell>
          <cell r="I334" t="str">
            <v>Veículo(s) da própria frota.</v>
          </cell>
        </row>
        <row r="335">
          <cell r="A335" t="str">
            <v>E9548</v>
          </cell>
          <cell r="B335" t="str">
            <v>Bomba centrífuga com capacidade de 7,1 a 22 m³/h - 1,50 kW</v>
          </cell>
          <cell r="C335" t="str">
            <v>E9508 / E9592 / E9687</v>
          </cell>
          <cell r="I335" t="str">
            <v>Veículo(s) da própria frota.</v>
          </cell>
        </row>
        <row r="336">
          <cell r="A336" t="str">
            <v>E9551</v>
          </cell>
          <cell r="B336" t="str">
            <v>Obturador mecânico simples com extensão de 12 m</v>
          </cell>
          <cell r="C336" t="str">
            <v>E9508 / E9592 / E9687</v>
          </cell>
          <cell r="I336" t="str">
            <v>Veículo(s) da própria frota.</v>
          </cell>
        </row>
        <row r="337">
          <cell r="A337" t="str">
            <v>E9552</v>
          </cell>
          <cell r="B337" t="str">
            <v>Nível ótico com capacidade de aumento de 32x</v>
          </cell>
          <cell r="C337" t="str">
            <v>E9508 / E9592 / E9687</v>
          </cell>
          <cell r="I337" t="str">
            <v>Veículo(s) da própria frota.</v>
          </cell>
        </row>
        <row r="338">
          <cell r="A338" t="str">
            <v>E9553</v>
          </cell>
          <cell r="B338" t="str">
            <v>Estação total eletrônica com alcance máximo de 3.000 m</v>
          </cell>
          <cell r="C338" t="str">
            <v>E9508 / E9592 / E9687</v>
          </cell>
          <cell r="I338" t="str">
            <v>Veículo(s) da própria frota.</v>
          </cell>
        </row>
        <row r="339">
          <cell r="A339" t="str">
            <v>E9556</v>
          </cell>
          <cell r="B339" t="str">
            <v>Compactador manual de placa vibratória - 3,00 kW</v>
          </cell>
          <cell r="C339" t="str">
            <v>E9508 / E9592 / E9687</v>
          </cell>
          <cell r="I339" t="str">
            <v>Veículo(s) da própria frota.</v>
          </cell>
        </row>
        <row r="340">
          <cell r="A340" t="str">
            <v>E9559</v>
          </cell>
          <cell r="B340" t="str">
            <v>Aquecedor de fluido térmico - 12 kW</v>
          </cell>
          <cell r="C340" t="str">
            <v>E9508 / E9592 / E9687</v>
          </cell>
          <cell r="I340" t="str">
            <v>Veículo(s) da própria frota.</v>
          </cell>
        </row>
        <row r="341">
          <cell r="A341" t="str">
            <v>E9561</v>
          </cell>
          <cell r="B341" t="str">
            <v>GPS geodésico de simples frequência (L1)</v>
          </cell>
          <cell r="C341" t="str">
            <v>E9508 / E9592 / E9687</v>
          </cell>
          <cell r="I341" t="str">
            <v>Veículo(s) da própria frota.</v>
          </cell>
        </row>
        <row r="342">
          <cell r="A342" t="str">
            <v>E9562</v>
          </cell>
          <cell r="B342" t="str">
            <v>GPS geodésico de dupla frequência (L1/L2)</v>
          </cell>
          <cell r="C342" t="str">
            <v>E9508 / E9592 / E9687</v>
          </cell>
          <cell r="I342" t="str">
            <v>Veículo(s) da própria frota.</v>
          </cell>
        </row>
        <row r="343">
          <cell r="A343" t="str">
            <v>E9567</v>
          </cell>
          <cell r="B343" t="str">
            <v>Fresadora de piso de concreto - 6,7 kW</v>
          </cell>
          <cell r="C343" t="str">
            <v>E9508 / E9592 / E9687</v>
          </cell>
          <cell r="I343" t="str">
            <v>Veículo(s) da própria frota.</v>
          </cell>
        </row>
        <row r="344">
          <cell r="A344" t="str">
            <v>E9568</v>
          </cell>
          <cell r="B344" t="str">
            <v>Furadeira de impacto de 12,5 mm - 0,80 kW</v>
          </cell>
          <cell r="C344" t="str">
            <v>E9508 / E9592 / E9687</v>
          </cell>
          <cell r="I344" t="str">
            <v>Veículo(s) da própria frota.</v>
          </cell>
        </row>
        <row r="345">
          <cell r="A345" t="str">
            <v>E9570</v>
          </cell>
          <cell r="B345" t="str">
            <v>Furadeira com base magnética - 1,20 kW</v>
          </cell>
          <cell r="C345" t="str">
            <v>E9508 / E9592 / E9687</v>
          </cell>
          <cell r="I345" t="str">
            <v>Veículo(s) da própria frota.</v>
          </cell>
        </row>
        <row r="346">
          <cell r="A346" t="str">
            <v>E9578</v>
          </cell>
          <cell r="B346" t="str">
            <v>Conjunto vibratório para meio tubo de concreto com encaixe PB e 3 jogos de fôrmas - D = 0,40 m - 2,20 kW</v>
          </cell>
          <cell r="C346" t="str">
            <v>E9508 / E9592 / E9687</v>
          </cell>
          <cell r="I346" t="str">
            <v>Veículo(s) da própria frota.</v>
          </cell>
        </row>
        <row r="347">
          <cell r="A347" t="str">
            <v>E9583</v>
          </cell>
          <cell r="B347" t="str">
            <v>Distribuidor de agregados rebocável com capacidade de 1,9 m³</v>
          </cell>
          <cell r="C347" t="str">
            <v>E9508 / E9592 / E9687</v>
          </cell>
          <cell r="I347" t="str">
            <v>Veículo(s) da própria frota.</v>
          </cell>
        </row>
        <row r="348">
          <cell r="A348" t="str">
            <v>E9585</v>
          </cell>
          <cell r="B348" t="str">
            <v>Motosserra com motor a gasolina - 2,30 kW</v>
          </cell>
          <cell r="C348" t="str">
            <v>E9508 / E9592 / E9687</v>
          </cell>
          <cell r="I348" t="str">
            <v>Veículo(s) da própria frota.</v>
          </cell>
        </row>
        <row r="349">
          <cell r="A349" t="str">
            <v>E9586</v>
          </cell>
          <cell r="B349" t="str">
            <v>Régua vibratória dupla com 4 m - 4,10 kW</v>
          </cell>
          <cell r="C349" t="str">
            <v>E9508 / E9592 / E9687</v>
          </cell>
          <cell r="I349" t="str">
            <v>Veículo(s) da própria frota.</v>
          </cell>
        </row>
        <row r="350">
          <cell r="A350" t="str">
            <v>E9587</v>
          </cell>
          <cell r="B350" t="str">
            <v>Serra para corte de concreto - 4 kW</v>
          </cell>
          <cell r="C350" t="str">
            <v>E9508 / E9592 / E9687</v>
          </cell>
          <cell r="I350" t="str">
            <v>Veículo(s) da própria frota.</v>
          </cell>
        </row>
        <row r="351">
          <cell r="A351" t="str">
            <v>E9591</v>
          </cell>
          <cell r="B351" t="str">
            <v>Serra para corte de concreto e asfalto - 10 kW</v>
          </cell>
          <cell r="C351" t="str">
            <v>E9508 / E9592 / E9687</v>
          </cell>
          <cell r="I351" t="str">
            <v>Veículo(s) da própria frota.</v>
          </cell>
        </row>
        <row r="352">
          <cell r="A352" t="str">
            <v>E9610</v>
          </cell>
          <cell r="B352" t="str">
            <v>Compressor de ar portátil de 42,48 l/s (90 PCM) - 18,50 kW</v>
          </cell>
          <cell r="C352" t="str">
            <v>E9508 / E9592 / E9687</v>
          </cell>
          <cell r="I352" t="str">
            <v>Veículo(s) da própria frota.</v>
          </cell>
        </row>
        <row r="353">
          <cell r="A353" t="str">
            <v>E9614</v>
          </cell>
          <cell r="B353" t="str">
            <v>Bomba com capacidade de 136 m³/h e câmara de vácuo - 5,60 kW</v>
          </cell>
          <cell r="C353" t="str">
            <v>E9508 / E9592 / E9687</v>
          </cell>
          <cell r="I353" t="str">
            <v>Veículo(s) da própria frota.</v>
          </cell>
        </row>
        <row r="354">
          <cell r="A354" t="str">
            <v>E9621</v>
          </cell>
          <cell r="B354" t="str">
            <v>Bomba de injeção de argamassa e nata com capacidade de 1,08 m³/h (18 l/min) e misturador com tambor de 0,100 m³ - 6,20 kW</v>
          </cell>
          <cell r="C354" t="str">
            <v>E9508 / E9592 / E9687</v>
          </cell>
          <cell r="I354" t="str">
            <v>Veículo(s) da própria frota.</v>
          </cell>
        </row>
        <row r="355">
          <cell r="A355" t="str">
            <v>E9622</v>
          </cell>
          <cell r="B355" t="str">
            <v>Máquina de bancada universal para corte de chapa - 1,50 kW</v>
          </cell>
          <cell r="C355" t="str">
            <v>E9508 / E9592 / E9687</v>
          </cell>
          <cell r="I355" t="str">
            <v>Veículo(s) da própria frota.</v>
          </cell>
        </row>
        <row r="356">
          <cell r="A356" t="str">
            <v>E9623</v>
          </cell>
          <cell r="B356" t="str">
            <v>Máquina de bancada guilhotina - 4,00 kW</v>
          </cell>
          <cell r="C356" t="str">
            <v>E9508 / E9592 / E9687</v>
          </cell>
          <cell r="I356" t="str">
            <v>Veículo(s) da própria frota.</v>
          </cell>
        </row>
        <row r="357">
          <cell r="A357" t="str">
            <v>E9628</v>
          </cell>
          <cell r="B357" t="str">
            <v>Fábrica de pré-moldado de concreto para balizador - 2,20 kW</v>
          </cell>
          <cell r="C357" t="str">
            <v>E9508 / E9592 / E9687</v>
          </cell>
          <cell r="I357" t="str">
            <v>Veículo(s) da própria frota.</v>
          </cell>
        </row>
        <row r="358">
          <cell r="A358" t="str">
            <v>E9629</v>
          </cell>
          <cell r="B358" t="str">
            <v>Compressor de ar portátil de 185,95 l/s (394 PCM) - 81,50 kW</v>
          </cell>
          <cell r="C358" t="str">
            <v>E9508 / E9592 / E9687</v>
          </cell>
          <cell r="I358" t="str">
            <v>Veículo(s) da própria frota.</v>
          </cell>
        </row>
        <row r="359">
          <cell r="A359" t="str">
            <v>E9630</v>
          </cell>
          <cell r="B359" t="str">
            <v>Bomba submersível com capacidade de 75 m³/h - 3,6 kW</v>
          </cell>
          <cell r="C359" t="str">
            <v>E9508 / E9592 / E9687</v>
          </cell>
          <cell r="I359" t="str">
            <v>Veículo(s) da própria frota.</v>
          </cell>
        </row>
        <row r="360">
          <cell r="A360" t="str">
            <v>E9631</v>
          </cell>
          <cell r="B360" t="str">
            <v>Bomba para concreto projetado via seca com capacidade de 6 m³/h - 7,5 kW</v>
          </cell>
          <cell r="C360" t="str">
            <v>E9508 / E9592 / E9687</v>
          </cell>
          <cell r="I360" t="str">
            <v>Veículo(s) da própria frota.</v>
          </cell>
        </row>
        <row r="361">
          <cell r="A361" t="str">
            <v>E9632</v>
          </cell>
          <cell r="B361" t="str">
            <v>Conjunto vibratório para tubos de concreto com encaixe PB e 3 jogos de fôrmas - D = 0,20 m - 2,20 kW</v>
          </cell>
          <cell r="C361" t="str">
            <v>E9508 / E9592 / E9687</v>
          </cell>
          <cell r="I361" t="str">
            <v>Veículo(s) da própria frota.</v>
          </cell>
        </row>
        <row r="362">
          <cell r="A362" t="str">
            <v>E9633</v>
          </cell>
          <cell r="B362" t="str">
            <v>Conjunto vibratório para tubos de concreto com encaixe PB e 3 jogos de fôrmas - D = 0,30 m - 2,20 kW</v>
          </cell>
          <cell r="C362" t="str">
            <v>E9508 / E9592 / E9687</v>
          </cell>
          <cell r="I362" t="str">
            <v>Veículo(s) da própria frota.</v>
          </cell>
        </row>
        <row r="363">
          <cell r="A363" t="str">
            <v>E9634</v>
          </cell>
          <cell r="B363" t="str">
            <v>Conjunto vibratório para tubos de concreto com encaixe PB e 3 jogos de fôrmas - D = 0,40 m - 2,20 kW</v>
          </cell>
          <cell r="C363" t="str">
            <v>E9508 / E9592 / E9687</v>
          </cell>
          <cell r="I363" t="str">
            <v>Veículo(s) da própria frota.</v>
          </cell>
        </row>
        <row r="364">
          <cell r="A364" t="str">
            <v>E9640</v>
          </cell>
          <cell r="B364" t="str">
            <v>Compressor de ar portátil de 33,51 l/s (71 PCM) - 14 kW</v>
          </cell>
          <cell r="C364" t="str">
            <v>E9508 / E9592 / E9687</v>
          </cell>
          <cell r="I364" t="str">
            <v>Veículo(s) da própria frota.</v>
          </cell>
        </row>
        <row r="365">
          <cell r="A365" t="str">
            <v>E9641</v>
          </cell>
          <cell r="B365" t="str">
            <v>Compressor de ar portátil de 75,04 l/s (159 PCM) - 33 kW</v>
          </cell>
          <cell r="C365" t="str">
            <v>E9508 / E9592 / E9687</v>
          </cell>
          <cell r="I365" t="str">
            <v>Veículo(s) da própria frota.</v>
          </cell>
        </row>
        <row r="366">
          <cell r="A366" t="str">
            <v>E9643</v>
          </cell>
          <cell r="B366" t="str">
            <v>Equipamento para pintura a ar comprimido de pistola com caneca com capacidade de 1.000 ml e compressor de 1,50 kW</v>
          </cell>
          <cell r="C366" t="str">
            <v>E9508 / E9592 / E9687</v>
          </cell>
          <cell r="I366" t="str">
            <v>Veículo(s) da própria frota.</v>
          </cell>
        </row>
        <row r="367">
          <cell r="A367" t="str">
            <v>E9646</v>
          </cell>
          <cell r="B367" t="str">
            <v>Compressor de ar portátil de 58,52 l/s (124 PCM) - 27 kW</v>
          </cell>
          <cell r="C367" t="str">
            <v>E9508 / E9592 / E9687</v>
          </cell>
          <cell r="I367" t="str">
            <v>Veículo(s) da própria frota.</v>
          </cell>
        </row>
        <row r="368">
          <cell r="A368" t="str">
            <v>E9647</v>
          </cell>
          <cell r="B368" t="str">
            <v>Compactador manual com soquete vibratório - 4,10 kW</v>
          </cell>
          <cell r="C368" t="str">
            <v>E9508 / E9592 / E9687</v>
          </cell>
          <cell r="I368" t="str">
            <v>Veículo(s) da própria frota.</v>
          </cell>
        </row>
        <row r="369">
          <cell r="A369" t="str">
            <v>E9648</v>
          </cell>
          <cell r="B369" t="str">
            <v>Compressor de ar portátil de 422,86 l/s (896 PCM) - 213 kW</v>
          </cell>
          <cell r="C369" t="str">
            <v>E9508 / E9592 / E9687</v>
          </cell>
          <cell r="I369" t="str">
            <v>Veículo(s) da própria frota.</v>
          </cell>
        </row>
        <row r="370">
          <cell r="A370" t="str">
            <v>E9649</v>
          </cell>
          <cell r="B370" t="str">
            <v>Compressor de ar portátil de 94,39 l/s (200 PCM) - 36 kW</v>
          </cell>
          <cell r="C370" t="str">
            <v>E9508 / E9592 / E9687</v>
          </cell>
          <cell r="I370" t="str">
            <v>Veículo(s) da própria frota.</v>
          </cell>
        </row>
        <row r="371">
          <cell r="A371" t="str">
            <v>E9661</v>
          </cell>
          <cell r="B371" t="str">
            <v>Compressor de ar portátil de 89,67 l/s (190 PCM) - 36 kW</v>
          </cell>
          <cell r="C371" t="str">
            <v>E9508 / E9592 / E9687</v>
          </cell>
          <cell r="I371" t="str">
            <v>Veículo(s) da própria frota.</v>
          </cell>
        </row>
        <row r="372">
          <cell r="A372" t="str">
            <v>E9662</v>
          </cell>
          <cell r="B372" t="str">
            <v>Equipamento para solda e corte com oxiacetileno</v>
          </cell>
          <cell r="C372" t="str">
            <v>E9508 / E9592 / E9687</v>
          </cell>
          <cell r="I372" t="str">
            <v>Veículo(s) da própria frota.</v>
          </cell>
        </row>
        <row r="373">
          <cell r="A373" t="str">
            <v>E9668</v>
          </cell>
          <cell r="B373" t="str">
            <v>Mesa vibratória - 2,20 kW</v>
          </cell>
          <cell r="C373" t="str">
            <v>E9508 / E9592 / E9687</v>
          </cell>
          <cell r="I373" t="str">
            <v>Veículo(s) da própria frota.</v>
          </cell>
        </row>
        <row r="374">
          <cell r="A374" t="str">
            <v>E9671</v>
          </cell>
          <cell r="B374" t="str">
            <v>Compressor de ar portátil de 363,87 l/s (771 PCM) - 158,13 kW</v>
          </cell>
          <cell r="C374" t="str">
            <v>E9508 / E9592 / E9687</v>
          </cell>
          <cell r="I374" t="str">
            <v>Veículo(s) da própria frota.</v>
          </cell>
        </row>
        <row r="375">
          <cell r="A375" t="str">
            <v>E9673</v>
          </cell>
          <cell r="B375" t="str">
            <v>Equipamento de batimetria multifeixe</v>
          </cell>
          <cell r="C375" t="str">
            <v>E9508 / E9592 / E9687</v>
          </cell>
          <cell r="I375" t="str">
            <v>Veículo(s) da própria frota.</v>
          </cell>
        </row>
        <row r="376">
          <cell r="A376" t="str">
            <v>E9674</v>
          </cell>
          <cell r="B376" t="str">
            <v>Equipamento de medição de descarga líquida com ADCP</v>
          </cell>
          <cell r="C376" t="str">
            <v>E9508 / E9592 / E9687</v>
          </cell>
          <cell r="I376" t="str">
            <v>Veículo(s) da própria frota.</v>
          </cell>
        </row>
        <row r="377">
          <cell r="A377" t="str">
            <v>E9675</v>
          </cell>
          <cell r="B377" t="str">
            <v>Martelete perfurador/rompedor elétrico - 1,50 kW</v>
          </cell>
          <cell r="C377" t="str">
            <v>E9508 / E9592 / E9687</v>
          </cell>
          <cell r="I377" t="str">
            <v>Veículo(s) da própria frota.</v>
          </cell>
        </row>
        <row r="378">
          <cell r="A378" t="str">
            <v>E9677</v>
          </cell>
          <cell r="B378" t="str">
            <v>Martelete perfurador/rompedor a ar comprimido de 10 kg com capacidade de 1.800 gpm</v>
          </cell>
          <cell r="C378" t="str">
            <v>E9508 / E9592 / E9687</v>
          </cell>
          <cell r="I378" t="str">
            <v>Veículo(s) da própria frota.</v>
          </cell>
        </row>
        <row r="379">
          <cell r="A379" t="str">
            <v>E9683</v>
          </cell>
          <cell r="B379" t="str">
            <v>Martelete perfurador/rompedor elétrico - 0,90 kW</v>
          </cell>
          <cell r="C379" t="str">
            <v>E9508 / E9592 / E9687</v>
          </cell>
          <cell r="I379" t="str">
            <v>Veículo(s) da própria frota.</v>
          </cell>
        </row>
        <row r="380">
          <cell r="A380" t="str">
            <v>E9691</v>
          </cell>
          <cell r="B380" t="str">
            <v>Guincho tracionador de cordoalhas - 7,50 kW</v>
          </cell>
          <cell r="C380" t="str">
            <v>E9508 / E9592 / E9687</v>
          </cell>
          <cell r="I380" t="str">
            <v>Veículo(s) da própria frota.</v>
          </cell>
        </row>
        <row r="381">
          <cell r="A381" t="str">
            <v>E9692</v>
          </cell>
          <cell r="B381" t="str">
            <v>Caldeira para aquecimento e injeção de cera - 1 kW</v>
          </cell>
          <cell r="C381" t="str">
            <v>E9508 / E9592 / E9687</v>
          </cell>
          <cell r="I381" t="str">
            <v>Veículo(s) da própria frota.</v>
          </cell>
        </row>
        <row r="382">
          <cell r="A382" t="str">
            <v>E9694</v>
          </cell>
          <cell r="B382" t="str">
            <v>Misturador de argamassa de alta turbulência com capacidade de 220 l - 13 kW</v>
          </cell>
          <cell r="C382" t="str">
            <v>E9508 / E9592 / E9687</v>
          </cell>
          <cell r="I382" t="str">
            <v>Veículo(s) da própria frota.</v>
          </cell>
        </row>
        <row r="383">
          <cell r="A383" t="str">
            <v>E9699</v>
          </cell>
          <cell r="B383" t="str">
            <v>Trituradora de galhos e troncos rebocável com capacidade de até 350 mm de diâmetro com guincho - 96,94 kW</v>
          </cell>
          <cell r="C383" t="str">
            <v>E9508 / E9592 / E9687</v>
          </cell>
          <cell r="I383" t="str">
            <v>Veículo(s) da própria frota.</v>
          </cell>
        </row>
        <row r="384">
          <cell r="A384" t="str">
            <v>E9701</v>
          </cell>
          <cell r="B384" t="str">
            <v>Jateador pressurizado multiabrasivo com capacidade de 280 l</v>
          </cell>
          <cell r="C384" t="str">
            <v>E9508 / E9592 / E9687</v>
          </cell>
          <cell r="I384" t="str">
            <v>Veículo(s) da própria frota.</v>
          </cell>
        </row>
        <row r="385">
          <cell r="A385" t="str">
            <v>E9703</v>
          </cell>
          <cell r="B385" t="str">
            <v>Fábrica de pré-moldado de concreto para mourão - 2,20 kW</v>
          </cell>
          <cell r="C385" t="str">
            <v>E9508 / E9592 / E9687</v>
          </cell>
          <cell r="I385" t="str">
            <v>Veículo(s) da própria frota.</v>
          </cell>
        </row>
        <row r="386">
          <cell r="A386" t="str">
            <v>E9705</v>
          </cell>
          <cell r="B386" t="str">
            <v>Misturador de lama bentonítica - 4 kW</v>
          </cell>
          <cell r="C386" t="str">
            <v>E9508 / E9592 / E9687</v>
          </cell>
          <cell r="I386" t="str">
            <v>Veículo(s) da própria frota.</v>
          </cell>
        </row>
        <row r="387">
          <cell r="A387" t="str">
            <v>E9706</v>
          </cell>
          <cell r="B387" t="str">
            <v>Martelete perfurador/rompedor a ar comprimido de 28 kg para concreto com capacidade de 1.230 gpm</v>
          </cell>
          <cell r="C387" t="str">
            <v>E9508 / E9592 / E9687</v>
          </cell>
          <cell r="I387" t="str">
            <v>Veículo(s) da própria frota.</v>
          </cell>
        </row>
        <row r="388">
          <cell r="A388" t="str">
            <v>E9707</v>
          </cell>
          <cell r="B388" t="str">
            <v>Desarenador - 15 kW</v>
          </cell>
          <cell r="C388" t="str">
            <v>E9508 / E9592 / E9687</v>
          </cell>
          <cell r="I388" t="str">
            <v>Veículo(s) da própria frota.</v>
          </cell>
        </row>
        <row r="389">
          <cell r="A389" t="str">
            <v>E9708</v>
          </cell>
          <cell r="B389" t="str">
            <v>Microtrator com roçadeira - 10 kW</v>
          </cell>
          <cell r="C389" t="str">
            <v>E9508 / E9592 / E9687</v>
          </cell>
          <cell r="I389" t="str">
            <v>Veículo(s) da própria frota.</v>
          </cell>
        </row>
        <row r="390">
          <cell r="A390" t="str">
            <v>E9716</v>
          </cell>
          <cell r="B390" t="str">
            <v>Conjunto bomba e macaco hidráulico para protensão com capacidade de 590 kN - 3,70 kW</v>
          </cell>
          <cell r="C390" t="str">
            <v>E9508 / E9592 / E9687</v>
          </cell>
          <cell r="I390" t="str">
            <v>Veículo(s) da própria frota.</v>
          </cell>
        </row>
        <row r="391">
          <cell r="A391" t="str">
            <v>E9717</v>
          </cell>
          <cell r="B391" t="str">
            <v>Máquina policorte - 2,20 kW</v>
          </cell>
          <cell r="C391" t="str">
            <v>E9508 / E9592 / E9687</v>
          </cell>
          <cell r="I391" t="str">
            <v>Veículo(s) da própria frota.</v>
          </cell>
        </row>
        <row r="392">
          <cell r="A392" t="str">
            <v>E9719</v>
          </cell>
          <cell r="B392" t="str">
            <v>Talha manual com capacidade de 3 t</v>
          </cell>
          <cell r="C392" t="str">
            <v>E9508 / E9592 / E9687</v>
          </cell>
          <cell r="I392" t="str">
            <v>Veículo(s) da própria frota.</v>
          </cell>
        </row>
        <row r="393">
          <cell r="A393" t="str">
            <v>E9720</v>
          </cell>
          <cell r="B393" t="str">
            <v>Conjunto bomba e macaco hidráulico para protensão com capacidade de 250 kN - 3,70 kW</v>
          </cell>
          <cell r="C393" t="str">
            <v>E9508 / E9592 / E9687</v>
          </cell>
          <cell r="I393" t="str">
            <v>Veículo(s) da própria frota.</v>
          </cell>
        </row>
        <row r="394">
          <cell r="A394" t="str">
            <v>E9721</v>
          </cell>
          <cell r="B394" t="str">
            <v>Conjunto bomba e macaco hidráulico para protensão com capacidade de 1.150 kN - 5 kW</v>
          </cell>
          <cell r="C394" t="str">
            <v>E9508 / E9592 / E9687</v>
          </cell>
          <cell r="I394" t="str">
            <v>Veículo(s) da própria frota.</v>
          </cell>
        </row>
        <row r="395">
          <cell r="A395" t="str">
            <v>E9722</v>
          </cell>
          <cell r="B395" t="str">
            <v>Conjunto bomba e macaco hidráulico para protensão com capacidade de 2.000 kN - 5 kW</v>
          </cell>
          <cell r="C395" t="str">
            <v>E9508 / E9592 / E9687</v>
          </cell>
          <cell r="I395" t="str">
            <v>Veículo(s) da própria frota.</v>
          </cell>
        </row>
        <row r="396">
          <cell r="A396" t="str">
            <v>E9723</v>
          </cell>
          <cell r="B396" t="str">
            <v>Conjunto bomba e macaco hidráulico para protensão com capacidade de 2.500 kN - 7 kW</v>
          </cell>
          <cell r="C396" t="str">
            <v>E9508 / E9592 / E9687</v>
          </cell>
          <cell r="I396" t="str">
            <v>Veículo(s) da própria frota.</v>
          </cell>
        </row>
        <row r="397">
          <cell r="A397" t="str">
            <v>E9724</v>
          </cell>
          <cell r="B397" t="str">
            <v>Conjunto bomba e macaco hidráulico para protensão com capacidade de 4.000 kN - 10 kW</v>
          </cell>
          <cell r="C397" t="str">
            <v>E9508 / E9592 / E9687</v>
          </cell>
          <cell r="I397" t="str">
            <v>Veículo(s) da própria frota.</v>
          </cell>
        </row>
        <row r="398">
          <cell r="A398" t="str">
            <v>E9725</v>
          </cell>
          <cell r="B398" t="str">
            <v>Conjunto bomba e macaco hidráulico para protensão com capacidade de 5.400 kN - 10 kW</v>
          </cell>
          <cell r="C398" t="str">
            <v>E9508 / E9592 / E9687</v>
          </cell>
          <cell r="I398" t="str">
            <v>Veículo(s) da própria frota.</v>
          </cell>
        </row>
        <row r="399">
          <cell r="A399" t="str">
            <v>E9727</v>
          </cell>
          <cell r="B399" t="str">
            <v>Posicionadora de trilhos - 7,40 kW</v>
          </cell>
          <cell r="C399" t="str">
            <v>E9508 / E9592 / E9687</v>
          </cell>
          <cell r="I399" t="str">
            <v>Veículo(s) da própria frota.</v>
          </cell>
        </row>
        <row r="400">
          <cell r="A400" t="str">
            <v>E9728</v>
          </cell>
          <cell r="B400" t="str">
            <v>Tirefonadora/parafusadora portátil - 3,10 kW</v>
          </cell>
          <cell r="C400" t="str">
            <v>E9508 / E9592 / E9687</v>
          </cell>
          <cell r="I400" t="str">
            <v>Veículo(s) da própria frota.</v>
          </cell>
        </row>
        <row r="401">
          <cell r="A401" t="str">
            <v>E9729</v>
          </cell>
          <cell r="B401" t="str">
            <v>Equipamento para pintura eletrostática com cabine simples de 5,50 kW e estufa de 2x120.000 kCal</v>
          </cell>
          <cell r="C401" t="str">
            <v>E9508 / E9592 / E9687</v>
          </cell>
          <cell r="I401" t="str">
            <v>Veículo(s) da própria frota.</v>
          </cell>
        </row>
        <row r="402">
          <cell r="A402" t="str">
            <v>E9730</v>
          </cell>
          <cell r="B402" t="str">
            <v>Grupo vibrador com gerador - 2,80 kW</v>
          </cell>
          <cell r="C402" t="str">
            <v>E9508 / E9592 / E9687</v>
          </cell>
          <cell r="I402" t="str">
            <v>Veículo(s) da própria frota.</v>
          </cell>
        </row>
        <row r="403">
          <cell r="A403" t="str">
            <v>E9731</v>
          </cell>
          <cell r="B403" t="str">
            <v>Máquina de furar dormente portátil - 1,50 kW</v>
          </cell>
          <cell r="C403" t="str">
            <v>E9508 / E9592 / E9687</v>
          </cell>
          <cell r="I403" t="str">
            <v>Veículo(s) da própria frota.</v>
          </cell>
        </row>
        <row r="404">
          <cell r="A404" t="str">
            <v>E9732</v>
          </cell>
          <cell r="B404" t="str">
            <v>Máquina para furar dormente - 6,70 kW</v>
          </cell>
          <cell r="C404" t="str">
            <v>E9508 / E9592 / E9687</v>
          </cell>
          <cell r="I404" t="str">
            <v>Veículo(s) da própria frota.</v>
          </cell>
        </row>
        <row r="405">
          <cell r="A405" t="str">
            <v>E9733</v>
          </cell>
          <cell r="B405" t="str">
            <v>Máquina tirefonadora e parafusadora - 6,70 kW</v>
          </cell>
          <cell r="C405" t="str">
            <v>E9508 / E9592 / E9687</v>
          </cell>
          <cell r="I405" t="str">
            <v>Veículo(s) da própria frota.</v>
          </cell>
        </row>
        <row r="406">
          <cell r="A406" t="str">
            <v>E9734</v>
          </cell>
          <cell r="B406" t="str">
            <v>Bomba projetora de argamassa com capacidade de 2 m³/h - 5,50 kW</v>
          </cell>
          <cell r="C406" t="str">
            <v>E9508 / E9592 / E9687</v>
          </cell>
          <cell r="I406" t="str">
            <v>Veículo(s) da própria frota.</v>
          </cell>
        </row>
        <row r="407">
          <cell r="A407" t="str">
            <v>E9735</v>
          </cell>
          <cell r="B407" t="str">
            <v>Máquina para serrar trilho - 5,00 kW</v>
          </cell>
          <cell r="C407" t="str">
            <v>E9508 / E9592 / E9687</v>
          </cell>
          <cell r="I407" t="str">
            <v>Veículo(s) da própria frota.</v>
          </cell>
        </row>
        <row r="408">
          <cell r="A408" t="str">
            <v>E9736</v>
          </cell>
          <cell r="B408" t="str">
            <v>Máquina para furar trilho - 1,20 kW</v>
          </cell>
          <cell r="C408" t="str">
            <v>E9508 / E9592 / E9687</v>
          </cell>
          <cell r="I408" t="str">
            <v>Veículo(s) da própria frota.</v>
          </cell>
        </row>
        <row r="409">
          <cell r="A409" t="str">
            <v>E9737</v>
          </cell>
          <cell r="B409" t="str">
            <v>Conjunto para pré-aquecimento de trilho em solda aluminotérmica</v>
          </cell>
          <cell r="C409" t="str">
            <v>E9508 / E9592 / E9687</v>
          </cell>
          <cell r="I409" t="str">
            <v>Veículo(s) da própria frota.</v>
          </cell>
        </row>
        <row r="410">
          <cell r="A410" t="str">
            <v>E9738</v>
          </cell>
          <cell r="B410" t="str">
            <v>Máquina de esmerilhar topo e lateral de boleto - 5,20 kW</v>
          </cell>
          <cell r="C410" t="str">
            <v>E9508 / E9592 / E9687</v>
          </cell>
          <cell r="I410" t="str">
            <v>Veículo(s) da própria frota.</v>
          </cell>
        </row>
        <row r="411">
          <cell r="A411" t="str">
            <v>E9740</v>
          </cell>
          <cell r="B411" t="str">
            <v>Quadro tubular contraventado para andaime de 1 x 1 x 1 m com capacidade de 2 t</v>
          </cell>
          <cell r="C411" t="str">
            <v>E9508 / E9592 / E9687</v>
          </cell>
          <cell r="I411" t="str">
            <v>Veículo(s) da própria frota.</v>
          </cell>
        </row>
        <row r="412">
          <cell r="A412" t="str">
            <v>E9746</v>
          </cell>
          <cell r="B412" t="str">
            <v>Conjunto bomba e prensa para luva de emenda de 25 mm</v>
          </cell>
          <cell r="C412" t="str">
            <v>E9508 / E9592 / E9687</v>
          </cell>
          <cell r="I412" t="str">
            <v>Veículo(s) da própria frota.</v>
          </cell>
        </row>
        <row r="413">
          <cell r="A413" t="str">
            <v>E9747</v>
          </cell>
          <cell r="B413" t="str">
            <v>Conjunto bomba e prensa para luva de emenda de 32 mm</v>
          </cell>
          <cell r="C413" t="str">
            <v>E9508 / E9592 / E9687</v>
          </cell>
          <cell r="I413" t="str">
            <v>Veículo(s) da própria frota.</v>
          </cell>
        </row>
        <row r="414">
          <cell r="A414" t="str">
            <v>E9748</v>
          </cell>
          <cell r="B414" t="str">
            <v>Rosqueadeira para rosca cônica - 0,75 kW</v>
          </cell>
          <cell r="C414" t="str">
            <v>E9508 / E9592 / E9687</v>
          </cell>
          <cell r="I414" t="str">
            <v>Veículo(s) da própria frota.</v>
          </cell>
        </row>
        <row r="415">
          <cell r="A415" t="str">
            <v>E9749</v>
          </cell>
          <cell r="B415" t="str">
            <v>Jateador portátil multiabrasivo com capacidade de 300 kg</v>
          </cell>
          <cell r="C415" t="str">
            <v>E9508 / E9592 / E9687</v>
          </cell>
          <cell r="I415" t="str">
            <v>Veículo(s) da própria frota.</v>
          </cell>
        </row>
        <row r="416">
          <cell r="A416" t="str">
            <v>E9750</v>
          </cell>
          <cell r="B416" t="str">
            <v>Bomba de injeção de argamassa com capacidade de 50 l/min</v>
          </cell>
          <cell r="C416" t="str">
            <v>E9508 / E9592 / E9687</v>
          </cell>
          <cell r="I416" t="str">
            <v>Veículo(s) da própria frota.</v>
          </cell>
        </row>
        <row r="417">
          <cell r="A417" t="str">
            <v>E9753</v>
          </cell>
          <cell r="B417" t="str">
            <v>Grupo gerador - 23 kVA</v>
          </cell>
          <cell r="C417" t="str">
            <v>E9508 / E9592 / E9687</v>
          </cell>
          <cell r="I417" t="str">
            <v>Veículo(s) da própria frota.</v>
          </cell>
        </row>
        <row r="418">
          <cell r="A418" t="str">
            <v>E9754</v>
          </cell>
          <cell r="B418" t="str">
            <v>Grupo gerador - 68 kVA</v>
          </cell>
          <cell r="C418" t="str">
            <v>E9508 / E9592 / E9687</v>
          </cell>
          <cell r="I418" t="str">
            <v>Veículo(s) da própria frota.</v>
          </cell>
        </row>
        <row r="419">
          <cell r="A419" t="str">
            <v>E9760</v>
          </cell>
          <cell r="B419" t="str">
            <v>Perfuratriz manual para coroa diamantada - 1,60 kW</v>
          </cell>
          <cell r="C419" t="str">
            <v>E9508 / E9592 / E9687</v>
          </cell>
          <cell r="I419" t="str">
            <v>Veículo(s) da própria frota.</v>
          </cell>
        </row>
        <row r="420">
          <cell r="A420" t="str">
            <v>E9761</v>
          </cell>
          <cell r="B420" t="str">
            <v>Guincho de coluna com capacidade de 200 kg - 0,92 kW</v>
          </cell>
          <cell r="C420" t="str">
            <v>E9508 / E9592 / E9687</v>
          </cell>
          <cell r="I420" t="str">
            <v>Veículo(s) da própria frota.</v>
          </cell>
        </row>
        <row r="421">
          <cell r="A421" t="str">
            <v>E9763</v>
          </cell>
          <cell r="B421" t="str">
            <v>Grupo gerador - 40 kVA</v>
          </cell>
          <cell r="C421" t="str">
            <v>E9508 / E9592 / E9687</v>
          </cell>
          <cell r="I421" t="str">
            <v>Veículo(s) da própria frota.</v>
          </cell>
        </row>
        <row r="422">
          <cell r="A422" t="str">
            <v>E9764</v>
          </cell>
          <cell r="B422" t="str">
            <v>Grupo gerador - 7,2 kVA</v>
          </cell>
          <cell r="C422" t="str">
            <v>E9508 / E9592 / E9687</v>
          </cell>
          <cell r="I422" t="str">
            <v>Veículo(s) da própria frota.</v>
          </cell>
        </row>
        <row r="423">
          <cell r="A423" t="str">
            <v>E9767</v>
          </cell>
          <cell r="B423" t="str">
            <v>Compressor de ar portátil de 9,44 l/s (20 PCM) a gasolina - 5,22 kW</v>
          </cell>
          <cell r="C423" t="str">
            <v>E9508 / E9592 / E9687</v>
          </cell>
          <cell r="I423" t="str">
            <v>Veículo(s) da própria frota.</v>
          </cell>
        </row>
        <row r="424">
          <cell r="A424" t="str">
            <v>E9768</v>
          </cell>
          <cell r="B424" t="str">
            <v>Compressor de ar portátil de 373,78 l/s (792 PCM) - 213,30 kW</v>
          </cell>
          <cell r="C424" t="str">
            <v>E9508 / E9592 / E9687</v>
          </cell>
          <cell r="I424" t="str">
            <v>Veículo(s) da própria frota.</v>
          </cell>
        </row>
        <row r="425">
          <cell r="A425" t="str">
            <v>E9769</v>
          </cell>
          <cell r="B425" t="str">
            <v>Cunha hidráulica com três cilindros e acessórios com capacidade de 3.000 kN - 5,60 kW</v>
          </cell>
          <cell r="C425" t="str">
            <v>E9508 / E9592 / E9687</v>
          </cell>
          <cell r="I425" t="str">
            <v>Veículo(s) da própria frota.</v>
          </cell>
        </row>
        <row r="426">
          <cell r="A426" t="str">
            <v>E9776</v>
          </cell>
          <cell r="B426" t="str">
            <v>Grupo gerador - 174 kVA</v>
          </cell>
          <cell r="C426" t="str">
            <v>E9508 / E9592 / E9687</v>
          </cell>
          <cell r="I426" t="str">
            <v>Veículo(s) da própria frota.</v>
          </cell>
        </row>
        <row r="427">
          <cell r="A427" t="str">
            <v>E9778</v>
          </cell>
          <cell r="B427" t="str">
            <v>Grupo gerador - 338 kVA</v>
          </cell>
          <cell r="C427" t="str">
            <v>E9508 / E9592 / E9687</v>
          </cell>
          <cell r="I427" t="str">
            <v>Veículo(s) da própria frota.</v>
          </cell>
        </row>
        <row r="428">
          <cell r="A428" t="str">
            <v>E9779</v>
          </cell>
          <cell r="B428" t="str">
            <v>Grupo gerador - 113 kVA</v>
          </cell>
          <cell r="C428" t="str">
            <v>E9508 / E9592 / E9687</v>
          </cell>
          <cell r="I428" t="str">
            <v>Veículo(s) da própria frota.</v>
          </cell>
        </row>
        <row r="429">
          <cell r="A429" t="str">
            <v>E9780</v>
          </cell>
          <cell r="B429" t="str">
            <v>Misturador automático para grauteamento com capacidade de 20 m³/h - 7 kW</v>
          </cell>
          <cell r="C429" t="str">
            <v>E9508 / E9592 / E9687</v>
          </cell>
          <cell r="I429" t="str">
            <v>Veículo(s) da própria frota.</v>
          </cell>
        </row>
        <row r="430">
          <cell r="A430" t="str">
            <v>E9781</v>
          </cell>
          <cell r="B430" t="str">
            <v>Misturador com bomba para grauteamento tipo Flex E ou similar - 25 kW</v>
          </cell>
          <cell r="C430" t="str">
            <v>E9508 / E9592 / E9687</v>
          </cell>
          <cell r="I430" t="str">
            <v>Veículo(s) da própria frota.</v>
          </cell>
        </row>
        <row r="431">
          <cell r="A431" t="str">
            <v>E9782</v>
          </cell>
          <cell r="B431" t="str">
            <v>Perfuratriz pneumática com avanço de coluna de 33,5 kg com capacidade de 2.280 gpm</v>
          </cell>
          <cell r="C431" t="str">
            <v>E9508 / E9592 / E9687</v>
          </cell>
          <cell r="I431" t="str">
            <v>Veículo(s) da própria frota.</v>
          </cell>
        </row>
        <row r="432">
          <cell r="A432" t="str">
            <v>E9788</v>
          </cell>
          <cell r="B432" t="str">
            <v>Misturador de argamassa com capacidade de 0,250 m³ - 3,70 kW</v>
          </cell>
          <cell r="C432" t="str">
            <v>E9508 / E9592 / E9687</v>
          </cell>
          <cell r="I432" t="str">
            <v>Veículo(s) da própria frota.</v>
          </cell>
        </row>
        <row r="433">
          <cell r="A433" t="str">
            <v>E9789</v>
          </cell>
          <cell r="B433" t="str">
            <v>Carro manual modelo plataforma de 150 x 80 cm com capacidade de 800 kg</v>
          </cell>
          <cell r="C433" t="str">
            <v>E9508 / E9592 / E9687</v>
          </cell>
          <cell r="I433" t="str">
            <v>Veículo(s) da própria frota.</v>
          </cell>
        </row>
        <row r="434">
          <cell r="A434" t="str">
            <v>E9790</v>
          </cell>
          <cell r="B434" t="str">
            <v>Bomba para concreto projetado via úmida com capacidade de 10 m³/h - 14,70 kW</v>
          </cell>
          <cell r="C434" t="str">
            <v>E9508 / E9592 / E9687</v>
          </cell>
          <cell r="I434" t="str">
            <v>Veículo(s) da própria frota.</v>
          </cell>
        </row>
        <row r="435">
          <cell r="A435" t="str">
            <v>E9791</v>
          </cell>
          <cell r="B435" t="str">
            <v>Bomba pneumática para injeção de resina com capacidade de 0,18 m³/h</v>
          </cell>
          <cell r="C435" t="str">
            <v>E9508 / E9592 / E9687</v>
          </cell>
          <cell r="I435" t="str">
            <v>Veículo(s) da própria frota.</v>
          </cell>
        </row>
        <row r="436">
          <cell r="A436" t="str">
            <v>E2502</v>
          </cell>
          <cell r="B436" t="str">
            <v>Grupo de soldagem com gerador a diesel 44,13kw para solda elétrica</v>
          </cell>
          <cell r="C436" t="str">
            <v>E9508 / E9592 / E9687</v>
          </cell>
          <cell r="I436" t="str">
            <v>Veículo(s) da própria frota.</v>
          </cell>
        </row>
        <row r="437">
          <cell r="A437" t="str">
            <v>E6006</v>
          </cell>
          <cell r="B437" t="str">
            <v>Macaco hidráulico 15 ton.</v>
          </cell>
          <cell r="C437" t="str">
            <v>E9508 / E9592 / E9687</v>
          </cell>
          <cell r="I437" t="str">
            <v>Veículo(s) da própria frota.</v>
          </cell>
        </row>
        <row r="438">
          <cell r="A438" t="str">
            <v>VEÍCULOS DA PRÓPRIA FROTA</v>
          </cell>
          <cell r="B438" t="str">
            <v>Veículo da própria frota da obra</v>
          </cell>
        </row>
        <row r="439">
          <cell r="A439" t="str">
            <v>E9508</v>
          </cell>
          <cell r="B439" t="str">
            <v>Caminhão carroceria com capacidade de 9 t - 136 kW</v>
          </cell>
          <cell r="C439" t="str">
            <v>E9508</v>
          </cell>
          <cell r="D439">
            <v>1</v>
          </cell>
        </row>
        <row r="440">
          <cell r="A440" t="str">
            <v>E9592</v>
          </cell>
          <cell r="B440" t="str">
            <v>Caminhão carroceria com capacidade de 15 t - 188 kW</v>
          </cell>
          <cell r="C440" t="str">
            <v>E9592</v>
          </cell>
          <cell r="D440">
            <v>1</v>
          </cell>
        </row>
        <row r="441">
          <cell r="A441" t="str">
            <v>E9687</v>
          </cell>
          <cell r="B441" t="str">
            <v>Caminhão carroceria com capacidade de 5 t - 115 kW</v>
          </cell>
          <cell r="C441" t="str">
            <v>E9687</v>
          </cell>
          <cell r="D441">
            <v>1</v>
          </cell>
        </row>
      </sheetData>
      <sheetData sheetId="30"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PO TOTAL"/>
      <sheetName val="MODULO MINIMO"/>
      <sheetName val="CRONOGRAMA TOTAL"/>
      <sheetName val=" CONSUMO DE MAT. B TOTAL"/>
      <sheetName val="CPU CODEVASF"/>
      <sheetName val="Mob"/>
      <sheetName val=" Canteiro"/>
      <sheetName val="Adm Local"/>
      <sheetName val="Projeto Executivo"/>
      <sheetName val="BDI"/>
      <sheetName val="ENC. SOCIAIS"/>
      <sheetName val="Transporte Cap 50-70"/>
      <sheetName val="Transporte EAI"/>
      <sheetName val="Transporte RR-1C"/>
      <sheetName val="RESUMO_Transp"/>
      <sheetName val="MOMENTO DE TRANSPORTE - PRINC"/>
      <sheetName val="MOMENTO DE TRANSPORTE - AUX"/>
      <sheetName val="MC MODULO"/>
      <sheetName val="ANP ESTADO"/>
      <sheetName val="ANP REGIÃO"/>
      <sheetName val="MATERIAL SICRO"/>
      <sheetName val="Pessoal Sicro"/>
      <sheetName val="Equipamentos"/>
      <sheetName val="SINTÉTICO SICRO_"/>
      <sheetName val="INSUMOS SINAPI"/>
      <sheetName val="COMP Sint. Sinapi"/>
      <sheetName val="Tabela 1"/>
      <sheetName val="Tabelas 1 e 2"/>
      <sheetName val="Tabelas 2 e 3 mob"/>
      <sheetName val="Apoio.Comp.Sinapi"/>
    </sheetNames>
    <sheetDataSet>
      <sheetData sheetId="0"/>
      <sheetData sheetId="1"/>
      <sheetData sheetId="2">
        <row r="1">
          <cell r="B1" t="str">
            <v>CONTRATAÇÃO DE SERVIÇOS DE PAVIMENTAÇÃO ASFÁLTICA COM CONCRETO BETUMINOSO USINADO A QUENTE (CBUQ) EM VIAS URBANAS E RURAIS INSERIDAS NA ÁREA DE ATUAÇÃO DA CODEVASF, NO ESTADO MARANHÃO</v>
          </cell>
        </row>
        <row r="2">
          <cell r="D2"/>
          <cell r="J2"/>
          <cell r="N2" t="str">
            <v>Maranhão - Abril/2025</v>
          </cell>
        </row>
        <row r="3">
          <cell r="D3"/>
          <cell r="J3"/>
        </row>
        <row r="4">
          <cell r="D4"/>
          <cell r="J4"/>
        </row>
        <row r="5">
          <cell r="D5"/>
          <cell r="J5"/>
        </row>
        <row r="6">
          <cell r="D6" t="str">
            <v>CÓDIGO
COMPOSIÇÃO</v>
          </cell>
          <cell r="J6">
            <v>0.2339</v>
          </cell>
        </row>
        <row r="7">
          <cell r="D7"/>
          <cell r="J7" t="str">
            <v>Encargos Sociais:</v>
          </cell>
        </row>
        <row r="8">
          <cell r="D8"/>
          <cell r="J8"/>
        </row>
        <row r="9">
          <cell r="D9"/>
          <cell r="J9" t="str">
            <v>QTDE.</v>
          </cell>
        </row>
        <row r="10">
          <cell r="D10"/>
          <cell r="J10"/>
        </row>
        <row r="11">
          <cell r="D11" t="str">
            <v>Mob</v>
          </cell>
          <cell r="J11">
            <v>210</v>
          </cell>
        </row>
        <row r="12">
          <cell r="D12" t="str">
            <v>Mob</v>
          </cell>
          <cell r="J12">
            <v>210</v>
          </cell>
        </row>
        <row r="13">
          <cell r="D13"/>
          <cell r="J13"/>
        </row>
        <row r="14">
          <cell r="D14" t="str">
            <v>Canteiro</v>
          </cell>
          <cell r="J14">
            <v>1</v>
          </cell>
        </row>
        <row r="15">
          <cell r="D15">
            <v>103689</v>
          </cell>
          <cell r="J15">
            <v>8</v>
          </cell>
        </row>
        <row r="16">
          <cell r="D16"/>
          <cell r="J16"/>
        </row>
        <row r="17">
          <cell r="D17" t="str">
            <v>Adm Local</v>
          </cell>
          <cell r="J17">
            <v>1</v>
          </cell>
        </row>
        <row r="18">
          <cell r="D18"/>
          <cell r="J18"/>
        </row>
        <row r="19">
          <cell r="D19">
            <v>5502114</v>
          </cell>
          <cell r="J19">
            <v>4900</v>
          </cell>
        </row>
        <row r="20">
          <cell r="D20">
            <v>4413942</v>
          </cell>
          <cell r="J20">
            <v>4900</v>
          </cell>
        </row>
        <row r="21">
          <cell r="D21"/>
          <cell r="J21"/>
        </row>
        <row r="22">
          <cell r="D22">
            <v>4011463</v>
          </cell>
          <cell r="J22">
            <v>1680</v>
          </cell>
        </row>
        <row r="23">
          <cell r="D23">
            <v>4011352</v>
          </cell>
          <cell r="J23">
            <v>14000</v>
          </cell>
        </row>
        <row r="24">
          <cell r="D24">
            <v>4011353</v>
          </cell>
          <cell r="J24">
            <v>14000</v>
          </cell>
        </row>
        <row r="25">
          <cell r="D25">
            <v>4011219</v>
          </cell>
          <cell r="J25">
            <v>2100</v>
          </cell>
        </row>
        <row r="26">
          <cell r="D26">
            <v>4011227</v>
          </cell>
          <cell r="J26">
            <v>2100</v>
          </cell>
        </row>
        <row r="27">
          <cell r="D27">
            <v>4011209</v>
          </cell>
          <cell r="J27">
            <v>14000</v>
          </cell>
        </row>
        <row r="28">
          <cell r="D28"/>
          <cell r="J28"/>
        </row>
        <row r="29">
          <cell r="D29" t="str">
            <v>CPU-13</v>
          </cell>
          <cell r="J29">
            <v>108.34</v>
          </cell>
        </row>
        <row r="30">
          <cell r="D30" t="str">
            <v>CPU-17</v>
          </cell>
          <cell r="J30">
            <v>108.34</v>
          </cell>
        </row>
        <row r="31">
          <cell r="D31" t="str">
            <v>CPU-14</v>
          </cell>
          <cell r="J31">
            <v>18.2</v>
          </cell>
        </row>
        <row r="32">
          <cell r="D32" t="str">
            <v>CPU-18</v>
          </cell>
          <cell r="J32">
            <v>18.2</v>
          </cell>
        </row>
        <row r="33">
          <cell r="D33" t="str">
            <v>CPU-15</v>
          </cell>
          <cell r="J33">
            <v>6.3</v>
          </cell>
        </row>
        <row r="34">
          <cell r="D34" t="str">
            <v>CPU-19</v>
          </cell>
          <cell r="J34">
            <v>6.3</v>
          </cell>
        </row>
        <row r="35">
          <cell r="D35"/>
          <cell r="J35"/>
        </row>
        <row r="36">
          <cell r="D36">
            <v>5213440</v>
          </cell>
          <cell r="J36">
            <v>6</v>
          </cell>
        </row>
        <row r="37">
          <cell r="D37">
            <v>5213464</v>
          </cell>
          <cell r="J37">
            <v>6</v>
          </cell>
        </row>
        <row r="38">
          <cell r="D38">
            <v>5213863</v>
          </cell>
          <cell r="J38">
            <v>12</v>
          </cell>
        </row>
        <row r="39">
          <cell r="D39">
            <v>5213400</v>
          </cell>
          <cell r="J39">
            <v>600</v>
          </cell>
        </row>
        <row r="40">
          <cell r="D40"/>
          <cell r="J40"/>
        </row>
        <row r="41">
          <cell r="D41">
            <v>2003373</v>
          </cell>
          <cell r="J41">
            <v>4000</v>
          </cell>
        </row>
        <row r="42">
          <cell r="D42">
            <v>4915724</v>
          </cell>
          <cell r="J42">
            <v>480</v>
          </cell>
        </row>
        <row r="43">
          <cell r="D43"/>
          <cell r="J43"/>
        </row>
        <row r="44">
          <cell r="D44" t="str">
            <v>CPU-12</v>
          </cell>
          <cell r="J44">
            <v>200</v>
          </cell>
        </row>
        <row r="45">
          <cell r="D45"/>
          <cell r="J45"/>
        </row>
        <row r="46">
          <cell r="D46" t="str">
            <v>Composição Própria</v>
          </cell>
          <cell r="J46">
            <v>14000</v>
          </cell>
        </row>
        <row r="47">
          <cell r="D47"/>
          <cell r="J47"/>
        </row>
        <row r="48">
          <cell r="D48">
            <v>5914359</v>
          </cell>
          <cell r="J48">
            <v>0</v>
          </cell>
        </row>
        <row r="49">
          <cell r="D49">
            <v>5914374</v>
          </cell>
          <cell r="J49">
            <v>86646.42</v>
          </cell>
        </row>
        <row r="50">
          <cell r="D50">
            <v>5914389</v>
          </cell>
          <cell r="J50">
            <v>84000</v>
          </cell>
        </row>
        <row r="51">
          <cell r="D51">
            <v>5914449</v>
          </cell>
          <cell r="J51">
            <v>0</v>
          </cell>
        </row>
        <row r="52">
          <cell r="D52">
            <v>5914464</v>
          </cell>
          <cell r="J52">
            <v>0</v>
          </cell>
        </row>
        <row r="53">
          <cell r="D53">
            <v>5914479</v>
          </cell>
          <cell r="J53">
            <v>0</v>
          </cell>
        </row>
        <row r="54">
          <cell r="D54">
            <v>5914364</v>
          </cell>
          <cell r="J54">
            <v>0</v>
          </cell>
        </row>
        <row r="55">
          <cell r="D55">
            <v>5914365</v>
          </cell>
          <cell r="J55">
            <v>0</v>
          </cell>
        </row>
        <row r="56">
          <cell r="D56">
            <v>5914366</v>
          </cell>
          <cell r="J56">
            <v>0</v>
          </cell>
        </row>
        <row r="57">
          <cell r="D57"/>
          <cell r="J57"/>
        </row>
        <row r="59">
          <cell r="D59"/>
        </row>
      </sheetData>
      <sheetData sheetId="3"/>
      <sheetData sheetId="4"/>
      <sheetData sheetId="5"/>
      <sheetData sheetId="6"/>
      <sheetData sheetId="7"/>
      <sheetData sheetId="8"/>
      <sheetData sheetId="9"/>
      <sheetData sheetId="10"/>
      <sheetData sheetId="11"/>
      <sheetData sheetId="12"/>
      <sheetData sheetId="13"/>
      <sheetData sheetId="14"/>
      <sheetData sheetId="15">
        <row r="17">
          <cell r="H17">
            <v>3.781517681826827</v>
          </cell>
          <cell r="I17">
            <v>3.8271142578800652</v>
          </cell>
          <cell r="J17">
            <v>3781.5176818268269</v>
          </cell>
          <cell r="K17">
            <v>1373.93</v>
          </cell>
          <cell r="L17">
            <v>5155.4476818268267</v>
          </cell>
          <cell r="M17">
            <v>801</v>
          </cell>
          <cell r="N17">
            <v>0</v>
          </cell>
          <cell r="O17">
            <v>229.59</v>
          </cell>
          <cell r="P17">
            <v>68.569999999999993</v>
          </cell>
          <cell r="Q17">
            <v>350.1</v>
          </cell>
          <cell r="R17">
            <v>648.26</v>
          </cell>
          <cell r="S17">
            <v>0</v>
          </cell>
          <cell r="T17">
            <v>0</v>
          </cell>
          <cell r="U17">
            <v>648.26</v>
          </cell>
          <cell r="V17">
            <v>5155.4476818268267</v>
          </cell>
          <cell r="W17">
            <v>5803.707681826827</v>
          </cell>
        </row>
        <row r="35">
          <cell r="H35">
            <v>2.2701006713399843</v>
          </cell>
          <cell r="I35">
            <v>2.586745227863223</v>
          </cell>
          <cell r="J35">
            <v>2270.1006713399843</v>
          </cell>
          <cell r="K35">
            <v>824.79</v>
          </cell>
          <cell r="L35">
            <v>3094.8906713399842</v>
          </cell>
          <cell r="M35">
            <v>1627</v>
          </cell>
          <cell r="N35">
            <v>0</v>
          </cell>
          <cell r="O35">
            <v>438.57</v>
          </cell>
          <cell r="P35">
            <v>131</v>
          </cell>
          <cell r="Q35">
            <v>652.54999999999995</v>
          </cell>
          <cell r="R35">
            <v>1222.1199999999999</v>
          </cell>
          <cell r="S35">
            <v>169.6</v>
          </cell>
          <cell r="T35">
            <v>53.841269841269842</v>
          </cell>
          <cell r="U35">
            <v>1275.9612698412698</v>
          </cell>
          <cell r="V35">
            <v>3094.8906713399842</v>
          </cell>
          <cell r="W35">
            <v>4370.851941181254</v>
          </cell>
        </row>
        <row r="42">
          <cell r="H42" t="str">
            <v>-</v>
          </cell>
          <cell r="I42">
            <v>3.2861233361943922</v>
          </cell>
          <cell r="J42">
            <v>3286.1233361943923</v>
          </cell>
          <cell r="K42">
            <v>1193.94</v>
          </cell>
          <cell r="L42">
            <v>4480.0633361943928</v>
          </cell>
          <cell r="M42">
            <v>900</v>
          </cell>
          <cell r="N42">
            <v>0</v>
          </cell>
          <cell r="O42">
            <v>254.64</v>
          </cell>
          <cell r="P42">
            <v>76.06</v>
          </cell>
          <cell r="Q42">
            <v>388.31</v>
          </cell>
          <cell r="R42">
            <v>719.01</v>
          </cell>
          <cell r="S42">
            <v>0</v>
          </cell>
          <cell r="T42">
            <v>0</v>
          </cell>
          <cell r="U42">
            <v>719.01</v>
          </cell>
          <cell r="V42">
            <v>4480.0633361943928</v>
          </cell>
          <cell r="W42">
            <v>5199.0733361943931</v>
          </cell>
        </row>
      </sheetData>
      <sheetData sheetId="16">
        <row r="1">
          <cell r="K1"/>
        </row>
        <row r="2">
          <cell r="K2"/>
        </row>
        <row r="3">
          <cell r="K3"/>
        </row>
        <row r="4">
          <cell r="K4"/>
        </row>
        <row r="5">
          <cell r="K5"/>
        </row>
        <row r="6">
          <cell r="A6"/>
          <cell r="K6"/>
        </row>
        <row r="7">
          <cell r="A7"/>
          <cell r="K7"/>
        </row>
        <row r="8">
          <cell r="A8"/>
          <cell r="K8"/>
        </row>
        <row r="9">
          <cell r="A9"/>
          <cell r="K9"/>
        </row>
        <row r="10">
          <cell r="A10"/>
          <cell r="K10"/>
        </row>
        <row r="11">
          <cell r="A11"/>
          <cell r="K11"/>
        </row>
        <row r="12">
          <cell r="A12"/>
          <cell r="K12"/>
        </row>
        <row r="13">
          <cell r="A13"/>
          <cell r="K13"/>
        </row>
        <row r="14">
          <cell r="A14"/>
          <cell r="K14"/>
        </row>
        <row r="15">
          <cell r="A15"/>
          <cell r="K15"/>
        </row>
        <row r="16">
          <cell r="A16"/>
          <cell r="K16"/>
        </row>
        <row r="17">
          <cell r="A17"/>
          <cell r="K17"/>
        </row>
        <row r="18">
          <cell r="A18"/>
          <cell r="K18"/>
        </row>
        <row r="19">
          <cell r="A19"/>
          <cell r="K19"/>
        </row>
        <row r="20">
          <cell r="A20"/>
          <cell r="K20"/>
        </row>
        <row r="21">
          <cell r="A21"/>
          <cell r="K21"/>
        </row>
        <row r="22">
          <cell r="A22"/>
          <cell r="K22"/>
        </row>
        <row r="24">
          <cell r="K24"/>
        </row>
        <row r="25">
          <cell r="K25" t="str">
            <v>t</v>
          </cell>
        </row>
        <row r="26">
          <cell r="K26"/>
        </row>
        <row r="27">
          <cell r="K27"/>
        </row>
        <row r="28">
          <cell r="K28"/>
        </row>
        <row r="29">
          <cell r="K29"/>
        </row>
        <row r="30">
          <cell r="K30"/>
        </row>
        <row r="31">
          <cell r="K31" t="str">
            <v>QUANTITATIVO TOTAL DE TRANSPORTE (tkm)</v>
          </cell>
        </row>
        <row r="32">
          <cell r="A32">
            <v>5914389</v>
          </cell>
          <cell r="K32">
            <v>84000</v>
          </cell>
        </row>
        <row r="33">
          <cell r="A33" t="str">
            <v/>
          </cell>
          <cell r="K33"/>
        </row>
        <row r="34">
          <cell r="A34" t="str">
            <v/>
          </cell>
          <cell r="K34"/>
        </row>
        <row r="35">
          <cell r="K35"/>
        </row>
        <row r="36">
          <cell r="A36" t="str">
            <v/>
          </cell>
          <cell r="K36"/>
        </row>
        <row r="37">
          <cell r="A37" t="str">
            <v/>
          </cell>
          <cell r="K37"/>
        </row>
        <row r="38">
          <cell r="A38" t="str">
            <v/>
          </cell>
          <cell r="K38" t="str">
            <v>m³</v>
          </cell>
        </row>
        <row r="39">
          <cell r="A39" t="str">
            <v/>
          </cell>
          <cell r="K39"/>
        </row>
        <row r="40">
          <cell r="A40" t="str">
            <v/>
          </cell>
          <cell r="K40"/>
        </row>
        <row r="41">
          <cell r="A41" t="str">
            <v/>
          </cell>
          <cell r="K41"/>
        </row>
        <row r="42">
          <cell r="A42" t="str">
            <v/>
          </cell>
          <cell r="K42"/>
        </row>
        <row r="43">
          <cell r="A43" t="str">
            <v/>
          </cell>
          <cell r="K43"/>
        </row>
        <row r="44">
          <cell r="A44" t="str">
            <v/>
          </cell>
          <cell r="K44" t="str">
            <v>QUANTITATIVO TOTAL DE TRANSPORTE (tkm)</v>
          </cell>
        </row>
        <row r="45">
          <cell r="A45">
            <v>5914374</v>
          </cell>
          <cell r="K45">
            <v>0</v>
          </cell>
        </row>
        <row r="46">
          <cell r="A46" t="str">
            <v/>
          </cell>
          <cell r="K46"/>
        </row>
        <row r="47">
          <cell r="A47" t="str">
            <v/>
          </cell>
          <cell r="K47"/>
        </row>
        <row r="48">
          <cell r="A48" t="str">
            <v/>
          </cell>
          <cell r="K48"/>
        </row>
        <row r="49">
          <cell r="A49" t="str">
            <v/>
          </cell>
          <cell r="K49"/>
        </row>
        <row r="50">
          <cell r="A50" t="str">
            <v/>
          </cell>
          <cell r="K50" t="str">
            <v>m³</v>
          </cell>
        </row>
        <row r="51">
          <cell r="A51" t="str">
            <v/>
          </cell>
          <cell r="K51"/>
        </row>
        <row r="52">
          <cell r="A52" t="str">
            <v/>
          </cell>
          <cell r="K52"/>
        </row>
        <row r="53">
          <cell r="A53" t="str">
            <v/>
          </cell>
          <cell r="K53"/>
        </row>
        <row r="54">
          <cell r="A54" t="str">
            <v/>
          </cell>
          <cell r="K54"/>
        </row>
        <row r="55">
          <cell r="A55" t="str">
            <v/>
          </cell>
          <cell r="K55"/>
        </row>
        <row r="56">
          <cell r="A56" t="str">
            <v/>
          </cell>
          <cell r="K56" t="str">
            <v>QUANTITATIVO TOTAL DE TRANSPORTE (tkm)</v>
          </cell>
        </row>
        <row r="57">
          <cell r="A57">
            <v>5914374</v>
          </cell>
          <cell r="K57">
            <v>0</v>
          </cell>
        </row>
        <row r="58">
          <cell r="A58" t="str">
            <v/>
          </cell>
          <cell r="K58"/>
        </row>
        <row r="59">
          <cell r="K59"/>
        </row>
        <row r="60">
          <cell r="K60"/>
        </row>
        <row r="61">
          <cell r="A61" t="str">
            <v/>
          </cell>
          <cell r="K61"/>
        </row>
        <row r="62">
          <cell r="A62" t="str">
            <v/>
          </cell>
          <cell r="K62" t="str">
            <v>m</v>
          </cell>
        </row>
        <row r="63">
          <cell r="A63" t="str">
            <v/>
          </cell>
          <cell r="K63"/>
        </row>
        <row r="64">
          <cell r="A64" t="str">
            <v/>
          </cell>
          <cell r="K64"/>
        </row>
        <row r="65">
          <cell r="K65"/>
        </row>
        <row r="66">
          <cell r="K66"/>
        </row>
        <row r="67">
          <cell r="K67"/>
        </row>
        <row r="68">
          <cell r="K68"/>
        </row>
        <row r="69">
          <cell r="A69" t="str">
            <v/>
          </cell>
          <cell r="K69"/>
        </row>
        <row r="70">
          <cell r="A70" t="str">
            <v/>
          </cell>
          <cell r="K70"/>
        </row>
        <row r="71">
          <cell r="A71" t="str">
            <v/>
          </cell>
          <cell r="K71" t="str">
            <v>QUANTITATIVO TOTAL DE TRANSPORTE (tkm)</v>
          </cell>
        </row>
        <row r="72">
          <cell r="A72" t="str">
            <v/>
          </cell>
          <cell r="K72"/>
        </row>
        <row r="74">
          <cell r="A74"/>
          <cell r="K74"/>
        </row>
        <row r="75">
          <cell r="A75"/>
          <cell r="K75"/>
        </row>
        <row r="76">
          <cell r="A76"/>
          <cell r="K76"/>
        </row>
        <row r="77">
          <cell r="A77"/>
        </row>
        <row r="78">
          <cell r="A78"/>
          <cell r="K78"/>
        </row>
        <row r="79">
          <cell r="A79"/>
          <cell r="K79" t="str">
            <v>t</v>
          </cell>
        </row>
        <row r="80">
          <cell r="A80"/>
          <cell r="K80"/>
        </row>
        <row r="81">
          <cell r="A81"/>
          <cell r="K81"/>
        </row>
        <row r="82">
          <cell r="A82"/>
          <cell r="K82"/>
        </row>
        <row r="83">
          <cell r="A83"/>
          <cell r="K83"/>
        </row>
        <row r="84">
          <cell r="A84"/>
          <cell r="K84"/>
        </row>
        <row r="85">
          <cell r="A85"/>
          <cell r="K85" t="str">
            <v>QUANTITATIVO TOTAL DE TRANSPORTE (tkm)</v>
          </cell>
        </row>
        <row r="86">
          <cell r="A86">
            <v>5914359</v>
          </cell>
          <cell r="K86">
            <v>0</v>
          </cell>
        </row>
        <row r="87">
          <cell r="A87" t="str">
            <v/>
          </cell>
          <cell r="K87"/>
        </row>
        <row r="88">
          <cell r="A88" t="str">
            <v/>
          </cell>
          <cell r="K88"/>
        </row>
        <row r="89">
          <cell r="A89"/>
          <cell r="K89"/>
        </row>
        <row r="90">
          <cell r="A90" t="str">
            <v/>
          </cell>
          <cell r="K90"/>
        </row>
        <row r="91">
          <cell r="A91" t="str">
            <v/>
          </cell>
          <cell r="K91"/>
        </row>
        <row r="92">
          <cell r="A92" t="str">
            <v/>
          </cell>
          <cell r="K92" t="str">
            <v>m³</v>
          </cell>
        </row>
        <row r="93">
          <cell r="A93" t="str">
            <v/>
          </cell>
          <cell r="K93"/>
        </row>
        <row r="94">
          <cell r="A94" t="str">
            <v/>
          </cell>
          <cell r="K94"/>
        </row>
        <row r="95">
          <cell r="A95" t="str">
            <v/>
          </cell>
          <cell r="K95"/>
        </row>
        <row r="96">
          <cell r="A96" t="str">
            <v/>
          </cell>
          <cell r="K96"/>
        </row>
        <row r="97">
          <cell r="A97" t="str">
            <v/>
          </cell>
          <cell r="K97"/>
        </row>
        <row r="98">
          <cell r="A98" t="str">
            <v/>
          </cell>
          <cell r="K98" t="str">
            <v>QUANTITATIVO TOTAL DE TRANSPORTE (tkm)</v>
          </cell>
        </row>
        <row r="99">
          <cell r="A99">
            <v>5914359</v>
          </cell>
          <cell r="K99">
            <v>0</v>
          </cell>
        </row>
        <row r="100">
          <cell r="A100" t="str">
            <v/>
          </cell>
          <cell r="K100"/>
        </row>
        <row r="101">
          <cell r="A101" t="str">
            <v/>
          </cell>
          <cell r="K101"/>
        </row>
        <row r="102">
          <cell r="A102" t="str">
            <v/>
          </cell>
          <cell r="K102"/>
        </row>
        <row r="103">
          <cell r="A103" t="str">
            <v/>
          </cell>
          <cell r="K103"/>
        </row>
        <row r="104">
          <cell r="A104" t="str">
            <v/>
          </cell>
          <cell r="K104" t="str">
            <v>m³</v>
          </cell>
        </row>
        <row r="105">
          <cell r="A105" t="str">
            <v/>
          </cell>
          <cell r="K105"/>
        </row>
        <row r="106">
          <cell r="A106" t="str">
            <v/>
          </cell>
          <cell r="K106"/>
        </row>
        <row r="107">
          <cell r="A107" t="str">
            <v/>
          </cell>
          <cell r="K107"/>
        </row>
        <row r="108">
          <cell r="A108" t="str">
            <v/>
          </cell>
          <cell r="K108"/>
        </row>
        <row r="109">
          <cell r="A109" t="str">
            <v/>
          </cell>
          <cell r="K109"/>
        </row>
        <row r="110">
          <cell r="A110" t="str">
            <v/>
          </cell>
          <cell r="K110" t="str">
            <v>QUANTITATIVO TOTAL DE TRANSPORTE (tkm)</v>
          </cell>
        </row>
        <row r="111">
          <cell r="A111">
            <v>5914359</v>
          </cell>
          <cell r="K111">
            <v>0</v>
          </cell>
        </row>
        <row r="112">
          <cell r="A112" t="str">
            <v/>
          </cell>
          <cell r="K112"/>
        </row>
        <row r="113">
          <cell r="A113"/>
          <cell r="K113"/>
        </row>
        <row r="114">
          <cell r="A114"/>
          <cell r="K114"/>
        </row>
        <row r="115">
          <cell r="A115" t="str">
            <v/>
          </cell>
          <cell r="K115"/>
        </row>
        <row r="116">
          <cell r="A116" t="str">
            <v/>
          </cell>
          <cell r="K116" t="str">
            <v>m</v>
          </cell>
        </row>
        <row r="117">
          <cell r="A117" t="str">
            <v/>
          </cell>
          <cell r="K117"/>
        </row>
        <row r="118">
          <cell r="A118" t="str">
            <v/>
          </cell>
          <cell r="K118"/>
        </row>
        <row r="119">
          <cell r="A119"/>
          <cell r="K119"/>
        </row>
        <row r="120">
          <cell r="A120"/>
          <cell r="K120"/>
        </row>
        <row r="121">
          <cell r="A121"/>
          <cell r="K121"/>
        </row>
        <row r="122">
          <cell r="A122"/>
          <cell r="K122"/>
        </row>
        <row r="123">
          <cell r="A123" t="str">
            <v/>
          </cell>
          <cell r="K123"/>
        </row>
        <row r="124">
          <cell r="A124" t="str">
            <v/>
          </cell>
          <cell r="K124"/>
        </row>
        <row r="125">
          <cell r="A125" t="str">
            <v/>
          </cell>
          <cell r="K125" t="str">
            <v>QUANTITATIVO TOTAL DE TRANSPORTE (tkm)</v>
          </cell>
        </row>
        <row r="126">
          <cell r="A126" t="str">
            <v/>
          </cell>
          <cell r="K126"/>
        </row>
        <row r="127">
          <cell r="A127"/>
        </row>
        <row r="128">
          <cell r="A128"/>
        </row>
        <row r="129">
          <cell r="A129"/>
          <cell r="K129"/>
        </row>
        <row r="130">
          <cell r="A130"/>
          <cell r="K130"/>
        </row>
        <row r="131">
          <cell r="A131"/>
          <cell r="K131"/>
        </row>
        <row r="132">
          <cell r="A132"/>
        </row>
        <row r="133">
          <cell r="A133"/>
          <cell r="K133"/>
        </row>
        <row r="134">
          <cell r="A134"/>
          <cell r="K134" t="str">
            <v>t</v>
          </cell>
        </row>
        <row r="135">
          <cell r="A135"/>
          <cell r="K135"/>
        </row>
        <row r="136">
          <cell r="A136"/>
          <cell r="K136"/>
        </row>
        <row r="137">
          <cell r="A137"/>
          <cell r="K137"/>
        </row>
        <row r="138">
          <cell r="A138"/>
          <cell r="K138"/>
        </row>
        <row r="139">
          <cell r="A139"/>
          <cell r="K139"/>
        </row>
        <row r="140">
          <cell r="A140"/>
          <cell r="K140" t="str">
            <v>QUANTITATIVO TOTAL DE TRANSPORTE (tkm)</v>
          </cell>
        </row>
        <row r="141">
          <cell r="A141">
            <v>5914374</v>
          </cell>
          <cell r="K141">
            <v>0</v>
          </cell>
        </row>
        <row r="142">
          <cell r="A142" t="str">
            <v/>
          </cell>
          <cell r="K142"/>
        </row>
        <row r="143">
          <cell r="A143" t="str">
            <v/>
          </cell>
          <cell r="K143"/>
        </row>
        <row r="144">
          <cell r="A144"/>
          <cell r="K144"/>
        </row>
        <row r="145">
          <cell r="A145" t="str">
            <v/>
          </cell>
          <cell r="K145"/>
        </row>
        <row r="146">
          <cell r="A146" t="str">
            <v/>
          </cell>
          <cell r="K146"/>
        </row>
        <row r="147">
          <cell r="A147" t="str">
            <v/>
          </cell>
          <cell r="K147" t="str">
            <v>m³</v>
          </cell>
        </row>
        <row r="148">
          <cell r="A148" t="str">
            <v/>
          </cell>
          <cell r="K148"/>
        </row>
        <row r="149">
          <cell r="A149" t="str">
            <v/>
          </cell>
          <cell r="K149"/>
        </row>
        <row r="150">
          <cell r="A150" t="str">
            <v/>
          </cell>
          <cell r="K150"/>
        </row>
        <row r="151">
          <cell r="A151" t="str">
            <v/>
          </cell>
          <cell r="K151"/>
        </row>
        <row r="152">
          <cell r="A152" t="str">
            <v/>
          </cell>
          <cell r="K152"/>
        </row>
        <row r="153">
          <cell r="A153" t="str">
            <v/>
          </cell>
          <cell r="K153" t="str">
            <v>QUANTITATIVO TOTAL DE TRANSPORTE (tkm)</v>
          </cell>
        </row>
        <row r="154">
          <cell r="A154">
            <v>5914374</v>
          </cell>
          <cell r="K154">
            <v>43323.21</v>
          </cell>
        </row>
        <row r="155">
          <cell r="A155" t="str">
            <v/>
          </cell>
          <cell r="K155"/>
        </row>
        <row r="156">
          <cell r="A156" t="str">
            <v/>
          </cell>
          <cell r="K156"/>
        </row>
        <row r="157">
          <cell r="A157" t="str">
            <v/>
          </cell>
          <cell r="K157"/>
        </row>
        <row r="158">
          <cell r="A158" t="str">
            <v/>
          </cell>
          <cell r="K158"/>
        </row>
        <row r="159">
          <cell r="A159" t="str">
            <v/>
          </cell>
          <cell r="K159" t="str">
            <v>m³</v>
          </cell>
        </row>
        <row r="160">
          <cell r="A160" t="str">
            <v/>
          </cell>
          <cell r="K160"/>
        </row>
        <row r="161">
          <cell r="A161" t="str">
            <v/>
          </cell>
          <cell r="K161"/>
        </row>
        <row r="162">
          <cell r="A162" t="str">
            <v/>
          </cell>
          <cell r="K162"/>
        </row>
        <row r="163">
          <cell r="A163" t="str">
            <v/>
          </cell>
          <cell r="K163"/>
        </row>
        <row r="164">
          <cell r="A164" t="str">
            <v/>
          </cell>
          <cell r="K164"/>
        </row>
        <row r="165">
          <cell r="A165" t="str">
            <v/>
          </cell>
          <cell r="K165" t="str">
            <v>QUANTITATIVO TOTAL DE TRANSPORTE (tkm)</v>
          </cell>
        </row>
        <row r="166">
          <cell r="A166">
            <v>5914374</v>
          </cell>
          <cell r="K166">
            <v>43323.21</v>
          </cell>
        </row>
        <row r="167">
          <cell r="A167" t="str">
            <v/>
          </cell>
          <cell r="K167"/>
        </row>
        <row r="168">
          <cell r="A168"/>
          <cell r="K168"/>
        </row>
        <row r="169">
          <cell r="A169"/>
          <cell r="K169"/>
        </row>
        <row r="170">
          <cell r="A170" t="str">
            <v/>
          </cell>
          <cell r="K170"/>
        </row>
        <row r="171">
          <cell r="A171" t="str">
            <v/>
          </cell>
          <cell r="K171" t="str">
            <v>m</v>
          </cell>
        </row>
        <row r="172">
          <cell r="A172" t="str">
            <v/>
          </cell>
          <cell r="K172"/>
        </row>
        <row r="173">
          <cell r="A173" t="str">
            <v/>
          </cell>
          <cell r="K173"/>
        </row>
        <row r="174">
          <cell r="A174"/>
          <cell r="K174"/>
        </row>
        <row r="175">
          <cell r="A175"/>
          <cell r="K175"/>
        </row>
        <row r="176">
          <cell r="A176"/>
          <cell r="K176"/>
        </row>
        <row r="177">
          <cell r="A177"/>
          <cell r="K177"/>
        </row>
        <row r="178">
          <cell r="A178" t="str">
            <v/>
          </cell>
          <cell r="K178"/>
        </row>
        <row r="179">
          <cell r="A179" t="str">
            <v/>
          </cell>
          <cell r="K179"/>
        </row>
        <row r="180">
          <cell r="A180" t="str">
            <v/>
          </cell>
          <cell r="K180" t="str">
            <v>QUANTITATIVO TOTAL DE TRANSPORTE (tkm)</v>
          </cell>
        </row>
        <row r="181">
          <cell r="A181"/>
          <cell r="K181"/>
        </row>
        <row r="182">
          <cell r="A182"/>
          <cell r="K182"/>
        </row>
        <row r="183">
          <cell r="A183"/>
          <cell r="K183"/>
        </row>
        <row r="184">
          <cell r="A184" t="str">
            <v/>
          </cell>
          <cell r="K184"/>
        </row>
        <row r="187">
          <cell r="K187"/>
        </row>
        <row r="188">
          <cell r="K188"/>
        </row>
        <row r="189">
          <cell r="K189"/>
        </row>
        <row r="190">
          <cell r="K190"/>
        </row>
        <row r="191">
          <cell r="K191"/>
        </row>
        <row r="192">
          <cell r="K192"/>
        </row>
        <row r="193">
          <cell r="K193"/>
        </row>
        <row r="194">
          <cell r="K194"/>
        </row>
        <row r="195">
          <cell r="K195"/>
        </row>
        <row r="196">
          <cell r="K196"/>
        </row>
        <row r="197">
          <cell r="K197"/>
        </row>
        <row r="198">
          <cell r="K198"/>
        </row>
        <row r="199">
          <cell r="K199"/>
        </row>
        <row r="200">
          <cell r="K200"/>
        </row>
        <row r="201">
          <cell r="K201"/>
        </row>
        <row r="202">
          <cell r="K202"/>
        </row>
        <row r="203">
          <cell r="K203"/>
        </row>
        <row r="204">
          <cell r="K204"/>
        </row>
        <row r="205">
          <cell r="K205"/>
        </row>
        <row r="206">
          <cell r="K206"/>
        </row>
        <row r="207">
          <cell r="K207"/>
        </row>
        <row r="208">
          <cell r="K208"/>
        </row>
        <row r="209">
          <cell r="K209"/>
        </row>
        <row r="210">
          <cell r="K210"/>
        </row>
        <row r="211">
          <cell r="K211"/>
        </row>
        <row r="212">
          <cell r="K212"/>
        </row>
        <row r="213">
          <cell r="K213"/>
        </row>
        <row r="214">
          <cell r="K214"/>
        </row>
        <row r="215">
          <cell r="K215"/>
        </row>
        <row r="216">
          <cell r="K216"/>
        </row>
        <row r="217">
          <cell r="K217"/>
        </row>
        <row r="218">
          <cell r="K218"/>
        </row>
        <row r="221">
          <cell r="K221"/>
        </row>
        <row r="222">
          <cell r="K222"/>
        </row>
        <row r="223">
          <cell r="K223"/>
        </row>
        <row r="224">
          <cell r="K224"/>
        </row>
        <row r="225">
          <cell r="K225"/>
        </row>
        <row r="226">
          <cell r="K226"/>
        </row>
        <row r="227">
          <cell r="K227"/>
        </row>
        <row r="228">
          <cell r="K228"/>
        </row>
        <row r="229">
          <cell r="K229"/>
        </row>
        <row r="230">
          <cell r="K230"/>
        </row>
        <row r="231">
          <cell r="K231"/>
        </row>
        <row r="232">
          <cell r="K232"/>
        </row>
        <row r="233">
          <cell r="K233"/>
        </row>
        <row r="234">
          <cell r="K234"/>
        </row>
        <row r="235">
          <cell r="K235"/>
        </row>
        <row r="236">
          <cell r="K236"/>
        </row>
        <row r="237">
          <cell r="K237"/>
        </row>
        <row r="238">
          <cell r="K238"/>
        </row>
        <row r="239">
          <cell r="K239"/>
        </row>
        <row r="240">
          <cell r="K240"/>
        </row>
        <row r="241">
          <cell r="K241"/>
        </row>
        <row r="242">
          <cell r="K242"/>
        </row>
        <row r="243">
          <cell r="K243"/>
        </row>
        <row r="244">
          <cell r="K244"/>
        </row>
        <row r="245">
          <cell r="K245"/>
        </row>
        <row r="246">
          <cell r="K246"/>
        </row>
        <row r="247">
          <cell r="K247"/>
        </row>
        <row r="250">
          <cell r="K250"/>
        </row>
        <row r="251">
          <cell r="K251"/>
        </row>
        <row r="252">
          <cell r="K252"/>
        </row>
        <row r="253">
          <cell r="K253"/>
        </row>
        <row r="254">
          <cell r="K254"/>
        </row>
        <row r="255">
          <cell r="K255"/>
        </row>
        <row r="256">
          <cell r="K256"/>
        </row>
        <row r="257">
          <cell r="K257"/>
        </row>
        <row r="258">
          <cell r="K258"/>
        </row>
        <row r="259">
          <cell r="K259"/>
        </row>
        <row r="260">
          <cell r="K260"/>
        </row>
        <row r="261">
          <cell r="K261"/>
        </row>
        <row r="262">
          <cell r="K262"/>
        </row>
        <row r="263">
          <cell r="K263"/>
        </row>
        <row r="264">
          <cell r="K264"/>
        </row>
        <row r="265">
          <cell r="K265"/>
        </row>
        <row r="266">
          <cell r="K266"/>
        </row>
        <row r="267">
          <cell r="K267"/>
        </row>
        <row r="268">
          <cell r="K268"/>
        </row>
        <row r="269">
          <cell r="K269"/>
        </row>
        <row r="270">
          <cell r="K270"/>
        </row>
        <row r="271">
          <cell r="K271"/>
        </row>
        <row r="272">
          <cell r="K272"/>
        </row>
        <row r="273">
          <cell r="K273"/>
        </row>
        <row r="274">
          <cell r="K274"/>
        </row>
        <row r="275">
          <cell r="K275"/>
        </row>
        <row r="278">
          <cell r="K278"/>
        </row>
        <row r="279">
          <cell r="K279"/>
        </row>
        <row r="280">
          <cell r="K280"/>
        </row>
        <row r="281">
          <cell r="K281"/>
        </row>
        <row r="282">
          <cell r="K282"/>
        </row>
        <row r="283">
          <cell r="K283"/>
        </row>
        <row r="284">
          <cell r="K284"/>
        </row>
        <row r="285">
          <cell r="K285"/>
        </row>
        <row r="286">
          <cell r="K286"/>
        </row>
        <row r="287">
          <cell r="K287"/>
        </row>
        <row r="288">
          <cell r="K288"/>
        </row>
        <row r="289">
          <cell r="K289"/>
        </row>
        <row r="290">
          <cell r="K290"/>
        </row>
        <row r="291">
          <cell r="K291"/>
        </row>
        <row r="292">
          <cell r="K292"/>
        </row>
        <row r="293">
          <cell r="K293"/>
        </row>
        <row r="294">
          <cell r="K294"/>
        </row>
        <row r="295">
          <cell r="K295"/>
        </row>
        <row r="296">
          <cell r="K296"/>
        </row>
        <row r="297">
          <cell r="K297"/>
        </row>
        <row r="298">
          <cell r="K298"/>
        </row>
        <row r="299">
          <cell r="K299"/>
        </row>
        <row r="300">
          <cell r="K300"/>
        </row>
        <row r="301">
          <cell r="K301"/>
        </row>
        <row r="302">
          <cell r="K302"/>
        </row>
        <row r="305">
          <cell r="K305"/>
        </row>
        <row r="306">
          <cell r="K306"/>
        </row>
        <row r="307">
          <cell r="K307"/>
        </row>
        <row r="308">
          <cell r="K308"/>
        </row>
        <row r="309">
          <cell r="K309"/>
        </row>
        <row r="310">
          <cell r="K310"/>
        </row>
        <row r="311">
          <cell r="K311"/>
        </row>
        <row r="312">
          <cell r="K312"/>
        </row>
        <row r="313">
          <cell r="K313"/>
        </row>
        <row r="314">
          <cell r="K314"/>
        </row>
        <row r="315">
          <cell r="K315"/>
        </row>
        <row r="316">
          <cell r="K316"/>
        </row>
        <row r="317">
          <cell r="K317"/>
        </row>
        <row r="318">
          <cell r="K318"/>
        </row>
        <row r="319">
          <cell r="K319"/>
        </row>
        <row r="320">
          <cell r="K320"/>
        </row>
        <row r="321">
          <cell r="K321"/>
        </row>
        <row r="322">
          <cell r="K322"/>
        </row>
        <row r="323">
          <cell r="K323"/>
        </row>
        <row r="324">
          <cell r="K324"/>
        </row>
        <row r="325">
          <cell r="K325"/>
        </row>
        <row r="326">
          <cell r="K326"/>
        </row>
        <row r="327">
          <cell r="K327"/>
        </row>
        <row r="328">
          <cell r="K328"/>
        </row>
        <row r="329">
          <cell r="K329"/>
        </row>
        <row r="332">
          <cell r="K332"/>
        </row>
        <row r="333">
          <cell r="K333"/>
        </row>
        <row r="334">
          <cell r="K334"/>
        </row>
        <row r="335">
          <cell r="K335"/>
        </row>
        <row r="336">
          <cell r="K336"/>
        </row>
        <row r="337">
          <cell r="K337"/>
        </row>
        <row r="338">
          <cell r="K338"/>
        </row>
        <row r="339">
          <cell r="K339"/>
        </row>
        <row r="340">
          <cell r="K340"/>
        </row>
        <row r="341">
          <cell r="K341"/>
        </row>
        <row r="342">
          <cell r="K342"/>
        </row>
        <row r="343">
          <cell r="K343"/>
        </row>
        <row r="344">
          <cell r="K344"/>
        </row>
        <row r="345">
          <cell r="K345"/>
        </row>
        <row r="346">
          <cell r="K346"/>
        </row>
        <row r="347">
          <cell r="K347"/>
        </row>
        <row r="348">
          <cell r="K348"/>
        </row>
        <row r="349">
          <cell r="K349"/>
        </row>
        <row r="350">
          <cell r="K350"/>
        </row>
        <row r="351">
          <cell r="K351"/>
        </row>
        <row r="352">
          <cell r="K352"/>
        </row>
        <row r="353">
          <cell r="K353"/>
        </row>
        <row r="354">
          <cell r="K354"/>
        </row>
        <row r="355">
          <cell r="K355"/>
        </row>
        <row r="356">
          <cell r="K356"/>
        </row>
        <row r="357">
          <cell r="K357"/>
        </row>
        <row r="358">
          <cell r="K358"/>
        </row>
        <row r="359">
          <cell r="K359"/>
        </row>
        <row r="360">
          <cell r="K360"/>
        </row>
        <row r="361">
          <cell r="K361"/>
        </row>
        <row r="362">
          <cell r="K362"/>
        </row>
        <row r="363">
          <cell r="K363"/>
        </row>
        <row r="364">
          <cell r="K364"/>
        </row>
        <row r="365">
          <cell r="K365"/>
        </row>
        <row r="366">
          <cell r="K366"/>
        </row>
        <row r="367">
          <cell r="K367"/>
        </row>
        <row r="368">
          <cell r="K368"/>
        </row>
        <row r="369">
          <cell r="K369"/>
        </row>
        <row r="370">
          <cell r="K370"/>
        </row>
        <row r="373">
          <cell r="K373"/>
        </row>
        <row r="374">
          <cell r="K374"/>
        </row>
        <row r="375">
          <cell r="K375"/>
        </row>
        <row r="376">
          <cell r="K376"/>
        </row>
        <row r="377">
          <cell r="K377"/>
        </row>
        <row r="378">
          <cell r="K378"/>
        </row>
        <row r="379">
          <cell r="K379"/>
        </row>
        <row r="380">
          <cell r="K380"/>
        </row>
        <row r="381">
          <cell r="K381"/>
        </row>
        <row r="382">
          <cell r="K382"/>
        </row>
        <row r="383">
          <cell r="K383"/>
        </row>
        <row r="384">
          <cell r="K384"/>
        </row>
        <row r="385">
          <cell r="K385"/>
        </row>
        <row r="386">
          <cell r="K386"/>
        </row>
        <row r="387">
          <cell r="K387"/>
        </row>
        <row r="388">
          <cell r="K388"/>
        </row>
        <row r="389">
          <cell r="K389"/>
        </row>
        <row r="390">
          <cell r="K390"/>
        </row>
        <row r="391">
          <cell r="K391"/>
        </row>
        <row r="392">
          <cell r="K392"/>
        </row>
        <row r="393">
          <cell r="K393"/>
        </row>
        <row r="394">
          <cell r="K394"/>
        </row>
        <row r="395">
          <cell r="K395"/>
        </row>
        <row r="396">
          <cell r="K396"/>
        </row>
        <row r="397">
          <cell r="K397"/>
        </row>
        <row r="398">
          <cell r="K398"/>
        </row>
        <row r="399">
          <cell r="K399"/>
        </row>
        <row r="400">
          <cell r="K400"/>
        </row>
        <row r="401">
          <cell r="K401"/>
        </row>
        <row r="402">
          <cell r="K402"/>
        </row>
        <row r="403">
          <cell r="K403"/>
        </row>
        <row r="404">
          <cell r="K404"/>
        </row>
        <row r="405">
          <cell r="K405"/>
        </row>
        <row r="406">
          <cell r="K406"/>
        </row>
        <row r="407">
          <cell r="K407"/>
        </row>
        <row r="408">
          <cell r="K408"/>
        </row>
        <row r="409">
          <cell r="K409"/>
        </row>
        <row r="410">
          <cell r="K410"/>
        </row>
        <row r="411">
          <cell r="K411"/>
        </row>
        <row r="412">
          <cell r="K412"/>
        </row>
        <row r="413">
          <cell r="K413"/>
        </row>
        <row r="414">
          <cell r="K414"/>
        </row>
        <row r="415">
          <cell r="K415"/>
        </row>
        <row r="416">
          <cell r="K416"/>
        </row>
        <row r="417">
          <cell r="K417"/>
        </row>
        <row r="418">
          <cell r="K418"/>
        </row>
        <row r="421">
          <cell r="K421"/>
        </row>
        <row r="422">
          <cell r="K422"/>
        </row>
        <row r="423">
          <cell r="K423"/>
        </row>
        <row r="424">
          <cell r="K424"/>
        </row>
        <row r="425">
          <cell r="K425"/>
        </row>
        <row r="426">
          <cell r="K426"/>
        </row>
        <row r="427">
          <cell r="K427"/>
        </row>
        <row r="428">
          <cell r="K428"/>
        </row>
        <row r="429">
          <cell r="K429"/>
        </row>
        <row r="430">
          <cell r="K430"/>
        </row>
        <row r="431">
          <cell r="K431"/>
        </row>
        <row r="432">
          <cell r="K432"/>
        </row>
        <row r="433">
          <cell r="K433"/>
        </row>
        <row r="434">
          <cell r="K434"/>
        </row>
        <row r="435">
          <cell r="K435"/>
        </row>
        <row r="436">
          <cell r="K436"/>
        </row>
        <row r="437">
          <cell r="K437"/>
        </row>
        <row r="438">
          <cell r="K438"/>
        </row>
        <row r="439">
          <cell r="K439"/>
        </row>
        <row r="440">
          <cell r="K440"/>
        </row>
        <row r="441">
          <cell r="K441"/>
        </row>
        <row r="442">
          <cell r="K442"/>
        </row>
        <row r="443">
          <cell r="K443"/>
        </row>
        <row r="444">
          <cell r="K444"/>
        </row>
        <row r="445">
          <cell r="K445"/>
        </row>
        <row r="448">
          <cell r="K448"/>
        </row>
        <row r="449">
          <cell r="K449"/>
        </row>
        <row r="450">
          <cell r="K450"/>
        </row>
        <row r="451">
          <cell r="K451"/>
        </row>
        <row r="452">
          <cell r="K452"/>
        </row>
        <row r="453">
          <cell r="K453"/>
        </row>
        <row r="454">
          <cell r="K454"/>
        </row>
        <row r="455">
          <cell r="K455"/>
        </row>
        <row r="456">
          <cell r="K456"/>
        </row>
        <row r="457">
          <cell r="K457"/>
        </row>
        <row r="458">
          <cell r="K458"/>
        </row>
        <row r="459">
          <cell r="K459"/>
        </row>
        <row r="460">
          <cell r="K460"/>
        </row>
        <row r="461">
          <cell r="K461"/>
        </row>
        <row r="462">
          <cell r="K462"/>
        </row>
        <row r="463">
          <cell r="K463"/>
        </row>
        <row r="464">
          <cell r="K464"/>
        </row>
        <row r="465">
          <cell r="K465"/>
        </row>
        <row r="466">
          <cell r="K466"/>
        </row>
        <row r="467">
          <cell r="K467"/>
        </row>
        <row r="468">
          <cell r="K468"/>
        </row>
        <row r="469">
          <cell r="K469"/>
        </row>
        <row r="470">
          <cell r="K470"/>
        </row>
        <row r="471">
          <cell r="K471"/>
        </row>
        <row r="472">
          <cell r="K472"/>
        </row>
        <row r="473">
          <cell r="K473"/>
        </row>
        <row r="474">
          <cell r="K474"/>
        </row>
        <row r="475">
          <cell r="K475"/>
        </row>
        <row r="476">
          <cell r="K476"/>
        </row>
        <row r="477">
          <cell r="K477"/>
        </row>
        <row r="478">
          <cell r="K478"/>
        </row>
        <row r="479">
          <cell r="K479"/>
        </row>
        <row r="480">
          <cell r="K480"/>
        </row>
        <row r="481">
          <cell r="K481"/>
        </row>
        <row r="482">
          <cell r="K482"/>
        </row>
        <row r="483">
          <cell r="K483"/>
        </row>
        <row r="484">
          <cell r="K484"/>
        </row>
        <row r="485">
          <cell r="K485"/>
        </row>
        <row r="486">
          <cell r="K486"/>
        </row>
        <row r="487">
          <cell r="K487"/>
        </row>
        <row r="488">
          <cell r="K488"/>
        </row>
        <row r="489">
          <cell r="K489"/>
        </row>
        <row r="490">
          <cell r="K490"/>
        </row>
        <row r="491">
          <cell r="K491"/>
        </row>
        <row r="492">
          <cell r="K492"/>
        </row>
        <row r="493">
          <cell r="K493"/>
        </row>
        <row r="496">
          <cell r="K496"/>
        </row>
        <row r="497">
          <cell r="K497"/>
        </row>
        <row r="498">
          <cell r="K498"/>
        </row>
        <row r="499">
          <cell r="K499"/>
        </row>
        <row r="500">
          <cell r="K500"/>
        </row>
        <row r="501">
          <cell r="K501"/>
        </row>
        <row r="502">
          <cell r="K502"/>
        </row>
        <row r="503">
          <cell r="K503"/>
        </row>
        <row r="504">
          <cell r="K504"/>
        </row>
        <row r="505">
          <cell r="K505"/>
        </row>
        <row r="506">
          <cell r="K506"/>
        </row>
        <row r="507">
          <cell r="K507"/>
        </row>
        <row r="508">
          <cell r="K508"/>
        </row>
        <row r="509">
          <cell r="K509"/>
        </row>
        <row r="510">
          <cell r="K510"/>
        </row>
        <row r="511">
          <cell r="K511"/>
        </row>
        <row r="512">
          <cell r="K512"/>
        </row>
        <row r="513">
          <cell r="K513"/>
        </row>
        <row r="514">
          <cell r="K514"/>
        </row>
        <row r="515">
          <cell r="K515"/>
        </row>
        <row r="516">
          <cell r="K516"/>
        </row>
        <row r="517">
          <cell r="K517"/>
        </row>
        <row r="518">
          <cell r="K518"/>
        </row>
        <row r="519">
          <cell r="K519"/>
        </row>
        <row r="520">
          <cell r="K520"/>
        </row>
        <row r="521">
          <cell r="K521"/>
        </row>
        <row r="522">
          <cell r="K522"/>
        </row>
        <row r="523">
          <cell r="K523"/>
        </row>
        <row r="527">
          <cell r="K527"/>
        </row>
        <row r="528">
          <cell r="K528"/>
        </row>
        <row r="529">
          <cell r="K529"/>
        </row>
        <row r="530">
          <cell r="K530"/>
        </row>
        <row r="531">
          <cell r="K531"/>
        </row>
        <row r="532">
          <cell r="K532"/>
        </row>
        <row r="533">
          <cell r="K533"/>
        </row>
        <row r="534">
          <cell r="K534"/>
        </row>
        <row r="535">
          <cell r="K535"/>
        </row>
        <row r="536">
          <cell r="K536"/>
        </row>
        <row r="537">
          <cell r="K537"/>
        </row>
        <row r="538">
          <cell r="K538"/>
        </row>
        <row r="539">
          <cell r="K539"/>
        </row>
        <row r="540">
          <cell r="K540"/>
        </row>
        <row r="541">
          <cell r="K541"/>
        </row>
        <row r="542">
          <cell r="K542"/>
        </row>
        <row r="543">
          <cell r="K543"/>
        </row>
        <row r="544">
          <cell r="K544"/>
        </row>
        <row r="545">
          <cell r="K545"/>
        </row>
        <row r="546">
          <cell r="K546"/>
        </row>
        <row r="547">
          <cell r="K547"/>
        </row>
        <row r="548">
          <cell r="K548"/>
        </row>
        <row r="549">
          <cell r="K549"/>
        </row>
        <row r="550">
          <cell r="K550"/>
        </row>
        <row r="551">
          <cell r="K551"/>
        </row>
        <row r="552">
          <cell r="K552"/>
        </row>
        <row r="553">
          <cell r="K553"/>
        </row>
        <row r="554">
          <cell r="K554"/>
        </row>
        <row r="555">
          <cell r="K555"/>
        </row>
        <row r="556">
          <cell r="K556"/>
        </row>
        <row r="559">
          <cell r="K559"/>
        </row>
        <row r="560">
          <cell r="K560"/>
        </row>
        <row r="561">
          <cell r="K561"/>
        </row>
        <row r="562">
          <cell r="K562"/>
        </row>
        <row r="563">
          <cell r="K563"/>
        </row>
        <row r="564">
          <cell r="K564"/>
        </row>
        <row r="565">
          <cell r="K565"/>
        </row>
        <row r="566">
          <cell r="K566"/>
        </row>
        <row r="567">
          <cell r="K567"/>
        </row>
        <row r="568">
          <cell r="K568"/>
        </row>
        <row r="569">
          <cell r="K569"/>
        </row>
        <row r="570">
          <cell r="K570"/>
        </row>
        <row r="571">
          <cell r="K571"/>
        </row>
        <row r="572">
          <cell r="K572"/>
        </row>
        <row r="573">
          <cell r="K573"/>
        </row>
        <row r="574">
          <cell r="K574"/>
        </row>
        <row r="575">
          <cell r="K575"/>
        </row>
        <row r="576">
          <cell r="K576"/>
        </row>
        <row r="577">
          <cell r="K577"/>
        </row>
        <row r="578">
          <cell r="K578"/>
        </row>
        <row r="579">
          <cell r="K579"/>
        </row>
        <row r="580">
          <cell r="K580"/>
        </row>
        <row r="581">
          <cell r="K581"/>
        </row>
        <row r="582">
          <cell r="K582"/>
        </row>
        <row r="583">
          <cell r="K583"/>
        </row>
        <row r="584">
          <cell r="K584"/>
        </row>
        <row r="585">
          <cell r="K585"/>
        </row>
        <row r="586">
          <cell r="K586"/>
        </row>
        <row r="587">
          <cell r="K587"/>
        </row>
        <row r="588">
          <cell r="K588"/>
        </row>
        <row r="589">
          <cell r="K589"/>
        </row>
        <row r="590">
          <cell r="K590"/>
        </row>
        <row r="591">
          <cell r="K591"/>
        </row>
        <row r="592">
          <cell r="K592"/>
        </row>
        <row r="593">
          <cell r="K593"/>
        </row>
        <row r="594">
          <cell r="K594"/>
        </row>
        <row r="595">
          <cell r="K595"/>
        </row>
        <row r="596">
          <cell r="K596"/>
        </row>
        <row r="597">
          <cell r="K597"/>
        </row>
        <row r="598">
          <cell r="K598"/>
        </row>
        <row r="601">
          <cell r="K601"/>
        </row>
        <row r="602">
          <cell r="K602"/>
        </row>
        <row r="603">
          <cell r="K603"/>
        </row>
        <row r="604">
          <cell r="K604"/>
        </row>
        <row r="605">
          <cell r="K605"/>
        </row>
        <row r="606">
          <cell r="K606"/>
        </row>
        <row r="607">
          <cell r="K607"/>
        </row>
        <row r="608">
          <cell r="K608"/>
        </row>
        <row r="609">
          <cell r="K609"/>
        </row>
        <row r="610">
          <cell r="K610"/>
        </row>
        <row r="611">
          <cell r="K611"/>
        </row>
        <row r="612">
          <cell r="K612"/>
        </row>
        <row r="613">
          <cell r="K613"/>
        </row>
        <row r="614">
          <cell r="K614"/>
        </row>
        <row r="615">
          <cell r="K615"/>
        </row>
        <row r="616">
          <cell r="K616"/>
        </row>
        <row r="617">
          <cell r="K617"/>
        </row>
        <row r="618">
          <cell r="K618"/>
        </row>
        <row r="619">
          <cell r="K619"/>
        </row>
        <row r="620">
          <cell r="K620"/>
        </row>
        <row r="621">
          <cell r="K621"/>
        </row>
        <row r="622">
          <cell r="K622"/>
        </row>
        <row r="623">
          <cell r="K623"/>
        </row>
        <row r="624">
          <cell r="K624"/>
        </row>
        <row r="625">
          <cell r="K625"/>
        </row>
        <row r="626">
          <cell r="K626"/>
        </row>
        <row r="627">
          <cell r="K627"/>
        </row>
        <row r="628">
          <cell r="K628"/>
        </row>
        <row r="629">
          <cell r="K629"/>
        </row>
        <row r="630">
          <cell r="K630"/>
        </row>
        <row r="631">
          <cell r="K631"/>
        </row>
        <row r="632">
          <cell r="K632"/>
        </row>
        <row r="634">
          <cell r="K634"/>
        </row>
        <row r="635">
          <cell r="K635"/>
        </row>
        <row r="636">
          <cell r="K636"/>
        </row>
        <row r="637">
          <cell r="K637"/>
        </row>
        <row r="638">
          <cell r="K638"/>
        </row>
        <row r="639">
          <cell r="K639"/>
        </row>
        <row r="640">
          <cell r="K640"/>
        </row>
        <row r="641">
          <cell r="K641"/>
        </row>
        <row r="642">
          <cell r="K642"/>
        </row>
        <row r="643">
          <cell r="K643"/>
        </row>
        <row r="644">
          <cell r="K644"/>
        </row>
        <row r="645">
          <cell r="K645"/>
        </row>
        <row r="646">
          <cell r="K646"/>
        </row>
        <row r="647">
          <cell r="K647"/>
        </row>
        <row r="648">
          <cell r="K648"/>
        </row>
        <row r="649">
          <cell r="K649"/>
        </row>
        <row r="650">
          <cell r="K650"/>
        </row>
        <row r="651">
          <cell r="K651"/>
        </row>
        <row r="652">
          <cell r="K652"/>
        </row>
        <row r="653">
          <cell r="K653"/>
        </row>
        <row r="654">
          <cell r="K654"/>
        </row>
        <row r="655">
          <cell r="K655"/>
        </row>
        <row r="656">
          <cell r="K656"/>
        </row>
        <row r="657">
          <cell r="K657"/>
        </row>
        <row r="658">
          <cell r="K658"/>
        </row>
        <row r="659">
          <cell r="K659"/>
        </row>
        <row r="660">
          <cell r="K660"/>
        </row>
        <row r="661">
          <cell r="K661"/>
        </row>
        <row r="662">
          <cell r="K662"/>
        </row>
        <row r="663">
          <cell r="K663"/>
        </row>
        <row r="664">
          <cell r="K664"/>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49"/>
  <sheetViews>
    <sheetView showGridLines="0" view="pageBreakPreview" topLeftCell="A7" zoomScale="115" zoomScaleNormal="100" zoomScaleSheetLayoutView="115" workbookViewId="0">
      <selection activeCell="D15" sqref="D15"/>
    </sheetView>
  </sheetViews>
  <sheetFormatPr defaultRowHeight="15"/>
  <cols>
    <col min="3" max="3" width="15.140625" customWidth="1"/>
    <col min="4" max="4" width="11.5703125" customWidth="1"/>
    <col min="10" max="10" width="9.140625" customWidth="1"/>
  </cols>
  <sheetData>
    <row r="1" spans="1:10" ht="15.75" thickBot="1">
      <c r="A1" s="36"/>
      <c r="B1" s="36"/>
      <c r="C1" s="36"/>
      <c r="D1" s="36"/>
      <c r="E1" s="36"/>
      <c r="F1" s="36"/>
      <c r="G1" s="36"/>
      <c r="H1" s="36"/>
      <c r="I1" s="36"/>
      <c r="J1" s="36"/>
    </row>
    <row r="2" spans="1:10">
      <c r="A2" s="38"/>
      <c r="B2" s="39"/>
      <c r="C2" s="39"/>
      <c r="D2" s="39"/>
      <c r="E2" s="39"/>
      <c r="F2" s="39"/>
      <c r="G2" s="39"/>
      <c r="H2" s="39"/>
      <c r="I2" s="39"/>
      <c r="J2" s="40"/>
    </row>
    <row r="3" spans="1:10">
      <c r="A3" s="35"/>
      <c r="B3" s="36"/>
      <c r="C3" s="36"/>
      <c r="D3" s="36"/>
      <c r="E3" s="36"/>
      <c r="F3" s="36"/>
      <c r="G3" s="36"/>
      <c r="H3" s="36"/>
      <c r="I3" s="36"/>
      <c r="J3" s="34"/>
    </row>
    <row r="4" spans="1:10">
      <c r="A4" s="35"/>
      <c r="B4" s="36"/>
      <c r="C4" s="36"/>
      <c r="D4" s="36"/>
      <c r="E4" s="36"/>
      <c r="F4" s="36"/>
      <c r="G4" s="36"/>
      <c r="H4" s="36"/>
      <c r="I4" s="36"/>
      <c r="J4" s="34"/>
    </row>
    <row r="5" spans="1:10">
      <c r="A5" s="35"/>
      <c r="B5" s="36"/>
      <c r="C5" s="36"/>
      <c r="D5" s="36"/>
      <c r="E5" s="36"/>
      <c r="F5" s="36"/>
      <c r="G5" s="36"/>
      <c r="H5" s="36"/>
      <c r="I5" s="36"/>
      <c r="J5" s="34"/>
    </row>
    <row r="6" spans="1:10">
      <c r="A6" s="35"/>
      <c r="B6" s="36"/>
      <c r="C6" s="36"/>
      <c r="D6" s="36"/>
      <c r="E6" s="36"/>
      <c r="F6" s="36"/>
      <c r="G6" s="36"/>
      <c r="H6" s="36"/>
      <c r="I6" s="36"/>
      <c r="J6" s="34"/>
    </row>
    <row r="7" spans="1:10">
      <c r="A7" s="35"/>
      <c r="B7" s="36"/>
      <c r="C7" s="36"/>
      <c r="D7" s="36"/>
      <c r="E7" s="36"/>
      <c r="F7" s="36"/>
      <c r="G7" s="36"/>
      <c r="H7" s="36"/>
      <c r="I7" s="36"/>
      <c r="J7" s="34"/>
    </row>
    <row r="8" spans="1:10">
      <c r="A8" s="35"/>
      <c r="B8" s="36"/>
      <c r="C8" s="36"/>
      <c r="D8" s="36"/>
      <c r="E8" s="36"/>
      <c r="F8" s="36"/>
      <c r="G8" s="36"/>
      <c r="H8" s="36"/>
      <c r="I8" s="36"/>
      <c r="J8" s="34"/>
    </row>
    <row r="9" spans="1:10">
      <c r="A9" s="35"/>
      <c r="B9" s="36"/>
      <c r="C9" s="36"/>
      <c r="D9" s="36"/>
      <c r="E9" s="36"/>
      <c r="F9" s="36"/>
      <c r="G9" s="36"/>
      <c r="H9" s="36"/>
      <c r="I9" s="36"/>
      <c r="J9" s="34"/>
    </row>
    <row r="10" spans="1:10">
      <c r="A10" s="35"/>
      <c r="B10" s="36"/>
      <c r="C10" s="36"/>
      <c r="D10" s="36"/>
      <c r="E10" s="36"/>
      <c r="F10" s="36"/>
      <c r="G10" s="36"/>
      <c r="H10" s="36"/>
      <c r="I10" s="36"/>
      <c r="J10" s="34"/>
    </row>
    <row r="11" spans="1:10">
      <c r="A11" s="35"/>
      <c r="B11" s="36"/>
      <c r="C11" s="36"/>
      <c r="D11" s="36"/>
      <c r="E11" s="36"/>
      <c r="F11" s="36"/>
      <c r="G11" s="36"/>
      <c r="H11" s="36"/>
      <c r="I11" s="36"/>
      <c r="J11" s="34"/>
    </row>
    <row r="12" spans="1:10">
      <c r="A12" s="35"/>
      <c r="B12" s="1055" t="s">
        <v>87</v>
      </c>
      <c r="C12" s="1055"/>
      <c r="D12" s="1055"/>
      <c r="E12" s="36"/>
      <c r="F12" s="36"/>
      <c r="G12" s="36"/>
      <c r="H12" s="36"/>
      <c r="I12" s="36"/>
      <c r="J12" s="34"/>
    </row>
    <row r="13" spans="1:10">
      <c r="A13" s="35"/>
      <c r="B13" s="1056" t="s">
        <v>86</v>
      </c>
      <c r="C13" s="1056"/>
      <c r="D13" s="102">
        <v>0</v>
      </c>
      <c r="E13" s="36"/>
      <c r="F13" s="36"/>
      <c r="G13" s="36"/>
      <c r="H13" s="36"/>
      <c r="I13" s="36"/>
      <c r="J13" s="34"/>
    </row>
    <row r="14" spans="1:10">
      <c r="A14" s="35"/>
      <c r="B14" s="1056" t="s">
        <v>96</v>
      </c>
      <c r="C14" s="1056"/>
      <c r="D14" s="102">
        <f>BDI!C17</f>
        <v>0.2339</v>
      </c>
      <c r="E14" s="36"/>
      <c r="F14" s="36"/>
      <c r="G14" s="36"/>
      <c r="H14" s="36"/>
      <c r="I14" s="36"/>
      <c r="J14" s="34"/>
    </row>
    <row r="15" spans="1:10">
      <c r="A15" s="35"/>
      <c r="B15" s="1056" t="s">
        <v>95</v>
      </c>
      <c r="C15" s="1056"/>
      <c r="D15" s="102">
        <f>BDI!C68</f>
        <v>0.15</v>
      </c>
      <c r="E15" s="36"/>
      <c r="F15" s="36"/>
      <c r="G15" s="36"/>
      <c r="H15" s="36"/>
      <c r="I15" s="36"/>
      <c r="J15" s="34"/>
    </row>
    <row r="16" spans="1:10" ht="23.25" customHeight="1">
      <c r="A16" s="35"/>
      <c r="B16" s="36" t="s">
        <v>88</v>
      </c>
      <c r="C16" s="36"/>
      <c r="D16" s="36"/>
      <c r="E16" s="36"/>
      <c r="F16" s="36"/>
      <c r="G16" s="36"/>
      <c r="H16" s="36"/>
      <c r="I16" s="36"/>
      <c r="J16" s="34"/>
    </row>
    <row r="17" spans="1:10">
      <c r="A17" s="35"/>
      <c r="B17" s="36" t="s">
        <v>89</v>
      </c>
      <c r="C17" s="36"/>
      <c r="D17" s="36"/>
      <c r="E17" s="36"/>
      <c r="F17" s="36"/>
      <c r="G17" s="36"/>
      <c r="H17" s="36"/>
      <c r="I17" s="36"/>
      <c r="J17" s="34"/>
    </row>
    <row r="18" spans="1:10" s="83" customFormat="1">
      <c r="A18" s="35"/>
      <c r="J18" s="34"/>
    </row>
    <row r="19" spans="1:10" ht="29.25" customHeight="1">
      <c r="A19" s="35"/>
      <c r="B19" s="1057"/>
      <c r="C19" s="1057"/>
      <c r="D19" s="1057"/>
      <c r="E19" s="1057"/>
      <c r="F19" s="1057"/>
      <c r="G19" s="1057"/>
      <c r="H19" s="1057"/>
      <c r="I19" s="1057"/>
      <c r="J19" s="34"/>
    </row>
    <row r="20" spans="1:10" ht="42.75" customHeight="1">
      <c r="A20" s="35"/>
      <c r="B20" s="1054"/>
      <c r="C20" s="1054"/>
      <c r="D20" s="1054"/>
      <c r="E20" s="1054"/>
      <c r="F20" s="1054"/>
      <c r="G20" s="1054"/>
      <c r="H20" s="1054"/>
      <c r="I20" s="1054"/>
      <c r="J20" s="34"/>
    </row>
    <row r="21" spans="1:10">
      <c r="A21" s="35"/>
      <c r="B21" s="36"/>
      <c r="C21" s="36"/>
      <c r="D21" s="36"/>
      <c r="E21" s="36"/>
      <c r="F21" s="36"/>
      <c r="G21" s="36"/>
      <c r="H21" s="36"/>
      <c r="I21" s="36"/>
      <c r="J21" s="34"/>
    </row>
    <row r="22" spans="1:10">
      <c r="A22" s="35"/>
      <c r="B22" s="36"/>
      <c r="C22" s="36"/>
      <c r="D22" s="36"/>
      <c r="E22" s="36"/>
      <c r="F22" s="36"/>
      <c r="G22" s="36"/>
      <c r="H22" s="36"/>
      <c r="I22" s="36"/>
      <c r="J22" s="34"/>
    </row>
    <row r="23" spans="1:10">
      <c r="A23" s="35"/>
      <c r="B23" s="36"/>
      <c r="C23" s="36"/>
      <c r="D23" s="36"/>
      <c r="E23" s="36"/>
      <c r="F23" s="36"/>
      <c r="G23" s="36"/>
      <c r="H23" s="36"/>
      <c r="I23" s="36"/>
      <c r="J23" s="34"/>
    </row>
    <row r="24" spans="1:10">
      <c r="A24" s="35"/>
      <c r="B24" s="36"/>
      <c r="C24" s="36"/>
      <c r="D24" s="36"/>
      <c r="E24" s="36"/>
      <c r="F24" s="36"/>
      <c r="G24" s="36"/>
      <c r="H24" s="36"/>
      <c r="I24" s="36"/>
      <c r="J24" s="34"/>
    </row>
    <row r="25" spans="1:10">
      <c r="A25" s="35"/>
      <c r="B25" s="36"/>
      <c r="C25" s="36"/>
      <c r="D25" s="36"/>
      <c r="E25" s="36"/>
      <c r="F25" s="36"/>
      <c r="G25" s="36"/>
      <c r="H25" s="36"/>
      <c r="I25" s="36"/>
      <c r="J25" s="34"/>
    </row>
    <row r="26" spans="1:10">
      <c r="A26" s="35"/>
      <c r="B26" s="36"/>
      <c r="C26" s="36"/>
      <c r="D26" s="36"/>
      <c r="E26" s="36"/>
      <c r="F26" s="36"/>
      <c r="G26" s="36"/>
      <c r="H26" s="36"/>
      <c r="I26" s="36"/>
      <c r="J26" s="34"/>
    </row>
    <row r="27" spans="1:10">
      <c r="A27" s="35"/>
      <c r="B27" s="36"/>
      <c r="C27" s="36"/>
      <c r="D27" s="36"/>
      <c r="E27" s="36"/>
      <c r="F27" s="36"/>
      <c r="G27" s="36"/>
      <c r="H27" s="36"/>
      <c r="I27" s="36"/>
      <c r="J27" s="34"/>
    </row>
    <row r="28" spans="1:10">
      <c r="A28" s="35"/>
      <c r="B28" s="36"/>
      <c r="C28" s="36"/>
      <c r="D28" s="36"/>
      <c r="E28" s="36"/>
      <c r="F28" s="36"/>
      <c r="G28" s="36"/>
      <c r="H28" s="36"/>
      <c r="I28" s="36"/>
      <c r="J28" s="34"/>
    </row>
    <row r="29" spans="1:10">
      <c r="A29" s="35"/>
      <c r="B29" s="36"/>
      <c r="C29" s="36"/>
      <c r="D29" s="36"/>
      <c r="E29" s="36"/>
      <c r="F29" s="36"/>
      <c r="G29" s="36"/>
      <c r="H29" s="36"/>
      <c r="I29" s="36"/>
      <c r="J29" s="34"/>
    </row>
    <row r="30" spans="1:10">
      <c r="A30" s="35"/>
      <c r="B30" s="36"/>
      <c r="C30" s="36"/>
      <c r="D30" s="36"/>
      <c r="E30" s="36"/>
      <c r="F30" s="36"/>
      <c r="G30" s="36"/>
      <c r="H30" s="36"/>
      <c r="I30" s="36"/>
      <c r="J30" s="34"/>
    </row>
    <row r="31" spans="1:10">
      <c r="A31" s="35"/>
      <c r="B31" s="36"/>
      <c r="C31" s="36"/>
      <c r="D31" s="36"/>
      <c r="E31" s="36"/>
      <c r="F31" s="36"/>
      <c r="G31" s="36"/>
      <c r="H31" s="36"/>
      <c r="I31" s="36"/>
      <c r="J31" s="34"/>
    </row>
    <row r="32" spans="1:10">
      <c r="A32" s="35"/>
      <c r="B32" s="36"/>
      <c r="C32" s="36"/>
      <c r="D32" s="36"/>
      <c r="E32" s="36"/>
      <c r="F32" s="36"/>
      <c r="G32" s="36"/>
      <c r="H32" s="36"/>
      <c r="I32" s="36"/>
      <c r="J32" s="34"/>
    </row>
    <row r="33" spans="1:10">
      <c r="A33" s="35"/>
      <c r="B33" s="36"/>
      <c r="C33" s="36"/>
      <c r="D33" s="36"/>
      <c r="E33" s="36"/>
      <c r="F33" s="36"/>
      <c r="G33" s="36"/>
      <c r="H33" s="36"/>
      <c r="I33" s="36"/>
      <c r="J33" s="34"/>
    </row>
    <row r="34" spans="1:10">
      <c r="A34" s="35"/>
      <c r="B34" s="36"/>
      <c r="C34" s="36"/>
      <c r="D34" s="36"/>
      <c r="E34" s="36"/>
      <c r="F34" s="36"/>
      <c r="G34" s="36"/>
      <c r="H34" s="36"/>
      <c r="I34" s="36"/>
      <c r="J34" s="34"/>
    </row>
    <row r="35" spans="1:10">
      <c r="A35" s="35"/>
      <c r="B35" s="36"/>
      <c r="C35" s="36"/>
      <c r="D35" s="36"/>
      <c r="E35" s="36"/>
      <c r="F35" s="36"/>
      <c r="G35" s="36"/>
      <c r="H35" s="36"/>
      <c r="I35" s="36"/>
      <c r="J35" s="34"/>
    </row>
    <row r="36" spans="1:10">
      <c r="A36" s="35"/>
      <c r="B36" s="36"/>
      <c r="C36" s="36"/>
      <c r="D36" s="36"/>
      <c r="E36" s="36"/>
      <c r="F36" s="36"/>
      <c r="G36" s="36"/>
      <c r="H36" s="36"/>
      <c r="I36" s="36"/>
      <c r="J36" s="34"/>
    </row>
    <row r="37" spans="1:10">
      <c r="A37" s="35"/>
      <c r="B37" s="36"/>
      <c r="C37" s="36"/>
      <c r="D37" s="36"/>
      <c r="E37" s="36"/>
      <c r="F37" s="36"/>
      <c r="G37" s="36"/>
      <c r="H37" s="36"/>
      <c r="I37" s="36"/>
      <c r="J37" s="34"/>
    </row>
    <row r="38" spans="1:10">
      <c r="A38" s="35"/>
      <c r="B38" s="36"/>
      <c r="C38" s="36"/>
      <c r="D38" s="36"/>
      <c r="E38" s="36"/>
      <c r="F38" s="36"/>
      <c r="G38" s="36"/>
      <c r="H38" s="36"/>
      <c r="I38" s="36"/>
      <c r="J38" s="34"/>
    </row>
    <row r="39" spans="1:10">
      <c r="A39" s="35"/>
      <c r="B39" s="36"/>
      <c r="C39" s="36"/>
      <c r="D39" s="36"/>
      <c r="E39" s="36"/>
      <c r="F39" s="36"/>
      <c r="G39" s="36"/>
      <c r="H39" s="36"/>
      <c r="I39" s="36"/>
      <c r="J39" s="34"/>
    </row>
    <row r="40" spans="1:10">
      <c r="A40" s="35"/>
      <c r="B40" s="36"/>
      <c r="C40" s="36"/>
      <c r="D40" s="36"/>
      <c r="E40" s="36"/>
      <c r="F40" s="36"/>
      <c r="G40" s="36"/>
      <c r="H40" s="36"/>
      <c r="I40" s="36"/>
      <c r="J40" s="34"/>
    </row>
    <row r="41" spans="1:10">
      <c r="A41" s="35"/>
      <c r="B41" s="36"/>
      <c r="C41" s="36"/>
      <c r="D41" s="36"/>
      <c r="E41" s="36"/>
      <c r="F41" s="36"/>
      <c r="G41" s="36"/>
      <c r="H41" s="36"/>
      <c r="I41" s="36"/>
      <c r="J41" s="34"/>
    </row>
    <row r="42" spans="1:10">
      <c r="A42" s="35"/>
      <c r="B42" s="36"/>
      <c r="C42" s="36"/>
      <c r="D42" s="36"/>
      <c r="E42" s="36"/>
      <c r="F42" s="36"/>
      <c r="G42" s="36"/>
      <c r="H42" s="36"/>
      <c r="I42" s="36"/>
      <c r="J42" s="34"/>
    </row>
    <row r="43" spans="1:10">
      <c r="A43" s="35"/>
      <c r="B43" s="36"/>
      <c r="C43" s="36"/>
      <c r="D43" s="36"/>
      <c r="E43" s="36"/>
      <c r="F43" s="36"/>
      <c r="G43" s="36"/>
      <c r="H43" s="36"/>
      <c r="I43" s="36"/>
      <c r="J43" s="34"/>
    </row>
    <row r="44" spans="1:10">
      <c r="A44" s="35"/>
      <c r="B44" s="36"/>
      <c r="C44" s="36"/>
      <c r="D44" s="36"/>
      <c r="E44" s="36"/>
      <c r="F44" s="36"/>
      <c r="G44" s="36"/>
      <c r="H44" s="36"/>
      <c r="I44" s="36"/>
      <c r="J44" s="34"/>
    </row>
    <row r="45" spans="1:10">
      <c r="A45" s="35"/>
      <c r="B45" s="36"/>
      <c r="C45" s="36"/>
      <c r="D45" s="36"/>
      <c r="E45" s="36"/>
      <c r="F45" s="36"/>
      <c r="G45" s="36"/>
      <c r="H45" s="36"/>
      <c r="I45" s="36"/>
      <c r="J45" s="34"/>
    </row>
    <row r="46" spans="1:10">
      <c r="A46" s="35"/>
      <c r="B46" s="36"/>
      <c r="C46" s="36"/>
      <c r="D46" s="36"/>
      <c r="E46" s="36"/>
      <c r="F46" s="36"/>
      <c r="G46" s="36"/>
      <c r="H46" s="36"/>
      <c r="I46" s="36"/>
      <c r="J46" s="34"/>
    </row>
    <row r="47" spans="1:10">
      <c r="A47" s="35"/>
      <c r="B47" s="36"/>
      <c r="C47" s="36"/>
      <c r="D47" s="36"/>
      <c r="E47" s="36"/>
      <c r="F47" s="36"/>
      <c r="G47" s="36"/>
      <c r="H47" s="36"/>
      <c r="I47" s="36"/>
      <c r="J47" s="34"/>
    </row>
    <row r="48" spans="1:10">
      <c r="A48" s="35"/>
      <c r="B48" s="36"/>
      <c r="C48" s="36"/>
      <c r="D48" s="36"/>
      <c r="E48" s="36"/>
      <c r="F48" s="36"/>
      <c r="G48" s="36"/>
      <c r="H48" s="36"/>
      <c r="I48" s="36"/>
      <c r="J48" s="34"/>
    </row>
    <row r="49" spans="1:10" ht="15.75" thickBot="1">
      <c r="A49" s="41"/>
      <c r="B49" s="42"/>
      <c r="C49" s="42"/>
      <c r="D49" s="42"/>
      <c r="E49" s="42"/>
      <c r="F49" s="42"/>
      <c r="G49" s="42"/>
      <c r="H49" s="42"/>
      <c r="I49" s="42"/>
      <c r="J49" s="43"/>
    </row>
  </sheetData>
  <sheetProtection algorithmName="SHA-512" hashValue="TKv/A8F+pjyztDZHcR3TRcxjQ7lwk7Ms4UT4LGKapEW2RZJtPH6NH0+qAh0x0JxqLEqa2GL3t06YxAWiH9HwWw==" saltValue="lFUKOcq0tfcsGrQspgkvwg==" spinCount="100000" sheet="1" objects="1" scenarios="1" selectLockedCells="1"/>
  <protectedRanges>
    <protectedRange sqref="D13:D15" name="Intervalo1"/>
  </protectedRanges>
  <mergeCells count="6">
    <mergeCell ref="B20:I20"/>
    <mergeCell ref="B12:D12"/>
    <mergeCell ref="B13:C13"/>
    <mergeCell ref="B14:C14"/>
    <mergeCell ref="B15:C15"/>
    <mergeCell ref="B19:I19"/>
  </mergeCells>
  <pageMargins left="0.511811024" right="0.511811024" top="0.78740157499999996" bottom="0.78740157499999996" header="0.31496062000000002" footer="0.31496062000000002"/>
  <pageSetup paperSize="9" scale="9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E91"/>
  <sheetViews>
    <sheetView showGridLines="0" tabSelected="1" view="pageBreakPreview" topLeftCell="B1" zoomScale="70" zoomScaleNormal="55" zoomScaleSheetLayoutView="70" workbookViewId="0">
      <pane ySplit="11" topLeftCell="A12" activePane="bottomLeft" state="frozen"/>
      <selection activeCell="D14" sqref="D14"/>
      <selection pane="bottomLeft" activeCell="E13" sqref="E13:H13"/>
    </sheetView>
  </sheetViews>
  <sheetFormatPr defaultColWidth="9.140625" defaultRowHeight="15.75"/>
  <cols>
    <col min="1" max="1" width="20.140625" style="57" hidden="1" customWidth="1"/>
    <col min="2" max="2" width="8.7109375" style="50" customWidth="1"/>
    <col min="3" max="3" width="19.140625" style="50" customWidth="1"/>
    <col min="4" max="4" width="23" style="50" bestFit="1" customWidth="1"/>
    <col min="5" max="7" width="15.7109375" style="50" customWidth="1"/>
    <col min="8" max="8" width="18.85546875" style="50" customWidth="1"/>
    <col min="9" max="10" width="26" style="50" customWidth="1"/>
    <col min="11" max="11" width="29.85546875" style="50" customWidth="1"/>
    <col min="12" max="12" width="27" style="50" customWidth="1"/>
    <col min="13" max="13" width="26" style="50" customWidth="1"/>
    <col min="14" max="15" width="26" style="83" customWidth="1"/>
    <col min="16" max="16" width="26" style="50" customWidth="1"/>
    <col min="17" max="17" width="18.28515625" style="50" customWidth="1"/>
    <col min="18" max="18" width="20.28515625" style="5" hidden="1" customWidth="1"/>
    <col min="19" max="19" width="15.42578125" style="50" customWidth="1"/>
    <col min="20" max="20" width="12.42578125" style="50" customWidth="1"/>
    <col min="21" max="21" width="20.28515625" style="100" customWidth="1"/>
    <col min="22" max="22" width="12.28515625" style="50" bestFit="1" customWidth="1"/>
    <col min="23" max="23" width="9.140625" style="100" customWidth="1"/>
    <col min="24" max="24" width="20.28515625" style="925" hidden="1" customWidth="1"/>
    <col min="25" max="25" width="9.140625" style="925" hidden="1" customWidth="1"/>
    <col min="26" max="26" width="20.28515625" style="50" hidden="1" customWidth="1"/>
    <col min="27" max="27" width="0" style="50" hidden="1" customWidth="1"/>
    <col min="28" max="16384" width="9.140625" style="50"/>
  </cols>
  <sheetData>
    <row r="1" spans="1:27">
      <c r="B1" s="50" t="s">
        <v>84</v>
      </c>
      <c r="P1" s="52"/>
    </row>
    <row r="2" spans="1:27" s="51" customFormat="1" ht="42" customHeight="1">
      <c r="A2" s="58"/>
      <c r="B2" s="1060"/>
      <c r="C2" s="1060"/>
      <c r="D2" s="1060"/>
      <c r="E2" s="1060"/>
      <c r="F2" s="1060"/>
      <c r="G2" s="1060"/>
      <c r="H2" s="1060"/>
      <c r="I2" s="1060"/>
      <c r="J2" s="1060"/>
      <c r="K2" s="1060"/>
      <c r="L2" s="1061"/>
      <c r="M2" s="84"/>
      <c r="N2" s="98"/>
      <c r="O2" s="85" t="s">
        <v>67</v>
      </c>
      <c r="P2" s="86"/>
      <c r="R2" s="1017"/>
      <c r="U2" s="101"/>
      <c r="W2" s="101"/>
      <c r="X2" s="1009"/>
      <c r="Y2" s="1009"/>
    </row>
    <row r="3" spans="1:27" s="51" customFormat="1" ht="42.75" customHeight="1">
      <c r="A3" s="58"/>
      <c r="B3" s="1060"/>
      <c r="C3" s="1060"/>
      <c r="D3" s="1060"/>
      <c r="E3" s="1060"/>
      <c r="F3" s="1060"/>
      <c r="G3" s="1060"/>
      <c r="H3" s="1060"/>
      <c r="I3" s="1060"/>
      <c r="J3" s="1060"/>
      <c r="K3" s="1060"/>
      <c r="L3" s="1061"/>
      <c r="M3" s="94"/>
      <c r="N3" s="99"/>
      <c r="O3" s="85" t="s">
        <v>68</v>
      </c>
      <c r="P3" s="86"/>
      <c r="R3" s="1017"/>
      <c r="U3" s="101"/>
      <c r="W3" s="101"/>
      <c r="X3" s="1009"/>
      <c r="Y3" s="1009"/>
    </row>
    <row r="4" spans="1:27" s="51" customFormat="1" ht="36.75" customHeight="1">
      <c r="A4" s="58"/>
      <c r="B4" s="1060"/>
      <c r="C4" s="1060"/>
      <c r="D4" s="1060"/>
      <c r="E4" s="1060"/>
      <c r="F4" s="1060"/>
      <c r="G4" s="1060"/>
      <c r="H4" s="1060"/>
      <c r="I4" s="1060"/>
      <c r="J4" s="1060"/>
      <c r="K4" s="1060"/>
      <c r="L4" s="1061"/>
      <c r="M4" s="95"/>
      <c r="N4" s="96"/>
      <c r="O4" s="85" t="s">
        <v>71</v>
      </c>
      <c r="P4" s="87"/>
      <c r="R4" s="1017"/>
      <c r="U4" s="101"/>
      <c r="W4" s="101"/>
      <c r="X4" s="1009"/>
      <c r="Y4" s="1009"/>
    </row>
    <row r="5" spans="1:27" s="51" customFormat="1" ht="28.5" customHeight="1">
      <c r="A5" s="58"/>
      <c r="B5" s="1088" t="s">
        <v>97</v>
      </c>
      <c r="C5" s="1089"/>
      <c r="D5" s="1089"/>
      <c r="E5" s="1089"/>
      <c r="F5" s="1089"/>
      <c r="G5" s="1089"/>
      <c r="H5" s="1089"/>
      <c r="I5" s="1089"/>
      <c r="J5" s="1089"/>
      <c r="K5" s="1089"/>
      <c r="L5" s="1089"/>
      <c r="M5" s="1089"/>
      <c r="N5" s="1089"/>
      <c r="O5" s="97" t="s">
        <v>85</v>
      </c>
      <c r="P5" s="47">
        <v>16</v>
      </c>
      <c r="R5" s="1017"/>
      <c r="U5" s="101"/>
      <c r="W5" s="101"/>
      <c r="X5" s="1009"/>
      <c r="Y5" s="1009"/>
    </row>
    <row r="6" spans="1:27" s="51" customFormat="1" ht="28.5" customHeight="1">
      <c r="A6" s="58"/>
      <c r="B6" s="1090"/>
      <c r="C6" s="1091"/>
      <c r="D6" s="1091"/>
      <c r="E6" s="1091"/>
      <c r="F6" s="1091"/>
      <c r="G6" s="1091"/>
      <c r="H6" s="1091"/>
      <c r="I6" s="1091"/>
      <c r="J6" s="1091"/>
      <c r="K6" s="1091"/>
      <c r="L6" s="1091"/>
      <c r="M6" s="1091"/>
      <c r="N6" s="1091"/>
      <c r="O6" s="97" t="s">
        <v>31</v>
      </c>
      <c r="P6" s="1022">
        <f>(P59/I10)</f>
        <v>174.69944714285708</v>
      </c>
      <c r="R6" s="1017"/>
      <c r="U6" s="101"/>
      <c r="W6" s="101"/>
      <c r="X6" s="1009"/>
      <c r="Y6" s="1009"/>
    </row>
    <row r="7" spans="1:27" ht="24" customHeight="1">
      <c r="A7" s="59"/>
      <c r="B7" s="1062" t="s">
        <v>84</v>
      </c>
      <c r="C7" s="1063"/>
      <c r="D7" s="1063"/>
      <c r="E7" s="1063"/>
      <c r="F7" s="1063"/>
      <c r="G7" s="1063"/>
      <c r="H7" s="1063"/>
      <c r="I7" s="1063"/>
      <c r="J7" s="1063"/>
      <c r="K7" s="1063"/>
      <c r="L7" s="1063"/>
      <c r="M7" s="1063"/>
      <c r="N7" s="1064"/>
      <c r="O7" s="1064"/>
      <c r="P7" s="1065"/>
    </row>
    <row r="8" spans="1:27" ht="38.25" customHeight="1">
      <c r="A8" s="60"/>
      <c r="B8" s="1066" t="s">
        <v>0</v>
      </c>
      <c r="C8" s="1066" t="s">
        <v>22</v>
      </c>
      <c r="D8" s="1066" t="s">
        <v>23</v>
      </c>
      <c r="E8" s="1067" t="s">
        <v>1</v>
      </c>
      <c r="F8" s="1067"/>
      <c r="G8" s="1067"/>
      <c r="H8" s="1068"/>
      <c r="I8" s="23" t="s">
        <v>69</v>
      </c>
      <c r="J8" s="24">
        <f>TRUNC(CAPA!D14,4)</f>
        <v>0.2339</v>
      </c>
      <c r="K8" s="23" t="s">
        <v>70</v>
      </c>
      <c r="L8" s="24">
        <f>TRUNC(CAPA!D15,2)</f>
        <v>0.15</v>
      </c>
      <c r="M8" s="7"/>
      <c r="N8" s="1085" t="s">
        <v>93</v>
      </c>
      <c r="O8" s="1086"/>
      <c r="P8" s="1087"/>
    </row>
    <row r="9" spans="1:27" ht="15" customHeight="1">
      <c r="A9" s="61"/>
      <c r="B9" s="1066"/>
      <c r="C9" s="1066"/>
      <c r="D9" s="1066"/>
      <c r="E9" s="1069"/>
      <c r="F9" s="1069"/>
      <c r="G9" s="1069"/>
      <c r="H9" s="1070"/>
      <c r="I9" s="8" t="s">
        <v>40</v>
      </c>
      <c r="J9" s="1073" t="s">
        <v>99</v>
      </c>
      <c r="K9" s="9" t="s">
        <v>3</v>
      </c>
      <c r="L9" s="10" t="s">
        <v>4</v>
      </c>
      <c r="M9" s="1075" t="s">
        <v>60</v>
      </c>
      <c r="N9" s="1081" t="s">
        <v>90</v>
      </c>
      <c r="O9" s="1084" t="s">
        <v>91</v>
      </c>
      <c r="P9" s="1078" t="s">
        <v>92</v>
      </c>
    </row>
    <row r="10" spans="1:27">
      <c r="A10" s="62"/>
      <c r="B10" s="1066"/>
      <c r="C10" s="1066"/>
      <c r="D10" s="1066"/>
      <c r="E10" s="1069"/>
      <c r="F10" s="1069"/>
      <c r="G10" s="1069"/>
      <c r="H10" s="1070"/>
      <c r="I10" s="55">
        <f>'PO MÓDULO MÍNIMO'!I9*'PO TOTAL'!P5</f>
        <v>224000</v>
      </c>
      <c r="J10" s="1074"/>
      <c r="K10" s="332">
        <v>1.1273</v>
      </c>
      <c r="L10" s="332">
        <v>0.70189999999999997</v>
      </c>
      <c r="M10" s="1076"/>
      <c r="N10" s="1082"/>
      <c r="O10" s="1082"/>
      <c r="P10" s="1079"/>
    </row>
    <row r="11" spans="1:27" ht="31.5" customHeight="1">
      <c r="A11" s="63"/>
      <c r="B11" s="1066"/>
      <c r="C11" s="1066"/>
      <c r="D11" s="1066"/>
      <c r="E11" s="1071"/>
      <c r="F11" s="1071"/>
      <c r="G11" s="1071"/>
      <c r="H11" s="1072"/>
      <c r="I11" s="44" t="s">
        <v>5</v>
      </c>
      <c r="J11" s="11" t="s">
        <v>6</v>
      </c>
      <c r="K11" s="11" t="s">
        <v>18</v>
      </c>
      <c r="L11" s="12" t="s">
        <v>63</v>
      </c>
      <c r="M11" s="1077"/>
      <c r="N11" s="1083"/>
      <c r="O11" s="1083"/>
      <c r="P11" s="1080"/>
      <c r="Z11" s="1"/>
    </row>
    <row r="12" spans="1:27" ht="39.950000000000003" customHeight="1">
      <c r="A12" s="64"/>
      <c r="B12" s="45"/>
      <c r="C12" s="45"/>
      <c r="D12" s="45"/>
      <c r="E12" s="1092" t="s">
        <v>78</v>
      </c>
      <c r="F12" s="1093"/>
      <c r="G12" s="1093"/>
      <c r="H12" s="1094"/>
      <c r="I12" s="49"/>
      <c r="J12" s="26"/>
      <c r="K12" s="26"/>
      <c r="L12" s="26"/>
      <c r="M12" s="49"/>
      <c r="N12" s="49"/>
      <c r="O12" s="49"/>
      <c r="P12" s="82"/>
      <c r="Q12" s="67"/>
      <c r="S12" s="53"/>
      <c r="Z12" s="27"/>
    </row>
    <row r="13" spans="1:27" ht="39.950000000000003" customHeight="1">
      <c r="A13" s="65"/>
      <c r="B13" s="46">
        <v>1</v>
      </c>
      <c r="C13" s="46" t="s">
        <v>29</v>
      </c>
      <c r="D13" s="1045">
        <v>0.24</v>
      </c>
      <c r="E13" s="1095" t="s">
        <v>76</v>
      </c>
      <c r="F13" s="1096"/>
      <c r="G13" s="1096"/>
      <c r="H13" s="1097"/>
      <c r="I13" s="48" t="s">
        <v>1191</v>
      </c>
      <c r="J13" s="37">
        <f>'PO MÓDULO MÍNIMO'!J12*'PO TOTAL'!$P$5</f>
        <v>3360</v>
      </c>
      <c r="K13" s="81">
        <f>$J$8</f>
        <v>0.2339</v>
      </c>
      <c r="L13" s="48">
        <f>'PO MÓDULO MÍNIMO'!L12</f>
        <v>221.82360833333328</v>
      </c>
      <c r="M13" s="48">
        <f>'PO MÓDULO MÍNIMO'!M12</f>
        <v>273.7</v>
      </c>
      <c r="N13" s="90">
        <f>CAPA!$D$13</f>
        <v>0</v>
      </c>
      <c r="O13" s="89">
        <f>'PO MÓDULO MÍNIMO'!O12</f>
        <v>273.7</v>
      </c>
      <c r="P13" s="89">
        <f>TRUNC(O13*J13,2)</f>
        <v>919632</v>
      </c>
      <c r="Q13" s="65"/>
      <c r="S13" s="71"/>
      <c r="T13" s="53"/>
      <c r="U13" s="100">
        <f>TRUNC(1-O13/M13,4)</f>
        <v>0</v>
      </c>
      <c r="W13" s="100">
        <f>1-O13/M13</f>
        <v>0</v>
      </c>
      <c r="X13" s="1010">
        <v>977109</v>
      </c>
      <c r="Z13" s="48"/>
      <c r="AA13" s="50" t="str">
        <f>IF(P13=X13,"ok","errado")</f>
        <v>errado</v>
      </c>
    </row>
    <row r="14" spans="1:27" ht="39.950000000000003" customHeight="1">
      <c r="A14" s="65"/>
      <c r="B14" s="46">
        <v>2</v>
      </c>
      <c r="C14" s="46" t="s">
        <v>29</v>
      </c>
      <c r="D14" s="46" t="s">
        <v>72</v>
      </c>
      <c r="E14" s="1095" t="s">
        <v>77</v>
      </c>
      <c r="F14" s="1096"/>
      <c r="G14" s="1096"/>
      <c r="H14" s="1097"/>
      <c r="I14" s="48" t="s">
        <v>1191</v>
      </c>
      <c r="J14" s="37">
        <f>'PO MÓDULO MÍNIMO'!J13*'PO TOTAL'!$P$5</f>
        <v>3360</v>
      </c>
      <c r="K14" s="81">
        <f>$J$8</f>
        <v>0.2339</v>
      </c>
      <c r="L14" s="48">
        <f>'PO MÓDULO MÍNIMO'!L13</f>
        <v>221.82360833333328</v>
      </c>
      <c r="M14" s="48">
        <f>'PO MÓDULO MÍNIMO'!M13</f>
        <v>273.7</v>
      </c>
      <c r="N14" s="90">
        <f>CAPA!$D$13</f>
        <v>0</v>
      </c>
      <c r="O14" s="89">
        <f>'PO MÓDULO MÍNIMO'!O13</f>
        <v>273.7</v>
      </c>
      <c r="P14" s="89">
        <f>TRUNC(O14*J14,2)</f>
        <v>919632</v>
      </c>
      <c r="Q14" s="65"/>
      <c r="S14" s="71"/>
      <c r="T14" s="53"/>
      <c r="U14" s="100">
        <f t="shared" ref="U14:U58" si="0">TRUNC(1-O14/M14,4)</f>
        <v>0</v>
      </c>
      <c r="V14" s="827"/>
      <c r="W14" s="100">
        <f t="shared" ref="W14:W58" si="1">1-O14/M14</f>
        <v>0</v>
      </c>
      <c r="X14" s="1010">
        <v>977109</v>
      </c>
      <c r="Z14" s="48"/>
      <c r="AA14" s="83" t="str">
        <f t="shared" ref="AA14:AA59" si="2">IF(P14=X14,"ok","errado")</f>
        <v>errado</v>
      </c>
    </row>
    <row r="15" spans="1:27" ht="39.950000000000003" customHeight="1">
      <c r="A15" s="64"/>
      <c r="B15" s="45"/>
      <c r="C15" s="45"/>
      <c r="D15" s="1044">
        <f>BDI!C68</f>
        <v>0.15</v>
      </c>
      <c r="E15" s="1092" t="s">
        <v>79</v>
      </c>
      <c r="F15" s="1093"/>
      <c r="G15" s="1093"/>
      <c r="H15" s="1094"/>
      <c r="I15" s="49"/>
      <c r="J15" s="49"/>
      <c r="K15" s="26"/>
      <c r="L15" s="26"/>
      <c r="M15" s="49"/>
      <c r="N15" s="91"/>
      <c r="O15" s="27"/>
      <c r="P15" s="82"/>
      <c r="Q15" s="67"/>
      <c r="S15" s="53"/>
      <c r="T15" s="53"/>
      <c r="V15" s="827"/>
      <c r="X15" s="1010"/>
      <c r="Z15" s="27"/>
      <c r="AA15" s="83" t="str">
        <f t="shared" si="2"/>
        <v>ok</v>
      </c>
    </row>
    <row r="16" spans="1:27" ht="39.950000000000003" customHeight="1">
      <c r="A16" s="65"/>
      <c r="B16" s="46">
        <v>3</v>
      </c>
      <c r="C16" s="46" t="s">
        <v>29</v>
      </c>
      <c r="D16" s="46" t="s">
        <v>73</v>
      </c>
      <c r="E16" s="1095" t="s">
        <v>58</v>
      </c>
      <c r="F16" s="1096"/>
      <c r="G16" s="1096"/>
      <c r="H16" s="1097"/>
      <c r="I16" s="48" t="s">
        <v>7</v>
      </c>
      <c r="J16" s="37">
        <f>'PO MÓDULO MÍNIMO'!J15*'PO TOTAL'!$P$5</f>
        <v>16</v>
      </c>
      <c r="K16" s="81">
        <f>$J$8</f>
        <v>0.2339</v>
      </c>
      <c r="L16" s="48">
        <f>'PO MÓDULO MÍNIMO'!L15</f>
        <v>20786.16</v>
      </c>
      <c r="M16" s="48">
        <f>'PO MÓDULO MÍNIMO'!M15</f>
        <v>25648.04</v>
      </c>
      <c r="N16" s="90">
        <f>CAPA!$D$13</f>
        <v>0</v>
      </c>
      <c r="O16" s="89">
        <f>'PO MÓDULO MÍNIMO'!O15</f>
        <v>25648.04</v>
      </c>
      <c r="P16" s="89">
        <f t="shared" ref="P16:P17" si="3">TRUNC(O16*J16,2)</f>
        <v>410368.64</v>
      </c>
      <c r="Q16" s="65"/>
      <c r="S16" s="71"/>
      <c r="T16" s="53"/>
      <c r="U16" s="100">
        <f t="shared" si="0"/>
        <v>0</v>
      </c>
      <c r="V16" s="827"/>
      <c r="W16" s="100">
        <f t="shared" si="1"/>
        <v>0</v>
      </c>
      <c r="X16" s="1010">
        <v>436016.68</v>
      </c>
      <c r="Z16" s="48"/>
      <c r="AA16" s="83" t="str">
        <f t="shared" si="2"/>
        <v>errado</v>
      </c>
    </row>
    <row r="17" spans="1:31" ht="39.950000000000003" customHeight="1">
      <c r="A17" s="65"/>
      <c r="B17" s="46">
        <v>4</v>
      </c>
      <c r="C17" s="46" t="s">
        <v>17</v>
      </c>
      <c r="D17" s="46">
        <v>103689</v>
      </c>
      <c r="E17" s="1095" t="s">
        <v>75</v>
      </c>
      <c r="F17" s="1096"/>
      <c r="G17" s="1096"/>
      <c r="H17" s="1097"/>
      <c r="I17" s="48" t="s">
        <v>8</v>
      </c>
      <c r="J17" s="37">
        <f>'PO MÓDULO MÍNIMO'!J16*'PO TOTAL'!$P$5</f>
        <v>128</v>
      </c>
      <c r="K17" s="81">
        <f>$J$8</f>
        <v>0.2339</v>
      </c>
      <c r="L17" s="48">
        <f>'PO MÓDULO MÍNIMO'!L16</f>
        <v>468.31</v>
      </c>
      <c r="M17" s="48">
        <f>'PO MÓDULO MÍNIMO'!M16</f>
        <v>577.84</v>
      </c>
      <c r="N17" s="90">
        <f>CAPA!$D$13</f>
        <v>0</v>
      </c>
      <c r="O17" s="89">
        <f>'PO MÓDULO MÍNIMO'!O16</f>
        <v>577.84</v>
      </c>
      <c r="P17" s="89">
        <f t="shared" si="3"/>
        <v>73963.520000000004</v>
      </c>
      <c r="Q17" s="65"/>
      <c r="S17" s="71"/>
      <c r="T17" s="53"/>
      <c r="U17" s="100">
        <f t="shared" si="0"/>
        <v>0</v>
      </c>
      <c r="V17" s="827"/>
      <c r="W17" s="100">
        <f t="shared" si="1"/>
        <v>0</v>
      </c>
      <c r="X17" s="1010">
        <v>78586.240000000005</v>
      </c>
      <c r="Z17" s="48"/>
      <c r="AA17" s="83" t="str">
        <f t="shared" si="2"/>
        <v>errado</v>
      </c>
    </row>
    <row r="18" spans="1:31" ht="39.950000000000003" customHeight="1">
      <c r="A18" s="65"/>
      <c r="B18" s="45"/>
      <c r="C18" s="45"/>
      <c r="D18" s="45"/>
      <c r="E18" s="1092" t="s">
        <v>80</v>
      </c>
      <c r="F18" s="1093"/>
      <c r="G18" s="1093"/>
      <c r="H18" s="1094"/>
      <c r="I18" s="49"/>
      <c r="J18" s="49"/>
      <c r="K18" s="26"/>
      <c r="L18" s="26"/>
      <c r="M18" s="49"/>
      <c r="N18" s="91"/>
      <c r="O18" s="27"/>
      <c r="P18" s="82"/>
      <c r="Q18" s="65"/>
      <c r="S18" s="71"/>
      <c r="T18" s="53"/>
      <c r="V18" s="827"/>
      <c r="X18" s="1010"/>
      <c r="Z18" s="48"/>
      <c r="AA18" s="83" t="str">
        <f t="shared" si="2"/>
        <v>ok</v>
      </c>
    </row>
    <row r="19" spans="1:31" ht="39.950000000000003" customHeight="1">
      <c r="A19" s="65"/>
      <c r="B19" s="46">
        <v>5</v>
      </c>
      <c r="C19" s="46" t="s">
        <v>29</v>
      </c>
      <c r="D19" s="46" t="s">
        <v>74</v>
      </c>
      <c r="E19" s="1095" t="s">
        <v>81</v>
      </c>
      <c r="F19" s="1096"/>
      <c r="G19" s="1096"/>
      <c r="H19" s="1097"/>
      <c r="I19" s="48" t="s">
        <v>7</v>
      </c>
      <c r="J19" s="37">
        <f>'PO MÓDULO MÍNIMO'!J18*'PO TOTAL'!$P$5</f>
        <v>16</v>
      </c>
      <c r="K19" s="81">
        <f>$J$8</f>
        <v>0.2339</v>
      </c>
      <c r="L19" s="48">
        <f>'PO MÓDULO MÍNIMO'!L18</f>
        <v>198735.26786122579</v>
      </c>
      <c r="M19" s="48">
        <f>'PO MÓDULO MÍNIMO'!M18</f>
        <v>245219.44</v>
      </c>
      <c r="N19" s="90">
        <f>CAPA!$D$13</f>
        <v>0</v>
      </c>
      <c r="O19" s="89">
        <f>'PO MÓDULO MÍNIMO'!O18</f>
        <v>245219.44</v>
      </c>
      <c r="P19" s="89">
        <f>TRUNC(O19*J19,2)</f>
        <v>3923511.04</v>
      </c>
      <c r="Q19" s="65"/>
      <c r="S19" s="71"/>
      <c r="T19" s="53"/>
      <c r="U19" s="100">
        <f t="shared" si="0"/>
        <v>0</v>
      </c>
      <c r="V19" s="827"/>
      <c r="W19" s="100">
        <f t="shared" si="1"/>
        <v>0</v>
      </c>
      <c r="X19" s="1010">
        <v>4168730.48</v>
      </c>
      <c r="Z19" s="48"/>
      <c r="AA19" s="83" t="str">
        <f t="shared" si="2"/>
        <v>errado</v>
      </c>
    </row>
    <row r="20" spans="1:31" ht="39.950000000000003" customHeight="1">
      <c r="A20" s="65"/>
      <c r="B20" s="13"/>
      <c r="C20" s="13"/>
      <c r="D20" s="13"/>
      <c r="E20" s="1092" t="s">
        <v>62</v>
      </c>
      <c r="F20" s="1093"/>
      <c r="G20" s="1093"/>
      <c r="H20" s="1094"/>
      <c r="I20" s="14"/>
      <c r="J20" s="14"/>
      <c r="K20" s="14"/>
      <c r="L20" s="14"/>
      <c r="M20" s="14"/>
      <c r="N20" s="91"/>
      <c r="O20" s="27"/>
      <c r="P20" s="82"/>
      <c r="Q20" s="65"/>
      <c r="S20" s="71"/>
      <c r="T20" s="53"/>
      <c r="V20" s="827"/>
      <c r="X20" s="1010"/>
      <c r="Z20" s="14"/>
      <c r="AA20" s="83" t="str">
        <f t="shared" si="2"/>
        <v>ok</v>
      </c>
    </row>
    <row r="21" spans="1:31" ht="52.5" customHeight="1">
      <c r="A21" s="65"/>
      <c r="B21" s="15">
        <v>6</v>
      </c>
      <c r="C21" s="15" t="s">
        <v>24</v>
      </c>
      <c r="D21" s="6">
        <v>5502114</v>
      </c>
      <c r="E21" s="1095" t="s">
        <v>32</v>
      </c>
      <c r="F21" s="1096"/>
      <c r="G21" s="1096"/>
      <c r="H21" s="1097"/>
      <c r="I21" s="16" t="s">
        <v>9</v>
      </c>
      <c r="J21" s="37">
        <f>'PO MÓDULO MÍNIMO'!J20*'PO TOTAL'!$P$5</f>
        <v>78400</v>
      </c>
      <c r="K21" s="81">
        <f t="shared" ref="K21:K22" si="4">$J$8</f>
        <v>0.2339</v>
      </c>
      <c r="L21" s="48">
        <f>'PO MÓDULO MÍNIMO'!L20</f>
        <v>8.2200000000000006</v>
      </c>
      <c r="M21" s="48">
        <f>'PO MÓDULO MÍNIMO'!M20</f>
        <v>10.14</v>
      </c>
      <c r="N21" s="90">
        <f>CAPA!$D$13</f>
        <v>0</v>
      </c>
      <c r="O21" s="89">
        <f>'PO MÓDULO MÍNIMO'!O20</f>
        <v>10.14</v>
      </c>
      <c r="P21" s="89">
        <f t="shared" ref="P21:P22" si="5">TRUNC(O21*J21,2)</f>
        <v>794976</v>
      </c>
      <c r="Q21" s="65"/>
      <c r="S21" s="66"/>
      <c r="T21" s="53"/>
      <c r="U21" s="100">
        <f t="shared" si="0"/>
        <v>0</v>
      </c>
      <c r="V21" s="827"/>
      <c r="W21" s="100">
        <f t="shared" si="1"/>
        <v>0</v>
      </c>
      <c r="X21" s="1010">
        <v>844662</v>
      </c>
      <c r="Z21" s="16"/>
      <c r="AA21" s="83" t="str">
        <f t="shared" si="2"/>
        <v>errado</v>
      </c>
    </row>
    <row r="22" spans="1:31" ht="24.95" customHeight="1">
      <c r="A22" s="65"/>
      <c r="B22" s="15">
        <v>7</v>
      </c>
      <c r="C22" s="15" t="s">
        <v>24</v>
      </c>
      <c r="D22" s="6">
        <v>4413942</v>
      </c>
      <c r="E22" s="1095" t="s">
        <v>33</v>
      </c>
      <c r="F22" s="1096"/>
      <c r="G22" s="1096"/>
      <c r="H22" s="1097"/>
      <c r="I22" s="16" t="s">
        <v>9</v>
      </c>
      <c r="J22" s="37">
        <f>'PO MÓDULO MÍNIMO'!J21*'PO TOTAL'!$P$5</f>
        <v>78400</v>
      </c>
      <c r="K22" s="81">
        <f t="shared" si="4"/>
        <v>0.2339</v>
      </c>
      <c r="L22" s="48">
        <f>'PO MÓDULO MÍNIMO'!L21</f>
        <v>2.0099999999999998</v>
      </c>
      <c r="M22" s="48">
        <f>'PO MÓDULO MÍNIMO'!M21</f>
        <v>2.48</v>
      </c>
      <c r="N22" s="90">
        <f>CAPA!$D$13</f>
        <v>0</v>
      </c>
      <c r="O22" s="89">
        <f>'PO MÓDULO MÍNIMO'!O21</f>
        <v>2.48</v>
      </c>
      <c r="P22" s="89">
        <f t="shared" si="5"/>
        <v>194432</v>
      </c>
      <c r="Q22" s="65"/>
      <c r="S22" s="53"/>
      <c r="T22" s="53"/>
      <c r="U22" s="100">
        <f t="shared" si="0"/>
        <v>0</v>
      </c>
      <c r="V22" s="827"/>
      <c r="W22" s="100">
        <f t="shared" si="1"/>
        <v>0</v>
      </c>
      <c r="X22" s="1010">
        <v>206584</v>
      </c>
      <c r="Z22" s="16"/>
      <c r="AA22" s="83" t="str">
        <f t="shared" si="2"/>
        <v>errado</v>
      </c>
      <c r="AE22" s="50">
        <v>1</v>
      </c>
    </row>
    <row r="23" spans="1:31" ht="39.950000000000003" customHeight="1">
      <c r="A23" s="65"/>
      <c r="B23" s="13"/>
      <c r="C23" s="13"/>
      <c r="D23" s="13"/>
      <c r="E23" s="1092" t="s">
        <v>10</v>
      </c>
      <c r="F23" s="1093"/>
      <c r="G23" s="1093"/>
      <c r="H23" s="1094"/>
      <c r="I23" s="14"/>
      <c r="J23" s="14"/>
      <c r="K23" s="14"/>
      <c r="L23" s="14"/>
      <c r="M23" s="14"/>
      <c r="N23" s="91"/>
      <c r="O23" s="27"/>
      <c r="P23" s="27"/>
      <c r="Q23" s="65"/>
      <c r="S23" s="72"/>
      <c r="T23" s="53"/>
      <c r="V23" s="827"/>
      <c r="X23" s="1010"/>
      <c r="Z23" s="3"/>
      <c r="AA23" s="83" t="str">
        <f t="shared" si="2"/>
        <v>ok</v>
      </c>
    </row>
    <row r="24" spans="1:31" ht="24.95" customHeight="1">
      <c r="A24" s="65"/>
      <c r="B24" s="15">
        <v>8</v>
      </c>
      <c r="C24" s="15" t="s">
        <v>24</v>
      </c>
      <c r="D24" s="6">
        <v>4011463</v>
      </c>
      <c r="E24" s="1095" t="s">
        <v>426</v>
      </c>
      <c r="F24" s="1096"/>
      <c r="G24" s="1096"/>
      <c r="H24" s="1097"/>
      <c r="I24" s="16" t="s">
        <v>11</v>
      </c>
      <c r="J24" s="37">
        <f>'PO MÓDULO MÍNIMO'!J23*'PO TOTAL'!$P$5</f>
        <v>26880</v>
      </c>
      <c r="K24" s="81">
        <f t="shared" ref="K24:K29" si="6">$J$8</f>
        <v>0.2339</v>
      </c>
      <c r="L24" s="48">
        <f>'PO MÓDULO MÍNIMO'!L23</f>
        <v>195.89</v>
      </c>
      <c r="M24" s="48">
        <f>'PO MÓDULO MÍNIMO'!M23</f>
        <v>241.7</v>
      </c>
      <c r="N24" s="90">
        <f>CAPA!$D$13</f>
        <v>0</v>
      </c>
      <c r="O24" s="89">
        <f>'PO MÓDULO MÍNIMO'!O23</f>
        <v>241.7</v>
      </c>
      <c r="P24" s="89">
        <f t="shared" ref="P24:P29" si="7">TRUNC(O24*J24,2)</f>
        <v>6496896</v>
      </c>
      <c r="Q24" s="65"/>
      <c r="S24" s="71"/>
      <c r="T24" s="53"/>
      <c r="U24" s="100">
        <f t="shared" si="0"/>
        <v>0</v>
      </c>
      <c r="V24" s="827"/>
      <c r="W24" s="100">
        <f t="shared" si="1"/>
        <v>0</v>
      </c>
      <c r="X24" s="1010">
        <v>6902952</v>
      </c>
      <c r="Z24" s="2"/>
      <c r="AA24" s="83" t="str">
        <f t="shared" si="2"/>
        <v>errado</v>
      </c>
    </row>
    <row r="25" spans="1:31" ht="24.95" customHeight="1">
      <c r="A25" s="65"/>
      <c r="B25" s="15">
        <v>9</v>
      </c>
      <c r="C25" s="15" t="s">
        <v>24</v>
      </c>
      <c r="D25" s="6">
        <v>4011352</v>
      </c>
      <c r="E25" s="1095" t="s">
        <v>27</v>
      </c>
      <c r="F25" s="1096"/>
      <c r="G25" s="1096"/>
      <c r="H25" s="1097"/>
      <c r="I25" s="16" t="s">
        <v>8</v>
      </c>
      <c r="J25" s="37">
        <f>'PO MÓDULO MÍNIMO'!J24*'PO TOTAL'!$P$5</f>
        <v>224000</v>
      </c>
      <c r="K25" s="81">
        <f t="shared" si="6"/>
        <v>0.2339</v>
      </c>
      <c r="L25" s="48">
        <f>'PO MÓDULO MÍNIMO'!L24</f>
        <v>0.42</v>
      </c>
      <c r="M25" s="48">
        <f>'PO MÓDULO MÍNIMO'!M24</f>
        <v>0.51</v>
      </c>
      <c r="N25" s="90">
        <f>CAPA!$D$13</f>
        <v>0</v>
      </c>
      <c r="O25" s="89">
        <f>'PO MÓDULO MÍNIMO'!O24</f>
        <v>0.51</v>
      </c>
      <c r="P25" s="89">
        <f t="shared" si="7"/>
        <v>114240</v>
      </c>
      <c r="Q25" s="65"/>
      <c r="S25" s="71"/>
      <c r="T25" s="53"/>
      <c r="U25" s="100">
        <f t="shared" si="0"/>
        <v>0</v>
      </c>
      <c r="V25" s="827"/>
      <c r="W25" s="100">
        <f t="shared" si="1"/>
        <v>0</v>
      </c>
      <c r="X25" s="1010">
        <v>121380</v>
      </c>
      <c r="Z25" s="2"/>
      <c r="AA25" s="83" t="str">
        <f t="shared" si="2"/>
        <v>errado</v>
      </c>
    </row>
    <row r="26" spans="1:31" ht="24.95" customHeight="1">
      <c r="A26" s="65"/>
      <c r="B26" s="15">
        <v>10</v>
      </c>
      <c r="C26" s="15" t="s">
        <v>24</v>
      </c>
      <c r="D26" s="6">
        <v>4011353</v>
      </c>
      <c r="E26" s="1095" t="s">
        <v>28</v>
      </c>
      <c r="F26" s="1096"/>
      <c r="G26" s="1096"/>
      <c r="H26" s="1097"/>
      <c r="I26" s="16" t="s">
        <v>8</v>
      </c>
      <c r="J26" s="37">
        <f>'PO MÓDULO MÍNIMO'!J25*'PO TOTAL'!$P$5</f>
        <v>224000</v>
      </c>
      <c r="K26" s="81">
        <f t="shared" si="6"/>
        <v>0.2339</v>
      </c>
      <c r="L26" s="48">
        <f>'PO MÓDULO MÍNIMO'!L25</f>
        <v>0.28999999999999998</v>
      </c>
      <c r="M26" s="48">
        <f>'PO MÓDULO MÍNIMO'!M25</f>
        <v>0.35</v>
      </c>
      <c r="N26" s="90">
        <f>CAPA!$D$13</f>
        <v>0</v>
      </c>
      <c r="O26" s="89">
        <f>'PO MÓDULO MÍNIMO'!O25</f>
        <v>0.35</v>
      </c>
      <c r="P26" s="89">
        <f t="shared" si="7"/>
        <v>78400</v>
      </c>
      <c r="Q26" s="65"/>
      <c r="S26" s="71"/>
      <c r="T26" s="53"/>
      <c r="U26" s="100">
        <f t="shared" si="0"/>
        <v>0</v>
      </c>
      <c r="V26" s="827"/>
      <c r="W26" s="100">
        <f t="shared" si="1"/>
        <v>0</v>
      </c>
      <c r="X26" s="1010">
        <v>83300</v>
      </c>
      <c r="Z26" s="2"/>
      <c r="AA26" s="83" t="str">
        <f t="shared" si="2"/>
        <v>errado</v>
      </c>
    </row>
    <row r="27" spans="1:31" ht="57" customHeight="1">
      <c r="A27" s="65"/>
      <c r="B27" s="15">
        <v>11</v>
      </c>
      <c r="C27" s="15" t="s">
        <v>24</v>
      </c>
      <c r="D27" s="6">
        <v>4011219</v>
      </c>
      <c r="E27" s="1095" t="s">
        <v>427</v>
      </c>
      <c r="F27" s="1096"/>
      <c r="G27" s="1096"/>
      <c r="H27" s="1097"/>
      <c r="I27" s="16" t="s">
        <v>9</v>
      </c>
      <c r="J27" s="37">
        <f>'PO MÓDULO MÍNIMO'!J26*'PO TOTAL'!$P$5</f>
        <v>33600</v>
      </c>
      <c r="K27" s="81">
        <f t="shared" si="6"/>
        <v>0.2339</v>
      </c>
      <c r="L27" s="48">
        <f>'PO MÓDULO MÍNIMO'!L26</f>
        <v>14.79</v>
      </c>
      <c r="M27" s="48">
        <f>'PO MÓDULO MÍNIMO'!M26</f>
        <v>18.239999999999998</v>
      </c>
      <c r="N27" s="90">
        <f>CAPA!$D$13</f>
        <v>0</v>
      </c>
      <c r="O27" s="89">
        <f>'PO MÓDULO MÍNIMO'!O26</f>
        <v>18.239999999999998</v>
      </c>
      <c r="P27" s="89">
        <f t="shared" si="7"/>
        <v>612864</v>
      </c>
      <c r="Q27" s="65"/>
      <c r="S27" s="71"/>
      <c r="T27" s="53"/>
      <c r="U27" s="100">
        <f t="shared" si="0"/>
        <v>0</v>
      </c>
      <c r="V27" s="827"/>
      <c r="W27" s="100">
        <f t="shared" si="1"/>
        <v>0</v>
      </c>
      <c r="X27" s="1010">
        <v>651168</v>
      </c>
      <c r="Z27" s="16"/>
      <c r="AA27" s="83" t="str">
        <f t="shared" si="2"/>
        <v>errado</v>
      </c>
    </row>
    <row r="28" spans="1:31" ht="57.75" customHeight="1">
      <c r="A28" s="65"/>
      <c r="B28" s="15">
        <v>12</v>
      </c>
      <c r="C28" s="15" t="s">
        <v>24</v>
      </c>
      <c r="D28" s="6">
        <v>4011227</v>
      </c>
      <c r="E28" s="1095" t="s">
        <v>428</v>
      </c>
      <c r="F28" s="1096"/>
      <c r="G28" s="1096"/>
      <c r="H28" s="1097"/>
      <c r="I28" s="16" t="s">
        <v>9</v>
      </c>
      <c r="J28" s="37">
        <f>'PO MÓDULO MÍNIMO'!J27*'PO TOTAL'!$P$5</f>
        <v>33600</v>
      </c>
      <c r="K28" s="81">
        <f t="shared" si="6"/>
        <v>0.2339</v>
      </c>
      <c r="L28" s="48">
        <f>'PO MÓDULO MÍNIMO'!L27</f>
        <v>13.6</v>
      </c>
      <c r="M28" s="48">
        <f>'PO MÓDULO MÍNIMO'!M27</f>
        <v>16.78</v>
      </c>
      <c r="N28" s="90">
        <f>CAPA!$D$13</f>
        <v>0</v>
      </c>
      <c r="O28" s="89">
        <f>'PO MÓDULO MÍNIMO'!O27</f>
        <v>16.78</v>
      </c>
      <c r="P28" s="89">
        <f t="shared" si="7"/>
        <v>563808</v>
      </c>
      <c r="Q28" s="65"/>
      <c r="S28" s="71"/>
      <c r="T28" s="53"/>
      <c r="U28" s="100">
        <f t="shared" si="0"/>
        <v>0</v>
      </c>
      <c r="V28" s="827"/>
      <c r="W28" s="100">
        <f t="shared" si="1"/>
        <v>0</v>
      </c>
      <c r="X28" s="1010">
        <v>599046</v>
      </c>
      <c r="Z28" s="16"/>
      <c r="AA28" s="83" t="str">
        <f t="shared" si="2"/>
        <v>errado</v>
      </c>
    </row>
    <row r="29" spans="1:31" ht="24.95" customHeight="1">
      <c r="A29" s="65"/>
      <c r="B29" s="15">
        <v>13</v>
      </c>
      <c r="C29" s="15" t="s">
        <v>24</v>
      </c>
      <c r="D29" s="6">
        <v>4011209</v>
      </c>
      <c r="E29" s="1095" t="s">
        <v>429</v>
      </c>
      <c r="F29" s="1096"/>
      <c r="G29" s="1096"/>
      <c r="H29" s="1097"/>
      <c r="I29" s="16" t="s">
        <v>8</v>
      </c>
      <c r="J29" s="37">
        <f>'PO MÓDULO MÍNIMO'!J28*'PO TOTAL'!$P$5</f>
        <v>224000</v>
      </c>
      <c r="K29" s="81">
        <f t="shared" si="6"/>
        <v>0.2339</v>
      </c>
      <c r="L29" s="48">
        <f>'PO MÓDULO MÍNIMO'!L28</f>
        <v>1.57</v>
      </c>
      <c r="M29" s="48">
        <f>'PO MÓDULO MÍNIMO'!M28</f>
        <v>1.93</v>
      </c>
      <c r="N29" s="90">
        <f>CAPA!$D$13</f>
        <v>0</v>
      </c>
      <c r="O29" s="89">
        <f>'PO MÓDULO MÍNIMO'!O28</f>
        <v>1.93</v>
      </c>
      <c r="P29" s="89">
        <f t="shared" si="7"/>
        <v>432320</v>
      </c>
      <c r="Q29" s="65"/>
      <c r="S29" s="71"/>
      <c r="T29" s="53"/>
      <c r="U29" s="100">
        <f t="shared" si="0"/>
        <v>0</v>
      </c>
      <c r="V29" s="827"/>
      <c r="W29" s="100">
        <f t="shared" si="1"/>
        <v>0</v>
      </c>
      <c r="X29" s="1010">
        <v>459340</v>
      </c>
      <c r="Z29" s="16"/>
      <c r="AA29" s="83" t="str">
        <f t="shared" si="2"/>
        <v>errado</v>
      </c>
    </row>
    <row r="30" spans="1:31" ht="39.950000000000003" customHeight="1">
      <c r="A30" s="65"/>
      <c r="B30" s="13"/>
      <c r="C30" s="17"/>
      <c r="D30" s="13"/>
      <c r="E30" s="1092" t="s">
        <v>61</v>
      </c>
      <c r="F30" s="1093"/>
      <c r="G30" s="1093"/>
      <c r="H30" s="1094"/>
      <c r="I30" s="14"/>
      <c r="J30" s="14"/>
      <c r="K30" s="14"/>
      <c r="L30" s="14"/>
      <c r="M30" s="14"/>
      <c r="N30" s="91"/>
      <c r="O30" s="27"/>
      <c r="P30" s="27"/>
      <c r="Q30" s="65"/>
      <c r="S30" s="53"/>
      <c r="T30" s="53"/>
      <c r="V30" s="827"/>
      <c r="X30" s="1010"/>
      <c r="Z30" s="3"/>
      <c r="AA30" s="83" t="str">
        <f t="shared" si="2"/>
        <v>ok</v>
      </c>
    </row>
    <row r="31" spans="1:31" ht="24.95" customHeight="1">
      <c r="A31" s="65"/>
      <c r="B31" s="15">
        <v>14</v>
      </c>
      <c r="C31" s="15" t="s">
        <v>16</v>
      </c>
      <c r="D31" s="6" t="s">
        <v>36</v>
      </c>
      <c r="E31" s="1095" t="s">
        <v>35</v>
      </c>
      <c r="F31" s="1096"/>
      <c r="G31" s="1096"/>
      <c r="H31" s="1097"/>
      <c r="I31" s="16" t="s">
        <v>11</v>
      </c>
      <c r="J31" s="37">
        <f>'PO MÓDULO MÍNIMO'!J30*'PO TOTAL'!$P$5</f>
        <v>1733.44</v>
      </c>
      <c r="K31" s="81">
        <f>$L$8</f>
        <v>0.15</v>
      </c>
      <c r="L31" s="48">
        <f>'PO MÓDULO MÍNIMO'!L30</f>
        <v>5155.4476818268267</v>
      </c>
      <c r="M31" s="48">
        <f>'PO MÓDULO MÍNIMO'!M30</f>
        <v>5928.76</v>
      </c>
      <c r="N31" s="90">
        <f>CAPA!$D$13</f>
        <v>0</v>
      </c>
      <c r="O31" s="89">
        <f>'PO MÓDULO MÍNIMO'!O30</f>
        <v>5928.76</v>
      </c>
      <c r="P31" s="89">
        <f t="shared" ref="P31:P36" si="8">TRUNC(O31*J31,2)</f>
        <v>10277149.73</v>
      </c>
      <c r="Q31" s="65"/>
      <c r="S31" s="71"/>
      <c r="T31" s="53"/>
      <c r="U31" s="100">
        <f t="shared" si="0"/>
        <v>0</v>
      </c>
      <c r="V31" s="827"/>
      <c r="W31" s="100">
        <f t="shared" si="1"/>
        <v>0</v>
      </c>
      <c r="X31" s="1010">
        <v>10919471.59</v>
      </c>
      <c r="Z31" s="2"/>
      <c r="AA31" s="83" t="str">
        <f t="shared" si="2"/>
        <v>errado</v>
      </c>
    </row>
    <row r="32" spans="1:31" ht="24.95" customHeight="1">
      <c r="A32" s="65"/>
      <c r="B32" s="15">
        <v>15</v>
      </c>
      <c r="C32" s="15" t="s">
        <v>16</v>
      </c>
      <c r="D32" s="6" t="s">
        <v>44</v>
      </c>
      <c r="E32" s="1095" t="s">
        <v>41</v>
      </c>
      <c r="F32" s="1096"/>
      <c r="G32" s="1096"/>
      <c r="H32" s="1097"/>
      <c r="I32" s="16" t="s">
        <v>11</v>
      </c>
      <c r="J32" s="37">
        <f>'PO MÓDULO MÍNIMO'!J31*'PO TOTAL'!$P$5</f>
        <v>1733.44</v>
      </c>
      <c r="K32" s="81">
        <f t="shared" ref="K32:K36" si="9">$L$8</f>
        <v>0.15</v>
      </c>
      <c r="L32" s="48">
        <f>'PO MÓDULO MÍNIMO'!L31</f>
        <v>648.26</v>
      </c>
      <c r="M32" s="48">
        <f>'PO MÓDULO MÍNIMO'!M31</f>
        <v>745.49</v>
      </c>
      <c r="N32" s="90">
        <f>CAPA!$D$13</f>
        <v>0</v>
      </c>
      <c r="O32" s="89">
        <f>'PO MÓDULO MÍNIMO'!O31</f>
        <v>745.49</v>
      </c>
      <c r="P32" s="89">
        <f t="shared" si="8"/>
        <v>1292262.18</v>
      </c>
      <c r="Q32" s="65"/>
      <c r="S32" s="71"/>
      <c r="T32" s="53"/>
      <c r="U32" s="100">
        <f t="shared" si="0"/>
        <v>0</v>
      </c>
      <c r="V32" s="827"/>
      <c r="W32" s="100">
        <f t="shared" si="1"/>
        <v>0</v>
      </c>
      <c r="X32" s="1010">
        <v>1373028.57</v>
      </c>
      <c r="Z32" s="2"/>
      <c r="AA32" s="83" t="str">
        <f t="shared" si="2"/>
        <v>errado</v>
      </c>
    </row>
    <row r="33" spans="1:27" ht="24.95" customHeight="1">
      <c r="A33" s="65"/>
      <c r="B33" s="15">
        <v>16</v>
      </c>
      <c r="C33" s="15" t="s">
        <v>16</v>
      </c>
      <c r="D33" s="6" t="s">
        <v>37</v>
      </c>
      <c r="E33" s="1095" t="s">
        <v>82</v>
      </c>
      <c r="F33" s="1096"/>
      <c r="G33" s="1096"/>
      <c r="H33" s="1097"/>
      <c r="I33" s="56" t="s">
        <v>11</v>
      </c>
      <c r="J33" s="37">
        <f>'PO MÓDULO MÍNIMO'!J32*'PO TOTAL'!$P$5</f>
        <v>291.2</v>
      </c>
      <c r="K33" s="81">
        <f t="shared" si="9"/>
        <v>0.15</v>
      </c>
      <c r="L33" s="48">
        <f>'PO MÓDULO MÍNIMO'!L32</f>
        <v>3094.8906713399842</v>
      </c>
      <c r="M33" s="48">
        <f>'PO MÓDULO MÍNIMO'!M32</f>
        <v>3559.12</v>
      </c>
      <c r="N33" s="90">
        <f>CAPA!$D$13</f>
        <v>0</v>
      </c>
      <c r="O33" s="89">
        <f>'PO MÓDULO MÍNIMO'!O32</f>
        <v>3559.12</v>
      </c>
      <c r="P33" s="89">
        <f t="shared" si="8"/>
        <v>1036415.74</v>
      </c>
      <c r="Q33" s="65"/>
      <c r="S33" s="71"/>
      <c r="T33" s="53"/>
      <c r="U33" s="100">
        <f t="shared" si="0"/>
        <v>0</v>
      </c>
      <c r="V33" s="827"/>
      <c r="W33" s="100">
        <f t="shared" si="1"/>
        <v>0</v>
      </c>
      <c r="X33" s="1010">
        <v>1101191.72</v>
      </c>
      <c r="Z33" s="2"/>
      <c r="AA33" s="83" t="str">
        <f t="shared" si="2"/>
        <v>errado</v>
      </c>
    </row>
    <row r="34" spans="1:27" ht="24.95" customHeight="1">
      <c r="A34" s="65"/>
      <c r="B34" s="15">
        <v>17</v>
      </c>
      <c r="C34" s="15" t="s">
        <v>16</v>
      </c>
      <c r="D34" s="6" t="s">
        <v>45</v>
      </c>
      <c r="E34" s="1095" t="s">
        <v>83</v>
      </c>
      <c r="F34" s="1096"/>
      <c r="G34" s="1096"/>
      <c r="H34" s="1097"/>
      <c r="I34" s="16" t="s">
        <v>11</v>
      </c>
      <c r="J34" s="37">
        <f>'PO MÓDULO MÍNIMO'!J33*'PO TOTAL'!$P$5</f>
        <v>291.2</v>
      </c>
      <c r="K34" s="81">
        <f t="shared" si="9"/>
        <v>0.15</v>
      </c>
      <c r="L34" s="48">
        <f>'PO MÓDULO MÍNIMO'!L33</f>
        <v>1275.9612698412698</v>
      </c>
      <c r="M34" s="48">
        <f>'PO MÓDULO MÍNIMO'!M33</f>
        <v>1467.35</v>
      </c>
      <c r="N34" s="90">
        <f>CAPA!$D$13</f>
        <v>0</v>
      </c>
      <c r="O34" s="89">
        <f>'PO MÓDULO MÍNIMO'!O33</f>
        <v>1467.35</v>
      </c>
      <c r="P34" s="89">
        <f t="shared" si="8"/>
        <v>427292.32</v>
      </c>
      <c r="Q34" s="65"/>
      <c r="S34" s="71"/>
      <c r="T34" s="53"/>
      <c r="U34" s="100">
        <f t="shared" si="0"/>
        <v>0</v>
      </c>
      <c r="V34" s="827"/>
      <c r="W34" s="100">
        <f t="shared" si="1"/>
        <v>0</v>
      </c>
      <c r="X34" s="1010">
        <v>453998.09</v>
      </c>
      <c r="Z34" s="2"/>
      <c r="AA34" s="83" t="str">
        <f t="shared" si="2"/>
        <v>errado</v>
      </c>
    </row>
    <row r="35" spans="1:27" ht="24.95" customHeight="1">
      <c r="A35" s="65"/>
      <c r="B35" s="15">
        <v>18</v>
      </c>
      <c r="C35" s="15" t="s">
        <v>16</v>
      </c>
      <c r="D35" s="6" t="s">
        <v>39</v>
      </c>
      <c r="E35" s="1095" t="s">
        <v>38</v>
      </c>
      <c r="F35" s="1096"/>
      <c r="G35" s="1096"/>
      <c r="H35" s="1097"/>
      <c r="I35" s="56" t="s">
        <v>11</v>
      </c>
      <c r="J35" s="37">
        <f>'PO MÓDULO MÍNIMO'!J34*'PO TOTAL'!$P$5</f>
        <v>100.8</v>
      </c>
      <c r="K35" s="81">
        <f t="shared" si="9"/>
        <v>0.15</v>
      </c>
      <c r="L35" s="48">
        <f>'PO MÓDULO MÍNIMO'!L34</f>
        <v>4480.0633361943928</v>
      </c>
      <c r="M35" s="48">
        <f>'PO MÓDULO MÍNIMO'!M34</f>
        <v>5152.07</v>
      </c>
      <c r="N35" s="90">
        <f>CAPA!$D$13</f>
        <v>0</v>
      </c>
      <c r="O35" s="89">
        <f>'PO MÓDULO MÍNIMO'!O34</f>
        <v>5152.07</v>
      </c>
      <c r="P35" s="89">
        <f t="shared" si="8"/>
        <v>519328.65</v>
      </c>
      <c r="Q35" s="65"/>
      <c r="S35" s="71"/>
      <c r="T35" s="53"/>
      <c r="U35" s="100">
        <f t="shared" si="0"/>
        <v>0</v>
      </c>
      <c r="V35" s="827"/>
      <c r="W35" s="100">
        <f t="shared" si="1"/>
        <v>0</v>
      </c>
      <c r="X35" s="1010">
        <v>551786.68999999994</v>
      </c>
      <c r="Z35" s="56"/>
      <c r="AA35" s="83" t="str">
        <f t="shared" si="2"/>
        <v>errado</v>
      </c>
    </row>
    <row r="36" spans="1:27" ht="24.95" customHeight="1">
      <c r="A36" s="65"/>
      <c r="B36" s="15">
        <v>19</v>
      </c>
      <c r="C36" s="15" t="s">
        <v>16</v>
      </c>
      <c r="D36" s="6" t="s">
        <v>46</v>
      </c>
      <c r="E36" s="1095" t="s">
        <v>42</v>
      </c>
      <c r="F36" s="1096"/>
      <c r="G36" s="1096"/>
      <c r="H36" s="1097"/>
      <c r="I36" s="16" t="s">
        <v>11</v>
      </c>
      <c r="J36" s="37">
        <f>'PO MÓDULO MÍNIMO'!J35*'PO TOTAL'!$P$5</f>
        <v>100.8</v>
      </c>
      <c r="K36" s="81">
        <f t="shared" si="9"/>
        <v>0.15</v>
      </c>
      <c r="L36" s="48">
        <f>'PO MÓDULO MÍNIMO'!L35</f>
        <v>719.01</v>
      </c>
      <c r="M36" s="48">
        <f>'PO MÓDULO MÍNIMO'!M35</f>
        <v>826.86</v>
      </c>
      <c r="N36" s="90">
        <f>CAPA!$D$13</f>
        <v>0</v>
      </c>
      <c r="O36" s="89">
        <f>'PO MÓDULO MÍNIMO'!O35</f>
        <v>826.86</v>
      </c>
      <c r="P36" s="89">
        <f t="shared" si="8"/>
        <v>83347.48</v>
      </c>
      <c r="Q36" s="65"/>
      <c r="S36" s="71"/>
      <c r="T36" s="53"/>
      <c r="U36" s="100">
        <f t="shared" si="0"/>
        <v>0</v>
      </c>
      <c r="V36" s="827"/>
      <c r="W36" s="100">
        <f t="shared" si="1"/>
        <v>0</v>
      </c>
      <c r="X36" s="1010">
        <v>88556.7</v>
      </c>
      <c r="Z36" s="2"/>
      <c r="AA36" s="83" t="str">
        <f t="shared" si="2"/>
        <v>errado</v>
      </c>
    </row>
    <row r="37" spans="1:27" ht="39.950000000000003" customHeight="1">
      <c r="A37" s="65"/>
      <c r="B37" s="13"/>
      <c r="C37" s="13"/>
      <c r="D37" s="13"/>
      <c r="E37" s="1092" t="s">
        <v>12</v>
      </c>
      <c r="F37" s="1093"/>
      <c r="G37" s="1093"/>
      <c r="H37" s="1094"/>
      <c r="I37" s="14"/>
      <c r="J37" s="14"/>
      <c r="K37" s="14"/>
      <c r="L37" s="14"/>
      <c r="M37" s="14"/>
      <c r="N37" s="91"/>
      <c r="O37" s="27"/>
      <c r="P37" s="27"/>
      <c r="Q37" s="65"/>
      <c r="S37" s="53"/>
      <c r="T37" s="53"/>
      <c r="V37" s="827"/>
      <c r="X37" s="1010"/>
      <c r="Z37" s="3"/>
      <c r="AA37" s="83" t="str">
        <f t="shared" si="2"/>
        <v>ok</v>
      </c>
    </row>
    <row r="38" spans="1:27" ht="39.950000000000003" customHeight="1">
      <c r="A38" s="65"/>
      <c r="B38" s="18">
        <v>20</v>
      </c>
      <c r="C38" s="15" t="s">
        <v>24</v>
      </c>
      <c r="D38" s="6">
        <v>5213440</v>
      </c>
      <c r="E38" s="1095" t="s">
        <v>47</v>
      </c>
      <c r="F38" s="1096"/>
      <c r="G38" s="1096"/>
      <c r="H38" s="1097"/>
      <c r="I38" s="16" t="s">
        <v>7</v>
      </c>
      <c r="J38" s="37">
        <f>'PO MÓDULO MÍNIMO'!J37*'PO TOTAL'!$P$5</f>
        <v>96</v>
      </c>
      <c r="K38" s="81">
        <f t="shared" ref="K38:K41" si="10">$J$8</f>
        <v>0.2339</v>
      </c>
      <c r="L38" s="48">
        <f>'PO MÓDULO MÍNIMO'!L37</f>
        <v>282.19</v>
      </c>
      <c r="M38" s="48">
        <f>'PO MÓDULO MÍNIMO'!M37</f>
        <v>348.19</v>
      </c>
      <c r="N38" s="90">
        <f>CAPA!$D$13</f>
        <v>0</v>
      </c>
      <c r="O38" s="89">
        <f>'PO MÓDULO MÍNIMO'!O37</f>
        <v>348.19</v>
      </c>
      <c r="P38" s="89">
        <f t="shared" ref="P38:P41" si="11">TRUNC(O38*J38,2)</f>
        <v>33426.239999999998</v>
      </c>
      <c r="Q38" s="65"/>
      <c r="S38" s="71"/>
      <c r="T38" s="53"/>
      <c r="U38" s="100">
        <f t="shared" si="0"/>
        <v>0</v>
      </c>
      <c r="V38" s="827"/>
      <c r="W38" s="100">
        <f t="shared" si="1"/>
        <v>0</v>
      </c>
      <c r="X38" s="1010">
        <v>35515.379999999997</v>
      </c>
      <c r="Z38" s="2"/>
      <c r="AA38" s="83" t="str">
        <f t="shared" si="2"/>
        <v>errado</v>
      </c>
    </row>
    <row r="39" spans="1:27" ht="39.950000000000003" customHeight="1">
      <c r="A39" s="65"/>
      <c r="B39" s="18">
        <v>21</v>
      </c>
      <c r="C39" s="15" t="s">
        <v>24</v>
      </c>
      <c r="D39" s="6">
        <v>5213464</v>
      </c>
      <c r="E39" s="1095" t="s">
        <v>51</v>
      </c>
      <c r="F39" s="1096"/>
      <c r="G39" s="1096"/>
      <c r="H39" s="1097"/>
      <c r="I39" s="16" t="s">
        <v>7</v>
      </c>
      <c r="J39" s="37">
        <f>'PO MÓDULO MÍNIMO'!J38*'PO TOTAL'!$P$5</f>
        <v>96</v>
      </c>
      <c r="K39" s="81">
        <f t="shared" si="10"/>
        <v>0.2339</v>
      </c>
      <c r="L39" s="48">
        <f>'PO MÓDULO MÍNIMO'!L38</f>
        <v>282.23</v>
      </c>
      <c r="M39" s="48">
        <f>'PO MÓDULO MÍNIMO'!M38</f>
        <v>348.24</v>
      </c>
      <c r="N39" s="90">
        <f>CAPA!$D$13</f>
        <v>0</v>
      </c>
      <c r="O39" s="89">
        <f>'PO MÓDULO MÍNIMO'!O38</f>
        <v>348.24</v>
      </c>
      <c r="P39" s="89">
        <f t="shared" si="11"/>
        <v>33431.040000000001</v>
      </c>
      <c r="Q39" s="65"/>
      <c r="S39" s="71"/>
      <c r="T39" s="53"/>
      <c r="U39" s="100">
        <f t="shared" si="0"/>
        <v>0</v>
      </c>
      <c r="V39" s="827"/>
      <c r="W39" s="100">
        <f t="shared" si="1"/>
        <v>0</v>
      </c>
      <c r="X39" s="1010">
        <v>35520.480000000003</v>
      </c>
      <c r="Z39" s="2"/>
      <c r="AA39" s="83" t="str">
        <f t="shared" si="2"/>
        <v>errado</v>
      </c>
    </row>
    <row r="40" spans="1:27" ht="47.45" customHeight="1">
      <c r="A40" s="65"/>
      <c r="B40" s="18">
        <v>22</v>
      </c>
      <c r="C40" s="15" t="s">
        <v>24</v>
      </c>
      <c r="D40" s="6">
        <v>5213863</v>
      </c>
      <c r="E40" s="1095" t="s">
        <v>43</v>
      </c>
      <c r="F40" s="1096"/>
      <c r="G40" s="1096"/>
      <c r="H40" s="1097"/>
      <c r="I40" s="16" t="s">
        <v>7</v>
      </c>
      <c r="J40" s="37">
        <f>'PO MÓDULO MÍNIMO'!J39*'PO TOTAL'!$P$5</f>
        <v>192</v>
      </c>
      <c r="K40" s="81">
        <f t="shared" si="10"/>
        <v>0.2339</v>
      </c>
      <c r="L40" s="48">
        <f>'PO MÓDULO MÍNIMO'!L39</f>
        <v>460.16</v>
      </c>
      <c r="M40" s="48">
        <f>'PO MÓDULO MÍNIMO'!M39</f>
        <v>567.79</v>
      </c>
      <c r="N40" s="90">
        <f>CAPA!$D$13</f>
        <v>0</v>
      </c>
      <c r="O40" s="89">
        <f>'PO MÓDULO MÍNIMO'!O39</f>
        <v>567.79</v>
      </c>
      <c r="P40" s="89">
        <f t="shared" si="11"/>
        <v>109015.67999999999</v>
      </c>
      <c r="Q40" s="65"/>
      <c r="S40" s="71"/>
      <c r="T40" s="53"/>
      <c r="U40" s="100">
        <f t="shared" si="0"/>
        <v>0</v>
      </c>
      <c r="V40" s="827"/>
      <c r="W40" s="100">
        <f t="shared" si="1"/>
        <v>0</v>
      </c>
      <c r="X40" s="1010">
        <v>115829.16</v>
      </c>
      <c r="Z40" s="2"/>
      <c r="AA40" s="83" t="str">
        <f t="shared" si="2"/>
        <v>errado</v>
      </c>
    </row>
    <row r="41" spans="1:27" ht="47.45" customHeight="1">
      <c r="A41" s="65"/>
      <c r="B41" s="18">
        <v>23</v>
      </c>
      <c r="C41" s="15" t="s">
        <v>24</v>
      </c>
      <c r="D41" s="6">
        <v>5213400</v>
      </c>
      <c r="E41" s="1095" t="s">
        <v>50</v>
      </c>
      <c r="F41" s="1096"/>
      <c r="G41" s="1096"/>
      <c r="H41" s="1097"/>
      <c r="I41" s="16" t="s">
        <v>8</v>
      </c>
      <c r="J41" s="37">
        <f>'PO MÓDULO MÍNIMO'!J40*'PO TOTAL'!$P$5</f>
        <v>9600</v>
      </c>
      <c r="K41" s="81">
        <f t="shared" si="10"/>
        <v>0.2339</v>
      </c>
      <c r="L41" s="48">
        <f>'PO MÓDULO MÍNIMO'!L40</f>
        <v>21.22</v>
      </c>
      <c r="M41" s="48">
        <f>'PO MÓDULO MÍNIMO'!M40</f>
        <v>26.18</v>
      </c>
      <c r="N41" s="90">
        <f>CAPA!$D$13</f>
        <v>0</v>
      </c>
      <c r="O41" s="89">
        <f>'PO MÓDULO MÍNIMO'!O40</f>
        <v>26.18</v>
      </c>
      <c r="P41" s="89">
        <f t="shared" si="11"/>
        <v>251328</v>
      </c>
      <c r="Q41" s="65"/>
      <c r="S41" s="71"/>
      <c r="T41" s="53"/>
      <c r="U41" s="100">
        <f t="shared" si="0"/>
        <v>0</v>
      </c>
      <c r="V41" s="827"/>
      <c r="W41" s="100">
        <f t="shared" si="1"/>
        <v>0</v>
      </c>
      <c r="X41" s="1010">
        <v>267036</v>
      </c>
      <c r="Z41" s="73"/>
      <c r="AA41" s="83" t="str">
        <f t="shared" si="2"/>
        <v>errado</v>
      </c>
    </row>
    <row r="42" spans="1:27" ht="39.950000000000003" customHeight="1">
      <c r="A42" s="65"/>
      <c r="B42" s="19"/>
      <c r="C42" s="19"/>
      <c r="D42" s="13"/>
      <c r="E42" s="1092" t="s">
        <v>14</v>
      </c>
      <c r="F42" s="1093"/>
      <c r="G42" s="1093"/>
      <c r="H42" s="1094"/>
      <c r="I42" s="20"/>
      <c r="J42" s="74"/>
      <c r="K42" s="74"/>
      <c r="L42" s="74"/>
      <c r="M42" s="74"/>
      <c r="N42" s="1042"/>
      <c r="O42" s="92"/>
      <c r="P42" s="27"/>
      <c r="Q42" s="65"/>
      <c r="S42" s="72"/>
      <c r="T42" s="53"/>
      <c r="V42" s="827"/>
      <c r="X42" s="1010"/>
      <c r="Z42" s="69"/>
      <c r="AA42" s="83" t="str">
        <f t="shared" si="2"/>
        <v>ok</v>
      </c>
    </row>
    <row r="43" spans="1:27" s="80" customFormat="1" ht="39.950000000000003" customHeight="1">
      <c r="A43" s="77"/>
      <c r="B43" s="30">
        <v>24</v>
      </c>
      <c r="C43" s="31" t="s">
        <v>24</v>
      </c>
      <c r="D43" s="31">
        <v>2003373</v>
      </c>
      <c r="E43" s="1095" t="s">
        <v>48</v>
      </c>
      <c r="F43" s="1096"/>
      <c r="G43" s="1096"/>
      <c r="H43" s="1097"/>
      <c r="I43" s="32" t="s">
        <v>15</v>
      </c>
      <c r="J43" s="37">
        <f>'PO MÓDULO MÍNIMO'!J42*'PO TOTAL'!$P$5</f>
        <v>64000</v>
      </c>
      <c r="K43" s="81">
        <f t="shared" ref="K43:K58" si="12">$J$8</f>
        <v>0.2339</v>
      </c>
      <c r="L43" s="48">
        <f>'PO MÓDULO MÍNIMO'!L42</f>
        <v>69.16</v>
      </c>
      <c r="M43" s="48">
        <f>'PO MÓDULO MÍNIMO'!M42</f>
        <v>85.33</v>
      </c>
      <c r="N43" s="90">
        <f>CAPA!$D$13</f>
        <v>0</v>
      </c>
      <c r="O43" s="89">
        <f>'PO MÓDULO MÍNIMO'!O42</f>
        <v>85.33</v>
      </c>
      <c r="P43" s="89">
        <f t="shared" ref="P43:P44" si="13">TRUNC(O43*J43,2)</f>
        <v>5461120</v>
      </c>
      <c r="Q43" s="77"/>
      <c r="R43" s="5"/>
      <c r="S43" s="79"/>
      <c r="T43" s="53"/>
      <c r="U43" s="100">
        <f t="shared" si="0"/>
        <v>0</v>
      </c>
      <c r="V43" s="827"/>
      <c r="W43" s="100">
        <f t="shared" si="1"/>
        <v>0</v>
      </c>
      <c r="X43" s="1011">
        <v>5802440</v>
      </c>
      <c r="Y43" s="1012"/>
      <c r="Z43" s="33"/>
      <c r="AA43" s="83" t="str">
        <f t="shared" si="2"/>
        <v>errado</v>
      </c>
    </row>
    <row r="44" spans="1:27" ht="39.950000000000003" customHeight="1">
      <c r="A44" s="65"/>
      <c r="B44" s="30">
        <v>25</v>
      </c>
      <c r="C44" s="46" t="s">
        <v>24</v>
      </c>
      <c r="D44" s="46">
        <v>4915724</v>
      </c>
      <c r="E44" s="1095" t="s">
        <v>49</v>
      </c>
      <c r="F44" s="1096"/>
      <c r="G44" s="1096"/>
      <c r="H44" s="1097"/>
      <c r="I44" s="29" t="s">
        <v>8</v>
      </c>
      <c r="J44" s="37">
        <f>'PO MÓDULO MÍNIMO'!J43*'PO TOTAL'!$P$5</f>
        <v>7680</v>
      </c>
      <c r="K44" s="81">
        <f t="shared" si="12"/>
        <v>0.2339</v>
      </c>
      <c r="L44" s="48">
        <f>'PO MÓDULO MÍNIMO'!L43</f>
        <v>1.95</v>
      </c>
      <c r="M44" s="48">
        <f>'PO MÓDULO MÍNIMO'!M43</f>
        <v>2.4</v>
      </c>
      <c r="N44" s="90">
        <f>CAPA!$D$13</f>
        <v>0</v>
      </c>
      <c r="O44" s="89">
        <f>'PO MÓDULO MÍNIMO'!O43</f>
        <v>2.4</v>
      </c>
      <c r="P44" s="89">
        <f t="shared" si="13"/>
        <v>18432</v>
      </c>
      <c r="Q44" s="65"/>
      <c r="S44" s="71"/>
      <c r="T44" s="53"/>
      <c r="U44" s="100">
        <f t="shared" si="0"/>
        <v>0</v>
      </c>
      <c r="V44" s="827"/>
      <c r="W44" s="100">
        <f t="shared" si="1"/>
        <v>0</v>
      </c>
      <c r="X44" s="1010">
        <v>19584</v>
      </c>
      <c r="Z44" s="48">
        <v>4514640</v>
      </c>
      <c r="AA44" s="83" t="str">
        <f t="shared" si="2"/>
        <v>errado</v>
      </c>
    </row>
    <row r="45" spans="1:27" ht="39.950000000000003" customHeight="1">
      <c r="A45" s="65"/>
      <c r="B45" s="17"/>
      <c r="C45" s="17"/>
      <c r="D45" s="13"/>
      <c r="E45" s="1092" t="s">
        <v>21</v>
      </c>
      <c r="F45" s="1093"/>
      <c r="G45" s="1093"/>
      <c r="H45" s="1094"/>
      <c r="I45" s="21"/>
      <c r="J45" s="22"/>
      <c r="K45" s="22"/>
      <c r="L45" s="22"/>
      <c r="M45" s="22"/>
      <c r="N45" s="1043"/>
      <c r="O45" s="93"/>
      <c r="P45" s="27"/>
      <c r="Q45" s="65"/>
      <c r="S45" s="53"/>
      <c r="T45" s="53"/>
      <c r="V45" s="827"/>
      <c r="X45" s="1010"/>
      <c r="Z45" s="4"/>
      <c r="AA45" s="83" t="str">
        <f t="shared" si="2"/>
        <v>ok</v>
      </c>
    </row>
    <row r="46" spans="1:27" ht="39.950000000000003" customHeight="1">
      <c r="A46" s="65"/>
      <c r="B46" s="15">
        <v>26</v>
      </c>
      <c r="C46" s="15" t="s">
        <v>29</v>
      </c>
      <c r="D46" s="75" t="s">
        <v>34</v>
      </c>
      <c r="E46" s="1095" t="s">
        <v>30</v>
      </c>
      <c r="F46" s="1096"/>
      <c r="G46" s="1096"/>
      <c r="H46" s="1097"/>
      <c r="I46" s="16" t="s">
        <v>15</v>
      </c>
      <c r="J46" s="37">
        <f>'PO MÓDULO MÍNIMO'!J45*'PO TOTAL'!$P$5</f>
        <v>3200</v>
      </c>
      <c r="K46" s="81">
        <f t="shared" si="12"/>
        <v>0.2339</v>
      </c>
      <c r="L46" s="48">
        <f>'PO MÓDULO MÍNIMO'!L45</f>
        <v>15.891550000000001</v>
      </c>
      <c r="M46" s="48">
        <f>'PO MÓDULO MÍNIMO'!M45</f>
        <v>19.600000000000001</v>
      </c>
      <c r="N46" s="90">
        <f>CAPA!$D$13</f>
        <v>0</v>
      </c>
      <c r="O46" s="89">
        <f>'PO MÓDULO MÍNIMO'!O45</f>
        <v>19.600000000000001</v>
      </c>
      <c r="P46" s="89">
        <f>TRUNC(O46*J46,2)</f>
        <v>62720</v>
      </c>
      <c r="Q46" s="65"/>
      <c r="S46" s="53"/>
      <c r="T46" s="53"/>
      <c r="U46" s="100">
        <f t="shared" si="0"/>
        <v>0</v>
      </c>
      <c r="V46" s="827"/>
      <c r="W46" s="100">
        <f t="shared" si="1"/>
        <v>0</v>
      </c>
      <c r="X46" s="1010">
        <v>66640</v>
      </c>
      <c r="Z46" s="2"/>
      <c r="AA46" s="83" t="str">
        <f t="shared" si="2"/>
        <v>errado</v>
      </c>
    </row>
    <row r="47" spans="1:27" ht="39.950000000000003" customHeight="1">
      <c r="A47" s="65"/>
      <c r="B47" s="17"/>
      <c r="C47" s="17"/>
      <c r="D47" s="13"/>
      <c r="E47" s="1092" t="s">
        <v>19</v>
      </c>
      <c r="F47" s="1093"/>
      <c r="G47" s="1093"/>
      <c r="H47" s="1094"/>
      <c r="I47" s="21"/>
      <c r="J47" s="22"/>
      <c r="K47" s="22"/>
      <c r="L47" s="22"/>
      <c r="M47" s="22"/>
      <c r="N47" s="1043"/>
      <c r="O47" s="93"/>
      <c r="P47" s="27"/>
      <c r="Q47" s="65"/>
      <c r="S47" s="53"/>
      <c r="T47" s="53"/>
      <c r="V47" s="827"/>
      <c r="X47" s="1010"/>
      <c r="Z47" s="4"/>
      <c r="AA47" s="83" t="str">
        <f t="shared" si="2"/>
        <v>ok</v>
      </c>
    </row>
    <row r="48" spans="1:27" ht="39.950000000000003" customHeight="1">
      <c r="A48" s="65"/>
      <c r="B48" s="15">
        <v>27</v>
      </c>
      <c r="C48" s="15" t="s">
        <v>29</v>
      </c>
      <c r="D48" s="6" t="s">
        <v>25</v>
      </c>
      <c r="E48" s="1095" t="s">
        <v>20</v>
      </c>
      <c r="F48" s="1096"/>
      <c r="G48" s="1096"/>
      <c r="H48" s="1097"/>
      <c r="I48" s="16" t="s">
        <v>8</v>
      </c>
      <c r="J48" s="37">
        <f>'PO MÓDULO MÍNIMO'!J47*'PO TOTAL'!$P$5</f>
        <v>224000</v>
      </c>
      <c r="K48" s="81">
        <f t="shared" si="12"/>
        <v>0.2339</v>
      </c>
      <c r="L48" s="48">
        <f>'PO MÓDULO MÍNIMO'!L47</f>
        <v>3.860677115339286</v>
      </c>
      <c r="M48" s="48">
        <f>'PO MÓDULO MÍNIMO'!M47</f>
        <v>4.76</v>
      </c>
      <c r="N48" s="90">
        <f>CAPA!$D$13</f>
        <v>0</v>
      </c>
      <c r="O48" s="89">
        <f>'PO MÓDULO MÍNIMO'!O47</f>
        <v>4.76</v>
      </c>
      <c r="P48" s="89">
        <f>TRUNC(O48*J48,2)</f>
        <v>1066240</v>
      </c>
      <c r="Q48" s="65"/>
      <c r="S48" s="71"/>
      <c r="T48" s="53"/>
      <c r="U48" s="100">
        <f t="shared" si="0"/>
        <v>0</v>
      </c>
      <c r="V48" s="827"/>
      <c r="W48" s="100">
        <f t="shared" si="1"/>
        <v>0</v>
      </c>
      <c r="X48" s="1010">
        <v>1132880</v>
      </c>
      <c r="Z48" s="2"/>
      <c r="AA48" s="83" t="str">
        <f t="shared" si="2"/>
        <v>errado</v>
      </c>
    </row>
    <row r="49" spans="1:27" ht="39.950000000000003" customHeight="1">
      <c r="A49" s="65"/>
      <c r="B49" s="17"/>
      <c r="C49" s="17"/>
      <c r="D49" s="13"/>
      <c r="E49" s="1092" t="s">
        <v>59</v>
      </c>
      <c r="F49" s="1093"/>
      <c r="G49" s="1093"/>
      <c r="H49" s="1094"/>
      <c r="I49" s="21"/>
      <c r="J49" s="22"/>
      <c r="K49" s="22"/>
      <c r="L49" s="22"/>
      <c r="M49" s="22"/>
      <c r="N49" s="1043"/>
      <c r="O49" s="93"/>
      <c r="P49" s="27"/>
      <c r="Q49" s="65"/>
      <c r="S49" s="71"/>
      <c r="T49" s="53"/>
      <c r="V49" s="827"/>
      <c r="X49" s="1010"/>
      <c r="Z49" s="56"/>
      <c r="AA49" s="83" t="str">
        <f t="shared" si="2"/>
        <v>ok</v>
      </c>
    </row>
    <row r="50" spans="1:27" ht="39.950000000000003" customHeight="1">
      <c r="A50" s="77"/>
      <c r="B50" s="15">
        <v>28</v>
      </c>
      <c r="C50" s="15" t="s">
        <v>24</v>
      </c>
      <c r="D50" s="28">
        <v>5914359</v>
      </c>
      <c r="E50" s="1095" t="s">
        <v>52</v>
      </c>
      <c r="F50" s="1096"/>
      <c r="G50" s="1096"/>
      <c r="H50" s="1097"/>
      <c r="I50" s="16" t="s">
        <v>26</v>
      </c>
      <c r="J50" s="37">
        <f>'PO MÓDULO MÍNIMO'!J49*'PO TOTAL'!$P$5</f>
        <v>0</v>
      </c>
      <c r="K50" s="81">
        <f t="shared" si="12"/>
        <v>0.2339</v>
      </c>
      <c r="L50" s="48">
        <f>'PO MÓDULO MÍNIMO'!L49</f>
        <v>1.21</v>
      </c>
      <c r="M50" s="48">
        <f>'PO MÓDULO MÍNIMO'!M49</f>
        <v>1.49</v>
      </c>
      <c r="N50" s="90">
        <f>CAPA!$D$13</f>
        <v>0</v>
      </c>
      <c r="O50" s="89">
        <f>'PO MÓDULO MÍNIMO'!O49</f>
        <v>1.49</v>
      </c>
      <c r="P50" s="89">
        <f t="shared" ref="P50:P58" si="14">TRUNC(O50*J50,2)</f>
        <v>0</v>
      </c>
      <c r="Q50" s="65"/>
      <c r="S50" s="71"/>
      <c r="T50" s="53"/>
      <c r="U50" s="100">
        <f t="shared" si="0"/>
        <v>0</v>
      </c>
      <c r="V50" s="827"/>
      <c r="W50" s="100">
        <f t="shared" si="1"/>
        <v>0</v>
      </c>
      <c r="X50" s="1010">
        <v>0</v>
      </c>
      <c r="Z50" s="56"/>
      <c r="AA50" s="83" t="str">
        <f t="shared" si="2"/>
        <v>ok</v>
      </c>
    </row>
    <row r="51" spans="1:27" ht="39.950000000000003" customHeight="1">
      <c r="A51" s="77"/>
      <c r="B51" s="15">
        <v>29</v>
      </c>
      <c r="C51" s="15" t="s">
        <v>24</v>
      </c>
      <c r="D51" s="28">
        <v>5914374</v>
      </c>
      <c r="E51" s="1095" t="s">
        <v>53</v>
      </c>
      <c r="F51" s="1096"/>
      <c r="G51" s="1096"/>
      <c r="H51" s="1097"/>
      <c r="I51" s="16" t="s">
        <v>26</v>
      </c>
      <c r="J51" s="37">
        <f>'PO MÓDULO MÍNIMO'!J50*'PO TOTAL'!$P$5</f>
        <v>1386342.72</v>
      </c>
      <c r="K51" s="81">
        <f t="shared" si="12"/>
        <v>0.2339</v>
      </c>
      <c r="L51" s="48">
        <f>'PO MÓDULO MÍNIMO'!L50</f>
        <v>0.96</v>
      </c>
      <c r="M51" s="48">
        <f>'PO MÓDULO MÍNIMO'!M50</f>
        <v>1.18</v>
      </c>
      <c r="N51" s="90">
        <f>CAPA!$D$13</f>
        <v>0</v>
      </c>
      <c r="O51" s="89">
        <f>'PO MÓDULO MÍNIMO'!O50</f>
        <v>1.18</v>
      </c>
      <c r="P51" s="89">
        <f t="shared" si="14"/>
        <v>1635884.4</v>
      </c>
      <c r="Q51" s="65"/>
      <c r="S51" s="71"/>
      <c r="T51" s="53"/>
      <c r="U51" s="100">
        <f t="shared" si="0"/>
        <v>0</v>
      </c>
      <c r="V51" s="827"/>
      <c r="W51" s="100">
        <f t="shared" si="1"/>
        <v>0</v>
      </c>
      <c r="X51" s="1010">
        <v>1738127.18</v>
      </c>
      <c r="Z51" s="56"/>
      <c r="AA51" s="83" t="str">
        <f t="shared" si="2"/>
        <v>errado</v>
      </c>
    </row>
    <row r="52" spans="1:27" ht="39.950000000000003" customHeight="1">
      <c r="A52" s="77"/>
      <c r="B52" s="15">
        <v>30</v>
      </c>
      <c r="C52" s="15" t="s">
        <v>24</v>
      </c>
      <c r="D52" s="28">
        <v>5914389</v>
      </c>
      <c r="E52" s="1095" t="s">
        <v>54</v>
      </c>
      <c r="F52" s="1096"/>
      <c r="G52" s="1096"/>
      <c r="H52" s="1097"/>
      <c r="I52" s="16" t="s">
        <v>26</v>
      </c>
      <c r="J52" s="37">
        <f>'PO MÓDULO MÍNIMO'!J51*'PO TOTAL'!$P$5</f>
        <v>1344000</v>
      </c>
      <c r="K52" s="81">
        <f t="shared" si="12"/>
        <v>0.2339</v>
      </c>
      <c r="L52" s="48">
        <f>'PO MÓDULO MÍNIMO'!L51</f>
        <v>0.78</v>
      </c>
      <c r="M52" s="48">
        <f>'PO MÓDULO MÍNIMO'!M51</f>
        <v>0.96</v>
      </c>
      <c r="N52" s="90">
        <f>CAPA!$D$13</f>
        <v>0</v>
      </c>
      <c r="O52" s="89">
        <f>'PO MÓDULO MÍNIMO'!O51</f>
        <v>0.96</v>
      </c>
      <c r="P52" s="89">
        <f t="shared" si="14"/>
        <v>1290240</v>
      </c>
      <c r="Q52" s="65"/>
      <c r="S52" s="71"/>
      <c r="T52" s="53"/>
      <c r="U52" s="100">
        <f t="shared" si="0"/>
        <v>0</v>
      </c>
      <c r="V52" s="827"/>
      <c r="W52" s="100">
        <f t="shared" si="1"/>
        <v>0</v>
      </c>
      <c r="X52" s="1010">
        <v>1370880</v>
      </c>
      <c r="Z52" s="56"/>
      <c r="AA52" s="83" t="str">
        <f t="shared" si="2"/>
        <v>errado</v>
      </c>
    </row>
    <row r="53" spans="1:27" ht="39.950000000000003" customHeight="1">
      <c r="A53" s="77"/>
      <c r="B53" s="15">
        <v>31</v>
      </c>
      <c r="C53" s="15" t="s">
        <v>24</v>
      </c>
      <c r="D53" s="28">
        <v>5914449</v>
      </c>
      <c r="E53" s="1095" t="s">
        <v>55</v>
      </c>
      <c r="F53" s="1096"/>
      <c r="G53" s="1096"/>
      <c r="H53" s="1097"/>
      <c r="I53" s="16" t="s">
        <v>26</v>
      </c>
      <c r="J53" s="37">
        <f>'PO MÓDULO MÍNIMO'!J52*'PO TOTAL'!$P$5</f>
        <v>0</v>
      </c>
      <c r="K53" s="81">
        <f t="shared" si="12"/>
        <v>0.2339</v>
      </c>
      <c r="L53" s="48">
        <f>'PO MÓDULO MÍNIMO'!L52</f>
        <v>1.07</v>
      </c>
      <c r="M53" s="48">
        <f>'PO MÓDULO MÍNIMO'!M52</f>
        <v>1.32</v>
      </c>
      <c r="N53" s="90">
        <f>CAPA!$D$13</f>
        <v>0</v>
      </c>
      <c r="O53" s="89">
        <f>'PO MÓDULO MÍNIMO'!O52</f>
        <v>1.32</v>
      </c>
      <c r="P53" s="89">
        <f t="shared" si="14"/>
        <v>0</v>
      </c>
      <c r="Q53" s="65"/>
      <c r="S53" s="71"/>
      <c r="T53" s="53"/>
      <c r="U53" s="100">
        <f t="shared" si="0"/>
        <v>0</v>
      </c>
      <c r="V53" s="827"/>
      <c r="W53" s="100">
        <f t="shared" si="1"/>
        <v>0</v>
      </c>
      <c r="X53" s="1010">
        <v>0</v>
      </c>
      <c r="Z53" s="56"/>
      <c r="AA53" s="83" t="str">
        <f t="shared" si="2"/>
        <v>ok</v>
      </c>
    </row>
    <row r="54" spans="1:27" ht="39.950000000000003" customHeight="1">
      <c r="A54" s="77"/>
      <c r="B54" s="15">
        <v>32</v>
      </c>
      <c r="C54" s="15" t="s">
        <v>24</v>
      </c>
      <c r="D54" s="28">
        <v>5914464</v>
      </c>
      <c r="E54" s="1095" t="s">
        <v>56</v>
      </c>
      <c r="F54" s="1096"/>
      <c r="G54" s="1096"/>
      <c r="H54" s="1097"/>
      <c r="I54" s="16" t="s">
        <v>26</v>
      </c>
      <c r="J54" s="37">
        <f>'PO MÓDULO MÍNIMO'!J53*'PO TOTAL'!$P$5</f>
        <v>0</v>
      </c>
      <c r="K54" s="81">
        <f t="shared" si="12"/>
        <v>0.2339</v>
      </c>
      <c r="L54" s="48">
        <f>'PO MÓDULO MÍNIMO'!L53</f>
        <v>0.86</v>
      </c>
      <c r="M54" s="48">
        <f>'PO MÓDULO MÍNIMO'!M53</f>
        <v>1.06</v>
      </c>
      <c r="N54" s="90">
        <f>CAPA!$D$13</f>
        <v>0</v>
      </c>
      <c r="O54" s="89">
        <f>'PO MÓDULO MÍNIMO'!O53</f>
        <v>1.06</v>
      </c>
      <c r="P54" s="89">
        <f t="shared" si="14"/>
        <v>0</v>
      </c>
      <c r="Q54" s="65"/>
      <c r="S54" s="71"/>
      <c r="T54" s="53"/>
      <c r="U54" s="100">
        <f t="shared" si="0"/>
        <v>0</v>
      </c>
      <c r="V54" s="827"/>
      <c r="W54" s="100">
        <f t="shared" si="1"/>
        <v>0</v>
      </c>
      <c r="X54" s="1010">
        <v>0</v>
      </c>
      <c r="Z54" s="56"/>
      <c r="AA54" s="83" t="str">
        <f t="shared" si="2"/>
        <v>ok</v>
      </c>
    </row>
    <row r="55" spans="1:27" ht="39.950000000000003" customHeight="1">
      <c r="A55" s="77"/>
      <c r="B55" s="15">
        <v>33</v>
      </c>
      <c r="C55" s="15" t="s">
        <v>24</v>
      </c>
      <c r="D55" s="28">
        <v>5914479</v>
      </c>
      <c r="E55" s="1095" t="s">
        <v>57</v>
      </c>
      <c r="F55" s="1096"/>
      <c r="G55" s="1096"/>
      <c r="H55" s="1097"/>
      <c r="I55" s="16" t="s">
        <v>26</v>
      </c>
      <c r="J55" s="37">
        <f>'PO MÓDULO MÍNIMO'!J54*'PO TOTAL'!$P$5</f>
        <v>0</v>
      </c>
      <c r="K55" s="81">
        <f t="shared" si="12"/>
        <v>0.2339</v>
      </c>
      <c r="L55" s="48">
        <f>'PO MÓDULO MÍNIMO'!L54</f>
        <v>0.69</v>
      </c>
      <c r="M55" s="48">
        <f>'PO MÓDULO MÍNIMO'!M54</f>
        <v>0.85</v>
      </c>
      <c r="N55" s="90">
        <f>CAPA!$D$13</f>
        <v>0</v>
      </c>
      <c r="O55" s="89">
        <f>'PO MÓDULO MÍNIMO'!O54</f>
        <v>0.85</v>
      </c>
      <c r="P55" s="89">
        <f t="shared" si="14"/>
        <v>0</v>
      </c>
      <c r="Q55" s="65"/>
      <c r="S55" s="71"/>
      <c r="T55" s="53"/>
      <c r="U55" s="100">
        <f t="shared" si="0"/>
        <v>0</v>
      </c>
      <c r="V55" s="827"/>
      <c r="W55" s="100">
        <f t="shared" si="1"/>
        <v>0</v>
      </c>
      <c r="X55" s="1010">
        <v>0</v>
      </c>
      <c r="Z55" s="56"/>
      <c r="AA55" s="83" t="str">
        <f t="shared" si="2"/>
        <v>ok</v>
      </c>
    </row>
    <row r="56" spans="1:27" ht="39.950000000000003" customHeight="1">
      <c r="A56" s="77"/>
      <c r="B56" s="15">
        <v>34</v>
      </c>
      <c r="C56" s="15" t="s">
        <v>24</v>
      </c>
      <c r="D56" s="28">
        <v>5914364</v>
      </c>
      <c r="E56" s="1095" t="s">
        <v>64</v>
      </c>
      <c r="F56" s="1096"/>
      <c r="G56" s="1096"/>
      <c r="H56" s="1097"/>
      <c r="I56" s="16" t="s">
        <v>26</v>
      </c>
      <c r="J56" s="37">
        <f>'PO MÓDULO MÍNIMO'!J55*'PO TOTAL'!$P$5</f>
        <v>0</v>
      </c>
      <c r="K56" s="81">
        <f t="shared" si="12"/>
        <v>0.2339</v>
      </c>
      <c r="L56" s="48">
        <f>'PO MÓDULO MÍNIMO'!L55</f>
        <v>0.9</v>
      </c>
      <c r="M56" s="48">
        <f>'PO MÓDULO MÍNIMO'!M55</f>
        <v>1.1100000000000001</v>
      </c>
      <c r="N56" s="90">
        <f>CAPA!$D$13</f>
        <v>0</v>
      </c>
      <c r="O56" s="89">
        <f>'PO MÓDULO MÍNIMO'!O55</f>
        <v>1.1100000000000001</v>
      </c>
      <c r="P56" s="89">
        <f t="shared" si="14"/>
        <v>0</v>
      </c>
      <c r="Q56" s="65"/>
      <c r="S56" s="71"/>
      <c r="T56" s="53"/>
      <c r="U56" s="100">
        <f t="shared" si="0"/>
        <v>0</v>
      </c>
      <c r="V56" s="827"/>
      <c r="W56" s="100">
        <f t="shared" si="1"/>
        <v>0</v>
      </c>
      <c r="X56" s="1010">
        <v>0</v>
      </c>
      <c r="Z56" s="56"/>
      <c r="AA56" s="83" t="str">
        <f t="shared" si="2"/>
        <v>ok</v>
      </c>
    </row>
    <row r="57" spans="1:27" ht="39.950000000000003" customHeight="1">
      <c r="A57" s="77"/>
      <c r="B57" s="15">
        <v>35</v>
      </c>
      <c r="C57" s="15" t="s">
        <v>24</v>
      </c>
      <c r="D57" s="6">
        <v>5914365</v>
      </c>
      <c r="E57" s="1095" t="s">
        <v>65</v>
      </c>
      <c r="F57" s="1096"/>
      <c r="G57" s="1096"/>
      <c r="H57" s="1097"/>
      <c r="I57" s="16" t="s">
        <v>26</v>
      </c>
      <c r="J57" s="37">
        <f>'PO MÓDULO MÍNIMO'!J56*'PO TOTAL'!$P$5</f>
        <v>0</v>
      </c>
      <c r="K57" s="81">
        <f t="shared" si="12"/>
        <v>0.2339</v>
      </c>
      <c r="L57" s="48">
        <f>'PO MÓDULO MÍNIMO'!L56</f>
        <v>0.72</v>
      </c>
      <c r="M57" s="48">
        <f>'PO MÓDULO MÍNIMO'!M56</f>
        <v>0.88</v>
      </c>
      <c r="N57" s="90">
        <f>CAPA!$D$13</f>
        <v>0</v>
      </c>
      <c r="O57" s="89">
        <f>'PO MÓDULO MÍNIMO'!O56</f>
        <v>0.88</v>
      </c>
      <c r="P57" s="89">
        <f t="shared" si="14"/>
        <v>0</v>
      </c>
      <c r="Q57" s="65"/>
      <c r="S57" s="71"/>
      <c r="T57" s="53"/>
      <c r="U57" s="100">
        <f t="shared" si="0"/>
        <v>0</v>
      </c>
      <c r="V57" s="827"/>
      <c r="W57" s="100">
        <f t="shared" si="1"/>
        <v>0</v>
      </c>
      <c r="X57" s="1010">
        <v>0</v>
      </c>
      <c r="Z57" s="56"/>
      <c r="AA57" s="83" t="str">
        <f t="shared" si="2"/>
        <v>ok</v>
      </c>
    </row>
    <row r="58" spans="1:27" ht="39.950000000000003" customHeight="1">
      <c r="A58" s="77"/>
      <c r="B58" s="15">
        <v>36</v>
      </c>
      <c r="C58" s="15" t="s">
        <v>24</v>
      </c>
      <c r="D58" s="6">
        <v>5914366</v>
      </c>
      <c r="E58" s="1095" t="s">
        <v>66</v>
      </c>
      <c r="F58" s="1096"/>
      <c r="G58" s="1096"/>
      <c r="H58" s="1097"/>
      <c r="I58" s="16" t="s">
        <v>26</v>
      </c>
      <c r="J58" s="37">
        <f>'PO MÓDULO MÍNIMO'!J57*'PO TOTAL'!$P$5</f>
        <v>0</v>
      </c>
      <c r="K58" s="81">
        <f t="shared" si="12"/>
        <v>0.2339</v>
      </c>
      <c r="L58" s="48">
        <f>'PO MÓDULO MÍNIMO'!L57</f>
        <v>0.62</v>
      </c>
      <c r="M58" s="48">
        <f>'PO MÓDULO MÍNIMO'!M57</f>
        <v>0.76</v>
      </c>
      <c r="N58" s="90">
        <f>CAPA!$D$13</f>
        <v>0</v>
      </c>
      <c r="O58" s="89">
        <f>'PO MÓDULO MÍNIMO'!O57</f>
        <v>0.76</v>
      </c>
      <c r="P58" s="89">
        <f t="shared" si="14"/>
        <v>0</v>
      </c>
      <c r="Q58" s="65"/>
      <c r="S58" s="71"/>
      <c r="T58" s="53"/>
      <c r="U58" s="100">
        <f t="shared" si="0"/>
        <v>0</v>
      </c>
      <c r="V58" s="827"/>
      <c r="W58" s="100">
        <f t="shared" si="1"/>
        <v>0</v>
      </c>
      <c r="X58" s="1010">
        <v>0</v>
      </c>
      <c r="Z58" s="56"/>
      <c r="AA58" s="83" t="str">
        <f t="shared" si="2"/>
        <v>ok</v>
      </c>
    </row>
    <row r="59" spans="1:27" ht="39.950000000000003" customHeight="1">
      <c r="A59" s="77"/>
      <c r="B59" s="1058" t="s">
        <v>13</v>
      </c>
      <c r="C59" s="1059"/>
      <c r="D59" s="1059"/>
      <c r="E59" s="1059"/>
      <c r="F59" s="1059"/>
      <c r="G59" s="1059"/>
      <c r="H59" s="1059"/>
      <c r="I59" s="1059"/>
      <c r="J59" s="1059"/>
      <c r="K59" s="1059"/>
      <c r="L59" s="1059"/>
      <c r="M59" s="1059"/>
      <c r="N59" s="88"/>
      <c r="O59" s="88"/>
      <c r="P59" s="89">
        <f>SUM(P12:P58)-R62</f>
        <v>39132676.159999989</v>
      </c>
      <c r="R59" s="5">
        <f>SUM(P13:P58)</f>
        <v>39132676.659999989</v>
      </c>
      <c r="V59" s="827"/>
      <c r="X59" s="1010">
        <v>41578468.420000002</v>
      </c>
      <c r="Z59" s="70"/>
      <c r="AA59" s="83" t="str">
        <f t="shared" si="2"/>
        <v>errado</v>
      </c>
    </row>
    <row r="60" spans="1:27" ht="39.950000000000003" customHeight="1">
      <c r="A60" s="78"/>
      <c r="B60" s="76"/>
      <c r="M60" s="68"/>
      <c r="N60" s="68"/>
      <c r="O60" s="68"/>
      <c r="P60" s="66"/>
      <c r="X60" s="1010"/>
    </row>
    <row r="61" spans="1:27" s="83" customFormat="1" ht="39.950000000000003" customHeight="1">
      <c r="A61" s="77"/>
      <c r="B61" s="1058" t="s">
        <v>94</v>
      </c>
      <c r="C61" s="1059"/>
      <c r="D61" s="1059"/>
      <c r="E61" s="1059"/>
      <c r="F61" s="1059"/>
      <c r="G61" s="1059"/>
      <c r="H61" s="1059"/>
      <c r="I61" s="1059"/>
      <c r="J61" s="1059"/>
      <c r="K61" s="1059"/>
      <c r="L61" s="1059"/>
      <c r="M61" s="1059"/>
      <c r="N61" s="88"/>
      <c r="O61" s="88"/>
      <c r="P61" s="89">
        <f>'PO MÓDULO MÍNIMO'!P58</f>
        <v>2445792.2599999993</v>
      </c>
      <c r="R61" s="5">
        <f>P61*P5</f>
        <v>39132676.159999989</v>
      </c>
      <c r="U61" s="5"/>
      <c r="V61" s="25"/>
      <c r="W61" s="100"/>
      <c r="X61" s="1010"/>
      <c r="Y61" s="925"/>
      <c r="Z61" s="70"/>
    </row>
    <row r="62" spans="1:27" ht="15.6" customHeight="1">
      <c r="A62" s="78"/>
      <c r="C62" s="54"/>
      <c r="P62" s="53"/>
      <c r="R62" s="5">
        <f>R59-R61</f>
        <v>0.5</v>
      </c>
      <c r="X62" s="1010"/>
    </row>
    <row r="63" spans="1:27">
      <c r="A63" s="78"/>
      <c r="C63" s="54"/>
      <c r="P63" s="53"/>
      <c r="X63" s="1010"/>
    </row>
    <row r="64" spans="1:27">
      <c r="A64" s="78"/>
      <c r="C64" s="54"/>
      <c r="X64" s="1010"/>
    </row>
    <row r="65" spans="1:31">
      <c r="C65" s="54"/>
      <c r="M65" s="53"/>
      <c r="N65" s="53"/>
      <c r="O65" s="53"/>
      <c r="P65" s="53"/>
      <c r="X65" s="1010"/>
    </row>
    <row r="66" spans="1:31" ht="18.600000000000001" customHeight="1">
      <c r="C66" s="54"/>
      <c r="P66" s="53"/>
      <c r="X66" s="1010"/>
    </row>
    <row r="67" spans="1:31" s="66" customFormat="1">
      <c r="A67" s="57"/>
      <c r="B67" s="50"/>
      <c r="C67" s="54"/>
      <c r="D67" s="50"/>
      <c r="E67" s="50"/>
      <c r="F67" s="50"/>
      <c r="G67" s="50"/>
      <c r="H67" s="50"/>
      <c r="I67" s="50"/>
      <c r="J67" s="50"/>
      <c r="K67" s="50"/>
      <c r="L67" s="50"/>
      <c r="M67" s="50"/>
      <c r="N67" s="83"/>
      <c r="O67" s="83"/>
      <c r="P67" s="5"/>
      <c r="Q67" s="25"/>
      <c r="R67" s="100"/>
      <c r="S67" s="50"/>
      <c r="T67" s="50"/>
      <c r="U67" s="100"/>
      <c r="V67" s="50"/>
      <c r="W67" s="100"/>
      <c r="X67" s="1010"/>
      <c r="Y67" s="925"/>
      <c r="Z67" s="50"/>
      <c r="AA67" s="50"/>
      <c r="AB67" s="50"/>
      <c r="AC67" s="50"/>
      <c r="AD67" s="50"/>
      <c r="AE67" s="50"/>
    </row>
    <row r="68" spans="1:31" s="66" customFormat="1">
      <c r="A68" s="57"/>
      <c r="B68" s="50"/>
      <c r="C68" s="54"/>
      <c r="D68" s="50"/>
      <c r="E68" s="50"/>
      <c r="F68" s="50"/>
      <c r="G68" s="50"/>
      <c r="H68" s="50"/>
      <c r="I68" s="50"/>
      <c r="J68" s="50"/>
      <c r="K68" s="50"/>
      <c r="L68" s="50"/>
      <c r="M68" s="50"/>
      <c r="N68" s="83"/>
      <c r="O68" s="83"/>
      <c r="P68" s="5"/>
      <c r="Q68" s="1016"/>
      <c r="R68" s="100"/>
      <c r="S68" s="50"/>
      <c r="T68" s="50"/>
      <c r="U68" s="100"/>
      <c r="V68" s="50"/>
      <c r="W68" s="100"/>
      <c r="X68" s="1010"/>
      <c r="Y68" s="925"/>
      <c r="Z68" s="50"/>
      <c r="AA68" s="50"/>
      <c r="AB68" s="50"/>
      <c r="AC68" s="50"/>
      <c r="AD68" s="50"/>
      <c r="AE68" s="50"/>
    </row>
    <row r="69" spans="1:31" s="66" customFormat="1">
      <c r="A69" s="57"/>
      <c r="B69" s="50"/>
      <c r="C69" s="54"/>
      <c r="D69" s="50"/>
      <c r="E69" s="50"/>
      <c r="F69" s="50"/>
      <c r="G69" s="50"/>
      <c r="H69" s="50"/>
      <c r="I69" s="50"/>
      <c r="J69" s="50"/>
      <c r="K69" s="50"/>
      <c r="L69" s="50"/>
      <c r="M69" s="50"/>
      <c r="N69" s="83"/>
      <c r="O69" s="83"/>
      <c r="P69" s="5"/>
      <c r="Q69" s="1016"/>
      <c r="R69" s="100"/>
      <c r="S69" s="50"/>
      <c r="T69" s="50"/>
      <c r="U69" s="100"/>
      <c r="V69" s="50"/>
      <c r="W69" s="100"/>
      <c r="X69" s="1010"/>
      <c r="Y69" s="925"/>
      <c r="Z69" s="50"/>
      <c r="AA69" s="50"/>
      <c r="AB69" s="50"/>
      <c r="AC69" s="50"/>
      <c r="AD69" s="50"/>
      <c r="AE69" s="50"/>
    </row>
    <row r="70" spans="1:31" s="66" customFormat="1">
      <c r="A70" s="57"/>
      <c r="B70" s="50"/>
      <c r="C70" s="54"/>
      <c r="D70" s="50"/>
      <c r="E70" s="50"/>
      <c r="F70" s="50"/>
      <c r="G70" s="50"/>
      <c r="H70" s="50"/>
      <c r="I70" s="50"/>
      <c r="J70" s="50"/>
      <c r="K70" s="50"/>
      <c r="L70" s="50"/>
      <c r="M70" s="50"/>
      <c r="N70" s="83"/>
      <c r="O70" s="83"/>
      <c r="P70" s="1015"/>
      <c r="Q70" s="1016"/>
      <c r="R70" s="5"/>
      <c r="S70" s="50"/>
      <c r="T70" s="50"/>
      <c r="U70" s="100"/>
      <c r="V70" s="50"/>
      <c r="W70" s="100"/>
      <c r="X70" s="1010"/>
      <c r="Y70" s="925"/>
      <c r="Z70" s="50"/>
      <c r="AA70" s="50"/>
      <c r="AB70" s="50"/>
      <c r="AC70" s="50"/>
      <c r="AD70" s="50"/>
      <c r="AE70" s="50"/>
    </row>
    <row r="71" spans="1:31" s="66" customFormat="1">
      <c r="A71" s="57"/>
      <c r="B71" s="50"/>
      <c r="C71" s="54"/>
      <c r="D71" s="50"/>
      <c r="E71" s="50"/>
      <c r="F71" s="50"/>
      <c r="G71" s="50"/>
      <c r="H71" s="50"/>
      <c r="I71" s="50"/>
      <c r="J71" s="50"/>
      <c r="K71" s="50"/>
      <c r="L71" s="50"/>
      <c r="M71" s="50"/>
      <c r="N71" s="83"/>
      <c r="O71" s="83"/>
      <c r="P71" s="50"/>
      <c r="Q71" s="50"/>
      <c r="R71" s="5"/>
      <c r="S71" s="50"/>
      <c r="T71" s="50"/>
      <c r="U71" s="100"/>
      <c r="V71" s="50"/>
      <c r="W71" s="100"/>
      <c r="X71" s="1010"/>
      <c r="Y71" s="925"/>
      <c r="Z71" s="50"/>
      <c r="AA71" s="50"/>
      <c r="AB71" s="50"/>
      <c r="AC71" s="50"/>
      <c r="AD71" s="50"/>
      <c r="AE71" s="50"/>
    </row>
    <row r="72" spans="1:31" s="66" customFormat="1">
      <c r="A72" s="57"/>
      <c r="B72" s="50"/>
      <c r="C72" s="54"/>
      <c r="D72" s="50"/>
      <c r="E72" s="50"/>
      <c r="F72" s="50"/>
      <c r="G72" s="50"/>
      <c r="H72" s="50"/>
      <c r="I72" s="50"/>
      <c r="J72" s="50"/>
      <c r="K72" s="50"/>
      <c r="L72" s="50"/>
      <c r="M72" s="50"/>
      <c r="N72" s="83"/>
      <c r="O72" s="83"/>
      <c r="P72" s="50"/>
      <c r="Q72" s="50"/>
      <c r="R72" s="5"/>
      <c r="S72" s="50"/>
      <c r="T72" s="50"/>
      <c r="U72" s="100"/>
      <c r="V72" s="50"/>
      <c r="W72" s="100"/>
      <c r="X72" s="1010"/>
      <c r="Y72" s="925"/>
      <c r="Z72" s="50"/>
      <c r="AA72" s="50"/>
      <c r="AB72" s="50"/>
      <c r="AC72" s="50"/>
      <c r="AD72" s="50"/>
      <c r="AE72" s="50"/>
    </row>
    <row r="73" spans="1:31" s="66" customFormat="1">
      <c r="A73" s="57"/>
      <c r="B73" s="50"/>
      <c r="C73" s="54"/>
      <c r="D73" s="50"/>
      <c r="E73" s="50"/>
      <c r="F73" s="50"/>
      <c r="G73" s="50"/>
      <c r="H73" s="50"/>
      <c r="I73" s="50"/>
      <c r="J73" s="50"/>
      <c r="K73" s="50"/>
      <c r="L73" s="50"/>
      <c r="M73" s="50"/>
      <c r="N73" s="83"/>
      <c r="O73" s="83"/>
      <c r="P73" s="50"/>
      <c r="Q73" s="50"/>
      <c r="R73" s="5"/>
      <c r="S73" s="50"/>
      <c r="T73" s="50"/>
      <c r="U73" s="100"/>
      <c r="V73" s="50"/>
      <c r="W73" s="100"/>
      <c r="X73" s="1010"/>
      <c r="Y73" s="925"/>
      <c r="Z73" s="50"/>
      <c r="AA73" s="50"/>
      <c r="AB73" s="50"/>
      <c r="AC73" s="50"/>
      <c r="AD73" s="50"/>
      <c r="AE73" s="50"/>
    </row>
    <row r="74" spans="1:31" s="66" customFormat="1">
      <c r="A74" s="57"/>
      <c r="B74" s="50"/>
      <c r="C74" s="54"/>
      <c r="D74" s="50"/>
      <c r="E74" s="50"/>
      <c r="F74" s="50"/>
      <c r="G74" s="50"/>
      <c r="H74" s="50"/>
      <c r="I74" s="50"/>
      <c r="J74" s="50"/>
      <c r="K74" s="50"/>
      <c r="L74" s="50"/>
      <c r="M74" s="50"/>
      <c r="N74" s="83"/>
      <c r="O74" s="83"/>
      <c r="P74" s="50"/>
      <c r="Q74" s="50"/>
      <c r="R74" s="5"/>
      <c r="S74" s="50"/>
      <c r="T74" s="50"/>
      <c r="U74" s="100"/>
      <c r="V74" s="50"/>
      <c r="W74" s="100"/>
      <c r="X74" s="1010"/>
      <c r="Y74" s="925"/>
      <c r="Z74" s="50"/>
      <c r="AA74" s="50"/>
      <c r="AB74" s="50"/>
      <c r="AC74" s="50"/>
      <c r="AD74" s="50"/>
      <c r="AE74" s="50"/>
    </row>
    <row r="75" spans="1:31" s="66" customFormat="1">
      <c r="A75" s="57"/>
      <c r="B75" s="50"/>
      <c r="C75" s="54"/>
      <c r="D75" s="50"/>
      <c r="E75" s="50"/>
      <c r="F75" s="50"/>
      <c r="G75" s="50"/>
      <c r="H75" s="50"/>
      <c r="I75" s="50"/>
      <c r="J75" s="50"/>
      <c r="K75" s="50"/>
      <c r="L75" s="50"/>
      <c r="M75" s="50"/>
      <c r="N75" s="83"/>
      <c r="O75" s="83"/>
      <c r="P75" s="50"/>
      <c r="Q75" s="50"/>
      <c r="R75" s="5"/>
      <c r="S75" s="50"/>
      <c r="T75" s="50"/>
      <c r="U75" s="100"/>
      <c r="V75" s="50"/>
      <c r="W75" s="100"/>
      <c r="X75" s="1010"/>
      <c r="Y75" s="925"/>
      <c r="Z75" s="50"/>
      <c r="AA75" s="50"/>
      <c r="AB75" s="50"/>
      <c r="AC75" s="50"/>
      <c r="AD75" s="50"/>
      <c r="AE75" s="50"/>
    </row>
    <row r="76" spans="1:31" s="66" customFormat="1">
      <c r="A76" s="57"/>
      <c r="B76" s="50"/>
      <c r="C76" s="54"/>
      <c r="D76" s="50"/>
      <c r="E76" s="50"/>
      <c r="F76" s="50"/>
      <c r="G76" s="50"/>
      <c r="H76" s="50"/>
      <c r="I76" s="50"/>
      <c r="J76" s="50"/>
      <c r="K76" s="50"/>
      <c r="L76" s="50"/>
      <c r="M76" s="50"/>
      <c r="N76" s="83"/>
      <c r="O76" s="83"/>
      <c r="P76" s="50"/>
      <c r="Q76" s="50"/>
      <c r="R76" s="5"/>
      <c r="S76" s="50"/>
      <c r="T76" s="50"/>
      <c r="U76" s="100"/>
      <c r="V76" s="50"/>
      <c r="W76" s="100"/>
      <c r="X76" s="1010"/>
      <c r="Y76" s="925"/>
      <c r="Z76" s="50"/>
      <c r="AA76" s="50"/>
      <c r="AB76" s="50"/>
      <c r="AC76" s="50"/>
      <c r="AD76" s="50"/>
      <c r="AE76" s="50"/>
    </row>
    <row r="77" spans="1:31" s="66" customFormat="1">
      <c r="A77" s="57"/>
      <c r="B77" s="50"/>
      <c r="C77" s="54"/>
      <c r="D77" s="50"/>
      <c r="E77" s="50"/>
      <c r="F77" s="50"/>
      <c r="G77" s="50"/>
      <c r="H77" s="50"/>
      <c r="I77" s="50"/>
      <c r="J77" s="50"/>
      <c r="K77" s="50"/>
      <c r="L77" s="50"/>
      <c r="M77" s="50"/>
      <c r="N77" s="83"/>
      <c r="O77" s="83"/>
      <c r="P77" s="50"/>
      <c r="Q77" s="50"/>
      <c r="R77" s="5"/>
      <c r="S77" s="50"/>
      <c r="T77" s="50"/>
      <c r="U77" s="100"/>
      <c r="V77" s="50"/>
      <c r="W77" s="100"/>
      <c r="X77" s="1010"/>
      <c r="Y77" s="925"/>
      <c r="Z77" s="50"/>
      <c r="AA77" s="50"/>
      <c r="AB77" s="50"/>
      <c r="AC77" s="50"/>
      <c r="AD77" s="50"/>
      <c r="AE77" s="50"/>
    </row>
    <row r="78" spans="1:31" s="66" customFormat="1">
      <c r="A78" s="57"/>
      <c r="B78" s="50"/>
      <c r="C78" s="54"/>
      <c r="D78" s="50"/>
      <c r="E78" s="50"/>
      <c r="F78" s="50"/>
      <c r="G78" s="50"/>
      <c r="H78" s="50"/>
      <c r="I78" s="50"/>
      <c r="J78" s="50"/>
      <c r="K78" s="50"/>
      <c r="L78" s="50"/>
      <c r="M78" s="50"/>
      <c r="N78" s="83"/>
      <c r="O78" s="83"/>
      <c r="P78" s="50"/>
      <c r="Q78" s="50"/>
      <c r="R78" s="5"/>
      <c r="S78" s="50"/>
      <c r="T78" s="50"/>
      <c r="U78" s="100"/>
      <c r="V78" s="50"/>
      <c r="W78" s="100"/>
      <c r="X78" s="1010"/>
      <c r="Y78" s="925"/>
      <c r="Z78" s="50"/>
      <c r="AA78" s="50"/>
      <c r="AB78" s="50"/>
      <c r="AC78" s="50"/>
      <c r="AD78" s="50"/>
      <c r="AE78" s="50"/>
    </row>
    <row r="79" spans="1:31" s="66" customFormat="1">
      <c r="A79" s="57"/>
      <c r="B79" s="50"/>
      <c r="C79" s="54"/>
      <c r="D79" s="50"/>
      <c r="E79" s="50"/>
      <c r="F79" s="50"/>
      <c r="G79" s="50"/>
      <c r="H79" s="50"/>
      <c r="I79" s="50"/>
      <c r="J79" s="50"/>
      <c r="K79" s="50"/>
      <c r="L79" s="50"/>
      <c r="M79" s="50"/>
      <c r="N79" s="83"/>
      <c r="O79" s="83"/>
      <c r="P79" s="50"/>
      <c r="Q79" s="50"/>
      <c r="R79" s="5"/>
      <c r="S79" s="50"/>
      <c r="T79" s="50"/>
      <c r="U79" s="100"/>
      <c r="V79" s="50"/>
      <c r="W79" s="100"/>
      <c r="X79" s="1010"/>
      <c r="Y79" s="925"/>
      <c r="Z79" s="50"/>
      <c r="AA79" s="50"/>
      <c r="AB79" s="50"/>
      <c r="AC79" s="50"/>
      <c r="AD79" s="50"/>
      <c r="AE79" s="50"/>
    </row>
    <row r="80" spans="1:31" s="66" customFormat="1">
      <c r="A80" s="57"/>
      <c r="B80" s="50"/>
      <c r="C80" s="54"/>
      <c r="D80" s="50"/>
      <c r="E80" s="50"/>
      <c r="F80" s="50"/>
      <c r="G80" s="50"/>
      <c r="H80" s="50"/>
      <c r="I80" s="50"/>
      <c r="J80" s="50"/>
      <c r="K80" s="50"/>
      <c r="L80" s="50"/>
      <c r="M80" s="50"/>
      <c r="N80" s="83"/>
      <c r="O80" s="83"/>
      <c r="P80" s="50"/>
      <c r="Q80" s="50"/>
      <c r="R80" s="5"/>
      <c r="S80" s="50"/>
      <c r="T80" s="50"/>
      <c r="U80" s="100"/>
      <c r="V80" s="50"/>
      <c r="W80" s="100"/>
      <c r="X80" s="1010"/>
      <c r="Y80" s="925"/>
      <c r="Z80" s="50"/>
      <c r="AA80" s="50"/>
      <c r="AB80" s="50"/>
      <c r="AC80" s="50"/>
      <c r="AD80" s="50"/>
      <c r="AE80" s="50"/>
    </row>
    <row r="81" spans="24:24">
      <c r="X81" s="1010"/>
    </row>
    <row r="82" spans="24:24">
      <c r="X82" s="1010"/>
    </row>
    <row r="83" spans="24:24">
      <c r="X83" s="1010"/>
    </row>
    <row r="84" spans="24:24">
      <c r="X84" s="1010"/>
    </row>
    <row r="85" spans="24:24">
      <c r="X85" s="1010"/>
    </row>
    <row r="86" spans="24:24">
      <c r="X86" s="1010"/>
    </row>
    <row r="87" spans="24:24">
      <c r="X87" s="1010"/>
    </row>
    <row r="88" spans="24:24">
      <c r="X88" s="1010"/>
    </row>
    <row r="89" spans="24:24">
      <c r="X89" s="1010"/>
    </row>
    <row r="90" spans="24:24">
      <c r="X90" s="1010"/>
    </row>
    <row r="91" spans="24:24">
      <c r="X91" s="1010"/>
    </row>
  </sheetData>
  <sheetProtection algorithmName="SHA-512" hashValue="nr3RQ9tJ+m8Zz7XrO7mWTzVHPyn+lQJqTdAQLcAZoCxjsHryB3kxv5pXnWBQ5yQjscaLZDXJQd0MCn7qMgNoXQ==" saltValue="zqbQgplAbh2lJSzwADXxew==" spinCount="100000" sheet="1" objects="1" scenarios="1" selectLockedCells="1" selectUnlockedCells="1"/>
  <mergeCells count="62">
    <mergeCell ref="E51:H51"/>
    <mergeCell ref="E36:H36"/>
    <mergeCell ref="E43:H43"/>
    <mergeCell ref="E44:H44"/>
    <mergeCell ref="E46:H46"/>
    <mergeCell ref="E48:H48"/>
    <mergeCell ref="E50:H50"/>
    <mergeCell ref="E37:H37"/>
    <mergeCell ref="E38:H38"/>
    <mergeCell ref="E39:H39"/>
    <mergeCell ref="E40:H40"/>
    <mergeCell ref="E41:H41"/>
    <mergeCell ref="E42:H42"/>
    <mergeCell ref="E45:H45"/>
    <mergeCell ref="E47:H47"/>
    <mergeCell ref="E49:H49"/>
    <mergeCell ref="E58:H58"/>
    <mergeCell ref="B59:M59"/>
    <mergeCell ref="E52:H52"/>
    <mergeCell ref="E53:H53"/>
    <mergeCell ref="E54:H54"/>
    <mergeCell ref="E55:H55"/>
    <mergeCell ref="E56:H56"/>
    <mergeCell ref="E57:H57"/>
    <mergeCell ref="E35:H35"/>
    <mergeCell ref="E24:H24"/>
    <mergeCell ref="E25:H25"/>
    <mergeCell ref="E26:H26"/>
    <mergeCell ref="E27:H27"/>
    <mergeCell ref="E28:H28"/>
    <mergeCell ref="E29:H29"/>
    <mergeCell ref="E30:H30"/>
    <mergeCell ref="E31:H31"/>
    <mergeCell ref="E32:H32"/>
    <mergeCell ref="E33:H33"/>
    <mergeCell ref="E34:H34"/>
    <mergeCell ref="E18:H18"/>
    <mergeCell ref="E19:H19"/>
    <mergeCell ref="E20:H20"/>
    <mergeCell ref="E21:H21"/>
    <mergeCell ref="E22:H22"/>
    <mergeCell ref="E13:H13"/>
    <mergeCell ref="E14:H14"/>
    <mergeCell ref="E15:H15"/>
    <mergeCell ref="E16:H16"/>
    <mergeCell ref="E17:H17"/>
    <mergeCell ref="B61:M61"/>
    <mergeCell ref="B2:L4"/>
    <mergeCell ref="B7:P7"/>
    <mergeCell ref="B8:B11"/>
    <mergeCell ref="C8:C11"/>
    <mergeCell ref="D8:D11"/>
    <mergeCell ref="E8:H11"/>
    <mergeCell ref="J9:J10"/>
    <mergeCell ref="M9:M11"/>
    <mergeCell ref="P9:P11"/>
    <mergeCell ref="N9:N11"/>
    <mergeCell ref="O9:O11"/>
    <mergeCell ref="N8:P8"/>
    <mergeCell ref="B5:N6"/>
    <mergeCell ref="E23:H23"/>
    <mergeCell ref="E12:H12"/>
  </mergeCells>
  <printOptions horizontalCentered="1"/>
  <pageMargins left="0.51181102362204722" right="0.51181102362204722" top="0.78740157480314965" bottom="0.78740157480314965" header="0.31496062992125984" footer="0.31496062992125984"/>
  <pageSetup paperSize="9" scale="39" fitToHeight="2" orientation="landscape"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D79"/>
  <sheetViews>
    <sheetView view="pageBreakPreview" topLeftCell="E1" zoomScale="70" zoomScaleNormal="70" zoomScaleSheetLayoutView="70" workbookViewId="0">
      <selection activeCell="K27" sqref="K27"/>
    </sheetView>
  </sheetViews>
  <sheetFormatPr defaultColWidth="9.140625" defaultRowHeight="15.75"/>
  <cols>
    <col min="1" max="1" width="20.140625" style="57" hidden="1" customWidth="1"/>
    <col min="2" max="2" width="8.7109375" style="83" customWidth="1"/>
    <col min="3" max="3" width="22.7109375" style="83" customWidth="1"/>
    <col min="4" max="4" width="23" style="83" bestFit="1" customWidth="1"/>
    <col min="5" max="7" width="15.7109375" style="83" customWidth="1"/>
    <col min="8" max="8" width="18.85546875" style="83" customWidth="1"/>
    <col min="9" max="10" width="26" style="83" customWidth="1"/>
    <col min="11" max="11" width="29.85546875" style="83" customWidth="1"/>
    <col min="12" max="14" width="27" style="83" customWidth="1"/>
    <col min="15" max="16" width="26" style="83" customWidth="1"/>
    <col min="17" max="17" width="18.7109375" style="66" bestFit="1" customWidth="1"/>
    <col min="18" max="18" width="19.5703125" style="100" bestFit="1" customWidth="1"/>
    <col min="19" max="19" width="13" style="83" customWidth="1"/>
    <col min="20" max="20" width="10.28515625" style="83" customWidth="1"/>
    <col min="21" max="24" width="9.140625" style="83" customWidth="1"/>
    <col min="25" max="25" width="20.28515625" style="83" hidden="1" customWidth="1"/>
    <col min="26" max="16384" width="9.140625" style="83"/>
  </cols>
  <sheetData>
    <row r="2" spans="1:25">
      <c r="B2" s="83" t="s">
        <v>84</v>
      </c>
      <c r="P2" s="52"/>
    </row>
    <row r="3" spans="1:25" s="51" customFormat="1" ht="42" customHeight="1">
      <c r="A3" s="58"/>
      <c r="B3" s="1103"/>
      <c r="C3" s="1104"/>
      <c r="D3" s="1104"/>
      <c r="E3" s="1104"/>
      <c r="F3" s="1104"/>
      <c r="G3" s="1104"/>
      <c r="H3" s="1104"/>
      <c r="I3" s="1104"/>
      <c r="J3" s="1104"/>
      <c r="K3" s="1104"/>
      <c r="L3" s="1104"/>
      <c r="M3" s="325"/>
      <c r="N3" s="325"/>
      <c r="O3" s="103" t="s">
        <v>67</v>
      </c>
      <c r="P3" s="104"/>
      <c r="Q3" s="105"/>
      <c r="R3" s="101"/>
    </row>
    <row r="4" spans="1:25" s="51" customFormat="1" ht="42.75" customHeight="1">
      <c r="A4" s="58"/>
      <c r="B4" s="1105"/>
      <c r="C4" s="1106"/>
      <c r="D4" s="1106"/>
      <c r="E4" s="1106"/>
      <c r="F4" s="1106"/>
      <c r="G4" s="1106"/>
      <c r="H4" s="1106"/>
      <c r="I4" s="1106"/>
      <c r="J4" s="1106"/>
      <c r="K4" s="1106"/>
      <c r="L4" s="1106"/>
      <c r="M4" s="326"/>
      <c r="N4" s="326"/>
      <c r="O4" s="106" t="s">
        <v>68</v>
      </c>
      <c r="P4" s="107"/>
      <c r="Q4" s="105"/>
      <c r="R4" s="101"/>
    </row>
    <row r="5" spans="1:25" s="51" customFormat="1" ht="47.25" customHeight="1">
      <c r="A5" s="58"/>
      <c r="B5" s="1107"/>
      <c r="C5" s="1108"/>
      <c r="D5" s="1108"/>
      <c r="E5" s="1108"/>
      <c r="F5" s="1108"/>
      <c r="G5" s="1108"/>
      <c r="H5" s="1108"/>
      <c r="I5" s="1108"/>
      <c r="J5" s="1108"/>
      <c r="K5" s="1108"/>
      <c r="L5" s="1108"/>
      <c r="M5" s="326"/>
      <c r="N5" s="326"/>
      <c r="O5" s="106" t="s">
        <v>71</v>
      </c>
      <c r="P5" s="108"/>
      <c r="Q5" s="109"/>
      <c r="R5" s="101"/>
    </row>
    <row r="6" spans="1:25" ht="54.75" customHeight="1">
      <c r="A6" s="59"/>
      <c r="B6" s="1109" t="str">
        <f>B2</f>
        <v>CONTRATAÇÃO DE SERVIÇOS DE PAVIMENTAÇÃO ASFÁLTICA COM CONCRETO BETUMINOSO USINADO A QUENTE (CBUQ) EM VIAS URBANAS E RURAIS INSERIDAS NA ÁREA DE ATUAÇÃO DA CODEVASF, NO ESTADO MARANHÃO</v>
      </c>
      <c r="C6" s="1110"/>
      <c r="D6" s="1110"/>
      <c r="E6" s="1110"/>
      <c r="F6" s="1110"/>
      <c r="G6" s="1110"/>
      <c r="H6" s="1110"/>
      <c r="I6" s="1110"/>
      <c r="J6" s="1110"/>
      <c r="K6" s="1110"/>
      <c r="L6" s="1110"/>
      <c r="M6" s="1110"/>
      <c r="N6" s="1110"/>
      <c r="O6" s="1110"/>
      <c r="P6" s="1111"/>
      <c r="Q6" s="83"/>
    </row>
    <row r="7" spans="1:25" ht="15.75" customHeight="1">
      <c r="A7" s="60"/>
      <c r="B7" s="1112" t="s">
        <v>0</v>
      </c>
      <c r="C7" s="1112" t="s">
        <v>22</v>
      </c>
      <c r="D7" s="1112" t="s">
        <v>23</v>
      </c>
      <c r="E7" s="1114" t="s">
        <v>1</v>
      </c>
      <c r="F7" s="1114"/>
      <c r="G7" s="1114"/>
      <c r="H7" s="1115"/>
      <c r="I7" s="110" t="s">
        <v>69</v>
      </c>
      <c r="J7" s="111">
        <f>'PO TOTAL'!J8</f>
        <v>0.2339</v>
      </c>
      <c r="K7" s="110" t="s">
        <v>70</v>
      </c>
      <c r="L7" s="111">
        <f>'PO TOTAL'!L8</f>
        <v>0.15</v>
      </c>
      <c r="M7" s="330"/>
      <c r="N7" s="1119" t="s">
        <v>93</v>
      </c>
      <c r="O7" s="1120"/>
      <c r="P7" s="1121"/>
      <c r="Q7" s="83"/>
    </row>
    <row r="8" spans="1:25" ht="15" customHeight="1">
      <c r="A8" s="61"/>
      <c r="B8" s="1113"/>
      <c r="C8" s="1113"/>
      <c r="D8" s="1113"/>
      <c r="E8" s="1069"/>
      <c r="F8" s="1069"/>
      <c r="G8" s="1069"/>
      <c r="H8" s="1070"/>
      <c r="I8" s="112" t="s">
        <v>40</v>
      </c>
      <c r="J8" s="1112" t="s">
        <v>2</v>
      </c>
      <c r="K8" s="113" t="s">
        <v>3</v>
      </c>
      <c r="L8" s="114" t="s">
        <v>4</v>
      </c>
      <c r="M8" s="1122" t="s">
        <v>60</v>
      </c>
      <c r="N8" s="1116" t="s">
        <v>90</v>
      </c>
      <c r="O8" s="1116" t="s">
        <v>91</v>
      </c>
      <c r="P8" s="1116" t="s">
        <v>92</v>
      </c>
      <c r="Q8" s="83"/>
    </row>
    <row r="9" spans="1:25">
      <c r="A9" s="62"/>
      <c r="B9" s="1113"/>
      <c r="C9" s="1113"/>
      <c r="D9" s="1113"/>
      <c r="E9" s="1069"/>
      <c r="F9" s="1069"/>
      <c r="G9" s="1069"/>
      <c r="H9" s="1070"/>
      <c r="I9" s="55">
        <f>'[202]MC MODULO'!G1*'[202]MC MODULO'!C1*'[202]MC MODULO'!C2</f>
        <v>14000</v>
      </c>
      <c r="J9" s="1074"/>
      <c r="K9" s="332">
        <f>'PO TOTAL'!K10</f>
        <v>1.1273</v>
      </c>
      <c r="L9" s="332">
        <f>'PO TOTAL'!L10</f>
        <v>0.70189999999999997</v>
      </c>
      <c r="M9" s="1123"/>
      <c r="N9" s="1117"/>
      <c r="O9" s="1117"/>
      <c r="P9" s="1117"/>
      <c r="Q9" s="115"/>
    </row>
    <row r="10" spans="1:25" ht="31.5" customHeight="1">
      <c r="A10" s="63"/>
      <c r="B10" s="1074"/>
      <c r="C10" s="1074"/>
      <c r="D10" s="1074"/>
      <c r="E10" s="1071"/>
      <c r="F10" s="1071"/>
      <c r="G10" s="1071"/>
      <c r="H10" s="1072"/>
      <c r="I10" s="116" t="s">
        <v>5</v>
      </c>
      <c r="J10" s="117" t="s">
        <v>6</v>
      </c>
      <c r="K10" s="117" t="s">
        <v>18</v>
      </c>
      <c r="L10" s="118" t="s">
        <v>63</v>
      </c>
      <c r="M10" s="1124"/>
      <c r="N10" s="1118"/>
      <c r="O10" s="1118"/>
      <c r="P10" s="1118"/>
      <c r="Y10" s="119"/>
    </row>
    <row r="11" spans="1:25" ht="39.950000000000003" customHeight="1">
      <c r="A11" s="64"/>
      <c r="B11" s="45"/>
      <c r="C11" s="45"/>
      <c r="D11" s="45"/>
      <c r="E11" s="1092" t="s">
        <v>78</v>
      </c>
      <c r="F11" s="1093"/>
      <c r="G11" s="1093"/>
      <c r="H11" s="1094"/>
      <c r="I11" s="3"/>
      <c r="J11" s="134"/>
      <c r="K11" s="134"/>
      <c r="L11" s="134"/>
      <c r="M11" s="327"/>
      <c r="N11" s="134"/>
      <c r="O11" s="134"/>
      <c r="P11" s="134"/>
      <c r="Q11" s="67"/>
      <c r="R11" s="1020"/>
      <c r="S11" s="53"/>
      <c r="Y11" s="27"/>
    </row>
    <row r="12" spans="1:25" ht="39.950000000000003" customHeight="1">
      <c r="A12" s="65"/>
      <c r="B12" s="46">
        <v>1</v>
      </c>
      <c r="C12" s="46" t="s">
        <v>29</v>
      </c>
      <c r="D12" s="46" t="s">
        <v>72</v>
      </c>
      <c r="E12" s="1095" t="s">
        <v>76</v>
      </c>
      <c r="F12" s="1096"/>
      <c r="G12" s="1096"/>
      <c r="H12" s="1097"/>
      <c r="I12" s="48" t="s">
        <v>1191</v>
      </c>
      <c r="J12" s="48">
        <v>210</v>
      </c>
      <c r="K12" s="120">
        <f>$J$7</f>
        <v>0.2339</v>
      </c>
      <c r="L12" s="48">
        <f>('MOB E DESMOB'!B65)</f>
        <v>221.82360833333328</v>
      </c>
      <c r="M12" s="2">
        <f>TRUNC(L12+L12*K12,2)</f>
        <v>273.7</v>
      </c>
      <c r="N12" s="331">
        <f>CAPA!$D$13</f>
        <v>0</v>
      </c>
      <c r="O12" s="328">
        <f>(M12-M12*N12)</f>
        <v>273.7</v>
      </c>
      <c r="P12" s="328">
        <f>TRUNC(O12*J12,2)</f>
        <v>57477</v>
      </c>
      <c r="Q12" s="115"/>
      <c r="R12" s="1021">
        <f>1-O12/M12</f>
        <v>0</v>
      </c>
      <c r="S12" s="71"/>
      <c r="Y12" s="48"/>
    </row>
    <row r="13" spans="1:25" ht="39.950000000000003" customHeight="1">
      <c r="A13" s="65"/>
      <c r="B13" s="46">
        <v>2</v>
      </c>
      <c r="C13" s="46" t="s">
        <v>29</v>
      </c>
      <c r="D13" s="46" t="s">
        <v>72</v>
      </c>
      <c r="E13" s="1095" t="s">
        <v>77</v>
      </c>
      <c r="F13" s="1096"/>
      <c r="G13" s="1096"/>
      <c r="H13" s="1097"/>
      <c r="I13" s="48" t="s">
        <v>1191</v>
      </c>
      <c r="J13" s="48">
        <v>210</v>
      </c>
      <c r="K13" s="120">
        <f>$J$7</f>
        <v>0.2339</v>
      </c>
      <c r="L13" s="48">
        <f>('MOB E DESMOB'!B65)</f>
        <v>221.82360833333328</v>
      </c>
      <c r="M13" s="2">
        <f>TRUNC(L13+L13*K13,2)</f>
        <v>273.7</v>
      </c>
      <c r="N13" s="331">
        <f>CAPA!$D$13</f>
        <v>0</v>
      </c>
      <c r="O13" s="328">
        <f>(M13-M13*N13)</f>
        <v>273.7</v>
      </c>
      <c r="P13" s="328">
        <f>TRUNC(O13*J13,2)</f>
        <v>57477</v>
      </c>
      <c r="Q13" s="115"/>
      <c r="R13" s="1021">
        <f t="shared" ref="R13:R57" si="0">1-O13/M13</f>
        <v>0</v>
      </c>
      <c r="S13" s="71"/>
      <c r="T13" s="1046"/>
      <c r="Y13" s="48"/>
    </row>
    <row r="14" spans="1:25" ht="39.950000000000003" customHeight="1">
      <c r="A14" s="64"/>
      <c r="B14" s="45"/>
      <c r="C14" s="45"/>
      <c r="D14" s="45"/>
      <c r="E14" s="1092" t="s">
        <v>79</v>
      </c>
      <c r="F14" s="1093"/>
      <c r="G14" s="1093"/>
      <c r="H14" s="1094"/>
      <c r="I14" s="49"/>
      <c r="J14" s="134"/>
      <c r="K14" s="134"/>
      <c r="L14" s="134"/>
      <c r="M14" s="327"/>
      <c r="N14" s="1023"/>
      <c r="O14" s="134"/>
      <c r="P14" s="134"/>
      <c r="Q14" s="67"/>
      <c r="R14" s="1021"/>
      <c r="S14" s="71"/>
      <c r="T14" s="1046"/>
      <c r="Y14" s="27"/>
    </row>
    <row r="15" spans="1:25" ht="39.950000000000003" customHeight="1">
      <c r="A15" s="65"/>
      <c r="B15" s="46">
        <v>3</v>
      </c>
      <c r="C15" s="46" t="s">
        <v>29</v>
      </c>
      <c r="D15" s="46" t="s">
        <v>73</v>
      </c>
      <c r="E15" s="1095" t="s">
        <v>58</v>
      </c>
      <c r="F15" s="1096"/>
      <c r="G15" s="1096"/>
      <c r="H15" s="1097"/>
      <c r="I15" s="48" t="s">
        <v>7</v>
      </c>
      <c r="J15" s="48">
        <v>1</v>
      </c>
      <c r="K15" s="120">
        <f>$J$7</f>
        <v>0.2339</v>
      </c>
      <c r="L15" s="48">
        <f>CANTEIRO!F11</f>
        <v>20786.16</v>
      </c>
      <c r="M15" s="2">
        <f t="shared" ref="M15:M16" si="1">TRUNC(L15+L15*K15,2)</f>
        <v>25648.04</v>
      </c>
      <c r="N15" s="331">
        <f>CAPA!$D$13</f>
        <v>0</v>
      </c>
      <c r="O15" s="328">
        <f t="shared" ref="O15:O16" si="2">(M15-M15*N15)</f>
        <v>25648.04</v>
      </c>
      <c r="P15" s="328">
        <f t="shared" ref="P15:P16" si="3">TRUNC(O15*J15,2)</f>
        <v>25648.04</v>
      </c>
      <c r="Q15" s="115"/>
      <c r="R15" s="1021">
        <f t="shared" si="0"/>
        <v>0</v>
      </c>
      <c r="S15" s="71"/>
      <c r="T15" s="1046"/>
      <c r="Y15" s="48"/>
    </row>
    <row r="16" spans="1:25" ht="39.950000000000003" customHeight="1">
      <c r="A16" s="65"/>
      <c r="B16" s="46">
        <v>4</v>
      </c>
      <c r="C16" s="46" t="s">
        <v>17</v>
      </c>
      <c r="D16" s="46">
        <v>103689</v>
      </c>
      <c r="E16" s="1095" t="s">
        <v>75</v>
      </c>
      <c r="F16" s="1096"/>
      <c r="G16" s="1096"/>
      <c r="H16" s="1097"/>
      <c r="I16" s="48" t="s">
        <v>8</v>
      </c>
      <c r="J16" s="48">
        <v>8</v>
      </c>
      <c r="K16" s="120">
        <f>$J$7</f>
        <v>0.2339</v>
      </c>
      <c r="L16" s="48">
        <f>'DEMAIS COMPOSIÇÕES DE CUSTO'!L6</f>
        <v>468.31</v>
      </c>
      <c r="M16" s="2">
        <f t="shared" si="1"/>
        <v>577.84</v>
      </c>
      <c r="N16" s="331">
        <f>CAPA!$D$13</f>
        <v>0</v>
      </c>
      <c r="O16" s="328">
        <f t="shared" si="2"/>
        <v>577.84</v>
      </c>
      <c r="P16" s="328">
        <f t="shared" si="3"/>
        <v>4622.72</v>
      </c>
      <c r="Q16" s="121"/>
      <c r="R16" s="1021">
        <f t="shared" si="0"/>
        <v>0</v>
      </c>
      <c r="S16" s="71"/>
      <c r="T16" s="1046"/>
      <c r="Y16" s="48"/>
    </row>
    <row r="17" spans="1:30" ht="39.950000000000003" customHeight="1">
      <c r="A17" s="65"/>
      <c r="B17" s="45"/>
      <c r="C17" s="45"/>
      <c r="D17" s="45"/>
      <c r="E17" s="1092" t="s">
        <v>80</v>
      </c>
      <c r="F17" s="1093"/>
      <c r="G17" s="1093"/>
      <c r="H17" s="1094"/>
      <c r="I17" s="49"/>
      <c r="J17" s="134"/>
      <c r="K17" s="134"/>
      <c r="L17" s="134"/>
      <c r="M17" s="327"/>
      <c r="N17" s="1023"/>
      <c r="O17" s="134"/>
      <c r="P17" s="134"/>
      <c r="Q17" s="121"/>
      <c r="R17" s="1021"/>
      <c r="S17" s="71"/>
      <c r="T17" s="1046"/>
      <c r="Y17" s="48"/>
    </row>
    <row r="18" spans="1:30" ht="39.950000000000003" customHeight="1">
      <c r="A18" s="65"/>
      <c r="B18" s="46">
        <v>5</v>
      </c>
      <c r="C18" s="46" t="s">
        <v>29</v>
      </c>
      <c r="D18" s="46" t="s">
        <v>74</v>
      </c>
      <c r="E18" s="1095" t="s">
        <v>81</v>
      </c>
      <c r="F18" s="1096"/>
      <c r="G18" s="1096"/>
      <c r="H18" s="1097"/>
      <c r="I18" s="48" t="s">
        <v>7</v>
      </c>
      <c r="J18" s="48">
        <v>1</v>
      </c>
      <c r="K18" s="120">
        <f>$J$7</f>
        <v>0.2339</v>
      </c>
      <c r="L18" s="48">
        <f>('ADM. LOCAL'!J251)</f>
        <v>198735.26786122579</v>
      </c>
      <c r="M18" s="2">
        <f>TRUNC(L18+L18*K18,2)</f>
        <v>245219.44</v>
      </c>
      <c r="N18" s="331">
        <f>CAPA!$D$13</f>
        <v>0</v>
      </c>
      <c r="O18" s="328">
        <f>(M18-M18*N18)</f>
        <v>245219.44</v>
      </c>
      <c r="P18" s="328">
        <f>TRUNC(O18*J18,2)</f>
        <v>245219.44</v>
      </c>
      <c r="Q18" s="122"/>
      <c r="R18" s="1021">
        <f t="shared" si="0"/>
        <v>0</v>
      </c>
      <c r="S18" s="71"/>
      <c r="T18" s="1046"/>
      <c r="Y18" s="48"/>
    </row>
    <row r="19" spans="1:30" ht="39.950000000000003" customHeight="1">
      <c r="A19" s="65"/>
      <c r="B19" s="45"/>
      <c r="C19" s="45"/>
      <c r="D19" s="45"/>
      <c r="E19" s="1092" t="s">
        <v>62</v>
      </c>
      <c r="F19" s="1093"/>
      <c r="G19" s="1093"/>
      <c r="H19" s="1094"/>
      <c r="I19" s="49"/>
      <c r="J19" s="134"/>
      <c r="K19" s="134"/>
      <c r="L19" s="134"/>
      <c r="M19" s="327"/>
      <c r="N19" s="1023"/>
      <c r="O19" s="134"/>
      <c r="P19" s="134"/>
      <c r="Q19" s="121"/>
      <c r="R19" s="1021"/>
      <c r="S19" s="71"/>
      <c r="T19" s="1046"/>
      <c r="Y19" s="49"/>
    </row>
    <row r="20" spans="1:30" ht="52.5" customHeight="1">
      <c r="A20" s="65"/>
      <c r="B20" s="46">
        <v>6</v>
      </c>
      <c r="C20" s="46" t="s">
        <v>24</v>
      </c>
      <c r="D20" s="123">
        <v>5502114</v>
      </c>
      <c r="E20" s="1095" t="s">
        <v>32</v>
      </c>
      <c r="F20" s="1096"/>
      <c r="G20" s="1096"/>
      <c r="H20" s="1097"/>
      <c r="I20" s="48" t="s">
        <v>9</v>
      </c>
      <c r="J20" s="48">
        <v>4900</v>
      </c>
      <c r="K20" s="120">
        <f>$J$7</f>
        <v>0.2339</v>
      </c>
      <c r="L20" s="48">
        <f>'DEMAIS COMPOSIÇÕES DE CUSTO'!L22</f>
        <v>8.2200000000000006</v>
      </c>
      <c r="M20" s="2">
        <f t="shared" ref="M20:M21" si="4">TRUNC(L20+L20*K20,2)</f>
        <v>10.14</v>
      </c>
      <c r="N20" s="331">
        <f>CAPA!$D$13</f>
        <v>0</v>
      </c>
      <c r="O20" s="328">
        <f t="shared" ref="O20:O21" si="5">(M20-M20*N20)</f>
        <v>10.14</v>
      </c>
      <c r="P20" s="328">
        <f t="shared" ref="P20:P21" si="6">TRUNC(O20*J20,2)</f>
        <v>49686</v>
      </c>
      <c r="Q20" s="121"/>
      <c r="R20" s="1021">
        <f t="shared" si="0"/>
        <v>0</v>
      </c>
      <c r="S20" s="71"/>
      <c r="T20" s="1046"/>
      <c r="Y20" s="48"/>
    </row>
    <row r="21" spans="1:30" ht="24.95" customHeight="1">
      <c r="A21" s="65"/>
      <c r="B21" s="46">
        <v>7</v>
      </c>
      <c r="C21" s="46" t="s">
        <v>24</v>
      </c>
      <c r="D21" s="123">
        <v>4413942</v>
      </c>
      <c r="E21" s="1095" t="s">
        <v>33</v>
      </c>
      <c r="F21" s="1096"/>
      <c r="G21" s="1096"/>
      <c r="H21" s="1097"/>
      <c r="I21" s="48" t="s">
        <v>9</v>
      </c>
      <c r="J21" s="48">
        <v>4900</v>
      </c>
      <c r="K21" s="120">
        <f>$J$7</f>
        <v>0.2339</v>
      </c>
      <c r="L21" s="48">
        <f>'DEMAIS COMPOSIÇÕES DE CUSTO'!L48</f>
        <v>2.0099999999999998</v>
      </c>
      <c r="M21" s="2">
        <f t="shared" si="4"/>
        <v>2.48</v>
      </c>
      <c r="N21" s="331">
        <f>CAPA!$D$13</f>
        <v>0</v>
      </c>
      <c r="O21" s="328">
        <f t="shared" si="5"/>
        <v>2.48</v>
      </c>
      <c r="P21" s="328">
        <f t="shared" si="6"/>
        <v>12152</v>
      </c>
      <c r="Q21" s="121"/>
      <c r="R21" s="1021">
        <f t="shared" si="0"/>
        <v>0</v>
      </c>
      <c r="S21" s="71"/>
      <c r="T21" s="1046"/>
      <c r="Y21" s="48"/>
      <c r="AD21" s="83">
        <v>1</v>
      </c>
    </row>
    <row r="22" spans="1:30" ht="39.950000000000003" customHeight="1">
      <c r="A22" s="65"/>
      <c r="B22" s="45"/>
      <c r="C22" s="45"/>
      <c r="D22" s="45"/>
      <c r="E22" s="1092" t="s">
        <v>10</v>
      </c>
      <c r="F22" s="1093"/>
      <c r="G22" s="1093"/>
      <c r="H22" s="1094"/>
      <c r="I22" s="49"/>
      <c r="J22" s="134"/>
      <c r="K22" s="134"/>
      <c r="L22" s="134"/>
      <c r="M22" s="327"/>
      <c r="N22" s="1023"/>
      <c r="O22" s="134"/>
      <c r="P22" s="134"/>
      <c r="Q22" s="121"/>
      <c r="R22" s="1021"/>
      <c r="S22" s="71"/>
      <c r="T22" s="1046"/>
      <c r="Y22" s="49"/>
    </row>
    <row r="23" spans="1:30" ht="24.95" customHeight="1">
      <c r="A23" s="65"/>
      <c r="B23" s="46">
        <v>8</v>
      </c>
      <c r="C23" s="46" t="s">
        <v>24</v>
      </c>
      <c r="D23" s="123">
        <v>4011463</v>
      </c>
      <c r="E23" s="1095" t="s">
        <v>426</v>
      </c>
      <c r="F23" s="1096"/>
      <c r="G23" s="1096"/>
      <c r="H23" s="1097"/>
      <c r="I23" s="48" t="s">
        <v>11</v>
      </c>
      <c r="J23" s="48">
        <v>1680</v>
      </c>
      <c r="K23" s="120">
        <f t="shared" ref="K23:K28" si="7">$J$7</f>
        <v>0.2339</v>
      </c>
      <c r="L23" s="48">
        <f>('DEMAIS COMPOSIÇÕES DE CUSTO'!L70)</f>
        <v>195.89</v>
      </c>
      <c r="M23" s="2">
        <f t="shared" ref="M23:M28" si="8">TRUNC(L23+L23*K23,2)</f>
        <v>241.7</v>
      </c>
      <c r="N23" s="331">
        <f>CAPA!$D$13</f>
        <v>0</v>
      </c>
      <c r="O23" s="328">
        <f t="shared" ref="O23:O28" si="9">(M23-M23*N23)</f>
        <v>241.7</v>
      </c>
      <c r="P23" s="328">
        <f t="shared" ref="P23:P28" si="10">TRUNC(O23*J23,2)</f>
        <v>406056</v>
      </c>
      <c r="Q23" s="121"/>
      <c r="R23" s="1021">
        <f t="shared" si="0"/>
        <v>0</v>
      </c>
      <c r="S23" s="71"/>
      <c r="T23" s="1046"/>
      <c r="Y23" s="48"/>
    </row>
    <row r="24" spans="1:30" ht="24.95" customHeight="1">
      <c r="A24" s="65"/>
      <c r="B24" s="46">
        <v>9</v>
      </c>
      <c r="C24" s="46" t="s">
        <v>24</v>
      </c>
      <c r="D24" s="123">
        <v>4011352</v>
      </c>
      <c r="E24" s="1095" t="s">
        <v>27</v>
      </c>
      <c r="F24" s="1096"/>
      <c r="G24" s="1096"/>
      <c r="H24" s="1097"/>
      <c r="I24" s="48" t="s">
        <v>8</v>
      </c>
      <c r="J24" s="48">
        <v>14000</v>
      </c>
      <c r="K24" s="120">
        <f t="shared" si="7"/>
        <v>0.2339</v>
      </c>
      <c r="L24" s="48">
        <f>('DEMAIS COMPOSIÇÕES DE CUSTO'!L104)</f>
        <v>0.42</v>
      </c>
      <c r="M24" s="2">
        <f t="shared" si="8"/>
        <v>0.51</v>
      </c>
      <c r="N24" s="331">
        <f>CAPA!$D$13</f>
        <v>0</v>
      </c>
      <c r="O24" s="328">
        <f t="shared" si="9"/>
        <v>0.51</v>
      </c>
      <c r="P24" s="328">
        <f t="shared" si="10"/>
        <v>7140</v>
      </c>
      <c r="Q24" s="121"/>
      <c r="R24" s="1021">
        <f t="shared" si="0"/>
        <v>0</v>
      </c>
      <c r="S24" s="71"/>
      <c r="T24" s="1046"/>
      <c r="Y24" s="48"/>
    </row>
    <row r="25" spans="1:30" ht="24.95" customHeight="1">
      <c r="A25" s="65"/>
      <c r="B25" s="46">
        <v>10</v>
      </c>
      <c r="C25" s="46" t="s">
        <v>24</v>
      </c>
      <c r="D25" s="123">
        <v>4011353</v>
      </c>
      <c r="E25" s="1095" t="s">
        <v>28</v>
      </c>
      <c r="F25" s="1096"/>
      <c r="G25" s="1096"/>
      <c r="H25" s="1097"/>
      <c r="I25" s="48" t="s">
        <v>8</v>
      </c>
      <c r="J25" s="48">
        <v>14000</v>
      </c>
      <c r="K25" s="120">
        <f t="shared" si="7"/>
        <v>0.2339</v>
      </c>
      <c r="L25" s="48">
        <f>('DEMAIS COMPOSIÇÕES DE CUSTO'!L130)</f>
        <v>0.28999999999999998</v>
      </c>
      <c r="M25" s="2">
        <f t="shared" si="8"/>
        <v>0.35</v>
      </c>
      <c r="N25" s="331">
        <f>CAPA!$D$13</f>
        <v>0</v>
      </c>
      <c r="O25" s="328">
        <f t="shared" si="9"/>
        <v>0.35</v>
      </c>
      <c r="P25" s="328">
        <f t="shared" si="10"/>
        <v>4900</v>
      </c>
      <c r="Q25" s="121"/>
      <c r="R25" s="1021">
        <f t="shared" si="0"/>
        <v>0</v>
      </c>
      <c r="S25" s="71"/>
      <c r="T25" s="1046"/>
      <c r="Y25" s="48"/>
    </row>
    <row r="26" spans="1:30" ht="57" customHeight="1">
      <c r="A26" s="65"/>
      <c r="B26" s="996">
        <v>11</v>
      </c>
      <c r="C26" s="996" t="s">
        <v>24</v>
      </c>
      <c r="D26" s="997">
        <v>4011219</v>
      </c>
      <c r="E26" s="1100" t="s">
        <v>427</v>
      </c>
      <c r="F26" s="1101"/>
      <c r="G26" s="1101"/>
      <c r="H26" s="1102"/>
      <c r="I26" s="998" t="s">
        <v>9</v>
      </c>
      <c r="J26" s="998">
        <v>2100</v>
      </c>
      <c r="K26" s="999">
        <f t="shared" si="7"/>
        <v>0.2339</v>
      </c>
      <c r="L26" s="998">
        <f>('DEMAIS COMPOSIÇÕES DE CUSTO'!L156)</f>
        <v>14.79</v>
      </c>
      <c r="M26" s="1000">
        <f t="shared" si="8"/>
        <v>18.239999999999998</v>
      </c>
      <c r="N26" s="331">
        <f>CAPA!$D$13</f>
        <v>0</v>
      </c>
      <c r="O26" s="328">
        <f t="shared" si="9"/>
        <v>18.239999999999998</v>
      </c>
      <c r="P26" s="328">
        <f t="shared" si="10"/>
        <v>38304</v>
      </c>
      <c r="Q26" s="121"/>
      <c r="R26" s="1021">
        <f t="shared" si="0"/>
        <v>0</v>
      </c>
      <c r="S26" s="71"/>
      <c r="T26" s="1046"/>
      <c r="Y26" s="48"/>
    </row>
    <row r="27" spans="1:30" ht="57.75" customHeight="1">
      <c r="A27" s="65"/>
      <c r="B27" s="46">
        <v>12</v>
      </c>
      <c r="C27" s="46" t="s">
        <v>24</v>
      </c>
      <c r="D27" s="123">
        <v>4011227</v>
      </c>
      <c r="E27" s="1095" t="s">
        <v>428</v>
      </c>
      <c r="F27" s="1096"/>
      <c r="G27" s="1096"/>
      <c r="H27" s="1097"/>
      <c r="I27" s="48" t="s">
        <v>9</v>
      </c>
      <c r="J27" s="48">
        <v>2100</v>
      </c>
      <c r="K27" s="120">
        <f t="shared" si="7"/>
        <v>0.2339</v>
      </c>
      <c r="L27" s="48">
        <f>('DEMAIS COMPOSIÇÕES DE CUSTO'!L193)</f>
        <v>13.6</v>
      </c>
      <c r="M27" s="2">
        <f t="shared" si="8"/>
        <v>16.78</v>
      </c>
      <c r="N27" s="331">
        <f>CAPA!$D$13</f>
        <v>0</v>
      </c>
      <c r="O27" s="328">
        <f t="shared" si="9"/>
        <v>16.78</v>
      </c>
      <c r="P27" s="328">
        <f t="shared" si="10"/>
        <v>35238</v>
      </c>
      <c r="Q27" s="121"/>
      <c r="R27" s="1021">
        <f t="shared" si="0"/>
        <v>0</v>
      </c>
      <c r="S27" s="71"/>
      <c r="T27" s="1046"/>
      <c r="Y27" s="48"/>
    </row>
    <row r="28" spans="1:30" ht="24.95" customHeight="1">
      <c r="A28" s="65"/>
      <c r="B28" s="46">
        <v>13</v>
      </c>
      <c r="C28" s="46" t="s">
        <v>24</v>
      </c>
      <c r="D28" s="123">
        <v>4011209</v>
      </c>
      <c r="E28" s="1095" t="s">
        <v>429</v>
      </c>
      <c r="F28" s="1096"/>
      <c r="G28" s="1096"/>
      <c r="H28" s="1097"/>
      <c r="I28" s="48" t="s">
        <v>8</v>
      </c>
      <c r="J28" s="48">
        <v>14000</v>
      </c>
      <c r="K28" s="120">
        <f t="shared" si="7"/>
        <v>0.2339</v>
      </c>
      <c r="L28" s="48">
        <f>('DEMAIS COMPOSIÇÕES DE CUSTO'!L230)</f>
        <v>1.57</v>
      </c>
      <c r="M28" s="2">
        <f t="shared" si="8"/>
        <v>1.93</v>
      </c>
      <c r="N28" s="331">
        <f>CAPA!$D$13</f>
        <v>0</v>
      </c>
      <c r="O28" s="328">
        <f t="shared" si="9"/>
        <v>1.93</v>
      </c>
      <c r="P28" s="328">
        <f t="shared" si="10"/>
        <v>27020</v>
      </c>
      <c r="Q28" s="121"/>
      <c r="R28" s="1021">
        <f t="shared" si="0"/>
        <v>0</v>
      </c>
      <c r="S28" s="71"/>
      <c r="T28" s="1046"/>
      <c r="Y28" s="48"/>
    </row>
    <row r="29" spans="1:30" ht="39.950000000000003" customHeight="1">
      <c r="A29" s="65"/>
      <c r="B29" s="45"/>
      <c r="C29" s="124"/>
      <c r="D29" s="45"/>
      <c r="E29" s="1092" t="s">
        <v>61</v>
      </c>
      <c r="F29" s="1093"/>
      <c r="G29" s="1093"/>
      <c r="H29" s="1094"/>
      <c r="I29" s="49"/>
      <c r="J29" s="134"/>
      <c r="K29" s="134"/>
      <c r="L29" s="134"/>
      <c r="M29" s="327"/>
      <c r="N29" s="1023"/>
      <c r="O29" s="134"/>
      <c r="P29" s="134"/>
      <c r="Q29" s="121"/>
      <c r="R29" s="1021"/>
      <c r="S29" s="71"/>
      <c r="T29" s="1046"/>
      <c r="Y29" s="49"/>
    </row>
    <row r="30" spans="1:30" ht="24.95" customHeight="1">
      <c r="A30" s="65"/>
      <c r="B30" s="46">
        <v>14</v>
      </c>
      <c r="C30" s="46" t="s">
        <v>16</v>
      </c>
      <c r="D30" s="123" t="s">
        <v>36</v>
      </c>
      <c r="E30" s="1095" t="s">
        <v>35</v>
      </c>
      <c r="F30" s="1096"/>
      <c r="G30" s="1096"/>
      <c r="H30" s="1097"/>
      <c r="I30" s="48" t="s">
        <v>11</v>
      </c>
      <c r="J30" s="48">
        <v>108.34</v>
      </c>
      <c r="K30" s="120">
        <f>$L$7</f>
        <v>0.15</v>
      </c>
      <c r="L30" s="48">
        <f>('CPU CODEVASF'!H27)</f>
        <v>5155.4476818268267</v>
      </c>
      <c r="M30" s="2">
        <f t="shared" ref="M30:M35" si="11">TRUNC(L30+L30*K30,2)</f>
        <v>5928.76</v>
      </c>
      <c r="N30" s="331">
        <f>CAPA!$D$13</f>
        <v>0</v>
      </c>
      <c r="O30" s="328">
        <f t="shared" ref="O30:O35" si="12">(M30-M30*N30)</f>
        <v>5928.76</v>
      </c>
      <c r="P30" s="328">
        <f t="shared" ref="P30:P35" si="13">TRUNC(O30*J30,2)</f>
        <v>642321.85</v>
      </c>
      <c r="Q30" s="121"/>
      <c r="R30" s="1021">
        <f t="shared" si="0"/>
        <v>0</v>
      </c>
      <c r="S30" s="71"/>
      <c r="T30" s="1046"/>
      <c r="Y30" s="48"/>
    </row>
    <row r="31" spans="1:30" ht="24.95" customHeight="1">
      <c r="A31" s="65"/>
      <c r="B31" s="46">
        <v>15</v>
      </c>
      <c r="C31" s="46" t="s">
        <v>16</v>
      </c>
      <c r="D31" s="123" t="s">
        <v>44</v>
      </c>
      <c r="E31" s="1095" t="s">
        <v>41</v>
      </c>
      <c r="F31" s="1096"/>
      <c r="G31" s="1096"/>
      <c r="H31" s="1097"/>
      <c r="I31" s="48" t="s">
        <v>11</v>
      </c>
      <c r="J31" s="48">
        <v>108.34</v>
      </c>
      <c r="K31" s="120">
        <f t="shared" ref="K31:K35" si="14">$L$7</f>
        <v>0.15</v>
      </c>
      <c r="L31" s="48">
        <f>('CPU CODEVASF'!H57)</f>
        <v>648.26</v>
      </c>
      <c r="M31" s="2">
        <f t="shared" si="11"/>
        <v>745.49</v>
      </c>
      <c r="N31" s="331">
        <f>CAPA!$D$13</f>
        <v>0</v>
      </c>
      <c r="O31" s="328">
        <f t="shared" si="12"/>
        <v>745.49</v>
      </c>
      <c r="P31" s="328">
        <f t="shared" si="13"/>
        <v>80766.38</v>
      </c>
      <c r="Q31" s="121"/>
      <c r="R31" s="1021">
        <f t="shared" si="0"/>
        <v>0</v>
      </c>
      <c r="S31" s="71"/>
      <c r="T31" s="1046"/>
      <c r="Y31" s="48"/>
    </row>
    <row r="32" spans="1:30" ht="24.95" customHeight="1">
      <c r="A32" s="65"/>
      <c r="B32" s="46">
        <v>16</v>
      </c>
      <c r="C32" s="46" t="s">
        <v>16</v>
      </c>
      <c r="D32" s="123" t="s">
        <v>37</v>
      </c>
      <c r="E32" s="1095" t="s">
        <v>82</v>
      </c>
      <c r="F32" s="1096"/>
      <c r="G32" s="1096"/>
      <c r="H32" s="1097"/>
      <c r="I32" s="56" t="s">
        <v>11</v>
      </c>
      <c r="J32" s="56">
        <v>18.2</v>
      </c>
      <c r="K32" s="120">
        <f t="shared" si="14"/>
        <v>0.15</v>
      </c>
      <c r="L32" s="48">
        <f>('RESUMO_TRANSPORTE INSUMOS ASF.'!V35)</f>
        <v>3094.8906713399842</v>
      </c>
      <c r="M32" s="2">
        <f t="shared" si="11"/>
        <v>3559.12</v>
      </c>
      <c r="N32" s="331">
        <f>CAPA!$D$13</f>
        <v>0</v>
      </c>
      <c r="O32" s="328">
        <f t="shared" si="12"/>
        <v>3559.12</v>
      </c>
      <c r="P32" s="328">
        <f t="shared" si="13"/>
        <v>64775.98</v>
      </c>
      <c r="Q32" s="121"/>
      <c r="R32" s="1021">
        <f t="shared" si="0"/>
        <v>0</v>
      </c>
      <c r="S32" s="71"/>
      <c r="T32" s="1046"/>
      <c r="Y32" s="48"/>
    </row>
    <row r="33" spans="1:25" ht="24.95" customHeight="1">
      <c r="A33" s="65"/>
      <c r="B33" s="46">
        <v>17</v>
      </c>
      <c r="C33" s="46" t="s">
        <v>16</v>
      </c>
      <c r="D33" s="123" t="s">
        <v>45</v>
      </c>
      <c r="E33" s="1095" t="s">
        <v>83</v>
      </c>
      <c r="F33" s="1096"/>
      <c r="G33" s="1096"/>
      <c r="H33" s="1097"/>
      <c r="I33" s="48" t="s">
        <v>11</v>
      </c>
      <c r="J33" s="48">
        <v>18.2</v>
      </c>
      <c r="K33" s="120">
        <f t="shared" si="14"/>
        <v>0.15</v>
      </c>
      <c r="L33" s="48">
        <f>('CPU CODEVASF'!H68)</f>
        <v>1275.9612698412698</v>
      </c>
      <c r="M33" s="2">
        <f t="shared" si="11"/>
        <v>1467.35</v>
      </c>
      <c r="N33" s="331">
        <f>CAPA!$D$13</f>
        <v>0</v>
      </c>
      <c r="O33" s="328">
        <f t="shared" si="12"/>
        <v>1467.35</v>
      </c>
      <c r="P33" s="328">
        <f t="shared" si="13"/>
        <v>26705.77</v>
      </c>
      <c r="Q33" s="121"/>
      <c r="R33" s="1021">
        <f t="shared" si="0"/>
        <v>0</v>
      </c>
      <c r="S33" s="71"/>
      <c r="T33" s="1046"/>
      <c r="Y33" s="48"/>
    </row>
    <row r="34" spans="1:25" ht="24.95" customHeight="1">
      <c r="A34" s="65"/>
      <c r="B34" s="46">
        <v>18</v>
      </c>
      <c r="C34" s="46" t="s">
        <v>16</v>
      </c>
      <c r="D34" s="123" t="s">
        <v>39</v>
      </c>
      <c r="E34" s="1095" t="s">
        <v>38</v>
      </c>
      <c r="F34" s="1096"/>
      <c r="G34" s="1096"/>
      <c r="H34" s="1097"/>
      <c r="I34" s="56" t="s">
        <v>11</v>
      </c>
      <c r="J34" s="56">
        <v>6.3</v>
      </c>
      <c r="K34" s="120">
        <f t="shared" si="14"/>
        <v>0.15</v>
      </c>
      <c r="L34" s="48">
        <f>('CPU CODEVASF'!H47)</f>
        <v>4480.0633361943928</v>
      </c>
      <c r="M34" s="2">
        <f t="shared" si="11"/>
        <v>5152.07</v>
      </c>
      <c r="N34" s="331">
        <f>CAPA!$D$13</f>
        <v>0</v>
      </c>
      <c r="O34" s="328">
        <f t="shared" si="12"/>
        <v>5152.07</v>
      </c>
      <c r="P34" s="328">
        <f t="shared" si="13"/>
        <v>32458.04</v>
      </c>
      <c r="Q34" s="121"/>
      <c r="R34" s="1021">
        <f t="shared" si="0"/>
        <v>0</v>
      </c>
      <c r="S34" s="71"/>
      <c r="T34" s="1046"/>
      <c r="Y34" s="56"/>
    </row>
    <row r="35" spans="1:25" ht="24.95" customHeight="1">
      <c r="A35" s="65"/>
      <c r="B35" s="46">
        <v>19</v>
      </c>
      <c r="C35" s="46" t="s">
        <v>16</v>
      </c>
      <c r="D35" s="123" t="s">
        <v>46</v>
      </c>
      <c r="E35" s="1095" t="s">
        <v>42</v>
      </c>
      <c r="F35" s="1096"/>
      <c r="G35" s="1096"/>
      <c r="H35" s="1097"/>
      <c r="I35" s="48" t="s">
        <v>11</v>
      </c>
      <c r="J35" s="48">
        <v>6.3</v>
      </c>
      <c r="K35" s="120">
        <f t="shared" si="14"/>
        <v>0.15</v>
      </c>
      <c r="L35" s="48">
        <f>'CPU CODEVASF'!H78</f>
        <v>719.01</v>
      </c>
      <c r="M35" s="2">
        <f t="shared" si="11"/>
        <v>826.86</v>
      </c>
      <c r="N35" s="331">
        <f>CAPA!$D$13</f>
        <v>0</v>
      </c>
      <c r="O35" s="328">
        <f t="shared" si="12"/>
        <v>826.86</v>
      </c>
      <c r="P35" s="328">
        <f t="shared" si="13"/>
        <v>5209.21</v>
      </c>
      <c r="Q35" s="121"/>
      <c r="R35" s="1021">
        <f t="shared" si="0"/>
        <v>0</v>
      </c>
      <c r="S35" s="71"/>
      <c r="T35" s="1046"/>
      <c r="Y35" s="48"/>
    </row>
    <row r="36" spans="1:25" ht="39.950000000000003" customHeight="1">
      <c r="A36" s="65"/>
      <c r="B36" s="45"/>
      <c r="C36" s="45"/>
      <c r="D36" s="45"/>
      <c r="E36" s="1092" t="s">
        <v>12</v>
      </c>
      <c r="F36" s="1093"/>
      <c r="G36" s="1093"/>
      <c r="H36" s="1094"/>
      <c r="I36" s="49"/>
      <c r="J36" s="134"/>
      <c r="K36" s="134"/>
      <c r="L36" s="134"/>
      <c r="M36" s="327"/>
      <c r="N36" s="1023"/>
      <c r="O36" s="134"/>
      <c r="P36" s="134"/>
      <c r="Q36" s="121"/>
      <c r="R36" s="1021"/>
      <c r="S36" s="71"/>
      <c r="T36" s="1046"/>
      <c r="Y36" s="49"/>
    </row>
    <row r="37" spans="1:25" ht="39.950000000000003" customHeight="1">
      <c r="A37" s="65"/>
      <c r="B37" s="125">
        <v>20</v>
      </c>
      <c r="C37" s="46" t="s">
        <v>24</v>
      </c>
      <c r="D37" s="123">
        <v>5213440</v>
      </c>
      <c r="E37" s="1095" t="s">
        <v>47</v>
      </c>
      <c r="F37" s="1096"/>
      <c r="G37" s="1096"/>
      <c r="H37" s="1097"/>
      <c r="I37" s="48" t="s">
        <v>7</v>
      </c>
      <c r="J37" s="48">
        <v>6</v>
      </c>
      <c r="K37" s="120">
        <f>$J$7</f>
        <v>0.2339</v>
      </c>
      <c r="L37" s="48">
        <f>('DEMAIS COMPOSIÇÕES DE CUSTO'!L257)</f>
        <v>282.19</v>
      </c>
      <c r="M37" s="2">
        <f t="shared" ref="M37:M40" si="15">TRUNC(L37+L37*K37,2)</f>
        <v>348.19</v>
      </c>
      <c r="N37" s="331">
        <f>CAPA!$D$13</f>
        <v>0</v>
      </c>
      <c r="O37" s="328">
        <f t="shared" ref="O37:O40" si="16">(M37-M37*N37)</f>
        <v>348.19</v>
      </c>
      <c r="P37" s="328">
        <f t="shared" ref="P37:P40" si="17">TRUNC(O37*J37,2)</f>
        <v>2089.14</v>
      </c>
      <c r="Q37" s="121"/>
      <c r="R37" s="1021">
        <f t="shared" si="0"/>
        <v>0</v>
      </c>
      <c r="S37" s="71"/>
      <c r="T37" s="1046"/>
      <c r="Y37" s="48"/>
    </row>
    <row r="38" spans="1:25" ht="39.950000000000003" customHeight="1">
      <c r="A38" s="65"/>
      <c r="B38" s="125">
        <v>21</v>
      </c>
      <c r="C38" s="46" t="s">
        <v>24</v>
      </c>
      <c r="D38" s="123">
        <v>5213464</v>
      </c>
      <c r="E38" s="1095" t="s">
        <v>51</v>
      </c>
      <c r="F38" s="1096"/>
      <c r="G38" s="1096"/>
      <c r="H38" s="1097"/>
      <c r="I38" s="48" t="s">
        <v>7</v>
      </c>
      <c r="J38" s="48">
        <v>6</v>
      </c>
      <c r="K38" s="120">
        <f>$J$7</f>
        <v>0.2339</v>
      </c>
      <c r="L38" s="48">
        <f>('DEMAIS COMPOSIÇÕES DE CUSTO'!L283)</f>
        <v>282.23</v>
      </c>
      <c r="M38" s="2">
        <f t="shared" si="15"/>
        <v>348.24</v>
      </c>
      <c r="N38" s="331">
        <f>CAPA!$D$13</f>
        <v>0</v>
      </c>
      <c r="O38" s="328">
        <f t="shared" si="16"/>
        <v>348.24</v>
      </c>
      <c r="P38" s="328">
        <f t="shared" si="17"/>
        <v>2089.44</v>
      </c>
      <c r="Q38" s="121"/>
      <c r="R38" s="1021">
        <f t="shared" si="0"/>
        <v>0</v>
      </c>
      <c r="S38" s="71"/>
      <c r="T38" s="1046"/>
      <c r="Y38" s="48"/>
    </row>
    <row r="39" spans="1:25" ht="47.45" customHeight="1">
      <c r="A39" s="65"/>
      <c r="B39" s="125">
        <v>22</v>
      </c>
      <c r="C39" s="46" t="s">
        <v>24</v>
      </c>
      <c r="D39" s="123">
        <v>5213863</v>
      </c>
      <c r="E39" s="1095" t="s">
        <v>43</v>
      </c>
      <c r="F39" s="1096"/>
      <c r="G39" s="1096"/>
      <c r="H39" s="1097"/>
      <c r="I39" s="48" t="s">
        <v>7</v>
      </c>
      <c r="J39" s="48">
        <v>12</v>
      </c>
      <c r="K39" s="120">
        <f>$J$7</f>
        <v>0.2339</v>
      </c>
      <c r="L39" s="48">
        <f>('DEMAIS COMPOSIÇÕES DE CUSTO'!L309)</f>
        <v>460.16</v>
      </c>
      <c r="M39" s="2">
        <f t="shared" si="15"/>
        <v>567.79</v>
      </c>
      <c r="N39" s="331">
        <f>CAPA!$D$13</f>
        <v>0</v>
      </c>
      <c r="O39" s="328">
        <f t="shared" si="16"/>
        <v>567.79</v>
      </c>
      <c r="P39" s="328">
        <f t="shared" si="17"/>
        <v>6813.48</v>
      </c>
      <c r="Q39" s="121"/>
      <c r="R39" s="1021">
        <f t="shared" si="0"/>
        <v>0</v>
      </c>
      <c r="S39" s="71"/>
      <c r="T39" s="1046"/>
      <c r="Y39" s="48"/>
    </row>
    <row r="40" spans="1:25" ht="47.45" customHeight="1">
      <c r="A40" s="65"/>
      <c r="B40" s="125">
        <v>23</v>
      </c>
      <c r="C40" s="46" t="s">
        <v>24</v>
      </c>
      <c r="D40" s="123">
        <v>5213400</v>
      </c>
      <c r="E40" s="1095" t="s">
        <v>50</v>
      </c>
      <c r="F40" s="1096"/>
      <c r="G40" s="1096"/>
      <c r="H40" s="1097"/>
      <c r="I40" s="48" t="s">
        <v>8</v>
      </c>
      <c r="J40" s="48">
        <v>600</v>
      </c>
      <c r="K40" s="120">
        <f>$J$7</f>
        <v>0.2339</v>
      </c>
      <c r="L40" s="48">
        <f>('DEMAIS COMPOSIÇÕES DE CUSTO'!L349)</f>
        <v>21.22</v>
      </c>
      <c r="M40" s="2">
        <f t="shared" si="15"/>
        <v>26.18</v>
      </c>
      <c r="N40" s="331">
        <f>CAPA!$D$13</f>
        <v>0</v>
      </c>
      <c r="O40" s="328">
        <f t="shared" si="16"/>
        <v>26.18</v>
      </c>
      <c r="P40" s="328">
        <f t="shared" si="17"/>
        <v>15708</v>
      </c>
      <c r="Q40" s="121"/>
      <c r="R40" s="1021">
        <f t="shared" si="0"/>
        <v>0</v>
      </c>
      <c r="S40" s="71"/>
      <c r="T40" s="1046"/>
      <c r="Y40" s="73"/>
    </row>
    <row r="41" spans="1:25" ht="39.950000000000003" customHeight="1">
      <c r="A41" s="65"/>
      <c r="B41" s="126"/>
      <c r="C41" s="126"/>
      <c r="D41" s="45"/>
      <c r="E41" s="1092" t="s">
        <v>14</v>
      </c>
      <c r="F41" s="1093"/>
      <c r="G41" s="1093"/>
      <c r="H41" s="1094"/>
      <c r="I41" s="127"/>
      <c r="J41" s="134"/>
      <c r="K41" s="134"/>
      <c r="L41" s="134"/>
      <c r="M41" s="327"/>
      <c r="N41" s="1023"/>
      <c r="O41" s="134"/>
      <c r="P41" s="134"/>
      <c r="Q41" s="121"/>
      <c r="R41" s="1021"/>
      <c r="S41" s="71"/>
      <c r="T41" s="1046"/>
      <c r="Y41" s="69"/>
    </row>
    <row r="42" spans="1:25" s="80" customFormat="1" ht="39.950000000000003" customHeight="1">
      <c r="A42" s="77"/>
      <c r="B42" s="128">
        <v>24</v>
      </c>
      <c r="C42" s="129" t="s">
        <v>24</v>
      </c>
      <c r="D42" s="129">
        <v>2003373</v>
      </c>
      <c r="E42" s="1095" t="s">
        <v>48</v>
      </c>
      <c r="F42" s="1096"/>
      <c r="G42" s="1096"/>
      <c r="H42" s="1097"/>
      <c r="I42" s="130" t="s">
        <v>15</v>
      </c>
      <c r="J42" s="131">
        <v>4000</v>
      </c>
      <c r="K42" s="120">
        <f>$J$7</f>
        <v>0.2339</v>
      </c>
      <c r="L42" s="131">
        <f>('DEMAIS COMPOSIÇÕES DE CUSTO'!L392)</f>
        <v>69.16</v>
      </c>
      <c r="M42" s="2">
        <f t="shared" ref="M42:M43" si="18">TRUNC(L42+L42*K42,2)</f>
        <v>85.33</v>
      </c>
      <c r="N42" s="331">
        <f>CAPA!$D$13</f>
        <v>0</v>
      </c>
      <c r="O42" s="328">
        <f t="shared" ref="O42:O43" si="19">(M42-M42*N42)</f>
        <v>85.33</v>
      </c>
      <c r="P42" s="328">
        <f t="shared" ref="P42:P43" si="20">TRUNC(O42*J42,2)</f>
        <v>341320</v>
      </c>
      <c r="Q42" s="132"/>
      <c r="R42" s="1021">
        <f t="shared" si="0"/>
        <v>0</v>
      </c>
      <c r="S42" s="71"/>
      <c r="T42" s="1046"/>
      <c r="Y42" s="131"/>
    </row>
    <row r="43" spans="1:25" ht="39.950000000000003" customHeight="1">
      <c r="A43" s="65"/>
      <c r="B43" s="128">
        <v>25</v>
      </c>
      <c r="C43" s="46" t="s">
        <v>24</v>
      </c>
      <c r="D43" s="46">
        <v>4915724</v>
      </c>
      <c r="E43" s="1095" t="s">
        <v>49</v>
      </c>
      <c r="F43" s="1096"/>
      <c r="G43" s="1096"/>
      <c r="H43" s="1097"/>
      <c r="I43" s="29" t="s">
        <v>8</v>
      </c>
      <c r="J43" s="48">
        <v>480</v>
      </c>
      <c r="K43" s="120">
        <f>$J$7</f>
        <v>0.2339</v>
      </c>
      <c r="L43" s="48">
        <f>('DEMAIS COMPOSIÇÕES DE CUSTO'!L412)</f>
        <v>1.95</v>
      </c>
      <c r="M43" s="2">
        <f t="shared" si="18"/>
        <v>2.4</v>
      </c>
      <c r="N43" s="331">
        <f>CAPA!$D$13</f>
        <v>0</v>
      </c>
      <c r="O43" s="328">
        <f t="shared" si="19"/>
        <v>2.4</v>
      </c>
      <c r="P43" s="328">
        <f t="shared" si="20"/>
        <v>1152</v>
      </c>
      <c r="Q43" s="121"/>
      <c r="R43" s="1021">
        <f t="shared" si="0"/>
        <v>0</v>
      </c>
      <c r="S43" s="71"/>
      <c r="T43" s="1046"/>
      <c r="Y43" s="48">
        <v>4514640</v>
      </c>
    </row>
    <row r="44" spans="1:25" ht="39.950000000000003" customHeight="1">
      <c r="A44" s="65"/>
      <c r="B44" s="124"/>
      <c r="C44" s="124"/>
      <c r="D44" s="45"/>
      <c r="E44" s="1092" t="s">
        <v>21</v>
      </c>
      <c r="F44" s="1093"/>
      <c r="G44" s="1093"/>
      <c r="H44" s="1094"/>
      <c r="I44" s="133"/>
      <c r="J44" s="134"/>
      <c r="K44" s="134"/>
      <c r="L44" s="134"/>
      <c r="M44" s="134"/>
      <c r="N44" s="1024"/>
      <c r="O44" s="134"/>
      <c r="P44" s="134"/>
      <c r="Q44" s="121"/>
      <c r="R44" s="1021"/>
      <c r="S44" s="71"/>
      <c r="T44" s="1046"/>
      <c r="Y44" s="135"/>
    </row>
    <row r="45" spans="1:25" ht="39.950000000000003" customHeight="1">
      <c r="A45" s="65"/>
      <c r="B45" s="46">
        <v>26</v>
      </c>
      <c r="C45" s="46" t="s">
        <v>29</v>
      </c>
      <c r="D45" s="75" t="s">
        <v>34</v>
      </c>
      <c r="E45" s="1095" t="s">
        <v>30</v>
      </c>
      <c r="F45" s="1096"/>
      <c r="G45" s="1096"/>
      <c r="H45" s="1097"/>
      <c r="I45" s="48" t="s">
        <v>15</v>
      </c>
      <c r="J45" s="48">
        <v>200</v>
      </c>
      <c r="K45" s="120">
        <f>$J$7</f>
        <v>0.2339</v>
      </c>
      <c r="L45" s="48">
        <f>('CPU CODEVASF'!H16)</f>
        <v>15.891550000000001</v>
      </c>
      <c r="M45" s="2">
        <f>TRUNC(L45+L45*K45,2)</f>
        <v>19.600000000000001</v>
      </c>
      <c r="N45" s="331">
        <f>CAPA!$D$13</f>
        <v>0</v>
      </c>
      <c r="O45" s="328">
        <f>(M45-M45*N45)</f>
        <v>19.600000000000001</v>
      </c>
      <c r="P45" s="328">
        <f>TRUNC(O45*J45,2)</f>
        <v>3920</v>
      </c>
      <c r="Q45" s="121"/>
      <c r="R45" s="1021">
        <f t="shared" si="0"/>
        <v>0</v>
      </c>
      <c r="S45" s="71"/>
      <c r="T45" s="1046"/>
      <c r="Y45" s="48"/>
    </row>
    <row r="46" spans="1:25" ht="39.950000000000003" customHeight="1">
      <c r="A46" s="65"/>
      <c r="B46" s="124"/>
      <c r="C46" s="124"/>
      <c r="D46" s="45"/>
      <c r="E46" s="1092" t="s">
        <v>19</v>
      </c>
      <c r="F46" s="1093"/>
      <c r="G46" s="1093"/>
      <c r="H46" s="1094"/>
      <c r="I46" s="133"/>
      <c r="J46" s="134"/>
      <c r="K46" s="134"/>
      <c r="L46" s="134"/>
      <c r="M46" s="327"/>
      <c r="N46" s="1023"/>
      <c r="O46" s="134"/>
      <c r="P46" s="134"/>
      <c r="Q46" s="121"/>
      <c r="R46" s="1021"/>
      <c r="S46" s="71"/>
      <c r="T46" s="1046"/>
      <c r="Y46" s="135"/>
    </row>
    <row r="47" spans="1:25" ht="39.950000000000003" customHeight="1">
      <c r="A47" s="65"/>
      <c r="B47" s="46">
        <v>27</v>
      </c>
      <c r="C47" s="46" t="s">
        <v>29</v>
      </c>
      <c r="D47" s="123" t="s">
        <v>25</v>
      </c>
      <c r="E47" s="1095" t="s">
        <v>20</v>
      </c>
      <c r="F47" s="1096"/>
      <c r="G47" s="1096"/>
      <c r="H47" s="1097"/>
      <c r="I47" s="48" t="s">
        <v>8</v>
      </c>
      <c r="J47" s="48">
        <v>14000</v>
      </c>
      <c r="K47" s="120">
        <f>$J$7</f>
        <v>0.2339</v>
      </c>
      <c r="L47" s="48">
        <f>('PROJETO EXECUTIVO'!G23/'PO MÓDULO MÍNIMO'!I9)</f>
        <v>3.860677115339286</v>
      </c>
      <c r="M47" s="2">
        <f>TRUNC(L47+L47*K47,2)</f>
        <v>4.76</v>
      </c>
      <c r="N47" s="331">
        <f>CAPA!$D$13</f>
        <v>0</v>
      </c>
      <c r="O47" s="328">
        <f>(M47-M47*N47)</f>
        <v>4.76</v>
      </c>
      <c r="P47" s="328">
        <f>TRUNC(O47*J47,2)</f>
        <v>66640</v>
      </c>
      <c r="Q47" s="115"/>
      <c r="R47" s="1021">
        <f t="shared" si="0"/>
        <v>0</v>
      </c>
      <c r="S47" s="71"/>
      <c r="T47" s="1046"/>
      <c r="Y47" s="48"/>
    </row>
    <row r="48" spans="1:25" ht="39.950000000000003" customHeight="1">
      <c r="A48" s="65"/>
      <c r="B48" s="124"/>
      <c r="C48" s="124"/>
      <c r="D48" s="45"/>
      <c r="E48" s="1092" t="s">
        <v>59</v>
      </c>
      <c r="F48" s="1093"/>
      <c r="G48" s="1093"/>
      <c r="H48" s="1094"/>
      <c r="I48" s="133"/>
      <c r="J48" s="134"/>
      <c r="K48" s="134"/>
      <c r="L48" s="133"/>
      <c r="M48" s="134"/>
      <c r="N48" s="1023"/>
      <c r="O48" s="134"/>
      <c r="P48" s="327"/>
      <c r="Q48" s="121"/>
      <c r="R48" s="1021"/>
      <c r="S48" s="71"/>
      <c r="T48" s="1046"/>
      <c r="Y48" s="56"/>
    </row>
    <row r="49" spans="1:25" ht="39.950000000000003" customHeight="1">
      <c r="A49" s="77"/>
      <c r="B49" s="46">
        <v>28</v>
      </c>
      <c r="C49" s="46" t="s">
        <v>24</v>
      </c>
      <c r="D49" s="136">
        <v>5914359</v>
      </c>
      <c r="E49" s="1095" t="s">
        <v>52</v>
      </c>
      <c r="F49" s="1096"/>
      <c r="G49" s="1096"/>
      <c r="H49" s="1097"/>
      <c r="I49" s="48" t="s">
        <v>26</v>
      </c>
      <c r="J49" s="137">
        <v>0</v>
      </c>
      <c r="K49" s="120">
        <f t="shared" ref="K49:K57" si="21">$J$7</f>
        <v>0.2339</v>
      </c>
      <c r="L49" s="48">
        <f>('DEMAIS COMPOSIÇÕES DE CUSTO'!L441)</f>
        <v>1.21</v>
      </c>
      <c r="M49" s="2">
        <f t="shared" ref="M49:M57" si="22">TRUNC(L49+L49*K49,2)</f>
        <v>1.49</v>
      </c>
      <c r="N49" s="331">
        <f>CAPA!$D$13</f>
        <v>0</v>
      </c>
      <c r="O49" s="328">
        <f t="shared" ref="O49:O57" si="23">(M49-M49*N49)</f>
        <v>1.49</v>
      </c>
      <c r="P49" s="328">
        <f t="shared" ref="P49:P57" si="24">TRUNC(O49*J49,2)</f>
        <v>0</v>
      </c>
      <c r="Q49" s="121"/>
      <c r="R49" s="1021">
        <f t="shared" si="0"/>
        <v>0</v>
      </c>
      <c r="S49" s="71"/>
      <c r="T49" s="1046"/>
      <c r="Y49" s="56"/>
    </row>
    <row r="50" spans="1:25" ht="39.950000000000003" customHeight="1">
      <c r="A50" s="77"/>
      <c r="B50" s="46">
        <v>29</v>
      </c>
      <c r="C50" s="46" t="s">
        <v>24</v>
      </c>
      <c r="D50" s="136">
        <v>5914374</v>
      </c>
      <c r="E50" s="1095" t="s">
        <v>53</v>
      </c>
      <c r="F50" s="1096"/>
      <c r="G50" s="1096"/>
      <c r="H50" s="1097"/>
      <c r="I50" s="48" t="s">
        <v>26</v>
      </c>
      <c r="J50" s="137">
        <v>86646.42</v>
      </c>
      <c r="K50" s="120">
        <f t="shared" si="21"/>
        <v>0.2339</v>
      </c>
      <c r="L50" s="48">
        <f>('DEMAIS COMPOSIÇÕES DE CUSTO'!L459)</f>
        <v>0.96</v>
      </c>
      <c r="M50" s="2">
        <f t="shared" si="22"/>
        <v>1.18</v>
      </c>
      <c r="N50" s="331">
        <f>CAPA!$D$13</f>
        <v>0</v>
      </c>
      <c r="O50" s="328">
        <f t="shared" si="23"/>
        <v>1.18</v>
      </c>
      <c r="P50" s="328">
        <f t="shared" si="24"/>
        <v>102242.77</v>
      </c>
      <c r="Q50" s="121"/>
      <c r="R50" s="1021">
        <f t="shared" si="0"/>
        <v>0</v>
      </c>
      <c r="S50" s="71"/>
      <c r="T50" s="1046"/>
      <c r="Y50" s="56"/>
    </row>
    <row r="51" spans="1:25" ht="39.950000000000003" customHeight="1">
      <c r="A51" s="77"/>
      <c r="B51" s="46">
        <v>30</v>
      </c>
      <c r="C51" s="46" t="s">
        <v>24</v>
      </c>
      <c r="D51" s="136">
        <v>5914389</v>
      </c>
      <c r="E51" s="1095" t="s">
        <v>54</v>
      </c>
      <c r="F51" s="1096"/>
      <c r="G51" s="1096"/>
      <c r="H51" s="1097"/>
      <c r="I51" s="48" t="s">
        <v>26</v>
      </c>
      <c r="J51" s="137">
        <v>84000</v>
      </c>
      <c r="K51" s="120">
        <f t="shared" si="21"/>
        <v>0.2339</v>
      </c>
      <c r="L51" s="48">
        <f>('DEMAIS COMPOSIÇÕES DE CUSTO'!L477)</f>
        <v>0.78</v>
      </c>
      <c r="M51" s="2">
        <f t="shared" si="22"/>
        <v>0.96</v>
      </c>
      <c r="N51" s="331">
        <f>CAPA!$D$13</f>
        <v>0</v>
      </c>
      <c r="O51" s="328">
        <f t="shared" si="23"/>
        <v>0.96</v>
      </c>
      <c r="P51" s="328">
        <f t="shared" si="24"/>
        <v>80640</v>
      </c>
      <c r="Q51" s="121"/>
      <c r="R51" s="1021">
        <f t="shared" si="0"/>
        <v>0</v>
      </c>
      <c r="S51" s="71"/>
      <c r="T51" s="1046"/>
      <c r="Y51" s="56"/>
    </row>
    <row r="52" spans="1:25" ht="39.950000000000003" customHeight="1">
      <c r="A52" s="77"/>
      <c r="B52" s="46">
        <v>31</v>
      </c>
      <c r="C52" s="46" t="s">
        <v>24</v>
      </c>
      <c r="D52" s="136">
        <v>5914449</v>
      </c>
      <c r="E52" s="1095" t="s">
        <v>55</v>
      </c>
      <c r="F52" s="1096"/>
      <c r="G52" s="1096"/>
      <c r="H52" s="1097"/>
      <c r="I52" s="48" t="s">
        <v>26</v>
      </c>
      <c r="J52" s="137">
        <v>0</v>
      </c>
      <c r="K52" s="120">
        <f t="shared" si="21"/>
        <v>0.2339</v>
      </c>
      <c r="L52" s="48">
        <f>('DEMAIS COMPOSIÇÕES DE CUSTO'!L495)</f>
        <v>1.07</v>
      </c>
      <c r="M52" s="2">
        <f t="shared" si="22"/>
        <v>1.32</v>
      </c>
      <c r="N52" s="331">
        <f>CAPA!$D$13</f>
        <v>0</v>
      </c>
      <c r="O52" s="328">
        <f t="shared" si="23"/>
        <v>1.32</v>
      </c>
      <c r="P52" s="328">
        <f t="shared" si="24"/>
        <v>0</v>
      </c>
      <c r="Q52" s="121"/>
      <c r="R52" s="1021">
        <f t="shared" si="0"/>
        <v>0</v>
      </c>
      <c r="S52" s="71"/>
      <c r="T52" s="1046"/>
      <c r="Y52" s="56"/>
    </row>
    <row r="53" spans="1:25" ht="39.950000000000003" customHeight="1">
      <c r="A53" s="77"/>
      <c r="B53" s="46">
        <v>32</v>
      </c>
      <c r="C53" s="46" t="s">
        <v>24</v>
      </c>
      <c r="D53" s="136">
        <v>5914464</v>
      </c>
      <c r="E53" s="1095" t="s">
        <v>56</v>
      </c>
      <c r="F53" s="1096"/>
      <c r="G53" s="1096"/>
      <c r="H53" s="1097"/>
      <c r="I53" s="48" t="s">
        <v>26</v>
      </c>
      <c r="J53" s="137">
        <v>0</v>
      </c>
      <c r="K53" s="120">
        <f t="shared" si="21"/>
        <v>0.2339</v>
      </c>
      <c r="L53" s="48">
        <f>('DEMAIS COMPOSIÇÕES DE CUSTO'!L513)</f>
        <v>0.86</v>
      </c>
      <c r="M53" s="2">
        <f t="shared" si="22"/>
        <v>1.06</v>
      </c>
      <c r="N53" s="331">
        <f>CAPA!$D$13</f>
        <v>0</v>
      </c>
      <c r="O53" s="328">
        <f t="shared" si="23"/>
        <v>1.06</v>
      </c>
      <c r="P53" s="328">
        <f t="shared" si="24"/>
        <v>0</v>
      </c>
      <c r="Q53" s="121"/>
      <c r="R53" s="1021">
        <f t="shared" si="0"/>
        <v>0</v>
      </c>
      <c r="S53" s="71"/>
      <c r="T53" s="1046"/>
      <c r="Y53" s="56"/>
    </row>
    <row r="54" spans="1:25" ht="39.950000000000003" customHeight="1">
      <c r="A54" s="77"/>
      <c r="B54" s="46">
        <v>33</v>
      </c>
      <c r="C54" s="46" t="s">
        <v>24</v>
      </c>
      <c r="D54" s="136">
        <v>5914479</v>
      </c>
      <c r="E54" s="1095" t="s">
        <v>57</v>
      </c>
      <c r="F54" s="1096"/>
      <c r="G54" s="1096"/>
      <c r="H54" s="1097"/>
      <c r="I54" s="48" t="s">
        <v>26</v>
      </c>
      <c r="J54" s="137">
        <v>0</v>
      </c>
      <c r="K54" s="120">
        <f t="shared" si="21"/>
        <v>0.2339</v>
      </c>
      <c r="L54" s="48">
        <f>('DEMAIS COMPOSIÇÕES DE CUSTO'!L531)</f>
        <v>0.69</v>
      </c>
      <c r="M54" s="2">
        <f t="shared" si="22"/>
        <v>0.85</v>
      </c>
      <c r="N54" s="331">
        <f>CAPA!$D$13</f>
        <v>0</v>
      </c>
      <c r="O54" s="328">
        <f t="shared" si="23"/>
        <v>0.85</v>
      </c>
      <c r="P54" s="328">
        <f t="shared" si="24"/>
        <v>0</v>
      </c>
      <c r="Q54" s="121"/>
      <c r="R54" s="1021">
        <f t="shared" si="0"/>
        <v>0</v>
      </c>
      <c r="S54" s="71"/>
      <c r="T54" s="1046"/>
      <c r="Y54" s="56"/>
    </row>
    <row r="55" spans="1:25" ht="39.950000000000003" customHeight="1">
      <c r="A55" s="77"/>
      <c r="B55" s="46">
        <v>34</v>
      </c>
      <c r="C55" s="46" t="s">
        <v>24</v>
      </c>
      <c r="D55" s="136">
        <v>5914364</v>
      </c>
      <c r="E55" s="1095" t="s">
        <v>64</v>
      </c>
      <c r="F55" s="1096"/>
      <c r="G55" s="1096"/>
      <c r="H55" s="1097"/>
      <c r="I55" s="48" t="s">
        <v>26</v>
      </c>
      <c r="J55" s="137">
        <v>0</v>
      </c>
      <c r="K55" s="120">
        <f t="shared" si="21"/>
        <v>0.2339</v>
      </c>
      <c r="L55" s="48">
        <f>('DEMAIS COMPOSIÇÕES DE CUSTO'!L549)</f>
        <v>0.9</v>
      </c>
      <c r="M55" s="2">
        <f t="shared" si="22"/>
        <v>1.1100000000000001</v>
      </c>
      <c r="N55" s="331">
        <f>CAPA!$D$13</f>
        <v>0</v>
      </c>
      <c r="O55" s="328">
        <f t="shared" si="23"/>
        <v>1.1100000000000001</v>
      </c>
      <c r="P55" s="328">
        <f t="shared" si="24"/>
        <v>0</v>
      </c>
      <c r="Q55" s="121"/>
      <c r="R55" s="1021">
        <f t="shared" si="0"/>
        <v>0</v>
      </c>
      <c r="S55" s="71"/>
      <c r="T55" s="1046"/>
      <c r="Y55" s="56"/>
    </row>
    <row r="56" spans="1:25" ht="39.950000000000003" customHeight="1">
      <c r="A56" s="77"/>
      <c r="B56" s="46">
        <v>35</v>
      </c>
      <c r="C56" s="46" t="s">
        <v>24</v>
      </c>
      <c r="D56" s="123">
        <v>5914365</v>
      </c>
      <c r="E56" s="1095" t="s">
        <v>65</v>
      </c>
      <c r="F56" s="1096"/>
      <c r="G56" s="1096"/>
      <c r="H56" s="1097"/>
      <c r="I56" s="48" t="s">
        <v>26</v>
      </c>
      <c r="J56" s="137">
        <v>0</v>
      </c>
      <c r="K56" s="120">
        <f t="shared" si="21"/>
        <v>0.2339</v>
      </c>
      <c r="L56" s="48">
        <f>('DEMAIS COMPOSIÇÕES DE CUSTO'!L567)</f>
        <v>0.72</v>
      </c>
      <c r="M56" s="2">
        <f t="shared" si="22"/>
        <v>0.88</v>
      </c>
      <c r="N56" s="331">
        <f>CAPA!$D$13</f>
        <v>0</v>
      </c>
      <c r="O56" s="328">
        <f t="shared" si="23"/>
        <v>0.88</v>
      </c>
      <c r="P56" s="328">
        <f t="shared" si="24"/>
        <v>0</v>
      </c>
      <c r="Q56" s="121"/>
      <c r="R56" s="1021">
        <f t="shared" si="0"/>
        <v>0</v>
      </c>
      <c r="S56" s="71"/>
      <c r="T56" s="1046"/>
      <c r="Y56" s="56"/>
    </row>
    <row r="57" spans="1:25" ht="39.950000000000003" customHeight="1">
      <c r="A57" s="77"/>
      <c r="B57" s="46">
        <v>36</v>
      </c>
      <c r="C57" s="46" t="s">
        <v>24</v>
      </c>
      <c r="D57" s="123">
        <v>5914366</v>
      </c>
      <c r="E57" s="1095" t="s">
        <v>66</v>
      </c>
      <c r="F57" s="1096"/>
      <c r="G57" s="1096"/>
      <c r="H57" s="1097"/>
      <c r="I57" s="48" t="s">
        <v>26</v>
      </c>
      <c r="J57" s="137">
        <v>0</v>
      </c>
      <c r="K57" s="120">
        <f t="shared" si="21"/>
        <v>0.2339</v>
      </c>
      <c r="L57" s="48">
        <f>('DEMAIS COMPOSIÇÕES DE CUSTO'!L585)</f>
        <v>0.62</v>
      </c>
      <c r="M57" s="2">
        <f t="shared" si="22"/>
        <v>0.76</v>
      </c>
      <c r="N57" s="331">
        <f>CAPA!$D$13</f>
        <v>0</v>
      </c>
      <c r="O57" s="328">
        <f t="shared" si="23"/>
        <v>0.76</v>
      </c>
      <c r="P57" s="328">
        <f t="shared" si="24"/>
        <v>0</v>
      </c>
      <c r="Q57" s="121"/>
      <c r="R57" s="1021">
        <f t="shared" si="0"/>
        <v>0</v>
      </c>
      <c r="S57" s="71"/>
      <c r="T57" s="1046"/>
      <c r="Y57" s="56"/>
    </row>
    <row r="58" spans="1:25" ht="39.950000000000003" customHeight="1">
      <c r="A58" s="77"/>
      <c r="B58" s="1098" t="s">
        <v>98</v>
      </c>
      <c r="C58" s="1099"/>
      <c r="D58" s="1099"/>
      <c r="E58" s="1099"/>
      <c r="F58" s="1099"/>
      <c r="G58" s="1099"/>
      <c r="H58" s="1099"/>
      <c r="I58" s="1099"/>
      <c r="J58" s="1099"/>
      <c r="K58" s="1099"/>
      <c r="L58" s="1099"/>
      <c r="M58" s="1099"/>
      <c r="N58" s="1099"/>
      <c r="O58" s="1099"/>
      <c r="P58" s="329">
        <f>SUM(P12:P57)</f>
        <v>2445792.2599999993</v>
      </c>
      <c r="Q58" s="53"/>
      <c r="S58" s="71"/>
      <c r="Y58" s="70"/>
    </row>
    <row r="59" spans="1:25" ht="39.950000000000003" customHeight="1">
      <c r="A59" s="78"/>
      <c r="B59" s="76"/>
      <c r="O59" s="68"/>
      <c r="P59" s="53"/>
      <c r="Q59" s="53"/>
    </row>
    <row r="60" spans="1:25" ht="39.950000000000003" customHeight="1">
      <c r="A60" s="78"/>
      <c r="D60" s="138"/>
      <c r="P60" s="5"/>
      <c r="Q60" s="1013"/>
    </row>
    <row r="61" spans="1:25" ht="15.6" customHeight="1">
      <c r="A61" s="78"/>
      <c r="C61" s="54"/>
      <c r="P61" s="53"/>
    </row>
    <row r="62" spans="1:25">
      <c r="A62" s="78"/>
      <c r="C62" s="54"/>
      <c r="P62" s="53"/>
    </row>
    <row r="63" spans="1:25">
      <c r="A63" s="78"/>
      <c r="C63" s="54"/>
      <c r="P63" s="1014"/>
    </row>
    <row r="64" spans="1:25">
      <c r="C64" s="54"/>
      <c r="O64" s="53"/>
      <c r="P64" s="53"/>
    </row>
    <row r="65" spans="3:16" ht="18.600000000000001" customHeight="1">
      <c r="C65" s="54"/>
      <c r="P65" s="53"/>
    </row>
    <row r="66" spans="3:16">
      <c r="C66" s="54"/>
      <c r="P66" s="5"/>
    </row>
    <row r="67" spans="3:16">
      <c r="C67" s="54"/>
    </row>
    <row r="68" spans="3:16">
      <c r="C68" s="54"/>
      <c r="P68" s="25"/>
    </row>
    <row r="69" spans="3:16">
      <c r="C69" s="54"/>
    </row>
    <row r="70" spans="3:16">
      <c r="C70" s="54"/>
    </row>
    <row r="71" spans="3:16">
      <c r="C71" s="54"/>
    </row>
    <row r="72" spans="3:16">
      <c r="C72" s="54"/>
    </row>
    <row r="73" spans="3:16">
      <c r="C73" s="54"/>
    </row>
    <row r="74" spans="3:16">
      <c r="C74" s="54"/>
    </row>
    <row r="75" spans="3:16">
      <c r="C75" s="54"/>
    </row>
    <row r="76" spans="3:16">
      <c r="C76" s="54"/>
    </row>
    <row r="77" spans="3:16">
      <c r="C77" s="54"/>
    </row>
    <row r="78" spans="3:16">
      <c r="C78" s="54"/>
    </row>
    <row r="79" spans="3:16">
      <c r="C79" s="54"/>
    </row>
  </sheetData>
  <sheetProtection algorithmName="SHA-512" hashValue="ERhZsuYxAbJ+TtmiRtW88AE85/SQBGASkrvdjSuyhDLWYUMe1emRVyNElJQ+8LTQkk/U0u5f0lLKMFoIpuSTKA==" saltValue="pJGY1OpXCCjACEqUl6bhEg==" spinCount="100000" sheet="1" objects="1" scenarios="1" selectLockedCells="1" selectUnlockedCells="1"/>
  <mergeCells count="60">
    <mergeCell ref="B3:L5"/>
    <mergeCell ref="B6:P6"/>
    <mergeCell ref="B7:B10"/>
    <mergeCell ref="C7:C10"/>
    <mergeCell ref="D7:D10"/>
    <mergeCell ref="E7:H10"/>
    <mergeCell ref="J8:J9"/>
    <mergeCell ref="O8:O10"/>
    <mergeCell ref="P8:P10"/>
    <mergeCell ref="N7:P7"/>
    <mergeCell ref="N8:N10"/>
    <mergeCell ref="M8:M10"/>
    <mergeCell ref="E22:H22"/>
    <mergeCell ref="E11:H11"/>
    <mergeCell ref="E12:H12"/>
    <mergeCell ref="E13:H13"/>
    <mergeCell ref="E14:H14"/>
    <mergeCell ref="E15:H15"/>
    <mergeCell ref="E16:H16"/>
    <mergeCell ref="E17:H17"/>
    <mergeCell ref="E18:H18"/>
    <mergeCell ref="E19:H19"/>
    <mergeCell ref="E20:H20"/>
    <mergeCell ref="E21:H21"/>
    <mergeCell ref="E34:H34"/>
    <mergeCell ref="E23:H23"/>
    <mergeCell ref="E24:H24"/>
    <mergeCell ref="E25:H25"/>
    <mergeCell ref="E26:H26"/>
    <mergeCell ref="E27:H27"/>
    <mergeCell ref="E28:H28"/>
    <mergeCell ref="E29:H29"/>
    <mergeCell ref="E30:H30"/>
    <mergeCell ref="E31:H31"/>
    <mergeCell ref="E32:H32"/>
    <mergeCell ref="E33:H33"/>
    <mergeCell ref="E49:H49"/>
    <mergeCell ref="E50:H50"/>
    <mergeCell ref="E35:H35"/>
    <mergeCell ref="E36:H36"/>
    <mergeCell ref="E37:H37"/>
    <mergeCell ref="E38:H38"/>
    <mergeCell ref="E39:H39"/>
    <mergeCell ref="E40:H40"/>
    <mergeCell ref="E57:H57"/>
    <mergeCell ref="B58:O58"/>
    <mergeCell ref="E41:H41"/>
    <mergeCell ref="E44:H44"/>
    <mergeCell ref="E46:H46"/>
    <mergeCell ref="E48:H48"/>
    <mergeCell ref="E51:H51"/>
    <mergeCell ref="E52:H52"/>
    <mergeCell ref="E53:H53"/>
    <mergeCell ref="E54:H54"/>
    <mergeCell ref="E55:H55"/>
    <mergeCell ref="E56:H56"/>
    <mergeCell ref="E42:H42"/>
    <mergeCell ref="E43:H43"/>
    <mergeCell ref="E45:H45"/>
    <mergeCell ref="E47:H47"/>
  </mergeCells>
  <pageMargins left="0.51181102362204722" right="0.51181102362204722" top="0.78740157480314965" bottom="0.78740157480314965" header="0.31496062992125984" footer="0.31496062992125984"/>
  <pageSetup paperSize="9" scale="40" fitToHeight="2"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4"/>
  <sheetViews>
    <sheetView showGridLines="0" zoomScale="85" zoomScaleNormal="85" workbookViewId="0">
      <selection activeCell="C6" sqref="C6 C8 C10 C12 C14 C16 C18 C20 C22 C24 C26"/>
    </sheetView>
  </sheetViews>
  <sheetFormatPr defaultColWidth="8.85546875" defaultRowHeight="14.25" customHeight="1" zeroHeight="1"/>
  <cols>
    <col min="1" max="1" width="11.85546875" style="146" customWidth="1"/>
    <col min="2" max="2" width="46.42578125" style="146" customWidth="1"/>
    <col min="3" max="3" width="22.85546875" style="146" bestFit="1" customWidth="1"/>
    <col min="4" max="12" width="14.140625" style="146" customWidth="1"/>
    <col min="13" max="13" width="16.42578125" style="146" customWidth="1"/>
    <col min="14" max="14" width="15" style="146" customWidth="1"/>
    <col min="15" max="15" width="17.42578125" style="146" customWidth="1"/>
    <col min="16" max="16" width="14.28515625" style="146" bestFit="1" customWidth="1"/>
    <col min="17" max="17" width="17" style="146" customWidth="1"/>
    <col min="18" max="18" width="15" style="146" customWidth="1"/>
    <col min="19" max="19" width="15" style="146" bestFit="1" customWidth="1"/>
    <col min="20" max="16384" width="8.85546875" style="146"/>
  </cols>
  <sheetData>
    <row r="1" spans="1:19" ht="53.25" customHeight="1">
      <c r="A1" s="139"/>
      <c r="B1" s="140"/>
      <c r="C1" s="141"/>
      <c r="D1" s="142"/>
      <c r="E1" s="143"/>
      <c r="F1" s="143"/>
      <c r="G1" s="143"/>
      <c r="H1" s="143"/>
      <c r="I1" s="143"/>
      <c r="J1" s="143"/>
      <c r="K1" s="143"/>
      <c r="L1" s="143"/>
      <c r="M1" s="142"/>
      <c r="N1" s="143"/>
      <c r="O1" s="144"/>
      <c r="P1" s="145"/>
    </row>
    <row r="2" spans="1:19" ht="37.5" customHeight="1">
      <c r="A2" s="1127" t="str">
        <f>'[203]MODULO MINIMO'!B1</f>
        <v>CONTRATAÇÃO DE SERVIÇOS DE PAVIMENTAÇÃO ASFÁLTICA COM CONCRETO BETUMINOSO USINADO A QUENTE (CBUQ) EM VIAS URBANAS E RURAIS INSERIDAS NA ÁREA DE ATUAÇÃO DA CODEVASF, NO ESTADO MARANHÃO</v>
      </c>
      <c r="B2" s="1128"/>
      <c r="C2" s="1128"/>
      <c r="D2" s="1128"/>
      <c r="E2" s="1128"/>
      <c r="F2" s="1128"/>
      <c r="G2" s="1128"/>
      <c r="H2" s="1128"/>
      <c r="I2" s="1128"/>
      <c r="J2" s="1128"/>
      <c r="K2" s="1128"/>
      <c r="L2" s="1128"/>
      <c r="M2" s="1128"/>
      <c r="N2" s="1128"/>
      <c r="O2" s="1129"/>
      <c r="P2" s="147"/>
    </row>
    <row r="3" spans="1:19" ht="15.75" customHeight="1">
      <c r="A3" s="1130" t="s">
        <v>100</v>
      </c>
      <c r="B3" s="1131"/>
      <c r="C3" s="1131"/>
      <c r="D3" s="1131"/>
      <c r="E3" s="1131"/>
      <c r="F3" s="1131"/>
      <c r="G3" s="1131"/>
      <c r="H3" s="1131"/>
      <c r="I3" s="1131"/>
      <c r="J3" s="1131"/>
      <c r="K3" s="1131"/>
      <c r="L3" s="1131"/>
      <c r="M3" s="1131"/>
      <c r="N3" s="1131"/>
      <c r="O3" s="1132"/>
    </row>
    <row r="4" spans="1:19" ht="15.75" thickBot="1">
      <c r="A4" s="148" t="s">
        <v>101</v>
      </c>
      <c r="B4" s="149" t="s">
        <v>102</v>
      </c>
      <c r="C4" s="150" t="s">
        <v>103</v>
      </c>
      <c r="D4" s="151" t="s">
        <v>104</v>
      </c>
      <c r="E4" s="151" t="s">
        <v>105</v>
      </c>
      <c r="F4" s="151" t="s">
        <v>106</v>
      </c>
      <c r="G4" s="151" t="s">
        <v>107</v>
      </c>
      <c r="H4" s="151" t="s">
        <v>108</v>
      </c>
      <c r="I4" s="151" t="s">
        <v>109</v>
      </c>
      <c r="J4" s="151" t="s">
        <v>110</v>
      </c>
      <c r="K4" s="151" t="s">
        <v>111</v>
      </c>
      <c r="L4" s="151" t="s">
        <v>112</v>
      </c>
      <c r="M4" s="151" t="s">
        <v>113</v>
      </c>
      <c r="N4" s="151" t="s">
        <v>114</v>
      </c>
      <c r="O4" s="152" t="s">
        <v>115</v>
      </c>
    </row>
    <row r="5" spans="1:19" ht="25.5" customHeight="1" thickTop="1">
      <c r="A5" s="153"/>
      <c r="B5" s="154" t="str">
        <f>'[203]MODULO MINIMO'!E10</f>
        <v>MOBILIZAÇÃO/DESMOBILIZAÇÃO</v>
      </c>
      <c r="C5" s="155">
        <f>SUM(D5:O5)</f>
        <v>1</v>
      </c>
      <c r="D5" s="156">
        <v>0.5</v>
      </c>
      <c r="E5" s="156"/>
      <c r="F5" s="156"/>
      <c r="G5" s="156"/>
      <c r="H5" s="156"/>
      <c r="I5" s="156"/>
      <c r="J5" s="156"/>
      <c r="K5" s="156"/>
      <c r="L5" s="156"/>
      <c r="M5" s="156"/>
      <c r="N5" s="156"/>
      <c r="O5" s="157">
        <v>0.5</v>
      </c>
      <c r="P5" s="158"/>
      <c r="Q5" s="159"/>
      <c r="R5" s="158"/>
      <c r="S5" s="158"/>
    </row>
    <row r="6" spans="1:19" ht="15" thickBot="1">
      <c r="A6" s="160"/>
      <c r="B6" s="161"/>
      <c r="C6" s="162">
        <f>SUM('PO MÓDULO MÍNIMO'!P12:P13)</f>
        <v>114954</v>
      </c>
      <c r="D6" s="163">
        <f>$C$6*D5</f>
        <v>57477</v>
      </c>
      <c r="E6" s="163"/>
      <c r="F6" s="163"/>
      <c r="G6" s="163"/>
      <c r="H6" s="163"/>
      <c r="I6" s="163"/>
      <c r="J6" s="163"/>
      <c r="K6" s="163"/>
      <c r="L6" s="163"/>
      <c r="M6" s="163"/>
      <c r="N6" s="163"/>
      <c r="O6" s="164">
        <f t="shared" ref="O6" si="0">$C$6*O5</f>
        <v>57477</v>
      </c>
      <c r="P6" s="158"/>
      <c r="Q6" s="158"/>
      <c r="R6" s="158"/>
      <c r="S6" s="158"/>
    </row>
    <row r="7" spans="1:19" ht="15" customHeight="1" thickTop="1">
      <c r="A7" s="153"/>
      <c r="B7" s="154" t="str">
        <f>'[203]MODULO MINIMO'!E13</f>
        <v>INSTALAÇÃO DE CANTEIRO</v>
      </c>
      <c r="C7" s="155">
        <f>SUM(D7:O7)</f>
        <v>1</v>
      </c>
      <c r="D7" s="156">
        <v>0.1</v>
      </c>
      <c r="E7" s="156">
        <v>0.5</v>
      </c>
      <c r="F7" s="156">
        <v>0.4</v>
      </c>
      <c r="G7" s="156"/>
      <c r="H7" s="156"/>
      <c r="I7" s="156"/>
      <c r="J7" s="156"/>
      <c r="K7" s="156"/>
      <c r="L7" s="156"/>
      <c r="M7" s="156"/>
      <c r="N7" s="156"/>
      <c r="O7" s="157"/>
      <c r="P7" s="158"/>
      <c r="Q7" s="159"/>
      <c r="R7" s="158"/>
      <c r="S7" s="158"/>
    </row>
    <row r="8" spans="1:19" ht="15" thickBot="1">
      <c r="A8" s="160"/>
      <c r="B8" s="161"/>
      <c r="C8" s="162">
        <f>SUM('PO MÓDULO MÍNIMO'!P15:P16)</f>
        <v>30270.760000000002</v>
      </c>
      <c r="D8" s="163">
        <f>$C$8*D7</f>
        <v>3027.0760000000005</v>
      </c>
      <c r="E8" s="163">
        <f t="shared" ref="E8:O8" si="1">$C$8*E7</f>
        <v>15135.380000000001</v>
      </c>
      <c r="F8" s="163">
        <f t="shared" si="1"/>
        <v>12108.304000000002</v>
      </c>
      <c r="G8" s="163">
        <f t="shared" si="1"/>
        <v>0</v>
      </c>
      <c r="H8" s="163">
        <f t="shared" si="1"/>
        <v>0</v>
      </c>
      <c r="I8" s="163">
        <f t="shared" si="1"/>
        <v>0</v>
      </c>
      <c r="J8" s="163">
        <f t="shared" si="1"/>
        <v>0</v>
      </c>
      <c r="K8" s="163">
        <f t="shared" si="1"/>
        <v>0</v>
      </c>
      <c r="L8" s="163">
        <f t="shared" si="1"/>
        <v>0</v>
      </c>
      <c r="M8" s="163">
        <f t="shared" si="1"/>
        <v>0</v>
      </c>
      <c r="N8" s="163">
        <f t="shared" si="1"/>
        <v>0</v>
      </c>
      <c r="O8" s="164">
        <f t="shared" si="1"/>
        <v>0</v>
      </c>
      <c r="P8" s="158"/>
      <c r="Q8" s="158"/>
      <c r="R8" s="158"/>
      <c r="S8" s="158"/>
    </row>
    <row r="9" spans="1:19" ht="15" customHeight="1" thickTop="1">
      <c r="A9" s="153"/>
      <c r="B9" s="154" t="str">
        <f>'[203]MODULO MINIMO'!E16</f>
        <v>ADMINISTRAÇÃO LOCAL DA OBRA</v>
      </c>
      <c r="C9" s="155">
        <f>SUM(D9:O9)</f>
        <v>0.99999999999999989</v>
      </c>
      <c r="D9" s="156">
        <f t="shared" ref="D9:N9" si="2">(D6+D8+D12+D14+D16+D18+D20+D22+D24+D26)/($O$33-$C$10)</f>
        <v>5.777771807615073E-2</v>
      </c>
      <c r="E9" s="156">
        <f t="shared" si="2"/>
        <v>6.877927357114226E-3</v>
      </c>
      <c r="F9" s="156">
        <f t="shared" si="2"/>
        <v>2.0838247470492705E-2</v>
      </c>
      <c r="G9" s="156">
        <f t="shared" si="2"/>
        <v>1.5335905584801324E-2</v>
      </c>
      <c r="H9" s="156">
        <f t="shared" si="2"/>
        <v>1.6226582767663193E-2</v>
      </c>
      <c r="I9" s="156">
        <f t="shared" si="2"/>
        <v>0.12421059250987808</v>
      </c>
      <c r="J9" s="156">
        <f t="shared" si="2"/>
        <v>0.11213935439470406</v>
      </c>
      <c r="K9" s="156">
        <f t="shared" si="2"/>
        <v>0.11213935439470406</v>
      </c>
      <c r="L9" s="156">
        <f t="shared" si="2"/>
        <v>0.11213935439470406</v>
      </c>
      <c r="M9" s="156">
        <f t="shared" si="2"/>
        <v>0.11213935439470406</v>
      </c>
      <c r="N9" s="156">
        <f t="shared" si="2"/>
        <v>0.18995363913171176</v>
      </c>
      <c r="O9" s="157">
        <f>(O6+O8+O12+O14+O16+O18+O20+O22+O24+O26)/($O$33-$C$10)</f>
        <v>0.12022196952337164</v>
      </c>
      <c r="P9" s="158"/>
      <c r="Q9" s="159"/>
      <c r="R9" s="165"/>
      <c r="S9" s="158"/>
    </row>
    <row r="10" spans="1:19" ht="15" thickBot="1">
      <c r="A10" s="160"/>
      <c r="B10" s="161"/>
      <c r="C10" s="162">
        <f>SUM('PO MÓDULO MÍNIMO'!P18)</f>
        <v>245219.44</v>
      </c>
      <c r="D10" s="163">
        <f>$C$10*D9</f>
        <v>14168.219671111559</v>
      </c>
      <c r="E10" s="163">
        <f>$C$10*E9</f>
        <v>1686.6014948722304</v>
      </c>
      <c r="F10" s="163">
        <f t="shared" ref="F10:O10" si="3">$C$10*F9</f>
        <v>5109.9433752956375</v>
      </c>
      <c r="G10" s="163">
        <f t="shared" si="3"/>
        <v>3760.6621793978534</v>
      </c>
      <c r="H10" s="163">
        <f t="shared" si="3"/>
        <v>3979.0735394000185</v>
      </c>
      <c r="I10" s="163">
        <f t="shared" si="3"/>
        <v>30458.851937340496</v>
      </c>
      <c r="J10" s="163">
        <f t="shared" si="3"/>
        <v>27498.749686630868</v>
      </c>
      <c r="K10" s="163">
        <f t="shared" si="3"/>
        <v>27498.749686630868</v>
      </c>
      <c r="L10" s="163">
        <f t="shared" si="3"/>
        <v>27498.749686630868</v>
      </c>
      <c r="M10" s="163">
        <f t="shared" si="3"/>
        <v>27498.749686630868</v>
      </c>
      <c r="N10" s="163">
        <f t="shared" si="3"/>
        <v>46580.325013840447</v>
      </c>
      <c r="O10" s="164">
        <f t="shared" si="3"/>
        <v>29480.764042218259</v>
      </c>
      <c r="P10" s="158"/>
      <c r="Q10" s="158"/>
      <c r="R10" s="158"/>
      <c r="S10" s="158"/>
    </row>
    <row r="11" spans="1:19" ht="15" customHeight="1" thickTop="1">
      <c r="A11" s="153"/>
      <c r="B11" s="154" t="str">
        <f>'[203]MODULO MINIMO'!E18</f>
        <v>TERRAPLANAGEM</v>
      </c>
      <c r="C11" s="155">
        <f>SUM(D11:O11)</f>
        <v>1</v>
      </c>
      <c r="D11" s="156"/>
      <c r="E11" s="156"/>
      <c r="F11" s="156">
        <f>1/4</f>
        <v>0.25</v>
      </c>
      <c r="G11" s="156">
        <f>1/4</f>
        <v>0.25</v>
      </c>
      <c r="H11" s="156">
        <f>1/4</f>
        <v>0.25</v>
      </c>
      <c r="I11" s="156">
        <f>1/4</f>
        <v>0.25</v>
      </c>
      <c r="J11" s="156"/>
      <c r="K11" s="156"/>
      <c r="L11" s="156"/>
      <c r="M11" s="156"/>
      <c r="N11" s="156"/>
      <c r="O11" s="157"/>
      <c r="P11" s="158"/>
      <c r="Q11" s="159"/>
      <c r="R11" s="158"/>
      <c r="S11" s="158"/>
    </row>
    <row r="12" spans="1:19" ht="15" thickBot="1">
      <c r="A12" s="160"/>
      <c r="B12" s="161"/>
      <c r="C12" s="162">
        <f>SUM('PO MÓDULO MÍNIMO'!P20:P21)</f>
        <v>61838</v>
      </c>
      <c r="D12" s="163">
        <f>$C$12*D11</f>
        <v>0</v>
      </c>
      <c r="E12" s="163">
        <f t="shared" ref="E12:O12" si="4">$C$12*E11</f>
        <v>0</v>
      </c>
      <c r="F12" s="163">
        <f t="shared" si="4"/>
        <v>15459.5</v>
      </c>
      <c r="G12" s="163">
        <f t="shared" si="4"/>
        <v>15459.5</v>
      </c>
      <c r="H12" s="163">
        <f t="shared" si="4"/>
        <v>15459.5</v>
      </c>
      <c r="I12" s="163">
        <f t="shared" si="4"/>
        <v>15459.5</v>
      </c>
      <c r="J12" s="163">
        <f t="shared" si="4"/>
        <v>0</v>
      </c>
      <c r="K12" s="163">
        <f t="shared" si="4"/>
        <v>0</v>
      </c>
      <c r="L12" s="163">
        <f t="shared" si="4"/>
        <v>0</v>
      </c>
      <c r="M12" s="163">
        <f t="shared" si="4"/>
        <v>0</v>
      </c>
      <c r="N12" s="163">
        <f t="shared" si="4"/>
        <v>0</v>
      </c>
      <c r="O12" s="164">
        <f t="shared" si="4"/>
        <v>0</v>
      </c>
      <c r="P12" s="158"/>
      <c r="Q12" s="158"/>
      <c r="R12" s="158"/>
      <c r="S12" s="158"/>
    </row>
    <row r="13" spans="1:19" ht="15" customHeight="1" thickTop="1">
      <c r="A13" s="153"/>
      <c r="B13" s="154" t="str">
        <f>'[203]MODULO MINIMO'!E21</f>
        <v>PAVIMENTAÇÃO</v>
      </c>
      <c r="C13" s="155">
        <f>SUM(D13:O13)</f>
        <v>0.99999999999999989</v>
      </c>
      <c r="D13" s="156"/>
      <c r="E13" s="156"/>
      <c r="F13" s="156"/>
      <c r="G13" s="156"/>
      <c r="H13" s="156"/>
      <c r="I13" s="156">
        <f>1/6</f>
        <v>0.16666666666666666</v>
      </c>
      <c r="J13" s="156">
        <f t="shared" ref="J13:N15" si="5">1/6</f>
        <v>0.16666666666666666</v>
      </c>
      <c r="K13" s="156">
        <f t="shared" si="5"/>
        <v>0.16666666666666666</v>
      </c>
      <c r="L13" s="156">
        <f t="shared" si="5"/>
        <v>0.16666666666666666</v>
      </c>
      <c r="M13" s="156">
        <f t="shared" si="5"/>
        <v>0.16666666666666666</v>
      </c>
      <c r="N13" s="156">
        <f t="shared" si="5"/>
        <v>0.16666666666666666</v>
      </c>
      <c r="O13" s="157"/>
      <c r="P13" s="158"/>
      <c r="Q13" s="159"/>
      <c r="R13" s="158"/>
      <c r="S13" s="158"/>
    </row>
    <row r="14" spans="1:19" ht="15" thickBot="1">
      <c r="A14" s="160"/>
      <c r="B14" s="161"/>
      <c r="C14" s="162">
        <f>SUM('PO MÓDULO MÍNIMO'!P23:P28)</f>
        <v>518658</v>
      </c>
      <c r="D14" s="163">
        <f>$C$14*D13</f>
        <v>0</v>
      </c>
      <c r="E14" s="163">
        <f t="shared" ref="E14:O14" si="6">$C$14*E13</f>
        <v>0</v>
      </c>
      <c r="F14" s="163">
        <f t="shared" si="6"/>
        <v>0</v>
      </c>
      <c r="G14" s="163">
        <f t="shared" si="6"/>
        <v>0</v>
      </c>
      <c r="H14" s="163">
        <f t="shared" si="6"/>
        <v>0</v>
      </c>
      <c r="I14" s="163">
        <f t="shared" si="6"/>
        <v>86443</v>
      </c>
      <c r="J14" s="163">
        <f t="shared" si="6"/>
        <v>86443</v>
      </c>
      <c r="K14" s="163">
        <f t="shared" si="6"/>
        <v>86443</v>
      </c>
      <c r="L14" s="163">
        <f t="shared" si="6"/>
        <v>86443</v>
      </c>
      <c r="M14" s="163">
        <f t="shared" si="6"/>
        <v>86443</v>
      </c>
      <c r="N14" s="163">
        <f t="shared" si="6"/>
        <v>86443</v>
      </c>
      <c r="O14" s="164">
        <f t="shared" si="6"/>
        <v>0</v>
      </c>
      <c r="P14" s="158"/>
      <c r="Q14" s="158"/>
      <c r="R14" s="158"/>
      <c r="S14" s="158"/>
    </row>
    <row r="15" spans="1:19" ht="13.5" customHeight="1" thickTop="1">
      <c r="A15" s="153"/>
      <c r="B15" s="166" t="s">
        <v>116</v>
      </c>
      <c r="C15" s="155">
        <f>SUM(D15:O15)</f>
        <v>0.99999999999999989</v>
      </c>
      <c r="D15" s="156"/>
      <c r="E15" s="156"/>
      <c r="F15" s="156"/>
      <c r="G15" s="156"/>
      <c r="H15" s="156"/>
      <c r="I15" s="156">
        <f>1/6</f>
        <v>0.16666666666666666</v>
      </c>
      <c r="J15" s="156">
        <f t="shared" si="5"/>
        <v>0.16666666666666666</v>
      </c>
      <c r="K15" s="156">
        <f t="shared" si="5"/>
        <v>0.16666666666666666</v>
      </c>
      <c r="L15" s="156">
        <f t="shared" si="5"/>
        <v>0.16666666666666666</v>
      </c>
      <c r="M15" s="156">
        <f t="shared" si="5"/>
        <v>0.16666666666666666</v>
      </c>
      <c r="N15" s="156">
        <f t="shared" si="5"/>
        <v>0.16666666666666666</v>
      </c>
      <c r="O15" s="157"/>
      <c r="P15" s="158"/>
      <c r="Q15" s="158"/>
      <c r="R15" s="158"/>
      <c r="S15" s="158"/>
    </row>
    <row r="16" spans="1:19" ht="15" thickBot="1">
      <c r="A16" s="167"/>
      <c r="B16" s="168"/>
      <c r="C16" s="169">
        <f>SUM('PO MÓDULO MÍNIMO'!P30:P35)</f>
        <v>852237.23</v>
      </c>
      <c r="D16" s="163">
        <f>$C$16*D15</f>
        <v>0</v>
      </c>
      <c r="E16" s="163">
        <f t="shared" ref="E16:O16" si="7">$C$16*E15</f>
        <v>0</v>
      </c>
      <c r="F16" s="163">
        <f t="shared" si="7"/>
        <v>0</v>
      </c>
      <c r="G16" s="163">
        <f t="shared" si="7"/>
        <v>0</v>
      </c>
      <c r="H16" s="163">
        <f t="shared" si="7"/>
        <v>0</v>
      </c>
      <c r="I16" s="163">
        <f t="shared" si="7"/>
        <v>142039.53833333333</v>
      </c>
      <c r="J16" s="163">
        <f t="shared" si="7"/>
        <v>142039.53833333333</v>
      </c>
      <c r="K16" s="163">
        <f t="shared" si="7"/>
        <v>142039.53833333333</v>
      </c>
      <c r="L16" s="163">
        <f t="shared" si="7"/>
        <v>142039.53833333333</v>
      </c>
      <c r="M16" s="163">
        <f t="shared" si="7"/>
        <v>142039.53833333333</v>
      </c>
      <c r="N16" s="163">
        <f t="shared" si="7"/>
        <v>142039.53833333333</v>
      </c>
      <c r="O16" s="164">
        <f t="shared" si="7"/>
        <v>0</v>
      </c>
      <c r="P16" s="158"/>
      <c r="Q16" s="158"/>
      <c r="R16" s="158"/>
      <c r="S16" s="158"/>
    </row>
    <row r="17" spans="1:19" ht="15" customHeight="1" thickTop="1">
      <c r="A17" s="153"/>
      <c r="B17" s="166" t="str">
        <f>'[203]MODULO MINIMO'!E35</f>
        <v>SINALIZAÇÃO</v>
      </c>
      <c r="C17" s="155">
        <f>SUM(D17:O17)</f>
        <v>1</v>
      </c>
      <c r="D17" s="156"/>
      <c r="E17" s="156"/>
      <c r="F17" s="156"/>
      <c r="G17" s="156"/>
      <c r="H17" s="156"/>
      <c r="I17" s="156"/>
      <c r="J17" s="156"/>
      <c r="K17" s="156"/>
      <c r="L17" s="156"/>
      <c r="M17" s="156"/>
      <c r="N17" s="156"/>
      <c r="O17" s="157">
        <v>1</v>
      </c>
      <c r="P17" s="158"/>
      <c r="Q17" s="159"/>
      <c r="R17" s="158"/>
      <c r="S17" s="158"/>
    </row>
    <row r="18" spans="1:19" ht="15" thickBot="1">
      <c r="A18" s="170"/>
      <c r="B18" s="171"/>
      <c r="C18" s="172">
        <f>SUM('PO MÓDULO MÍNIMO'!P37:P40)</f>
        <v>26700.059999999998</v>
      </c>
      <c r="D18" s="163">
        <f>$C$18*D17</f>
        <v>0</v>
      </c>
      <c r="E18" s="163">
        <f t="shared" ref="E18:O18" si="8">$C$18*E17</f>
        <v>0</v>
      </c>
      <c r="F18" s="163">
        <f t="shared" si="8"/>
        <v>0</v>
      </c>
      <c r="G18" s="163">
        <f t="shared" si="8"/>
        <v>0</v>
      </c>
      <c r="H18" s="163">
        <f t="shared" si="8"/>
        <v>0</v>
      </c>
      <c r="I18" s="163">
        <f t="shared" si="8"/>
        <v>0</v>
      </c>
      <c r="J18" s="163">
        <f t="shared" si="8"/>
        <v>0</v>
      </c>
      <c r="K18" s="163">
        <f t="shared" si="8"/>
        <v>0</v>
      </c>
      <c r="L18" s="163">
        <f t="shared" si="8"/>
        <v>0</v>
      </c>
      <c r="M18" s="163">
        <f t="shared" si="8"/>
        <v>0</v>
      </c>
      <c r="N18" s="163">
        <f t="shared" si="8"/>
        <v>0</v>
      </c>
      <c r="O18" s="164">
        <f t="shared" si="8"/>
        <v>26700.059999999998</v>
      </c>
      <c r="P18" s="158"/>
      <c r="Q18" s="158"/>
      <c r="R18" s="158"/>
      <c r="S18" s="158"/>
    </row>
    <row r="19" spans="1:19" ht="15" thickTop="1">
      <c r="A19" s="173"/>
      <c r="B19" s="174" t="str">
        <f>'[203]MODULO MINIMO'!E40</f>
        <v>DRENAGEM</v>
      </c>
      <c r="C19" s="155">
        <f>SUM(D19:O19)</f>
        <v>1</v>
      </c>
      <c r="D19" s="156"/>
      <c r="E19" s="156"/>
      <c r="F19" s="156"/>
      <c r="G19" s="156"/>
      <c r="H19" s="156"/>
      <c r="I19" s="156"/>
      <c r="J19" s="156"/>
      <c r="K19" s="156"/>
      <c r="L19" s="156"/>
      <c r="M19" s="156"/>
      <c r="N19" s="156">
        <v>0.5</v>
      </c>
      <c r="O19" s="157">
        <v>0.5</v>
      </c>
      <c r="P19" s="158"/>
      <c r="Q19" s="159"/>
      <c r="R19" s="158"/>
      <c r="S19" s="158"/>
    </row>
    <row r="20" spans="1:19" ht="15" thickBot="1">
      <c r="A20" s="175"/>
      <c r="B20" s="176"/>
      <c r="C20" s="177">
        <f>SUM('PO MÓDULO MÍNIMO'!P42:P43)</f>
        <v>342472</v>
      </c>
      <c r="D20" s="163">
        <f>$C$20*D19</f>
        <v>0</v>
      </c>
      <c r="E20" s="163">
        <f t="shared" ref="E20:O20" si="9">$C$20*E19</f>
        <v>0</v>
      </c>
      <c r="F20" s="163">
        <f t="shared" si="9"/>
        <v>0</v>
      </c>
      <c r="G20" s="163">
        <f t="shared" si="9"/>
        <v>0</v>
      </c>
      <c r="H20" s="163">
        <f t="shared" si="9"/>
        <v>0</v>
      </c>
      <c r="I20" s="163">
        <f t="shared" si="9"/>
        <v>0</v>
      </c>
      <c r="J20" s="163">
        <f t="shared" si="9"/>
        <v>0</v>
      </c>
      <c r="K20" s="163">
        <f t="shared" si="9"/>
        <v>0</v>
      </c>
      <c r="L20" s="163">
        <f t="shared" si="9"/>
        <v>0</v>
      </c>
      <c r="M20" s="163">
        <f t="shared" si="9"/>
        <v>0</v>
      </c>
      <c r="N20" s="163">
        <f t="shared" si="9"/>
        <v>171236</v>
      </c>
      <c r="O20" s="164">
        <f t="shared" si="9"/>
        <v>171236</v>
      </c>
      <c r="P20" s="158"/>
      <c r="Q20" s="158"/>
      <c r="R20" s="158"/>
      <c r="S20" s="158"/>
    </row>
    <row r="21" spans="1:19" ht="12" customHeight="1" thickTop="1">
      <c r="A21" s="153"/>
      <c r="B21" s="166" t="str">
        <f>'[203]MODULO MINIMO'!E43</f>
        <v>SERVIÇOS COMPLEMENTARES</v>
      </c>
      <c r="C21" s="155">
        <f>SUM(D21:O21)</f>
        <v>1</v>
      </c>
      <c r="D21" s="156"/>
      <c r="E21" s="156"/>
      <c r="F21" s="156"/>
      <c r="G21" s="156"/>
      <c r="H21" s="156">
        <v>0.5</v>
      </c>
      <c r="I21" s="156">
        <v>0.5</v>
      </c>
      <c r="J21" s="156"/>
      <c r="K21" s="156"/>
      <c r="L21" s="156"/>
      <c r="M21" s="156"/>
      <c r="N21" s="156"/>
      <c r="O21" s="157"/>
      <c r="P21" s="158"/>
      <c r="Q21" s="159"/>
      <c r="R21" s="158"/>
      <c r="S21" s="158"/>
    </row>
    <row r="22" spans="1:19" ht="15" thickBot="1">
      <c r="A22" s="167"/>
      <c r="B22" s="168"/>
      <c r="C22" s="169">
        <f>SUM('PO MÓDULO MÍNIMO'!P45)</f>
        <v>3920</v>
      </c>
      <c r="D22" s="163">
        <f>$C$22*D21</f>
        <v>0</v>
      </c>
      <c r="E22" s="163">
        <f t="shared" ref="E22:O22" si="10">$C$22*E21</f>
        <v>0</v>
      </c>
      <c r="F22" s="163">
        <f t="shared" si="10"/>
        <v>0</v>
      </c>
      <c r="G22" s="163">
        <f t="shared" si="10"/>
        <v>0</v>
      </c>
      <c r="H22" s="163">
        <f t="shared" si="10"/>
        <v>1960</v>
      </c>
      <c r="I22" s="163">
        <f t="shared" si="10"/>
        <v>1960</v>
      </c>
      <c r="J22" s="163">
        <f t="shared" si="10"/>
        <v>0</v>
      </c>
      <c r="K22" s="163">
        <f t="shared" si="10"/>
        <v>0</v>
      </c>
      <c r="L22" s="163">
        <f t="shared" si="10"/>
        <v>0</v>
      </c>
      <c r="M22" s="163">
        <f t="shared" si="10"/>
        <v>0</v>
      </c>
      <c r="N22" s="163">
        <f t="shared" si="10"/>
        <v>0</v>
      </c>
      <c r="O22" s="164">
        <f t="shared" si="10"/>
        <v>0</v>
      </c>
      <c r="P22" s="158"/>
      <c r="Q22" s="158"/>
      <c r="R22" s="158"/>
      <c r="S22" s="158"/>
    </row>
    <row r="23" spans="1:19" ht="12" customHeight="1" thickTop="1">
      <c r="A23" s="153"/>
      <c r="B23" s="166" t="str">
        <f>'[203]MODULO MINIMO'!E45</f>
        <v>PROJETO EXECUTIVO</v>
      </c>
      <c r="C23" s="155">
        <f>SUM(D23:O23)</f>
        <v>1</v>
      </c>
      <c r="D23" s="156">
        <v>1</v>
      </c>
      <c r="E23" s="156"/>
      <c r="F23" s="156"/>
      <c r="G23" s="156"/>
      <c r="H23" s="156"/>
      <c r="I23" s="156"/>
      <c r="J23" s="156"/>
      <c r="K23" s="156"/>
      <c r="L23" s="156"/>
      <c r="M23" s="156"/>
      <c r="N23" s="156"/>
      <c r="O23" s="157"/>
      <c r="P23" s="158"/>
      <c r="Q23" s="159"/>
      <c r="R23" s="158"/>
      <c r="S23" s="158"/>
    </row>
    <row r="24" spans="1:19" ht="15" thickBot="1">
      <c r="A24" s="167"/>
      <c r="B24" s="168"/>
      <c r="C24" s="169">
        <f>SUM('PO MÓDULO MÍNIMO'!P47)</f>
        <v>66640</v>
      </c>
      <c r="D24" s="163">
        <f>$C$24*D23</f>
        <v>66640</v>
      </c>
      <c r="E24" s="163">
        <f t="shared" ref="E24:O24" si="11">$C$24*E23</f>
        <v>0</v>
      </c>
      <c r="F24" s="163">
        <f t="shared" si="11"/>
        <v>0</v>
      </c>
      <c r="G24" s="163">
        <f t="shared" si="11"/>
        <v>0</v>
      </c>
      <c r="H24" s="163">
        <f t="shared" si="11"/>
        <v>0</v>
      </c>
      <c r="I24" s="163">
        <f t="shared" si="11"/>
        <v>0</v>
      </c>
      <c r="J24" s="163">
        <f t="shared" si="11"/>
        <v>0</v>
      </c>
      <c r="K24" s="163">
        <f t="shared" si="11"/>
        <v>0</v>
      </c>
      <c r="L24" s="163">
        <f t="shared" si="11"/>
        <v>0</v>
      </c>
      <c r="M24" s="163">
        <f t="shared" si="11"/>
        <v>0</v>
      </c>
      <c r="N24" s="163">
        <f t="shared" si="11"/>
        <v>0</v>
      </c>
      <c r="O24" s="164">
        <f t="shared" si="11"/>
        <v>0</v>
      </c>
      <c r="P24" s="158"/>
      <c r="Q24" s="158"/>
      <c r="R24" s="158"/>
      <c r="S24" s="158"/>
    </row>
    <row r="25" spans="1:19" ht="12" customHeight="1" thickTop="1" thickBot="1">
      <c r="A25" s="153"/>
      <c r="B25" s="166" t="str">
        <f>'[203]MODULO MINIMO'!E47</f>
        <v>MOMENTO DE TRANSPORTE</v>
      </c>
      <c r="C25" s="155">
        <f>SUM(D25:O25)</f>
        <v>1</v>
      </c>
      <c r="D25" s="163">
        <v>0</v>
      </c>
      <c r="E25" s="156">
        <v>0</v>
      </c>
      <c r="F25" s="156">
        <v>0.1</v>
      </c>
      <c r="G25" s="156">
        <v>0.1</v>
      </c>
      <c r="H25" s="156">
        <v>0.1</v>
      </c>
      <c r="I25" s="156">
        <v>0.15</v>
      </c>
      <c r="J25" s="156">
        <v>0.1</v>
      </c>
      <c r="K25" s="156">
        <v>0.1</v>
      </c>
      <c r="L25" s="156">
        <v>0.1</v>
      </c>
      <c r="M25" s="156">
        <v>0.1</v>
      </c>
      <c r="N25" s="156">
        <v>0.1</v>
      </c>
      <c r="O25" s="157">
        <v>0.05</v>
      </c>
      <c r="P25" s="158"/>
      <c r="Q25" s="159"/>
      <c r="R25" s="158"/>
      <c r="S25" s="158"/>
    </row>
    <row r="26" spans="1:19" ht="15.75" thickTop="1" thickBot="1">
      <c r="A26" s="167"/>
      <c r="B26" s="168"/>
      <c r="C26" s="169">
        <f>SUM('PO MÓDULO MÍNIMO'!P49:P57)</f>
        <v>182882.77000000002</v>
      </c>
      <c r="D26" s="163">
        <f>$C$26*D25</f>
        <v>0</v>
      </c>
      <c r="E26" s="163">
        <f t="shared" ref="E26:O26" si="12">$C$26*E25</f>
        <v>0</v>
      </c>
      <c r="F26" s="163">
        <f t="shared" si="12"/>
        <v>18288.277000000002</v>
      </c>
      <c r="G26" s="163">
        <f t="shared" si="12"/>
        <v>18288.277000000002</v>
      </c>
      <c r="H26" s="163">
        <f t="shared" si="12"/>
        <v>18288.277000000002</v>
      </c>
      <c r="I26" s="163">
        <f t="shared" si="12"/>
        <v>27432.415500000003</v>
      </c>
      <c r="J26" s="163">
        <f t="shared" si="12"/>
        <v>18288.277000000002</v>
      </c>
      <c r="K26" s="163">
        <f t="shared" si="12"/>
        <v>18288.277000000002</v>
      </c>
      <c r="L26" s="163">
        <f t="shared" si="12"/>
        <v>18288.277000000002</v>
      </c>
      <c r="M26" s="163">
        <f t="shared" si="12"/>
        <v>18288.277000000002</v>
      </c>
      <c r="N26" s="163">
        <f t="shared" si="12"/>
        <v>18288.277000000002</v>
      </c>
      <c r="O26" s="164">
        <f t="shared" si="12"/>
        <v>9144.1385000000009</v>
      </c>
      <c r="P26" s="158"/>
      <c r="Q26" s="158"/>
      <c r="R26" s="158"/>
      <c r="S26" s="158"/>
    </row>
    <row r="27" spans="1:19" ht="15" thickTop="1">
      <c r="A27" s="178"/>
      <c r="B27" s="179"/>
      <c r="C27" s="180"/>
      <c r="D27" s="181"/>
      <c r="E27" s="181"/>
      <c r="F27" s="181"/>
      <c r="G27" s="181"/>
      <c r="H27" s="181"/>
      <c r="I27" s="181"/>
      <c r="J27" s="181"/>
      <c r="K27" s="181"/>
      <c r="L27" s="181"/>
      <c r="M27" s="181"/>
      <c r="N27" s="181"/>
      <c r="O27" s="182"/>
      <c r="Q27" s="158"/>
      <c r="R27" s="158"/>
      <c r="S27" s="158"/>
    </row>
    <row r="28" spans="1:19">
      <c r="A28" s="1133" t="s">
        <v>117</v>
      </c>
      <c r="B28" s="1134"/>
      <c r="C28" s="183"/>
      <c r="D28" s="184">
        <f>SUM(D6+D8+D10+D12+D14+D16+D18+D20+D22+D24+D26)/$O$33</f>
        <v>5.777771807615073E-2</v>
      </c>
      <c r="E28" s="184">
        <f t="shared" ref="E28:N28" si="13">SUM(E6+E8+E10+E12+E14+E16+E18+E20+E22+E24+E26)/$O$33</f>
        <v>6.8779273571142252E-3</v>
      </c>
      <c r="F28" s="184">
        <f t="shared" si="13"/>
        <v>2.0838247470492708E-2</v>
      </c>
      <c r="G28" s="184">
        <f t="shared" si="13"/>
        <v>1.5335905584801324E-2</v>
      </c>
      <c r="H28" s="184">
        <f t="shared" si="13"/>
        <v>1.6226582767663193E-2</v>
      </c>
      <c r="I28" s="184">
        <f t="shared" si="13"/>
        <v>0.12421059250987809</v>
      </c>
      <c r="J28" s="184">
        <f t="shared" si="13"/>
        <v>0.11213935439470406</v>
      </c>
      <c r="K28" s="184">
        <f t="shared" si="13"/>
        <v>0.11213935439470406</v>
      </c>
      <c r="L28" s="184">
        <f t="shared" si="13"/>
        <v>0.11213935439470406</v>
      </c>
      <c r="M28" s="184">
        <f t="shared" si="13"/>
        <v>0.11213935439470406</v>
      </c>
      <c r="N28" s="184">
        <f t="shared" si="13"/>
        <v>0.18995363913171176</v>
      </c>
      <c r="O28" s="185">
        <f>SUM(O6+O8+O10+O12+O14+O16+O18+O20+O22+O24+O26)/$O$33</f>
        <v>0.12022196952337164</v>
      </c>
      <c r="Q28" s="159"/>
      <c r="S28" s="158"/>
    </row>
    <row r="29" spans="1:19">
      <c r="A29" s="1135" t="s">
        <v>118</v>
      </c>
      <c r="B29" s="1136"/>
      <c r="C29" s="186"/>
      <c r="D29" s="187">
        <f>$O$33*D28</f>
        <v>141312.29567111155</v>
      </c>
      <c r="E29" s="187">
        <f>$O$33*E28</f>
        <v>16821.981494872231</v>
      </c>
      <c r="F29" s="187">
        <f t="shared" ref="F29:O29" si="14">$O$33*F28</f>
        <v>50966.024375295652</v>
      </c>
      <c r="G29" s="187">
        <f t="shared" si="14"/>
        <v>37508.439179397858</v>
      </c>
      <c r="H29" s="187">
        <f t="shared" si="14"/>
        <v>39686.850539400017</v>
      </c>
      <c r="I29" s="187">
        <f t="shared" si="14"/>
        <v>303793.30577067385</v>
      </c>
      <c r="J29" s="187">
        <f t="shared" si="14"/>
        <v>274269.56501996418</v>
      </c>
      <c r="K29" s="187">
        <f t="shared" si="14"/>
        <v>274269.56501996418</v>
      </c>
      <c r="L29" s="187">
        <f t="shared" si="14"/>
        <v>274269.56501996418</v>
      </c>
      <c r="M29" s="187">
        <f t="shared" si="14"/>
        <v>274269.56501996418</v>
      </c>
      <c r="N29" s="187">
        <f t="shared" si="14"/>
        <v>464587.14034717379</v>
      </c>
      <c r="O29" s="188">
        <f t="shared" si="14"/>
        <v>294037.96254221827</v>
      </c>
      <c r="P29" s="158"/>
      <c r="Q29" s="158"/>
      <c r="R29" s="158"/>
      <c r="S29" s="158"/>
    </row>
    <row r="30" spans="1:19">
      <c r="A30" s="1135" t="s">
        <v>119</v>
      </c>
      <c r="B30" s="1136"/>
      <c r="C30" s="189"/>
      <c r="D30" s="190">
        <f>D28</f>
        <v>5.777771807615073E-2</v>
      </c>
      <c r="E30" s="190">
        <f>D30+E28</f>
        <v>6.4655645433264949E-2</v>
      </c>
      <c r="F30" s="190">
        <f t="shared" ref="F30:O31" si="15">E30+F28</f>
        <v>8.5493892903757654E-2</v>
      </c>
      <c r="G30" s="190">
        <f t="shared" si="15"/>
        <v>0.10082979848855898</v>
      </c>
      <c r="H30" s="190">
        <f t="shared" si="15"/>
        <v>0.11705638125622217</v>
      </c>
      <c r="I30" s="190">
        <f t="shared" si="15"/>
        <v>0.24126697376610026</v>
      </c>
      <c r="J30" s="190">
        <f t="shared" si="15"/>
        <v>0.35340632816080431</v>
      </c>
      <c r="K30" s="190">
        <f t="shared" si="15"/>
        <v>0.46554568255550838</v>
      </c>
      <c r="L30" s="190">
        <f t="shared" si="15"/>
        <v>0.57768503695021245</v>
      </c>
      <c r="M30" s="190">
        <f t="shared" si="15"/>
        <v>0.68982439134491647</v>
      </c>
      <c r="N30" s="190">
        <f t="shared" si="15"/>
        <v>0.87977803047662828</v>
      </c>
      <c r="O30" s="191">
        <f>N30+O28</f>
        <v>0.99999999999999989</v>
      </c>
      <c r="Q30" s="159"/>
      <c r="R30" s="192"/>
      <c r="S30" s="158"/>
    </row>
    <row r="31" spans="1:19" ht="15" thickBot="1">
      <c r="A31" s="1125" t="s">
        <v>120</v>
      </c>
      <c r="B31" s="1126"/>
      <c r="C31" s="193"/>
      <c r="D31" s="194">
        <f>D29</f>
        <v>141312.29567111155</v>
      </c>
      <c r="E31" s="194">
        <f>D31+E29</f>
        <v>158134.27716598377</v>
      </c>
      <c r="F31" s="194">
        <f t="shared" si="15"/>
        <v>209100.30154127942</v>
      </c>
      <c r="G31" s="194">
        <f t="shared" si="15"/>
        <v>246608.74072067728</v>
      </c>
      <c r="H31" s="194">
        <f t="shared" si="15"/>
        <v>286295.59126007732</v>
      </c>
      <c r="I31" s="194">
        <f t="shared" si="15"/>
        <v>590088.89703075122</v>
      </c>
      <c r="J31" s="194">
        <f t="shared" si="15"/>
        <v>864358.46205071546</v>
      </c>
      <c r="K31" s="194">
        <f t="shared" si="15"/>
        <v>1138628.0270706797</v>
      </c>
      <c r="L31" s="194">
        <f t="shared" si="15"/>
        <v>1412897.5920906439</v>
      </c>
      <c r="M31" s="194">
        <f t="shared" si="15"/>
        <v>1687167.1571106082</v>
      </c>
      <c r="N31" s="194">
        <f t="shared" si="15"/>
        <v>2151754.2974577821</v>
      </c>
      <c r="O31" s="195">
        <f t="shared" si="15"/>
        <v>2445792.2600000002</v>
      </c>
      <c r="P31" s="158"/>
      <c r="Q31" s="158"/>
      <c r="R31" s="158"/>
      <c r="S31" s="158"/>
    </row>
    <row r="32" spans="1:19" ht="15" thickBot="1">
      <c r="A32" s="196"/>
      <c r="B32" s="196"/>
      <c r="C32" s="196"/>
      <c r="D32" s="196"/>
      <c r="E32" s="196"/>
      <c r="F32" s="196"/>
      <c r="G32" s="196"/>
      <c r="H32" s="196"/>
      <c r="I32" s="196"/>
      <c r="J32" s="196"/>
      <c r="K32" s="196"/>
      <c r="L32" s="196"/>
      <c r="M32" s="196"/>
      <c r="N32" s="196"/>
      <c r="O32" s="196"/>
      <c r="P32" s="196"/>
    </row>
    <row r="33" spans="1:16" ht="15" thickBot="1">
      <c r="A33" s="197"/>
      <c r="B33" s="198"/>
      <c r="C33" s="199"/>
      <c r="D33" s="200" t="s">
        <v>121</v>
      </c>
      <c r="E33" s="201"/>
      <c r="F33" s="201"/>
      <c r="G33" s="201"/>
      <c r="H33" s="201"/>
      <c r="I33" s="201"/>
      <c r="J33" s="201"/>
      <c r="K33" s="201"/>
      <c r="L33" s="201"/>
      <c r="M33" s="201"/>
      <c r="N33" s="201" t="s">
        <v>122</v>
      </c>
      <c r="O33" s="202">
        <f>C6+C8+C10+C12+C14+C16+C18+C20+C22+C24+C26</f>
        <v>2445792.2600000002</v>
      </c>
      <c r="P33" s="203"/>
    </row>
    <row r="34" spans="1:16" ht="16.5" customHeight="1">
      <c r="A34" s="204"/>
      <c r="B34" s="205"/>
      <c r="C34" s="204"/>
      <c r="D34" s="204"/>
      <c r="E34" s="204"/>
      <c r="F34" s="204"/>
      <c r="G34" s="204"/>
      <c r="H34" s="204"/>
      <c r="I34" s="204"/>
      <c r="J34" s="204"/>
      <c r="K34" s="204"/>
      <c r="L34" s="204"/>
      <c r="M34" s="204"/>
      <c r="N34" s="204"/>
      <c r="O34" s="206"/>
      <c r="P34" s="204"/>
    </row>
    <row r="35" spans="1:16" ht="14.25" customHeight="1"/>
    <row r="36" spans="1:16" ht="14.25" customHeight="1">
      <c r="O36" s="158"/>
    </row>
    <row r="37" spans="1:16" ht="14.25" customHeight="1">
      <c r="D37" s="159"/>
      <c r="E37" s="159"/>
      <c r="F37" s="159"/>
      <c r="G37" s="159"/>
      <c r="H37" s="159"/>
      <c r="I37" s="159"/>
      <c r="J37" s="159"/>
      <c r="K37" s="159"/>
      <c r="L37" s="159"/>
      <c r="M37" s="159"/>
      <c r="N37" s="159"/>
      <c r="O37" s="159"/>
    </row>
    <row r="38" spans="1:16" ht="14.25" customHeight="1"/>
    <row r="39" spans="1:16" ht="14.25" customHeight="1"/>
    <row r="40" spans="1:16" ht="14.25" customHeight="1"/>
    <row r="41" spans="1:16" ht="14.25" customHeight="1"/>
    <row r="42" spans="1:16" ht="14.25" customHeight="1"/>
    <row r="43" spans="1:16" ht="14.25" customHeight="1"/>
    <row r="44" spans="1:16" ht="14.25" customHeight="1"/>
    <row r="45" spans="1:16" ht="14.25" customHeight="1"/>
    <row r="46" spans="1:16" ht="14.25" customHeight="1"/>
    <row r="47" spans="1:16" ht="14.25" customHeight="1"/>
    <row r="48" spans="1:16" ht="14.25" customHeight="1"/>
    <row r="49" ht="14.25" customHeight="1"/>
    <row r="50" ht="14.25" customHeight="1"/>
    <row r="51" ht="14.25" customHeight="1"/>
    <row r="52" ht="14.25" customHeight="1"/>
    <row r="53" ht="14.25" customHeight="1"/>
    <row r="54" ht="14.25" customHeight="1"/>
  </sheetData>
  <sheetProtection algorithmName="SHA-512" hashValue="XIrN4BvXsrJGGYkk2uhjzLgqFxclkF1VR3smicGshGsgiCkOg2XvfU8WrlM0h7A9LrjeL28J3AzbrlK6OlwUKw==" saltValue="tLShhDqo7AFp0oAztCf8UQ==" spinCount="100000" sheet="1" objects="1" scenarios="1" selectLockedCells="1" selectUnlockedCells="1"/>
  <mergeCells count="6">
    <mergeCell ref="A31:B31"/>
    <mergeCell ref="A2:O2"/>
    <mergeCell ref="A3:O3"/>
    <mergeCell ref="A28:B28"/>
    <mergeCell ref="A29:B29"/>
    <mergeCell ref="A30:B30"/>
  </mergeCells>
  <pageMargins left="0.511811024" right="0.511811024" top="0.78740157499999996" bottom="0.78740157499999996" header="0.31496062000000002" footer="0.31496062000000002"/>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8"/>
  <sheetViews>
    <sheetView showGridLines="0" view="pageBreakPreview" zoomScale="115" zoomScaleNormal="100" zoomScaleSheetLayoutView="115" workbookViewId="0">
      <selection activeCell="M11" sqref="M11"/>
    </sheetView>
  </sheetViews>
  <sheetFormatPr defaultColWidth="9.140625" defaultRowHeight="15.75"/>
  <cols>
    <col min="1" max="1" width="9.140625" style="54"/>
    <col min="2" max="6" width="12.7109375" style="54" customWidth="1"/>
    <col min="7" max="7" width="13.85546875" style="54" customWidth="1"/>
    <col min="8" max="8" width="14.28515625" style="54" customWidth="1"/>
    <col min="9" max="16" width="12.7109375" style="54" customWidth="1"/>
    <col min="17" max="18" width="9.140625" style="54"/>
    <col min="19" max="19" width="15" style="54" customWidth="1"/>
    <col min="20" max="20" width="13.42578125" style="54" bestFit="1" customWidth="1"/>
    <col min="21" max="21" width="9.140625" style="54"/>
    <col min="22" max="22" width="13.42578125" style="54" customWidth="1"/>
    <col min="23" max="23" width="12.42578125" style="54" bestFit="1" customWidth="1"/>
    <col min="24" max="16384" width="9.140625" style="54"/>
  </cols>
  <sheetData>
    <row r="1" spans="2:16" ht="15.75" customHeight="1">
      <c r="B1" s="1143"/>
      <c r="C1" s="1144"/>
      <c r="D1" s="1144"/>
      <c r="E1" s="1144"/>
      <c r="F1" s="1144"/>
      <c r="G1" s="1144"/>
      <c r="H1" s="1144"/>
      <c r="I1" s="1144"/>
      <c r="J1" s="1144"/>
      <c r="K1" s="1144"/>
      <c r="L1" s="1144"/>
      <c r="M1" s="1144"/>
      <c r="N1" s="1144"/>
      <c r="O1" s="1144"/>
      <c r="P1" s="1145"/>
    </row>
    <row r="2" spans="2:16" ht="15.75" customHeight="1">
      <c r="B2" s="1146"/>
      <c r="C2" s="1147"/>
      <c r="D2" s="1147"/>
      <c r="E2" s="1147"/>
      <c r="F2" s="1147"/>
      <c r="G2" s="1147"/>
      <c r="H2" s="1147"/>
      <c r="I2" s="1147"/>
      <c r="J2" s="1147"/>
      <c r="K2" s="1147"/>
      <c r="L2" s="1147"/>
      <c r="M2" s="1147"/>
      <c r="N2" s="1147"/>
      <c r="O2" s="1147"/>
      <c r="P2" s="1148"/>
    </row>
    <row r="3" spans="2:16" ht="15.75" customHeight="1">
      <c r="B3" s="1146" t="s">
        <v>123</v>
      </c>
      <c r="C3" s="1147"/>
      <c r="D3" s="1147"/>
      <c r="E3" s="1147"/>
      <c r="F3" s="1147"/>
      <c r="G3" s="1147"/>
      <c r="H3" s="1147"/>
      <c r="I3" s="1147"/>
      <c r="J3" s="1147"/>
      <c r="K3" s="1147"/>
      <c r="L3" s="1147"/>
      <c r="M3" s="1147"/>
      <c r="N3" s="1147"/>
      <c r="O3" s="1147"/>
      <c r="P3" s="1148"/>
    </row>
    <row r="4" spans="2:16" ht="15.75" customHeight="1">
      <c r="B4" s="1146"/>
      <c r="C4" s="1147"/>
      <c r="D4" s="1147"/>
      <c r="E4" s="1147"/>
      <c r="F4" s="1147"/>
      <c r="G4" s="1147"/>
      <c r="H4" s="1147"/>
      <c r="I4" s="1147"/>
      <c r="J4" s="1147"/>
      <c r="K4" s="1147"/>
      <c r="L4" s="1147"/>
      <c r="M4" s="1147"/>
      <c r="N4" s="1147"/>
      <c r="O4" s="1147"/>
      <c r="P4" s="1148"/>
    </row>
    <row r="5" spans="2:16">
      <c r="B5" s="1149" t="s">
        <v>124</v>
      </c>
      <c r="C5" s="1150"/>
      <c r="D5" s="1150" t="s">
        <v>125</v>
      </c>
      <c r="E5" s="1150"/>
      <c r="F5" s="1150"/>
      <c r="G5" s="1150"/>
      <c r="H5" s="1150"/>
      <c r="I5" s="1150"/>
      <c r="J5" s="1150"/>
      <c r="K5" s="1150"/>
      <c r="L5" s="1150"/>
      <c r="M5" s="1150" t="s">
        <v>126</v>
      </c>
      <c r="N5" s="1150"/>
      <c r="O5" s="1150"/>
      <c r="P5" s="1151"/>
    </row>
    <row r="6" spans="2:16" ht="47.25">
      <c r="B6" s="207" t="s">
        <v>127</v>
      </c>
      <c r="C6" s="1025" t="s">
        <v>128</v>
      </c>
      <c r="D6" s="1025" t="s">
        <v>129</v>
      </c>
      <c r="E6" s="1025" t="s">
        <v>130</v>
      </c>
      <c r="F6" s="1025" t="s">
        <v>131</v>
      </c>
      <c r="G6" s="1025" t="s">
        <v>132</v>
      </c>
      <c r="H6" s="1025" t="s">
        <v>133</v>
      </c>
      <c r="I6" s="1025" t="s">
        <v>134</v>
      </c>
      <c r="J6" s="1025" t="s">
        <v>135</v>
      </c>
      <c r="K6" s="1025" t="s">
        <v>136</v>
      </c>
      <c r="L6" s="1025" t="s">
        <v>137</v>
      </c>
      <c r="M6" s="1025" t="s">
        <v>138</v>
      </c>
      <c r="N6" s="1025" t="s">
        <v>139</v>
      </c>
      <c r="O6" s="1025" t="s">
        <v>140</v>
      </c>
      <c r="P6" s="208" t="s">
        <v>137</v>
      </c>
    </row>
    <row r="7" spans="2:16">
      <c r="B7" s="1137" t="s">
        <v>141</v>
      </c>
      <c r="C7" s="1138"/>
      <c r="D7" s="1138"/>
      <c r="E7" s="1138"/>
      <c r="F7" s="1138"/>
      <c r="G7" s="1138"/>
      <c r="H7" s="1138"/>
      <c r="I7" s="1138"/>
      <c r="J7" s="1138"/>
      <c r="K7" s="1138"/>
      <c r="L7" s="1138"/>
      <c r="M7" s="1138"/>
      <c r="N7" s="1138"/>
      <c r="O7" s="1138"/>
      <c r="P7" s="1139"/>
    </row>
    <row r="8" spans="2:16">
      <c r="B8" s="209"/>
      <c r="C8" s="1026"/>
      <c r="D8" s="1026"/>
      <c r="E8" s="1026"/>
      <c r="F8" s="1027">
        <v>1</v>
      </c>
      <c r="G8" s="1028">
        <f>'[204]MC MODULO'!H57</f>
        <v>14000</v>
      </c>
      <c r="H8" s="1029"/>
      <c r="I8" s="1026"/>
      <c r="J8" s="1026"/>
      <c r="K8" s="1026"/>
      <c r="L8" s="1026"/>
      <c r="M8" s="1026" t="s">
        <v>142</v>
      </c>
      <c r="N8" s="1026" t="s">
        <v>143</v>
      </c>
      <c r="O8" s="1026" t="s">
        <v>11</v>
      </c>
      <c r="P8" s="210">
        <f>ROUND((G8*1.3)/1000,2)</f>
        <v>18.2</v>
      </c>
    </row>
    <row r="9" spans="2:16">
      <c r="B9" s="209"/>
      <c r="C9" s="1026"/>
      <c r="D9" s="1026"/>
      <c r="E9" s="1026"/>
      <c r="F9" s="1027">
        <v>1</v>
      </c>
      <c r="G9" s="1028"/>
      <c r="H9" s="1029">
        <f>G9*F9</f>
        <v>0</v>
      </c>
      <c r="I9" s="1026"/>
      <c r="J9" s="1026"/>
      <c r="K9" s="1026"/>
      <c r="L9" s="1026"/>
      <c r="M9" s="1026" t="s">
        <v>144</v>
      </c>
      <c r="N9" s="1026" t="s">
        <v>145</v>
      </c>
      <c r="O9" s="1026" t="s">
        <v>11</v>
      </c>
      <c r="P9" s="210">
        <f>ROUND((G9*1.2)/1000,2)</f>
        <v>0</v>
      </c>
    </row>
    <row r="10" spans="2:16">
      <c r="B10" s="1137" t="s">
        <v>146</v>
      </c>
      <c r="C10" s="1138"/>
      <c r="D10" s="1138"/>
      <c r="E10" s="1138"/>
      <c r="F10" s="1138"/>
      <c r="G10" s="1138"/>
      <c r="H10" s="1138"/>
      <c r="I10" s="1138"/>
      <c r="J10" s="1138"/>
      <c r="K10" s="1138"/>
      <c r="L10" s="1138"/>
      <c r="M10" s="1138"/>
      <c r="N10" s="1138"/>
      <c r="O10" s="1138"/>
      <c r="P10" s="1139"/>
    </row>
    <row r="11" spans="2:16">
      <c r="B11" s="209"/>
      <c r="C11" s="1026"/>
      <c r="D11" s="1026"/>
      <c r="E11" s="1026"/>
      <c r="F11" s="1027">
        <v>1</v>
      </c>
      <c r="G11" s="1028">
        <f>'[204]MC MODULO'!H63</f>
        <v>14000</v>
      </c>
      <c r="H11" s="1029">
        <f>G11*F11</f>
        <v>14000</v>
      </c>
      <c r="I11" s="1026"/>
      <c r="J11" s="1026"/>
      <c r="K11" s="1026"/>
      <c r="L11" s="1026"/>
      <c r="M11" s="1026" t="s">
        <v>147</v>
      </c>
      <c r="N11" s="1026" t="s">
        <v>148</v>
      </c>
      <c r="O11" s="1026" t="s">
        <v>11</v>
      </c>
      <c r="P11" s="210">
        <f>ROUND((G11*0.45)/1000,2)</f>
        <v>6.3</v>
      </c>
    </row>
    <row r="12" spans="2:16">
      <c r="B12" s="1137" t="s">
        <v>149</v>
      </c>
      <c r="C12" s="1138"/>
      <c r="D12" s="1138"/>
      <c r="E12" s="1138"/>
      <c r="F12" s="1138"/>
      <c r="G12" s="1138"/>
      <c r="H12" s="1138"/>
      <c r="I12" s="1138"/>
      <c r="J12" s="1138"/>
      <c r="K12" s="1138"/>
      <c r="L12" s="1138"/>
      <c r="M12" s="1138"/>
      <c r="N12" s="1138"/>
      <c r="O12" s="1138"/>
      <c r="P12" s="1139"/>
    </row>
    <row r="13" spans="2:16">
      <c r="B13" s="209"/>
      <c r="C13" s="1026"/>
      <c r="D13" s="1026"/>
      <c r="E13" s="1026"/>
      <c r="F13" s="1028"/>
      <c r="G13" s="1028"/>
      <c r="H13" s="1029">
        <f>G13*F13</f>
        <v>0</v>
      </c>
      <c r="I13" s="1030"/>
      <c r="J13" s="1031">
        <f>'[204]MC MODULO'!H51</f>
        <v>1680</v>
      </c>
      <c r="K13" s="1026"/>
      <c r="L13" s="1026"/>
      <c r="M13" s="1026" t="s">
        <v>150</v>
      </c>
      <c r="N13" s="1026" t="s">
        <v>151</v>
      </c>
      <c r="O13" s="1026" t="s">
        <v>11</v>
      </c>
      <c r="P13" s="210">
        <f>ROUND((J13*64.49)/1000,2)</f>
        <v>108.34</v>
      </c>
    </row>
    <row r="14" spans="2:16">
      <c r="B14" s="1137" t="s">
        <v>152</v>
      </c>
      <c r="C14" s="1138"/>
      <c r="D14" s="1138"/>
      <c r="E14" s="1138"/>
      <c r="F14" s="1138"/>
      <c r="G14" s="1138"/>
      <c r="H14" s="1138"/>
      <c r="I14" s="1138"/>
      <c r="J14" s="1138"/>
      <c r="K14" s="1138"/>
      <c r="L14" s="1138"/>
      <c r="M14" s="1138"/>
      <c r="N14" s="1138"/>
      <c r="O14" s="1138"/>
      <c r="P14" s="1139"/>
    </row>
    <row r="15" spans="2:16">
      <c r="B15" s="209"/>
      <c r="C15" s="1026"/>
      <c r="D15" s="1026"/>
      <c r="E15" s="1026"/>
      <c r="F15" s="1028"/>
      <c r="G15" s="1028"/>
      <c r="H15" s="1029">
        <f>G15*F15</f>
        <v>0</v>
      </c>
      <c r="I15" s="1030"/>
      <c r="J15" s="1031"/>
      <c r="K15" s="1026"/>
      <c r="L15" s="1026"/>
      <c r="M15" s="1026"/>
      <c r="N15" s="1026"/>
      <c r="O15" s="1026"/>
      <c r="P15" s="210"/>
    </row>
    <row r="16" spans="2:16">
      <c r="B16" s="1137"/>
      <c r="C16" s="1138"/>
      <c r="D16" s="1138"/>
      <c r="E16" s="1138"/>
      <c r="F16" s="1138"/>
      <c r="G16" s="1138"/>
      <c r="H16" s="1138"/>
      <c r="I16" s="1138"/>
      <c r="J16" s="1138"/>
      <c r="K16" s="1138"/>
      <c r="L16" s="1138"/>
      <c r="M16" s="1138"/>
      <c r="N16" s="1138"/>
      <c r="O16" s="1138"/>
      <c r="P16" s="1139"/>
    </row>
    <row r="17" spans="2:16">
      <c r="B17" s="209"/>
      <c r="C17" s="1026"/>
      <c r="D17" s="1026"/>
      <c r="E17" s="1026"/>
      <c r="F17" s="1028"/>
      <c r="G17" s="1028"/>
      <c r="H17" s="1029">
        <f>G17*F17</f>
        <v>0</v>
      </c>
      <c r="I17" s="1026"/>
      <c r="J17" s="1026"/>
      <c r="K17" s="1026"/>
      <c r="L17" s="1026"/>
      <c r="M17" s="1026"/>
      <c r="N17" s="1026"/>
      <c r="O17" s="1026"/>
      <c r="P17" s="211"/>
    </row>
    <row r="18" spans="2:16" ht="16.5" thickBot="1">
      <c r="B18" s="1140"/>
      <c r="C18" s="1141"/>
      <c r="D18" s="1141"/>
      <c r="E18" s="1141"/>
      <c r="F18" s="1141"/>
      <c r="G18" s="1141"/>
      <c r="H18" s="1141"/>
      <c r="I18" s="1141"/>
      <c r="J18" s="1141"/>
      <c r="K18" s="1141"/>
      <c r="L18" s="1141"/>
      <c r="M18" s="1141"/>
      <c r="N18" s="1141"/>
      <c r="O18" s="1141"/>
      <c r="P18" s="1142"/>
    </row>
  </sheetData>
  <sheetProtection algorithmName="SHA-512" hashValue="NxqBJeokRizunFLGns/qzwatWAYGuTldZySPz31KfyviQwDAIp15hi4DeKao5UCdiDnd8nHxlFZ32H6jPhk8HA==" saltValue="UxhUdtBCEBEJOq6BcJQ2jA==" spinCount="100000" sheet="1" objects="1" scenarios="1" selectLockedCells="1" selectUnlockedCells="1"/>
  <mergeCells count="11">
    <mergeCell ref="B7:P7"/>
    <mergeCell ref="B1:P2"/>
    <mergeCell ref="B3:P4"/>
    <mergeCell ref="B5:C5"/>
    <mergeCell ref="D5:L5"/>
    <mergeCell ref="M5:P5"/>
    <mergeCell ref="B10:P10"/>
    <mergeCell ref="B12:P12"/>
    <mergeCell ref="B14:P14"/>
    <mergeCell ref="B16:P16"/>
    <mergeCell ref="B18:P18"/>
  </mergeCells>
  <pageMargins left="0.511811024" right="0.511811024" top="0.78740157499999996" bottom="0.78740157499999996" header="0.31496062000000002" footer="0.31496062000000002"/>
  <pageSetup paperSize="9" scale="4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69"/>
  <sheetViews>
    <sheetView showGridLines="0" workbookViewId="0">
      <selection activeCell="F11" sqref="F11:F12"/>
    </sheetView>
  </sheetViews>
  <sheetFormatPr defaultColWidth="9.140625" defaultRowHeight="15"/>
  <cols>
    <col min="1" max="1" width="36.85546875" style="212" bestFit="1" customWidth="1"/>
    <col min="2" max="2" width="64.85546875" style="212" customWidth="1"/>
    <col min="3" max="3" width="23.85546875" style="213" bestFit="1" customWidth="1"/>
    <col min="4" max="4" width="15.28515625" style="213" bestFit="1" customWidth="1"/>
    <col min="5" max="5" width="10.42578125" style="213" customWidth="1"/>
    <col min="6" max="6" width="10.42578125" style="213" bestFit="1" customWidth="1"/>
    <col min="7" max="7" width="19" style="213" customWidth="1"/>
    <col min="8" max="8" width="16" style="213" customWidth="1"/>
    <col min="9" max="9" width="9.140625" style="214"/>
    <col min="10" max="10" width="13.7109375" style="214" bestFit="1" customWidth="1"/>
    <col min="11" max="16384" width="9.140625" style="214"/>
  </cols>
  <sheetData>
    <row r="3" spans="1:14" ht="15.75" thickBot="1"/>
    <row r="4" spans="1:14" s="215" customFormat="1" ht="34.5" customHeight="1" thickTop="1" thickBot="1">
      <c r="A4" s="1167" t="str">
        <f>'[205]MODULO MINIMO'!B1</f>
        <v>CONTRATAÇÃO DE SERVIÇOS DE PAVIMENTAÇÃO ASFÁLTICA COM CONCRETO BETUMINOSO USINADO A QUENTE (CBUQ) EM VIAS URBANAS E RURAIS INSERIDAS NA ÁREA DE ATUAÇÃO DA CODEVASF, NO ESTADO MARANHÃO</v>
      </c>
      <c r="B4" s="1168"/>
      <c r="C4" s="1168"/>
      <c r="D4" s="1168"/>
      <c r="E4" s="1168"/>
      <c r="F4" s="1168"/>
      <c r="G4" s="1168"/>
      <c r="H4" s="1169"/>
    </row>
    <row r="5" spans="1:14" s="215" customFormat="1" ht="15" customHeight="1" thickTop="1">
      <c r="A5" s="1170" t="s">
        <v>153</v>
      </c>
      <c r="B5" s="1171"/>
      <c r="C5" s="1171"/>
      <c r="D5" s="1171"/>
      <c r="E5" s="1172"/>
      <c r="F5" s="1189"/>
      <c r="G5" s="1190"/>
      <c r="H5" s="1191"/>
    </row>
    <row r="6" spans="1:14" s="215" customFormat="1">
      <c r="A6" s="1173"/>
      <c r="B6" s="1174"/>
      <c r="C6" s="1174"/>
      <c r="D6" s="1174"/>
      <c r="E6" s="1175"/>
      <c r="F6" s="1179" t="s">
        <v>154</v>
      </c>
      <c r="G6" s="1180"/>
      <c r="H6" s="1183">
        <v>210</v>
      </c>
      <c r="I6" s="83" t="s">
        <v>155</v>
      </c>
      <c r="J6" s="216"/>
    </row>
    <row r="7" spans="1:14" s="215" customFormat="1" ht="15" customHeight="1">
      <c r="A7" s="1173"/>
      <c r="B7" s="1174"/>
      <c r="C7" s="1174"/>
      <c r="D7" s="1174"/>
      <c r="E7" s="1175"/>
      <c r="F7" s="1181"/>
      <c r="G7" s="1182"/>
      <c r="H7" s="1184"/>
    </row>
    <row r="8" spans="1:14" s="215" customFormat="1">
      <c r="A8" s="1173"/>
      <c r="B8" s="1174"/>
      <c r="C8" s="1174"/>
      <c r="D8" s="1174"/>
      <c r="E8" s="1175"/>
      <c r="F8" s="1185" t="s">
        <v>156</v>
      </c>
      <c r="G8" s="1186"/>
      <c r="H8" s="1187">
        <v>60</v>
      </c>
    </row>
    <row r="9" spans="1:14" s="215" customFormat="1">
      <c r="A9" s="1176"/>
      <c r="B9" s="1177"/>
      <c r="C9" s="1177"/>
      <c r="D9" s="1177"/>
      <c r="E9" s="1178"/>
      <c r="F9" s="1181"/>
      <c r="G9" s="1182"/>
      <c r="H9" s="1188"/>
    </row>
    <row r="10" spans="1:14">
      <c r="A10" s="217" t="s">
        <v>157</v>
      </c>
      <c r="C10" s="218"/>
      <c r="D10" s="218"/>
      <c r="N10" s="219"/>
    </row>
    <row r="11" spans="1:14">
      <c r="A11" s="1155" t="s">
        <v>158</v>
      </c>
      <c r="B11" s="1157" t="s">
        <v>159</v>
      </c>
      <c r="C11" s="1159" t="s">
        <v>160</v>
      </c>
      <c r="D11" s="1157" t="s">
        <v>161</v>
      </c>
      <c r="E11" s="1157" t="s">
        <v>162</v>
      </c>
      <c r="F11" s="1157" t="s">
        <v>163</v>
      </c>
      <c r="G11" s="1153" t="s">
        <v>164</v>
      </c>
      <c r="H11" s="1154"/>
    </row>
    <row r="12" spans="1:14" ht="22.5" customHeight="1">
      <c r="A12" s="1156"/>
      <c r="B12" s="1158"/>
      <c r="C12" s="1160"/>
      <c r="D12" s="1158"/>
      <c r="E12" s="1158"/>
      <c r="F12" s="1158"/>
      <c r="G12" s="607" t="s">
        <v>165</v>
      </c>
      <c r="H12" s="220" t="s">
        <v>166</v>
      </c>
    </row>
    <row r="13" spans="1:14">
      <c r="A13" s="862" t="s">
        <v>167</v>
      </c>
      <c r="B13" s="863" t="str">
        <f>VLOOKUP(A13,[205]Equipamentos!$A:$K,2,FALSE)</f>
        <v>Motoniveladora - 93 kW</v>
      </c>
      <c r="C13" s="864" t="str">
        <f>IFERROR(INDEX('[205]Tabelas 2 e 3 mob'!A:K,MATCH(A13,'[205]Tabelas 2 e 3 mob'!A:A,0),9),"ERRO")</f>
        <v>E9665</v>
      </c>
      <c r="D13" s="864">
        <v>1</v>
      </c>
      <c r="E13" s="865">
        <v>2</v>
      </c>
      <c r="F13" s="865">
        <v>1</v>
      </c>
      <c r="G13" s="864">
        <f>IF(C13="Veículo(s) da própria frota.",0,INDEX([205]Equipamentos!B:K,MATCH(C13,[205]Equipamentos!A:A,0),9))</f>
        <v>412.78179999999998</v>
      </c>
      <c r="H13" s="866">
        <f>((D13*E13*F13)/$H$8)*G13</f>
        <v>13.759393333333332</v>
      </c>
    </row>
    <row r="14" spans="1:14" ht="31.5" customHeight="1">
      <c r="A14" s="221" t="s">
        <v>168</v>
      </c>
      <c r="B14" s="867" t="str">
        <f>VLOOKUP(A14,[205]Equipamentos!$A:$K,2,FALSE)</f>
        <v xml:space="preserve">Retroescavadeira de pneus - capacidade da caçamba da pá-carregadeira de 0,76 m³ e da retroescavadeira de 0,29 m³ - 58 kW </v>
      </c>
      <c r="C14" s="222" t="str">
        <f>IFERROR(INDEX('[205]Tabelas 2 e 3 mob'!A:K,MATCH(A14,'[205]Tabelas 2 e 3 mob'!A:A,0),9),"ERRO")</f>
        <v>E9665</v>
      </c>
      <c r="D14" s="222">
        <v>1</v>
      </c>
      <c r="E14" s="868">
        <v>2</v>
      </c>
      <c r="F14" s="868">
        <v>1</v>
      </c>
      <c r="G14" s="864">
        <f>IF(C14="Veículo(s) da própria frota.",0,INDEX([205]Equipamentos!B:K,MATCH(C14,[205]Equipamentos!A:A,0),9))</f>
        <v>412.78179999999998</v>
      </c>
      <c r="H14" s="223">
        <f t="shared" ref="H14:H57" si="0">((D14*E14*F14)/$H$8)*G14</f>
        <v>13.759393333333332</v>
      </c>
    </row>
    <row r="15" spans="1:14">
      <c r="A15" s="221" t="s">
        <v>169</v>
      </c>
      <c r="B15" s="867" t="str">
        <f>VLOOKUP(A15,[205]Equipamentos!$A:$K,2,FALSE)</f>
        <v>Trator agrícola sobre pneus - 77 kW</v>
      </c>
      <c r="C15" s="222" t="str">
        <f>IFERROR(INDEX('[205]Tabelas 2 e 3 mob'!A:K,MATCH(A15,'[205]Tabelas 2 e 3 mob'!A:A,0),9),"ERRO")</f>
        <v>E9665</v>
      </c>
      <c r="D15" s="222">
        <v>1</v>
      </c>
      <c r="E15" s="868">
        <v>2</v>
      </c>
      <c r="F15" s="868">
        <v>0.5</v>
      </c>
      <c r="G15" s="864">
        <f>IF(C15="Veículo(s) da própria frota.",0,INDEX([205]Equipamentos!B:K,MATCH(C15,[205]Equipamentos!A:A,0),9))</f>
        <v>412.78179999999998</v>
      </c>
      <c r="H15" s="223">
        <f t="shared" si="0"/>
        <v>6.8796966666666659</v>
      </c>
      <c r="J15" s="224"/>
      <c r="K15" s="225"/>
      <c r="M15" s="226"/>
    </row>
    <row r="16" spans="1:14">
      <c r="A16" s="221" t="s">
        <v>170</v>
      </c>
      <c r="B16" s="867" t="str">
        <f>VLOOKUP(A16,[205]Equipamentos!$A:$K,2,FALSE)</f>
        <v>Grade de 24 discos rebocável de D = 60 cm (24")</v>
      </c>
      <c r="C16" s="222" t="str">
        <f>IFERROR(INDEX('[205]Tabelas 2 e 3 mob'!A:K,MATCH(A16,'[205]Tabelas 2 e 3 mob'!A:A,0),9),"ERRO")</f>
        <v>Veículo(s) da própria frota.</v>
      </c>
      <c r="D16" s="222">
        <v>1</v>
      </c>
      <c r="E16" s="868">
        <v>2</v>
      </c>
      <c r="F16" s="868">
        <v>0</v>
      </c>
      <c r="G16" s="864">
        <f>IF(C16="Veículo(s) da própria frota.",0,INDEX([205]Equipamentos!B:K,MATCH(C16,[205]Equipamentos!A:A,0),9))</f>
        <v>0</v>
      </c>
      <c r="H16" s="223">
        <f t="shared" si="0"/>
        <v>0</v>
      </c>
      <c r="J16" s="224"/>
      <c r="K16" s="225"/>
      <c r="M16" s="226"/>
    </row>
    <row r="17" spans="1:8">
      <c r="A17" s="221" t="s">
        <v>171</v>
      </c>
      <c r="B17" s="867" t="str">
        <f>VLOOKUP(A17,[205]Equipamentos!$A:$K,2,FALSE)</f>
        <v>Usina misturadora de solos com capacidade de 300 t/h - 44 kW</v>
      </c>
      <c r="C17" s="222" t="str">
        <f>IFERROR(INDEX('[205]Tabelas 2 e 3 mob'!A:K,MATCH(A17,'[205]Tabelas 2 e 3 mob'!A:A,0),9),"ERRO")</f>
        <v>E9018</v>
      </c>
      <c r="D17" s="222">
        <v>0</v>
      </c>
      <c r="E17" s="868">
        <v>2</v>
      </c>
      <c r="F17" s="868">
        <v>2</v>
      </c>
      <c r="G17" s="864">
        <f>IF(C17="Veículo(s) da própria frota.",0,INDEX([205]Equipamentos!B:K,MATCH(C17,[205]Equipamentos!A:A,0),9))</f>
        <v>541.97360000000003</v>
      </c>
      <c r="H17" s="223">
        <f t="shared" si="0"/>
        <v>0</v>
      </c>
    </row>
    <row r="18" spans="1:8">
      <c r="A18" s="869" t="s">
        <v>172</v>
      </c>
      <c r="B18" s="870" t="str">
        <f>VLOOKUP(A18,[205]Equipamentos!$A:$K,2,FALSE)</f>
        <v>Usina de asfalto a quente gravimétrica com capacidade de 100/140 t/h - 260 kW</v>
      </c>
      <c r="C18" s="227" t="str">
        <f>IFERROR(INDEX('[205]Tabelas 2 e 3 mob'!A:K,MATCH(A18,'[205]Tabelas 2 e 3 mob'!A:A,0),9),"ERRO")</f>
        <v>E9666</v>
      </c>
      <c r="D18" s="227">
        <v>1</v>
      </c>
      <c r="E18" s="227">
        <v>2</v>
      </c>
      <c r="F18" s="227">
        <v>3</v>
      </c>
      <c r="G18" s="864">
        <f>IF(C18="Veículo(s) da própria frota.",0,INDEX([205]Equipamentos!B:K,MATCH(C18,[205]Equipamentos!A:A,0),9))</f>
        <v>455.85899999999998</v>
      </c>
      <c r="H18" s="871">
        <f t="shared" si="0"/>
        <v>45.585900000000002</v>
      </c>
    </row>
    <row r="19" spans="1:8">
      <c r="A19" s="221" t="s">
        <v>173</v>
      </c>
      <c r="B19" s="867" t="str">
        <f>VLOOKUP(A19,[205]Equipamentos!$A:$K,2,FALSE)</f>
        <v>Rolo compactador liso vibratório autopropelido por pneus de 11 t - 97 kW</v>
      </c>
      <c r="C19" s="222" t="str">
        <f>IFERROR(INDEX('[205]Tabelas 2 e 3 mob'!A:K,MATCH(A19,'[205]Tabelas 2 e 3 mob'!A:A,0),9),"ERRO")</f>
        <v>E9666</v>
      </c>
      <c r="D19" s="222">
        <v>1</v>
      </c>
      <c r="E19" s="868">
        <v>2</v>
      </c>
      <c r="F19" s="868">
        <v>0.5</v>
      </c>
      <c r="G19" s="864">
        <f>IF(C19="Veículo(s) da própria frota.",0,INDEX([205]Equipamentos!B:K,MATCH(C19,[205]Equipamentos!A:A,0),9))</f>
        <v>455.85899999999998</v>
      </c>
      <c r="H19" s="223">
        <f t="shared" si="0"/>
        <v>7.5976499999999998</v>
      </c>
    </row>
    <row r="20" spans="1:8">
      <c r="A20" s="221" t="s">
        <v>174</v>
      </c>
      <c r="B20" s="867" t="str">
        <f>VLOOKUP(A20,[205]Equipamentos!$A:$K,2,FALSE)</f>
        <v>Tanque de estocagem de asfalto com capacidade de 30.000 l</v>
      </c>
      <c r="C20" s="222" t="str">
        <f>IFERROR(INDEX('[205]Tabelas 2 e 3 mob'!A:K,MATCH(A20,'[205]Tabelas 2 e 3 mob'!A:A,0),9),"ERRO")</f>
        <v>E9665</v>
      </c>
      <c r="D20" s="222">
        <v>1</v>
      </c>
      <c r="E20" s="868">
        <v>2</v>
      </c>
      <c r="F20" s="868">
        <v>1</v>
      </c>
      <c r="G20" s="864">
        <f>IF(C20="Veículo(s) da própria frota.",0,INDEX([205]Equipamentos!B:K,MATCH(C20,[205]Equipamentos!A:A,0),9))</f>
        <v>412.78179999999998</v>
      </c>
      <c r="H20" s="223">
        <f t="shared" si="0"/>
        <v>13.759393333333332</v>
      </c>
    </row>
    <row r="21" spans="1:8">
      <c r="A21" s="221" t="s">
        <v>175</v>
      </c>
      <c r="B21" s="867" t="str">
        <f>VLOOKUP(A21,[205]Equipamentos!$A:$K,2,FALSE)</f>
        <v>Vibroacabadora de asfalto sobre pneus - 97 kW</v>
      </c>
      <c r="C21" s="222" t="str">
        <f>IFERROR(INDEX('[205]Tabelas 2 e 3 mob'!A:K,MATCH(A21,'[205]Tabelas 2 e 3 mob'!A:A,0),9),"ERRO")</f>
        <v>E9018</v>
      </c>
      <c r="D21" s="222">
        <v>0</v>
      </c>
      <c r="E21" s="868">
        <v>2</v>
      </c>
      <c r="F21" s="868">
        <v>0.5</v>
      </c>
      <c r="G21" s="864">
        <f>IF(C21="Veículo(s) da própria frota.",0,INDEX([205]Equipamentos!B:K,MATCH(C21,[205]Equipamentos!A:A,0),9))</f>
        <v>541.97360000000003</v>
      </c>
      <c r="H21" s="223">
        <f t="shared" si="0"/>
        <v>0</v>
      </c>
    </row>
    <row r="22" spans="1:8" ht="33.75" customHeight="1">
      <c r="A22" s="221" t="s">
        <v>176</v>
      </c>
      <c r="B22" s="867" t="str">
        <f>VLOOKUP(A22,[205]Equipamentos!$A:$K,2,FALSE)</f>
        <v>Rolo compactador pé de carneiro vibratório autopropelido por pneus de 11,6 t - 82 kW</v>
      </c>
      <c r="C22" s="222" t="str">
        <f>IFERROR(INDEX('[205]Tabelas 2 e 3 mob'!A:K,MATCH(A22,'[205]Tabelas 2 e 3 mob'!A:A,0),9),"ERRO")</f>
        <v>E9666</v>
      </c>
      <c r="D22" s="222">
        <v>1</v>
      </c>
      <c r="E22" s="868">
        <v>2</v>
      </c>
      <c r="F22" s="868">
        <v>0.5</v>
      </c>
      <c r="G22" s="864">
        <f>IF(C22="Veículo(s) da própria frota.",0,INDEX([205]Equipamentos!B:K,MATCH(C22,[205]Equipamentos!A:A,0),9))</f>
        <v>455.85899999999998</v>
      </c>
      <c r="H22" s="223">
        <f t="shared" si="0"/>
        <v>7.5976499999999998</v>
      </c>
    </row>
    <row r="23" spans="1:8" ht="27" customHeight="1">
      <c r="A23" s="221" t="s">
        <v>177</v>
      </c>
      <c r="B23" s="867" t="str">
        <f>VLOOKUP(A23,[205]Equipamentos!$A:$K,2,FALSE)</f>
        <v>Caminhão tanque com capacidade de 6.000 l - 136 kW</v>
      </c>
      <c r="C23" s="222" t="str">
        <f>IFERROR(INDEX('[205]Tabelas 2 e 3 mob'!A:K,MATCH(A23,'[205]Tabelas 2 e 3 mob'!A:A,0),9),"ERRO")</f>
        <v>E9605</v>
      </c>
      <c r="D23" s="222">
        <v>1</v>
      </c>
      <c r="E23" s="868">
        <v>1</v>
      </c>
      <c r="F23" s="868">
        <v>1</v>
      </c>
      <c r="G23" s="864">
        <f>IF(C23="Veículo(s) da própria frota.",0,INDEX([205]Equipamentos!B:K,MATCH(C23,[205]Equipamentos!A:A,0),9))</f>
        <v>250.8124</v>
      </c>
      <c r="H23" s="223">
        <f t="shared" si="0"/>
        <v>4.1802066666666668</v>
      </c>
    </row>
    <row r="24" spans="1:8" ht="27" customHeight="1">
      <c r="A24" s="221" t="s">
        <v>178</v>
      </c>
      <c r="B24" s="867" t="str">
        <f>VLOOKUP(A24,[205]Equipamentos!$A:$K,2,FALSE)</f>
        <v>Caminhão basculante com capacidade de 10 m³ - 210 kW</v>
      </c>
      <c r="C24" s="222" t="str">
        <f>IFERROR(INDEX('[205]Tabelas 2 e 3 mob'!A:K,MATCH(A24,'[205]Tabelas 2 e 3 mob'!A:A,0),9),"ERRO")</f>
        <v>E9579</v>
      </c>
      <c r="D24" s="222">
        <v>3</v>
      </c>
      <c r="E24" s="868">
        <v>1</v>
      </c>
      <c r="F24" s="868">
        <v>1</v>
      </c>
      <c r="G24" s="864">
        <f>IF(C24="Veículo(s) da própria frota.",0,INDEX([205]Equipamentos!B:K,MATCH(C24,[205]Equipamentos!A:A,0),9))</f>
        <v>292.34280000000001</v>
      </c>
      <c r="H24" s="223">
        <f t="shared" si="0"/>
        <v>14.617140000000001</v>
      </c>
    </row>
    <row r="25" spans="1:8" ht="15" customHeight="1">
      <c r="A25" s="221" t="s">
        <v>179</v>
      </c>
      <c r="B25" s="867" t="str">
        <f>VLOOKUP(A25,[205]Equipamentos!$A:$K,2,FALSE)</f>
        <v>Caminhão tanque distribuidor de asfalto com capacidade de 6.000 l - 7 kW/136 kW</v>
      </c>
      <c r="C25" s="222" t="str">
        <f>IFERROR(INDEX('[205]Tabelas 2 e 3 mob'!A:K,MATCH(A25,'[205]Tabelas 2 e 3 mob'!A:A,0),9),"ERRO")</f>
        <v>E9509</v>
      </c>
      <c r="D25" s="222">
        <v>1</v>
      </c>
      <c r="E25" s="868">
        <v>1</v>
      </c>
      <c r="F25" s="868">
        <v>1</v>
      </c>
      <c r="G25" s="864">
        <f>IF(C25="Veículo(s) da própria frota.",0,INDEX([205]Equipamentos!B:K,MATCH(C25,[205]Equipamentos!A:A,0),9))</f>
        <v>265.14499999999998</v>
      </c>
      <c r="H25" s="223">
        <f t="shared" si="0"/>
        <v>4.419083333333333</v>
      </c>
    </row>
    <row r="26" spans="1:8" ht="15" customHeight="1">
      <c r="A26" s="221" t="s">
        <v>180</v>
      </c>
      <c r="B26" s="867" t="str">
        <f>VLOOKUP(A26,[205]Equipamentos!$A:$K,2,FALSE)</f>
        <v>Rolo compactador de pneus autopropelido de 27 t - 85 kW</v>
      </c>
      <c r="C26" s="222" t="str">
        <f>IFERROR(INDEX('[205]Tabelas 2 e 3 mob'!A:K,MATCH(A26,'[205]Tabelas 2 e 3 mob'!A:A,0),9),"ERRO")</f>
        <v>E9666</v>
      </c>
      <c r="D26" s="222">
        <v>1</v>
      </c>
      <c r="E26" s="868">
        <v>2</v>
      </c>
      <c r="F26" s="868">
        <v>0.5</v>
      </c>
      <c r="G26" s="864">
        <f>IF(C26="Veículo(s) da própria frota.",0,INDEX([205]Equipamentos!B:K,MATCH(C26,[205]Equipamentos!A:A,0),9))</f>
        <v>455.85899999999998</v>
      </c>
      <c r="H26" s="223">
        <f t="shared" si="0"/>
        <v>7.5976499999999998</v>
      </c>
    </row>
    <row r="27" spans="1:8">
      <c r="A27" s="221" t="s">
        <v>181</v>
      </c>
      <c r="B27" s="867" t="str">
        <f>VLOOKUP(A27,[205]Equipamentos!$A:$K,2,FALSE)</f>
        <v>Rolo compactador liso tandem vibratório autopropelido de 10,4 t - 82 kW</v>
      </c>
      <c r="C27" s="222" t="str">
        <f>IFERROR(INDEX('[205]Tabelas 2 e 3 mob'!A:K,MATCH(A27,'[205]Tabelas 2 e 3 mob'!A:A,0),9),"ERRO")</f>
        <v>E9666</v>
      </c>
      <c r="D27" s="222">
        <v>1</v>
      </c>
      <c r="E27" s="868">
        <v>2</v>
      </c>
      <c r="F27" s="222">
        <v>0.5</v>
      </c>
      <c r="G27" s="864">
        <f>IF(C27="Veículo(s) da própria frota.",0,INDEX([205]Equipamentos!B:K,MATCH(C27,[205]Equipamentos!A:A,0),9))</f>
        <v>455.85899999999998</v>
      </c>
      <c r="H27" s="223">
        <f t="shared" si="0"/>
        <v>7.5976499999999998</v>
      </c>
    </row>
    <row r="28" spans="1:8">
      <c r="A28" s="221" t="s">
        <v>182</v>
      </c>
      <c r="B28" s="867" t="str">
        <f>VLOOKUP(A28,[205]Equipamentos!$A:$K,2,FALSE)</f>
        <v>Vibroacabadora de asfalto sobre esteiras - 97 kW</v>
      </c>
      <c r="C28" s="222" t="str">
        <f>IFERROR(INDEX('[205]Tabelas 2 e 3 mob'!A:K,MATCH(A28,'[205]Tabelas 2 e 3 mob'!A:A,0),9),"ERRO")</f>
        <v>E9018</v>
      </c>
      <c r="D28" s="222">
        <v>1</v>
      </c>
      <c r="E28" s="868">
        <v>2</v>
      </c>
      <c r="F28" s="868">
        <v>0.5</v>
      </c>
      <c r="G28" s="864">
        <f>IF(C28="Veículo(s) da própria frota.",0,INDEX([205]Equipamentos!B:K,MATCH(C28,[205]Equipamentos!A:A,0),9))</f>
        <v>541.97360000000003</v>
      </c>
      <c r="H28" s="223">
        <f t="shared" si="0"/>
        <v>9.0328933333333339</v>
      </c>
    </row>
    <row r="29" spans="1:8">
      <c r="A29" s="221" t="s">
        <v>183</v>
      </c>
      <c r="B29" s="867" t="str">
        <f>VLOOKUP(A29,[205]Equipamentos!$A:$K,2,FALSE)</f>
        <v>Caminhão tanque com capacidade de 10.000 l - 188 kW</v>
      </c>
      <c r="C29" s="222" t="str">
        <f>IFERROR(INDEX('[205]Tabelas 2 e 3 mob'!A:K,MATCH(A29,'[205]Tabelas 2 e 3 mob'!A:A,0),9),"ERRO")</f>
        <v>E9571</v>
      </c>
      <c r="D29" s="222">
        <v>0</v>
      </c>
      <c r="E29" s="868">
        <v>1</v>
      </c>
      <c r="F29" s="868">
        <v>1</v>
      </c>
      <c r="G29" s="864">
        <f>IF(C29="Veículo(s) da própria frota.",0,INDEX([205]Equipamentos!B:K,MATCH(C29,[205]Equipamentos!A:A,0),9))</f>
        <v>330.45240000000001</v>
      </c>
      <c r="H29" s="223">
        <f t="shared" si="0"/>
        <v>0</v>
      </c>
    </row>
    <row r="30" spans="1:8">
      <c r="A30" s="221" t="s">
        <v>184</v>
      </c>
      <c r="B30" s="867" t="str">
        <f>VLOOKUP(A30,[205]Equipamentos!$A:$K,2,FALSE)</f>
        <v>Distribuidor de agregados sobre pneus autopropelido - 130 kW</v>
      </c>
      <c r="C30" s="222" t="str">
        <f>IFERROR(INDEX('[205]Tabelas 2 e 3 mob'!A:K,MATCH(A30,'[205]Tabelas 2 e 3 mob'!A:A,0),9),"ERRO")</f>
        <v>E9665</v>
      </c>
      <c r="D30" s="222">
        <v>0</v>
      </c>
      <c r="E30" s="868">
        <v>2</v>
      </c>
      <c r="F30" s="868">
        <v>0.5</v>
      </c>
      <c r="G30" s="864">
        <f>IF(C30="Veículo(s) da própria frota.",0,INDEX([205]Equipamentos!B:K,MATCH(C30,[205]Equipamentos!A:A,0),9))</f>
        <v>412.78179999999998</v>
      </c>
      <c r="H30" s="223">
        <f t="shared" si="0"/>
        <v>0</v>
      </c>
    </row>
    <row r="31" spans="1:8">
      <c r="A31" s="221" t="s">
        <v>185</v>
      </c>
      <c r="B31" s="867" t="str">
        <f>VLOOKUP(A31,[205]Equipamentos!$A:$K,2,FALSE)</f>
        <v>Carregadeira de pneus com capacidade de 3,40 m³ - 195 kW</v>
      </c>
      <c r="C31" s="222" t="str">
        <f>IFERROR(INDEX('[205]Tabelas 2 e 3 mob'!A:K,MATCH(A31,'[205]Tabelas 2 e 3 mob'!A:A,0),9),"ERRO")</f>
        <v>E9665</v>
      </c>
      <c r="D31" s="222">
        <v>1</v>
      </c>
      <c r="E31" s="868">
        <v>2</v>
      </c>
      <c r="F31" s="868">
        <v>1</v>
      </c>
      <c r="G31" s="864">
        <f>IF(C31="Veículo(s) da própria frota.",0,INDEX([205]Equipamentos!B:K,MATCH(C31,[205]Equipamentos!A:A,0),9))</f>
        <v>412.78179999999998</v>
      </c>
      <c r="H31" s="223">
        <f t="shared" si="0"/>
        <v>13.759393333333332</v>
      </c>
    </row>
    <row r="32" spans="1:8">
      <c r="A32" s="221" t="s">
        <v>186</v>
      </c>
      <c r="B32" s="867" t="str">
        <f>VLOOKUP(A32,[205]Equipamentos!$A:$K,2,FALSE)</f>
        <v>Grupo gerador - 113 kVA</v>
      </c>
      <c r="C32" s="222" t="str">
        <f>IFERROR(INDEX('[205]Tabelas 2 e 3 mob'!A:K,MATCH(A32,'[205]Tabelas 2 e 3 mob'!A:A,0),9),"ERRO")</f>
        <v>Veículo(s) da própria frota.</v>
      </c>
      <c r="D32" s="222">
        <v>1</v>
      </c>
      <c r="E32" s="868">
        <v>2</v>
      </c>
      <c r="F32" s="222">
        <v>0</v>
      </c>
      <c r="G32" s="864">
        <f>IF(C32="Veículo(s) da própria frota.",0,INDEX([205]Equipamentos!B:K,MATCH(C32,[205]Equipamentos!A:A,0),9))</f>
        <v>0</v>
      </c>
      <c r="H32" s="223">
        <f t="shared" si="0"/>
        <v>0</v>
      </c>
    </row>
    <row r="33" spans="1:10">
      <c r="A33" s="221" t="s">
        <v>187</v>
      </c>
      <c r="B33" s="867" t="str">
        <f>VLOOKUP(A33,[205]Equipamentos!$A:$K,2,FALSE)</f>
        <v>Aquecedor de fluido térmico - 12 kW</v>
      </c>
      <c r="C33" s="222" t="str">
        <f>IFERROR(INDEX('[205]Tabelas 2 e 3 mob'!A:K,MATCH(A33,'[205]Tabelas 2 e 3 mob'!A:A,0),9),"ERRO")</f>
        <v>Veículo(s) da própria frota.</v>
      </c>
      <c r="D33" s="222">
        <v>1</v>
      </c>
      <c r="E33" s="868">
        <v>2</v>
      </c>
      <c r="F33" s="222">
        <v>0</v>
      </c>
      <c r="G33" s="864">
        <f>IF(C33="Veículo(s) da própria frota.",0,INDEX([205]Equipamentos!B:K,MATCH(C33,[205]Equipamentos!A:A,0),9))</f>
        <v>0</v>
      </c>
      <c r="H33" s="223">
        <f t="shared" si="0"/>
        <v>0</v>
      </c>
      <c r="J33" s="228"/>
    </row>
    <row r="34" spans="1:10">
      <c r="A34" s="221" t="s">
        <v>188</v>
      </c>
      <c r="B34" s="867" t="str">
        <f>VLOOKUP(A34,[205]Equipamentos!$A:$K,2,FALSE)</f>
        <v>Carregadeira de pneus com capacidade de 1,72 m³ - 113 kW</v>
      </c>
      <c r="C34" s="222" t="str">
        <f>IFERROR(INDEX('[205]Tabelas 2 e 3 mob'!A:K,MATCH(A34,'[205]Tabelas 2 e 3 mob'!A:A,0),9),"ERRO")</f>
        <v>E9665</v>
      </c>
      <c r="D34" s="222">
        <v>0</v>
      </c>
      <c r="E34" s="868">
        <v>2</v>
      </c>
      <c r="F34" s="868">
        <v>1</v>
      </c>
      <c r="G34" s="864">
        <f>IF(C34="Veículo(s) da própria frota.",0,INDEX([205]Equipamentos!B:K,MATCH(C34,[205]Equipamentos!A:A,0),9))</f>
        <v>412.78179999999998</v>
      </c>
      <c r="H34" s="223">
        <f t="shared" si="0"/>
        <v>0</v>
      </c>
      <c r="J34" s="228"/>
    </row>
    <row r="35" spans="1:10">
      <c r="A35" s="221" t="s">
        <v>189</v>
      </c>
      <c r="B35" s="867" t="str">
        <f>VLOOKUP(A35,[205]Equipamentos!$A:$K,2,FALSE)</f>
        <v>Grupo gerador - 456 kVA</v>
      </c>
      <c r="C35" s="222" t="str">
        <f>IFERROR(INDEX('[205]Tabelas 2 e 3 mob'!A:K,MATCH(A35,'[205]Tabelas 2 e 3 mob'!A:A,0),9),"ERRO")</f>
        <v>E9508</v>
      </c>
      <c r="D35" s="227">
        <v>1</v>
      </c>
      <c r="E35" s="868">
        <v>2</v>
      </c>
      <c r="F35" s="222">
        <v>1</v>
      </c>
      <c r="G35" s="864">
        <f>IF(C35="Veículo(s) da própria frota.",0,INDEX([205]Equipamentos!B:K,MATCH(C35,[205]Equipamentos!A:A,0),9))</f>
        <v>183.1405</v>
      </c>
      <c r="H35" s="223">
        <f t="shared" si="0"/>
        <v>6.104683333333333</v>
      </c>
      <c r="J35" s="228"/>
    </row>
    <row r="36" spans="1:10">
      <c r="A36" s="221" t="s">
        <v>190</v>
      </c>
      <c r="B36" s="867" t="str">
        <f>VLOOKUP(A36,[205]Equipamentos!$A:$K,2,FALSE)</f>
        <v>Caminhão carroceria com capacidade de 5 t - 120 kW</v>
      </c>
      <c r="C36" s="222" t="str">
        <f>IFERROR(INDEX('[205]Tabelas 2 e 3 mob'!A:K,MATCH(A36,'[205]Tabelas 2 e 3 mob'!A:A,0),9),"ERRO")</f>
        <v>E9687</v>
      </c>
      <c r="D36" s="222">
        <v>0</v>
      </c>
      <c r="E36" s="868">
        <v>1</v>
      </c>
      <c r="F36" s="868">
        <v>1</v>
      </c>
      <c r="G36" s="864">
        <f>IF(C36="Veículo(s) da própria frota.",0,INDEX([205]Equipamentos!B:K,MATCH(C36,[205]Equipamentos!A:A,0),9))</f>
        <v>154.4616</v>
      </c>
      <c r="H36" s="223">
        <f t="shared" si="0"/>
        <v>0</v>
      </c>
    </row>
    <row r="37" spans="1:10">
      <c r="A37" s="221" t="s">
        <v>191</v>
      </c>
      <c r="B37" s="867" t="str">
        <f>VLOOKUP(A37,[205]Equipamentos!$A:$K,2,FALSE)</f>
        <v>Caminhão basculante com capacidade de 14 m³ - 210 kW</v>
      </c>
      <c r="C37" s="222" t="str">
        <f>IFERROR(INDEX('[205]Tabelas 2 e 3 mob'!A:K,MATCH(A37,'[205]Tabelas 2 e 3 mob'!A:A,0),9),"ERRO")</f>
        <v>E9667</v>
      </c>
      <c r="D37" s="222">
        <v>0</v>
      </c>
      <c r="E37" s="868">
        <v>1</v>
      </c>
      <c r="F37" s="868">
        <v>1</v>
      </c>
      <c r="G37" s="864">
        <f>IF(C37="Veículo(s) da própria frota.",0,INDEX([205]Equipamentos!B:K,MATCH(C37,[205]Equipamentos!A:A,0),9))</f>
        <v>311.68099999999998</v>
      </c>
      <c r="H37" s="223">
        <f t="shared" si="0"/>
        <v>0</v>
      </c>
      <c r="J37" s="228"/>
    </row>
    <row r="38" spans="1:10">
      <c r="A38" s="221" t="s">
        <v>192</v>
      </c>
      <c r="B38" s="867" t="str">
        <f>VLOOKUP(A38,[205]Equipamentos!$A:$K,2,FALSE)</f>
        <v>Caminhão demarcador de faixas com sistema de pintura a frio - 28 kW/129 kW</v>
      </c>
      <c r="C38" s="222" t="str">
        <f>IFERROR(INDEX('[205]Tabelas 2 e 3 mob'!A:K,MATCH(A38,'[205]Tabelas 2 e 3 mob'!A:A,0),9),"ERRO")</f>
        <v>E9644</v>
      </c>
      <c r="D38" s="222">
        <v>1</v>
      </c>
      <c r="E38" s="868">
        <v>1</v>
      </c>
      <c r="F38" s="868">
        <v>1</v>
      </c>
      <c r="G38" s="864">
        <f>IF(C38="Veículo(s) da própria frota.",0,INDEX([205]Equipamentos!B:K,MATCH(C38,[205]Equipamentos!A:A,0),9))</f>
        <v>402.93880000000001</v>
      </c>
      <c r="H38" s="223">
        <f t="shared" si="0"/>
        <v>6.7156466666666672</v>
      </c>
      <c r="J38" s="228"/>
    </row>
    <row r="39" spans="1:10">
      <c r="A39" s="221" t="s">
        <v>193</v>
      </c>
      <c r="B39" s="867" t="str">
        <f>VLOOKUP(A39,[205]Equipamentos!$A:$K,2,FALSE)</f>
        <v>Caminhão carroceria com capacidade de 15 t - 188 kW</v>
      </c>
      <c r="C39" s="222" t="str">
        <f>IFERROR(INDEX('[205]Tabelas 2 e 3 mob'!A:K,MATCH(A39,'[205]Tabelas 2 e 3 mob'!A:A,0),9),"ERRO")</f>
        <v>E9592</v>
      </c>
      <c r="D39" s="222">
        <v>1</v>
      </c>
      <c r="E39" s="868">
        <v>1</v>
      </c>
      <c r="F39" s="868">
        <v>1</v>
      </c>
      <c r="G39" s="864">
        <f>IF(C39="Veículo(s) da própria frota.",0,INDEX([205]Equipamentos!B:K,MATCH(C39,[205]Equipamentos!A:A,0),9))</f>
        <v>269.8329</v>
      </c>
      <c r="H39" s="223">
        <f t="shared" si="0"/>
        <v>4.4972149999999997</v>
      </c>
      <c r="J39" s="228"/>
    </row>
    <row r="40" spans="1:10">
      <c r="A40" s="221" t="s">
        <v>194</v>
      </c>
      <c r="B40" s="867" t="str">
        <f>VLOOKUP(A40,[205]Equipamentos!$A:$K,2,FALSE)</f>
        <v>Trator sobre esteiras com lâmina - 127 kW</v>
      </c>
      <c r="C40" s="222" t="str">
        <f>IFERROR(INDEX('[205]Tabelas 2 e 3 mob'!A:K,MATCH(A40,'[205]Tabelas 2 e 3 mob'!A:A,0),9),"ERRO")</f>
        <v>E9018</v>
      </c>
      <c r="D40" s="222">
        <v>1</v>
      </c>
      <c r="E40" s="868">
        <v>2</v>
      </c>
      <c r="F40" s="868">
        <v>0.5</v>
      </c>
      <c r="G40" s="864">
        <f>IF(C40="Veículo(s) da própria frota.",0,INDEX([205]Equipamentos!B:K,MATCH(C40,[205]Equipamentos!A:A,0),9))</f>
        <v>541.97360000000003</v>
      </c>
      <c r="H40" s="223">
        <f t="shared" si="0"/>
        <v>9.0328933333333339</v>
      </c>
      <c r="J40" s="228"/>
    </row>
    <row r="41" spans="1:10">
      <c r="A41" s="221" t="s">
        <v>195</v>
      </c>
      <c r="B41" s="867" t="str">
        <f>VLOOKUP(A41,[205]Equipamentos!$A:$K,2,FALSE)</f>
        <v>Escavadeira hidráulica sobre esteiras com caçamba com capacidade de 1,56 m³ - 118 kW</v>
      </c>
      <c r="C41" s="222" t="str">
        <f>IFERROR(INDEX('[205]Tabelas 2 e 3 mob'!A:K,MATCH(A41,'[205]Tabelas 2 e 3 mob'!A:A,0),9),"ERRO")</f>
        <v>E9666</v>
      </c>
      <c r="D41" s="222">
        <v>1</v>
      </c>
      <c r="E41" s="868">
        <v>2</v>
      </c>
      <c r="F41" s="868">
        <v>1</v>
      </c>
      <c r="G41" s="864">
        <f>IF(C41="Veículo(s) da própria frota.",0,INDEX([205]Equipamentos!B:K,MATCH(C41,[205]Equipamentos!A:A,0),9))</f>
        <v>455.85899999999998</v>
      </c>
      <c r="H41" s="223">
        <f t="shared" si="0"/>
        <v>15.1953</v>
      </c>
      <c r="J41" s="228"/>
    </row>
    <row r="42" spans="1:10">
      <c r="A42" s="221" t="s">
        <v>196</v>
      </c>
      <c r="B42" s="867" t="str">
        <f>VLOOKUP(A42,[205]Equipamentos!$A:$K,2,FALSE)</f>
        <v>Caminhão basculante com capacidade de 6 m³ - 136 kW</v>
      </c>
      <c r="C42" s="222" t="str">
        <f>IFERROR(INDEX('[205]Tabelas 2 e 3 mob'!A:K,MATCH(A42,'[205]Tabelas 2 e 3 mob'!A:A,0),9),"ERRO")</f>
        <v>E9506</v>
      </c>
      <c r="D42" s="222">
        <v>0</v>
      </c>
      <c r="E42" s="868">
        <v>1</v>
      </c>
      <c r="F42" s="868">
        <v>1</v>
      </c>
      <c r="G42" s="864">
        <f>IF(C42="Veículo(s) da própria frota.",0,INDEX([205]Equipamentos!B:K,MATCH(C42,[205]Equipamentos!A:A,0),9))</f>
        <v>185.2131</v>
      </c>
      <c r="H42" s="223">
        <f t="shared" si="0"/>
        <v>0</v>
      </c>
      <c r="J42" s="228"/>
    </row>
    <row r="43" spans="1:10" ht="22.5">
      <c r="A43" s="221" t="s">
        <v>197</v>
      </c>
      <c r="B43" s="867" t="str">
        <f>VLOOKUP(A43,[205]Equipamentos!$A:$K,2,FALSE)</f>
        <v>Equipamento para pintura com cal rebocável com dois bicos aplicadores e capacidade de 2.200 l</v>
      </c>
      <c r="C43" s="222" t="str">
        <f>IFERROR(INDEX('[205]Tabelas 2 e 3 mob'!A:K,MATCH(A43,'[205]Tabelas 2 e 3 mob'!A:A,0),9),"ERRO")</f>
        <v>Veículo(s) da própria frota.</v>
      </c>
      <c r="D43" s="222">
        <v>1</v>
      </c>
      <c r="E43" s="868">
        <v>2</v>
      </c>
      <c r="F43" s="868">
        <v>0</v>
      </c>
      <c r="G43" s="864">
        <f>IF(C43="Veículo(s) da própria frota.",0,INDEX([205]Equipamentos!B:K,MATCH(C43,[205]Equipamentos!A:A,0),9))</f>
        <v>0</v>
      </c>
      <c r="H43" s="223">
        <f t="shared" si="0"/>
        <v>0</v>
      </c>
      <c r="J43" s="228"/>
    </row>
    <row r="44" spans="1:10">
      <c r="A44" s="221" t="s">
        <v>198</v>
      </c>
      <c r="B44" s="867" t="str">
        <f>VLOOKUP(A44,[205]Equipamentos!$A:$K,2,FALSE)</f>
        <v>Soprador de ar costal - 2,6 kW</v>
      </c>
      <c r="C44" s="222" t="str">
        <f>IFERROR(INDEX('[205]Tabelas 2 e 3 mob'!A:K,MATCH(A44,'[205]Tabelas 2 e 3 mob'!A:A,0),9),"ERRO")</f>
        <v>Veículo(s) da própria frota.</v>
      </c>
      <c r="D44" s="222">
        <v>1</v>
      </c>
      <c r="E44" s="868">
        <v>2</v>
      </c>
      <c r="F44" s="868">
        <v>0</v>
      </c>
      <c r="G44" s="864">
        <f>IF(C44="Veículo(s) da própria frota.",0,INDEX([205]Equipamentos!B:K,MATCH(C44,[205]Equipamentos!A:A,0),9))</f>
        <v>0</v>
      </c>
      <c r="H44" s="223">
        <f t="shared" si="0"/>
        <v>0</v>
      </c>
      <c r="J44" s="228"/>
    </row>
    <row r="45" spans="1:10">
      <c r="A45" s="869" t="s">
        <v>199</v>
      </c>
      <c r="B45" s="870" t="str">
        <f>VLOOKUP(A45,[205]Equipamentos!$A:$K,2,FALSE)</f>
        <v>Caminhão silo com capacidade de 30 m³ - 368 kW</v>
      </c>
      <c r="C45" s="227" t="str">
        <f>IFERROR(INDEX('[205]Tabelas 2 e 3 mob'!A:K,MATCH(A45,'[205]Tabelas 2 e 3 mob'!A:A,0),9),"ERRO")</f>
        <v>E9146</v>
      </c>
      <c r="D45" s="227">
        <v>1</v>
      </c>
      <c r="E45" s="227">
        <v>1</v>
      </c>
      <c r="F45" s="227">
        <v>1</v>
      </c>
      <c r="G45" s="864">
        <f>IF(C45="Veículo(s) da própria frota.",0,INDEX([205]Equipamentos!B:K,MATCH(C45,[205]Equipamentos!A:A,0),9))</f>
        <v>608.08659999999998</v>
      </c>
      <c r="H45" s="871">
        <f t="shared" si="0"/>
        <v>10.134776666666665</v>
      </c>
      <c r="J45" s="228"/>
    </row>
    <row r="46" spans="1:10">
      <c r="A46" s="221" t="s">
        <v>200</v>
      </c>
      <c r="B46" s="867" t="str">
        <f>VLOOKUP(A46,[205]Equipamentos!$A:$K,2,FALSE)</f>
        <v>Balança plataforma digital à bateria, com mesa de 75 x 75 cm e capacidade de 500 kg</v>
      </c>
      <c r="C46" s="222" t="str">
        <f>IFERROR(INDEX('[205]Tabelas 2 e 3 mob'!A:K,MATCH(A46,'[205]Tabelas 2 e 3 mob'!A:A,0),9),"ERRO")</f>
        <v>Veículo(s) da própria frota.</v>
      </c>
      <c r="D46" s="222">
        <v>1</v>
      </c>
      <c r="E46" s="868">
        <v>2</v>
      </c>
      <c r="F46" s="868">
        <v>0</v>
      </c>
      <c r="G46" s="864">
        <f>IF(C46="Veículo(s) da própria frota.",0,INDEX([205]Equipamentos!B:K,MATCH(C46,[205]Equipamentos!A:A,0),9))</f>
        <v>0</v>
      </c>
      <c r="H46" s="223">
        <f t="shared" si="0"/>
        <v>0</v>
      </c>
      <c r="J46" s="228"/>
    </row>
    <row r="47" spans="1:10">
      <c r="A47" s="221" t="s">
        <v>201</v>
      </c>
      <c r="B47" s="867" t="str">
        <f>VLOOKUP(A47,[205]Equipamentos!$A:$K,2,FALSE)</f>
        <v>Betoneira com motor a gasolina com capacidade de 600 l - 10 kW</v>
      </c>
      <c r="C47" s="222" t="str">
        <f>IFERROR(INDEX('[205]Tabelas 2 e 3 mob'!A:K,MATCH(A47,'[205]Tabelas 2 e 3 mob'!A:A,0),9),"ERRO")</f>
        <v>Veículo(s) da própria frota.</v>
      </c>
      <c r="D47" s="222">
        <v>1</v>
      </c>
      <c r="E47" s="868">
        <v>2</v>
      </c>
      <c r="F47" s="868">
        <v>0</v>
      </c>
      <c r="G47" s="864">
        <f>IF(C47="Veículo(s) da própria frota.",0,INDEX([205]Equipamentos!B:K,MATCH(C47,[205]Equipamentos!A:A,0),9))</f>
        <v>0</v>
      </c>
      <c r="H47" s="223">
        <f t="shared" si="0"/>
        <v>0</v>
      </c>
      <c r="J47" s="228"/>
    </row>
    <row r="48" spans="1:10">
      <c r="A48" s="221" t="s">
        <v>202</v>
      </c>
      <c r="B48" s="867" t="str">
        <f>VLOOKUP(A48,[205]Equipamentos!$A:$K,2,FALSE)</f>
        <v>Transportador manual carrinho de mão com capacidade de 80 l</v>
      </c>
      <c r="C48" s="222" t="str">
        <f>IFERROR(INDEX('[205]Tabelas 2 e 3 mob'!A:K,MATCH(A48,'[205]Tabelas 2 e 3 mob'!A:A,0),9),"ERRO")</f>
        <v>Veículo(s) da própria frota.</v>
      </c>
      <c r="D48" s="222">
        <v>1</v>
      </c>
      <c r="E48" s="868">
        <v>2</v>
      </c>
      <c r="F48" s="868">
        <v>0</v>
      </c>
      <c r="G48" s="864">
        <f>IF(C48="Veículo(s) da própria frota.",0,INDEX([205]Equipamentos!B:K,MATCH(C48,[205]Equipamentos!A:A,0),9))</f>
        <v>0</v>
      </c>
      <c r="H48" s="223">
        <f t="shared" si="0"/>
        <v>0</v>
      </c>
      <c r="J48" s="228"/>
    </row>
    <row r="49" spans="1:10">
      <c r="A49" s="221" t="s">
        <v>203</v>
      </c>
      <c r="B49" s="867" t="str">
        <f>VLOOKUP(A49,[205]Equipamentos!$A:$K,2,FALSE)</f>
        <v>Transportador manual gerica com capacidade de 180 l</v>
      </c>
      <c r="C49" s="222" t="str">
        <f>IFERROR(INDEX('[205]Tabelas 2 e 3 mob'!A:K,MATCH(A49,'[205]Tabelas 2 e 3 mob'!A:A,0),9),"ERRO")</f>
        <v>Veículo(s) da própria frota.</v>
      </c>
      <c r="D49" s="222">
        <v>1</v>
      </c>
      <c r="E49" s="868">
        <v>2</v>
      </c>
      <c r="F49" s="868">
        <v>0</v>
      </c>
      <c r="G49" s="864">
        <f>IF(C49="Veículo(s) da própria frota.",0,INDEX([205]Equipamentos!B:K,MATCH(C49,[205]Equipamentos!A:A,0),9))</f>
        <v>0</v>
      </c>
      <c r="H49" s="223">
        <f t="shared" si="0"/>
        <v>0</v>
      </c>
      <c r="J49" s="228"/>
    </row>
    <row r="50" spans="1:10">
      <c r="A50" s="221" t="s">
        <v>204</v>
      </c>
      <c r="B50" s="867" t="str">
        <f>VLOOKUP(A50,[205]Equipamentos!$A:$K,2,FALSE)</f>
        <v>Grupo gerador - 14 kVA</v>
      </c>
      <c r="C50" s="222" t="str">
        <f>IFERROR(INDEX('[205]Tabelas 2 e 3 mob'!A:K,MATCH(A50,'[205]Tabelas 2 e 3 mob'!A:A,0),9),"ERRO")</f>
        <v>Veículo(s) da própria frota.</v>
      </c>
      <c r="D50" s="227">
        <v>1</v>
      </c>
      <c r="E50" s="868">
        <v>2</v>
      </c>
      <c r="F50" s="868">
        <v>0</v>
      </c>
      <c r="G50" s="864">
        <f>IF(C50="Veículo(s) da própria frota.",0,INDEX([205]Equipamentos!B:K,MATCH(C50,[205]Equipamentos!A:A,0),9))</f>
        <v>0</v>
      </c>
      <c r="H50" s="223">
        <f t="shared" si="0"/>
        <v>0</v>
      </c>
      <c r="J50" s="228"/>
    </row>
    <row r="51" spans="1:10">
      <c r="A51" s="221" t="s">
        <v>205</v>
      </c>
      <c r="B51" s="867" t="str">
        <f>VLOOKUP(A51,[205]Equipamentos!$A:$K,2,FALSE)</f>
        <v>Serra circular com bancada - D = 30 cm - 4 kW</v>
      </c>
      <c r="C51" s="222" t="str">
        <f>IFERROR(INDEX('[205]Tabelas 2 e 3 mob'!A:K,MATCH(A51,'[205]Tabelas 2 e 3 mob'!A:A,0),9),"ERRO")</f>
        <v>Veículo(s) da própria frota.</v>
      </c>
      <c r="D51" s="222">
        <v>1</v>
      </c>
      <c r="E51" s="868">
        <v>2</v>
      </c>
      <c r="F51" s="868">
        <v>0</v>
      </c>
      <c r="G51" s="864">
        <f>IF(C51="Veículo(s) da própria frota.",0,INDEX([205]Equipamentos!B:K,MATCH(C51,[205]Equipamentos!A:A,0),9))</f>
        <v>0</v>
      </c>
      <c r="H51" s="223">
        <f t="shared" si="0"/>
        <v>0</v>
      </c>
      <c r="J51" s="228"/>
    </row>
    <row r="52" spans="1:10">
      <c r="A52" s="221" t="s">
        <v>206</v>
      </c>
      <c r="B52" s="867" t="str">
        <f>VLOOKUP(A52,[205]Equipamentos!$A:$K,2,FALSE)</f>
        <v>Plotadora de recorte com computador e programa computacional</v>
      </c>
      <c r="C52" s="222" t="str">
        <f>IFERROR(INDEX('[205]Tabelas 2 e 3 mob'!A:K,MATCH(A52,'[205]Tabelas 2 e 3 mob'!A:A,0),9),"ERRO")</f>
        <v>Veículo(s) da própria frota.</v>
      </c>
      <c r="D52" s="222">
        <v>1</v>
      </c>
      <c r="E52" s="868">
        <v>2</v>
      </c>
      <c r="F52" s="868">
        <v>0</v>
      </c>
      <c r="G52" s="864">
        <f>IF(C52="Veículo(s) da própria frota.",0,INDEX([205]Equipamentos!B:K,MATCH(C52,[205]Equipamentos!A:A,0),9))</f>
        <v>0</v>
      </c>
      <c r="H52" s="223">
        <f t="shared" si="0"/>
        <v>0</v>
      </c>
      <c r="J52" s="228"/>
    </row>
    <row r="53" spans="1:10">
      <c r="A53" s="221" t="s">
        <v>207</v>
      </c>
      <c r="B53" s="867" t="str">
        <f>VLOOKUP(A53,[205]Equipamentos!$A:$K,2,FALSE)</f>
        <v>Furadeira de impacto de 12,5 mm - 0,80 kW</v>
      </c>
      <c r="C53" s="222" t="str">
        <f>IFERROR(INDEX('[205]Tabelas 2 e 3 mob'!A:K,MATCH(A53,'[205]Tabelas 2 e 3 mob'!A:A,0),9),"ERRO")</f>
        <v>Veículo(s) da própria frota.</v>
      </c>
      <c r="D53" s="222">
        <v>1</v>
      </c>
      <c r="E53" s="868">
        <v>2</v>
      </c>
      <c r="F53" s="868">
        <v>0</v>
      </c>
      <c r="G53" s="864">
        <f>IF(C53="Veículo(s) da própria frota.",0,INDEX([205]Equipamentos!B:K,MATCH(C53,[205]Equipamentos!A:A,0),9))</f>
        <v>0</v>
      </c>
      <c r="H53" s="223">
        <f t="shared" si="0"/>
        <v>0</v>
      </c>
      <c r="J53" s="228"/>
    </row>
    <row r="54" spans="1:10">
      <c r="A54" s="221" t="s">
        <v>208</v>
      </c>
      <c r="B54" s="867" t="str">
        <f>VLOOKUP(A54,[205]Equipamentos!$A:$K,2,FALSE)</f>
        <v>Grupo gerador - 23 kVA</v>
      </c>
      <c r="C54" s="222" t="str">
        <f>IFERROR(INDEX('[205]Tabelas 2 e 3 mob'!A:K,MATCH(A54,'[205]Tabelas 2 e 3 mob'!A:A,0),9),"ERRO")</f>
        <v>Veículo(s) da própria frota.</v>
      </c>
      <c r="D54" s="227">
        <v>1</v>
      </c>
      <c r="E54" s="868">
        <v>2</v>
      </c>
      <c r="F54" s="868">
        <v>0</v>
      </c>
      <c r="G54" s="864">
        <f>IF(C54="Veículo(s) da própria frota.",0,INDEX([205]Equipamentos!B:K,MATCH(C54,[205]Equipamentos!A:A,0),9))</f>
        <v>0</v>
      </c>
      <c r="H54" s="223">
        <f t="shared" si="0"/>
        <v>0</v>
      </c>
      <c r="J54" s="228"/>
    </row>
    <row r="55" spans="1:10">
      <c r="A55" s="221" t="s">
        <v>209</v>
      </c>
      <c r="B55" s="867" t="str">
        <f>VLOOKUP(A55,[205]Equipamentos!$A:$K,2,FALSE)</f>
        <v>Máquina de bancada guilhotina - 4,00 kW</v>
      </c>
      <c r="C55" s="222" t="str">
        <f>IFERROR(INDEX('[205]Tabelas 2 e 3 mob'!A:K,MATCH(A55,'[205]Tabelas 2 e 3 mob'!A:A,0),9),"ERRO")</f>
        <v>Veículo(s) da própria frota.</v>
      </c>
      <c r="D55" s="222">
        <v>1</v>
      </c>
      <c r="E55" s="868">
        <v>2</v>
      </c>
      <c r="F55" s="868">
        <v>0</v>
      </c>
      <c r="G55" s="864">
        <f>IF(C55="Veículo(s) da própria frota.",0,INDEX([205]Equipamentos!B:K,MATCH(C55,[205]Equipamentos!A:A,0),9))</f>
        <v>0</v>
      </c>
      <c r="H55" s="223">
        <f t="shared" si="0"/>
        <v>0</v>
      </c>
      <c r="J55" s="228"/>
    </row>
    <row r="56" spans="1:10">
      <c r="A56" s="221" t="s">
        <v>210</v>
      </c>
      <c r="B56" s="867" t="str">
        <f>VLOOKUP(A56,[205]Equipamentos!$A:$K,2,FALSE)</f>
        <v>Máquina de bancada universal para corte de chapa - 1,50 kW</v>
      </c>
      <c r="C56" s="222" t="str">
        <f>IFERROR(INDEX('[205]Tabelas 2 e 3 mob'!A:K,MATCH(A56,'[205]Tabelas 2 e 3 mob'!A:A,0),9),"ERRO")</f>
        <v>Veículo(s) da própria frota.</v>
      </c>
      <c r="D56" s="222">
        <v>1</v>
      </c>
      <c r="E56" s="868">
        <v>2</v>
      </c>
      <c r="F56" s="868">
        <v>0</v>
      </c>
      <c r="G56" s="864">
        <f>IF(C56="Veículo(s) da própria frota.",0,INDEX([205]Equipamentos!B:K,MATCH(C56,[205]Equipamentos!A:A,0),9))</f>
        <v>0</v>
      </c>
      <c r="H56" s="223">
        <f t="shared" si="0"/>
        <v>0</v>
      </c>
      <c r="J56" s="228"/>
    </row>
    <row r="57" spans="1:10">
      <c r="A57" s="221" t="s">
        <v>211</v>
      </c>
      <c r="B57" s="867" t="str">
        <f>VLOOKUP(A57,[205]Equipamentos!$A:$K,2,FALSE)</f>
        <v>Fresadora a frio - 455 kW</v>
      </c>
      <c r="C57" s="222" t="str">
        <f>IFERROR(INDEX('[205]Tabelas 2 e 3 mob'!A:K,MATCH(A57,'[205]Tabelas 2 e 3 mob'!A:A,0),9),"ERRO")</f>
        <v>E9666</v>
      </c>
      <c r="D57" s="222">
        <v>0</v>
      </c>
      <c r="E57" s="868">
        <v>2</v>
      </c>
      <c r="F57" s="868">
        <v>1</v>
      </c>
      <c r="G57" s="864">
        <f>IF(C57="Veículo(s) da própria frota.",0,INDEX([205]Equipamentos!B:K,MATCH(C57,[205]Equipamentos!A:A,0),9))</f>
        <v>455.85899999999998</v>
      </c>
      <c r="H57" s="223">
        <f t="shared" si="0"/>
        <v>0</v>
      </c>
      <c r="J57" s="228"/>
    </row>
    <row r="58" spans="1:10">
      <c r="A58" s="229"/>
      <c r="B58" s="872"/>
      <c r="C58" s="873"/>
      <c r="D58" s="873"/>
      <c r="E58" s="873"/>
      <c r="F58" s="873"/>
      <c r="G58" s="874" t="s">
        <v>212</v>
      </c>
      <c r="H58" s="230">
        <f>SUM(H13:H57)</f>
        <v>221.82360833333328</v>
      </c>
    </row>
    <row r="59" spans="1:10">
      <c r="A59" s="231"/>
      <c r="B59" s="232"/>
      <c r="C59" s="233"/>
      <c r="D59" s="233"/>
      <c r="E59" s="233"/>
      <c r="F59" s="233"/>
      <c r="G59" s="234"/>
      <c r="H59" s="235"/>
    </row>
    <row r="60" spans="1:10" ht="15" customHeight="1">
      <c r="A60" s="1161"/>
      <c r="B60" s="1162"/>
      <c r="C60" s="1162"/>
      <c r="D60" s="1162"/>
      <c r="E60" s="1162"/>
      <c r="F60" s="1162"/>
      <c r="G60" s="1162"/>
      <c r="H60" s="1163"/>
    </row>
    <row r="61" spans="1:10">
      <c r="A61" s="1164"/>
      <c r="B61" s="1165"/>
      <c r="C61" s="1165"/>
      <c r="D61" s="1165"/>
      <c r="E61" s="1165"/>
      <c r="F61" s="1165"/>
      <c r="G61" s="1165"/>
      <c r="H61" s="1166"/>
    </row>
    <row r="63" spans="1:10">
      <c r="A63" s="1152" t="s">
        <v>213</v>
      </c>
      <c r="B63" s="1152"/>
      <c r="C63" s="875"/>
    </row>
    <row r="64" spans="1:10">
      <c r="A64" s="858" t="s">
        <v>214</v>
      </c>
      <c r="B64" s="859" t="s">
        <v>215</v>
      </c>
      <c r="D64" s="876"/>
    </row>
    <row r="65" spans="1:4">
      <c r="A65" s="860" t="s">
        <v>1182</v>
      </c>
      <c r="B65" s="994">
        <f>H58</f>
        <v>221.82360833333328</v>
      </c>
      <c r="D65" s="877"/>
    </row>
    <row r="66" spans="1:4">
      <c r="A66" s="860" t="s">
        <v>216</v>
      </c>
      <c r="B66" s="861">
        <f>[205]BDI!C17</f>
        <v>0.2339</v>
      </c>
      <c r="D66" s="212"/>
    </row>
    <row r="67" spans="1:4">
      <c r="A67" s="860" t="s">
        <v>1183</v>
      </c>
      <c r="B67" s="994">
        <f>TRUNC(B65+(B65*B66),2)</f>
        <v>273.7</v>
      </c>
      <c r="D67" s="877"/>
    </row>
    <row r="68" spans="1:4">
      <c r="A68" s="878" t="s">
        <v>430</v>
      </c>
      <c r="B68" s="995">
        <f>CAPA!D13</f>
        <v>0</v>
      </c>
    </row>
    <row r="69" spans="1:4">
      <c r="A69" s="878" t="s">
        <v>1184</v>
      </c>
      <c r="B69" s="993">
        <f>(B67-B67*B68)</f>
        <v>273.7</v>
      </c>
    </row>
  </sheetData>
  <sheetProtection algorithmName="SHA-512" hashValue="9G2NfQJP4yEbzSMJ+NC88zVBTdpWNKG16vrknJV4r58fpJTkFTA4ms4QBEw4i574OeyfPhvJg2gceDYFTix9kA==" saltValue="61Dq2pn7YoWOBBVVLOYOGg==" spinCount="100000" sheet="1" objects="1" scenarios="1" selectLockedCells="1" selectUnlockedCells="1"/>
  <mergeCells count="16">
    <mergeCell ref="A4:H4"/>
    <mergeCell ref="A5:E9"/>
    <mergeCell ref="F6:G7"/>
    <mergeCell ref="H6:H7"/>
    <mergeCell ref="F8:G9"/>
    <mergeCell ref="H8:H9"/>
    <mergeCell ref="F5:H5"/>
    <mergeCell ref="A63:B63"/>
    <mergeCell ref="G11:H11"/>
    <mergeCell ref="A11:A12"/>
    <mergeCell ref="B11:B12"/>
    <mergeCell ref="C11:C12"/>
    <mergeCell ref="D11:D12"/>
    <mergeCell ref="E11:E12"/>
    <mergeCell ref="F11:F12"/>
    <mergeCell ref="A60:H61"/>
  </mergeCells>
  <pageMargins left="0.511811024" right="0.511811024" top="0.78740157499999996" bottom="0.78740157499999996" header="0.31496062000000002" footer="0.31496062000000002"/>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59"/>
  <sheetViews>
    <sheetView showGridLines="0" workbookViewId="0">
      <selection activeCell="D7" sqref="D7"/>
    </sheetView>
  </sheetViews>
  <sheetFormatPr defaultColWidth="9.140625" defaultRowHeight="15"/>
  <cols>
    <col min="1" max="1" width="60" style="240" customWidth="1"/>
    <col min="2" max="2" width="13.140625" style="240" bestFit="1" customWidth="1"/>
    <col min="3" max="3" width="17.140625" style="240" customWidth="1"/>
    <col min="4" max="4" width="19.7109375" style="240" customWidth="1"/>
    <col min="5" max="5" width="26.7109375" style="240" customWidth="1"/>
    <col min="6" max="6" width="18.5703125" style="240" customWidth="1"/>
    <col min="7" max="7" width="20" style="214" customWidth="1"/>
    <col min="8" max="8" width="11.42578125" style="214" bestFit="1" customWidth="1"/>
    <col min="9" max="9" width="69.42578125" style="214" bestFit="1" customWidth="1"/>
    <col min="10" max="10" width="12.42578125" style="214" customWidth="1"/>
    <col min="11" max="16384" width="9.140625" style="214"/>
  </cols>
  <sheetData>
    <row r="1" spans="1:13">
      <c r="A1" s="236"/>
      <c r="B1" s="237"/>
      <c r="C1" s="237"/>
      <c r="D1" s="237"/>
      <c r="E1" s="237"/>
      <c r="F1" s="238"/>
    </row>
    <row r="2" spans="1:13">
      <c r="A2" s="239"/>
      <c r="F2" s="241"/>
    </row>
    <row r="3" spans="1:13">
      <c r="A3" s="239"/>
      <c r="F3" s="241"/>
    </row>
    <row r="4" spans="1:13" ht="20.100000000000001" customHeight="1">
      <c r="A4" s="1194" t="s">
        <v>217</v>
      </c>
      <c r="B4" s="1194"/>
      <c r="C4" s="1194"/>
      <c r="D4" s="1194"/>
      <c r="E4" s="1194"/>
      <c r="F4" s="1194"/>
      <c r="J4" s="1195"/>
    </row>
    <row r="5" spans="1:13" ht="27.75" customHeight="1">
      <c r="A5" s="242" t="s">
        <v>218</v>
      </c>
      <c r="B5" s="242" t="s">
        <v>219</v>
      </c>
      <c r="C5" s="242" t="s">
        <v>220</v>
      </c>
      <c r="D5" s="242" t="s">
        <v>221</v>
      </c>
      <c r="E5" s="242" t="s">
        <v>222</v>
      </c>
      <c r="F5" s="242" t="s">
        <v>223</v>
      </c>
      <c r="H5" s="1196"/>
      <c r="I5" s="1196"/>
      <c r="J5" s="1195"/>
    </row>
    <row r="6" spans="1:13" ht="20.100000000000001" customHeight="1">
      <c r="A6" s="243" t="s">
        <v>224</v>
      </c>
      <c r="B6" s="244"/>
      <c r="C6" s="245"/>
      <c r="D6" s="246"/>
      <c r="E6" s="246"/>
      <c r="F6" s="247"/>
      <c r="H6" s="248"/>
      <c r="I6" s="249"/>
    </row>
    <row r="7" spans="1:13" ht="36">
      <c r="A7" s="250" t="str">
        <f>VLOOKUP(B7,'[203]INSUMOS SINAPI'!A:E,2,0)</f>
        <v>LOCACAO DE CONTAINER 2,30 X 6,00 M, ALT. 2,50 M, PARA ESCRITORIO, SEM DIVISORIAS INTERNAS E SEM SANITARIO (NAO INCLUI MOBILIZACAO/DESMOBILIZACAO)</v>
      </c>
      <c r="B7" s="251">
        <v>10776</v>
      </c>
      <c r="C7" s="251" t="s">
        <v>225</v>
      </c>
      <c r="D7" s="252">
        <v>1</v>
      </c>
      <c r="E7" s="252">
        <v>706.05</v>
      </c>
      <c r="F7" s="252">
        <f>(D7*E7)</f>
        <v>706.05</v>
      </c>
      <c r="H7" s="248"/>
      <c r="I7" s="249"/>
    </row>
    <row r="8" spans="1:13" ht="20.100000000000001" customHeight="1">
      <c r="A8" s="253" t="s">
        <v>226</v>
      </c>
      <c r="B8" s="254"/>
      <c r="C8" s="254"/>
      <c r="D8" s="255"/>
      <c r="E8" s="255"/>
      <c r="F8" s="247"/>
    </row>
    <row r="9" spans="1:13" ht="36">
      <c r="A9" s="250" t="str">
        <f>VLOOKUP(B9,'[203]INSUMOS SINAPI'!A:E,2,0)</f>
        <v>LOCACAO DE CONTAINER 2,30 X 4,30 M, ALT. 2,50 M, PARA SANITARIO, COM 3 BACIAS, 4 CHUVEIROS, 1 LAVATORIO E 1 MICTORIO (NAO INCLUI MOBILIZACAO/DESMOBILIZACAO)</v>
      </c>
      <c r="B9" s="251">
        <v>10777</v>
      </c>
      <c r="C9" s="251" t="s">
        <v>225</v>
      </c>
      <c r="D9" s="252">
        <v>1</v>
      </c>
      <c r="E9" s="252">
        <v>1026.1300000000001</v>
      </c>
      <c r="F9" s="252">
        <f>D9*E9</f>
        <v>1026.1300000000001</v>
      </c>
    </row>
    <row r="10" spans="1:13" ht="20.100000000000001" customHeight="1">
      <c r="A10" s="256"/>
      <c r="D10" s="1197" t="s">
        <v>227</v>
      </c>
      <c r="E10" s="1197"/>
      <c r="F10" s="1018">
        <f>SUM(F7:F9)</f>
        <v>1732.18</v>
      </c>
    </row>
    <row r="11" spans="1:13" ht="20.100000000000001" customHeight="1">
      <c r="A11" s="256"/>
      <c r="D11" s="257" t="s">
        <v>228</v>
      </c>
      <c r="E11" s="258">
        <v>12</v>
      </c>
      <c r="F11" s="1018">
        <f>F10*E11</f>
        <v>20786.16</v>
      </c>
    </row>
    <row r="12" spans="1:13" ht="20.100000000000001" customHeight="1">
      <c r="A12" s="256"/>
      <c r="D12" s="259" t="s">
        <v>18</v>
      </c>
      <c r="E12" s="260"/>
      <c r="F12" s="1018">
        <f>'PO TOTAL'!J8</f>
        <v>0.2339</v>
      </c>
    </row>
    <row r="13" spans="1:13" ht="20.100000000000001" customHeight="1">
      <c r="A13" s="261"/>
      <c r="B13" s="262"/>
      <c r="C13" s="263"/>
      <c r="D13" s="1192" t="s">
        <v>229</v>
      </c>
      <c r="E13" s="1193"/>
      <c r="F13" s="1018">
        <f>F11+(F11*F12)</f>
        <v>25648.042824</v>
      </c>
      <c r="G13" s="264"/>
    </row>
    <row r="14" spans="1:13" ht="20.100000000000001" customHeight="1">
      <c r="A14" s="214"/>
      <c r="B14" s="214"/>
      <c r="C14" s="83"/>
      <c r="D14" s="259" t="s">
        <v>90</v>
      </c>
      <c r="E14" s="260"/>
      <c r="F14" s="1019">
        <f>CAPA!D13*F13</f>
        <v>0</v>
      </c>
    </row>
    <row r="15" spans="1:13" ht="20.100000000000001" customHeight="1">
      <c r="A15" s="214"/>
      <c r="B15" s="214"/>
      <c r="C15" s="83"/>
      <c r="D15" s="1192" t="s">
        <v>431</v>
      </c>
      <c r="E15" s="1193"/>
      <c r="F15" s="1018">
        <f>(F13-F14)</f>
        <v>25648.042824</v>
      </c>
    </row>
    <row r="16" spans="1:13" ht="20.100000000000001" customHeight="1">
      <c r="A16" s="214"/>
      <c r="B16" s="214"/>
      <c r="C16" s="83"/>
      <c r="K16" s="265"/>
      <c r="L16" s="265"/>
      <c r="M16" s="266"/>
    </row>
    <row r="17" spans="1:12" ht="20.100000000000001" customHeight="1">
      <c r="A17" s="214"/>
      <c r="B17" s="214"/>
      <c r="C17" s="83"/>
      <c r="F17" s="267"/>
    </row>
    <row r="18" spans="1:12" ht="20.100000000000001" customHeight="1">
      <c r="A18" s="214"/>
      <c r="B18" s="214"/>
      <c r="C18" s="83"/>
      <c r="K18" s="265"/>
      <c r="L18" s="265"/>
    </row>
    <row r="19" spans="1:12" ht="20.100000000000001" customHeight="1">
      <c r="A19" s="214"/>
      <c r="B19" s="214"/>
      <c r="C19" s="83"/>
      <c r="K19" s="265"/>
    </row>
    <row r="20" spans="1:12" ht="20.100000000000001" customHeight="1">
      <c r="A20" s="214"/>
      <c r="B20" s="214"/>
      <c r="K20" s="265"/>
      <c r="L20" s="265"/>
    </row>
    <row r="21" spans="1:12" ht="20.100000000000001" customHeight="1">
      <c r="A21" s="214"/>
      <c r="B21" s="214"/>
    </row>
    <row r="22" spans="1:12" ht="20.100000000000001" customHeight="1"/>
    <row r="23" spans="1:12" ht="20.100000000000001" customHeight="1"/>
    <row r="24" spans="1:12" ht="20.100000000000001" customHeight="1"/>
    <row r="25" spans="1:12" ht="20.100000000000001" customHeight="1"/>
    <row r="26" spans="1:12" ht="20.100000000000001" customHeight="1"/>
    <row r="27" spans="1:12" ht="20.100000000000001" customHeight="1"/>
    <row r="28" spans="1:12" ht="20.100000000000001" customHeight="1"/>
    <row r="29" spans="1:12" ht="20.100000000000001" customHeight="1"/>
    <row r="30" spans="1:12" ht="20.100000000000001" customHeight="1"/>
    <row r="31" spans="1:12" ht="20.100000000000001" customHeight="1"/>
    <row r="32" spans="1:12" ht="20.100000000000001" customHeight="1"/>
    <row r="33" spans="7:13" ht="20.100000000000001" customHeight="1"/>
    <row r="34" spans="7:13" ht="20.100000000000001" customHeight="1"/>
    <row r="35" spans="7:13" s="240" customFormat="1" ht="20.100000000000001" customHeight="1">
      <c r="G35" s="214"/>
      <c r="H35" s="214"/>
      <c r="I35" s="214"/>
      <c r="J35" s="214"/>
      <c r="K35" s="214"/>
      <c r="L35" s="214"/>
      <c r="M35" s="214"/>
    </row>
    <row r="36" spans="7:13" s="240" customFormat="1" ht="20.100000000000001" customHeight="1">
      <c r="G36" s="214"/>
      <c r="H36" s="214"/>
      <c r="I36" s="214"/>
      <c r="J36" s="214"/>
      <c r="K36" s="214"/>
      <c r="L36" s="214"/>
      <c r="M36" s="214"/>
    </row>
    <row r="37" spans="7:13" s="240" customFormat="1" ht="20.100000000000001" customHeight="1">
      <c r="G37" s="214"/>
      <c r="H37" s="214"/>
      <c r="I37" s="214"/>
      <c r="J37" s="214"/>
      <c r="K37" s="214"/>
      <c r="L37" s="214"/>
      <c r="M37" s="214"/>
    </row>
    <row r="38" spans="7:13" s="240" customFormat="1" ht="20.100000000000001" customHeight="1">
      <c r="G38" s="214"/>
      <c r="H38" s="214"/>
      <c r="I38" s="214"/>
      <c r="J38" s="214"/>
      <c r="K38" s="214"/>
      <c r="L38" s="214"/>
      <c r="M38" s="214"/>
    </row>
    <row r="39" spans="7:13" s="240" customFormat="1" ht="20.100000000000001" customHeight="1">
      <c r="G39" s="214"/>
      <c r="H39" s="214"/>
      <c r="I39" s="214"/>
      <c r="J39" s="214"/>
      <c r="K39" s="214"/>
      <c r="L39" s="214"/>
      <c r="M39" s="214"/>
    </row>
    <row r="40" spans="7:13" s="240" customFormat="1" ht="20.100000000000001" customHeight="1">
      <c r="G40" s="214"/>
      <c r="H40" s="214"/>
      <c r="I40" s="214"/>
      <c r="J40" s="214"/>
      <c r="K40" s="214"/>
      <c r="L40" s="214"/>
      <c r="M40" s="214"/>
    </row>
    <row r="41" spans="7:13" s="240" customFormat="1" ht="20.100000000000001" customHeight="1">
      <c r="G41" s="214"/>
      <c r="H41" s="214"/>
      <c r="I41" s="214"/>
      <c r="J41" s="214"/>
      <c r="K41" s="214"/>
      <c r="L41" s="214"/>
      <c r="M41" s="214"/>
    </row>
    <row r="42" spans="7:13" s="240" customFormat="1" ht="20.100000000000001" customHeight="1">
      <c r="G42" s="214"/>
      <c r="H42" s="214"/>
      <c r="I42" s="214"/>
      <c r="J42" s="214"/>
      <c r="K42" s="214"/>
      <c r="L42" s="214"/>
      <c r="M42" s="214"/>
    </row>
    <row r="43" spans="7:13" s="240" customFormat="1" ht="20.100000000000001" customHeight="1">
      <c r="G43" s="214"/>
      <c r="H43" s="214"/>
      <c r="I43" s="214"/>
      <c r="J43" s="214"/>
      <c r="K43" s="214"/>
      <c r="L43" s="214"/>
      <c r="M43" s="214"/>
    </row>
    <row r="44" spans="7:13" s="240" customFormat="1" ht="20.100000000000001" customHeight="1">
      <c r="G44" s="214"/>
      <c r="H44" s="214"/>
      <c r="I44" s="214"/>
      <c r="J44" s="214"/>
      <c r="K44" s="214"/>
      <c r="L44" s="214"/>
      <c r="M44" s="214"/>
    </row>
    <row r="45" spans="7:13" s="240" customFormat="1" ht="20.100000000000001" customHeight="1">
      <c r="G45" s="214"/>
      <c r="H45" s="214"/>
      <c r="I45" s="214"/>
      <c r="J45" s="214"/>
      <c r="K45" s="214"/>
      <c r="L45" s="214"/>
      <c r="M45" s="214"/>
    </row>
    <row r="46" spans="7:13" s="240" customFormat="1" ht="20.100000000000001" customHeight="1">
      <c r="G46" s="214"/>
      <c r="H46" s="214"/>
      <c r="I46" s="214"/>
      <c r="J46" s="214"/>
      <c r="K46" s="214"/>
      <c r="L46" s="214"/>
      <c r="M46" s="214"/>
    </row>
    <row r="47" spans="7:13" s="240" customFormat="1" ht="20.100000000000001" customHeight="1">
      <c r="G47" s="214"/>
      <c r="H47" s="214"/>
      <c r="I47" s="214"/>
      <c r="J47" s="214"/>
      <c r="K47" s="214"/>
      <c r="L47" s="214"/>
      <c r="M47" s="214"/>
    </row>
    <row r="48" spans="7:13" s="240" customFormat="1" ht="20.100000000000001" customHeight="1">
      <c r="G48" s="214"/>
      <c r="H48" s="214"/>
      <c r="I48" s="214"/>
      <c r="J48" s="214"/>
      <c r="K48" s="214"/>
      <c r="L48" s="214"/>
      <c r="M48" s="214"/>
    </row>
    <row r="49" spans="7:13" s="240" customFormat="1" ht="20.100000000000001" customHeight="1">
      <c r="G49" s="214"/>
      <c r="H49" s="214"/>
      <c r="I49" s="214"/>
      <c r="J49" s="214"/>
      <c r="K49" s="214"/>
      <c r="L49" s="214"/>
      <c r="M49" s="214"/>
    </row>
    <row r="50" spans="7:13" s="240" customFormat="1" ht="20.100000000000001" customHeight="1">
      <c r="G50" s="214"/>
      <c r="H50" s="214"/>
      <c r="I50" s="214"/>
      <c r="J50" s="214"/>
      <c r="K50" s="214"/>
      <c r="L50" s="214"/>
      <c r="M50" s="214"/>
    </row>
    <row r="51" spans="7:13" s="240" customFormat="1" ht="20.100000000000001" customHeight="1">
      <c r="G51" s="214"/>
      <c r="H51" s="214"/>
      <c r="I51" s="214"/>
      <c r="J51" s="214"/>
      <c r="K51" s="214"/>
      <c r="L51" s="214"/>
      <c r="M51" s="214"/>
    </row>
    <row r="52" spans="7:13" s="240" customFormat="1" ht="20.100000000000001" customHeight="1">
      <c r="G52" s="214"/>
      <c r="H52" s="214"/>
      <c r="I52" s="214"/>
      <c r="J52" s="214"/>
      <c r="K52" s="214"/>
      <c r="L52" s="214"/>
      <c r="M52" s="214"/>
    </row>
    <row r="53" spans="7:13" s="240" customFormat="1" ht="20.100000000000001" customHeight="1">
      <c r="G53" s="214"/>
      <c r="H53" s="214"/>
      <c r="I53" s="214"/>
      <c r="J53" s="214"/>
      <c r="K53" s="214"/>
      <c r="L53" s="214"/>
      <c r="M53" s="214"/>
    </row>
    <row r="54" spans="7:13" s="240" customFormat="1" ht="20.100000000000001" customHeight="1">
      <c r="G54" s="214"/>
      <c r="H54" s="214"/>
      <c r="I54" s="214"/>
      <c r="J54" s="214"/>
      <c r="K54" s="214"/>
      <c r="L54" s="214"/>
      <c r="M54" s="214"/>
    </row>
    <row r="55" spans="7:13" s="240" customFormat="1" ht="20.100000000000001" customHeight="1">
      <c r="G55" s="214"/>
      <c r="H55" s="214"/>
      <c r="I55" s="214"/>
      <c r="J55" s="214"/>
      <c r="K55" s="214"/>
      <c r="L55" s="214"/>
      <c r="M55" s="214"/>
    </row>
    <row r="56" spans="7:13" s="240" customFormat="1" ht="20.100000000000001" customHeight="1">
      <c r="G56" s="214"/>
      <c r="H56" s="214"/>
      <c r="I56" s="214"/>
      <c r="J56" s="214"/>
      <c r="K56" s="214"/>
      <c r="L56" s="214"/>
      <c r="M56" s="214"/>
    </row>
    <row r="57" spans="7:13" s="240" customFormat="1" ht="20.100000000000001" customHeight="1">
      <c r="G57" s="214"/>
      <c r="H57" s="214"/>
      <c r="I57" s="214"/>
      <c r="J57" s="214"/>
      <c r="K57" s="214"/>
      <c r="L57" s="214"/>
      <c r="M57" s="214"/>
    </row>
    <row r="58" spans="7:13" s="240" customFormat="1" ht="20.100000000000001" customHeight="1">
      <c r="G58" s="214"/>
      <c r="H58" s="214"/>
      <c r="I58" s="214"/>
      <c r="J58" s="214"/>
      <c r="K58" s="214"/>
      <c r="L58" s="214"/>
      <c r="M58" s="214"/>
    </row>
    <row r="59" spans="7:13" s="240" customFormat="1" ht="20.100000000000001" customHeight="1">
      <c r="G59" s="214"/>
      <c r="H59" s="214"/>
      <c r="I59" s="214"/>
      <c r="J59" s="214"/>
      <c r="K59" s="214"/>
      <c r="L59" s="214"/>
      <c r="M59" s="214"/>
    </row>
    <row r="60" spans="7:13" s="240" customFormat="1" ht="20.100000000000001" customHeight="1">
      <c r="G60" s="214"/>
      <c r="H60" s="214"/>
      <c r="I60" s="214"/>
      <c r="J60" s="214"/>
      <c r="K60" s="214"/>
      <c r="L60" s="214"/>
      <c r="M60" s="214"/>
    </row>
    <row r="61" spans="7:13" s="240" customFormat="1" ht="20.100000000000001" customHeight="1">
      <c r="G61" s="214"/>
      <c r="H61" s="214"/>
      <c r="I61" s="214"/>
      <c r="J61" s="214"/>
      <c r="K61" s="214"/>
      <c r="L61" s="214"/>
      <c r="M61" s="214"/>
    </row>
    <row r="62" spans="7:13" s="240" customFormat="1" ht="20.100000000000001" customHeight="1">
      <c r="G62" s="214"/>
      <c r="H62" s="214"/>
      <c r="I62" s="214"/>
      <c r="J62" s="214"/>
      <c r="K62" s="214"/>
      <c r="L62" s="214"/>
      <c r="M62" s="214"/>
    </row>
    <row r="63" spans="7:13" s="240" customFormat="1" ht="20.100000000000001" customHeight="1">
      <c r="G63" s="214"/>
      <c r="H63" s="214"/>
      <c r="I63" s="214"/>
      <c r="J63" s="214"/>
      <c r="K63" s="214"/>
      <c r="L63" s="214"/>
      <c r="M63" s="214"/>
    </row>
    <row r="64" spans="7:13" s="240" customFormat="1" ht="20.100000000000001" customHeight="1">
      <c r="G64" s="214"/>
      <c r="H64" s="214"/>
      <c r="I64" s="214"/>
      <c r="J64" s="214"/>
      <c r="K64" s="214"/>
      <c r="L64" s="214"/>
      <c r="M64" s="214"/>
    </row>
    <row r="65" spans="7:13" s="240" customFormat="1" ht="20.100000000000001" customHeight="1">
      <c r="G65" s="214"/>
      <c r="H65" s="214"/>
      <c r="I65" s="214"/>
      <c r="J65" s="214"/>
      <c r="K65" s="214"/>
      <c r="L65" s="214"/>
      <c r="M65" s="214"/>
    </row>
    <row r="66" spans="7:13" s="240" customFormat="1" ht="20.100000000000001" customHeight="1">
      <c r="G66" s="214"/>
      <c r="H66" s="214"/>
      <c r="I66" s="214"/>
      <c r="J66" s="214"/>
      <c r="K66" s="214"/>
      <c r="L66" s="214"/>
      <c r="M66" s="214"/>
    </row>
    <row r="67" spans="7:13" s="240" customFormat="1" ht="20.100000000000001" customHeight="1">
      <c r="G67" s="214"/>
      <c r="H67" s="214"/>
      <c r="I67" s="214"/>
      <c r="J67" s="214"/>
      <c r="K67" s="214"/>
      <c r="L67" s="214"/>
      <c r="M67" s="214"/>
    </row>
    <row r="68" spans="7:13" s="240" customFormat="1" ht="20.100000000000001" customHeight="1">
      <c r="G68" s="214"/>
      <c r="H68" s="214"/>
      <c r="I68" s="214"/>
      <c r="J68" s="214"/>
      <c r="K68" s="214"/>
      <c r="L68" s="214"/>
      <c r="M68" s="214"/>
    </row>
    <row r="69" spans="7:13" s="240" customFormat="1" ht="20.100000000000001" customHeight="1">
      <c r="G69" s="214"/>
      <c r="H69" s="214"/>
      <c r="I69" s="214"/>
      <c r="J69" s="214"/>
      <c r="K69" s="214"/>
      <c r="L69" s="214"/>
      <c r="M69" s="214"/>
    </row>
    <row r="70" spans="7:13" s="240" customFormat="1" ht="20.100000000000001" customHeight="1">
      <c r="G70" s="214"/>
      <c r="H70" s="214"/>
      <c r="I70" s="214"/>
      <c r="J70" s="214"/>
      <c r="K70" s="214"/>
      <c r="L70" s="214"/>
      <c r="M70" s="214"/>
    </row>
    <row r="71" spans="7:13" s="240" customFormat="1" ht="20.100000000000001" customHeight="1">
      <c r="G71" s="214"/>
      <c r="H71" s="214"/>
      <c r="I71" s="214"/>
      <c r="J71" s="214"/>
      <c r="K71" s="214"/>
      <c r="L71" s="214"/>
      <c r="M71" s="214"/>
    </row>
    <row r="72" spans="7:13" s="240" customFormat="1" ht="20.100000000000001" customHeight="1">
      <c r="G72" s="214"/>
      <c r="H72" s="214"/>
      <c r="I72" s="214"/>
      <c r="J72" s="214"/>
      <c r="K72" s="214"/>
      <c r="L72" s="214"/>
      <c r="M72" s="214"/>
    </row>
    <row r="73" spans="7:13" s="240" customFormat="1" ht="20.100000000000001" customHeight="1">
      <c r="G73" s="214"/>
      <c r="H73" s="214"/>
      <c r="I73" s="214"/>
      <c r="J73" s="214"/>
      <c r="K73" s="214"/>
      <c r="L73" s="214"/>
      <c r="M73" s="214"/>
    </row>
    <row r="74" spans="7:13" s="240" customFormat="1" ht="20.100000000000001" customHeight="1">
      <c r="G74" s="214"/>
      <c r="H74" s="214"/>
      <c r="I74" s="214"/>
      <c r="J74" s="214"/>
      <c r="K74" s="214"/>
      <c r="L74" s="214"/>
      <c r="M74" s="214"/>
    </row>
    <row r="75" spans="7:13" s="240" customFormat="1" ht="20.100000000000001" customHeight="1">
      <c r="G75" s="214"/>
      <c r="H75" s="214"/>
      <c r="I75" s="214"/>
      <c r="J75" s="214"/>
      <c r="K75" s="214"/>
      <c r="L75" s="214"/>
      <c r="M75" s="214"/>
    </row>
    <row r="76" spans="7:13" s="240" customFormat="1" ht="20.100000000000001" customHeight="1">
      <c r="G76" s="214"/>
      <c r="H76" s="214"/>
      <c r="I76" s="214"/>
      <c r="J76" s="214"/>
      <c r="K76" s="214"/>
      <c r="L76" s="214"/>
      <c r="M76" s="214"/>
    </row>
    <row r="77" spans="7:13" s="240" customFormat="1" ht="20.100000000000001" customHeight="1">
      <c r="G77" s="214"/>
      <c r="H77" s="214"/>
      <c r="I77" s="214"/>
      <c r="J77" s="214"/>
      <c r="K77" s="214"/>
      <c r="L77" s="214"/>
      <c r="M77" s="214"/>
    </row>
    <row r="78" spans="7:13" s="240" customFormat="1" ht="20.100000000000001" customHeight="1">
      <c r="G78" s="214"/>
      <c r="H78" s="214"/>
      <c r="I78" s="214"/>
      <c r="J78" s="214"/>
      <c r="K78" s="214"/>
      <c r="L78" s="214"/>
      <c r="M78" s="214"/>
    </row>
    <row r="79" spans="7:13" s="240" customFormat="1" ht="20.100000000000001" customHeight="1">
      <c r="G79" s="214"/>
      <c r="H79" s="214"/>
      <c r="I79" s="214"/>
      <c r="J79" s="214"/>
      <c r="K79" s="214"/>
      <c r="L79" s="214"/>
      <c r="M79" s="214"/>
    </row>
    <row r="80" spans="7:13" s="240" customFormat="1" ht="20.100000000000001" customHeight="1">
      <c r="G80" s="214"/>
      <c r="H80" s="214"/>
      <c r="I80" s="214"/>
      <c r="J80" s="214"/>
      <c r="K80" s="214"/>
      <c r="L80" s="214"/>
      <c r="M80" s="214"/>
    </row>
    <row r="81" spans="7:13" s="240" customFormat="1" ht="20.100000000000001" customHeight="1">
      <c r="G81" s="214"/>
      <c r="H81" s="214"/>
      <c r="I81" s="214"/>
      <c r="J81" s="214"/>
      <c r="K81" s="214"/>
      <c r="L81" s="214"/>
      <c r="M81" s="214"/>
    </row>
    <row r="82" spans="7:13" s="240" customFormat="1" ht="20.100000000000001" customHeight="1">
      <c r="G82" s="214"/>
      <c r="H82" s="214"/>
      <c r="I82" s="214"/>
      <c r="J82" s="214"/>
      <c r="K82" s="214"/>
      <c r="L82" s="214"/>
      <c r="M82" s="214"/>
    </row>
    <row r="83" spans="7:13" s="240" customFormat="1" ht="20.100000000000001" customHeight="1">
      <c r="G83" s="214"/>
      <c r="H83" s="214"/>
      <c r="I83" s="214"/>
      <c r="J83" s="214"/>
      <c r="K83" s="214"/>
      <c r="L83" s="214"/>
      <c r="M83" s="214"/>
    </row>
    <row r="84" spans="7:13" s="240" customFormat="1" ht="20.100000000000001" customHeight="1">
      <c r="G84" s="214"/>
      <c r="H84" s="214"/>
      <c r="I84" s="214"/>
      <c r="J84" s="214"/>
      <c r="K84" s="214"/>
      <c r="L84" s="214"/>
      <c r="M84" s="214"/>
    </row>
    <row r="85" spans="7:13" s="240" customFormat="1" ht="20.100000000000001" customHeight="1">
      <c r="G85" s="214"/>
      <c r="H85" s="214"/>
      <c r="I85" s="214"/>
      <c r="J85" s="214"/>
      <c r="K85" s="214"/>
      <c r="L85" s="214"/>
      <c r="M85" s="214"/>
    </row>
    <row r="86" spans="7:13" s="240" customFormat="1" ht="20.100000000000001" customHeight="1">
      <c r="G86" s="214"/>
      <c r="H86" s="214"/>
      <c r="I86" s="214"/>
      <c r="J86" s="214"/>
      <c r="K86" s="214"/>
      <c r="L86" s="214"/>
      <c r="M86" s="214"/>
    </row>
    <row r="87" spans="7:13" s="240" customFormat="1" ht="20.100000000000001" customHeight="1">
      <c r="G87" s="214"/>
      <c r="H87" s="214"/>
      <c r="I87" s="214"/>
      <c r="J87" s="214"/>
      <c r="K87" s="214"/>
      <c r="L87" s="214"/>
      <c r="M87" s="214"/>
    </row>
    <row r="88" spans="7:13" s="240" customFormat="1" ht="20.100000000000001" customHeight="1">
      <c r="G88" s="214"/>
      <c r="H88" s="214"/>
      <c r="I88" s="214"/>
      <c r="J88" s="214"/>
      <c r="K88" s="214"/>
      <c r="L88" s="214"/>
      <c r="M88" s="214"/>
    </row>
    <row r="89" spans="7:13" s="240" customFormat="1" ht="20.100000000000001" customHeight="1">
      <c r="G89" s="214"/>
      <c r="H89" s="214"/>
      <c r="I89" s="214"/>
      <c r="J89" s="214"/>
      <c r="K89" s="214"/>
      <c r="L89" s="214"/>
      <c r="M89" s="214"/>
    </row>
    <row r="90" spans="7:13" s="240" customFormat="1" ht="20.100000000000001" customHeight="1">
      <c r="G90" s="214"/>
      <c r="H90" s="214"/>
      <c r="I90" s="214"/>
      <c r="J90" s="214"/>
      <c r="K90" s="214"/>
      <c r="L90" s="214"/>
      <c r="M90" s="214"/>
    </row>
    <row r="91" spans="7:13" s="240" customFormat="1" ht="20.100000000000001" customHeight="1">
      <c r="G91" s="214"/>
      <c r="H91" s="214"/>
      <c r="I91" s="214"/>
      <c r="J91" s="214"/>
      <c r="K91" s="214"/>
      <c r="L91" s="214"/>
      <c r="M91" s="214"/>
    </row>
    <row r="92" spans="7:13" s="240" customFormat="1" ht="20.100000000000001" customHeight="1">
      <c r="G92" s="214"/>
      <c r="H92" s="214"/>
      <c r="I92" s="214"/>
      <c r="J92" s="214"/>
      <c r="K92" s="214"/>
      <c r="L92" s="214"/>
      <c r="M92" s="214"/>
    </row>
    <row r="93" spans="7:13" s="240" customFormat="1" ht="20.100000000000001" customHeight="1">
      <c r="G93" s="214"/>
      <c r="H93" s="214"/>
      <c r="I93" s="214"/>
      <c r="J93" s="214"/>
      <c r="K93" s="214"/>
      <c r="L93" s="214"/>
      <c r="M93" s="214"/>
    </row>
    <row r="94" spans="7:13" s="240" customFormat="1" ht="20.100000000000001" customHeight="1">
      <c r="G94" s="214"/>
      <c r="H94" s="214"/>
      <c r="I94" s="214"/>
      <c r="J94" s="214"/>
      <c r="K94" s="214"/>
      <c r="L94" s="214"/>
      <c r="M94" s="214"/>
    </row>
    <row r="95" spans="7:13" s="240" customFormat="1" ht="20.100000000000001" customHeight="1">
      <c r="G95" s="214"/>
      <c r="H95" s="214"/>
      <c r="I95" s="214"/>
      <c r="J95" s="214"/>
      <c r="K95" s="214"/>
      <c r="L95" s="214"/>
      <c r="M95" s="214"/>
    </row>
    <row r="96" spans="7:13" s="240" customFormat="1" ht="20.100000000000001" customHeight="1">
      <c r="G96" s="214"/>
      <c r="H96" s="214"/>
      <c r="I96" s="214"/>
      <c r="J96" s="214"/>
      <c r="K96" s="214"/>
      <c r="L96" s="214"/>
      <c r="M96" s="214"/>
    </row>
    <row r="97" spans="7:13" s="240" customFormat="1" ht="20.100000000000001" customHeight="1">
      <c r="G97" s="214"/>
      <c r="H97" s="214"/>
      <c r="I97" s="214"/>
      <c r="J97" s="214"/>
      <c r="K97" s="214"/>
      <c r="L97" s="214"/>
      <c r="M97" s="214"/>
    </row>
    <row r="98" spans="7:13" s="240" customFormat="1" ht="20.100000000000001" customHeight="1">
      <c r="G98" s="214"/>
      <c r="H98" s="214"/>
      <c r="I98" s="214"/>
      <c r="J98" s="214"/>
      <c r="K98" s="214"/>
      <c r="L98" s="214"/>
      <c r="M98" s="214"/>
    </row>
    <row r="99" spans="7:13" s="240" customFormat="1" ht="20.100000000000001" customHeight="1">
      <c r="G99" s="214"/>
      <c r="H99" s="214"/>
      <c r="I99" s="214"/>
      <c r="J99" s="214"/>
      <c r="K99" s="214"/>
      <c r="L99" s="214"/>
      <c r="M99" s="214"/>
    </row>
    <row r="100" spans="7:13" s="240" customFormat="1" ht="20.100000000000001" customHeight="1">
      <c r="G100" s="214"/>
      <c r="H100" s="214"/>
      <c r="I100" s="214"/>
      <c r="J100" s="214"/>
      <c r="K100" s="214"/>
      <c r="L100" s="214"/>
      <c r="M100" s="214"/>
    </row>
    <row r="101" spans="7:13" s="240" customFormat="1" ht="20.100000000000001" customHeight="1">
      <c r="G101" s="214"/>
      <c r="H101" s="214"/>
      <c r="I101" s="214"/>
      <c r="J101" s="214"/>
      <c r="K101" s="214"/>
      <c r="L101" s="214"/>
      <c r="M101" s="214"/>
    </row>
    <row r="102" spans="7:13" s="240" customFormat="1" ht="20.100000000000001" customHeight="1">
      <c r="G102" s="214"/>
      <c r="H102" s="214"/>
      <c r="I102" s="214"/>
      <c r="J102" s="214"/>
      <c r="K102" s="214"/>
      <c r="L102" s="214"/>
      <c r="M102" s="214"/>
    </row>
    <row r="103" spans="7:13" s="240" customFormat="1" ht="20.100000000000001" customHeight="1">
      <c r="G103" s="214"/>
      <c r="H103" s="214"/>
      <c r="I103" s="214"/>
      <c r="J103" s="214"/>
      <c r="K103" s="214"/>
      <c r="L103" s="214"/>
      <c r="M103" s="214"/>
    </row>
    <row r="104" spans="7:13" s="240" customFormat="1" ht="20.100000000000001" customHeight="1">
      <c r="G104" s="214"/>
      <c r="H104" s="214"/>
      <c r="I104" s="214"/>
      <c r="J104" s="214"/>
      <c r="K104" s="214"/>
      <c r="L104" s="214"/>
      <c r="M104" s="214"/>
    </row>
    <row r="105" spans="7:13" s="240" customFormat="1" ht="20.100000000000001" customHeight="1">
      <c r="G105" s="214"/>
      <c r="H105" s="214"/>
      <c r="I105" s="214"/>
      <c r="J105" s="214"/>
      <c r="K105" s="214"/>
      <c r="L105" s="214"/>
      <c r="M105" s="214"/>
    </row>
    <row r="106" spans="7:13" s="240" customFormat="1" ht="20.100000000000001" customHeight="1">
      <c r="G106" s="214"/>
      <c r="H106" s="214"/>
      <c r="I106" s="214"/>
      <c r="J106" s="214"/>
      <c r="K106" s="214"/>
      <c r="L106" s="214"/>
      <c r="M106" s="214"/>
    </row>
    <row r="107" spans="7:13" s="240" customFormat="1" ht="20.100000000000001" customHeight="1">
      <c r="G107" s="214"/>
      <c r="H107" s="214"/>
      <c r="I107" s="214"/>
      <c r="J107" s="214"/>
      <c r="K107" s="214"/>
      <c r="L107" s="214"/>
      <c r="M107" s="214"/>
    </row>
    <row r="108" spans="7:13" s="240" customFormat="1" ht="20.100000000000001" customHeight="1">
      <c r="G108" s="214"/>
      <c r="H108" s="214"/>
      <c r="I108" s="214"/>
      <c r="J108" s="214"/>
      <c r="K108" s="214"/>
      <c r="L108" s="214"/>
      <c r="M108" s="214"/>
    </row>
    <row r="109" spans="7:13" s="240" customFormat="1" ht="20.100000000000001" customHeight="1">
      <c r="G109" s="214"/>
      <c r="H109" s="214"/>
      <c r="I109" s="214"/>
      <c r="J109" s="214"/>
      <c r="K109" s="214"/>
      <c r="L109" s="214"/>
      <c r="M109" s="214"/>
    </row>
    <row r="110" spans="7:13" s="240" customFormat="1" ht="20.100000000000001" customHeight="1">
      <c r="G110" s="214"/>
      <c r="H110" s="214"/>
      <c r="I110" s="214"/>
      <c r="J110" s="214"/>
      <c r="K110" s="214"/>
      <c r="L110" s="214"/>
      <c r="M110" s="214"/>
    </row>
    <row r="111" spans="7:13" s="240" customFormat="1" ht="20.100000000000001" customHeight="1">
      <c r="G111" s="214"/>
      <c r="H111" s="214"/>
      <c r="I111" s="214"/>
      <c r="J111" s="214"/>
      <c r="K111" s="214"/>
      <c r="L111" s="214"/>
      <c r="M111" s="214"/>
    </row>
    <row r="112" spans="7:13" s="240" customFormat="1" ht="20.100000000000001" customHeight="1">
      <c r="G112" s="214"/>
      <c r="H112" s="214"/>
      <c r="I112" s="214"/>
      <c r="J112" s="214"/>
      <c r="K112" s="214"/>
      <c r="L112" s="214"/>
      <c r="M112" s="214"/>
    </row>
    <row r="113" spans="7:13" s="240" customFormat="1" ht="20.100000000000001" customHeight="1">
      <c r="G113" s="214"/>
      <c r="H113" s="214"/>
      <c r="I113" s="214"/>
      <c r="J113" s="214"/>
      <c r="K113" s="214"/>
      <c r="L113" s="214"/>
      <c r="M113" s="214"/>
    </row>
    <row r="114" spans="7:13" s="240" customFormat="1" ht="20.100000000000001" customHeight="1">
      <c r="G114" s="214"/>
      <c r="H114" s="214"/>
      <c r="I114" s="214"/>
      <c r="J114" s="214"/>
      <c r="K114" s="214"/>
      <c r="L114" s="214"/>
      <c r="M114" s="214"/>
    </row>
    <row r="115" spans="7:13" s="240" customFormat="1" ht="20.100000000000001" customHeight="1">
      <c r="G115" s="214"/>
      <c r="H115" s="214"/>
      <c r="I115" s="214"/>
      <c r="J115" s="214"/>
      <c r="K115" s="214"/>
      <c r="L115" s="214"/>
      <c r="M115" s="214"/>
    </row>
    <row r="116" spans="7:13" s="240" customFormat="1" ht="20.100000000000001" customHeight="1">
      <c r="G116" s="214"/>
      <c r="H116" s="214"/>
      <c r="I116" s="214"/>
      <c r="J116" s="214"/>
      <c r="K116" s="214"/>
      <c r="L116" s="214"/>
      <c r="M116" s="214"/>
    </row>
    <row r="117" spans="7:13" s="240" customFormat="1" ht="20.100000000000001" customHeight="1">
      <c r="G117" s="214"/>
      <c r="H117" s="214"/>
      <c r="I117" s="214"/>
      <c r="J117" s="214"/>
      <c r="K117" s="214"/>
      <c r="L117" s="214"/>
      <c r="M117" s="214"/>
    </row>
    <row r="118" spans="7:13" s="240" customFormat="1" ht="20.100000000000001" customHeight="1">
      <c r="G118" s="214"/>
      <c r="H118" s="214"/>
      <c r="I118" s="214"/>
      <c r="J118" s="214"/>
      <c r="K118" s="214"/>
      <c r="L118" s="214"/>
      <c r="M118" s="214"/>
    </row>
    <row r="119" spans="7:13" s="240" customFormat="1" ht="20.100000000000001" customHeight="1">
      <c r="G119" s="214"/>
      <c r="H119" s="214"/>
      <c r="I119" s="214"/>
      <c r="J119" s="214"/>
      <c r="K119" s="214"/>
      <c r="L119" s="214"/>
      <c r="M119" s="214"/>
    </row>
    <row r="120" spans="7:13" s="240" customFormat="1" ht="20.100000000000001" customHeight="1">
      <c r="G120" s="214"/>
      <c r="H120" s="214"/>
      <c r="I120" s="214"/>
      <c r="J120" s="214"/>
      <c r="K120" s="214"/>
      <c r="L120" s="214"/>
      <c r="M120" s="214"/>
    </row>
    <row r="121" spans="7:13" s="240" customFormat="1" ht="20.100000000000001" customHeight="1">
      <c r="G121" s="214"/>
      <c r="H121" s="214"/>
      <c r="I121" s="214"/>
      <c r="J121" s="214"/>
      <c r="K121" s="214"/>
      <c r="L121" s="214"/>
      <c r="M121" s="214"/>
    </row>
    <row r="122" spans="7:13" s="240" customFormat="1" ht="20.100000000000001" customHeight="1">
      <c r="G122" s="214"/>
      <c r="H122" s="214"/>
      <c r="I122" s="214"/>
      <c r="J122" s="214"/>
      <c r="K122" s="214"/>
      <c r="L122" s="214"/>
      <c r="M122" s="214"/>
    </row>
    <row r="123" spans="7:13" s="240" customFormat="1" ht="20.100000000000001" customHeight="1">
      <c r="G123" s="214"/>
      <c r="H123" s="214"/>
      <c r="I123" s="214"/>
      <c r="J123" s="214"/>
      <c r="K123" s="214"/>
      <c r="L123" s="214"/>
      <c r="M123" s="214"/>
    </row>
    <row r="124" spans="7:13" s="240" customFormat="1" ht="20.100000000000001" customHeight="1">
      <c r="G124" s="214"/>
      <c r="H124" s="214"/>
      <c r="I124" s="214"/>
      <c r="J124" s="214"/>
      <c r="K124" s="214"/>
      <c r="L124" s="214"/>
      <c r="M124" s="214"/>
    </row>
    <row r="125" spans="7:13" s="240" customFormat="1" ht="20.100000000000001" customHeight="1">
      <c r="G125" s="214"/>
      <c r="H125" s="214"/>
      <c r="I125" s="214"/>
      <c r="J125" s="214"/>
      <c r="K125" s="214"/>
      <c r="L125" s="214"/>
      <c r="M125" s="214"/>
    </row>
    <row r="126" spans="7:13" s="240" customFormat="1" ht="20.100000000000001" customHeight="1">
      <c r="G126" s="214"/>
      <c r="H126" s="214"/>
      <c r="I126" s="214"/>
      <c r="J126" s="214"/>
      <c r="K126" s="214"/>
      <c r="L126" s="214"/>
      <c r="M126" s="214"/>
    </row>
    <row r="127" spans="7:13" s="240" customFormat="1" ht="20.100000000000001" customHeight="1">
      <c r="G127" s="214"/>
      <c r="H127" s="214"/>
      <c r="I127" s="214"/>
      <c r="J127" s="214"/>
      <c r="K127" s="214"/>
      <c r="L127" s="214"/>
      <c r="M127" s="214"/>
    </row>
    <row r="128" spans="7:13" s="240" customFormat="1" ht="20.100000000000001" customHeight="1">
      <c r="G128" s="214"/>
      <c r="H128" s="214"/>
      <c r="I128" s="214"/>
      <c r="J128" s="214"/>
      <c r="K128" s="214"/>
      <c r="L128" s="214"/>
      <c r="M128" s="214"/>
    </row>
    <row r="129" spans="7:13" s="240" customFormat="1" ht="20.100000000000001" customHeight="1">
      <c r="G129" s="214"/>
      <c r="H129" s="214"/>
      <c r="I129" s="214"/>
      <c r="J129" s="214"/>
      <c r="K129" s="214"/>
      <c r="L129" s="214"/>
      <c r="M129" s="214"/>
    </row>
    <row r="130" spans="7:13" s="240" customFormat="1" ht="20.100000000000001" customHeight="1">
      <c r="G130" s="214"/>
      <c r="H130" s="214"/>
      <c r="I130" s="214"/>
      <c r="J130" s="214"/>
      <c r="K130" s="214"/>
      <c r="L130" s="214"/>
      <c r="M130" s="214"/>
    </row>
    <row r="131" spans="7:13" s="240" customFormat="1" ht="20.100000000000001" customHeight="1">
      <c r="G131" s="214"/>
      <c r="H131" s="214"/>
      <c r="I131" s="214"/>
      <c r="J131" s="214"/>
      <c r="K131" s="214"/>
      <c r="L131" s="214"/>
      <c r="M131" s="214"/>
    </row>
    <row r="132" spans="7:13" s="240" customFormat="1" ht="20.100000000000001" customHeight="1">
      <c r="G132" s="214"/>
      <c r="H132" s="214"/>
      <c r="I132" s="214"/>
      <c r="J132" s="214"/>
      <c r="K132" s="214"/>
      <c r="L132" s="214"/>
      <c r="M132" s="214"/>
    </row>
    <row r="133" spans="7:13" s="240" customFormat="1" ht="20.100000000000001" customHeight="1">
      <c r="G133" s="214"/>
      <c r="H133" s="214"/>
      <c r="I133" s="214"/>
      <c r="J133" s="214"/>
      <c r="K133" s="214"/>
      <c r="L133" s="214"/>
      <c r="M133" s="214"/>
    </row>
    <row r="134" spans="7:13" s="240" customFormat="1" ht="20.100000000000001" customHeight="1">
      <c r="G134" s="214"/>
      <c r="H134" s="214"/>
      <c r="I134" s="214"/>
      <c r="J134" s="214"/>
      <c r="K134" s="214"/>
      <c r="L134" s="214"/>
      <c r="M134" s="214"/>
    </row>
    <row r="135" spans="7:13" s="240" customFormat="1" ht="20.100000000000001" customHeight="1">
      <c r="G135" s="214"/>
      <c r="H135" s="214"/>
      <c r="I135" s="214"/>
      <c r="J135" s="214"/>
      <c r="K135" s="214"/>
      <c r="L135" s="214"/>
      <c r="M135" s="214"/>
    </row>
    <row r="136" spans="7:13" s="240" customFormat="1" ht="20.100000000000001" customHeight="1">
      <c r="G136" s="214"/>
      <c r="H136" s="214"/>
      <c r="I136" s="214"/>
      <c r="J136" s="214"/>
      <c r="K136" s="214"/>
      <c r="L136" s="214"/>
      <c r="M136" s="214"/>
    </row>
    <row r="137" spans="7:13" s="240" customFormat="1" ht="20.100000000000001" customHeight="1">
      <c r="G137" s="214"/>
      <c r="H137" s="214"/>
      <c r="I137" s="214"/>
      <c r="J137" s="214"/>
      <c r="K137" s="214"/>
      <c r="L137" s="214"/>
      <c r="M137" s="214"/>
    </row>
    <row r="138" spans="7:13" s="240" customFormat="1" ht="20.100000000000001" customHeight="1">
      <c r="G138" s="214"/>
      <c r="H138" s="214"/>
      <c r="I138" s="214"/>
      <c r="J138" s="214"/>
      <c r="K138" s="214"/>
      <c r="L138" s="214"/>
      <c r="M138" s="214"/>
    </row>
    <row r="139" spans="7:13" s="240" customFormat="1" ht="20.100000000000001" customHeight="1">
      <c r="G139" s="214"/>
      <c r="H139" s="214"/>
      <c r="I139" s="214"/>
      <c r="J139" s="214"/>
      <c r="K139" s="214"/>
      <c r="L139" s="214"/>
      <c r="M139" s="214"/>
    </row>
    <row r="140" spans="7:13" s="240" customFormat="1" ht="20.100000000000001" customHeight="1">
      <c r="G140" s="214"/>
      <c r="H140" s="214"/>
      <c r="I140" s="214"/>
      <c r="J140" s="214"/>
      <c r="K140" s="214"/>
      <c r="L140" s="214"/>
      <c r="M140" s="214"/>
    </row>
    <row r="141" spans="7:13" s="240" customFormat="1" ht="20.100000000000001" customHeight="1">
      <c r="G141" s="214"/>
      <c r="H141" s="214"/>
      <c r="I141" s="214"/>
      <c r="J141" s="214"/>
      <c r="K141" s="214"/>
      <c r="L141" s="214"/>
      <c r="M141" s="214"/>
    </row>
    <row r="142" spans="7:13" s="240" customFormat="1" ht="20.100000000000001" customHeight="1">
      <c r="G142" s="214"/>
      <c r="H142" s="214"/>
      <c r="I142" s="214"/>
      <c r="J142" s="214"/>
      <c r="K142" s="214"/>
      <c r="L142" s="214"/>
      <c r="M142" s="214"/>
    </row>
    <row r="143" spans="7:13" s="240" customFormat="1" ht="20.100000000000001" customHeight="1">
      <c r="G143" s="214"/>
      <c r="H143" s="214"/>
      <c r="I143" s="214"/>
      <c r="J143" s="214"/>
      <c r="K143" s="214"/>
      <c r="L143" s="214"/>
      <c r="M143" s="214"/>
    </row>
    <row r="144" spans="7:13" s="240" customFormat="1" ht="20.100000000000001" customHeight="1">
      <c r="G144" s="214"/>
      <c r="H144" s="214"/>
      <c r="I144" s="214"/>
      <c r="J144" s="214"/>
      <c r="K144" s="214"/>
      <c r="L144" s="214"/>
      <c r="M144" s="214"/>
    </row>
    <row r="145" spans="7:13" s="240" customFormat="1" ht="20.100000000000001" customHeight="1">
      <c r="G145" s="214"/>
      <c r="H145" s="214"/>
      <c r="I145" s="214"/>
      <c r="J145" s="214"/>
      <c r="K145" s="214"/>
      <c r="L145" s="214"/>
      <c r="M145" s="214"/>
    </row>
    <row r="146" spans="7:13" s="240" customFormat="1" ht="20.100000000000001" customHeight="1">
      <c r="G146" s="214"/>
      <c r="H146" s="214"/>
      <c r="I146" s="214"/>
      <c r="J146" s="214"/>
      <c r="K146" s="214"/>
      <c r="L146" s="214"/>
      <c r="M146" s="214"/>
    </row>
    <row r="147" spans="7:13" s="240" customFormat="1" ht="20.100000000000001" customHeight="1">
      <c r="G147" s="214"/>
      <c r="H147" s="214"/>
      <c r="I147" s="214"/>
      <c r="J147" s="214"/>
      <c r="K147" s="214"/>
      <c r="L147" s="214"/>
      <c r="M147" s="214"/>
    </row>
    <row r="148" spans="7:13" s="240" customFormat="1" ht="20.100000000000001" customHeight="1">
      <c r="G148" s="214"/>
      <c r="H148" s="214"/>
      <c r="I148" s="214"/>
      <c r="J148" s="214"/>
      <c r="K148" s="214"/>
      <c r="L148" s="214"/>
      <c r="M148" s="214"/>
    </row>
    <row r="149" spans="7:13" s="240" customFormat="1" ht="20.100000000000001" customHeight="1">
      <c r="G149" s="214"/>
      <c r="H149" s="214"/>
      <c r="I149" s="214"/>
      <c r="J149" s="214"/>
      <c r="K149" s="214"/>
      <c r="L149" s="214"/>
      <c r="M149" s="214"/>
    </row>
    <row r="150" spans="7:13" s="240" customFormat="1" ht="20.100000000000001" customHeight="1">
      <c r="G150" s="214"/>
      <c r="H150" s="214"/>
      <c r="I150" s="214"/>
      <c r="J150" s="214"/>
      <c r="K150" s="214"/>
      <c r="L150" s="214"/>
      <c r="M150" s="214"/>
    </row>
    <row r="151" spans="7:13" s="240" customFormat="1" ht="20.100000000000001" customHeight="1">
      <c r="G151" s="214"/>
      <c r="H151" s="214"/>
      <c r="I151" s="214"/>
      <c r="J151" s="214"/>
      <c r="K151" s="214"/>
      <c r="L151" s="214"/>
      <c r="M151" s="214"/>
    </row>
    <row r="152" spans="7:13" s="240" customFormat="1" ht="20.100000000000001" customHeight="1">
      <c r="G152" s="214"/>
      <c r="H152" s="214"/>
      <c r="I152" s="214"/>
      <c r="J152" s="214"/>
      <c r="K152" s="214"/>
      <c r="L152" s="214"/>
      <c r="M152" s="214"/>
    </row>
    <row r="153" spans="7:13" s="240" customFormat="1" ht="20.100000000000001" customHeight="1">
      <c r="G153" s="214"/>
      <c r="H153" s="214"/>
      <c r="I153" s="214"/>
      <c r="J153" s="214"/>
      <c r="K153" s="214"/>
      <c r="L153" s="214"/>
      <c r="M153" s="214"/>
    </row>
    <row r="154" spans="7:13" s="240" customFormat="1" ht="20.100000000000001" customHeight="1">
      <c r="G154" s="214"/>
      <c r="H154" s="214"/>
      <c r="I154" s="214"/>
      <c r="J154" s="214"/>
      <c r="K154" s="214"/>
      <c r="L154" s="214"/>
      <c r="M154" s="214"/>
    </row>
    <row r="155" spans="7:13" s="240" customFormat="1" ht="20.100000000000001" customHeight="1">
      <c r="G155" s="214"/>
      <c r="H155" s="214"/>
      <c r="I155" s="214"/>
      <c r="J155" s="214"/>
      <c r="K155" s="214"/>
      <c r="L155" s="214"/>
      <c r="M155" s="214"/>
    </row>
    <row r="156" spans="7:13" s="240" customFormat="1" ht="20.100000000000001" customHeight="1">
      <c r="G156" s="214"/>
      <c r="H156" s="214"/>
      <c r="I156" s="214"/>
      <c r="J156" s="214"/>
      <c r="K156" s="214"/>
      <c r="L156" s="214"/>
      <c r="M156" s="214"/>
    </row>
    <row r="157" spans="7:13" s="240" customFormat="1" ht="20.100000000000001" customHeight="1">
      <c r="G157" s="214"/>
      <c r="H157" s="214"/>
      <c r="I157" s="214"/>
      <c r="J157" s="214"/>
      <c r="K157" s="214"/>
      <c r="L157" s="214"/>
      <c r="M157" s="214"/>
    </row>
    <row r="158" spans="7:13" s="240" customFormat="1" ht="20.100000000000001" customHeight="1">
      <c r="G158" s="214"/>
      <c r="H158" s="214"/>
      <c r="I158" s="214"/>
      <c r="J158" s="214"/>
      <c r="K158" s="214"/>
      <c r="L158" s="214"/>
      <c r="M158" s="214"/>
    </row>
    <row r="159" spans="7:13" s="240" customFormat="1" ht="20.100000000000001" customHeight="1">
      <c r="G159" s="214"/>
      <c r="H159" s="214"/>
      <c r="I159" s="214"/>
      <c r="J159" s="214"/>
      <c r="K159" s="214"/>
      <c r="L159" s="214"/>
      <c r="M159" s="214"/>
    </row>
    <row r="160" spans="7:13" s="240" customFormat="1" ht="20.100000000000001" customHeight="1">
      <c r="G160" s="214"/>
      <c r="H160" s="214"/>
      <c r="I160" s="214"/>
      <c r="J160" s="214"/>
      <c r="K160" s="214"/>
      <c r="L160" s="214"/>
      <c r="M160" s="214"/>
    </row>
    <row r="161" spans="7:13" s="240" customFormat="1" ht="20.100000000000001" customHeight="1">
      <c r="G161" s="214"/>
      <c r="H161" s="214"/>
      <c r="I161" s="214"/>
      <c r="J161" s="214"/>
      <c r="K161" s="214"/>
      <c r="L161" s="214"/>
      <c r="M161" s="214"/>
    </row>
    <row r="162" spans="7:13" s="240" customFormat="1" ht="20.100000000000001" customHeight="1">
      <c r="G162" s="214"/>
      <c r="H162" s="214"/>
      <c r="I162" s="214"/>
      <c r="J162" s="214"/>
      <c r="K162" s="214"/>
      <c r="L162" s="214"/>
      <c r="M162" s="214"/>
    </row>
    <row r="163" spans="7:13" s="240" customFormat="1" ht="20.100000000000001" customHeight="1">
      <c r="G163" s="214"/>
      <c r="H163" s="214"/>
      <c r="I163" s="214"/>
      <c r="J163" s="214"/>
      <c r="K163" s="214"/>
      <c r="L163" s="214"/>
      <c r="M163" s="214"/>
    </row>
    <row r="164" spans="7:13" s="240" customFormat="1" ht="20.100000000000001" customHeight="1">
      <c r="G164" s="214"/>
      <c r="H164" s="214"/>
      <c r="I164" s="214"/>
      <c r="J164" s="214"/>
      <c r="K164" s="214"/>
      <c r="L164" s="214"/>
      <c r="M164" s="214"/>
    </row>
    <row r="165" spans="7:13" s="240" customFormat="1" ht="20.100000000000001" customHeight="1">
      <c r="G165" s="214"/>
      <c r="H165" s="214"/>
      <c r="I165" s="214"/>
      <c r="J165" s="214"/>
      <c r="K165" s="214"/>
      <c r="L165" s="214"/>
      <c r="M165" s="214"/>
    </row>
    <row r="166" spans="7:13" s="240" customFormat="1" ht="20.100000000000001" customHeight="1">
      <c r="G166" s="214"/>
      <c r="H166" s="214"/>
      <c r="I166" s="214"/>
      <c r="J166" s="214"/>
      <c r="K166" s="214"/>
      <c r="L166" s="214"/>
      <c r="M166" s="214"/>
    </row>
    <row r="167" spans="7:13" s="240" customFormat="1" ht="20.100000000000001" customHeight="1">
      <c r="G167" s="214"/>
      <c r="H167" s="214"/>
      <c r="I167" s="214"/>
      <c r="J167" s="214"/>
      <c r="K167" s="214"/>
      <c r="L167" s="214"/>
      <c r="M167" s="214"/>
    </row>
    <row r="168" spans="7:13" s="240" customFormat="1" ht="20.100000000000001" customHeight="1">
      <c r="G168" s="214"/>
      <c r="H168" s="214"/>
      <c r="I168" s="214"/>
      <c r="J168" s="214"/>
      <c r="K168" s="214"/>
      <c r="L168" s="214"/>
      <c r="M168" s="214"/>
    </row>
    <row r="169" spans="7:13" s="240" customFormat="1" ht="20.100000000000001" customHeight="1">
      <c r="G169" s="214"/>
      <c r="H169" s="214"/>
      <c r="I169" s="214"/>
      <c r="J169" s="214"/>
      <c r="K169" s="214"/>
      <c r="L169" s="214"/>
      <c r="M169" s="214"/>
    </row>
    <row r="170" spans="7:13" s="240" customFormat="1" ht="20.100000000000001" customHeight="1">
      <c r="G170" s="214"/>
      <c r="H170" s="214"/>
      <c r="I170" s="214"/>
      <c r="J170" s="214"/>
      <c r="K170" s="214"/>
      <c r="L170" s="214"/>
      <c r="M170" s="214"/>
    </row>
    <row r="171" spans="7:13" s="240" customFormat="1" ht="20.100000000000001" customHeight="1">
      <c r="G171" s="214"/>
      <c r="H171" s="214"/>
      <c r="I171" s="214"/>
      <c r="J171" s="214"/>
      <c r="K171" s="214"/>
      <c r="L171" s="214"/>
      <c r="M171" s="214"/>
    </row>
    <row r="172" spans="7:13" s="240" customFormat="1" ht="20.100000000000001" customHeight="1">
      <c r="G172" s="214"/>
      <c r="H172" s="214"/>
      <c r="I172" s="214"/>
      <c r="J172" s="214"/>
      <c r="K172" s="214"/>
      <c r="L172" s="214"/>
      <c r="M172" s="214"/>
    </row>
    <row r="173" spans="7:13" s="240" customFormat="1" ht="20.100000000000001" customHeight="1">
      <c r="G173" s="214"/>
      <c r="H173" s="214"/>
      <c r="I173" s="214"/>
      <c r="J173" s="214"/>
      <c r="K173" s="214"/>
      <c r="L173" s="214"/>
      <c r="M173" s="214"/>
    </row>
    <row r="174" spans="7:13" s="240" customFormat="1" ht="20.100000000000001" customHeight="1">
      <c r="G174" s="214"/>
      <c r="H174" s="214"/>
      <c r="I174" s="214"/>
      <c r="J174" s="214"/>
      <c r="K174" s="214"/>
      <c r="L174" s="214"/>
      <c r="M174" s="214"/>
    </row>
    <row r="175" spans="7:13" s="240" customFormat="1" ht="20.100000000000001" customHeight="1">
      <c r="G175" s="214"/>
      <c r="H175" s="214"/>
      <c r="I175" s="214"/>
      <c r="J175" s="214"/>
      <c r="K175" s="214"/>
      <c r="L175" s="214"/>
      <c r="M175" s="214"/>
    </row>
    <row r="176" spans="7:13" s="240" customFormat="1" ht="20.100000000000001" customHeight="1">
      <c r="G176" s="214"/>
      <c r="H176" s="214"/>
      <c r="I176" s="214"/>
      <c r="J176" s="214"/>
      <c r="K176" s="214"/>
      <c r="L176" s="214"/>
      <c r="M176" s="214"/>
    </row>
    <row r="177" spans="7:13" s="240" customFormat="1" ht="20.100000000000001" customHeight="1">
      <c r="G177" s="214"/>
      <c r="H177" s="214"/>
      <c r="I177" s="214"/>
      <c r="J177" s="214"/>
      <c r="K177" s="214"/>
      <c r="L177" s="214"/>
      <c r="M177" s="214"/>
    </row>
    <row r="178" spans="7:13" s="240" customFormat="1" ht="20.100000000000001" customHeight="1">
      <c r="G178" s="214"/>
      <c r="H178" s="214"/>
      <c r="I178" s="214"/>
      <c r="J178" s="214"/>
      <c r="K178" s="214"/>
      <c r="L178" s="214"/>
      <c r="M178" s="214"/>
    </row>
    <row r="179" spans="7:13" s="240" customFormat="1" ht="20.100000000000001" customHeight="1">
      <c r="G179" s="214"/>
      <c r="H179" s="214"/>
      <c r="I179" s="214"/>
      <c r="J179" s="214"/>
      <c r="K179" s="214"/>
      <c r="L179" s="214"/>
      <c r="M179" s="214"/>
    </row>
    <row r="180" spans="7:13" s="240" customFormat="1" ht="20.100000000000001" customHeight="1">
      <c r="G180" s="214"/>
      <c r="H180" s="214"/>
      <c r="I180" s="214"/>
      <c r="J180" s="214"/>
      <c r="K180" s="214"/>
      <c r="L180" s="214"/>
      <c r="M180" s="214"/>
    </row>
    <row r="181" spans="7:13" s="240" customFormat="1" ht="20.100000000000001" customHeight="1">
      <c r="G181" s="214"/>
      <c r="H181" s="214"/>
      <c r="I181" s="214"/>
      <c r="J181" s="214"/>
      <c r="K181" s="214"/>
      <c r="L181" s="214"/>
      <c r="M181" s="214"/>
    </row>
    <row r="182" spans="7:13" s="240" customFormat="1" ht="20.100000000000001" customHeight="1">
      <c r="G182" s="214"/>
      <c r="H182" s="214"/>
      <c r="I182" s="214"/>
      <c r="J182" s="214"/>
      <c r="K182" s="214"/>
      <c r="L182" s="214"/>
      <c r="M182" s="214"/>
    </row>
    <row r="183" spans="7:13" s="240" customFormat="1" ht="20.100000000000001" customHeight="1">
      <c r="G183" s="214"/>
      <c r="H183" s="214"/>
      <c r="I183" s="214"/>
      <c r="J183" s="214"/>
      <c r="K183" s="214"/>
      <c r="L183" s="214"/>
      <c r="M183" s="214"/>
    </row>
    <row r="184" spans="7:13" s="240" customFormat="1" ht="20.100000000000001" customHeight="1">
      <c r="G184" s="214"/>
      <c r="H184" s="214"/>
      <c r="I184" s="214"/>
      <c r="J184" s="214"/>
      <c r="K184" s="214"/>
      <c r="L184" s="214"/>
      <c r="M184" s="214"/>
    </row>
    <row r="185" spans="7:13" s="240" customFormat="1" ht="20.100000000000001" customHeight="1">
      <c r="G185" s="214"/>
      <c r="H185" s="214"/>
      <c r="I185" s="214"/>
      <c r="J185" s="214"/>
      <c r="K185" s="214"/>
      <c r="L185" s="214"/>
      <c r="M185" s="214"/>
    </row>
    <row r="186" spans="7:13" s="240" customFormat="1" ht="20.100000000000001" customHeight="1">
      <c r="G186" s="214"/>
      <c r="H186" s="214"/>
      <c r="I186" s="214"/>
      <c r="J186" s="214"/>
      <c r="K186" s="214"/>
      <c r="L186" s="214"/>
      <c r="M186" s="214"/>
    </row>
    <row r="187" spans="7:13" s="240" customFormat="1" ht="20.100000000000001" customHeight="1">
      <c r="G187" s="214"/>
      <c r="H187" s="214"/>
      <c r="I187" s="214"/>
      <c r="J187" s="214"/>
      <c r="K187" s="214"/>
      <c r="L187" s="214"/>
      <c r="M187" s="214"/>
    </row>
    <row r="188" spans="7:13" s="240" customFormat="1" ht="20.100000000000001" customHeight="1">
      <c r="G188" s="214"/>
      <c r="H188" s="214"/>
      <c r="I188" s="214"/>
      <c r="J188" s="214"/>
      <c r="K188" s="214"/>
      <c r="L188" s="214"/>
      <c r="M188" s="214"/>
    </row>
    <row r="189" spans="7:13" s="240" customFormat="1" ht="20.100000000000001" customHeight="1">
      <c r="G189" s="214"/>
      <c r="H189" s="214"/>
      <c r="I189" s="214"/>
      <c r="J189" s="214"/>
      <c r="K189" s="214"/>
      <c r="L189" s="214"/>
      <c r="M189" s="214"/>
    </row>
    <row r="190" spans="7:13" s="240" customFormat="1" ht="20.100000000000001" customHeight="1">
      <c r="G190" s="214"/>
      <c r="H190" s="214"/>
      <c r="I190" s="214"/>
      <c r="J190" s="214"/>
      <c r="K190" s="214"/>
      <c r="L190" s="214"/>
      <c r="M190" s="214"/>
    </row>
    <row r="191" spans="7:13" s="240" customFormat="1" ht="20.100000000000001" customHeight="1">
      <c r="G191" s="214"/>
      <c r="H191" s="214"/>
      <c r="I191" s="214"/>
      <c r="J191" s="214"/>
      <c r="K191" s="214"/>
      <c r="L191" s="214"/>
      <c r="M191" s="214"/>
    </row>
    <row r="192" spans="7:13" s="240" customFormat="1" ht="20.100000000000001" customHeight="1">
      <c r="G192" s="214"/>
      <c r="H192" s="214"/>
      <c r="I192" s="214"/>
      <c r="J192" s="214"/>
      <c r="K192" s="214"/>
      <c r="L192" s="214"/>
      <c r="M192" s="214"/>
    </row>
    <row r="193" spans="7:13" s="240" customFormat="1" ht="20.100000000000001" customHeight="1">
      <c r="G193" s="214"/>
      <c r="H193" s="214"/>
      <c r="I193" s="214"/>
      <c r="J193" s="214"/>
      <c r="K193" s="214"/>
      <c r="L193" s="214"/>
      <c r="M193" s="214"/>
    </row>
    <row r="194" spans="7:13" s="240" customFormat="1" ht="20.100000000000001" customHeight="1">
      <c r="G194" s="214"/>
      <c r="H194" s="214"/>
      <c r="I194" s="214"/>
      <c r="J194" s="214"/>
      <c r="K194" s="214"/>
      <c r="L194" s="214"/>
      <c r="M194" s="214"/>
    </row>
    <row r="195" spans="7:13" s="240" customFormat="1" ht="20.100000000000001" customHeight="1">
      <c r="G195" s="214"/>
      <c r="H195" s="214"/>
      <c r="I195" s="214"/>
      <c r="J195" s="214"/>
      <c r="K195" s="214"/>
      <c r="L195" s="214"/>
      <c r="M195" s="214"/>
    </row>
    <row r="196" spans="7:13" s="240" customFormat="1" ht="20.100000000000001" customHeight="1">
      <c r="G196" s="214"/>
      <c r="H196" s="214"/>
      <c r="I196" s="214"/>
      <c r="J196" s="214"/>
      <c r="K196" s="214"/>
      <c r="L196" s="214"/>
      <c r="M196" s="214"/>
    </row>
    <row r="197" spans="7:13" s="240" customFormat="1" ht="20.100000000000001" customHeight="1">
      <c r="G197" s="214"/>
      <c r="H197" s="214"/>
      <c r="I197" s="214"/>
      <c r="J197" s="214"/>
      <c r="K197" s="214"/>
      <c r="L197" s="214"/>
      <c r="M197" s="214"/>
    </row>
    <row r="198" spans="7:13" s="240" customFormat="1" ht="20.100000000000001" customHeight="1">
      <c r="G198" s="214"/>
      <c r="H198" s="214"/>
      <c r="I198" s="214"/>
      <c r="J198" s="214"/>
      <c r="K198" s="214"/>
      <c r="L198" s="214"/>
      <c r="M198" s="214"/>
    </row>
    <row r="199" spans="7:13" s="240" customFormat="1" ht="20.100000000000001" customHeight="1">
      <c r="G199" s="214"/>
      <c r="H199" s="214"/>
      <c r="I199" s="214"/>
      <c r="J199" s="214"/>
      <c r="K199" s="214"/>
      <c r="L199" s="214"/>
      <c r="M199" s="214"/>
    </row>
    <row r="200" spans="7:13" s="240" customFormat="1" ht="20.100000000000001" customHeight="1">
      <c r="G200" s="214"/>
      <c r="H200" s="214"/>
      <c r="I200" s="214"/>
      <c r="J200" s="214"/>
      <c r="K200" s="214"/>
      <c r="L200" s="214"/>
      <c r="M200" s="214"/>
    </row>
    <row r="201" spans="7:13" s="240" customFormat="1" ht="20.100000000000001" customHeight="1">
      <c r="G201" s="214"/>
      <c r="H201" s="214"/>
      <c r="I201" s="214"/>
      <c r="J201" s="214"/>
      <c r="K201" s="214"/>
      <c r="L201" s="214"/>
      <c r="M201" s="214"/>
    </row>
    <row r="202" spans="7:13" s="240" customFormat="1" ht="20.100000000000001" customHeight="1">
      <c r="G202" s="214"/>
      <c r="H202" s="214"/>
      <c r="I202" s="214"/>
      <c r="J202" s="214"/>
      <c r="K202" s="214"/>
      <c r="L202" s="214"/>
      <c r="M202" s="214"/>
    </row>
    <row r="203" spans="7:13" s="240" customFormat="1" ht="20.100000000000001" customHeight="1">
      <c r="G203" s="214"/>
      <c r="H203" s="214"/>
      <c r="I203" s="214"/>
      <c r="J203" s="214"/>
      <c r="K203" s="214"/>
      <c r="L203" s="214"/>
      <c r="M203" s="214"/>
    </row>
    <row r="204" spans="7:13" s="240" customFormat="1" ht="20.100000000000001" customHeight="1">
      <c r="G204" s="214"/>
      <c r="H204" s="214"/>
      <c r="I204" s="214"/>
      <c r="J204" s="214"/>
      <c r="K204" s="214"/>
      <c r="L204" s="214"/>
      <c r="M204" s="214"/>
    </row>
    <row r="205" spans="7:13" s="240" customFormat="1" ht="20.100000000000001" customHeight="1">
      <c r="G205" s="214"/>
      <c r="H205" s="214"/>
      <c r="I205" s="214"/>
      <c r="J205" s="214"/>
      <c r="K205" s="214"/>
      <c r="L205" s="214"/>
      <c r="M205" s="214"/>
    </row>
    <row r="206" spans="7:13" s="240" customFormat="1" ht="20.100000000000001" customHeight="1">
      <c r="G206" s="214"/>
      <c r="H206" s="214"/>
      <c r="I206" s="214"/>
      <c r="J206" s="214"/>
      <c r="K206" s="214"/>
      <c r="L206" s="214"/>
      <c r="M206" s="214"/>
    </row>
    <row r="207" spans="7:13" s="240" customFormat="1" ht="20.100000000000001" customHeight="1">
      <c r="G207" s="214"/>
      <c r="H207" s="214"/>
      <c r="I207" s="214"/>
      <c r="J207" s="214"/>
      <c r="K207" s="214"/>
      <c r="L207" s="214"/>
      <c r="M207" s="214"/>
    </row>
    <row r="208" spans="7:13" s="240" customFormat="1" ht="20.100000000000001" customHeight="1">
      <c r="G208" s="214"/>
      <c r="H208" s="214"/>
      <c r="I208" s="214"/>
      <c r="J208" s="214"/>
      <c r="K208" s="214"/>
      <c r="L208" s="214"/>
      <c r="M208" s="214"/>
    </row>
    <row r="209" spans="7:13" s="240" customFormat="1" ht="20.100000000000001" customHeight="1">
      <c r="G209" s="214"/>
      <c r="H209" s="214"/>
      <c r="I209" s="214"/>
      <c r="J209" s="214"/>
      <c r="K209" s="214"/>
      <c r="L209" s="214"/>
      <c r="M209" s="214"/>
    </row>
    <row r="210" spans="7:13" s="240" customFormat="1" ht="20.100000000000001" customHeight="1">
      <c r="G210" s="214"/>
      <c r="H210" s="214"/>
      <c r="I210" s="214"/>
      <c r="J210" s="214"/>
      <c r="K210" s="214"/>
      <c r="L210" s="214"/>
      <c r="M210" s="214"/>
    </row>
    <row r="211" spans="7:13" s="240" customFormat="1" ht="20.100000000000001" customHeight="1">
      <c r="G211" s="214"/>
      <c r="H211" s="214"/>
      <c r="I211" s="214"/>
      <c r="J211" s="214"/>
      <c r="K211" s="214"/>
      <c r="L211" s="214"/>
      <c r="M211" s="214"/>
    </row>
    <row r="212" spans="7:13" s="240" customFormat="1" ht="20.100000000000001" customHeight="1">
      <c r="G212" s="214"/>
      <c r="H212" s="214"/>
      <c r="I212" s="214"/>
      <c r="J212" s="214"/>
      <c r="K212" s="214"/>
      <c r="L212" s="214"/>
      <c r="M212" s="214"/>
    </row>
    <row r="213" spans="7:13" s="240" customFormat="1" ht="20.100000000000001" customHeight="1">
      <c r="G213" s="214"/>
      <c r="H213" s="214"/>
      <c r="I213" s="214"/>
      <c r="J213" s="214"/>
      <c r="K213" s="214"/>
      <c r="L213" s="214"/>
      <c r="M213" s="214"/>
    </row>
    <row r="214" spans="7:13" s="240" customFormat="1" ht="20.100000000000001" customHeight="1">
      <c r="G214" s="214"/>
      <c r="H214" s="214"/>
      <c r="I214" s="214"/>
      <c r="J214" s="214"/>
      <c r="K214" s="214"/>
      <c r="L214" s="214"/>
      <c r="M214" s="214"/>
    </row>
    <row r="215" spans="7:13" s="240" customFormat="1" ht="20.100000000000001" customHeight="1">
      <c r="G215" s="214"/>
      <c r="H215" s="214"/>
      <c r="I215" s="214"/>
      <c r="J215" s="214"/>
      <c r="K215" s="214"/>
      <c r="L215" s="214"/>
      <c r="M215" s="214"/>
    </row>
    <row r="216" spans="7:13" s="240" customFormat="1" ht="20.100000000000001" customHeight="1">
      <c r="G216" s="214"/>
      <c r="H216" s="214"/>
      <c r="I216" s="214"/>
      <c r="J216" s="214"/>
      <c r="K216" s="214"/>
      <c r="L216" s="214"/>
      <c r="M216" s="214"/>
    </row>
    <row r="217" spans="7:13" s="240" customFormat="1" ht="20.100000000000001" customHeight="1">
      <c r="G217" s="214"/>
      <c r="H217" s="214"/>
      <c r="I217" s="214"/>
      <c r="J217" s="214"/>
      <c r="K217" s="214"/>
      <c r="L217" s="214"/>
      <c r="M217" s="214"/>
    </row>
    <row r="218" spans="7:13" s="240" customFormat="1" ht="20.100000000000001" customHeight="1">
      <c r="G218" s="214"/>
      <c r="H218" s="214"/>
      <c r="I218" s="214"/>
      <c r="J218" s="214"/>
      <c r="K218" s="214"/>
      <c r="L218" s="214"/>
      <c r="M218" s="214"/>
    </row>
    <row r="219" spans="7:13" s="240" customFormat="1" ht="20.100000000000001" customHeight="1">
      <c r="G219" s="214"/>
      <c r="H219" s="214"/>
      <c r="I219" s="214"/>
      <c r="J219" s="214"/>
      <c r="K219" s="214"/>
      <c r="L219" s="214"/>
      <c r="M219" s="214"/>
    </row>
    <row r="220" spans="7:13" s="240" customFormat="1" ht="20.100000000000001" customHeight="1">
      <c r="G220" s="214"/>
      <c r="H220" s="214"/>
      <c r="I220" s="214"/>
      <c r="J220" s="214"/>
      <c r="K220" s="214"/>
      <c r="L220" s="214"/>
      <c r="M220" s="214"/>
    </row>
    <row r="221" spans="7:13" s="240" customFormat="1" ht="20.100000000000001" customHeight="1">
      <c r="G221" s="214"/>
      <c r="H221" s="214"/>
      <c r="I221" s="214"/>
      <c r="J221" s="214"/>
      <c r="K221" s="214"/>
      <c r="L221" s="214"/>
      <c r="M221" s="214"/>
    </row>
    <row r="222" spans="7:13" s="240" customFormat="1" ht="20.100000000000001" customHeight="1">
      <c r="G222" s="214"/>
      <c r="H222" s="214"/>
      <c r="I222" s="214"/>
      <c r="J222" s="214"/>
      <c r="K222" s="214"/>
      <c r="L222" s="214"/>
      <c r="M222" s="214"/>
    </row>
    <row r="223" spans="7:13" s="240" customFormat="1" ht="20.100000000000001" customHeight="1">
      <c r="G223" s="214"/>
      <c r="H223" s="214"/>
      <c r="I223" s="214"/>
      <c r="J223" s="214"/>
      <c r="K223" s="214"/>
      <c r="L223" s="214"/>
      <c r="M223" s="214"/>
    </row>
    <row r="224" spans="7:13" s="240" customFormat="1" ht="20.100000000000001" customHeight="1">
      <c r="G224" s="214"/>
      <c r="H224" s="214"/>
      <c r="I224" s="214"/>
      <c r="J224" s="214"/>
      <c r="K224" s="214"/>
      <c r="L224" s="214"/>
      <c r="M224" s="214"/>
    </row>
    <row r="225" spans="7:13" s="240" customFormat="1" ht="20.100000000000001" customHeight="1">
      <c r="G225" s="214"/>
      <c r="H225" s="214"/>
      <c r="I225" s="214"/>
      <c r="J225" s="214"/>
      <c r="K225" s="214"/>
      <c r="L225" s="214"/>
      <c r="M225" s="214"/>
    </row>
    <row r="226" spans="7:13" s="240" customFormat="1" ht="20.100000000000001" customHeight="1">
      <c r="G226" s="214"/>
      <c r="H226" s="214"/>
      <c r="I226" s="214"/>
      <c r="J226" s="214"/>
      <c r="K226" s="214"/>
      <c r="L226" s="214"/>
      <c r="M226" s="214"/>
    </row>
    <row r="227" spans="7:13" s="240" customFormat="1" ht="20.100000000000001" customHeight="1">
      <c r="G227" s="214"/>
      <c r="H227" s="214"/>
      <c r="I227" s="214"/>
      <c r="J227" s="214"/>
      <c r="K227" s="214"/>
      <c r="L227" s="214"/>
      <c r="M227" s="214"/>
    </row>
    <row r="228" spans="7:13" s="240" customFormat="1" ht="20.100000000000001" customHeight="1">
      <c r="G228" s="214"/>
      <c r="H228" s="214"/>
      <c r="I228" s="214"/>
      <c r="J228" s="214"/>
      <c r="K228" s="214"/>
      <c r="L228" s="214"/>
      <c r="M228" s="214"/>
    </row>
    <row r="229" spans="7:13" s="240" customFormat="1" ht="20.100000000000001" customHeight="1">
      <c r="G229" s="214"/>
      <c r="H229" s="214"/>
      <c r="I229" s="214"/>
      <c r="J229" s="214"/>
      <c r="K229" s="214"/>
      <c r="L229" s="214"/>
      <c r="M229" s="214"/>
    </row>
    <row r="230" spans="7:13" s="240" customFormat="1" ht="20.100000000000001" customHeight="1">
      <c r="G230" s="214"/>
      <c r="H230" s="214"/>
      <c r="I230" s="214"/>
      <c r="J230" s="214"/>
      <c r="K230" s="214"/>
      <c r="L230" s="214"/>
      <c r="M230" s="214"/>
    </row>
    <row r="231" spans="7:13" s="240" customFormat="1" ht="20.100000000000001" customHeight="1">
      <c r="G231" s="214"/>
      <c r="H231" s="214"/>
      <c r="I231" s="214"/>
      <c r="J231" s="214"/>
      <c r="K231" s="214"/>
      <c r="L231" s="214"/>
      <c r="M231" s="214"/>
    </row>
    <row r="232" spans="7:13" s="240" customFormat="1" ht="20.100000000000001" customHeight="1">
      <c r="G232" s="214"/>
      <c r="H232" s="214"/>
      <c r="I232" s="214"/>
      <c r="J232" s="214"/>
      <c r="K232" s="214"/>
      <c r="L232" s="214"/>
      <c r="M232" s="214"/>
    </row>
    <row r="233" spans="7:13" s="240" customFormat="1" ht="20.100000000000001" customHeight="1">
      <c r="G233" s="214"/>
      <c r="H233" s="214"/>
      <c r="I233" s="214"/>
      <c r="J233" s="214"/>
      <c r="K233" s="214"/>
      <c r="L233" s="214"/>
      <c r="M233" s="214"/>
    </row>
    <row r="234" spans="7:13" s="240" customFormat="1" ht="20.100000000000001" customHeight="1">
      <c r="G234" s="214"/>
      <c r="H234" s="214"/>
      <c r="I234" s="214"/>
      <c r="J234" s="214"/>
      <c r="K234" s="214"/>
      <c r="L234" s="214"/>
      <c r="M234" s="214"/>
    </row>
    <row r="235" spans="7:13" s="240" customFormat="1" ht="20.100000000000001" customHeight="1">
      <c r="G235" s="214"/>
      <c r="H235" s="214"/>
      <c r="I235" s="214"/>
      <c r="J235" s="214"/>
      <c r="K235" s="214"/>
      <c r="L235" s="214"/>
      <c r="M235" s="214"/>
    </row>
    <row r="236" spans="7:13" s="240" customFormat="1" ht="20.100000000000001" customHeight="1">
      <c r="G236" s="214"/>
      <c r="H236" s="214"/>
      <c r="I236" s="214"/>
      <c r="J236" s="214"/>
      <c r="K236" s="214"/>
      <c r="L236" s="214"/>
      <c r="M236" s="214"/>
    </row>
    <row r="237" spans="7:13" s="240" customFormat="1" ht="20.100000000000001" customHeight="1">
      <c r="G237" s="214"/>
      <c r="H237" s="214"/>
      <c r="I237" s="214"/>
      <c r="J237" s="214"/>
      <c r="K237" s="214"/>
      <c r="L237" s="214"/>
      <c r="M237" s="214"/>
    </row>
    <row r="238" spans="7:13" s="240" customFormat="1" ht="20.100000000000001" customHeight="1">
      <c r="G238" s="214"/>
      <c r="H238" s="214"/>
      <c r="I238" s="214"/>
      <c r="J238" s="214"/>
      <c r="K238" s="214"/>
      <c r="L238" s="214"/>
      <c r="M238" s="214"/>
    </row>
    <row r="239" spans="7:13" s="240" customFormat="1" ht="20.100000000000001" customHeight="1">
      <c r="G239" s="214"/>
      <c r="H239" s="214"/>
      <c r="I239" s="214"/>
      <c r="J239" s="214"/>
      <c r="K239" s="214"/>
      <c r="L239" s="214"/>
      <c r="M239" s="214"/>
    </row>
    <row r="240" spans="7:13" s="240" customFormat="1" ht="20.100000000000001" customHeight="1">
      <c r="G240" s="214"/>
      <c r="H240" s="214"/>
      <c r="I240" s="214"/>
      <c r="J240" s="214"/>
      <c r="K240" s="214"/>
      <c r="L240" s="214"/>
      <c r="M240" s="214"/>
    </row>
    <row r="241" spans="7:13" s="240" customFormat="1" ht="20.100000000000001" customHeight="1">
      <c r="G241" s="214"/>
      <c r="H241" s="214"/>
      <c r="I241" s="214"/>
      <c r="J241" s="214"/>
      <c r="K241" s="214"/>
      <c r="L241" s="214"/>
      <c r="M241" s="214"/>
    </row>
    <row r="242" spans="7:13" s="240" customFormat="1" ht="20.100000000000001" customHeight="1">
      <c r="G242" s="214"/>
      <c r="H242" s="214"/>
      <c r="I242" s="214"/>
      <c r="J242" s="214"/>
      <c r="K242" s="214"/>
      <c r="L242" s="214"/>
      <c r="M242" s="214"/>
    </row>
    <row r="243" spans="7:13" s="240" customFormat="1" ht="20.100000000000001" customHeight="1">
      <c r="G243" s="214"/>
      <c r="H243" s="214"/>
      <c r="I243" s="214"/>
      <c r="J243" s="214"/>
      <c r="K243" s="214"/>
      <c r="L243" s="214"/>
      <c r="M243" s="214"/>
    </row>
    <row r="244" spans="7:13" s="240" customFormat="1" ht="20.100000000000001" customHeight="1">
      <c r="G244" s="214"/>
      <c r="H244" s="214"/>
      <c r="I244" s="214"/>
      <c r="J244" s="214"/>
      <c r="K244" s="214"/>
      <c r="L244" s="214"/>
      <c r="M244" s="214"/>
    </row>
    <row r="245" spans="7:13" s="240" customFormat="1" ht="20.100000000000001" customHeight="1">
      <c r="G245" s="214"/>
      <c r="H245" s="214"/>
      <c r="I245" s="214"/>
      <c r="J245" s="214"/>
      <c r="K245" s="214"/>
      <c r="L245" s="214"/>
      <c r="M245" s="214"/>
    </row>
    <row r="246" spans="7:13" s="240" customFormat="1" ht="20.100000000000001" customHeight="1">
      <c r="G246" s="214"/>
      <c r="H246" s="214"/>
      <c r="I246" s="214"/>
      <c r="J246" s="214"/>
      <c r="K246" s="214"/>
      <c r="L246" s="214"/>
      <c r="M246" s="214"/>
    </row>
    <row r="247" spans="7:13" s="240" customFormat="1" ht="20.100000000000001" customHeight="1">
      <c r="G247" s="214"/>
      <c r="H247" s="214"/>
      <c r="I247" s="214"/>
      <c r="J247" s="214"/>
      <c r="K247" s="214"/>
      <c r="L247" s="214"/>
      <c r="M247" s="214"/>
    </row>
    <row r="248" spans="7:13" s="240" customFormat="1" ht="20.100000000000001" customHeight="1">
      <c r="G248" s="214"/>
      <c r="H248" s="214"/>
      <c r="I248" s="214"/>
      <c r="J248" s="214"/>
      <c r="K248" s="214"/>
      <c r="L248" s="214"/>
      <c r="M248" s="214"/>
    </row>
    <row r="249" spans="7:13" s="240" customFormat="1" ht="20.100000000000001" customHeight="1">
      <c r="G249" s="214"/>
      <c r="H249" s="214"/>
      <c r="I249" s="214"/>
      <c r="J249" s="214"/>
      <c r="K249" s="214"/>
      <c r="L249" s="214"/>
      <c r="M249" s="214"/>
    </row>
    <row r="250" spans="7:13" s="240" customFormat="1" ht="20.100000000000001" customHeight="1">
      <c r="G250" s="214"/>
      <c r="H250" s="214"/>
      <c r="I250" s="214"/>
      <c r="J250" s="214"/>
      <c r="K250" s="214"/>
      <c r="L250" s="214"/>
      <c r="M250" s="214"/>
    </row>
    <row r="251" spans="7:13" s="240" customFormat="1" ht="20.100000000000001" customHeight="1">
      <c r="G251" s="214"/>
      <c r="H251" s="214"/>
      <c r="I251" s="214"/>
      <c r="J251" s="214"/>
      <c r="K251" s="214"/>
      <c r="L251" s="214"/>
      <c r="M251" s="214"/>
    </row>
    <row r="252" spans="7:13" s="240" customFormat="1" ht="20.100000000000001" customHeight="1">
      <c r="G252" s="214"/>
      <c r="H252" s="214"/>
      <c r="I252" s="214"/>
      <c r="J252" s="214"/>
      <c r="K252" s="214"/>
      <c r="L252" s="214"/>
      <c r="M252" s="214"/>
    </row>
    <row r="253" spans="7:13" s="240" customFormat="1" ht="20.100000000000001" customHeight="1">
      <c r="G253" s="214"/>
      <c r="H253" s="214"/>
      <c r="I253" s="214"/>
      <c r="J253" s="214"/>
      <c r="K253" s="214"/>
      <c r="L253" s="214"/>
      <c r="M253" s="214"/>
    </row>
    <row r="254" spans="7:13" s="240" customFormat="1" ht="20.100000000000001" customHeight="1">
      <c r="G254" s="214"/>
      <c r="H254" s="214"/>
      <c r="I254" s="214"/>
      <c r="J254" s="214"/>
      <c r="K254" s="214"/>
      <c r="L254" s="214"/>
      <c r="M254" s="214"/>
    </row>
    <row r="255" spans="7:13" s="240" customFormat="1" ht="20.100000000000001" customHeight="1">
      <c r="G255" s="214"/>
      <c r="H255" s="214"/>
      <c r="I255" s="214"/>
      <c r="J255" s="214"/>
      <c r="K255" s="214"/>
      <c r="L255" s="214"/>
      <c r="M255" s="214"/>
    </row>
    <row r="256" spans="7:13" s="240" customFormat="1" ht="20.100000000000001" customHeight="1">
      <c r="G256" s="214"/>
      <c r="H256" s="214"/>
      <c r="I256" s="214"/>
      <c r="J256" s="214"/>
      <c r="K256" s="214"/>
      <c r="L256" s="214"/>
      <c r="M256" s="214"/>
    </row>
    <row r="257" spans="7:13" s="240" customFormat="1" ht="20.100000000000001" customHeight="1">
      <c r="G257" s="214"/>
      <c r="H257" s="214"/>
      <c r="I257" s="214"/>
      <c r="J257" s="214"/>
      <c r="K257" s="214"/>
      <c r="L257" s="214"/>
      <c r="M257" s="214"/>
    </row>
    <row r="258" spans="7:13" s="240" customFormat="1" ht="20.100000000000001" customHeight="1">
      <c r="G258" s="214"/>
      <c r="H258" s="214"/>
      <c r="I258" s="214"/>
      <c r="J258" s="214"/>
      <c r="K258" s="214"/>
      <c r="L258" s="214"/>
      <c r="M258" s="214"/>
    </row>
    <row r="259" spans="7:13" s="240" customFormat="1" ht="20.100000000000001" customHeight="1">
      <c r="G259" s="214"/>
      <c r="H259" s="214"/>
      <c r="I259" s="214"/>
      <c r="J259" s="214"/>
      <c r="K259" s="214"/>
      <c r="L259" s="214"/>
      <c r="M259" s="214"/>
    </row>
    <row r="260" spans="7:13" s="240" customFormat="1" ht="20.100000000000001" customHeight="1">
      <c r="G260" s="214"/>
      <c r="H260" s="214"/>
      <c r="I260" s="214"/>
      <c r="J260" s="214"/>
      <c r="K260" s="214"/>
      <c r="L260" s="214"/>
      <c r="M260" s="214"/>
    </row>
    <row r="261" spans="7:13" s="240" customFormat="1" ht="20.100000000000001" customHeight="1">
      <c r="G261" s="214"/>
      <c r="H261" s="214"/>
      <c r="I261" s="214"/>
      <c r="J261" s="214"/>
      <c r="K261" s="214"/>
      <c r="L261" s="214"/>
      <c r="M261" s="214"/>
    </row>
    <row r="262" spans="7:13" s="240" customFormat="1" ht="20.100000000000001" customHeight="1">
      <c r="G262" s="214"/>
      <c r="H262" s="214"/>
      <c r="I262" s="214"/>
      <c r="J262" s="214"/>
      <c r="K262" s="214"/>
      <c r="L262" s="214"/>
      <c r="M262" s="214"/>
    </row>
    <row r="263" spans="7:13" s="240" customFormat="1" ht="20.100000000000001" customHeight="1">
      <c r="G263" s="214"/>
      <c r="H263" s="214"/>
      <c r="I263" s="214"/>
      <c r="J263" s="214"/>
      <c r="K263" s="214"/>
      <c r="L263" s="214"/>
      <c r="M263" s="214"/>
    </row>
    <row r="264" spans="7:13" s="240" customFormat="1" ht="20.100000000000001" customHeight="1">
      <c r="G264" s="214"/>
      <c r="H264" s="214"/>
      <c r="I264" s="214"/>
      <c r="J264" s="214"/>
      <c r="K264" s="214"/>
      <c r="L264" s="214"/>
      <c r="M264" s="214"/>
    </row>
    <row r="265" spans="7:13" s="240" customFormat="1" ht="20.100000000000001" customHeight="1">
      <c r="G265" s="214"/>
      <c r="H265" s="214"/>
      <c r="I265" s="214"/>
      <c r="J265" s="214"/>
      <c r="K265" s="214"/>
      <c r="L265" s="214"/>
      <c r="M265" s="214"/>
    </row>
    <row r="266" spans="7:13" s="240" customFormat="1" ht="20.100000000000001" customHeight="1">
      <c r="G266" s="214"/>
      <c r="H266" s="214"/>
      <c r="I266" s="214"/>
      <c r="J266" s="214"/>
      <c r="K266" s="214"/>
      <c r="L266" s="214"/>
      <c r="M266" s="214"/>
    </row>
    <row r="267" spans="7:13" s="240" customFormat="1" ht="20.100000000000001" customHeight="1">
      <c r="G267" s="214"/>
      <c r="H267" s="214"/>
      <c r="I267" s="214"/>
      <c r="J267" s="214"/>
      <c r="K267" s="214"/>
      <c r="L267" s="214"/>
      <c r="M267" s="214"/>
    </row>
    <row r="268" spans="7:13" s="240" customFormat="1" ht="20.100000000000001" customHeight="1">
      <c r="G268" s="214"/>
      <c r="H268" s="214"/>
      <c r="I268" s="214"/>
      <c r="J268" s="214"/>
      <c r="K268" s="214"/>
      <c r="L268" s="214"/>
      <c r="M268" s="214"/>
    </row>
    <row r="269" spans="7:13" s="240" customFormat="1" ht="20.100000000000001" customHeight="1">
      <c r="G269" s="214"/>
      <c r="H269" s="214"/>
      <c r="I269" s="214"/>
      <c r="J269" s="214"/>
      <c r="K269" s="214"/>
      <c r="L269" s="214"/>
      <c r="M269" s="214"/>
    </row>
    <row r="270" spans="7:13" s="240" customFormat="1" ht="20.100000000000001" customHeight="1">
      <c r="G270" s="214"/>
      <c r="H270" s="214"/>
      <c r="I270" s="214"/>
      <c r="J270" s="214"/>
      <c r="K270" s="214"/>
      <c r="L270" s="214"/>
      <c r="M270" s="214"/>
    </row>
    <row r="271" spans="7:13" s="240" customFormat="1" ht="20.100000000000001" customHeight="1">
      <c r="G271" s="214"/>
      <c r="H271" s="214"/>
      <c r="I271" s="214"/>
      <c r="J271" s="214"/>
      <c r="K271" s="214"/>
      <c r="L271" s="214"/>
      <c r="M271" s="214"/>
    </row>
    <row r="272" spans="7:13" s="240" customFormat="1" ht="20.100000000000001" customHeight="1">
      <c r="G272" s="214"/>
      <c r="H272" s="214"/>
      <c r="I272" s="214"/>
      <c r="J272" s="214"/>
      <c r="K272" s="214"/>
      <c r="L272" s="214"/>
      <c r="M272" s="214"/>
    </row>
    <row r="273" spans="7:13" s="240" customFormat="1" ht="20.100000000000001" customHeight="1">
      <c r="G273" s="214"/>
      <c r="H273" s="214"/>
      <c r="I273" s="214"/>
      <c r="J273" s="214"/>
      <c r="K273" s="214"/>
      <c r="L273" s="214"/>
      <c r="M273" s="214"/>
    </row>
    <row r="274" spans="7:13" s="240" customFormat="1" ht="20.100000000000001" customHeight="1">
      <c r="G274" s="214"/>
      <c r="H274" s="214"/>
      <c r="I274" s="214"/>
      <c r="J274" s="214"/>
      <c r="K274" s="214"/>
      <c r="L274" s="214"/>
      <c r="M274" s="214"/>
    </row>
    <row r="275" spans="7:13" s="240" customFormat="1" ht="20.100000000000001" customHeight="1">
      <c r="G275" s="214"/>
      <c r="H275" s="214"/>
      <c r="I275" s="214"/>
      <c r="J275" s="214"/>
      <c r="K275" s="214"/>
      <c r="L275" s="214"/>
      <c r="M275" s="214"/>
    </row>
    <row r="276" spans="7:13" s="240" customFormat="1" ht="20.100000000000001" customHeight="1">
      <c r="G276" s="214"/>
      <c r="H276" s="214"/>
      <c r="I276" s="214"/>
      <c r="J276" s="214"/>
      <c r="K276" s="214"/>
      <c r="L276" s="214"/>
      <c r="M276" s="214"/>
    </row>
    <row r="277" spans="7:13" s="240" customFormat="1" ht="20.100000000000001" customHeight="1">
      <c r="G277" s="214"/>
      <c r="H277" s="214"/>
      <c r="I277" s="214"/>
      <c r="J277" s="214"/>
      <c r="K277" s="214"/>
      <c r="L277" s="214"/>
      <c r="M277" s="214"/>
    </row>
    <row r="278" spans="7:13" s="240" customFormat="1" ht="20.100000000000001" customHeight="1">
      <c r="G278" s="214"/>
      <c r="H278" s="214"/>
      <c r="I278" s="214"/>
      <c r="J278" s="214"/>
      <c r="K278" s="214"/>
      <c r="L278" s="214"/>
      <c r="M278" s="214"/>
    </row>
    <row r="279" spans="7:13" s="240" customFormat="1" ht="20.100000000000001" customHeight="1">
      <c r="G279" s="214"/>
      <c r="H279" s="214"/>
      <c r="I279" s="214"/>
      <c r="J279" s="214"/>
      <c r="K279" s="214"/>
      <c r="L279" s="214"/>
      <c r="M279" s="214"/>
    </row>
    <row r="280" spans="7:13" s="240" customFormat="1" ht="20.100000000000001" customHeight="1">
      <c r="G280" s="214"/>
      <c r="H280" s="214"/>
      <c r="I280" s="214"/>
      <c r="J280" s="214"/>
      <c r="K280" s="214"/>
      <c r="L280" s="214"/>
      <c r="M280" s="214"/>
    </row>
    <row r="281" spans="7:13" s="240" customFormat="1" ht="20.100000000000001" customHeight="1">
      <c r="G281" s="214"/>
      <c r="H281" s="214"/>
      <c r="I281" s="214"/>
      <c r="J281" s="214"/>
      <c r="K281" s="214"/>
      <c r="L281" s="214"/>
      <c r="M281" s="214"/>
    </row>
    <row r="282" spans="7:13" s="240" customFormat="1" ht="20.100000000000001" customHeight="1">
      <c r="G282" s="214"/>
      <c r="H282" s="214"/>
      <c r="I282" s="214"/>
      <c r="J282" s="214"/>
      <c r="K282" s="214"/>
      <c r="L282" s="214"/>
      <c r="M282" s="214"/>
    </row>
    <row r="283" spans="7:13" s="240" customFormat="1" ht="20.100000000000001" customHeight="1">
      <c r="G283" s="214"/>
      <c r="H283" s="214"/>
      <c r="I283" s="214"/>
      <c r="J283" s="214"/>
      <c r="K283" s="214"/>
      <c r="L283" s="214"/>
      <c r="M283" s="214"/>
    </row>
    <row r="284" spans="7:13" s="240" customFormat="1" ht="20.100000000000001" customHeight="1">
      <c r="G284" s="214"/>
      <c r="H284" s="214"/>
      <c r="I284" s="214"/>
      <c r="J284" s="214"/>
      <c r="K284" s="214"/>
      <c r="L284" s="214"/>
      <c r="M284" s="214"/>
    </row>
    <row r="285" spans="7:13" s="240" customFormat="1" ht="20.100000000000001" customHeight="1">
      <c r="G285" s="214"/>
      <c r="H285" s="214"/>
      <c r="I285" s="214"/>
      <c r="J285" s="214"/>
      <c r="K285" s="214"/>
      <c r="L285" s="214"/>
      <c r="M285" s="214"/>
    </row>
    <row r="286" spans="7:13" s="240" customFormat="1" ht="20.100000000000001" customHeight="1">
      <c r="G286" s="214"/>
      <c r="H286" s="214"/>
      <c r="I286" s="214"/>
      <c r="J286" s="214"/>
      <c r="K286" s="214"/>
      <c r="L286" s="214"/>
      <c r="M286" s="214"/>
    </row>
    <row r="287" spans="7:13" s="240" customFormat="1" ht="20.100000000000001" customHeight="1">
      <c r="G287" s="214"/>
      <c r="H287" s="214"/>
      <c r="I287" s="214"/>
      <c r="J287" s="214"/>
      <c r="K287" s="214"/>
      <c r="L287" s="214"/>
      <c r="M287" s="214"/>
    </row>
    <row r="288" spans="7:13" s="240" customFormat="1" ht="20.100000000000001" customHeight="1">
      <c r="G288" s="214"/>
      <c r="H288" s="214"/>
      <c r="I288" s="214"/>
      <c r="J288" s="214"/>
      <c r="K288" s="214"/>
      <c r="L288" s="214"/>
      <c r="M288" s="214"/>
    </row>
    <row r="289" spans="7:13" s="240" customFormat="1" ht="20.100000000000001" customHeight="1">
      <c r="G289" s="214"/>
      <c r="H289" s="214"/>
      <c r="I289" s="214"/>
      <c r="J289" s="214"/>
      <c r="K289" s="214"/>
      <c r="L289" s="214"/>
      <c r="M289" s="214"/>
    </row>
    <row r="290" spans="7:13" s="240" customFormat="1" ht="20.100000000000001" customHeight="1">
      <c r="G290" s="214"/>
      <c r="H290" s="214"/>
      <c r="I290" s="214"/>
      <c r="J290" s="214"/>
      <c r="K290" s="214"/>
      <c r="L290" s="214"/>
      <c r="M290" s="214"/>
    </row>
    <row r="291" spans="7:13" s="240" customFormat="1" ht="20.100000000000001" customHeight="1">
      <c r="G291" s="214"/>
      <c r="H291" s="214"/>
      <c r="I291" s="214"/>
      <c r="J291" s="214"/>
      <c r="K291" s="214"/>
      <c r="L291" s="214"/>
      <c r="M291" s="214"/>
    </row>
    <row r="292" spans="7:13" s="240" customFormat="1" ht="20.100000000000001" customHeight="1">
      <c r="G292" s="214"/>
      <c r="H292" s="214"/>
      <c r="I292" s="214"/>
      <c r="J292" s="214"/>
      <c r="K292" s="214"/>
      <c r="L292" s="214"/>
      <c r="M292" s="214"/>
    </row>
    <row r="293" spans="7:13" s="240" customFormat="1" ht="20.100000000000001" customHeight="1">
      <c r="G293" s="214"/>
      <c r="H293" s="214"/>
      <c r="I293" s="214"/>
      <c r="J293" s="214"/>
      <c r="K293" s="214"/>
      <c r="L293" s="214"/>
      <c r="M293" s="214"/>
    </row>
    <row r="294" spans="7:13" s="240" customFormat="1" ht="20.100000000000001" customHeight="1">
      <c r="G294" s="214"/>
      <c r="H294" s="214"/>
      <c r="I294" s="214"/>
      <c r="J294" s="214"/>
      <c r="K294" s="214"/>
      <c r="L294" s="214"/>
      <c r="M294" s="214"/>
    </row>
    <row r="295" spans="7:13" s="240" customFormat="1" ht="20.100000000000001" customHeight="1">
      <c r="G295" s="214"/>
      <c r="H295" s="214"/>
      <c r="I295" s="214"/>
      <c r="J295" s="214"/>
      <c r="K295" s="214"/>
      <c r="L295" s="214"/>
      <c r="M295" s="214"/>
    </row>
    <row r="296" spans="7:13" s="240" customFormat="1" ht="20.100000000000001" customHeight="1">
      <c r="G296" s="214"/>
      <c r="H296" s="214"/>
      <c r="I296" s="214"/>
      <c r="J296" s="214"/>
      <c r="K296" s="214"/>
      <c r="L296" s="214"/>
      <c r="M296" s="214"/>
    </row>
    <row r="297" spans="7:13" s="240" customFormat="1" ht="20.100000000000001" customHeight="1">
      <c r="G297" s="214"/>
      <c r="H297" s="214"/>
      <c r="I297" s="214"/>
      <c r="J297" s="214"/>
      <c r="K297" s="214"/>
      <c r="L297" s="214"/>
      <c r="M297" s="214"/>
    </row>
    <row r="298" spans="7:13" s="240" customFormat="1" ht="20.100000000000001" customHeight="1">
      <c r="G298" s="214"/>
      <c r="H298" s="214"/>
      <c r="I298" s="214"/>
      <c r="J298" s="214"/>
      <c r="K298" s="214"/>
      <c r="L298" s="214"/>
      <c r="M298" s="214"/>
    </row>
    <row r="299" spans="7:13" s="240" customFormat="1" ht="20.100000000000001" customHeight="1">
      <c r="G299" s="214"/>
      <c r="H299" s="214"/>
      <c r="I299" s="214"/>
      <c r="J299" s="214"/>
      <c r="K299" s="214"/>
      <c r="L299" s="214"/>
      <c r="M299" s="214"/>
    </row>
    <row r="300" spans="7:13" s="240" customFormat="1" ht="20.100000000000001" customHeight="1">
      <c r="G300" s="214"/>
      <c r="H300" s="214"/>
      <c r="I300" s="214"/>
      <c r="J300" s="214"/>
      <c r="K300" s="214"/>
      <c r="L300" s="214"/>
      <c r="M300" s="214"/>
    </row>
    <row r="301" spans="7:13" s="240" customFormat="1" ht="20.100000000000001" customHeight="1">
      <c r="G301" s="214"/>
      <c r="H301" s="214"/>
      <c r="I301" s="214"/>
      <c r="J301" s="214"/>
      <c r="K301" s="214"/>
      <c r="L301" s="214"/>
      <c r="M301" s="214"/>
    </row>
    <row r="302" spans="7:13" s="240" customFormat="1" ht="20.100000000000001" customHeight="1">
      <c r="G302" s="214"/>
      <c r="H302" s="214"/>
      <c r="I302" s="214"/>
      <c r="J302" s="214"/>
      <c r="K302" s="214"/>
      <c r="L302" s="214"/>
      <c r="M302" s="214"/>
    </row>
    <row r="303" spans="7:13" s="240" customFormat="1" ht="20.100000000000001" customHeight="1">
      <c r="G303" s="214"/>
      <c r="H303" s="214"/>
      <c r="I303" s="214"/>
      <c r="J303" s="214"/>
      <c r="K303" s="214"/>
      <c r="L303" s="214"/>
      <c r="M303" s="214"/>
    </row>
    <row r="304" spans="7:13" s="240" customFormat="1" ht="20.100000000000001" customHeight="1">
      <c r="G304" s="214"/>
      <c r="H304" s="214"/>
      <c r="I304" s="214"/>
      <c r="J304" s="214"/>
      <c r="K304" s="214"/>
      <c r="L304" s="214"/>
      <c r="M304" s="214"/>
    </row>
    <row r="305" spans="7:13" s="240" customFormat="1" ht="20.100000000000001" customHeight="1">
      <c r="G305" s="214"/>
      <c r="H305" s="214"/>
      <c r="I305" s="214"/>
      <c r="J305" s="214"/>
      <c r="K305" s="214"/>
      <c r="L305" s="214"/>
      <c r="M305" s="214"/>
    </row>
    <row r="306" spans="7:13" s="240" customFormat="1" ht="20.100000000000001" customHeight="1">
      <c r="G306" s="214"/>
      <c r="H306" s="214"/>
      <c r="I306" s="214"/>
      <c r="J306" s="214"/>
      <c r="K306" s="214"/>
      <c r="L306" s="214"/>
      <c r="M306" s="214"/>
    </row>
    <row r="307" spans="7:13" s="240" customFormat="1" ht="20.100000000000001" customHeight="1">
      <c r="G307" s="214"/>
      <c r="H307" s="214"/>
      <c r="I307" s="214"/>
      <c r="J307" s="214"/>
      <c r="K307" s="214"/>
      <c r="L307" s="214"/>
      <c r="M307" s="214"/>
    </row>
    <row r="308" spans="7:13" s="240" customFormat="1" ht="20.100000000000001" customHeight="1">
      <c r="G308" s="214"/>
      <c r="H308" s="214"/>
      <c r="I308" s="214"/>
      <c r="J308" s="214"/>
      <c r="K308" s="214"/>
      <c r="L308" s="214"/>
      <c r="M308" s="214"/>
    </row>
    <row r="309" spans="7:13" s="240" customFormat="1" ht="20.100000000000001" customHeight="1">
      <c r="G309" s="214"/>
      <c r="H309" s="214"/>
      <c r="I309" s="214"/>
      <c r="J309" s="214"/>
      <c r="K309" s="214"/>
      <c r="L309" s="214"/>
      <c r="M309" s="214"/>
    </row>
    <row r="310" spans="7:13" s="240" customFormat="1" ht="20.100000000000001" customHeight="1">
      <c r="G310" s="214"/>
      <c r="H310" s="214"/>
      <c r="I310" s="214"/>
      <c r="J310" s="214"/>
      <c r="K310" s="214"/>
      <c r="L310" s="214"/>
      <c r="M310" s="214"/>
    </row>
    <row r="311" spans="7:13" s="240" customFormat="1" ht="20.100000000000001" customHeight="1">
      <c r="G311" s="214"/>
      <c r="H311" s="214"/>
      <c r="I311" s="214"/>
      <c r="J311" s="214"/>
      <c r="K311" s="214"/>
      <c r="L311" s="214"/>
      <c r="M311" s="214"/>
    </row>
    <row r="312" spans="7:13" s="240" customFormat="1" ht="20.100000000000001" customHeight="1">
      <c r="G312" s="214"/>
      <c r="H312" s="214"/>
      <c r="I312" s="214"/>
      <c r="J312" s="214"/>
      <c r="K312" s="214"/>
      <c r="L312" s="214"/>
      <c r="M312" s="214"/>
    </row>
    <row r="313" spans="7:13" s="240" customFormat="1" ht="20.100000000000001" customHeight="1">
      <c r="G313" s="214"/>
      <c r="H313" s="214"/>
      <c r="I313" s="214"/>
      <c r="J313" s="214"/>
      <c r="K313" s="214"/>
      <c r="L313" s="214"/>
      <c r="M313" s="214"/>
    </row>
    <row r="314" spans="7:13" s="240" customFormat="1" ht="20.100000000000001" customHeight="1">
      <c r="G314" s="214"/>
      <c r="H314" s="214"/>
      <c r="I314" s="214"/>
      <c r="J314" s="214"/>
      <c r="K314" s="214"/>
      <c r="L314" s="214"/>
      <c r="M314" s="214"/>
    </row>
    <row r="315" spans="7:13" s="240" customFormat="1" ht="20.100000000000001" customHeight="1">
      <c r="G315" s="214"/>
      <c r="H315" s="214"/>
      <c r="I315" s="214"/>
      <c r="J315" s="214"/>
      <c r="K315" s="214"/>
      <c r="L315" s="214"/>
      <c r="M315" s="214"/>
    </row>
    <row r="316" spans="7:13" s="240" customFormat="1" ht="20.100000000000001" customHeight="1">
      <c r="G316" s="214"/>
      <c r="H316" s="214"/>
      <c r="I316" s="214"/>
      <c r="J316" s="214"/>
      <c r="K316" s="214"/>
      <c r="L316" s="214"/>
      <c r="M316" s="214"/>
    </row>
    <row r="317" spans="7:13" s="240" customFormat="1" ht="20.100000000000001" customHeight="1">
      <c r="G317" s="214"/>
      <c r="H317" s="214"/>
      <c r="I317" s="214"/>
      <c r="J317" s="214"/>
      <c r="K317" s="214"/>
      <c r="L317" s="214"/>
      <c r="M317" s="214"/>
    </row>
    <row r="318" spans="7:13" s="240" customFormat="1" ht="20.100000000000001" customHeight="1">
      <c r="G318" s="214"/>
      <c r="H318" s="214"/>
      <c r="I318" s="214"/>
      <c r="J318" s="214"/>
      <c r="K318" s="214"/>
      <c r="L318" s="214"/>
      <c r="M318" s="214"/>
    </row>
    <row r="319" spans="7:13" s="240" customFormat="1" ht="20.100000000000001" customHeight="1">
      <c r="G319" s="214"/>
      <c r="H319" s="214"/>
      <c r="I319" s="214"/>
      <c r="J319" s="214"/>
      <c r="K319" s="214"/>
      <c r="L319" s="214"/>
      <c r="M319" s="214"/>
    </row>
    <row r="320" spans="7:13" s="240" customFormat="1" ht="20.100000000000001" customHeight="1">
      <c r="G320" s="214"/>
      <c r="H320" s="214"/>
      <c r="I320" s="214"/>
      <c r="J320" s="214"/>
      <c r="K320" s="214"/>
      <c r="L320" s="214"/>
      <c r="M320" s="214"/>
    </row>
    <row r="321" spans="7:13" s="240" customFormat="1" ht="20.100000000000001" customHeight="1">
      <c r="G321" s="214"/>
      <c r="H321" s="214"/>
      <c r="I321" s="214"/>
      <c r="J321" s="214"/>
      <c r="K321" s="214"/>
      <c r="L321" s="214"/>
      <c r="M321" s="214"/>
    </row>
    <row r="322" spans="7:13" s="240" customFormat="1" ht="20.100000000000001" customHeight="1">
      <c r="G322" s="214"/>
      <c r="H322" s="214"/>
      <c r="I322" s="214"/>
      <c r="J322" s="214"/>
      <c r="K322" s="214"/>
      <c r="L322" s="214"/>
      <c r="M322" s="214"/>
    </row>
    <row r="323" spans="7:13" s="240" customFormat="1" ht="20.100000000000001" customHeight="1">
      <c r="G323" s="214"/>
      <c r="H323" s="214"/>
      <c r="I323" s="214"/>
      <c r="J323" s="214"/>
      <c r="K323" s="214"/>
      <c r="L323" s="214"/>
      <c r="M323" s="214"/>
    </row>
    <row r="324" spans="7:13" s="240" customFormat="1" ht="20.100000000000001" customHeight="1">
      <c r="G324" s="214"/>
      <c r="H324" s="214"/>
      <c r="I324" s="214"/>
      <c r="J324" s="214"/>
      <c r="K324" s="214"/>
      <c r="L324" s="214"/>
      <c r="M324" s="214"/>
    </row>
    <row r="325" spans="7:13" s="240" customFormat="1" ht="20.100000000000001" customHeight="1">
      <c r="G325" s="214"/>
      <c r="H325" s="214"/>
      <c r="I325" s="214"/>
      <c r="J325" s="214"/>
      <c r="K325" s="214"/>
      <c r="L325" s="214"/>
      <c r="M325" s="214"/>
    </row>
    <row r="326" spans="7:13" s="240" customFormat="1" ht="20.100000000000001" customHeight="1">
      <c r="G326" s="214"/>
      <c r="H326" s="214"/>
      <c r="I326" s="214"/>
      <c r="J326" s="214"/>
      <c r="K326" s="214"/>
      <c r="L326" s="214"/>
      <c r="M326" s="214"/>
    </row>
    <row r="327" spans="7:13" s="240" customFormat="1" ht="20.100000000000001" customHeight="1">
      <c r="G327" s="214"/>
      <c r="H327" s="214"/>
      <c r="I327" s="214"/>
      <c r="J327" s="214"/>
      <c r="K327" s="214"/>
      <c r="L327" s="214"/>
      <c r="M327" s="214"/>
    </row>
    <row r="328" spans="7:13" s="240" customFormat="1" ht="20.100000000000001" customHeight="1">
      <c r="G328" s="214"/>
      <c r="H328" s="214"/>
      <c r="I328" s="214"/>
      <c r="J328" s="214"/>
      <c r="K328" s="214"/>
      <c r="L328" s="214"/>
      <c r="M328" s="214"/>
    </row>
    <row r="329" spans="7:13" s="240" customFormat="1" ht="20.100000000000001" customHeight="1">
      <c r="G329" s="214"/>
      <c r="H329" s="214"/>
      <c r="I329" s="214"/>
      <c r="J329" s="214"/>
      <c r="K329" s="214"/>
      <c r="L329" s="214"/>
      <c r="M329" s="214"/>
    </row>
    <row r="330" spans="7:13" s="240" customFormat="1" ht="20.100000000000001" customHeight="1">
      <c r="G330" s="214"/>
      <c r="H330" s="214"/>
      <c r="I330" s="214"/>
      <c r="J330" s="214"/>
      <c r="K330" s="214"/>
      <c r="L330" s="214"/>
      <c r="M330" s="214"/>
    </row>
    <row r="331" spans="7:13" s="240" customFormat="1" ht="20.100000000000001" customHeight="1">
      <c r="G331" s="214"/>
      <c r="H331" s="214"/>
      <c r="I331" s="214"/>
      <c r="J331" s="214"/>
      <c r="K331" s="214"/>
      <c r="L331" s="214"/>
      <c r="M331" s="214"/>
    </row>
    <row r="332" spans="7:13" s="240" customFormat="1" ht="20.100000000000001" customHeight="1">
      <c r="G332" s="214"/>
      <c r="H332" s="214"/>
      <c r="I332" s="214"/>
      <c r="J332" s="214"/>
      <c r="K332" s="214"/>
      <c r="L332" s="214"/>
      <c r="M332" s="214"/>
    </row>
    <row r="333" spans="7:13" s="240" customFormat="1" ht="20.100000000000001" customHeight="1">
      <c r="G333" s="214"/>
      <c r="H333" s="214"/>
      <c r="I333" s="214"/>
      <c r="J333" s="214"/>
      <c r="K333" s="214"/>
      <c r="L333" s="214"/>
      <c r="M333" s="214"/>
    </row>
    <row r="334" spans="7:13" s="240" customFormat="1" ht="20.100000000000001" customHeight="1">
      <c r="G334" s="214"/>
      <c r="H334" s="214"/>
      <c r="I334" s="214"/>
      <c r="J334" s="214"/>
      <c r="K334" s="214"/>
      <c r="L334" s="214"/>
      <c r="M334" s="214"/>
    </row>
    <row r="335" spans="7:13" s="240" customFormat="1" ht="20.100000000000001" customHeight="1">
      <c r="G335" s="214"/>
      <c r="H335" s="214"/>
      <c r="I335" s="214"/>
      <c r="J335" s="214"/>
      <c r="K335" s="214"/>
      <c r="L335" s="214"/>
      <c r="M335" s="214"/>
    </row>
    <row r="336" spans="7:13" s="240" customFormat="1" ht="20.100000000000001" customHeight="1">
      <c r="G336" s="214"/>
      <c r="H336" s="214"/>
      <c r="I336" s="214"/>
      <c r="J336" s="214"/>
      <c r="K336" s="214"/>
      <c r="L336" s="214"/>
      <c r="M336" s="214"/>
    </row>
    <row r="337" spans="7:13" s="240" customFormat="1" ht="20.100000000000001" customHeight="1">
      <c r="G337" s="214"/>
      <c r="H337" s="214"/>
      <c r="I337" s="214"/>
      <c r="J337" s="214"/>
      <c r="K337" s="214"/>
      <c r="L337" s="214"/>
      <c r="M337" s="214"/>
    </row>
    <row r="338" spans="7:13" s="240" customFormat="1" ht="20.100000000000001" customHeight="1">
      <c r="G338" s="214"/>
      <c r="H338" s="214"/>
      <c r="I338" s="214"/>
      <c r="J338" s="214"/>
      <c r="K338" s="214"/>
      <c r="L338" s="214"/>
      <c r="M338" s="214"/>
    </row>
    <row r="339" spans="7:13" s="240" customFormat="1" ht="20.100000000000001" customHeight="1">
      <c r="G339" s="214"/>
      <c r="H339" s="214"/>
      <c r="I339" s="214"/>
      <c r="J339" s="214"/>
      <c r="K339" s="214"/>
      <c r="L339" s="214"/>
      <c r="M339" s="214"/>
    </row>
    <row r="340" spans="7:13" s="240" customFormat="1" ht="20.100000000000001" customHeight="1">
      <c r="G340" s="214"/>
      <c r="H340" s="214"/>
      <c r="I340" s="214"/>
      <c r="J340" s="214"/>
      <c r="K340" s="214"/>
      <c r="L340" s="214"/>
      <c r="M340" s="214"/>
    </row>
    <row r="341" spans="7:13" s="240" customFormat="1" ht="20.100000000000001" customHeight="1">
      <c r="G341" s="214"/>
      <c r="H341" s="214"/>
      <c r="I341" s="214"/>
      <c r="J341" s="214"/>
      <c r="K341" s="214"/>
      <c r="L341" s="214"/>
      <c r="M341" s="214"/>
    </row>
    <row r="342" spans="7:13" s="240" customFormat="1" ht="20.100000000000001" customHeight="1">
      <c r="G342" s="214"/>
      <c r="H342" s="214"/>
      <c r="I342" s="214"/>
      <c r="J342" s="214"/>
      <c r="K342" s="214"/>
      <c r="L342" s="214"/>
      <c r="M342" s="214"/>
    </row>
    <row r="343" spans="7:13" s="240" customFormat="1" ht="20.100000000000001" customHeight="1">
      <c r="G343" s="214"/>
      <c r="H343" s="214"/>
      <c r="I343" s="214"/>
      <c r="J343" s="214"/>
      <c r="K343" s="214"/>
      <c r="L343" s="214"/>
      <c r="M343" s="214"/>
    </row>
    <row r="344" spans="7:13" s="240" customFormat="1" ht="20.100000000000001" customHeight="1">
      <c r="G344" s="214"/>
      <c r="H344" s="214"/>
      <c r="I344" s="214"/>
      <c r="J344" s="214"/>
      <c r="K344" s="214"/>
      <c r="L344" s="214"/>
      <c r="M344" s="214"/>
    </row>
    <row r="345" spans="7:13" s="240" customFormat="1" ht="20.100000000000001" customHeight="1">
      <c r="G345" s="214"/>
      <c r="H345" s="214"/>
      <c r="I345" s="214"/>
      <c r="J345" s="214"/>
      <c r="K345" s="214"/>
      <c r="L345" s="214"/>
      <c r="M345" s="214"/>
    </row>
    <row r="346" spans="7:13" s="240" customFormat="1" ht="20.100000000000001" customHeight="1">
      <c r="G346" s="214"/>
      <c r="H346" s="214"/>
      <c r="I346" s="214"/>
      <c r="J346" s="214"/>
      <c r="K346" s="214"/>
      <c r="L346" s="214"/>
      <c r="M346" s="214"/>
    </row>
    <row r="347" spans="7:13" s="240" customFormat="1" ht="20.100000000000001" customHeight="1">
      <c r="G347" s="214"/>
      <c r="H347" s="214"/>
      <c r="I347" s="214"/>
      <c r="J347" s="214"/>
      <c r="K347" s="214"/>
      <c r="L347" s="214"/>
      <c r="M347" s="214"/>
    </row>
    <row r="348" spans="7:13" s="240" customFormat="1" ht="20.100000000000001" customHeight="1">
      <c r="G348" s="214"/>
      <c r="H348" s="214"/>
      <c r="I348" s="214"/>
      <c r="J348" s="214"/>
      <c r="K348" s="214"/>
      <c r="L348" s="214"/>
      <c r="M348" s="214"/>
    </row>
    <row r="349" spans="7:13" s="240" customFormat="1" ht="20.100000000000001" customHeight="1">
      <c r="G349" s="214"/>
      <c r="H349" s="214"/>
      <c r="I349" s="214"/>
      <c r="J349" s="214"/>
      <c r="K349" s="214"/>
      <c r="L349" s="214"/>
      <c r="M349" s="214"/>
    </row>
    <row r="350" spans="7:13" s="240" customFormat="1" ht="20.100000000000001" customHeight="1">
      <c r="G350" s="214"/>
      <c r="H350" s="214"/>
      <c r="I350" s="214"/>
      <c r="J350" s="214"/>
      <c r="K350" s="214"/>
      <c r="L350" s="214"/>
      <c r="M350" s="214"/>
    </row>
    <row r="351" spans="7:13" s="240" customFormat="1" ht="20.100000000000001" customHeight="1">
      <c r="G351" s="214"/>
      <c r="H351" s="214"/>
      <c r="I351" s="214"/>
      <c r="J351" s="214"/>
      <c r="K351" s="214"/>
      <c r="L351" s="214"/>
      <c r="M351" s="214"/>
    </row>
    <row r="352" spans="7:13" s="240" customFormat="1" ht="20.100000000000001" customHeight="1">
      <c r="G352" s="214"/>
      <c r="H352" s="214"/>
      <c r="I352" s="214"/>
      <c r="J352" s="214"/>
      <c r="K352" s="214"/>
      <c r="L352" s="214"/>
      <c r="M352" s="214"/>
    </row>
    <row r="353" spans="7:13" s="240" customFormat="1" ht="20.100000000000001" customHeight="1">
      <c r="G353" s="214"/>
      <c r="H353" s="214"/>
      <c r="I353" s="214"/>
      <c r="J353" s="214"/>
      <c r="K353" s="214"/>
      <c r="L353" s="214"/>
      <c r="M353" s="214"/>
    </row>
    <row r="354" spans="7:13" s="240" customFormat="1" ht="20.100000000000001" customHeight="1">
      <c r="G354" s="214"/>
      <c r="H354" s="214"/>
      <c r="I354" s="214"/>
      <c r="J354" s="214"/>
      <c r="K354" s="214"/>
      <c r="L354" s="214"/>
      <c r="M354" s="214"/>
    </row>
    <row r="355" spans="7:13" s="240" customFormat="1" ht="20.100000000000001" customHeight="1">
      <c r="G355" s="214"/>
      <c r="H355" s="214"/>
      <c r="I355" s="214"/>
      <c r="J355" s="214"/>
      <c r="K355" s="214"/>
      <c r="L355" s="214"/>
      <c r="M355" s="214"/>
    </row>
    <row r="356" spans="7:13" s="240" customFormat="1" ht="20.100000000000001" customHeight="1">
      <c r="G356" s="214"/>
      <c r="H356" s="214"/>
      <c r="I356" s="214"/>
      <c r="J356" s="214"/>
      <c r="K356" s="214"/>
      <c r="L356" s="214"/>
      <c r="M356" s="214"/>
    </row>
    <row r="357" spans="7:13" s="240" customFormat="1" ht="20.100000000000001" customHeight="1">
      <c r="G357" s="214"/>
      <c r="H357" s="214"/>
      <c r="I357" s="214"/>
      <c r="J357" s="214"/>
      <c r="K357" s="214"/>
      <c r="L357" s="214"/>
      <c r="M357" s="214"/>
    </row>
    <row r="358" spans="7:13" s="240" customFormat="1" ht="20.100000000000001" customHeight="1">
      <c r="G358" s="214"/>
      <c r="H358" s="214"/>
      <c r="I358" s="214"/>
      <c r="J358" s="214"/>
      <c r="K358" s="214"/>
      <c r="L358" s="214"/>
      <c r="M358" s="214"/>
    </row>
    <row r="359" spans="7:13" s="240" customFormat="1" ht="20.100000000000001" customHeight="1">
      <c r="G359" s="214"/>
      <c r="H359" s="214"/>
      <c r="I359" s="214"/>
      <c r="J359" s="214"/>
      <c r="K359" s="214"/>
      <c r="L359" s="214"/>
      <c r="M359" s="214"/>
    </row>
  </sheetData>
  <sheetProtection algorithmName="SHA-512" hashValue="unf8rywC0LTpczGNeJdF9Yx1FQwzU5RF6Uf+/aLdnaiV5N8E2PNv2e6eZXnv3QvkRRyJGZW1nFixP++Kz4Jcfw==" saltValue="Jo/+/Ubk1u+fipI5uto5SQ==" spinCount="100000" sheet="1" objects="1" scenarios="1" selectLockedCells="1" selectUnlockedCells="1"/>
  <mergeCells count="6">
    <mergeCell ref="D15:E15"/>
    <mergeCell ref="A4:F4"/>
    <mergeCell ref="J4:J5"/>
    <mergeCell ref="H5:I5"/>
    <mergeCell ref="D10:E10"/>
    <mergeCell ref="D13:E13"/>
  </mergeCells>
  <pageMargins left="0.511811024" right="0.511811024" top="0.78740157499999996" bottom="0.78740157499999996" header="0.31496062000000002" footer="0.31496062000000002"/>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83"/>
  <sheetViews>
    <sheetView showGridLines="0" workbookViewId="0">
      <selection activeCell="G15" sqref="G15"/>
    </sheetView>
  </sheetViews>
  <sheetFormatPr defaultColWidth="8.85546875" defaultRowHeight="12.75"/>
  <cols>
    <col min="1" max="3" width="15.7109375" style="51" customWidth="1"/>
    <col min="4" max="4" width="63.140625" style="51" customWidth="1"/>
    <col min="5" max="5" width="8.85546875" style="51"/>
    <col min="6" max="6" width="15.7109375" style="51" customWidth="1"/>
    <col min="7" max="7" width="18.28515625" style="51" customWidth="1"/>
    <col min="8" max="8" width="15.7109375" style="51" customWidth="1"/>
    <col min="9" max="9" width="14.140625" style="311" bestFit="1" customWidth="1"/>
    <col min="10" max="10" width="21.85546875" style="51" customWidth="1"/>
    <col min="11" max="256" width="8.85546875" style="51"/>
    <col min="257" max="257" width="12.7109375" style="51" customWidth="1"/>
    <col min="258" max="258" width="13.7109375" style="51" customWidth="1"/>
    <col min="259" max="259" width="8.85546875" style="51"/>
    <col min="260" max="260" width="63.140625" style="51" customWidth="1"/>
    <col min="261" max="261" width="8.85546875" style="51"/>
    <col min="262" max="262" width="12.42578125" style="51" customWidth="1"/>
    <col min="263" max="263" width="13.140625" style="51" customWidth="1"/>
    <col min="264" max="264" width="15.28515625" style="51" customWidth="1"/>
    <col min="265" max="265" width="57" style="51" customWidth="1"/>
    <col min="266" max="512" width="8.85546875" style="51"/>
    <col min="513" max="513" width="12.7109375" style="51" customWidth="1"/>
    <col min="514" max="514" width="13.7109375" style="51" customWidth="1"/>
    <col min="515" max="515" width="8.85546875" style="51"/>
    <col min="516" max="516" width="63.140625" style="51" customWidth="1"/>
    <col min="517" max="517" width="8.85546875" style="51"/>
    <col min="518" max="518" width="12.42578125" style="51" customWidth="1"/>
    <col min="519" max="519" width="13.140625" style="51" customWidth="1"/>
    <col min="520" max="520" width="15.28515625" style="51" customWidth="1"/>
    <col min="521" max="521" width="57" style="51" customWidth="1"/>
    <col min="522" max="768" width="8.85546875" style="51"/>
    <col min="769" max="769" width="12.7109375" style="51" customWidth="1"/>
    <col min="770" max="770" width="13.7109375" style="51" customWidth="1"/>
    <col min="771" max="771" width="8.85546875" style="51"/>
    <col min="772" max="772" width="63.140625" style="51" customWidth="1"/>
    <col min="773" max="773" width="8.85546875" style="51"/>
    <col min="774" max="774" width="12.42578125" style="51" customWidth="1"/>
    <col min="775" max="775" width="13.140625" style="51" customWidth="1"/>
    <col min="776" max="776" width="15.28515625" style="51" customWidth="1"/>
    <col min="777" max="777" width="57" style="51" customWidth="1"/>
    <col min="778" max="1024" width="8.85546875" style="51"/>
    <col min="1025" max="1025" width="12.7109375" style="51" customWidth="1"/>
    <col min="1026" max="1026" width="13.7109375" style="51" customWidth="1"/>
    <col min="1027" max="1027" width="8.85546875" style="51"/>
    <col min="1028" max="1028" width="63.140625" style="51" customWidth="1"/>
    <col min="1029" max="1029" width="8.85546875" style="51"/>
    <col min="1030" max="1030" width="12.42578125" style="51" customWidth="1"/>
    <col min="1031" max="1031" width="13.140625" style="51" customWidth="1"/>
    <col min="1032" max="1032" width="15.28515625" style="51" customWidth="1"/>
    <col min="1033" max="1033" width="57" style="51" customWidth="1"/>
    <col min="1034" max="1280" width="8.85546875" style="51"/>
    <col min="1281" max="1281" width="12.7109375" style="51" customWidth="1"/>
    <col min="1282" max="1282" width="13.7109375" style="51" customWidth="1"/>
    <col min="1283" max="1283" width="8.85546875" style="51"/>
    <col min="1284" max="1284" width="63.140625" style="51" customWidth="1"/>
    <col min="1285" max="1285" width="8.85546875" style="51"/>
    <col min="1286" max="1286" width="12.42578125" style="51" customWidth="1"/>
    <col min="1287" max="1287" width="13.140625" style="51" customWidth="1"/>
    <col min="1288" max="1288" width="15.28515625" style="51" customWidth="1"/>
    <col min="1289" max="1289" width="57" style="51" customWidth="1"/>
    <col min="1290" max="1536" width="8.85546875" style="51"/>
    <col min="1537" max="1537" width="12.7109375" style="51" customWidth="1"/>
    <col min="1538" max="1538" width="13.7109375" style="51" customWidth="1"/>
    <col min="1539" max="1539" width="8.85546875" style="51"/>
    <col min="1540" max="1540" width="63.140625" style="51" customWidth="1"/>
    <col min="1541" max="1541" width="8.85546875" style="51"/>
    <col min="1542" max="1542" width="12.42578125" style="51" customWidth="1"/>
    <col min="1543" max="1543" width="13.140625" style="51" customWidth="1"/>
    <col min="1544" max="1544" width="15.28515625" style="51" customWidth="1"/>
    <col min="1545" max="1545" width="57" style="51" customWidth="1"/>
    <col min="1546" max="1792" width="8.85546875" style="51"/>
    <col min="1793" max="1793" width="12.7109375" style="51" customWidth="1"/>
    <col min="1794" max="1794" width="13.7109375" style="51" customWidth="1"/>
    <col min="1795" max="1795" width="8.85546875" style="51"/>
    <col min="1796" max="1796" width="63.140625" style="51" customWidth="1"/>
    <col min="1797" max="1797" width="8.85546875" style="51"/>
    <col min="1798" max="1798" width="12.42578125" style="51" customWidth="1"/>
    <col min="1799" max="1799" width="13.140625" style="51" customWidth="1"/>
    <col min="1800" max="1800" width="15.28515625" style="51" customWidth="1"/>
    <col min="1801" max="1801" width="57" style="51" customWidth="1"/>
    <col min="1802" max="2048" width="8.85546875" style="51"/>
    <col min="2049" max="2049" width="12.7109375" style="51" customWidth="1"/>
    <col min="2050" max="2050" width="13.7109375" style="51" customWidth="1"/>
    <col min="2051" max="2051" width="8.85546875" style="51"/>
    <col min="2052" max="2052" width="63.140625" style="51" customWidth="1"/>
    <col min="2053" max="2053" width="8.85546875" style="51"/>
    <col min="2054" max="2054" width="12.42578125" style="51" customWidth="1"/>
    <col min="2055" max="2055" width="13.140625" style="51" customWidth="1"/>
    <col min="2056" max="2056" width="15.28515625" style="51" customWidth="1"/>
    <col min="2057" max="2057" width="57" style="51" customWidth="1"/>
    <col min="2058" max="2304" width="8.85546875" style="51"/>
    <col min="2305" max="2305" width="12.7109375" style="51" customWidth="1"/>
    <col min="2306" max="2306" width="13.7109375" style="51" customWidth="1"/>
    <col min="2307" max="2307" width="8.85546875" style="51"/>
    <col min="2308" max="2308" width="63.140625" style="51" customWidth="1"/>
    <col min="2309" max="2309" width="8.85546875" style="51"/>
    <col min="2310" max="2310" width="12.42578125" style="51" customWidth="1"/>
    <col min="2311" max="2311" width="13.140625" style="51" customWidth="1"/>
    <col min="2312" max="2312" width="15.28515625" style="51" customWidth="1"/>
    <col min="2313" max="2313" width="57" style="51" customWidth="1"/>
    <col min="2314" max="2560" width="8.85546875" style="51"/>
    <col min="2561" max="2561" width="12.7109375" style="51" customWidth="1"/>
    <col min="2562" max="2562" width="13.7109375" style="51" customWidth="1"/>
    <col min="2563" max="2563" width="8.85546875" style="51"/>
    <col min="2564" max="2564" width="63.140625" style="51" customWidth="1"/>
    <col min="2565" max="2565" width="8.85546875" style="51"/>
    <col min="2566" max="2566" width="12.42578125" style="51" customWidth="1"/>
    <col min="2567" max="2567" width="13.140625" style="51" customWidth="1"/>
    <col min="2568" max="2568" width="15.28515625" style="51" customWidth="1"/>
    <col min="2569" max="2569" width="57" style="51" customWidth="1"/>
    <col min="2570" max="2816" width="8.85546875" style="51"/>
    <col min="2817" max="2817" width="12.7109375" style="51" customWidth="1"/>
    <col min="2818" max="2818" width="13.7109375" style="51" customWidth="1"/>
    <col min="2819" max="2819" width="8.85546875" style="51"/>
    <col min="2820" max="2820" width="63.140625" style="51" customWidth="1"/>
    <col min="2821" max="2821" width="8.85546875" style="51"/>
    <col min="2822" max="2822" width="12.42578125" style="51" customWidth="1"/>
    <col min="2823" max="2823" width="13.140625" style="51" customWidth="1"/>
    <col min="2824" max="2824" width="15.28515625" style="51" customWidth="1"/>
    <col min="2825" max="2825" width="57" style="51" customWidth="1"/>
    <col min="2826" max="3072" width="8.85546875" style="51"/>
    <col min="3073" max="3073" width="12.7109375" style="51" customWidth="1"/>
    <col min="3074" max="3074" width="13.7109375" style="51" customWidth="1"/>
    <col min="3075" max="3075" width="8.85546875" style="51"/>
    <col min="3076" max="3076" width="63.140625" style="51" customWidth="1"/>
    <col min="3077" max="3077" width="8.85546875" style="51"/>
    <col min="3078" max="3078" width="12.42578125" style="51" customWidth="1"/>
    <col min="3079" max="3079" width="13.140625" style="51" customWidth="1"/>
    <col min="3080" max="3080" width="15.28515625" style="51" customWidth="1"/>
    <col min="3081" max="3081" width="57" style="51" customWidth="1"/>
    <col min="3082" max="3328" width="8.85546875" style="51"/>
    <col min="3329" max="3329" width="12.7109375" style="51" customWidth="1"/>
    <col min="3330" max="3330" width="13.7109375" style="51" customWidth="1"/>
    <col min="3331" max="3331" width="8.85546875" style="51"/>
    <col min="3332" max="3332" width="63.140625" style="51" customWidth="1"/>
    <col min="3333" max="3333" width="8.85546875" style="51"/>
    <col min="3334" max="3334" width="12.42578125" style="51" customWidth="1"/>
    <col min="3335" max="3335" width="13.140625" style="51" customWidth="1"/>
    <col min="3336" max="3336" width="15.28515625" style="51" customWidth="1"/>
    <col min="3337" max="3337" width="57" style="51" customWidth="1"/>
    <col min="3338" max="3584" width="8.85546875" style="51"/>
    <col min="3585" max="3585" width="12.7109375" style="51" customWidth="1"/>
    <col min="3586" max="3586" width="13.7109375" style="51" customWidth="1"/>
    <col min="3587" max="3587" width="8.85546875" style="51"/>
    <col min="3588" max="3588" width="63.140625" style="51" customWidth="1"/>
    <col min="3589" max="3589" width="8.85546875" style="51"/>
    <col min="3590" max="3590" width="12.42578125" style="51" customWidth="1"/>
    <col min="3591" max="3591" width="13.140625" style="51" customWidth="1"/>
    <col min="3592" max="3592" width="15.28515625" style="51" customWidth="1"/>
    <col min="3593" max="3593" width="57" style="51" customWidth="1"/>
    <col min="3594" max="3840" width="8.85546875" style="51"/>
    <col min="3841" max="3841" width="12.7109375" style="51" customWidth="1"/>
    <col min="3842" max="3842" width="13.7109375" style="51" customWidth="1"/>
    <col min="3843" max="3843" width="8.85546875" style="51"/>
    <col min="3844" max="3844" width="63.140625" style="51" customWidth="1"/>
    <col min="3845" max="3845" width="8.85546875" style="51"/>
    <col min="3846" max="3846" width="12.42578125" style="51" customWidth="1"/>
    <col min="3847" max="3847" width="13.140625" style="51" customWidth="1"/>
    <col min="3848" max="3848" width="15.28515625" style="51" customWidth="1"/>
    <col min="3849" max="3849" width="57" style="51" customWidth="1"/>
    <col min="3850" max="4096" width="8.85546875" style="51"/>
    <col min="4097" max="4097" width="12.7109375" style="51" customWidth="1"/>
    <col min="4098" max="4098" width="13.7109375" style="51" customWidth="1"/>
    <col min="4099" max="4099" width="8.85546875" style="51"/>
    <col min="4100" max="4100" width="63.140625" style="51" customWidth="1"/>
    <col min="4101" max="4101" width="8.85546875" style="51"/>
    <col min="4102" max="4102" width="12.42578125" style="51" customWidth="1"/>
    <col min="4103" max="4103" width="13.140625" style="51" customWidth="1"/>
    <col min="4104" max="4104" width="15.28515625" style="51" customWidth="1"/>
    <col min="4105" max="4105" width="57" style="51" customWidth="1"/>
    <col min="4106" max="4352" width="8.85546875" style="51"/>
    <col min="4353" max="4353" width="12.7109375" style="51" customWidth="1"/>
    <col min="4354" max="4354" width="13.7109375" style="51" customWidth="1"/>
    <col min="4355" max="4355" width="8.85546875" style="51"/>
    <col min="4356" max="4356" width="63.140625" style="51" customWidth="1"/>
    <col min="4357" max="4357" width="8.85546875" style="51"/>
    <col min="4358" max="4358" width="12.42578125" style="51" customWidth="1"/>
    <col min="4359" max="4359" width="13.140625" style="51" customWidth="1"/>
    <col min="4360" max="4360" width="15.28515625" style="51" customWidth="1"/>
    <col min="4361" max="4361" width="57" style="51" customWidth="1"/>
    <col min="4362" max="4608" width="8.85546875" style="51"/>
    <col min="4609" max="4609" width="12.7109375" style="51" customWidth="1"/>
    <col min="4610" max="4610" width="13.7109375" style="51" customWidth="1"/>
    <col min="4611" max="4611" width="8.85546875" style="51"/>
    <col min="4612" max="4612" width="63.140625" style="51" customWidth="1"/>
    <col min="4613" max="4613" width="8.85546875" style="51"/>
    <col min="4614" max="4614" width="12.42578125" style="51" customWidth="1"/>
    <col min="4615" max="4615" width="13.140625" style="51" customWidth="1"/>
    <col min="4616" max="4616" width="15.28515625" style="51" customWidth="1"/>
    <col min="4617" max="4617" width="57" style="51" customWidth="1"/>
    <col min="4618" max="4864" width="8.85546875" style="51"/>
    <col min="4865" max="4865" width="12.7109375" style="51" customWidth="1"/>
    <col min="4866" max="4866" width="13.7109375" style="51" customWidth="1"/>
    <col min="4867" max="4867" width="8.85546875" style="51"/>
    <col min="4868" max="4868" width="63.140625" style="51" customWidth="1"/>
    <col min="4869" max="4869" width="8.85546875" style="51"/>
    <col min="4870" max="4870" width="12.42578125" style="51" customWidth="1"/>
    <col min="4871" max="4871" width="13.140625" style="51" customWidth="1"/>
    <col min="4872" max="4872" width="15.28515625" style="51" customWidth="1"/>
    <col min="4873" max="4873" width="57" style="51" customWidth="1"/>
    <col min="4874" max="5120" width="8.85546875" style="51"/>
    <col min="5121" max="5121" width="12.7109375" style="51" customWidth="1"/>
    <col min="5122" max="5122" width="13.7109375" style="51" customWidth="1"/>
    <col min="5123" max="5123" width="8.85546875" style="51"/>
    <col min="5124" max="5124" width="63.140625" style="51" customWidth="1"/>
    <col min="5125" max="5125" width="8.85546875" style="51"/>
    <col min="5126" max="5126" width="12.42578125" style="51" customWidth="1"/>
    <col min="5127" max="5127" width="13.140625" style="51" customWidth="1"/>
    <col min="5128" max="5128" width="15.28515625" style="51" customWidth="1"/>
    <col min="5129" max="5129" width="57" style="51" customWidth="1"/>
    <col min="5130" max="5376" width="8.85546875" style="51"/>
    <col min="5377" max="5377" width="12.7109375" style="51" customWidth="1"/>
    <col min="5378" max="5378" width="13.7109375" style="51" customWidth="1"/>
    <col min="5379" max="5379" width="8.85546875" style="51"/>
    <col min="5380" max="5380" width="63.140625" style="51" customWidth="1"/>
    <col min="5381" max="5381" width="8.85546875" style="51"/>
    <col min="5382" max="5382" width="12.42578125" style="51" customWidth="1"/>
    <col min="5383" max="5383" width="13.140625" style="51" customWidth="1"/>
    <col min="5384" max="5384" width="15.28515625" style="51" customWidth="1"/>
    <col min="5385" max="5385" width="57" style="51" customWidth="1"/>
    <col min="5386" max="5632" width="8.85546875" style="51"/>
    <col min="5633" max="5633" width="12.7109375" style="51" customWidth="1"/>
    <col min="5634" max="5634" width="13.7109375" style="51" customWidth="1"/>
    <col min="5635" max="5635" width="8.85546875" style="51"/>
    <col min="5636" max="5636" width="63.140625" style="51" customWidth="1"/>
    <col min="5637" max="5637" width="8.85546875" style="51"/>
    <col min="5638" max="5638" width="12.42578125" style="51" customWidth="1"/>
    <col min="5639" max="5639" width="13.140625" style="51" customWidth="1"/>
    <col min="5640" max="5640" width="15.28515625" style="51" customWidth="1"/>
    <col min="5641" max="5641" width="57" style="51" customWidth="1"/>
    <col min="5642" max="5888" width="8.85546875" style="51"/>
    <col min="5889" max="5889" width="12.7109375" style="51" customWidth="1"/>
    <col min="5890" max="5890" width="13.7109375" style="51" customWidth="1"/>
    <col min="5891" max="5891" width="8.85546875" style="51"/>
    <col min="5892" max="5892" width="63.140625" style="51" customWidth="1"/>
    <col min="5893" max="5893" width="8.85546875" style="51"/>
    <col min="5894" max="5894" width="12.42578125" style="51" customWidth="1"/>
    <col min="5895" max="5895" width="13.140625" style="51" customWidth="1"/>
    <col min="5896" max="5896" width="15.28515625" style="51" customWidth="1"/>
    <col min="5897" max="5897" width="57" style="51" customWidth="1"/>
    <col min="5898" max="6144" width="8.85546875" style="51"/>
    <col min="6145" max="6145" width="12.7109375" style="51" customWidth="1"/>
    <col min="6146" max="6146" width="13.7109375" style="51" customWidth="1"/>
    <col min="6147" max="6147" width="8.85546875" style="51"/>
    <col min="6148" max="6148" width="63.140625" style="51" customWidth="1"/>
    <col min="6149" max="6149" width="8.85546875" style="51"/>
    <col min="6150" max="6150" width="12.42578125" style="51" customWidth="1"/>
    <col min="6151" max="6151" width="13.140625" style="51" customWidth="1"/>
    <col min="6152" max="6152" width="15.28515625" style="51" customWidth="1"/>
    <col min="6153" max="6153" width="57" style="51" customWidth="1"/>
    <col min="6154" max="6400" width="8.85546875" style="51"/>
    <col min="6401" max="6401" width="12.7109375" style="51" customWidth="1"/>
    <col min="6402" max="6402" width="13.7109375" style="51" customWidth="1"/>
    <col min="6403" max="6403" width="8.85546875" style="51"/>
    <col min="6404" max="6404" width="63.140625" style="51" customWidth="1"/>
    <col min="6405" max="6405" width="8.85546875" style="51"/>
    <col min="6406" max="6406" width="12.42578125" style="51" customWidth="1"/>
    <col min="6407" max="6407" width="13.140625" style="51" customWidth="1"/>
    <col min="6408" max="6408" width="15.28515625" style="51" customWidth="1"/>
    <col min="6409" max="6409" width="57" style="51" customWidth="1"/>
    <col min="6410" max="6656" width="8.85546875" style="51"/>
    <col min="6657" max="6657" width="12.7109375" style="51" customWidth="1"/>
    <col min="6658" max="6658" width="13.7109375" style="51" customWidth="1"/>
    <col min="6659" max="6659" width="8.85546875" style="51"/>
    <col min="6660" max="6660" width="63.140625" style="51" customWidth="1"/>
    <col min="6661" max="6661" width="8.85546875" style="51"/>
    <col min="6662" max="6662" width="12.42578125" style="51" customWidth="1"/>
    <col min="6663" max="6663" width="13.140625" style="51" customWidth="1"/>
    <col min="6664" max="6664" width="15.28515625" style="51" customWidth="1"/>
    <col min="6665" max="6665" width="57" style="51" customWidth="1"/>
    <col min="6666" max="6912" width="8.85546875" style="51"/>
    <col min="6913" max="6913" width="12.7109375" style="51" customWidth="1"/>
    <col min="6914" max="6914" width="13.7109375" style="51" customWidth="1"/>
    <col min="6915" max="6915" width="8.85546875" style="51"/>
    <col min="6916" max="6916" width="63.140625" style="51" customWidth="1"/>
    <col min="6917" max="6917" width="8.85546875" style="51"/>
    <col min="6918" max="6918" width="12.42578125" style="51" customWidth="1"/>
    <col min="6919" max="6919" width="13.140625" style="51" customWidth="1"/>
    <col min="6920" max="6920" width="15.28515625" style="51" customWidth="1"/>
    <col min="6921" max="6921" width="57" style="51" customWidth="1"/>
    <col min="6922" max="7168" width="8.85546875" style="51"/>
    <col min="7169" max="7169" width="12.7109375" style="51" customWidth="1"/>
    <col min="7170" max="7170" width="13.7109375" style="51" customWidth="1"/>
    <col min="7171" max="7171" width="8.85546875" style="51"/>
    <col min="7172" max="7172" width="63.140625" style="51" customWidth="1"/>
    <col min="7173" max="7173" width="8.85546875" style="51"/>
    <col min="7174" max="7174" width="12.42578125" style="51" customWidth="1"/>
    <col min="7175" max="7175" width="13.140625" style="51" customWidth="1"/>
    <col min="7176" max="7176" width="15.28515625" style="51" customWidth="1"/>
    <col min="7177" max="7177" width="57" style="51" customWidth="1"/>
    <col min="7178" max="7424" width="8.85546875" style="51"/>
    <col min="7425" max="7425" width="12.7109375" style="51" customWidth="1"/>
    <col min="7426" max="7426" width="13.7109375" style="51" customWidth="1"/>
    <col min="7427" max="7427" width="8.85546875" style="51"/>
    <col min="7428" max="7428" width="63.140625" style="51" customWidth="1"/>
    <col min="7429" max="7429" width="8.85546875" style="51"/>
    <col min="7430" max="7430" width="12.42578125" style="51" customWidth="1"/>
    <col min="7431" max="7431" width="13.140625" style="51" customWidth="1"/>
    <col min="7432" max="7432" width="15.28515625" style="51" customWidth="1"/>
    <col min="7433" max="7433" width="57" style="51" customWidth="1"/>
    <col min="7434" max="7680" width="8.85546875" style="51"/>
    <col min="7681" max="7681" width="12.7109375" style="51" customWidth="1"/>
    <col min="7682" max="7682" width="13.7109375" style="51" customWidth="1"/>
    <col min="7683" max="7683" width="8.85546875" style="51"/>
    <col min="7684" max="7684" width="63.140625" style="51" customWidth="1"/>
    <col min="7685" max="7685" width="8.85546875" style="51"/>
    <col min="7686" max="7686" width="12.42578125" style="51" customWidth="1"/>
    <col min="7687" max="7687" width="13.140625" style="51" customWidth="1"/>
    <col min="7688" max="7688" width="15.28515625" style="51" customWidth="1"/>
    <col min="7689" max="7689" width="57" style="51" customWidth="1"/>
    <col min="7690" max="7936" width="8.85546875" style="51"/>
    <col min="7937" max="7937" width="12.7109375" style="51" customWidth="1"/>
    <col min="7938" max="7938" width="13.7109375" style="51" customWidth="1"/>
    <col min="7939" max="7939" width="8.85546875" style="51"/>
    <col min="7940" max="7940" width="63.140625" style="51" customWidth="1"/>
    <col min="7941" max="7941" width="8.85546875" style="51"/>
    <col min="7942" max="7942" width="12.42578125" style="51" customWidth="1"/>
    <col min="7943" max="7943" width="13.140625" style="51" customWidth="1"/>
    <col min="7944" max="7944" width="15.28515625" style="51" customWidth="1"/>
    <col min="7945" max="7945" width="57" style="51" customWidth="1"/>
    <col min="7946" max="8192" width="8.85546875" style="51"/>
    <col min="8193" max="8193" width="12.7109375" style="51" customWidth="1"/>
    <col min="8194" max="8194" width="13.7109375" style="51" customWidth="1"/>
    <col min="8195" max="8195" width="8.85546875" style="51"/>
    <col min="8196" max="8196" width="63.140625" style="51" customWidth="1"/>
    <col min="8197" max="8197" width="8.85546875" style="51"/>
    <col min="8198" max="8198" width="12.42578125" style="51" customWidth="1"/>
    <col min="8199" max="8199" width="13.140625" style="51" customWidth="1"/>
    <col min="8200" max="8200" width="15.28515625" style="51" customWidth="1"/>
    <col min="8201" max="8201" width="57" style="51" customWidth="1"/>
    <col min="8202" max="8448" width="8.85546875" style="51"/>
    <col min="8449" max="8449" width="12.7109375" style="51" customWidth="1"/>
    <col min="8450" max="8450" width="13.7109375" style="51" customWidth="1"/>
    <col min="8451" max="8451" width="8.85546875" style="51"/>
    <col min="8452" max="8452" width="63.140625" style="51" customWidth="1"/>
    <col min="8453" max="8453" width="8.85546875" style="51"/>
    <col min="8454" max="8454" width="12.42578125" style="51" customWidth="1"/>
    <col min="8455" max="8455" width="13.140625" style="51" customWidth="1"/>
    <col min="8456" max="8456" width="15.28515625" style="51" customWidth="1"/>
    <col min="8457" max="8457" width="57" style="51" customWidth="1"/>
    <col min="8458" max="8704" width="8.85546875" style="51"/>
    <col min="8705" max="8705" width="12.7109375" style="51" customWidth="1"/>
    <col min="8706" max="8706" width="13.7109375" style="51" customWidth="1"/>
    <col min="8707" max="8707" width="8.85546875" style="51"/>
    <col min="8708" max="8708" width="63.140625" style="51" customWidth="1"/>
    <col min="8709" max="8709" width="8.85546875" style="51"/>
    <col min="8710" max="8710" width="12.42578125" style="51" customWidth="1"/>
    <col min="8711" max="8711" width="13.140625" style="51" customWidth="1"/>
    <col min="8712" max="8712" width="15.28515625" style="51" customWidth="1"/>
    <col min="8713" max="8713" width="57" style="51" customWidth="1"/>
    <col min="8714" max="8960" width="8.85546875" style="51"/>
    <col min="8961" max="8961" width="12.7109375" style="51" customWidth="1"/>
    <col min="8962" max="8962" width="13.7109375" style="51" customWidth="1"/>
    <col min="8963" max="8963" width="8.85546875" style="51"/>
    <col min="8964" max="8964" width="63.140625" style="51" customWidth="1"/>
    <col min="8965" max="8965" width="8.85546875" style="51"/>
    <col min="8966" max="8966" width="12.42578125" style="51" customWidth="1"/>
    <col min="8967" max="8967" width="13.140625" style="51" customWidth="1"/>
    <col min="8968" max="8968" width="15.28515625" style="51" customWidth="1"/>
    <col min="8969" max="8969" width="57" style="51" customWidth="1"/>
    <col min="8970" max="9216" width="8.85546875" style="51"/>
    <col min="9217" max="9217" width="12.7109375" style="51" customWidth="1"/>
    <col min="9218" max="9218" width="13.7109375" style="51" customWidth="1"/>
    <col min="9219" max="9219" width="8.85546875" style="51"/>
    <col min="9220" max="9220" width="63.140625" style="51" customWidth="1"/>
    <col min="9221" max="9221" width="8.85546875" style="51"/>
    <col min="9222" max="9222" width="12.42578125" style="51" customWidth="1"/>
    <col min="9223" max="9223" width="13.140625" style="51" customWidth="1"/>
    <col min="9224" max="9224" width="15.28515625" style="51" customWidth="1"/>
    <col min="9225" max="9225" width="57" style="51" customWidth="1"/>
    <col min="9226" max="9472" width="8.85546875" style="51"/>
    <col min="9473" max="9473" width="12.7109375" style="51" customWidth="1"/>
    <col min="9474" max="9474" width="13.7109375" style="51" customWidth="1"/>
    <col min="9475" max="9475" width="8.85546875" style="51"/>
    <col min="9476" max="9476" width="63.140625" style="51" customWidth="1"/>
    <col min="9477" max="9477" width="8.85546875" style="51"/>
    <col min="9478" max="9478" width="12.42578125" style="51" customWidth="1"/>
    <col min="9479" max="9479" width="13.140625" style="51" customWidth="1"/>
    <col min="9480" max="9480" width="15.28515625" style="51" customWidth="1"/>
    <col min="9481" max="9481" width="57" style="51" customWidth="1"/>
    <col min="9482" max="9728" width="8.85546875" style="51"/>
    <col min="9729" max="9729" width="12.7109375" style="51" customWidth="1"/>
    <col min="9730" max="9730" width="13.7109375" style="51" customWidth="1"/>
    <col min="9731" max="9731" width="8.85546875" style="51"/>
    <col min="9732" max="9732" width="63.140625" style="51" customWidth="1"/>
    <col min="9733" max="9733" width="8.85546875" style="51"/>
    <col min="9734" max="9734" width="12.42578125" style="51" customWidth="1"/>
    <col min="9735" max="9735" width="13.140625" style="51" customWidth="1"/>
    <col min="9736" max="9736" width="15.28515625" style="51" customWidth="1"/>
    <col min="9737" max="9737" width="57" style="51" customWidth="1"/>
    <col min="9738" max="9984" width="8.85546875" style="51"/>
    <col min="9985" max="9985" width="12.7109375" style="51" customWidth="1"/>
    <col min="9986" max="9986" width="13.7109375" style="51" customWidth="1"/>
    <col min="9987" max="9987" width="8.85546875" style="51"/>
    <col min="9988" max="9988" width="63.140625" style="51" customWidth="1"/>
    <col min="9989" max="9989" width="8.85546875" style="51"/>
    <col min="9990" max="9990" width="12.42578125" style="51" customWidth="1"/>
    <col min="9991" max="9991" width="13.140625" style="51" customWidth="1"/>
    <col min="9992" max="9992" width="15.28515625" style="51" customWidth="1"/>
    <col min="9993" max="9993" width="57" style="51" customWidth="1"/>
    <col min="9994" max="10240" width="8.85546875" style="51"/>
    <col min="10241" max="10241" width="12.7109375" style="51" customWidth="1"/>
    <col min="10242" max="10242" width="13.7109375" style="51" customWidth="1"/>
    <col min="10243" max="10243" width="8.85546875" style="51"/>
    <col min="10244" max="10244" width="63.140625" style="51" customWidth="1"/>
    <col min="10245" max="10245" width="8.85546875" style="51"/>
    <col min="10246" max="10246" width="12.42578125" style="51" customWidth="1"/>
    <col min="10247" max="10247" width="13.140625" style="51" customWidth="1"/>
    <col min="10248" max="10248" width="15.28515625" style="51" customWidth="1"/>
    <col min="10249" max="10249" width="57" style="51" customWidth="1"/>
    <col min="10250" max="10496" width="8.85546875" style="51"/>
    <col min="10497" max="10497" width="12.7109375" style="51" customWidth="1"/>
    <col min="10498" max="10498" width="13.7109375" style="51" customWidth="1"/>
    <col min="10499" max="10499" width="8.85546875" style="51"/>
    <col min="10500" max="10500" width="63.140625" style="51" customWidth="1"/>
    <col min="10501" max="10501" width="8.85546875" style="51"/>
    <col min="10502" max="10502" width="12.42578125" style="51" customWidth="1"/>
    <col min="10503" max="10503" width="13.140625" style="51" customWidth="1"/>
    <col min="10504" max="10504" width="15.28515625" style="51" customWidth="1"/>
    <col min="10505" max="10505" width="57" style="51" customWidth="1"/>
    <col min="10506" max="10752" width="8.85546875" style="51"/>
    <col min="10753" max="10753" width="12.7109375" style="51" customWidth="1"/>
    <col min="10754" max="10754" width="13.7109375" style="51" customWidth="1"/>
    <col min="10755" max="10755" width="8.85546875" style="51"/>
    <col min="10756" max="10756" width="63.140625" style="51" customWidth="1"/>
    <col min="10757" max="10757" width="8.85546875" style="51"/>
    <col min="10758" max="10758" width="12.42578125" style="51" customWidth="1"/>
    <col min="10759" max="10759" width="13.140625" style="51" customWidth="1"/>
    <col min="10760" max="10760" width="15.28515625" style="51" customWidth="1"/>
    <col min="10761" max="10761" width="57" style="51" customWidth="1"/>
    <col min="10762" max="11008" width="8.85546875" style="51"/>
    <col min="11009" max="11009" width="12.7109375" style="51" customWidth="1"/>
    <col min="11010" max="11010" width="13.7109375" style="51" customWidth="1"/>
    <col min="11011" max="11011" width="8.85546875" style="51"/>
    <col min="11012" max="11012" width="63.140625" style="51" customWidth="1"/>
    <col min="11013" max="11013" width="8.85546875" style="51"/>
    <col min="11014" max="11014" width="12.42578125" style="51" customWidth="1"/>
    <col min="11015" max="11015" width="13.140625" style="51" customWidth="1"/>
    <col min="11016" max="11016" width="15.28515625" style="51" customWidth="1"/>
    <col min="11017" max="11017" width="57" style="51" customWidth="1"/>
    <col min="11018" max="11264" width="8.85546875" style="51"/>
    <col min="11265" max="11265" width="12.7109375" style="51" customWidth="1"/>
    <col min="11266" max="11266" width="13.7109375" style="51" customWidth="1"/>
    <col min="11267" max="11267" width="8.85546875" style="51"/>
    <col min="11268" max="11268" width="63.140625" style="51" customWidth="1"/>
    <col min="11269" max="11269" width="8.85546875" style="51"/>
    <col min="11270" max="11270" width="12.42578125" style="51" customWidth="1"/>
    <col min="11271" max="11271" width="13.140625" style="51" customWidth="1"/>
    <col min="11272" max="11272" width="15.28515625" style="51" customWidth="1"/>
    <col min="11273" max="11273" width="57" style="51" customWidth="1"/>
    <col min="11274" max="11520" width="8.85546875" style="51"/>
    <col min="11521" max="11521" width="12.7109375" style="51" customWidth="1"/>
    <col min="11522" max="11522" width="13.7109375" style="51" customWidth="1"/>
    <col min="11523" max="11523" width="8.85546875" style="51"/>
    <col min="11524" max="11524" width="63.140625" style="51" customWidth="1"/>
    <col min="11525" max="11525" width="8.85546875" style="51"/>
    <col min="11526" max="11526" width="12.42578125" style="51" customWidth="1"/>
    <col min="11527" max="11527" width="13.140625" style="51" customWidth="1"/>
    <col min="11528" max="11528" width="15.28515625" style="51" customWidth="1"/>
    <col min="11529" max="11529" width="57" style="51" customWidth="1"/>
    <col min="11530" max="11776" width="8.85546875" style="51"/>
    <col min="11777" max="11777" width="12.7109375" style="51" customWidth="1"/>
    <col min="11778" max="11778" width="13.7109375" style="51" customWidth="1"/>
    <col min="11779" max="11779" width="8.85546875" style="51"/>
    <col min="11780" max="11780" width="63.140625" style="51" customWidth="1"/>
    <col min="11781" max="11781" width="8.85546875" style="51"/>
    <col min="11782" max="11782" width="12.42578125" style="51" customWidth="1"/>
    <col min="11783" max="11783" width="13.140625" style="51" customWidth="1"/>
    <col min="11784" max="11784" width="15.28515625" style="51" customWidth="1"/>
    <col min="11785" max="11785" width="57" style="51" customWidth="1"/>
    <col min="11786" max="12032" width="8.85546875" style="51"/>
    <col min="12033" max="12033" width="12.7109375" style="51" customWidth="1"/>
    <col min="12034" max="12034" width="13.7109375" style="51" customWidth="1"/>
    <col min="12035" max="12035" width="8.85546875" style="51"/>
    <col min="12036" max="12036" width="63.140625" style="51" customWidth="1"/>
    <col min="12037" max="12037" width="8.85546875" style="51"/>
    <col min="12038" max="12038" width="12.42578125" style="51" customWidth="1"/>
    <col min="12039" max="12039" width="13.140625" style="51" customWidth="1"/>
    <col min="12040" max="12040" width="15.28515625" style="51" customWidth="1"/>
    <col min="12041" max="12041" width="57" style="51" customWidth="1"/>
    <col min="12042" max="12288" width="8.85546875" style="51"/>
    <col min="12289" max="12289" width="12.7109375" style="51" customWidth="1"/>
    <col min="12290" max="12290" width="13.7109375" style="51" customWidth="1"/>
    <col min="12291" max="12291" width="8.85546875" style="51"/>
    <col min="12292" max="12292" width="63.140625" style="51" customWidth="1"/>
    <col min="12293" max="12293" width="8.85546875" style="51"/>
    <col min="12294" max="12294" width="12.42578125" style="51" customWidth="1"/>
    <col min="12295" max="12295" width="13.140625" style="51" customWidth="1"/>
    <col min="12296" max="12296" width="15.28515625" style="51" customWidth="1"/>
    <col min="12297" max="12297" width="57" style="51" customWidth="1"/>
    <col min="12298" max="12544" width="8.85546875" style="51"/>
    <col min="12545" max="12545" width="12.7109375" style="51" customWidth="1"/>
    <col min="12546" max="12546" width="13.7109375" style="51" customWidth="1"/>
    <col min="12547" max="12547" width="8.85546875" style="51"/>
    <col min="12548" max="12548" width="63.140625" style="51" customWidth="1"/>
    <col min="12549" max="12549" width="8.85546875" style="51"/>
    <col min="12550" max="12550" width="12.42578125" style="51" customWidth="1"/>
    <col min="12551" max="12551" width="13.140625" style="51" customWidth="1"/>
    <col min="12552" max="12552" width="15.28515625" style="51" customWidth="1"/>
    <col min="12553" max="12553" width="57" style="51" customWidth="1"/>
    <col min="12554" max="12800" width="8.85546875" style="51"/>
    <col min="12801" max="12801" width="12.7109375" style="51" customWidth="1"/>
    <col min="12802" max="12802" width="13.7109375" style="51" customWidth="1"/>
    <col min="12803" max="12803" width="8.85546875" style="51"/>
    <col min="12804" max="12804" width="63.140625" style="51" customWidth="1"/>
    <col min="12805" max="12805" width="8.85546875" style="51"/>
    <col min="12806" max="12806" width="12.42578125" style="51" customWidth="1"/>
    <col min="12807" max="12807" width="13.140625" style="51" customWidth="1"/>
    <col min="12808" max="12808" width="15.28515625" style="51" customWidth="1"/>
    <col min="12809" max="12809" width="57" style="51" customWidth="1"/>
    <col min="12810" max="13056" width="8.85546875" style="51"/>
    <col min="13057" max="13057" width="12.7109375" style="51" customWidth="1"/>
    <col min="13058" max="13058" width="13.7109375" style="51" customWidth="1"/>
    <col min="13059" max="13059" width="8.85546875" style="51"/>
    <col min="13060" max="13060" width="63.140625" style="51" customWidth="1"/>
    <col min="13061" max="13061" width="8.85546875" style="51"/>
    <col min="13062" max="13062" width="12.42578125" style="51" customWidth="1"/>
    <col min="13063" max="13063" width="13.140625" style="51" customWidth="1"/>
    <col min="13064" max="13064" width="15.28515625" style="51" customWidth="1"/>
    <col min="13065" max="13065" width="57" style="51" customWidth="1"/>
    <col min="13066" max="13312" width="8.85546875" style="51"/>
    <col min="13313" max="13313" width="12.7109375" style="51" customWidth="1"/>
    <col min="13314" max="13314" width="13.7109375" style="51" customWidth="1"/>
    <col min="13315" max="13315" width="8.85546875" style="51"/>
    <col min="13316" max="13316" width="63.140625" style="51" customWidth="1"/>
    <col min="13317" max="13317" width="8.85546875" style="51"/>
    <col min="13318" max="13318" width="12.42578125" style="51" customWidth="1"/>
    <col min="13319" max="13319" width="13.140625" style="51" customWidth="1"/>
    <col min="13320" max="13320" width="15.28515625" style="51" customWidth="1"/>
    <col min="13321" max="13321" width="57" style="51" customWidth="1"/>
    <col min="13322" max="13568" width="8.85546875" style="51"/>
    <col min="13569" max="13569" width="12.7109375" style="51" customWidth="1"/>
    <col min="13570" max="13570" width="13.7109375" style="51" customWidth="1"/>
    <col min="13571" max="13571" width="8.85546875" style="51"/>
    <col min="13572" max="13572" width="63.140625" style="51" customWidth="1"/>
    <col min="13573" max="13573" width="8.85546875" style="51"/>
    <col min="13574" max="13574" width="12.42578125" style="51" customWidth="1"/>
    <col min="13575" max="13575" width="13.140625" style="51" customWidth="1"/>
    <col min="13576" max="13576" width="15.28515625" style="51" customWidth="1"/>
    <col min="13577" max="13577" width="57" style="51" customWidth="1"/>
    <col min="13578" max="13824" width="8.85546875" style="51"/>
    <col min="13825" max="13825" width="12.7109375" style="51" customWidth="1"/>
    <col min="13826" max="13826" width="13.7109375" style="51" customWidth="1"/>
    <col min="13827" max="13827" width="8.85546875" style="51"/>
    <col min="13828" max="13828" width="63.140625" style="51" customWidth="1"/>
    <col min="13829" max="13829" width="8.85546875" style="51"/>
    <col min="13830" max="13830" width="12.42578125" style="51" customWidth="1"/>
    <col min="13831" max="13831" width="13.140625" style="51" customWidth="1"/>
    <col min="13832" max="13832" width="15.28515625" style="51" customWidth="1"/>
    <col min="13833" max="13833" width="57" style="51" customWidth="1"/>
    <col min="13834" max="14080" width="8.85546875" style="51"/>
    <col min="14081" max="14081" width="12.7109375" style="51" customWidth="1"/>
    <col min="14082" max="14082" width="13.7109375" style="51" customWidth="1"/>
    <col min="14083" max="14083" width="8.85546875" style="51"/>
    <col min="14084" max="14084" width="63.140625" style="51" customWidth="1"/>
    <col min="14085" max="14085" width="8.85546875" style="51"/>
    <col min="14086" max="14086" width="12.42578125" style="51" customWidth="1"/>
    <col min="14087" max="14087" width="13.140625" style="51" customWidth="1"/>
    <col min="14088" max="14088" width="15.28515625" style="51" customWidth="1"/>
    <col min="14089" max="14089" width="57" style="51" customWidth="1"/>
    <col min="14090" max="14336" width="8.85546875" style="51"/>
    <col min="14337" max="14337" width="12.7109375" style="51" customWidth="1"/>
    <col min="14338" max="14338" width="13.7109375" style="51" customWidth="1"/>
    <col min="14339" max="14339" width="8.85546875" style="51"/>
    <col min="14340" max="14340" width="63.140625" style="51" customWidth="1"/>
    <col min="14341" max="14341" width="8.85546875" style="51"/>
    <col min="14342" max="14342" width="12.42578125" style="51" customWidth="1"/>
    <col min="14343" max="14343" width="13.140625" style="51" customWidth="1"/>
    <col min="14344" max="14344" width="15.28515625" style="51" customWidth="1"/>
    <col min="14345" max="14345" width="57" style="51" customWidth="1"/>
    <col min="14346" max="14592" width="8.85546875" style="51"/>
    <col min="14593" max="14593" width="12.7109375" style="51" customWidth="1"/>
    <col min="14594" max="14594" width="13.7109375" style="51" customWidth="1"/>
    <col min="14595" max="14595" width="8.85546875" style="51"/>
    <col min="14596" max="14596" width="63.140625" style="51" customWidth="1"/>
    <col min="14597" max="14597" width="8.85546875" style="51"/>
    <col min="14598" max="14598" width="12.42578125" style="51" customWidth="1"/>
    <col min="14599" max="14599" width="13.140625" style="51" customWidth="1"/>
    <col min="14600" max="14600" width="15.28515625" style="51" customWidth="1"/>
    <col min="14601" max="14601" width="57" style="51" customWidth="1"/>
    <col min="14602" max="14848" width="8.85546875" style="51"/>
    <col min="14849" max="14849" width="12.7109375" style="51" customWidth="1"/>
    <col min="14850" max="14850" width="13.7109375" style="51" customWidth="1"/>
    <col min="14851" max="14851" width="8.85546875" style="51"/>
    <col min="14852" max="14852" width="63.140625" style="51" customWidth="1"/>
    <col min="14853" max="14853" width="8.85546875" style="51"/>
    <col min="14854" max="14854" width="12.42578125" style="51" customWidth="1"/>
    <col min="14855" max="14855" width="13.140625" style="51" customWidth="1"/>
    <col min="14856" max="14856" width="15.28515625" style="51" customWidth="1"/>
    <col min="14857" max="14857" width="57" style="51" customWidth="1"/>
    <col min="14858" max="15104" width="8.85546875" style="51"/>
    <col min="15105" max="15105" width="12.7109375" style="51" customWidth="1"/>
    <col min="15106" max="15106" width="13.7109375" style="51" customWidth="1"/>
    <col min="15107" max="15107" width="8.85546875" style="51"/>
    <col min="15108" max="15108" width="63.140625" style="51" customWidth="1"/>
    <col min="15109" max="15109" width="8.85546875" style="51"/>
    <col min="15110" max="15110" width="12.42578125" style="51" customWidth="1"/>
    <col min="15111" max="15111" width="13.140625" style="51" customWidth="1"/>
    <col min="15112" max="15112" width="15.28515625" style="51" customWidth="1"/>
    <col min="15113" max="15113" width="57" style="51" customWidth="1"/>
    <col min="15114" max="15360" width="8.85546875" style="51"/>
    <col min="15361" max="15361" width="12.7109375" style="51" customWidth="1"/>
    <col min="15362" max="15362" width="13.7109375" style="51" customWidth="1"/>
    <col min="15363" max="15363" width="8.85546875" style="51"/>
    <col min="15364" max="15364" width="63.140625" style="51" customWidth="1"/>
    <col min="15365" max="15365" width="8.85546875" style="51"/>
    <col min="15366" max="15366" width="12.42578125" style="51" customWidth="1"/>
    <col min="15367" max="15367" width="13.140625" style="51" customWidth="1"/>
    <col min="15368" max="15368" width="15.28515625" style="51" customWidth="1"/>
    <col min="15369" max="15369" width="57" style="51" customWidth="1"/>
    <col min="15370" max="15616" width="8.85546875" style="51"/>
    <col min="15617" max="15617" width="12.7109375" style="51" customWidth="1"/>
    <col min="15618" max="15618" width="13.7109375" style="51" customWidth="1"/>
    <col min="15619" max="15619" width="8.85546875" style="51"/>
    <col min="15620" max="15620" width="63.140625" style="51" customWidth="1"/>
    <col min="15621" max="15621" width="8.85546875" style="51"/>
    <col min="15622" max="15622" width="12.42578125" style="51" customWidth="1"/>
    <col min="15623" max="15623" width="13.140625" style="51" customWidth="1"/>
    <col min="15624" max="15624" width="15.28515625" style="51" customWidth="1"/>
    <col min="15625" max="15625" width="57" style="51" customWidth="1"/>
    <col min="15626" max="15872" width="8.85546875" style="51"/>
    <col min="15873" max="15873" width="12.7109375" style="51" customWidth="1"/>
    <col min="15874" max="15874" width="13.7109375" style="51" customWidth="1"/>
    <col min="15875" max="15875" width="8.85546875" style="51"/>
    <col min="15876" max="15876" width="63.140625" style="51" customWidth="1"/>
    <col min="15877" max="15877" width="8.85546875" style="51"/>
    <col min="15878" max="15878" width="12.42578125" style="51" customWidth="1"/>
    <col min="15879" max="15879" width="13.140625" style="51" customWidth="1"/>
    <col min="15880" max="15880" width="15.28515625" style="51" customWidth="1"/>
    <col min="15881" max="15881" width="57" style="51" customWidth="1"/>
    <col min="15882" max="16128" width="8.85546875" style="51"/>
    <col min="16129" max="16129" width="12.7109375" style="51" customWidth="1"/>
    <col min="16130" max="16130" width="13.7109375" style="51" customWidth="1"/>
    <col min="16131" max="16131" width="8.85546875" style="51"/>
    <col min="16132" max="16132" width="63.140625" style="51" customWidth="1"/>
    <col min="16133" max="16133" width="8.85546875" style="51"/>
    <col min="16134" max="16134" width="12.42578125" style="51" customWidth="1"/>
    <col min="16135" max="16135" width="13.140625" style="51" customWidth="1"/>
    <col min="16136" max="16136" width="15.28515625" style="51" customWidth="1"/>
    <col min="16137" max="16137" width="57" style="51" customWidth="1"/>
    <col min="16138" max="16384" width="8.85546875" style="51"/>
  </cols>
  <sheetData>
    <row r="1" spans="1:8">
      <c r="A1" s="1223"/>
      <c r="B1" s="1223"/>
      <c r="C1" s="1223"/>
      <c r="D1" s="1223"/>
      <c r="E1" s="1223"/>
      <c r="F1" s="1223"/>
      <c r="G1" s="1223"/>
      <c r="H1" s="1223"/>
    </row>
    <row r="2" spans="1:8">
      <c r="A2" s="1223"/>
      <c r="B2" s="1223"/>
      <c r="C2" s="1223"/>
      <c r="D2" s="1223"/>
      <c r="E2" s="1223"/>
      <c r="F2" s="1223"/>
      <c r="G2" s="1223"/>
      <c r="H2" s="1223"/>
    </row>
    <row r="3" spans="1:8" ht="25.5" customHeight="1">
      <c r="A3" s="1223"/>
      <c r="B3" s="1223"/>
      <c r="C3" s="1223"/>
      <c r="D3" s="1223"/>
      <c r="E3" s="1223"/>
      <c r="F3" s="1223"/>
      <c r="G3" s="1223"/>
      <c r="H3" s="1223"/>
    </row>
    <row r="4" spans="1:8" ht="42" customHeight="1">
      <c r="A4" s="1224" t="str">
        <f>'[203]MODULO MINIMO'!B1</f>
        <v>CONTRATAÇÃO DE SERVIÇOS DE PAVIMENTAÇÃO ASFÁLTICA COM CONCRETO BETUMINOSO USINADO A QUENTE (CBUQ) EM VIAS URBANAS E RURAIS INSERIDAS NA ÁREA DE ATUAÇÃO DA CODEVASF, NO ESTADO MARANHÃO</v>
      </c>
      <c r="B4" s="1225"/>
      <c r="C4" s="1225"/>
      <c r="D4" s="1225"/>
      <c r="E4" s="1225"/>
      <c r="F4" s="1225"/>
      <c r="G4" s="1225"/>
      <c r="H4" s="1226"/>
    </row>
    <row r="5" spans="1:8" ht="21" customHeight="1">
      <c r="A5" s="1227"/>
      <c r="B5" s="1228"/>
      <c r="C5" s="1228"/>
      <c r="D5" s="1229"/>
      <c r="E5" s="316"/>
      <c r="F5" s="317" t="s">
        <v>230</v>
      </c>
      <c r="G5" s="1236">
        <f>'PO TOTAL'!J8</f>
        <v>0.2339</v>
      </c>
      <c r="H5" s="1237"/>
    </row>
    <row r="6" spans="1:8" ht="21" customHeight="1">
      <c r="A6" s="1230"/>
      <c r="B6" s="1231"/>
      <c r="C6" s="1231"/>
      <c r="D6" s="1232"/>
      <c r="E6" s="1238" t="s">
        <v>2</v>
      </c>
      <c r="F6" s="1239"/>
      <c r="G6" s="318" t="s">
        <v>3</v>
      </c>
      <c r="H6" s="319" t="s">
        <v>4</v>
      </c>
    </row>
    <row r="7" spans="1:8" ht="21" customHeight="1">
      <c r="A7" s="1233"/>
      <c r="B7" s="1234"/>
      <c r="C7" s="1234"/>
      <c r="D7" s="1235"/>
      <c r="E7" s="1240"/>
      <c r="F7" s="1241"/>
      <c r="G7" s="268">
        <f>'PO TOTAL'!K10</f>
        <v>1.1273</v>
      </c>
      <c r="H7" s="268">
        <f>'[203]ENC. SOCIAIS'!F51/100</f>
        <v>0.70189999999999997</v>
      </c>
    </row>
    <row r="8" spans="1:8" ht="21" customHeight="1">
      <c r="A8" s="1220" t="s">
        <v>231</v>
      </c>
      <c r="B8" s="1221"/>
      <c r="C8" s="1221"/>
      <c r="D8" s="1221"/>
      <c r="E8" s="1221"/>
      <c r="F8" s="1221"/>
      <c r="G8" s="1221"/>
      <c r="H8" s="1222"/>
    </row>
    <row r="9" spans="1:8" ht="23.1" customHeight="1">
      <c r="A9" s="1216" t="s">
        <v>34</v>
      </c>
      <c r="B9" s="1216" t="s">
        <v>16</v>
      </c>
      <c r="C9" s="1216"/>
      <c r="D9" s="1218" t="s">
        <v>232</v>
      </c>
      <c r="E9" s="1216" t="s">
        <v>233</v>
      </c>
      <c r="F9" s="1212" t="s">
        <v>234</v>
      </c>
      <c r="G9" s="1212" t="s">
        <v>235</v>
      </c>
      <c r="H9" s="1212" t="s">
        <v>236</v>
      </c>
    </row>
    <row r="10" spans="1:8" ht="23.1" customHeight="1">
      <c r="A10" s="1217"/>
      <c r="B10" s="1217"/>
      <c r="C10" s="1217"/>
      <c r="D10" s="1219"/>
      <c r="E10" s="1217"/>
      <c r="F10" s="1213"/>
      <c r="G10" s="1213"/>
      <c r="H10" s="1213"/>
    </row>
    <row r="11" spans="1:8" ht="23.1" customHeight="1">
      <c r="A11" s="320" t="s">
        <v>24</v>
      </c>
      <c r="B11" s="321" t="s">
        <v>24</v>
      </c>
      <c r="C11" s="321" t="s">
        <v>237</v>
      </c>
      <c r="D11" s="322" t="str">
        <f>VLOOKUP(C11,'[203]Pessoal Sicro'!$A$5:$G$1048576,2,0)</f>
        <v>Servente</v>
      </c>
      <c r="E11" s="323" t="s">
        <v>238</v>
      </c>
      <c r="F11" s="324">
        <v>0.2</v>
      </c>
      <c r="G11" s="333">
        <v>21.340599999999998</v>
      </c>
      <c r="H11" s="335">
        <f t="shared" ref="H11:H15" si="0">F11*G11</f>
        <v>4.2681199999999997</v>
      </c>
    </row>
    <row r="12" spans="1:8" ht="23.1" customHeight="1">
      <c r="A12" s="320" t="s">
        <v>24</v>
      </c>
      <c r="B12" s="321" t="s">
        <v>24</v>
      </c>
      <c r="C12" s="321" t="s">
        <v>239</v>
      </c>
      <c r="D12" s="322" t="str">
        <f>VLOOKUP(C12,'[203]Pessoal Sicro'!$A$5:$G$1048576,2,0)</f>
        <v>Bombeiro hidráulico</v>
      </c>
      <c r="E12" s="323" t="s">
        <v>238</v>
      </c>
      <c r="F12" s="324">
        <v>0.1</v>
      </c>
      <c r="G12" s="333">
        <v>31.334299999999999</v>
      </c>
      <c r="H12" s="335">
        <f t="shared" si="0"/>
        <v>3.1334300000000002</v>
      </c>
    </row>
    <row r="13" spans="1:8" ht="23.1" customHeight="1">
      <c r="A13" s="320" t="s">
        <v>240</v>
      </c>
      <c r="B13" s="321" t="s">
        <v>17</v>
      </c>
      <c r="C13" s="321">
        <v>9867</v>
      </c>
      <c r="D13" s="322" t="s">
        <v>241</v>
      </c>
      <c r="E13" s="323" t="s">
        <v>15</v>
      </c>
      <c r="F13" s="324">
        <v>1</v>
      </c>
      <c r="G13" s="333">
        <v>3.61</v>
      </c>
      <c r="H13" s="335">
        <f t="shared" si="0"/>
        <v>3.61</v>
      </c>
    </row>
    <row r="14" spans="1:8" ht="23.1" customHeight="1">
      <c r="A14" s="321" t="s">
        <v>242</v>
      </c>
      <c r="B14" s="321" t="s">
        <v>243</v>
      </c>
      <c r="C14" s="321">
        <v>10585</v>
      </c>
      <c r="D14" s="322" t="s">
        <v>244</v>
      </c>
      <c r="E14" s="323" t="s">
        <v>245</v>
      </c>
      <c r="F14" s="324">
        <v>0.1</v>
      </c>
      <c r="G14" s="334">
        <v>22.8</v>
      </c>
      <c r="H14" s="336">
        <f t="shared" si="0"/>
        <v>2.2800000000000002</v>
      </c>
    </row>
    <row r="15" spans="1:8" ht="23.1" customHeight="1">
      <c r="A15" s="320" t="s">
        <v>240</v>
      </c>
      <c r="B15" s="320" t="s">
        <v>17</v>
      </c>
      <c r="C15" s="321">
        <v>3859</v>
      </c>
      <c r="D15" s="322" t="s">
        <v>246</v>
      </c>
      <c r="E15" s="320" t="s">
        <v>245</v>
      </c>
      <c r="F15" s="324">
        <v>2</v>
      </c>
      <c r="G15" s="333">
        <v>1.3</v>
      </c>
      <c r="H15" s="335">
        <f t="shared" si="0"/>
        <v>2.6</v>
      </c>
    </row>
    <row r="16" spans="1:8" ht="23.1" customHeight="1">
      <c r="A16" s="269"/>
      <c r="B16" s="270"/>
      <c r="C16" s="270"/>
      <c r="D16" s="270"/>
      <c r="E16" s="1214" t="s">
        <v>247</v>
      </c>
      <c r="F16" s="1214"/>
      <c r="G16" s="1215"/>
      <c r="H16" s="1001">
        <f>SUM(H11:H15)</f>
        <v>15.891550000000001</v>
      </c>
    </row>
    <row r="17" spans="1:9" ht="23.1" customHeight="1">
      <c r="A17" s="271"/>
      <c r="B17" s="272"/>
      <c r="C17" s="272"/>
      <c r="D17" s="272"/>
      <c r="E17" s="273"/>
      <c r="F17" s="274" t="s">
        <v>18</v>
      </c>
      <c r="G17" s="275">
        <f>[203]BDI!$C$17</f>
        <v>0.2339</v>
      </c>
      <c r="H17" s="338">
        <f>H16*G17</f>
        <v>3.717033545</v>
      </c>
    </row>
    <row r="18" spans="1:9" ht="23.1" customHeight="1">
      <c r="A18" s="276"/>
      <c r="B18" s="277"/>
      <c r="C18" s="277"/>
      <c r="D18" s="277"/>
      <c r="E18" s="278"/>
      <c r="F18" s="278"/>
      <c r="G18" s="279" t="s">
        <v>248</v>
      </c>
      <c r="H18" s="337">
        <f>TRUNC(H16+H17,2)</f>
        <v>19.600000000000001</v>
      </c>
    </row>
    <row r="19" spans="1:9" ht="23.1" customHeight="1">
      <c r="A19" s="280"/>
      <c r="B19" s="281"/>
      <c r="C19" s="281"/>
      <c r="D19" s="281"/>
      <c r="E19" s="282"/>
      <c r="F19" s="1198" t="s">
        <v>1188</v>
      </c>
      <c r="G19" s="1199"/>
      <c r="H19" s="339">
        <f>TRUNC(H18,2)</f>
        <v>19.600000000000001</v>
      </c>
      <c r="I19" s="312">
        <f>H16</f>
        <v>15.891550000000001</v>
      </c>
    </row>
    <row r="20" spans="1:9">
      <c r="A20" s="280"/>
      <c r="B20" s="281"/>
      <c r="C20" s="281"/>
      <c r="D20" s="281"/>
      <c r="E20" s="282"/>
      <c r="F20" s="1198" t="s">
        <v>432</v>
      </c>
      <c r="G20" s="1199"/>
      <c r="H20" s="339">
        <f>H19*CAPA!$D$13</f>
        <v>0</v>
      </c>
    </row>
    <row r="21" spans="1:9" ht="15" customHeight="1">
      <c r="A21" s="280"/>
      <c r="B21" s="281"/>
      <c r="C21" s="281"/>
      <c r="D21" s="1198" t="s">
        <v>1189</v>
      </c>
      <c r="E21" s="1198"/>
      <c r="F21" s="1198"/>
      <c r="G21" s="1199"/>
      <c r="H21" s="339">
        <f>(H19-H20)</f>
        <v>19.600000000000001</v>
      </c>
    </row>
    <row r="24" spans="1:9" ht="23.1" customHeight="1">
      <c r="A24" s="1206" t="s">
        <v>36</v>
      </c>
      <c r="B24" s="1206" t="s">
        <v>16</v>
      </c>
      <c r="C24" s="1206"/>
      <c r="D24" s="1210" t="s">
        <v>35</v>
      </c>
      <c r="E24" s="1206" t="s">
        <v>11</v>
      </c>
      <c r="F24" s="1200" t="s">
        <v>234</v>
      </c>
      <c r="G24" s="1200" t="s">
        <v>235</v>
      </c>
      <c r="H24" s="1200" t="s">
        <v>236</v>
      </c>
    </row>
    <row r="25" spans="1:9" ht="23.1" customHeight="1">
      <c r="A25" s="1207"/>
      <c r="B25" s="1207"/>
      <c r="C25" s="1207"/>
      <c r="D25" s="1211"/>
      <c r="E25" s="1207"/>
      <c r="F25" s="1201"/>
      <c r="G25" s="1201"/>
      <c r="H25" s="1201"/>
    </row>
    <row r="26" spans="1:9" ht="23.1" customHeight="1">
      <c r="A26" s="283"/>
      <c r="B26" s="283"/>
      <c r="C26" s="283"/>
      <c r="D26" s="284" t="s">
        <v>249</v>
      </c>
      <c r="E26" s="285" t="s">
        <v>11</v>
      </c>
      <c r="F26" s="286">
        <v>1</v>
      </c>
      <c r="G26" s="340">
        <f>'RESUMO_TRANSPORTE INSUMOS ASF.'!V17</f>
        <v>5155.4476818268267</v>
      </c>
      <c r="H26" s="341">
        <f t="shared" ref="H26" si="1">F26*G26</f>
        <v>5155.4476818268267</v>
      </c>
    </row>
    <row r="27" spans="1:9" ht="23.1" customHeight="1">
      <c r="A27" s="287"/>
      <c r="B27" s="288"/>
      <c r="C27" s="288"/>
      <c r="D27" s="288"/>
      <c r="E27" s="1202" t="s">
        <v>247</v>
      </c>
      <c r="F27" s="1202"/>
      <c r="G27" s="1203"/>
      <c r="H27" s="342">
        <f>SUM(H26)</f>
        <v>5155.4476818268267</v>
      </c>
    </row>
    <row r="28" spans="1:9" ht="23.1" customHeight="1">
      <c r="A28" s="271"/>
      <c r="B28" s="272"/>
      <c r="C28" s="272"/>
      <c r="D28" s="272"/>
      <c r="E28" s="273"/>
      <c r="F28" s="274" t="s">
        <v>18</v>
      </c>
      <c r="G28" s="275">
        <v>0.15</v>
      </c>
      <c r="H28" s="338">
        <f>H27*G28</f>
        <v>773.31715227402401</v>
      </c>
    </row>
    <row r="29" spans="1:9" ht="23.1" customHeight="1">
      <c r="A29" s="276"/>
      <c r="B29" s="277"/>
      <c r="C29" s="277"/>
      <c r="D29" s="277"/>
      <c r="E29" s="278"/>
      <c r="F29" s="278"/>
      <c r="G29" s="279" t="s">
        <v>248</v>
      </c>
      <c r="H29" s="337">
        <f>TRUNC(H27+H28,2)</f>
        <v>5928.76</v>
      </c>
    </row>
    <row r="30" spans="1:9" ht="23.1" customHeight="1">
      <c r="A30" s="280"/>
      <c r="B30" s="281"/>
      <c r="C30" s="281"/>
      <c r="D30" s="281"/>
      <c r="E30" s="282"/>
      <c r="F30" s="1198" t="s">
        <v>1188</v>
      </c>
      <c r="G30" s="1199"/>
      <c r="H30" s="339">
        <f>TRUNC(H29,2)</f>
        <v>5928.76</v>
      </c>
      <c r="I30" s="312">
        <f>H27</f>
        <v>5155.4476818268267</v>
      </c>
    </row>
    <row r="31" spans="1:9" ht="23.1" customHeight="1">
      <c r="A31" s="280"/>
      <c r="B31" s="281"/>
      <c r="C31" s="281"/>
      <c r="D31" s="281"/>
      <c r="E31" s="282"/>
      <c r="F31" s="1198" t="s">
        <v>432</v>
      </c>
      <c r="G31" s="1199"/>
      <c r="H31" s="339">
        <f>H30*CAPA!$D$13</f>
        <v>0</v>
      </c>
      <c r="I31" s="312"/>
    </row>
    <row r="32" spans="1:9" ht="23.1" customHeight="1">
      <c r="A32" s="280"/>
      <c r="B32" s="281"/>
      <c r="C32" s="281"/>
      <c r="D32" s="1198" t="s">
        <v>1189</v>
      </c>
      <c r="E32" s="1198"/>
      <c r="F32" s="1198"/>
      <c r="G32" s="1199"/>
      <c r="H32" s="339">
        <f>(H30-H31)</f>
        <v>5928.76</v>
      </c>
      <c r="I32" s="312"/>
    </row>
    <row r="33" spans="1:61" ht="23.1" customHeight="1">
      <c r="A33" s="289"/>
      <c r="B33" s="290"/>
      <c r="C33" s="290"/>
      <c r="D33" s="290"/>
      <c r="E33" s="290"/>
      <c r="F33" s="290"/>
      <c r="G33" s="290"/>
      <c r="H33" s="291"/>
      <c r="BI33" s="292"/>
    </row>
    <row r="34" spans="1:61" ht="23.1" customHeight="1">
      <c r="A34" s="1206" t="s">
        <v>37</v>
      </c>
      <c r="B34" s="1206" t="s">
        <v>16</v>
      </c>
      <c r="C34" s="1206"/>
      <c r="D34" s="1210" t="s">
        <v>82</v>
      </c>
      <c r="E34" s="1206" t="s">
        <v>11</v>
      </c>
      <c r="F34" s="1200" t="s">
        <v>234</v>
      </c>
      <c r="G34" s="1200" t="s">
        <v>235</v>
      </c>
      <c r="H34" s="1200" t="s">
        <v>236</v>
      </c>
    </row>
    <row r="35" spans="1:61" ht="23.1" customHeight="1">
      <c r="A35" s="1207"/>
      <c r="B35" s="1207"/>
      <c r="C35" s="1207"/>
      <c r="D35" s="1211"/>
      <c r="E35" s="1207"/>
      <c r="F35" s="1201"/>
      <c r="G35" s="1201"/>
      <c r="H35" s="1201"/>
    </row>
    <row r="36" spans="1:61" ht="23.1" customHeight="1">
      <c r="A36" s="283"/>
      <c r="B36" s="283"/>
      <c r="C36" s="283"/>
      <c r="D36" s="293" t="s">
        <v>142</v>
      </c>
      <c r="E36" s="283" t="s">
        <v>11</v>
      </c>
      <c r="F36" s="294">
        <v>1</v>
      </c>
      <c r="G36" s="343">
        <f>'RESUMO_TRANSPORTE INSUMOS ASF.'!V35</f>
        <v>3094.8906713399842</v>
      </c>
      <c r="H36" s="341">
        <f t="shared" ref="H36" si="2">F36*G36</f>
        <v>3094.8906713399842</v>
      </c>
    </row>
    <row r="37" spans="1:61" ht="23.1" customHeight="1">
      <c r="A37" s="287"/>
      <c r="B37" s="288"/>
      <c r="C37" s="288"/>
      <c r="D37" s="288"/>
      <c r="E37" s="1202" t="s">
        <v>247</v>
      </c>
      <c r="F37" s="1202"/>
      <c r="G37" s="1203"/>
      <c r="H37" s="342">
        <f>SUM(H36)</f>
        <v>3094.8906713399842</v>
      </c>
    </row>
    <row r="38" spans="1:61" ht="23.1" customHeight="1">
      <c r="A38" s="271"/>
      <c r="B38" s="272"/>
      <c r="C38" s="272"/>
      <c r="D38" s="272"/>
      <c r="E38" s="273"/>
      <c r="F38" s="274" t="s">
        <v>18</v>
      </c>
      <c r="G38" s="275">
        <v>0.15</v>
      </c>
      <c r="H38" s="338">
        <f>H37*G38</f>
        <v>464.23360070099761</v>
      </c>
    </row>
    <row r="39" spans="1:61" ht="23.1" customHeight="1">
      <c r="A39" s="276"/>
      <c r="B39" s="277"/>
      <c r="C39" s="277"/>
      <c r="D39" s="277"/>
      <c r="E39" s="278"/>
      <c r="F39" s="278"/>
      <c r="G39" s="279" t="s">
        <v>248</v>
      </c>
      <c r="H39" s="337">
        <f>TRUNC(H37+H38,2)</f>
        <v>3559.12</v>
      </c>
    </row>
    <row r="40" spans="1:61" ht="23.1" customHeight="1">
      <c r="A40" s="280"/>
      <c r="B40" s="281"/>
      <c r="C40" s="281"/>
      <c r="D40" s="281"/>
      <c r="E40" s="282"/>
      <c r="F40" s="1198" t="s">
        <v>1188</v>
      </c>
      <c r="G40" s="1199"/>
      <c r="H40" s="339">
        <f>TRUNC(H39,2)</f>
        <v>3559.12</v>
      </c>
      <c r="I40" s="312">
        <f>H37</f>
        <v>3094.8906713399842</v>
      </c>
    </row>
    <row r="41" spans="1:61" ht="23.1" customHeight="1">
      <c r="A41" s="280"/>
      <c r="B41" s="281"/>
      <c r="C41" s="281"/>
      <c r="D41" s="281"/>
      <c r="E41" s="282"/>
      <c r="F41" s="1198" t="s">
        <v>432</v>
      </c>
      <c r="G41" s="1199"/>
      <c r="H41" s="339">
        <f>H40*CAPA!$D$13</f>
        <v>0</v>
      </c>
      <c r="BI41" s="292"/>
    </row>
    <row r="42" spans="1:61" ht="23.1" customHeight="1">
      <c r="A42" s="280"/>
      <c r="B42" s="281"/>
      <c r="C42" s="281"/>
      <c r="D42" s="1198" t="s">
        <v>1189</v>
      </c>
      <c r="E42" s="1198"/>
      <c r="F42" s="1198"/>
      <c r="G42" s="1199"/>
      <c r="H42" s="339">
        <f>(H40-H41)</f>
        <v>3559.12</v>
      </c>
      <c r="BI42" s="292"/>
    </row>
    <row r="43" spans="1:61" ht="23.1" customHeight="1">
      <c r="A43" s="289"/>
      <c r="B43" s="290"/>
      <c r="C43" s="290"/>
      <c r="D43" s="290"/>
      <c r="E43" s="290"/>
      <c r="F43" s="290"/>
      <c r="G43" s="290"/>
      <c r="H43" s="291"/>
      <c r="BI43" s="292"/>
    </row>
    <row r="44" spans="1:61" ht="23.1" customHeight="1">
      <c r="A44" s="1206" t="s">
        <v>39</v>
      </c>
      <c r="B44" s="1206" t="s">
        <v>16</v>
      </c>
      <c r="C44" s="1206"/>
      <c r="D44" s="1210" t="s">
        <v>38</v>
      </c>
      <c r="E44" s="1206" t="s">
        <v>11</v>
      </c>
      <c r="F44" s="1200" t="s">
        <v>234</v>
      </c>
      <c r="G44" s="1200" t="s">
        <v>235</v>
      </c>
      <c r="H44" s="1200" t="s">
        <v>236</v>
      </c>
    </row>
    <row r="45" spans="1:61" ht="23.1" customHeight="1">
      <c r="A45" s="1207"/>
      <c r="B45" s="1207"/>
      <c r="C45" s="1207"/>
      <c r="D45" s="1211"/>
      <c r="E45" s="1207"/>
      <c r="F45" s="1201"/>
      <c r="G45" s="1201"/>
      <c r="H45" s="1201"/>
    </row>
    <row r="46" spans="1:61" ht="23.1" customHeight="1">
      <c r="A46" s="283"/>
      <c r="B46" s="283"/>
      <c r="C46" s="283"/>
      <c r="D46" s="293" t="s">
        <v>250</v>
      </c>
      <c r="E46" s="283" t="s">
        <v>11</v>
      </c>
      <c r="F46" s="294">
        <v>1</v>
      </c>
      <c r="G46" s="343">
        <f>'RESUMO_TRANSPORTE INSUMOS ASF.'!V42</f>
        <v>4480.0633361943928</v>
      </c>
      <c r="H46" s="341">
        <f t="shared" ref="H46" si="3">F46*G46</f>
        <v>4480.0633361943928</v>
      </c>
    </row>
    <row r="47" spans="1:61" ht="23.1" customHeight="1">
      <c r="A47" s="287"/>
      <c r="B47" s="288"/>
      <c r="C47" s="288"/>
      <c r="D47" s="288"/>
      <c r="E47" s="1202" t="s">
        <v>247</v>
      </c>
      <c r="F47" s="1202"/>
      <c r="G47" s="1203"/>
      <c r="H47" s="342">
        <f>SUM(H46)</f>
        <v>4480.0633361943928</v>
      </c>
    </row>
    <row r="48" spans="1:61" ht="23.1" customHeight="1">
      <c r="A48" s="271"/>
      <c r="B48" s="272"/>
      <c r="C48" s="272"/>
      <c r="D48" s="272"/>
      <c r="E48" s="273"/>
      <c r="F48" s="274" t="s">
        <v>18</v>
      </c>
      <c r="G48" s="275">
        <v>0.15</v>
      </c>
      <c r="H48" s="338">
        <f>ROUND(H47,2)*ROUND(G48,4)</f>
        <v>672.00900000000001</v>
      </c>
    </row>
    <row r="49" spans="1:9" ht="23.1" customHeight="1">
      <c r="A49" s="276"/>
      <c r="B49" s="277"/>
      <c r="C49" s="277"/>
      <c r="D49" s="277"/>
      <c r="E49" s="278"/>
      <c r="F49" s="278"/>
      <c r="G49" s="279" t="s">
        <v>248</v>
      </c>
      <c r="H49" s="337">
        <f>TRUNC(H47+H48,2)</f>
        <v>5152.07</v>
      </c>
    </row>
    <row r="50" spans="1:9" ht="23.1" customHeight="1">
      <c r="A50" s="280"/>
      <c r="B50" s="281"/>
      <c r="C50" s="281"/>
      <c r="D50" s="281"/>
      <c r="E50" s="282"/>
      <c r="F50" s="1198" t="s">
        <v>1188</v>
      </c>
      <c r="G50" s="1199"/>
      <c r="H50" s="339">
        <f>TRUNC(H49,2)</f>
        <v>5152.07</v>
      </c>
      <c r="I50" s="312">
        <f>H47</f>
        <v>4480.0633361943928</v>
      </c>
    </row>
    <row r="51" spans="1:9">
      <c r="A51" s="280"/>
      <c r="B51" s="281"/>
      <c r="C51" s="281"/>
      <c r="D51" s="281"/>
      <c r="E51" s="282"/>
      <c r="F51" s="1198" t="s">
        <v>432</v>
      </c>
      <c r="G51" s="1199"/>
      <c r="H51" s="339">
        <f>H50*CAPA!$D$13</f>
        <v>0</v>
      </c>
    </row>
    <row r="52" spans="1:9">
      <c r="A52" s="280"/>
      <c r="B52" s="281"/>
      <c r="C52" s="281"/>
      <c r="D52" s="1198" t="s">
        <v>1189</v>
      </c>
      <c r="E52" s="1198"/>
      <c r="F52" s="1198"/>
      <c r="G52" s="1199"/>
      <c r="H52" s="339">
        <f>(H50-H51)</f>
        <v>5152.07</v>
      </c>
    </row>
    <row r="54" spans="1:9">
      <c r="A54" s="1206" t="s">
        <v>44</v>
      </c>
      <c r="B54" s="1206" t="s">
        <v>16</v>
      </c>
      <c r="C54" s="1206"/>
      <c r="D54" s="1208" t="s">
        <v>251</v>
      </c>
      <c r="E54" s="1206" t="s">
        <v>11</v>
      </c>
      <c r="F54" s="1200" t="s">
        <v>234</v>
      </c>
      <c r="G54" s="1200" t="s">
        <v>235</v>
      </c>
      <c r="H54" s="1200" t="s">
        <v>236</v>
      </c>
    </row>
    <row r="55" spans="1:9">
      <c r="A55" s="1207"/>
      <c r="B55" s="1207"/>
      <c r="C55" s="1207"/>
      <c r="D55" s="1209"/>
      <c r="E55" s="1207"/>
      <c r="F55" s="1201"/>
      <c r="G55" s="1201"/>
      <c r="H55" s="1201"/>
    </row>
    <row r="56" spans="1:9">
      <c r="A56" s="295"/>
      <c r="B56" s="295"/>
      <c r="C56" s="295"/>
      <c r="D56" s="296" t="s">
        <v>252</v>
      </c>
      <c r="E56" s="295" t="s">
        <v>11</v>
      </c>
      <c r="F56" s="297">
        <v>1</v>
      </c>
      <c r="G56" s="344">
        <f>'RESUMO_TRANSPORTE INSUMOS ASF.'!U17</f>
        <v>648.26</v>
      </c>
      <c r="H56" s="345">
        <f t="shared" ref="H56" si="4">F56*G56</f>
        <v>648.26</v>
      </c>
    </row>
    <row r="57" spans="1:9">
      <c r="A57" s="298"/>
      <c r="B57" s="299"/>
      <c r="C57" s="299"/>
      <c r="D57" s="299"/>
      <c r="E57" s="1204" t="s">
        <v>247</v>
      </c>
      <c r="F57" s="1204"/>
      <c r="G57" s="1205"/>
      <c r="H57" s="346">
        <f>SUM(H56)</f>
        <v>648.26</v>
      </c>
    </row>
    <row r="58" spans="1:9">
      <c r="A58" s="300"/>
      <c r="B58" s="301"/>
      <c r="C58" s="301"/>
      <c r="D58" s="301"/>
      <c r="E58" s="302"/>
      <c r="F58" s="303" t="s">
        <v>18</v>
      </c>
      <c r="G58" s="304">
        <v>0.15</v>
      </c>
      <c r="H58" s="347">
        <f>H57*G58</f>
        <v>97.23899999999999</v>
      </c>
    </row>
    <row r="59" spans="1:9">
      <c r="A59" s="305"/>
      <c r="B59" s="306"/>
      <c r="C59" s="306"/>
      <c r="D59" s="306"/>
      <c r="E59" s="307"/>
      <c r="F59" s="307"/>
      <c r="G59" s="308" t="s">
        <v>248</v>
      </c>
      <c r="H59" s="337">
        <f>TRUNC(H57+H58,2)</f>
        <v>745.49</v>
      </c>
    </row>
    <row r="60" spans="1:9">
      <c r="A60" s="280"/>
      <c r="B60" s="281"/>
      <c r="C60" s="281"/>
      <c r="D60" s="281"/>
      <c r="E60" s="282"/>
      <c r="F60" s="1198" t="s">
        <v>1188</v>
      </c>
      <c r="G60" s="1199"/>
      <c r="H60" s="339">
        <f>TRUNC(H59,2)</f>
        <v>745.49</v>
      </c>
      <c r="I60" s="312">
        <f>H57</f>
        <v>648.26</v>
      </c>
    </row>
    <row r="61" spans="1:9">
      <c r="A61" s="280"/>
      <c r="B61" s="281"/>
      <c r="C61" s="281"/>
      <c r="D61" s="281"/>
      <c r="E61" s="282"/>
      <c r="F61" s="1198" t="s">
        <v>432</v>
      </c>
      <c r="G61" s="1199"/>
      <c r="H61" s="339">
        <f>H60*CAPA!$D$13</f>
        <v>0</v>
      </c>
    </row>
    <row r="62" spans="1:9">
      <c r="A62" s="280"/>
      <c r="B62" s="281"/>
      <c r="C62" s="281"/>
      <c r="D62" s="1198" t="s">
        <v>1189</v>
      </c>
      <c r="E62" s="1198"/>
      <c r="F62" s="1198"/>
      <c r="G62" s="1199"/>
      <c r="H62" s="339">
        <f>(H60-H61)</f>
        <v>745.49</v>
      </c>
    </row>
    <row r="65" spans="1:9">
      <c r="A65" s="1206" t="s">
        <v>45</v>
      </c>
      <c r="B65" s="1206" t="s">
        <v>16</v>
      </c>
      <c r="C65" s="1206"/>
      <c r="D65" s="1208" t="s">
        <v>83</v>
      </c>
      <c r="E65" s="1206" t="s">
        <v>11</v>
      </c>
      <c r="F65" s="1200" t="s">
        <v>234</v>
      </c>
      <c r="G65" s="1200" t="s">
        <v>235</v>
      </c>
      <c r="H65" s="1200" t="s">
        <v>236</v>
      </c>
    </row>
    <row r="66" spans="1:9">
      <c r="A66" s="1207"/>
      <c r="B66" s="1207"/>
      <c r="C66" s="1207"/>
      <c r="D66" s="1209"/>
      <c r="E66" s="1207"/>
      <c r="F66" s="1201"/>
      <c r="G66" s="1201"/>
      <c r="H66" s="1201"/>
    </row>
    <row r="67" spans="1:9">
      <c r="A67" s="295"/>
      <c r="B67" s="295"/>
      <c r="C67" s="295"/>
      <c r="D67" s="296" t="s">
        <v>83</v>
      </c>
      <c r="E67" s="295" t="s">
        <v>11</v>
      </c>
      <c r="F67" s="297">
        <v>1</v>
      </c>
      <c r="G67" s="344">
        <f>'RESUMO_TRANSPORTE INSUMOS ASF.'!U35</f>
        <v>1275.9612698412698</v>
      </c>
      <c r="H67" s="345">
        <f t="shared" ref="H67" si="5">F67*G67</f>
        <v>1275.9612698412698</v>
      </c>
    </row>
    <row r="68" spans="1:9">
      <c r="A68" s="298"/>
      <c r="B68" s="299"/>
      <c r="C68" s="299"/>
      <c r="D68" s="299"/>
      <c r="E68" s="1204" t="s">
        <v>247</v>
      </c>
      <c r="F68" s="1204"/>
      <c r="G68" s="1205"/>
      <c r="H68" s="346">
        <f>SUM(H67)</f>
        <v>1275.9612698412698</v>
      </c>
    </row>
    <row r="69" spans="1:9">
      <c r="A69" s="300"/>
      <c r="B69" s="301"/>
      <c r="C69" s="301"/>
      <c r="D69" s="301"/>
      <c r="E69" s="302"/>
      <c r="F69" s="303" t="s">
        <v>18</v>
      </c>
      <c r="G69" s="304">
        <v>0.15</v>
      </c>
      <c r="H69" s="347">
        <f>H68*G69</f>
        <v>191.39419047619046</v>
      </c>
    </row>
    <row r="70" spans="1:9">
      <c r="A70" s="305"/>
      <c r="B70" s="306"/>
      <c r="C70" s="306"/>
      <c r="D70" s="306"/>
      <c r="E70" s="307"/>
      <c r="F70" s="307"/>
      <c r="G70" s="308" t="s">
        <v>248</v>
      </c>
      <c r="H70" s="337">
        <f>TRUNC(H68+H69,2)</f>
        <v>1467.35</v>
      </c>
    </row>
    <row r="71" spans="1:9">
      <c r="A71" s="280"/>
      <c r="B71" s="281"/>
      <c r="C71" s="281"/>
      <c r="D71" s="281"/>
      <c r="E71" s="282"/>
      <c r="F71" s="1198" t="s">
        <v>1188</v>
      </c>
      <c r="G71" s="1199"/>
      <c r="H71" s="339">
        <f>TRUNC(H70,2)</f>
        <v>1467.35</v>
      </c>
      <c r="I71" s="312">
        <f>H68</f>
        <v>1275.9612698412698</v>
      </c>
    </row>
    <row r="72" spans="1:9">
      <c r="A72" s="280"/>
      <c r="B72" s="281"/>
      <c r="C72" s="281"/>
      <c r="D72" s="281"/>
      <c r="E72" s="282"/>
      <c r="F72" s="1198" t="s">
        <v>432</v>
      </c>
      <c r="G72" s="1199"/>
      <c r="H72" s="339">
        <f>H71*CAPA!$D$13</f>
        <v>0</v>
      </c>
    </row>
    <row r="73" spans="1:9">
      <c r="A73" s="280"/>
      <c r="B73" s="281"/>
      <c r="C73" s="281"/>
      <c r="D73" s="1198" t="s">
        <v>1189</v>
      </c>
      <c r="E73" s="1198"/>
      <c r="F73" s="1198"/>
      <c r="G73" s="1199"/>
      <c r="H73" s="339">
        <f>(H71-H72)</f>
        <v>1467.35</v>
      </c>
    </row>
    <row r="75" spans="1:9">
      <c r="A75" s="1206" t="s">
        <v>46</v>
      </c>
      <c r="B75" s="1206" t="s">
        <v>16</v>
      </c>
      <c r="C75" s="1206"/>
      <c r="D75" s="1208" t="s">
        <v>253</v>
      </c>
      <c r="E75" s="1206" t="s">
        <v>11</v>
      </c>
      <c r="F75" s="1200" t="s">
        <v>234</v>
      </c>
      <c r="G75" s="1200" t="s">
        <v>235</v>
      </c>
      <c r="H75" s="1200" t="s">
        <v>236</v>
      </c>
    </row>
    <row r="76" spans="1:9">
      <c r="A76" s="1207"/>
      <c r="B76" s="1207"/>
      <c r="C76" s="1207"/>
      <c r="D76" s="1209"/>
      <c r="E76" s="1207"/>
      <c r="F76" s="1201"/>
      <c r="G76" s="1201"/>
      <c r="H76" s="1201"/>
    </row>
    <row r="77" spans="1:9">
      <c r="A77" s="295"/>
      <c r="B77" s="295"/>
      <c r="C77" s="295"/>
      <c r="D77" s="296" t="s">
        <v>253</v>
      </c>
      <c r="E77" s="295" t="s">
        <v>11</v>
      </c>
      <c r="F77" s="297">
        <v>1</v>
      </c>
      <c r="G77" s="344">
        <f>'RESUMO_TRANSPORTE INSUMOS ASF.'!U42</f>
        <v>719.01</v>
      </c>
      <c r="H77" s="345">
        <f t="shared" ref="H77" si="6">F77*G77</f>
        <v>719.01</v>
      </c>
    </row>
    <row r="78" spans="1:9">
      <c r="A78" s="298"/>
      <c r="B78" s="299"/>
      <c r="C78" s="299"/>
      <c r="D78" s="299"/>
      <c r="E78" s="1204" t="s">
        <v>247</v>
      </c>
      <c r="F78" s="1204"/>
      <c r="G78" s="1205"/>
      <c r="H78" s="346">
        <f>SUM(H77)</f>
        <v>719.01</v>
      </c>
    </row>
    <row r="79" spans="1:9">
      <c r="A79" s="300"/>
      <c r="B79" s="301"/>
      <c r="C79" s="301"/>
      <c r="D79" s="301"/>
      <c r="E79" s="302"/>
      <c r="F79" s="303" t="s">
        <v>18</v>
      </c>
      <c r="G79" s="304">
        <v>0.15</v>
      </c>
      <c r="H79" s="347">
        <f>H78*G79</f>
        <v>107.8515</v>
      </c>
    </row>
    <row r="80" spans="1:9">
      <c r="A80" s="305"/>
      <c r="B80" s="306"/>
      <c r="C80" s="306"/>
      <c r="D80" s="306"/>
      <c r="E80" s="307"/>
      <c r="F80" s="307"/>
      <c r="G80" s="308" t="s">
        <v>248</v>
      </c>
      <c r="H80" s="337">
        <f>TRUNC(H78+H79,2)</f>
        <v>826.86</v>
      </c>
    </row>
    <row r="81" spans="1:9">
      <c r="A81" s="309"/>
      <c r="B81" s="310"/>
      <c r="C81" s="310"/>
      <c r="D81" s="281"/>
      <c r="E81" s="282"/>
      <c r="F81" s="1198" t="s">
        <v>1188</v>
      </c>
      <c r="G81" s="1199"/>
      <c r="H81" s="339">
        <f>TRUNC(H80,2)</f>
        <v>826.86</v>
      </c>
      <c r="I81" s="312">
        <f>H78</f>
        <v>719.01</v>
      </c>
    </row>
    <row r="82" spans="1:9">
      <c r="A82" s="280"/>
      <c r="B82" s="281"/>
      <c r="C82" s="281"/>
      <c r="D82" s="281"/>
      <c r="E82" s="282"/>
      <c r="F82" s="1198" t="s">
        <v>432</v>
      </c>
      <c r="G82" s="1199"/>
      <c r="H82" s="339">
        <f>H81*CAPA!$D$13</f>
        <v>0</v>
      </c>
      <c r="I82" s="312"/>
    </row>
    <row r="83" spans="1:9">
      <c r="A83" s="280"/>
      <c r="B83" s="281"/>
      <c r="C83" s="281"/>
      <c r="D83" s="1198" t="s">
        <v>1189</v>
      </c>
      <c r="E83" s="1198"/>
      <c r="F83" s="1198"/>
      <c r="G83" s="1199"/>
      <c r="H83" s="339">
        <f>(H81-H82)</f>
        <v>826.86</v>
      </c>
    </row>
  </sheetData>
  <sheetProtection algorithmName="SHA-512" hashValue="dLnxUGXjtUbqpMVKqZs3tQjFcE1CINqmzvqqf0zVxkvyAMBMkgcEVefB7rEwshPQst5OZFT1HKr4jgOixC63gw==" saltValue="36SRlU2iMDuw64aCyqWFKw==" spinCount="100000" sheet="1" objects="1" scenarios="1" selectLockedCells="1" selectUnlockedCells="1"/>
  <mergeCells count="90">
    <mergeCell ref="A8:H8"/>
    <mergeCell ref="A1:H3"/>
    <mergeCell ref="A4:H4"/>
    <mergeCell ref="A5:D7"/>
    <mergeCell ref="G5:H5"/>
    <mergeCell ref="E6:F7"/>
    <mergeCell ref="G9:G10"/>
    <mergeCell ref="H9:H10"/>
    <mergeCell ref="E16:G16"/>
    <mergeCell ref="F19:G19"/>
    <mergeCell ref="A24:A25"/>
    <mergeCell ref="B24:B25"/>
    <mergeCell ref="C24:C25"/>
    <mergeCell ref="D24:D25"/>
    <mergeCell ref="E24:E25"/>
    <mergeCell ref="F24:F25"/>
    <mergeCell ref="A9:A10"/>
    <mergeCell ref="B9:B10"/>
    <mergeCell ref="C9:C10"/>
    <mergeCell ref="D9:D10"/>
    <mergeCell ref="E9:E10"/>
    <mergeCell ref="F9:F10"/>
    <mergeCell ref="D42:G42"/>
    <mergeCell ref="H24:H25"/>
    <mergeCell ref="E27:G27"/>
    <mergeCell ref="F30:G30"/>
    <mergeCell ref="A34:A35"/>
    <mergeCell ref="B34:B35"/>
    <mergeCell ref="C34:C35"/>
    <mergeCell ref="D34:D35"/>
    <mergeCell ref="E34:E35"/>
    <mergeCell ref="F34:F35"/>
    <mergeCell ref="H34:H35"/>
    <mergeCell ref="A44:A45"/>
    <mergeCell ref="B44:B45"/>
    <mergeCell ref="C44:C45"/>
    <mergeCell ref="D44:D45"/>
    <mergeCell ref="E44:E45"/>
    <mergeCell ref="A54:A55"/>
    <mergeCell ref="B54:B55"/>
    <mergeCell ref="C54:C55"/>
    <mergeCell ref="D54:D55"/>
    <mergeCell ref="E54:E55"/>
    <mergeCell ref="A65:A66"/>
    <mergeCell ref="B65:B66"/>
    <mergeCell ref="C65:C66"/>
    <mergeCell ref="D65:D66"/>
    <mergeCell ref="E65:E66"/>
    <mergeCell ref="A75:A76"/>
    <mergeCell ref="B75:B76"/>
    <mergeCell ref="C75:C76"/>
    <mergeCell ref="D75:D76"/>
    <mergeCell ref="E75:E76"/>
    <mergeCell ref="H75:H76"/>
    <mergeCell ref="E78:G78"/>
    <mergeCell ref="F81:G81"/>
    <mergeCell ref="F20:G20"/>
    <mergeCell ref="F31:G31"/>
    <mergeCell ref="F41:G41"/>
    <mergeCell ref="G65:G66"/>
    <mergeCell ref="H65:H66"/>
    <mergeCell ref="E68:G68"/>
    <mergeCell ref="F71:G71"/>
    <mergeCell ref="F75:F76"/>
    <mergeCell ref="G54:G55"/>
    <mergeCell ref="H54:H55"/>
    <mergeCell ref="E57:G57"/>
    <mergeCell ref="H44:H45"/>
    <mergeCell ref="E47:G47"/>
    <mergeCell ref="D21:G21"/>
    <mergeCell ref="F51:G51"/>
    <mergeCell ref="F61:G61"/>
    <mergeCell ref="F72:G72"/>
    <mergeCell ref="G75:G76"/>
    <mergeCell ref="F60:G60"/>
    <mergeCell ref="F65:F66"/>
    <mergeCell ref="G44:G45"/>
    <mergeCell ref="G34:G35"/>
    <mergeCell ref="G24:G25"/>
    <mergeCell ref="D32:G32"/>
    <mergeCell ref="F50:G50"/>
    <mergeCell ref="F54:F55"/>
    <mergeCell ref="E37:G37"/>
    <mergeCell ref="F40:G40"/>
    <mergeCell ref="F44:F45"/>
    <mergeCell ref="D62:G62"/>
    <mergeCell ref="D73:G73"/>
    <mergeCell ref="D83:G83"/>
    <mergeCell ref="D52:G52"/>
    <mergeCell ref="F82:G82"/>
  </mergeCells>
  <pageMargins left="0.511811024" right="0.511811024" top="0.78740157499999996" bottom="0.78740157499999996" header="0.31496062000000002" footer="0.31496062000000002"/>
  <pageSetup paperSize="9" orientation="portrait" r:id="rId1"/>
  <ignoredErrors>
    <ignoredError sqref="H20"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8"/>
  <sheetViews>
    <sheetView showGridLines="0" workbookViewId="0">
      <selection activeCell="A14" sqref="A14"/>
    </sheetView>
  </sheetViews>
  <sheetFormatPr defaultColWidth="9.140625" defaultRowHeight="15"/>
  <cols>
    <col min="1" max="1" width="9.140625" style="989"/>
    <col min="2" max="2" width="33" style="989" customWidth="1"/>
    <col min="3" max="3" width="15.42578125" style="989" customWidth="1"/>
    <col min="4" max="4" width="11.42578125" style="989" bestFit="1" customWidth="1"/>
    <col min="5" max="5" width="10" style="212" customWidth="1"/>
    <col min="6" max="6" width="11" style="212" customWidth="1"/>
    <col min="7" max="7" width="11.28515625" style="212" customWidth="1"/>
    <col min="8" max="8" width="14.85546875" style="212" customWidth="1"/>
    <col min="9" max="9" width="17.7109375" style="212" customWidth="1"/>
    <col min="10" max="10" width="17.28515625" style="83" customWidth="1"/>
    <col min="11" max="16384" width="9.140625" style="83"/>
  </cols>
  <sheetData>
    <row r="1" spans="1:18" s="51" customFormat="1" ht="42.75" customHeight="1">
      <c r="A1" s="1314"/>
      <c r="B1" s="1315"/>
      <c r="C1" s="1315"/>
      <c r="D1" s="1315"/>
      <c r="E1" s="1315"/>
      <c r="F1" s="1315"/>
      <c r="G1" s="1315"/>
      <c r="H1" s="1315"/>
      <c r="I1" s="1316"/>
      <c r="J1" s="313"/>
      <c r="K1" s="314"/>
      <c r="L1" s="314"/>
      <c r="M1" s="314"/>
      <c r="N1" s="314"/>
      <c r="O1" s="314"/>
      <c r="P1" s="314"/>
      <c r="Q1" s="314"/>
      <c r="R1" s="314"/>
    </row>
    <row r="2" spans="1:18" ht="28.5" customHeight="1">
      <c r="A2" s="1317" t="s">
        <v>254</v>
      </c>
      <c r="B2" s="1318"/>
      <c r="C2" s="1318"/>
      <c r="D2" s="1318"/>
      <c r="E2" s="1318"/>
      <c r="F2" s="1318"/>
      <c r="G2" s="1318"/>
      <c r="H2" s="1318"/>
      <c r="I2" s="1319"/>
      <c r="J2" s="25"/>
    </row>
    <row r="3" spans="1:18">
      <c r="A3" s="879" t="s">
        <v>255</v>
      </c>
      <c r="B3" s="880" t="s">
        <v>256</v>
      </c>
      <c r="C3" s="880" t="s">
        <v>220</v>
      </c>
      <c r="D3" s="1293" t="s">
        <v>257</v>
      </c>
      <c r="E3" s="1293"/>
      <c r="F3" s="1293" t="s">
        <v>258</v>
      </c>
      <c r="G3" s="1293"/>
      <c r="H3" s="1293" t="s">
        <v>259</v>
      </c>
      <c r="I3" s="1291"/>
      <c r="J3" s="25"/>
      <c r="K3" s="100"/>
    </row>
    <row r="4" spans="1:18">
      <c r="A4" s="881"/>
      <c r="B4" s="882" t="s">
        <v>260</v>
      </c>
      <c r="C4" s="883"/>
      <c r="D4" s="1242"/>
      <c r="E4" s="1242"/>
      <c r="F4" s="1242"/>
      <c r="G4" s="1242"/>
      <c r="H4" s="1242"/>
      <c r="I4" s="1253"/>
    </row>
    <row r="5" spans="1:18">
      <c r="A5" s="881"/>
      <c r="B5" s="882" t="s">
        <v>261</v>
      </c>
      <c r="C5" s="883"/>
      <c r="D5" s="1242"/>
      <c r="E5" s="1242"/>
      <c r="F5" s="1242"/>
      <c r="G5" s="1242"/>
      <c r="H5" s="1242"/>
      <c r="I5" s="1253"/>
    </row>
    <row r="6" spans="1:18">
      <c r="A6" s="881"/>
      <c r="B6" s="882" t="s">
        <v>262</v>
      </c>
      <c r="C6" s="883"/>
      <c r="D6" s="1242"/>
      <c r="E6" s="1242"/>
      <c r="F6" s="1242"/>
      <c r="G6" s="1242"/>
      <c r="H6" s="1242"/>
      <c r="I6" s="1253"/>
    </row>
    <row r="7" spans="1:18">
      <c r="A7" s="884" t="str">
        <f>VLOOKUP(B7,'[205]Pessoal Sicro'!$B$6:$H$118,7,FALSE)</f>
        <v>P9955</v>
      </c>
      <c r="B7" s="882" t="s">
        <v>263</v>
      </c>
      <c r="C7" s="883" t="s">
        <v>264</v>
      </c>
      <c r="D7" s="1242">
        <v>0.5</v>
      </c>
      <c r="E7" s="1242"/>
      <c r="F7" s="1255">
        <f>VLOOKUP(A7,'[205]Pessoal Sicro'!$A$6:$G$118,6,0)</f>
        <v>31577.920699999999</v>
      </c>
      <c r="G7" s="1255"/>
      <c r="H7" s="1310">
        <f>F7*D7</f>
        <v>15788.960349999999</v>
      </c>
      <c r="I7" s="1311"/>
    </row>
    <row r="8" spans="1:18">
      <c r="A8" s="884" t="str">
        <f>VLOOKUP(B8,'[205]Pessoal Sicro'!$B$6:$H$118,7,FALSE)</f>
        <v>P9840</v>
      </c>
      <c r="B8" s="882" t="s">
        <v>265</v>
      </c>
      <c r="C8" s="883" t="s">
        <v>264</v>
      </c>
      <c r="D8" s="1242">
        <v>0.5</v>
      </c>
      <c r="E8" s="1242"/>
      <c r="F8" s="1255">
        <f>VLOOKUP(A8,'[205]Pessoal Sicro'!$A$6:$G$118,6,0)</f>
        <v>11656.031800000001</v>
      </c>
      <c r="G8" s="1255"/>
      <c r="H8" s="1310">
        <f>F8*D8</f>
        <v>5828.0159000000003</v>
      </c>
      <c r="I8" s="1311"/>
    </row>
    <row r="9" spans="1:18">
      <c r="A9" s="884" t="str">
        <f>VLOOKUP(B9,'[205]Pessoal Sicro'!$B$6:$H$118,7,FALSE)</f>
        <v>P9897</v>
      </c>
      <c r="B9" s="882" t="s">
        <v>266</v>
      </c>
      <c r="C9" s="883" t="s">
        <v>264</v>
      </c>
      <c r="D9" s="1242">
        <v>0</v>
      </c>
      <c r="E9" s="1242"/>
      <c r="F9" s="1255">
        <f>VLOOKUP(A9,'[205]Pessoal Sicro'!$A$6:$G$118,6,0)</f>
        <v>7881.7269999999999</v>
      </c>
      <c r="G9" s="1255"/>
      <c r="H9" s="1310">
        <f>F9*D9</f>
        <v>0</v>
      </c>
      <c r="I9" s="1311"/>
    </row>
    <row r="10" spans="1:18">
      <c r="A10" s="884" t="str">
        <f>VLOOKUP(B10,'[205]Pessoal Sicro'!$B$6:$H$118,7,FALSE)</f>
        <v>P9948</v>
      </c>
      <c r="B10" s="882" t="s">
        <v>267</v>
      </c>
      <c r="C10" s="883" t="s">
        <v>264</v>
      </c>
      <c r="D10" s="1242">
        <v>0</v>
      </c>
      <c r="E10" s="1242"/>
      <c r="F10" s="1255">
        <f>VLOOKUP(A10,'[205]Pessoal Sicro'!$A$6:$G$118,6,0)</f>
        <v>5614.8789999999999</v>
      </c>
      <c r="G10" s="1255"/>
      <c r="H10" s="1310">
        <f>F10*D10</f>
        <v>0</v>
      </c>
      <c r="I10" s="1311"/>
    </row>
    <row r="11" spans="1:18">
      <c r="A11" s="884" t="str">
        <f>VLOOKUP(B11,'[205]Pessoal Sicro'!$B$6:$H$118,7,FALSE)</f>
        <v>P9878</v>
      </c>
      <c r="B11" s="882" t="s">
        <v>268</v>
      </c>
      <c r="C11" s="883" t="s">
        <v>264</v>
      </c>
      <c r="D11" s="1242">
        <v>0</v>
      </c>
      <c r="E11" s="1242"/>
      <c r="F11" s="1255">
        <f>VLOOKUP(A11,'[205]Pessoal Sicro'!$A$6:$G$118,6,0)</f>
        <v>6718.4540999999999</v>
      </c>
      <c r="G11" s="1255"/>
      <c r="H11" s="1310">
        <f>F11*D11</f>
        <v>0</v>
      </c>
      <c r="I11" s="1311"/>
    </row>
    <row r="12" spans="1:18">
      <c r="A12" s="885"/>
      <c r="B12" s="886"/>
      <c r="C12" s="887"/>
      <c r="D12" s="1245"/>
      <c r="E12" s="1245"/>
      <c r="F12" s="1245" t="s">
        <v>269</v>
      </c>
      <c r="G12" s="1245"/>
      <c r="H12" s="1312">
        <f>SUM(H7:I11)</f>
        <v>21616.97625</v>
      </c>
      <c r="I12" s="1313"/>
    </row>
    <row r="13" spans="1:18">
      <c r="A13" s="881"/>
      <c r="B13" s="882" t="s">
        <v>270</v>
      </c>
      <c r="C13" s="883"/>
      <c r="D13" s="1283"/>
      <c r="E13" s="1283"/>
      <c r="F13" s="1283"/>
      <c r="G13" s="1283"/>
      <c r="H13" s="1283"/>
      <c r="I13" s="1284"/>
    </row>
    <row r="14" spans="1:18">
      <c r="A14" s="884" t="str">
        <f>VLOOKUP(B14,'[205]Pessoal Sicro'!$B$6:$H$118,7,FALSE)</f>
        <v>P9946</v>
      </c>
      <c r="B14" s="882" t="s">
        <v>271</v>
      </c>
      <c r="C14" s="883" t="s">
        <v>264</v>
      </c>
      <c r="D14" s="1242">
        <v>0.5</v>
      </c>
      <c r="E14" s="1242"/>
      <c r="F14" s="1255">
        <f>VLOOKUP(A14,'[205]Pessoal Sicro'!$A$6:$G$118,6,0)</f>
        <v>23592.8645</v>
      </c>
      <c r="G14" s="1255"/>
      <c r="H14" s="1308">
        <f>D14*F14</f>
        <v>11796.43225</v>
      </c>
      <c r="I14" s="1309"/>
    </row>
    <row r="15" spans="1:18">
      <c r="A15" s="884" t="str">
        <f>VLOOKUP(B15,'[205]Pessoal Sicro'!$B$6:$H$118,7,FALSE)</f>
        <v>P9903</v>
      </c>
      <c r="B15" s="882" t="s">
        <v>272</v>
      </c>
      <c r="C15" s="883" t="s">
        <v>264</v>
      </c>
      <c r="D15" s="1242">
        <v>0</v>
      </c>
      <c r="E15" s="1242"/>
      <c r="F15" s="1255">
        <f>VLOOKUP(A15,'[205]Pessoal Sicro'!$A$6:$G$118,6,0)</f>
        <v>4684.6961000000001</v>
      </c>
      <c r="G15" s="1255"/>
      <c r="H15" s="1308">
        <f>D15*F15</f>
        <v>0</v>
      </c>
      <c r="I15" s="1309"/>
    </row>
    <row r="16" spans="1:18">
      <c r="A16" s="881"/>
      <c r="B16" s="882"/>
      <c r="C16" s="883"/>
      <c r="D16" s="1242"/>
      <c r="E16" s="1242"/>
      <c r="F16" s="1242" t="s">
        <v>273</v>
      </c>
      <c r="G16" s="1242"/>
      <c r="H16" s="1308">
        <f>SUM(H14:I15)</f>
        <v>11796.43225</v>
      </c>
      <c r="I16" s="1309"/>
    </row>
    <row r="17" spans="1:9">
      <c r="A17" s="888"/>
      <c r="B17" s="889" t="s">
        <v>274</v>
      </c>
      <c r="C17" s="890"/>
      <c r="D17" s="1283"/>
      <c r="E17" s="1283"/>
      <c r="F17" s="1283"/>
      <c r="G17" s="1283"/>
      <c r="H17" s="1283"/>
      <c r="I17" s="1284"/>
    </row>
    <row r="18" spans="1:9">
      <c r="A18" s="881"/>
      <c r="B18" s="882" t="s">
        <v>262</v>
      </c>
      <c r="C18" s="883"/>
      <c r="D18" s="1242"/>
      <c r="E18" s="1242"/>
      <c r="F18" s="1242"/>
      <c r="G18" s="1242"/>
      <c r="H18" s="1242"/>
      <c r="I18" s="1253"/>
    </row>
    <row r="19" spans="1:9">
      <c r="A19" s="884" t="str">
        <f>VLOOKUP(B19,'[205]Pessoal Sicro'!$B$6:$H$118,7,FALSE)</f>
        <v>P9883</v>
      </c>
      <c r="B19" s="882" t="s">
        <v>275</v>
      </c>
      <c r="C19" s="883" t="s">
        <v>264</v>
      </c>
      <c r="D19" s="1242">
        <v>1</v>
      </c>
      <c r="E19" s="1242"/>
      <c r="F19" s="1255">
        <f>VLOOKUP(A19,'[205]Pessoal Sicro'!$A$6:$G$118,6,0)</f>
        <v>7575.8406000000004</v>
      </c>
      <c r="G19" s="1255"/>
      <c r="H19" s="1255">
        <f>F19*D19</f>
        <v>7575.8406000000004</v>
      </c>
      <c r="I19" s="1256"/>
    </row>
    <row r="20" spans="1:9">
      <c r="A20" s="884" t="str">
        <f>VLOOKUP(B20,'[205]Pessoal Sicro'!$B$6:$H$118,7,FALSE)</f>
        <v>P9809</v>
      </c>
      <c r="B20" s="882" t="s">
        <v>276</v>
      </c>
      <c r="C20" s="883" t="s">
        <v>264</v>
      </c>
      <c r="D20" s="1242">
        <v>0</v>
      </c>
      <c r="E20" s="1242"/>
      <c r="F20" s="1255">
        <f>VLOOKUP(A20,'[205]Pessoal Sicro'!$A$6:$G$118,6,0)</f>
        <v>7575.7263000000003</v>
      </c>
      <c r="G20" s="1255"/>
      <c r="H20" s="1255">
        <f>F20*D20</f>
        <v>0</v>
      </c>
      <c r="I20" s="1256"/>
    </row>
    <row r="21" spans="1:9">
      <c r="A21" s="884" t="str">
        <f>VLOOKUP(B21,'[205]Pessoal Sicro'!$B$6:$H$118,7,FALSE)</f>
        <v>P9896</v>
      </c>
      <c r="B21" s="882" t="s">
        <v>277</v>
      </c>
      <c r="C21" s="883" t="s">
        <v>264</v>
      </c>
      <c r="D21" s="1242">
        <v>0</v>
      </c>
      <c r="E21" s="1242"/>
      <c r="F21" s="1255">
        <f>VLOOKUP(A21,'[205]Pessoal Sicro'!$A$6:$G$118,6,0)</f>
        <v>4026.1952999999999</v>
      </c>
      <c r="G21" s="1255"/>
      <c r="H21" s="1255">
        <f>F21*D21</f>
        <v>0</v>
      </c>
      <c r="I21" s="1256"/>
    </row>
    <row r="22" spans="1:9">
      <c r="A22" s="884" t="str">
        <f>VLOOKUP(B22,'[205]Pessoal Sicro'!$B$6:$H$118,7,FALSE)</f>
        <v>P9827</v>
      </c>
      <c r="B22" s="882" t="s">
        <v>278</v>
      </c>
      <c r="C22" s="883" t="s">
        <v>264</v>
      </c>
      <c r="D22" s="1242">
        <v>0</v>
      </c>
      <c r="E22" s="1242"/>
      <c r="F22" s="1255">
        <f>VLOOKUP(A22,'[205]Pessoal Sicro'!$A$6:$G$118,6,0)</f>
        <v>4725.5765000000001</v>
      </c>
      <c r="G22" s="1255"/>
      <c r="H22" s="1255">
        <f>F22*D22</f>
        <v>0</v>
      </c>
      <c r="I22" s="1256"/>
    </row>
    <row r="23" spans="1:9">
      <c r="A23" s="884" t="str">
        <f>VLOOKUP(B23,'[205]Pessoal Sicro'!$B$6:$H$118,7,FALSE)</f>
        <v>P9948</v>
      </c>
      <c r="B23" s="882" t="s">
        <v>267</v>
      </c>
      <c r="C23" s="883" t="s">
        <v>264</v>
      </c>
      <c r="D23" s="1242">
        <v>0</v>
      </c>
      <c r="E23" s="1242"/>
      <c r="F23" s="1255">
        <f>VLOOKUP(A23,'[205]Pessoal Sicro'!$A$6:$G$118,6,0)</f>
        <v>5614.8789999999999</v>
      </c>
      <c r="G23" s="1255"/>
      <c r="H23" s="1255">
        <f>F23*D23</f>
        <v>0</v>
      </c>
      <c r="I23" s="1256"/>
    </row>
    <row r="24" spans="1:9">
      <c r="A24" s="885"/>
      <c r="B24" s="886"/>
      <c r="C24" s="887"/>
      <c r="D24" s="1245"/>
      <c r="E24" s="1245"/>
      <c r="F24" s="1245" t="s">
        <v>279</v>
      </c>
      <c r="G24" s="1245"/>
      <c r="H24" s="1246">
        <f>SUM(H19:I23)</f>
        <v>7575.8406000000004</v>
      </c>
      <c r="I24" s="1247"/>
    </row>
    <row r="25" spans="1:9">
      <c r="A25" s="888"/>
      <c r="B25" s="889" t="s">
        <v>270</v>
      </c>
      <c r="C25" s="890"/>
      <c r="D25" s="1283"/>
      <c r="E25" s="1283"/>
      <c r="F25" s="1283"/>
      <c r="G25" s="1283"/>
      <c r="H25" s="1283"/>
      <c r="I25" s="1284"/>
    </row>
    <row r="26" spans="1:9">
      <c r="A26" s="884" t="str">
        <f>VLOOKUP(B26,'[205]Pessoal Sicro'!$B$6:$H$118,7,FALSE)</f>
        <v>P9806</v>
      </c>
      <c r="B26" s="882" t="s">
        <v>280</v>
      </c>
      <c r="C26" s="883" t="s">
        <v>264</v>
      </c>
      <c r="D26" s="1242">
        <v>1</v>
      </c>
      <c r="E26" s="1242"/>
      <c r="F26" s="1255">
        <f>VLOOKUP(A26,'[205]Pessoal Sicro'!$A$6:$G$118,6,0)</f>
        <v>5069.9098999999997</v>
      </c>
      <c r="G26" s="1255"/>
      <c r="H26" s="1255">
        <f>F26*D26</f>
        <v>5069.9098999999997</v>
      </c>
      <c r="I26" s="1256"/>
    </row>
    <row r="27" spans="1:9">
      <c r="A27" s="884" t="str">
        <f>VLOOKUP(B27,'[205]Pessoal Sicro'!$B$6:$H$118,7,FALSE)</f>
        <v>P9842</v>
      </c>
      <c r="B27" s="882" t="s">
        <v>281</v>
      </c>
      <c r="C27" s="883" t="s">
        <v>264</v>
      </c>
      <c r="D27" s="1242">
        <v>0</v>
      </c>
      <c r="E27" s="1242"/>
      <c r="F27" s="1255">
        <f>VLOOKUP(A27,'[205]Pessoal Sicro'!$A$6:$G$118,6,0)</f>
        <v>4033.4643000000001</v>
      </c>
      <c r="G27" s="1255"/>
      <c r="H27" s="1255">
        <f>F27*D27</f>
        <v>0</v>
      </c>
      <c r="I27" s="1256"/>
    </row>
    <row r="28" spans="1:9">
      <c r="A28" s="885"/>
      <c r="B28" s="886"/>
      <c r="C28" s="887"/>
      <c r="D28" s="1245"/>
      <c r="E28" s="1245"/>
      <c r="F28" s="1245" t="s">
        <v>282</v>
      </c>
      <c r="G28" s="1245"/>
      <c r="H28" s="1246">
        <f>SUM(H26:I27)</f>
        <v>5069.9098999999997</v>
      </c>
      <c r="I28" s="1247"/>
    </row>
    <row r="29" spans="1:9">
      <c r="A29" s="891"/>
      <c r="B29" s="892"/>
      <c r="C29" s="893"/>
      <c r="D29" s="893"/>
      <c r="E29" s="894"/>
      <c r="F29" s="894"/>
      <c r="G29" s="894"/>
      <c r="H29" s="895" t="s">
        <v>283</v>
      </c>
      <c r="I29" s="896">
        <f>H28+H24+H16+H12</f>
        <v>46059.159</v>
      </c>
    </row>
    <row r="30" spans="1:9">
      <c r="A30" s="885"/>
      <c r="B30" s="886"/>
      <c r="C30" s="887"/>
      <c r="D30" s="887"/>
      <c r="E30" s="897"/>
      <c r="F30" s="897"/>
      <c r="G30" s="897"/>
      <c r="H30" s="898"/>
      <c r="I30" s="899"/>
    </row>
    <row r="31" spans="1:9" ht="28.5" customHeight="1">
      <c r="A31" s="1305" t="s">
        <v>284</v>
      </c>
      <c r="B31" s="1306"/>
      <c r="C31" s="1306"/>
      <c r="D31" s="1306"/>
      <c r="E31" s="1306"/>
      <c r="F31" s="1306"/>
      <c r="G31" s="1306"/>
      <c r="H31" s="1306"/>
      <c r="I31" s="1307"/>
    </row>
    <row r="32" spans="1:9" s="901" customFormat="1" ht="22.5">
      <c r="A32" s="900" t="s">
        <v>255</v>
      </c>
      <c r="B32" s="900" t="s">
        <v>256</v>
      </c>
      <c r="C32" s="900" t="s">
        <v>220</v>
      </c>
      <c r="D32" s="900" t="s">
        <v>257</v>
      </c>
      <c r="E32" s="900" t="s">
        <v>285</v>
      </c>
      <c r="F32" s="900" t="s">
        <v>286</v>
      </c>
      <c r="G32" s="900" t="s">
        <v>287</v>
      </c>
      <c r="H32" s="900" t="s">
        <v>288</v>
      </c>
      <c r="I32" s="900" t="s">
        <v>289</v>
      </c>
    </row>
    <row r="33" spans="1:10">
      <c r="A33" s="888">
        <v>2</v>
      </c>
      <c r="B33" s="889" t="s">
        <v>290</v>
      </c>
      <c r="C33" s="890"/>
      <c r="D33" s="890"/>
      <c r="E33" s="902"/>
      <c r="F33" s="902"/>
      <c r="G33" s="902"/>
      <c r="H33" s="902"/>
      <c r="I33" s="903"/>
    </row>
    <row r="34" spans="1:10">
      <c r="A34" s="881"/>
      <c r="B34" s="882" t="s">
        <v>261</v>
      </c>
      <c r="C34" s="883"/>
      <c r="D34" s="883"/>
      <c r="E34" s="904"/>
      <c r="F34" s="904"/>
      <c r="G34" s="904"/>
      <c r="H34" s="904"/>
      <c r="I34" s="905"/>
    </row>
    <row r="35" spans="1:10">
      <c r="A35" s="881" t="s">
        <v>291</v>
      </c>
      <c r="B35" s="882" t="s">
        <v>262</v>
      </c>
      <c r="C35" s="883"/>
      <c r="D35" s="883"/>
      <c r="E35" s="904"/>
      <c r="F35" s="904"/>
      <c r="G35" s="904"/>
      <c r="H35" s="904"/>
      <c r="I35" s="905"/>
    </row>
    <row r="36" spans="1:10">
      <c r="A36" s="881" t="s">
        <v>292</v>
      </c>
      <c r="B36" s="882" t="s">
        <v>293</v>
      </c>
      <c r="C36" s="883" t="s">
        <v>264</v>
      </c>
      <c r="D36" s="883">
        <v>1</v>
      </c>
      <c r="E36" s="904">
        <v>44</v>
      </c>
      <c r="F36" s="904">
        <v>176</v>
      </c>
      <c r="G36" s="904">
        <f>VLOOKUP(A36,[205]Equipamentos!A:K,10,FALSE)</f>
        <v>36.805999999999997</v>
      </c>
      <c r="H36" s="904">
        <f>VLOOKUP(A36,[205]Equipamentos!A:K,11,FALSE)</f>
        <v>6.6540999999999997</v>
      </c>
      <c r="I36" s="906">
        <f>((E36*G36)+(F36*H36))*D36</f>
        <v>2790.5855999999999</v>
      </c>
    </row>
    <row r="37" spans="1:10">
      <c r="A37" s="881" t="s">
        <v>294</v>
      </c>
      <c r="B37" s="882" t="s">
        <v>295</v>
      </c>
      <c r="C37" s="883" t="s">
        <v>264</v>
      </c>
      <c r="D37" s="883">
        <v>0</v>
      </c>
      <c r="E37" s="904">
        <v>44</v>
      </c>
      <c r="F37" s="904">
        <v>176</v>
      </c>
      <c r="G37" s="904">
        <f>VLOOKUP(A37,[205]Equipamentos!A:K,10,FALSE)</f>
        <v>351.85539999999997</v>
      </c>
      <c r="H37" s="904">
        <f>VLOOKUP(A37,[205]Equipamentos!A:K,11,FALSE)</f>
        <v>101.2075</v>
      </c>
      <c r="I37" s="906">
        <f>((E37*G37)+(F37*H37))*D37</f>
        <v>0</v>
      </c>
    </row>
    <row r="38" spans="1:10">
      <c r="A38" s="885"/>
      <c r="B38" s="886"/>
      <c r="C38" s="887"/>
      <c r="D38" s="887"/>
      <c r="E38" s="897"/>
      <c r="F38" s="897"/>
      <c r="G38" s="897"/>
      <c r="H38" s="897" t="s">
        <v>296</v>
      </c>
      <c r="I38" s="907">
        <f>SUM(I36:I37)</f>
        <v>2790.5855999999999</v>
      </c>
    </row>
    <row r="39" spans="1:10">
      <c r="A39" s="888" t="s">
        <v>297</v>
      </c>
      <c r="B39" s="889" t="s">
        <v>270</v>
      </c>
      <c r="C39" s="890"/>
      <c r="D39" s="890"/>
      <c r="E39" s="902"/>
      <c r="F39" s="902"/>
      <c r="G39" s="902"/>
      <c r="H39" s="902"/>
      <c r="I39" s="903"/>
    </row>
    <row r="40" spans="1:10">
      <c r="A40" s="881" t="s">
        <v>292</v>
      </c>
      <c r="B40" s="882" t="s">
        <v>293</v>
      </c>
      <c r="C40" s="883" t="s">
        <v>264</v>
      </c>
      <c r="D40" s="883">
        <v>0</v>
      </c>
      <c r="E40" s="904">
        <v>44</v>
      </c>
      <c r="F40" s="904">
        <v>176</v>
      </c>
      <c r="G40" s="904">
        <f>VLOOKUP(A40,[205]Equipamentos!A:K,10,FALSE)</f>
        <v>36.805999999999997</v>
      </c>
      <c r="H40" s="904">
        <f>VLOOKUP(A40,[205]Equipamentos!A:K,11,FALSE)</f>
        <v>6.6540999999999997</v>
      </c>
      <c r="I40" s="906">
        <f>((E40*G40)+(F40*H40))*D40</f>
        <v>0</v>
      </c>
    </row>
    <row r="41" spans="1:10">
      <c r="A41" s="885"/>
      <c r="B41" s="886"/>
      <c r="C41" s="887"/>
      <c r="D41" s="887"/>
      <c r="E41" s="897"/>
      <c r="F41" s="897"/>
      <c r="G41" s="897"/>
      <c r="H41" s="897" t="s">
        <v>296</v>
      </c>
      <c r="I41" s="907">
        <f>SUM(I40)</f>
        <v>0</v>
      </c>
    </row>
    <row r="42" spans="1:10">
      <c r="A42" s="888" t="s">
        <v>298</v>
      </c>
      <c r="B42" s="889" t="s">
        <v>274</v>
      </c>
      <c r="C42" s="890"/>
      <c r="D42" s="890"/>
      <c r="E42" s="902"/>
      <c r="F42" s="902"/>
      <c r="G42" s="902"/>
      <c r="H42" s="902"/>
      <c r="I42" s="903"/>
    </row>
    <row r="43" spans="1:10">
      <c r="A43" s="881" t="s">
        <v>292</v>
      </c>
      <c r="B43" s="882" t="s">
        <v>293</v>
      </c>
      <c r="C43" s="883" t="s">
        <v>264</v>
      </c>
      <c r="D43" s="883">
        <v>0</v>
      </c>
      <c r="E43" s="904">
        <v>44</v>
      </c>
      <c r="F43" s="904">
        <v>176</v>
      </c>
      <c r="G43" s="904">
        <f>VLOOKUP(A43,[205]Equipamentos!A:K,10,FALSE)</f>
        <v>36.805999999999997</v>
      </c>
      <c r="H43" s="904">
        <f>VLOOKUP(A43,[205]Equipamentos!A:K,11,FALSE)</f>
        <v>6.6540999999999997</v>
      </c>
      <c r="I43" s="906">
        <f>((E43*G43)+(F43*H43))*D43</f>
        <v>0</v>
      </c>
    </row>
    <row r="44" spans="1:10">
      <c r="A44" s="885"/>
      <c r="B44" s="886"/>
      <c r="C44" s="887"/>
      <c r="D44" s="887"/>
      <c r="E44" s="897"/>
      <c r="F44" s="897"/>
      <c r="G44" s="897"/>
      <c r="H44" s="897" t="s">
        <v>296</v>
      </c>
      <c r="I44" s="907">
        <f>I43</f>
        <v>0</v>
      </c>
    </row>
    <row r="45" spans="1:10">
      <c r="A45" s="908"/>
      <c r="B45" s="909"/>
      <c r="C45" s="910"/>
      <c r="D45" s="910"/>
      <c r="E45" s="911"/>
      <c r="F45" s="911"/>
      <c r="G45" s="911"/>
      <c r="H45" s="912" t="s">
        <v>299</v>
      </c>
      <c r="I45" s="913">
        <f>I44+I41+I38</f>
        <v>2790.5855999999999</v>
      </c>
      <c r="J45" s="914"/>
    </row>
    <row r="46" spans="1:10">
      <c r="A46" s="881"/>
      <c r="B46" s="883"/>
      <c r="C46" s="883"/>
      <c r="D46" s="883"/>
      <c r="E46" s="904"/>
      <c r="F46" s="904"/>
      <c r="G46" s="904"/>
      <c r="H46" s="904"/>
      <c r="I46" s="905"/>
    </row>
    <row r="47" spans="1:10" ht="28.5" customHeight="1">
      <c r="A47" s="1302" t="s">
        <v>300</v>
      </c>
      <c r="B47" s="1303"/>
      <c r="C47" s="1303"/>
      <c r="D47" s="1303"/>
      <c r="E47" s="1303"/>
      <c r="F47" s="1303"/>
      <c r="G47" s="1303"/>
      <c r="H47" s="1303"/>
      <c r="I47" s="1304"/>
    </row>
    <row r="48" spans="1:10">
      <c r="A48" s="915" t="s">
        <v>255</v>
      </c>
      <c r="B48" s="915" t="s">
        <v>256</v>
      </c>
      <c r="C48" s="915" t="s">
        <v>220</v>
      </c>
      <c r="D48" s="1290" t="s">
        <v>257</v>
      </c>
      <c r="E48" s="1291"/>
      <c r="F48" s="1290" t="s">
        <v>258</v>
      </c>
      <c r="G48" s="1293"/>
      <c r="H48" s="1293" t="s">
        <v>259</v>
      </c>
      <c r="I48" s="1291"/>
    </row>
    <row r="49" spans="1:9">
      <c r="A49" s="888"/>
      <c r="B49" s="889" t="s">
        <v>301</v>
      </c>
      <c r="C49" s="890"/>
      <c r="D49" s="1283"/>
      <c r="E49" s="1283"/>
      <c r="F49" s="1283"/>
      <c r="G49" s="1283"/>
      <c r="H49" s="1283"/>
      <c r="I49" s="1284"/>
    </row>
    <row r="50" spans="1:9">
      <c r="A50" s="881" t="s">
        <v>302</v>
      </c>
      <c r="B50" s="882" t="s">
        <v>260</v>
      </c>
      <c r="C50" s="883"/>
      <c r="D50" s="1242"/>
      <c r="E50" s="1242"/>
      <c r="F50" s="1242"/>
      <c r="G50" s="1242"/>
      <c r="H50" s="1242"/>
      <c r="I50" s="1253"/>
    </row>
    <row r="51" spans="1:9">
      <c r="A51" s="884" t="str">
        <f>VLOOKUP(B51,'[205]Pessoal Sicro'!$B$6:$H$118,7,FALSE)</f>
        <v>P9884</v>
      </c>
      <c r="B51" s="882" t="s">
        <v>303</v>
      </c>
      <c r="C51" s="883" t="s">
        <v>264</v>
      </c>
      <c r="D51" s="1242">
        <v>1</v>
      </c>
      <c r="E51" s="1242"/>
      <c r="F51" s="1255">
        <f>VLOOKUP(A51,'[205]Pessoal Sicro'!$A$6:$G$118,6,0)</f>
        <v>8270.9704999999994</v>
      </c>
      <c r="G51" s="1255"/>
      <c r="H51" s="1255">
        <f>F51*D51</f>
        <v>8270.9704999999994</v>
      </c>
      <c r="I51" s="1256"/>
    </row>
    <row r="52" spans="1:9">
      <c r="A52" s="885"/>
      <c r="B52" s="886"/>
      <c r="C52" s="887"/>
      <c r="D52" s="887"/>
      <c r="E52" s="897"/>
      <c r="F52" s="1245" t="s">
        <v>304</v>
      </c>
      <c r="G52" s="1245"/>
      <c r="H52" s="1246">
        <f>SUM(H51:H51)</f>
        <v>8270.9704999999994</v>
      </c>
      <c r="I52" s="1247"/>
    </row>
    <row r="53" spans="1:9" s="901" customFormat="1" ht="22.5">
      <c r="A53" s="916" t="s">
        <v>255</v>
      </c>
      <c r="B53" s="916" t="s">
        <v>256</v>
      </c>
      <c r="C53" s="916" t="s">
        <v>220</v>
      </c>
      <c r="D53" s="916" t="s">
        <v>257</v>
      </c>
      <c r="E53" s="916" t="s">
        <v>285</v>
      </c>
      <c r="F53" s="916" t="s">
        <v>286</v>
      </c>
      <c r="G53" s="916" t="s">
        <v>287</v>
      </c>
      <c r="H53" s="916" t="s">
        <v>288</v>
      </c>
      <c r="I53" s="916" t="s">
        <v>289</v>
      </c>
    </row>
    <row r="54" spans="1:9">
      <c r="A54" s="888" t="s">
        <v>305</v>
      </c>
      <c r="B54" s="889" t="s">
        <v>290</v>
      </c>
      <c r="C54" s="890"/>
      <c r="D54" s="890"/>
      <c r="E54" s="902"/>
      <c r="F54" s="902"/>
      <c r="G54" s="902"/>
      <c r="H54" s="902"/>
      <c r="I54" s="903"/>
    </row>
    <row r="55" spans="1:9">
      <c r="A55" s="881" t="s">
        <v>292</v>
      </c>
      <c r="B55" s="882" t="s">
        <v>293</v>
      </c>
      <c r="C55" s="883" t="s">
        <v>264</v>
      </c>
      <c r="D55" s="883">
        <v>1</v>
      </c>
      <c r="E55" s="904">
        <v>44</v>
      </c>
      <c r="F55" s="904">
        <v>176</v>
      </c>
      <c r="G55" s="904">
        <f>VLOOKUP(A55,[205]Equipamentos!A:K,10,FALSE)</f>
        <v>36.805999999999997</v>
      </c>
      <c r="H55" s="904">
        <f>VLOOKUP(A55,[205]Equipamentos!A:K,11,FALSE)</f>
        <v>6.6540999999999997</v>
      </c>
      <c r="I55" s="906">
        <f>((E55*G55)+(F55*H55))*D55</f>
        <v>2790.5855999999999</v>
      </c>
    </row>
    <row r="56" spans="1:9">
      <c r="A56" s="885"/>
      <c r="B56" s="886"/>
      <c r="C56" s="887"/>
      <c r="D56" s="887"/>
      <c r="E56" s="897"/>
      <c r="F56" s="897"/>
      <c r="G56" s="897"/>
      <c r="H56" s="898" t="s">
        <v>306</v>
      </c>
      <c r="I56" s="917">
        <f>SUM(I55:I55)</f>
        <v>2790.5855999999999</v>
      </c>
    </row>
    <row r="57" spans="1:9">
      <c r="A57" s="879"/>
      <c r="B57" s="880"/>
      <c r="C57" s="880"/>
      <c r="D57" s="880"/>
      <c r="E57" s="918"/>
      <c r="F57" s="918"/>
      <c r="G57" s="918"/>
      <c r="H57" s="919" t="s">
        <v>307</v>
      </c>
      <c r="I57" s="920">
        <f>I56+H52</f>
        <v>11061.5561</v>
      </c>
    </row>
    <row r="58" spans="1:9">
      <c r="A58" s="881"/>
      <c r="B58" s="883"/>
      <c r="C58" s="883"/>
      <c r="D58" s="883"/>
      <c r="E58" s="904"/>
      <c r="F58" s="904"/>
      <c r="G58" s="904"/>
      <c r="H58" s="904"/>
      <c r="I58" s="905"/>
    </row>
    <row r="59" spans="1:9" ht="28.5" customHeight="1">
      <c r="A59" s="1302" t="s">
        <v>308</v>
      </c>
      <c r="B59" s="1303"/>
      <c r="C59" s="1303"/>
      <c r="D59" s="1303"/>
      <c r="E59" s="1303"/>
      <c r="F59" s="1303"/>
      <c r="G59" s="1303"/>
      <c r="H59" s="1303"/>
      <c r="I59" s="1304"/>
    </row>
    <row r="60" spans="1:9">
      <c r="A60" s="915" t="s">
        <v>255</v>
      </c>
      <c r="B60" s="915" t="s">
        <v>256</v>
      </c>
      <c r="C60" s="915" t="s">
        <v>220</v>
      </c>
      <c r="D60" s="1290" t="s">
        <v>257</v>
      </c>
      <c r="E60" s="1291"/>
      <c r="F60" s="1290" t="s">
        <v>258</v>
      </c>
      <c r="G60" s="1293"/>
      <c r="H60" s="1293" t="s">
        <v>259</v>
      </c>
      <c r="I60" s="1291"/>
    </row>
    <row r="61" spans="1:9">
      <c r="A61" s="888"/>
      <c r="B61" s="889" t="s">
        <v>309</v>
      </c>
      <c r="C61" s="890"/>
      <c r="D61" s="1283"/>
      <c r="E61" s="1283"/>
      <c r="F61" s="1283"/>
      <c r="G61" s="1283"/>
      <c r="H61" s="1283"/>
      <c r="I61" s="1284"/>
    </row>
    <row r="62" spans="1:9">
      <c r="A62" s="881" t="s">
        <v>302</v>
      </c>
      <c r="B62" s="882" t="s">
        <v>260</v>
      </c>
      <c r="C62" s="883"/>
      <c r="D62" s="1242"/>
      <c r="E62" s="1242"/>
      <c r="F62" s="1242"/>
      <c r="G62" s="1242"/>
      <c r="H62" s="1242"/>
      <c r="I62" s="1253"/>
    </row>
    <row r="63" spans="1:9">
      <c r="A63" s="884" t="str">
        <f>VLOOKUP(B63,'[205]Pessoal Sicro'!$B$6:$H$118,7,FALSE)</f>
        <v>P9893</v>
      </c>
      <c r="B63" s="882" t="s">
        <v>310</v>
      </c>
      <c r="C63" s="883" t="s">
        <v>264</v>
      </c>
      <c r="D63" s="1242">
        <v>1</v>
      </c>
      <c r="E63" s="1242"/>
      <c r="F63" s="1255">
        <f>VLOOKUP(A63,'[205]Pessoal Sicro'!$A$6:$G$118,6,0)</f>
        <v>8270.9704999999994</v>
      </c>
      <c r="G63" s="1255"/>
      <c r="H63" s="1255">
        <f>F63*D63</f>
        <v>8270.9704999999994</v>
      </c>
      <c r="I63" s="1256"/>
    </row>
    <row r="64" spans="1:9">
      <c r="A64" s="885"/>
      <c r="B64" s="886"/>
      <c r="C64" s="887"/>
      <c r="D64" s="887"/>
      <c r="E64" s="897"/>
      <c r="F64" s="1245" t="s">
        <v>304</v>
      </c>
      <c r="G64" s="1245"/>
      <c r="H64" s="1246">
        <f>SUM(H63:H63)</f>
        <v>8270.9704999999994</v>
      </c>
      <c r="I64" s="1247"/>
    </row>
    <row r="65" spans="1:9" s="901" customFormat="1" ht="22.5">
      <c r="A65" s="916" t="s">
        <v>255</v>
      </c>
      <c r="B65" s="916" t="s">
        <v>256</v>
      </c>
      <c r="C65" s="916" t="s">
        <v>220</v>
      </c>
      <c r="D65" s="916" t="s">
        <v>257</v>
      </c>
      <c r="E65" s="916" t="s">
        <v>285</v>
      </c>
      <c r="F65" s="916" t="s">
        <v>286</v>
      </c>
      <c r="G65" s="916" t="s">
        <v>287</v>
      </c>
      <c r="H65" s="916" t="s">
        <v>288</v>
      </c>
      <c r="I65" s="916" t="s">
        <v>289</v>
      </c>
    </row>
    <row r="66" spans="1:9">
      <c r="A66" s="888" t="s">
        <v>305</v>
      </c>
      <c r="B66" s="889" t="s">
        <v>290</v>
      </c>
      <c r="C66" s="890"/>
      <c r="D66" s="890"/>
      <c r="E66" s="902"/>
      <c r="F66" s="902"/>
      <c r="G66" s="902"/>
      <c r="H66" s="902"/>
      <c r="I66" s="903"/>
    </row>
    <row r="67" spans="1:9">
      <c r="A67" s="881" t="s">
        <v>292</v>
      </c>
      <c r="B67" s="882" t="s">
        <v>293</v>
      </c>
      <c r="C67" s="883" t="s">
        <v>264</v>
      </c>
      <c r="D67" s="883">
        <v>1</v>
      </c>
      <c r="E67" s="904">
        <v>44</v>
      </c>
      <c r="F67" s="904">
        <v>176</v>
      </c>
      <c r="G67" s="904">
        <f>VLOOKUP(A67,[205]Equipamentos!A:K,10,FALSE)</f>
        <v>36.805999999999997</v>
      </c>
      <c r="H67" s="904">
        <f>VLOOKUP(A67,[205]Equipamentos!A:K,11,FALSE)</f>
        <v>6.6540999999999997</v>
      </c>
      <c r="I67" s="906">
        <f>((E67*G67)+(F67*H67))*D67</f>
        <v>2790.5855999999999</v>
      </c>
    </row>
    <row r="68" spans="1:9">
      <c r="A68" s="885"/>
      <c r="B68" s="886"/>
      <c r="C68" s="887"/>
      <c r="D68" s="887"/>
      <c r="E68" s="897"/>
      <c r="F68" s="897"/>
      <c r="G68" s="897"/>
      <c r="H68" s="898" t="s">
        <v>306</v>
      </c>
      <c r="I68" s="917">
        <f>SUM(I67:I67)</f>
        <v>2790.5855999999999</v>
      </c>
    </row>
    <row r="69" spans="1:9">
      <c r="A69" s="879"/>
      <c r="B69" s="880"/>
      <c r="C69" s="880"/>
      <c r="D69" s="880"/>
      <c r="E69" s="918"/>
      <c r="F69" s="918"/>
      <c r="G69" s="918"/>
      <c r="H69" s="919" t="s">
        <v>311</v>
      </c>
      <c r="I69" s="920">
        <f>I68+H64</f>
        <v>11061.5561</v>
      </c>
    </row>
    <row r="70" spans="1:9">
      <c r="A70" s="881"/>
      <c r="B70" s="883"/>
      <c r="C70" s="883"/>
      <c r="D70" s="883"/>
      <c r="E70" s="904"/>
      <c r="F70" s="904"/>
      <c r="G70" s="904"/>
      <c r="H70" s="904"/>
      <c r="I70" s="905"/>
    </row>
    <row r="71" spans="1:9" ht="28.5" customHeight="1">
      <c r="A71" s="1302" t="s">
        <v>312</v>
      </c>
      <c r="B71" s="1303"/>
      <c r="C71" s="1303"/>
      <c r="D71" s="1303"/>
      <c r="E71" s="1303"/>
      <c r="F71" s="1303"/>
      <c r="G71" s="1303"/>
      <c r="H71" s="1303"/>
      <c r="I71" s="1304"/>
    </row>
    <row r="72" spans="1:9">
      <c r="A72" s="915" t="s">
        <v>255</v>
      </c>
      <c r="B72" s="915" t="s">
        <v>256</v>
      </c>
      <c r="C72" s="915" t="s">
        <v>220</v>
      </c>
      <c r="D72" s="1290" t="s">
        <v>257</v>
      </c>
      <c r="E72" s="1291"/>
      <c r="F72" s="1290" t="s">
        <v>258</v>
      </c>
      <c r="G72" s="1293"/>
      <c r="H72" s="1293" t="s">
        <v>259</v>
      </c>
      <c r="I72" s="1291"/>
    </row>
    <row r="73" spans="1:9">
      <c r="A73" s="888"/>
      <c r="B73" s="889" t="s">
        <v>309</v>
      </c>
      <c r="C73" s="890"/>
      <c r="D73" s="1283"/>
      <c r="E73" s="1283"/>
      <c r="F73" s="1283"/>
      <c r="G73" s="1283"/>
      <c r="H73" s="1283"/>
      <c r="I73" s="1284"/>
    </row>
    <row r="74" spans="1:9">
      <c r="A74" s="881" t="s">
        <v>302</v>
      </c>
      <c r="B74" s="882" t="s">
        <v>260</v>
      </c>
      <c r="C74" s="883"/>
      <c r="D74" s="1242"/>
      <c r="E74" s="1242"/>
      <c r="F74" s="1242"/>
      <c r="G74" s="1242"/>
      <c r="H74" s="1242"/>
      <c r="I74" s="1253"/>
    </row>
    <row r="75" spans="1:9">
      <c r="A75" s="884" t="str">
        <f>VLOOKUP(B75,'[205]Pessoal Sicro'!$B$6:$H$118,7,FALSE)</f>
        <v>P9811</v>
      </c>
      <c r="B75" s="882" t="s">
        <v>313</v>
      </c>
      <c r="C75" s="883" t="s">
        <v>264</v>
      </c>
      <c r="D75" s="1242">
        <v>1</v>
      </c>
      <c r="E75" s="1242"/>
      <c r="F75" s="1255">
        <f>VLOOKUP(A75,'[205]Pessoal Sicro'!$A$6:$G$118,6,0)</f>
        <v>8270.9704999999994</v>
      </c>
      <c r="G75" s="1255"/>
      <c r="H75" s="1255">
        <f>F75*D75</f>
        <v>8270.9704999999994</v>
      </c>
      <c r="I75" s="1256"/>
    </row>
    <row r="76" spans="1:9">
      <c r="A76" s="885"/>
      <c r="B76" s="886"/>
      <c r="C76" s="887"/>
      <c r="D76" s="887"/>
      <c r="E76" s="897"/>
      <c r="F76" s="1245" t="s">
        <v>304</v>
      </c>
      <c r="G76" s="1245"/>
      <c r="H76" s="1246">
        <f>SUM(H75:H75)</f>
        <v>8270.9704999999994</v>
      </c>
      <c r="I76" s="1247"/>
    </row>
    <row r="77" spans="1:9" s="901" customFormat="1" ht="22.5">
      <c r="A77" s="916" t="s">
        <v>255</v>
      </c>
      <c r="B77" s="916" t="s">
        <v>256</v>
      </c>
      <c r="C77" s="916" t="s">
        <v>220</v>
      </c>
      <c r="D77" s="916" t="s">
        <v>257</v>
      </c>
      <c r="E77" s="916" t="s">
        <v>285</v>
      </c>
      <c r="F77" s="916" t="s">
        <v>286</v>
      </c>
      <c r="G77" s="916" t="s">
        <v>287</v>
      </c>
      <c r="H77" s="916" t="s">
        <v>288</v>
      </c>
      <c r="I77" s="916" t="s">
        <v>289</v>
      </c>
    </row>
    <row r="78" spans="1:9">
      <c r="A78" s="888" t="s">
        <v>305</v>
      </c>
      <c r="B78" s="889" t="s">
        <v>290</v>
      </c>
      <c r="C78" s="890"/>
      <c r="D78" s="890"/>
      <c r="E78" s="902"/>
      <c r="F78" s="902"/>
      <c r="G78" s="902"/>
      <c r="H78" s="902"/>
      <c r="I78" s="903"/>
    </row>
    <row r="79" spans="1:9">
      <c r="A79" s="881" t="s">
        <v>292</v>
      </c>
      <c r="B79" s="882" t="s">
        <v>293</v>
      </c>
      <c r="C79" s="883" t="s">
        <v>264</v>
      </c>
      <c r="D79" s="883">
        <v>1</v>
      </c>
      <c r="E79" s="904">
        <v>44</v>
      </c>
      <c r="F79" s="904">
        <v>176</v>
      </c>
      <c r="G79" s="904">
        <f>VLOOKUP(A79,[205]Equipamentos!A:K,10,FALSE)</f>
        <v>36.805999999999997</v>
      </c>
      <c r="H79" s="904">
        <f>VLOOKUP(A79,[205]Equipamentos!A:K,11,FALSE)</f>
        <v>6.6540999999999997</v>
      </c>
      <c r="I79" s="906">
        <f>((E79*G79)+(F79*H79))*D79</f>
        <v>2790.5855999999999</v>
      </c>
    </row>
    <row r="80" spans="1:9">
      <c r="A80" s="885"/>
      <c r="B80" s="886"/>
      <c r="C80" s="887"/>
      <c r="D80" s="887"/>
      <c r="E80" s="897"/>
      <c r="F80" s="897"/>
      <c r="G80" s="897"/>
      <c r="H80" s="898" t="s">
        <v>306</v>
      </c>
      <c r="I80" s="917">
        <f>SUM(I79:I79)</f>
        <v>2790.5855999999999</v>
      </c>
    </row>
    <row r="81" spans="1:9">
      <c r="A81" s="879"/>
      <c r="B81" s="880"/>
      <c r="C81" s="880"/>
      <c r="D81" s="880"/>
      <c r="E81" s="918"/>
      <c r="F81" s="918"/>
      <c r="G81" s="918"/>
      <c r="H81" s="919" t="s">
        <v>311</v>
      </c>
      <c r="I81" s="920">
        <f>I80+H76</f>
        <v>11061.5561</v>
      </c>
    </row>
    <row r="82" spans="1:9">
      <c r="A82" s="881"/>
      <c r="B82" s="883"/>
      <c r="C82" s="883"/>
      <c r="D82" s="883"/>
      <c r="E82" s="904"/>
      <c r="F82" s="904"/>
      <c r="G82" s="904"/>
      <c r="H82" s="904"/>
      <c r="I82" s="905"/>
    </row>
    <row r="83" spans="1:9" ht="28.5" customHeight="1">
      <c r="A83" s="1302" t="s">
        <v>314</v>
      </c>
      <c r="B83" s="1303"/>
      <c r="C83" s="1303"/>
      <c r="D83" s="1303"/>
      <c r="E83" s="1303"/>
      <c r="F83" s="1303"/>
      <c r="G83" s="1303"/>
      <c r="H83" s="1303"/>
      <c r="I83" s="1304"/>
    </row>
    <row r="84" spans="1:9">
      <c r="A84" s="915" t="s">
        <v>255</v>
      </c>
      <c r="B84" s="915" t="s">
        <v>256</v>
      </c>
      <c r="C84" s="915" t="s">
        <v>220</v>
      </c>
      <c r="D84" s="1290" t="s">
        <v>257</v>
      </c>
      <c r="E84" s="1291"/>
      <c r="F84" s="1290" t="s">
        <v>258</v>
      </c>
      <c r="G84" s="1293"/>
      <c r="H84" s="1293" t="s">
        <v>259</v>
      </c>
      <c r="I84" s="1291"/>
    </row>
    <row r="85" spans="1:9">
      <c r="A85" s="888"/>
      <c r="B85" s="889" t="s">
        <v>309</v>
      </c>
      <c r="C85" s="890"/>
      <c r="D85" s="1283"/>
      <c r="E85" s="1283"/>
      <c r="F85" s="1283"/>
      <c r="G85" s="1283"/>
      <c r="H85" s="1283"/>
      <c r="I85" s="1284"/>
    </row>
    <row r="86" spans="1:9">
      <c r="A86" s="881" t="s">
        <v>302</v>
      </c>
      <c r="B86" s="882" t="s">
        <v>260</v>
      </c>
      <c r="C86" s="883"/>
      <c r="D86" s="1242"/>
      <c r="E86" s="1242"/>
      <c r="F86" s="1242"/>
      <c r="G86" s="1242"/>
      <c r="H86" s="1242"/>
      <c r="I86" s="1253"/>
    </row>
    <row r="87" spans="1:9">
      <c r="A87" s="884" t="str">
        <f>VLOOKUP(B87,'[205]Pessoal Sicro'!$B$6:$H$118,7,FALSE)</f>
        <v>P9811</v>
      </c>
      <c r="B87" s="882" t="s">
        <v>313</v>
      </c>
      <c r="C87" s="883" t="s">
        <v>264</v>
      </c>
      <c r="D87" s="1242">
        <v>1</v>
      </c>
      <c r="E87" s="1242"/>
      <c r="F87" s="1255">
        <f>VLOOKUP(A87,'[205]Pessoal Sicro'!$A$6:$G$118,6,0)</f>
        <v>8270.9704999999994</v>
      </c>
      <c r="G87" s="1255"/>
      <c r="H87" s="1255">
        <f>F87*D87</f>
        <v>8270.9704999999994</v>
      </c>
      <c r="I87" s="1256"/>
    </row>
    <row r="88" spans="1:9">
      <c r="A88" s="885"/>
      <c r="B88" s="886"/>
      <c r="C88" s="887"/>
      <c r="D88" s="887"/>
      <c r="E88" s="897"/>
      <c r="F88" s="1245" t="s">
        <v>304</v>
      </c>
      <c r="G88" s="1245"/>
      <c r="H88" s="1246">
        <f>SUM(H87:H87)</f>
        <v>8270.9704999999994</v>
      </c>
      <c r="I88" s="1247"/>
    </row>
    <row r="89" spans="1:9" s="901" customFormat="1" ht="22.5">
      <c r="A89" s="916" t="s">
        <v>255</v>
      </c>
      <c r="B89" s="916" t="s">
        <v>256</v>
      </c>
      <c r="C89" s="916" t="s">
        <v>220</v>
      </c>
      <c r="D89" s="916" t="s">
        <v>257</v>
      </c>
      <c r="E89" s="916" t="s">
        <v>285</v>
      </c>
      <c r="F89" s="916" t="s">
        <v>286</v>
      </c>
      <c r="G89" s="916" t="s">
        <v>287</v>
      </c>
      <c r="H89" s="916" t="s">
        <v>288</v>
      </c>
      <c r="I89" s="916" t="s">
        <v>289</v>
      </c>
    </row>
    <row r="90" spans="1:9">
      <c r="A90" s="888" t="s">
        <v>305</v>
      </c>
      <c r="B90" s="889" t="s">
        <v>290</v>
      </c>
      <c r="C90" s="890"/>
      <c r="D90" s="890"/>
      <c r="E90" s="902"/>
      <c r="F90" s="902"/>
      <c r="G90" s="902"/>
      <c r="H90" s="902"/>
      <c r="I90" s="903"/>
    </row>
    <row r="91" spans="1:9">
      <c r="A91" s="881" t="s">
        <v>292</v>
      </c>
      <c r="B91" s="882" t="s">
        <v>293</v>
      </c>
      <c r="C91" s="883" t="s">
        <v>264</v>
      </c>
      <c r="D91" s="883">
        <v>1</v>
      </c>
      <c r="E91" s="904">
        <v>44</v>
      </c>
      <c r="F91" s="904">
        <v>176</v>
      </c>
      <c r="G91" s="904">
        <f>VLOOKUP(A91,[205]Equipamentos!A:K,10,FALSE)</f>
        <v>36.805999999999997</v>
      </c>
      <c r="H91" s="904">
        <f>VLOOKUP(A91,[205]Equipamentos!A:K,11,FALSE)</f>
        <v>6.6540999999999997</v>
      </c>
      <c r="I91" s="906">
        <f>((E91*G91)+(F91*H91))*D91</f>
        <v>2790.5855999999999</v>
      </c>
    </row>
    <row r="92" spans="1:9">
      <c r="A92" s="885"/>
      <c r="B92" s="886"/>
      <c r="C92" s="887"/>
      <c r="D92" s="887"/>
      <c r="E92" s="897"/>
      <c r="F92" s="897"/>
      <c r="G92" s="897"/>
      <c r="H92" s="898" t="s">
        <v>306</v>
      </c>
      <c r="I92" s="917">
        <f>SUM(I91:I91)</f>
        <v>2790.5855999999999</v>
      </c>
    </row>
    <row r="93" spans="1:9">
      <c r="A93" s="879"/>
      <c r="B93" s="880"/>
      <c r="C93" s="880"/>
      <c r="D93" s="880"/>
      <c r="E93" s="918"/>
      <c r="F93" s="918"/>
      <c r="G93" s="918"/>
      <c r="H93" s="919" t="s">
        <v>311</v>
      </c>
      <c r="I93" s="920">
        <f>I92+H88</f>
        <v>11061.5561</v>
      </c>
    </row>
    <row r="94" spans="1:9">
      <c r="A94" s="881"/>
      <c r="B94" s="883"/>
      <c r="C94" s="883"/>
      <c r="D94" s="883"/>
      <c r="E94" s="904"/>
      <c r="F94" s="904"/>
      <c r="G94" s="904"/>
      <c r="H94" s="904"/>
      <c r="I94" s="905"/>
    </row>
    <row r="95" spans="1:9" ht="28.5" customHeight="1">
      <c r="A95" s="1302" t="s">
        <v>315</v>
      </c>
      <c r="B95" s="1303"/>
      <c r="C95" s="1303"/>
      <c r="D95" s="1303"/>
      <c r="E95" s="1303"/>
      <c r="F95" s="1303"/>
      <c r="G95" s="1303"/>
      <c r="H95" s="1303"/>
      <c r="I95" s="1304"/>
    </row>
    <row r="96" spans="1:9">
      <c r="A96" s="915" t="s">
        <v>255</v>
      </c>
      <c r="B96" s="915" t="s">
        <v>256</v>
      </c>
      <c r="C96" s="915" t="s">
        <v>220</v>
      </c>
      <c r="D96" s="1290" t="s">
        <v>257</v>
      </c>
      <c r="E96" s="1291"/>
      <c r="F96" s="1290" t="s">
        <v>258</v>
      </c>
      <c r="G96" s="1293"/>
      <c r="H96" s="1293" t="s">
        <v>259</v>
      </c>
      <c r="I96" s="1291"/>
    </row>
    <row r="97" spans="1:9">
      <c r="A97" s="888"/>
      <c r="B97" s="889" t="s">
        <v>316</v>
      </c>
      <c r="C97" s="890"/>
      <c r="D97" s="1283"/>
      <c r="E97" s="1283"/>
      <c r="F97" s="1283"/>
      <c r="G97" s="1283"/>
      <c r="H97" s="1283"/>
      <c r="I97" s="1284"/>
    </row>
    <row r="98" spans="1:9">
      <c r="A98" s="881" t="s">
        <v>302</v>
      </c>
      <c r="B98" s="882" t="s">
        <v>260</v>
      </c>
      <c r="C98" s="883"/>
      <c r="D98" s="1242"/>
      <c r="E98" s="1242"/>
      <c r="F98" s="1242"/>
      <c r="G98" s="1242"/>
      <c r="H98" s="1242"/>
      <c r="I98" s="1253"/>
    </row>
    <row r="99" spans="1:9">
      <c r="A99" s="884" t="str">
        <f>VLOOKUP(B99,'[205]Pessoal Sicro'!$B$6:$H$118,7,FALSE)</f>
        <v>P9949</v>
      </c>
      <c r="B99" s="882" t="s">
        <v>317</v>
      </c>
      <c r="C99" s="883" t="s">
        <v>264</v>
      </c>
      <c r="D99" s="1242">
        <v>1</v>
      </c>
      <c r="E99" s="1242"/>
      <c r="F99" s="1255">
        <f>VLOOKUP(A99,'[205]Pessoal Sicro'!$A$6:$G$118,6,0)</f>
        <v>8757.2734</v>
      </c>
      <c r="G99" s="1255"/>
      <c r="H99" s="1255">
        <f>F99*D99</f>
        <v>8757.2734</v>
      </c>
      <c r="I99" s="1256"/>
    </row>
    <row r="100" spans="1:9">
      <c r="A100" s="884" t="str">
        <f>VLOOKUP(B100,'[205]Pessoal Sicro'!$B$6:$H$118,7,FALSE)</f>
        <v>P9950</v>
      </c>
      <c r="B100" s="882" t="s">
        <v>318</v>
      </c>
      <c r="C100" s="883" t="s">
        <v>264</v>
      </c>
      <c r="D100" s="1242">
        <v>1</v>
      </c>
      <c r="E100" s="1242"/>
      <c r="F100" s="1255">
        <f>VLOOKUP(A100,'[205]Pessoal Sicro'!$A$6:$G$118,6,0)</f>
        <v>5667.1287000000002</v>
      </c>
      <c r="G100" s="1255"/>
      <c r="H100" s="1255">
        <f>F100*D100</f>
        <v>5667.1287000000002</v>
      </c>
      <c r="I100" s="1256"/>
    </row>
    <row r="101" spans="1:9">
      <c r="A101" s="885"/>
      <c r="B101" s="886"/>
      <c r="C101" s="887"/>
      <c r="D101" s="887"/>
      <c r="E101" s="897"/>
      <c r="F101" s="1245" t="s">
        <v>304</v>
      </c>
      <c r="G101" s="1245"/>
      <c r="H101" s="1246">
        <f>SUM(H99:I100)</f>
        <v>14424.402099999999</v>
      </c>
      <c r="I101" s="1247"/>
    </row>
    <row r="102" spans="1:9" s="901" customFormat="1" ht="22.5">
      <c r="A102" s="916" t="s">
        <v>255</v>
      </c>
      <c r="B102" s="916" t="s">
        <v>256</v>
      </c>
      <c r="C102" s="916" t="s">
        <v>220</v>
      </c>
      <c r="D102" s="916" t="s">
        <v>257</v>
      </c>
      <c r="E102" s="916" t="s">
        <v>285</v>
      </c>
      <c r="F102" s="916" t="s">
        <v>286</v>
      </c>
      <c r="G102" s="916" t="s">
        <v>287</v>
      </c>
      <c r="H102" s="916" t="s">
        <v>288</v>
      </c>
      <c r="I102" s="916" t="s">
        <v>289</v>
      </c>
    </row>
    <row r="103" spans="1:9">
      <c r="A103" s="888" t="s">
        <v>305</v>
      </c>
      <c r="B103" s="889" t="s">
        <v>290</v>
      </c>
      <c r="C103" s="890"/>
      <c r="D103" s="890"/>
      <c r="E103" s="902"/>
      <c r="F103" s="902"/>
      <c r="G103" s="902"/>
      <c r="H103" s="902"/>
      <c r="I103" s="903"/>
    </row>
    <row r="104" spans="1:9">
      <c r="A104" s="881" t="s">
        <v>292</v>
      </c>
      <c r="B104" s="882" t="s">
        <v>293</v>
      </c>
      <c r="C104" s="883" t="s">
        <v>264</v>
      </c>
      <c r="D104" s="883">
        <v>1</v>
      </c>
      <c r="E104" s="904">
        <v>44</v>
      </c>
      <c r="F104" s="904">
        <v>176</v>
      </c>
      <c r="G104" s="904">
        <f>VLOOKUP(A104,[205]Equipamentos!A:K,10,FALSE)</f>
        <v>36.805999999999997</v>
      </c>
      <c r="H104" s="904">
        <f>VLOOKUP(A104,[205]Equipamentos!A:K,11,FALSE)</f>
        <v>6.6540999999999997</v>
      </c>
      <c r="I104" s="906">
        <f>((E104*G104)+(F104*H104))*D104</f>
        <v>2790.5855999999999</v>
      </c>
    </row>
    <row r="105" spans="1:9">
      <c r="A105" s="885"/>
      <c r="B105" s="886"/>
      <c r="C105" s="887"/>
      <c r="D105" s="887"/>
      <c r="E105" s="897"/>
      <c r="F105" s="897"/>
      <c r="G105" s="897"/>
      <c r="H105" s="898" t="s">
        <v>306</v>
      </c>
      <c r="I105" s="907">
        <f>SUM(I104:I104)</f>
        <v>2790.5855999999999</v>
      </c>
    </row>
    <row r="106" spans="1:9">
      <c r="A106" s="879"/>
      <c r="B106" s="880"/>
      <c r="C106" s="880"/>
      <c r="D106" s="880"/>
      <c r="E106" s="918"/>
      <c r="F106" s="918"/>
      <c r="G106" s="918"/>
      <c r="H106" s="919" t="s">
        <v>319</v>
      </c>
      <c r="I106" s="920">
        <f>I105+H101</f>
        <v>17214.987699999998</v>
      </c>
    </row>
    <row r="107" spans="1:9">
      <c r="A107" s="881"/>
      <c r="B107" s="883"/>
      <c r="C107" s="883"/>
      <c r="D107" s="883"/>
      <c r="E107" s="904"/>
      <c r="F107" s="904"/>
      <c r="G107" s="904"/>
      <c r="H107" s="904"/>
      <c r="I107" s="905"/>
    </row>
    <row r="108" spans="1:9" ht="28.5" customHeight="1">
      <c r="A108" s="1302" t="s">
        <v>320</v>
      </c>
      <c r="B108" s="1303"/>
      <c r="C108" s="1303"/>
      <c r="D108" s="1303"/>
      <c r="E108" s="1303"/>
      <c r="F108" s="1303"/>
      <c r="G108" s="1303"/>
      <c r="H108" s="1303"/>
      <c r="I108" s="1304"/>
    </row>
    <row r="109" spans="1:9">
      <c r="A109" s="915" t="s">
        <v>255</v>
      </c>
      <c r="B109" s="915" t="s">
        <v>256</v>
      </c>
      <c r="C109" s="915" t="s">
        <v>220</v>
      </c>
      <c r="D109" s="1290" t="s">
        <v>257</v>
      </c>
      <c r="E109" s="1291"/>
      <c r="F109" s="1290" t="s">
        <v>258</v>
      </c>
      <c r="G109" s="1293"/>
      <c r="H109" s="1293" t="s">
        <v>259</v>
      </c>
      <c r="I109" s="1291"/>
    </row>
    <row r="110" spans="1:9">
      <c r="A110" s="888">
        <v>4</v>
      </c>
      <c r="B110" s="889" t="s">
        <v>321</v>
      </c>
      <c r="C110" s="883"/>
      <c r="D110" s="1283"/>
      <c r="E110" s="1283"/>
      <c r="F110" s="1283"/>
      <c r="G110" s="1283"/>
      <c r="H110" s="1283"/>
      <c r="I110" s="1284"/>
    </row>
    <row r="111" spans="1:9">
      <c r="A111" s="884" t="str">
        <f>VLOOKUP(B111,'[205]Pessoal Sicro'!$B$6:$H$118,7,FALSE)</f>
        <v>P9876</v>
      </c>
      <c r="B111" s="882" t="s">
        <v>322</v>
      </c>
      <c r="C111" s="883" t="s">
        <v>264</v>
      </c>
      <c r="D111" s="1242">
        <v>1</v>
      </c>
      <c r="E111" s="1242"/>
      <c r="F111" s="1255">
        <f>VLOOKUP(A111,'[205]Pessoal Sicro'!$A$6:$G$118,6,0)</f>
        <v>7298.4723000000004</v>
      </c>
      <c r="G111" s="1255"/>
      <c r="H111" s="1255">
        <f>F111*D111</f>
        <v>7298.4723000000004</v>
      </c>
      <c r="I111" s="1256"/>
    </row>
    <row r="112" spans="1:9">
      <c r="A112" s="884" t="str">
        <f>VLOOKUP(B112,'[205]Pessoal Sicro'!$B$6:$H$118,7,FALSE)</f>
        <v>P9864</v>
      </c>
      <c r="B112" s="882" t="s">
        <v>323</v>
      </c>
      <c r="C112" s="883" t="s">
        <v>264</v>
      </c>
      <c r="D112" s="1242">
        <v>0</v>
      </c>
      <c r="E112" s="1242"/>
      <c r="F112" s="1255">
        <f>VLOOKUP(A112,'[205]Pessoal Sicro'!$A$6:$G$118,6,0)</f>
        <v>24420.804</v>
      </c>
      <c r="G112" s="1255"/>
      <c r="H112" s="1255">
        <f>F112*D112</f>
        <v>0</v>
      </c>
      <c r="I112" s="1256"/>
    </row>
    <row r="113" spans="1:10">
      <c r="A113" s="884" t="str">
        <f>VLOOKUP(B113,'[205]Pessoal Sicro'!$B$6:$H$118,7,FALSE)</f>
        <v>P9851</v>
      </c>
      <c r="B113" s="921" t="s">
        <v>324</v>
      </c>
      <c r="C113" s="883" t="s">
        <v>264</v>
      </c>
      <c r="D113" s="1242">
        <v>0</v>
      </c>
      <c r="E113" s="1242"/>
      <c r="F113" s="1255">
        <f>VLOOKUP(A113,'[205]Pessoal Sicro'!$A$6:$G$118,6,0)</f>
        <v>18575.821899999999</v>
      </c>
      <c r="G113" s="1255"/>
      <c r="H113" s="1255">
        <f>F113*D113</f>
        <v>0</v>
      </c>
      <c r="I113" s="1256"/>
    </row>
    <row r="114" spans="1:10">
      <c r="A114" s="884" t="str">
        <f>VLOOKUP(B114,'[205]Pessoal Sicro'!$B$6:$H$118,7,FALSE)</f>
        <v>P9951</v>
      </c>
      <c r="B114" s="882" t="s">
        <v>325</v>
      </c>
      <c r="C114" s="883" t="s">
        <v>264</v>
      </c>
      <c r="D114" s="1242">
        <v>0</v>
      </c>
      <c r="E114" s="1242"/>
      <c r="F114" s="1255">
        <f>VLOOKUP(A114,'[205]Pessoal Sicro'!$A$6:$G$118,6,0)</f>
        <v>21148.057000000001</v>
      </c>
      <c r="G114" s="1255"/>
      <c r="H114" s="1255">
        <f>F114*D114</f>
        <v>0</v>
      </c>
      <c r="I114" s="1256"/>
    </row>
    <row r="115" spans="1:10">
      <c r="A115" s="885"/>
      <c r="B115" s="886"/>
      <c r="C115" s="887"/>
      <c r="D115" s="887"/>
      <c r="E115" s="897"/>
      <c r="F115" s="1245" t="s">
        <v>326</v>
      </c>
      <c r="G115" s="1245"/>
      <c r="H115" s="1246">
        <f>SUM(H111:I114)</f>
        <v>7298.4723000000004</v>
      </c>
      <c r="I115" s="1247"/>
      <c r="J115" s="914"/>
    </row>
    <row r="116" spans="1:10">
      <c r="A116" s="881"/>
      <c r="B116" s="883"/>
      <c r="C116" s="883"/>
      <c r="D116" s="883"/>
      <c r="E116" s="904"/>
      <c r="F116" s="904"/>
      <c r="G116" s="904"/>
      <c r="H116" s="904"/>
      <c r="I116" s="905"/>
    </row>
    <row r="117" spans="1:10" ht="28.5" customHeight="1">
      <c r="A117" s="1287" t="s">
        <v>327</v>
      </c>
      <c r="B117" s="1288"/>
      <c r="C117" s="1288"/>
      <c r="D117" s="1288"/>
      <c r="E117" s="1288"/>
      <c r="F117" s="1288"/>
      <c r="G117" s="1288"/>
      <c r="H117" s="1288"/>
      <c r="I117" s="1289"/>
    </row>
    <row r="118" spans="1:10">
      <c r="A118" s="915" t="s">
        <v>255</v>
      </c>
      <c r="B118" s="915" t="s">
        <v>256</v>
      </c>
      <c r="C118" s="915" t="s">
        <v>220</v>
      </c>
      <c r="D118" s="1290" t="s">
        <v>257</v>
      </c>
      <c r="E118" s="1291"/>
      <c r="F118" s="1290" t="s">
        <v>258</v>
      </c>
      <c r="G118" s="1293"/>
      <c r="H118" s="1293" t="s">
        <v>259</v>
      </c>
      <c r="I118" s="1291"/>
    </row>
    <row r="119" spans="1:10">
      <c r="A119" s="888">
        <v>5</v>
      </c>
      <c r="B119" s="889" t="s">
        <v>328</v>
      </c>
      <c r="C119" s="883" t="s">
        <v>329</v>
      </c>
      <c r="D119" s="1283"/>
      <c r="E119" s="1283"/>
      <c r="F119" s="1283"/>
      <c r="G119" s="1283"/>
      <c r="H119" s="1283"/>
      <c r="I119" s="1284"/>
    </row>
    <row r="120" spans="1:10">
      <c r="A120" s="884" t="str">
        <f>VLOOKUP(B120,'[205]Pessoal Sicro'!$B$6:$H$118,7,FALSE)</f>
        <v>P9875</v>
      </c>
      <c r="B120" s="882" t="s">
        <v>330</v>
      </c>
      <c r="C120" s="883" t="s">
        <v>264</v>
      </c>
      <c r="D120" s="1242">
        <v>1</v>
      </c>
      <c r="E120" s="1242"/>
      <c r="F120" s="1255">
        <f>VLOOKUP(A120,'[205]Pessoal Sicro'!$A$6:$G$118,6,0)</f>
        <v>5828.3149999999996</v>
      </c>
      <c r="G120" s="1255"/>
      <c r="H120" s="1255">
        <f>F120*D120</f>
        <v>5828.3149999999996</v>
      </c>
      <c r="I120" s="1256"/>
    </row>
    <row r="121" spans="1:10">
      <c r="A121" s="884" t="str">
        <f>VLOOKUP(B121,'[205]Pessoal Sicro'!$B$6:$H$118,7,FALSE)</f>
        <v>P9804</v>
      </c>
      <c r="B121" s="882" t="s">
        <v>331</v>
      </c>
      <c r="C121" s="883" t="s">
        <v>264</v>
      </c>
      <c r="D121" s="1242">
        <v>0.5</v>
      </c>
      <c r="E121" s="1242"/>
      <c r="F121" s="1255">
        <f>VLOOKUP(A121,'[205]Pessoal Sicro'!$A$6:$G$118,6,0)</f>
        <v>5108.5086000000001</v>
      </c>
      <c r="G121" s="1255"/>
      <c r="H121" s="1255">
        <f>F121*D121</f>
        <v>2554.2543000000001</v>
      </c>
      <c r="I121" s="1256"/>
    </row>
    <row r="122" spans="1:10">
      <c r="A122" s="885"/>
      <c r="B122" s="886"/>
      <c r="C122" s="887"/>
      <c r="D122" s="887"/>
      <c r="E122" s="897"/>
      <c r="F122" s="1245" t="s">
        <v>332</v>
      </c>
      <c r="G122" s="1245"/>
      <c r="H122" s="1246">
        <f>SUM(H120:I121)</f>
        <v>8382.5692999999992</v>
      </c>
      <c r="I122" s="1247"/>
    </row>
    <row r="123" spans="1:10">
      <c r="A123" s="881"/>
      <c r="B123" s="883"/>
      <c r="C123" s="883"/>
      <c r="D123" s="883"/>
      <c r="E123" s="904"/>
      <c r="F123" s="904"/>
      <c r="G123" s="904"/>
      <c r="H123" s="904"/>
      <c r="I123" s="905"/>
    </row>
    <row r="124" spans="1:10" ht="28.5" customHeight="1">
      <c r="A124" s="1287" t="s">
        <v>333</v>
      </c>
      <c r="B124" s="1288"/>
      <c r="C124" s="1288"/>
      <c r="D124" s="1288"/>
      <c r="E124" s="1288"/>
      <c r="F124" s="1288"/>
      <c r="G124" s="1288"/>
      <c r="H124" s="1288"/>
      <c r="I124" s="1289"/>
    </row>
    <row r="125" spans="1:10" ht="33.75" customHeight="1">
      <c r="A125" s="915" t="s">
        <v>255</v>
      </c>
      <c r="B125" s="915" t="s">
        <v>256</v>
      </c>
      <c r="C125" s="915" t="s">
        <v>220</v>
      </c>
      <c r="D125" s="1290" t="s">
        <v>257</v>
      </c>
      <c r="E125" s="1291"/>
      <c r="F125" s="1292" t="s">
        <v>334</v>
      </c>
      <c r="G125" s="1293"/>
      <c r="H125" s="1293" t="s">
        <v>335</v>
      </c>
      <c r="I125" s="1291"/>
    </row>
    <row r="126" spans="1:10">
      <c r="A126" s="888" t="s">
        <v>336</v>
      </c>
      <c r="B126" s="889" t="s">
        <v>328</v>
      </c>
      <c r="C126" s="883" t="s">
        <v>329</v>
      </c>
      <c r="D126" s="1283"/>
      <c r="E126" s="1283"/>
      <c r="F126" s="1283"/>
      <c r="G126" s="1283"/>
      <c r="H126" s="1283"/>
      <c r="I126" s="1284"/>
    </row>
    <row r="127" spans="1:10">
      <c r="A127" s="881"/>
      <c r="B127" s="922"/>
      <c r="C127" s="883" t="s">
        <v>264</v>
      </c>
      <c r="D127" s="1276"/>
      <c r="E127" s="1242"/>
      <c r="F127" s="1242"/>
      <c r="G127" s="1242"/>
      <c r="H127" s="1297" t="e">
        <f>(D127)/(F127*182.49)</f>
        <v>#DIV/0!</v>
      </c>
      <c r="I127" s="1298"/>
    </row>
    <row r="128" spans="1:10">
      <c r="A128" s="881"/>
      <c r="B128" s="882"/>
      <c r="C128" s="883" t="s">
        <v>264</v>
      </c>
      <c r="D128" s="1276"/>
      <c r="E128" s="1242"/>
      <c r="F128" s="1242"/>
      <c r="G128" s="1242"/>
      <c r="H128" s="1297" t="e">
        <f>(D128)/(F128*182.49)</f>
        <v>#DIV/0!</v>
      </c>
      <c r="I128" s="1298"/>
    </row>
    <row r="129" spans="1:9">
      <c r="A129" s="881"/>
      <c r="B129" s="882"/>
      <c r="C129" s="883" t="s">
        <v>264</v>
      </c>
      <c r="D129" s="1276"/>
      <c r="E129" s="1242"/>
      <c r="F129" s="1242"/>
      <c r="G129" s="1242"/>
      <c r="H129" s="1297" t="e">
        <f>(D129)/(F129*182.49)</f>
        <v>#DIV/0!</v>
      </c>
      <c r="I129" s="1298"/>
    </row>
    <row r="130" spans="1:9">
      <c r="A130" s="885"/>
      <c r="B130" s="886"/>
      <c r="C130" s="887"/>
      <c r="D130" s="887"/>
      <c r="E130" s="897"/>
      <c r="F130" s="1299" t="s">
        <v>337</v>
      </c>
      <c r="G130" s="1299"/>
      <c r="H130" s="1300" t="e">
        <f>SUM(H129:I129)</f>
        <v>#DIV/0!</v>
      </c>
      <c r="I130" s="1301"/>
    </row>
    <row r="131" spans="1:9">
      <c r="A131" s="881"/>
      <c r="B131" s="883"/>
      <c r="C131" s="883"/>
      <c r="D131" s="883"/>
      <c r="E131" s="904"/>
      <c r="F131" s="904"/>
      <c r="G131" s="904"/>
      <c r="H131" s="904"/>
      <c r="I131" s="905"/>
    </row>
    <row r="132" spans="1:9" ht="28.5" customHeight="1">
      <c r="A132" s="1287" t="s">
        <v>338</v>
      </c>
      <c r="B132" s="1288"/>
      <c r="C132" s="1288"/>
      <c r="D132" s="1288"/>
      <c r="E132" s="1288"/>
      <c r="F132" s="1288"/>
      <c r="G132" s="1288"/>
      <c r="H132" s="1288"/>
      <c r="I132" s="1289"/>
    </row>
    <row r="133" spans="1:9" ht="33.75" customHeight="1">
      <c r="A133" s="915" t="s">
        <v>255</v>
      </c>
      <c r="B133" s="915" t="s">
        <v>256</v>
      </c>
      <c r="C133" s="915" t="s">
        <v>220</v>
      </c>
      <c r="D133" s="1290" t="s">
        <v>257</v>
      </c>
      <c r="E133" s="1291"/>
      <c r="F133" s="1292" t="s">
        <v>334</v>
      </c>
      <c r="G133" s="1293"/>
      <c r="H133" s="1293" t="s">
        <v>335</v>
      </c>
      <c r="I133" s="1291"/>
    </row>
    <row r="134" spans="1:9" ht="15.75" thickBot="1">
      <c r="A134" s="888" t="s">
        <v>339</v>
      </c>
      <c r="B134" s="889" t="s">
        <v>328</v>
      </c>
      <c r="C134" s="883" t="s">
        <v>340</v>
      </c>
      <c r="D134" s="1283"/>
      <c r="E134" s="1283"/>
      <c r="F134" s="1283"/>
      <c r="G134" s="1283"/>
      <c r="H134" s="1283"/>
      <c r="I134" s="1284"/>
    </row>
    <row r="135" spans="1:9" ht="15.75" thickBot="1">
      <c r="A135" s="881">
        <v>4011463</v>
      </c>
      <c r="B135" s="922" t="s">
        <v>426</v>
      </c>
      <c r="C135" s="883" t="s">
        <v>8</v>
      </c>
      <c r="D135" s="1294">
        <f>'[205]MODULO MINIMO'!J22</f>
        <v>1680</v>
      </c>
      <c r="E135" s="1242"/>
      <c r="F135" s="1285">
        <v>99.6</v>
      </c>
      <c r="G135" s="1286"/>
      <c r="H135" s="1242">
        <f t="shared" ref="H135:H140" si="0">(D135)/(F135*182.49)</f>
        <v>9.242955712377704E-2</v>
      </c>
      <c r="I135" s="1253"/>
    </row>
    <row r="136" spans="1:9" s="925" customFormat="1" ht="15.75" thickBot="1">
      <c r="A136" s="923">
        <v>4011351</v>
      </c>
      <c r="B136" s="922" t="s">
        <v>1185</v>
      </c>
      <c r="C136" s="924" t="s">
        <v>8</v>
      </c>
      <c r="D136" s="1294">
        <f>'[205]MODULO MINIMO'!J23</f>
        <v>14000</v>
      </c>
      <c r="E136" s="1242"/>
      <c r="F136" s="1282">
        <v>1125</v>
      </c>
      <c r="G136" s="1278"/>
      <c r="H136" s="1295">
        <f t="shared" si="0"/>
        <v>6.8192473255764399E-2</v>
      </c>
      <c r="I136" s="1296"/>
    </row>
    <row r="137" spans="1:9" s="925" customFormat="1" ht="15.75" thickBot="1">
      <c r="A137" s="923">
        <v>4011353</v>
      </c>
      <c r="B137" s="922" t="s">
        <v>28</v>
      </c>
      <c r="C137" s="924" t="s">
        <v>8</v>
      </c>
      <c r="D137" s="1294">
        <f>'[205]MODULO MINIMO'!J24</f>
        <v>14000</v>
      </c>
      <c r="E137" s="1242"/>
      <c r="F137" s="1282">
        <v>1500</v>
      </c>
      <c r="G137" s="1278"/>
      <c r="H137" s="1295">
        <f t="shared" si="0"/>
        <v>5.1144354941823296E-2</v>
      </c>
      <c r="I137" s="1296"/>
    </row>
    <row r="138" spans="1:9" s="925" customFormat="1" ht="34.5" thickBot="1">
      <c r="A138" s="923">
        <v>4011221</v>
      </c>
      <c r="B138" s="926" t="s">
        <v>1186</v>
      </c>
      <c r="C138" s="924" t="s">
        <v>9</v>
      </c>
      <c r="D138" s="1294">
        <f>'[205]MODULO MINIMO'!J25</f>
        <v>2100</v>
      </c>
      <c r="E138" s="1242"/>
      <c r="F138" s="1277">
        <v>150.88</v>
      </c>
      <c r="G138" s="1278"/>
      <c r="H138" s="1295">
        <f t="shared" si="0"/>
        <v>7.6269087101738089E-2</v>
      </c>
      <c r="I138" s="1296"/>
    </row>
    <row r="139" spans="1:9" s="925" customFormat="1" ht="34.5" customHeight="1" thickBot="1">
      <c r="A139" s="923">
        <v>4011227</v>
      </c>
      <c r="B139" s="926" t="s">
        <v>428</v>
      </c>
      <c r="C139" s="924" t="s">
        <v>9</v>
      </c>
      <c r="D139" s="1294">
        <f>'[205]MODULO MINIMO'!J26</f>
        <v>2100</v>
      </c>
      <c r="E139" s="1242"/>
      <c r="F139" s="1277">
        <v>134.56</v>
      </c>
      <c r="G139" s="1278"/>
      <c r="H139" s="1295">
        <f t="shared" si="0"/>
        <v>8.5519321209202151E-2</v>
      </c>
      <c r="I139" s="1296"/>
    </row>
    <row r="140" spans="1:9" s="925" customFormat="1" ht="15.75" thickBot="1">
      <c r="A140" s="923">
        <v>4011209</v>
      </c>
      <c r="B140" s="922" t="s">
        <v>429</v>
      </c>
      <c r="C140" s="924" t="s">
        <v>8</v>
      </c>
      <c r="D140" s="1294">
        <f>'[205]MODULO MINIMO'!J27</f>
        <v>14000</v>
      </c>
      <c r="E140" s="1242"/>
      <c r="F140" s="1282">
        <v>672.8</v>
      </c>
      <c r="G140" s="1278"/>
      <c r="H140" s="1295">
        <f t="shared" si="0"/>
        <v>0.11402576161226954</v>
      </c>
      <c r="I140" s="1296"/>
    </row>
    <row r="141" spans="1:9" s="925" customFormat="1">
      <c r="A141" s="927"/>
      <c r="B141" s="928"/>
      <c r="C141" s="929"/>
      <c r="D141" s="929"/>
      <c r="E141" s="930"/>
      <c r="F141" s="1279" t="s">
        <v>341</v>
      </c>
      <c r="G141" s="1279"/>
      <c r="H141" s="1280">
        <f>SUM(H135:I140)</f>
        <v>0.48758055524457444</v>
      </c>
      <c r="I141" s="1281"/>
    </row>
    <row r="142" spans="1:9">
      <c r="A142" s="881"/>
      <c r="B142" s="883"/>
      <c r="C142" s="883"/>
      <c r="D142" s="883"/>
      <c r="E142" s="904"/>
      <c r="F142" s="904"/>
      <c r="G142" s="904"/>
      <c r="H142" s="904"/>
      <c r="I142" s="905"/>
    </row>
    <row r="143" spans="1:9" ht="28.5" customHeight="1">
      <c r="A143" s="1287" t="s">
        <v>342</v>
      </c>
      <c r="B143" s="1288"/>
      <c r="C143" s="1288"/>
      <c r="D143" s="1288"/>
      <c r="E143" s="1288"/>
      <c r="F143" s="1288"/>
      <c r="G143" s="1288"/>
      <c r="H143" s="1288"/>
      <c r="I143" s="1289"/>
    </row>
    <row r="144" spans="1:9" ht="33.75" customHeight="1">
      <c r="A144" s="915" t="s">
        <v>255</v>
      </c>
      <c r="B144" s="915" t="s">
        <v>256</v>
      </c>
      <c r="C144" s="915" t="s">
        <v>220</v>
      </c>
      <c r="D144" s="1290" t="s">
        <v>257</v>
      </c>
      <c r="E144" s="1291"/>
      <c r="F144" s="1292" t="s">
        <v>343</v>
      </c>
      <c r="G144" s="1293"/>
      <c r="H144" s="1293" t="s">
        <v>335</v>
      </c>
      <c r="I144" s="1291"/>
    </row>
    <row r="145" spans="1:15" ht="15.75" thickBot="1">
      <c r="A145" s="888" t="s">
        <v>344</v>
      </c>
      <c r="B145" s="889" t="s">
        <v>345</v>
      </c>
      <c r="C145" s="883" t="s">
        <v>340</v>
      </c>
      <c r="D145" s="1283"/>
      <c r="E145" s="1283"/>
      <c r="F145" s="1283"/>
      <c r="G145" s="1283"/>
      <c r="H145" s="1283"/>
      <c r="I145" s="1284"/>
    </row>
    <row r="146" spans="1:15" ht="15.75" thickBot="1">
      <c r="A146" s="881">
        <v>2003373</v>
      </c>
      <c r="B146" s="922" t="s">
        <v>48</v>
      </c>
      <c r="C146" s="883" t="s">
        <v>15</v>
      </c>
      <c r="D146" s="1276">
        <v>4000</v>
      </c>
      <c r="E146" s="1242"/>
      <c r="F146" s="1282">
        <v>2.1000000000000001E-4</v>
      </c>
      <c r="G146" s="1278"/>
      <c r="H146" s="1242">
        <f>D146*F146</f>
        <v>0.84000000000000008</v>
      </c>
      <c r="I146" s="1253"/>
    </row>
    <row r="147" spans="1:15" s="925" customFormat="1">
      <c r="A147" s="927"/>
      <c r="B147" s="928"/>
      <c r="C147" s="929"/>
      <c r="D147" s="929"/>
      <c r="E147" s="930"/>
      <c r="F147" s="1279" t="s">
        <v>346</v>
      </c>
      <c r="G147" s="1279"/>
      <c r="H147" s="1280">
        <f>H146</f>
        <v>0.84000000000000008</v>
      </c>
      <c r="I147" s="1281"/>
    </row>
    <row r="148" spans="1:15">
      <c r="A148" s="881"/>
      <c r="B148" s="883"/>
      <c r="C148" s="883"/>
      <c r="D148" s="883"/>
      <c r="E148" s="904"/>
      <c r="F148" s="904"/>
      <c r="G148" s="904"/>
      <c r="H148" s="904"/>
      <c r="I148" s="905"/>
    </row>
    <row r="149" spans="1:15" ht="28.5" customHeight="1">
      <c r="A149" s="1287" t="s">
        <v>347</v>
      </c>
      <c r="B149" s="1288"/>
      <c r="C149" s="1288"/>
      <c r="D149" s="1288"/>
      <c r="E149" s="1288"/>
      <c r="F149" s="1288"/>
      <c r="G149" s="1288"/>
      <c r="H149" s="1288"/>
      <c r="I149" s="1289"/>
    </row>
    <row r="150" spans="1:15" ht="33.75" customHeight="1">
      <c r="A150" s="915" t="s">
        <v>255</v>
      </c>
      <c r="B150" s="915" t="s">
        <v>256</v>
      </c>
      <c r="C150" s="915" t="s">
        <v>220</v>
      </c>
      <c r="D150" s="1290" t="s">
        <v>257</v>
      </c>
      <c r="E150" s="1291"/>
      <c r="F150" s="1292" t="s">
        <v>348</v>
      </c>
      <c r="G150" s="1293"/>
      <c r="H150" s="1293" t="s">
        <v>335</v>
      </c>
      <c r="I150" s="1291"/>
    </row>
    <row r="151" spans="1:15" ht="15.75" thickBot="1">
      <c r="A151" s="888" t="s">
        <v>349</v>
      </c>
      <c r="B151" s="889" t="s">
        <v>350</v>
      </c>
      <c r="C151" s="883" t="s">
        <v>340</v>
      </c>
      <c r="D151" s="1283"/>
      <c r="E151" s="1283"/>
      <c r="F151" s="1283"/>
      <c r="G151" s="1283"/>
      <c r="H151" s="1283"/>
      <c r="I151" s="1284"/>
    </row>
    <row r="152" spans="1:15" ht="15.75" thickBot="1">
      <c r="A152" s="881">
        <v>5213440</v>
      </c>
      <c r="B152" s="931" t="s">
        <v>47</v>
      </c>
      <c r="C152" s="883" t="s">
        <v>220</v>
      </c>
      <c r="D152" s="1276">
        <v>6</v>
      </c>
      <c r="E152" s="1242"/>
      <c r="F152" s="1285">
        <v>3</v>
      </c>
      <c r="G152" s="1286"/>
      <c r="H152" s="1242">
        <f>0.2*((D152)/(F152*182.49))</f>
        <v>2.1919009260781409E-3</v>
      </c>
      <c r="I152" s="1253"/>
    </row>
    <row r="153" spans="1:15" ht="15.75" thickBot="1">
      <c r="A153" s="881">
        <v>5213464</v>
      </c>
      <c r="B153" s="922" t="s">
        <v>51</v>
      </c>
      <c r="C153" s="883" t="s">
        <v>220</v>
      </c>
      <c r="D153" s="1276">
        <v>6</v>
      </c>
      <c r="E153" s="1242"/>
      <c r="F153" s="1282">
        <v>3</v>
      </c>
      <c r="G153" s="1278"/>
      <c r="H153" s="1242">
        <f>0.2*((D153)/(F153*182.49))</f>
        <v>2.1919009260781409E-3</v>
      </c>
      <c r="I153" s="1253"/>
    </row>
    <row r="154" spans="1:15" ht="15.75" thickBot="1">
      <c r="A154" s="881">
        <v>5213863</v>
      </c>
      <c r="B154" s="922" t="s">
        <v>43</v>
      </c>
      <c r="C154" s="883" t="s">
        <v>220</v>
      </c>
      <c r="D154" s="1276">
        <v>12</v>
      </c>
      <c r="E154" s="1242"/>
      <c r="F154" s="1282">
        <v>4.0999999999999996</v>
      </c>
      <c r="G154" s="1278"/>
      <c r="H154" s="1242">
        <f t="shared" ref="H154:H155" si="1">0.2*((D154)/(F154*182.49))</f>
        <v>3.2076598918216702E-3</v>
      </c>
      <c r="I154" s="1253"/>
    </row>
    <row r="155" spans="1:15" ht="15.75" thickBot="1">
      <c r="A155" s="881">
        <v>5213400</v>
      </c>
      <c r="B155" s="922" t="s">
        <v>50</v>
      </c>
      <c r="C155" s="883" t="s">
        <v>8</v>
      </c>
      <c r="D155" s="1276">
        <v>600</v>
      </c>
      <c r="E155" s="1242"/>
      <c r="F155" s="1277">
        <v>177.07</v>
      </c>
      <c r="G155" s="1278"/>
      <c r="H155" s="1242">
        <f t="shared" si="1"/>
        <v>3.7136176530380214E-3</v>
      </c>
      <c r="I155" s="1253"/>
    </row>
    <row r="156" spans="1:15" s="925" customFormat="1">
      <c r="A156" s="927"/>
      <c r="B156" s="928"/>
      <c r="C156" s="929"/>
      <c r="D156" s="929"/>
      <c r="E156" s="930"/>
      <c r="F156" s="1279" t="s">
        <v>351</v>
      </c>
      <c r="G156" s="1279"/>
      <c r="H156" s="1280">
        <f>SUM(H152:I155)</f>
        <v>1.1305079397015973E-2</v>
      </c>
      <c r="I156" s="1281"/>
      <c r="J156" s="932">
        <f>H156+H147</f>
        <v>0.85130507939701605</v>
      </c>
    </row>
    <row r="157" spans="1:15" s="925" customFormat="1">
      <c r="A157" s="927"/>
      <c r="B157" s="928"/>
      <c r="C157" s="929"/>
      <c r="D157" s="929"/>
      <c r="E157" s="930"/>
      <c r="F157" s="933"/>
      <c r="G157" s="933"/>
      <c r="H157" s="929"/>
      <c r="I157" s="934"/>
      <c r="J157" s="932"/>
    </row>
    <row r="158" spans="1:15" s="214" customFormat="1" ht="15" customHeight="1">
      <c r="A158" s="1270" t="s">
        <v>352</v>
      </c>
      <c r="B158" s="1271"/>
      <c r="C158" s="1271"/>
      <c r="D158" s="1271"/>
      <c r="E158" s="1271"/>
      <c r="F158" s="1271"/>
      <c r="G158" s="1271"/>
      <c r="H158" s="1271"/>
      <c r="I158" s="1272"/>
      <c r="J158" s="935"/>
      <c r="K158" s="936"/>
      <c r="L158" s="315"/>
      <c r="M158" s="240"/>
      <c r="N158" s="240"/>
      <c r="O158" s="240"/>
    </row>
    <row r="159" spans="1:15" s="214" customFormat="1" ht="15" customHeight="1">
      <c r="A159" s="1270" t="s">
        <v>353</v>
      </c>
      <c r="B159" s="1271"/>
      <c r="C159" s="1271"/>
      <c r="D159" s="1271"/>
      <c r="E159" s="1271"/>
      <c r="F159" s="1271"/>
      <c r="G159" s="1271"/>
      <c r="H159" s="1271"/>
      <c r="I159" s="1272"/>
      <c r="J159" s="935"/>
      <c r="K159" s="936"/>
      <c r="L159" s="315"/>
      <c r="M159" s="240"/>
      <c r="N159" s="240"/>
      <c r="O159" s="240"/>
    </row>
    <row r="160" spans="1:15" s="214" customFormat="1" ht="21">
      <c r="A160" s="937" t="s">
        <v>101</v>
      </c>
      <c r="B160" s="1270" t="s">
        <v>354</v>
      </c>
      <c r="C160" s="1271"/>
      <c r="D160" s="1271"/>
      <c r="E160" s="1272"/>
      <c r="F160" s="937" t="s">
        <v>220</v>
      </c>
      <c r="G160" s="937" t="s">
        <v>221</v>
      </c>
      <c r="H160" s="937" t="s">
        <v>258</v>
      </c>
      <c r="I160" s="937" t="s">
        <v>289</v>
      </c>
      <c r="J160" s="935"/>
      <c r="K160" s="936"/>
      <c r="L160" s="315"/>
      <c r="M160" s="240"/>
      <c r="N160" s="240"/>
      <c r="O160" s="240"/>
    </row>
    <row r="161" spans="1:15" s="214" customFormat="1">
      <c r="A161" s="938"/>
      <c r="B161" s="939" t="s">
        <v>355</v>
      </c>
      <c r="C161" s="918"/>
      <c r="D161" s="918"/>
      <c r="E161" s="940"/>
      <c r="F161" s="941"/>
      <c r="G161" s="941"/>
      <c r="H161" s="941"/>
      <c r="I161" s="942"/>
      <c r="J161" s="935"/>
      <c r="K161" s="936"/>
      <c r="L161" s="315"/>
      <c r="M161" s="240"/>
      <c r="N161" s="240"/>
      <c r="O161" s="240"/>
    </row>
    <row r="162" spans="1:15" s="214" customFormat="1">
      <c r="A162" s="938"/>
      <c r="B162" s="939" t="s">
        <v>260</v>
      </c>
      <c r="C162" s="918"/>
      <c r="D162" s="918"/>
      <c r="E162" s="940"/>
      <c r="F162" s="941"/>
      <c r="G162" s="941"/>
      <c r="H162" s="941"/>
      <c r="I162" s="942"/>
      <c r="J162" s="935"/>
      <c r="K162" s="936"/>
      <c r="L162" s="315"/>
      <c r="M162" s="240"/>
      <c r="N162" s="240"/>
      <c r="O162" s="240"/>
    </row>
    <row r="163" spans="1:15" s="214" customFormat="1">
      <c r="A163" s="943" t="s">
        <v>356</v>
      </c>
      <c r="B163" s="939" t="s">
        <v>357</v>
      </c>
      <c r="C163" s="918"/>
      <c r="D163" s="918"/>
      <c r="E163" s="940"/>
      <c r="F163" s="944" t="s">
        <v>358</v>
      </c>
      <c r="G163" s="945">
        <v>1</v>
      </c>
      <c r="H163" s="946">
        <f>VLOOKUP(A163,'[205]Pessoal Sicro'!$A$6:$G$118,6,0)</f>
        <v>7399.5429999999997</v>
      </c>
      <c r="I163" s="947">
        <f>TRUNC(G163*H163,2)</f>
        <v>7399.54</v>
      </c>
      <c r="J163" s="935"/>
      <c r="K163" s="936"/>
      <c r="L163" s="948"/>
      <c r="M163" s="949"/>
      <c r="N163" s="950"/>
      <c r="O163" s="240"/>
    </row>
    <row r="164" spans="1:15" s="214" customFormat="1">
      <c r="A164" s="943" t="s">
        <v>359</v>
      </c>
      <c r="B164" s="939" t="s">
        <v>360</v>
      </c>
      <c r="C164" s="918"/>
      <c r="D164" s="918"/>
      <c r="E164" s="940"/>
      <c r="F164" s="944" t="s">
        <v>358</v>
      </c>
      <c r="G164" s="945">
        <v>1</v>
      </c>
      <c r="H164" s="946">
        <f>VLOOKUP(A164,'[205]Pessoal Sicro'!$A$6:$G$118,6,0)</f>
        <v>5646.9454999999998</v>
      </c>
      <c r="I164" s="947">
        <f>TRUNC(G164*H164,2)</f>
        <v>5646.94</v>
      </c>
      <c r="J164" s="935"/>
      <c r="K164" s="936"/>
      <c r="L164" s="948"/>
      <c r="M164" s="949"/>
      <c r="N164" s="950"/>
      <c r="O164" s="240"/>
    </row>
    <row r="165" spans="1:15" s="214" customFormat="1">
      <c r="A165" s="943"/>
      <c r="B165" s="951"/>
      <c r="C165" s="918"/>
      <c r="D165" s="918"/>
      <c r="E165" s="918"/>
      <c r="F165" s="941"/>
      <c r="G165" s="952"/>
      <c r="H165" s="953" t="s">
        <v>361</v>
      </c>
      <c r="I165" s="954">
        <f>SUM(I163:I164)</f>
        <v>13046.48</v>
      </c>
      <c r="J165" s="935"/>
      <c r="K165" s="936"/>
      <c r="L165" s="315"/>
      <c r="M165" s="240"/>
      <c r="N165" s="240"/>
      <c r="O165" s="240"/>
    </row>
    <row r="166" spans="1:15" s="214" customFormat="1" ht="31.5">
      <c r="A166" s="937" t="s">
        <v>101</v>
      </c>
      <c r="B166" s="937" t="s">
        <v>354</v>
      </c>
      <c r="C166" s="937" t="s">
        <v>362</v>
      </c>
      <c r="D166" s="937" t="s">
        <v>363</v>
      </c>
      <c r="E166" s="937" t="s">
        <v>285</v>
      </c>
      <c r="F166" s="937" t="s">
        <v>286</v>
      </c>
      <c r="G166" s="937" t="s">
        <v>364</v>
      </c>
      <c r="H166" s="937" t="s">
        <v>365</v>
      </c>
      <c r="I166" s="937" t="s">
        <v>223</v>
      </c>
      <c r="J166" s="955"/>
      <c r="L166" s="315"/>
      <c r="M166" s="240"/>
      <c r="N166" s="240"/>
      <c r="O166" s="240"/>
    </row>
    <row r="167" spans="1:15" s="214" customFormat="1">
      <c r="A167" s="938"/>
      <c r="B167" s="951" t="s">
        <v>366</v>
      </c>
      <c r="C167" s="941"/>
      <c r="D167" s="941"/>
      <c r="E167" s="941"/>
      <c r="F167" s="941"/>
      <c r="G167" s="956"/>
      <c r="H167" s="956"/>
      <c r="I167" s="957"/>
      <c r="J167" s="955"/>
      <c r="L167" s="315"/>
      <c r="M167" s="240"/>
      <c r="N167" s="240"/>
      <c r="O167" s="240"/>
    </row>
    <row r="168" spans="1:15" s="214" customFormat="1">
      <c r="A168" s="938"/>
      <c r="B168" s="951" t="s">
        <v>290</v>
      </c>
      <c r="C168" s="941"/>
      <c r="D168" s="941"/>
      <c r="E168" s="941"/>
      <c r="F168" s="941"/>
      <c r="G168" s="941"/>
      <c r="H168" s="941"/>
      <c r="I168" s="942"/>
      <c r="J168" s="955"/>
      <c r="L168" s="315"/>
      <c r="M168" s="240"/>
      <c r="N168" s="240"/>
      <c r="O168" s="240"/>
    </row>
    <row r="169" spans="1:15" s="214" customFormat="1">
      <c r="A169" s="938" t="s">
        <v>367</v>
      </c>
      <c r="B169" s="958" t="s">
        <v>368</v>
      </c>
      <c r="C169" s="959" t="s">
        <v>369</v>
      </c>
      <c r="D169" s="945">
        <v>0.5</v>
      </c>
      <c r="E169" s="945">
        <v>44</v>
      </c>
      <c r="F169" s="945">
        <v>176</v>
      </c>
      <c r="G169" s="960">
        <f>VLOOKUP(A169,[205]Equipamentos!$A$4:$K$533,10,0)</f>
        <v>86.955799999999996</v>
      </c>
      <c r="H169" s="960">
        <f>VLOOKUP(A169,[205]Equipamentos!$A$4:$K$533,11,0)</f>
        <v>47.866599999999998</v>
      </c>
      <c r="I169" s="947">
        <f>D169*((E169*G169)+(F169*H169))</f>
        <v>6125.2883999999995</v>
      </c>
      <c r="J169" s="955"/>
      <c r="L169" s="961"/>
      <c r="M169" s="949"/>
      <c r="N169" s="950"/>
      <c r="O169" s="950"/>
    </row>
    <row r="170" spans="1:15" s="214" customFormat="1">
      <c r="A170" s="962"/>
      <c r="B170" s="963"/>
      <c r="C170" s="963"/>
      <c r="D170" s="964"/>
      <c r="E170" s="964"/>
      <c r="F170" s="964"/>
      <c r="G170" s="964"/>
      <c r="H170" s="953" t="s">
        <v>361</v>
      </c>
      <c r="I170" s="965">
        <f>SUM(I169:I169)</f>
        <v>6125.2883999999995</v>
      </c>
      <c r="J170" s="955"/>
      <c r="L170" s="315"/>
      <c r="M170" s="240"/>
      <c r="N170" s="240"/>
      <c r="O170" s="240"/>
    </row>
    <row r="171" spans="1:15" s="214" customFormat="1">
      <c r="A171" s="966"/>
      <c r="B171" s="941"/>
      <c r="C171" s="941"/>
      <c r="D171" s="941"/>
      <c r="E171" s="941"/>
      <c r="F171" s="941"/>
      <c r="G171" s="952"/>
      <c r="H171" s="967" t="s">
        <v>370</v>
      </c>
      <c r="I171" s="954">
        <f>I165+I170</f>
        <v>19171.768400000001</v>
      </c>
      <c r="J171" s="955"/>
      <c r="L171" s="315"/>
      <c r="M171" s="240"/>
      <c r="N171" s="240"/>
      <c r="O171" s="240"/>
    </row>
    <row r="172" spans="1:15" s="214" customFormat="1">
      <c r="A172" s="968"/>
      <c r="B172" s="969"/>
      <c r="C172" s="969"/>
      <c r="D172" s="969"/>
      <c r="E172" s="969"/>
      <c r="F172" s="969"/>
      <c r="G172" s="969"/>
      <c r="H172" s="969"/>
      <c r="I172" s="970"/>
      <c r="J172" s="935"/>
      <c r="K172" s="936"/>
      <c r="L172" s="315"/>
      <c r="M172" s="240"/>
      <c r="N172" s="240"/>
      <c r="O172" s="240"/>
    </row>
    <row r="173" spans="1:15" s="214" customFormat="1" ht="15" customHeight="1">
      <c r="A173" s="1270" t="s">
        <v>352</v>
      </c>
      <c r="B173" s="1271"/>
      <c r="C173" s="1271"/>
      <c r="D173" s="1271"/>
      <c r="E173" s="1271"/>
      <c r="F173" s="1271"/>
      <c r="G173" s="1271"/>
      <c r="H173" s="1271"/>
      <c r="I173" s="1272"/>
      <c r="J173" s="935"/>
      <c r="K173" s="936"/>
      <c r="L173" s="315"/>
      <c r="M173" s="240"/>
      <c r="N173" s="240"/>
      <c r="O173" s="240"/>
    </row>
    <row r="174" spans="1:15" s="214" customFormat="1" ht="15" customHeight="1">
      <c r="A174" s="1270" t="s">
        <v>371</v>
      </c>
      <c r="B174" s="1271"/>
      <c r="C174" s="1271"/>
      <c r="D174" s="1271"/>
      <c r="E174" s="1271"/>
      <c r="F174" s="1271"/>
      <c r="G174" s="1271"/>
      <c r="H174" s="1271"/>
      <c r="I174" s="1272"/>
      <c r="J174" s="935"/>
      <c r="K174" s="936"/>
      <c r="L174" s="315"/>
      <c r="M174" s="240"/>
      <c r="N174" s="240"/>
      <c r="O174" s="240"/>
    </row>
    <row r="175" spans="1:15" s="214" customFormat="1" ht="21">
      <c r="A175" s="937" t="s">
        <v>101</v>
      </c>
      <c r="B175" s="1270" t="s">
        <v>354</v>
      </c>
      <c r="C175" s="1271"/>
      <c r="D175" s="1271"/>
      <c r="E175" s="1272"/>
      <c r="F175" s="937" t="s">
        <v>220</v>
      </c>
      <c r="G175" s="937" t="s">
        <v>221</v>
      </c>
      <c r="H175" s="937" t="s">
        <v>258</v>
      </c>
      <c r="I175" s="937" t="s">
        <v>289</v>
      </c>
      <c r="J175" s="935"/>
      <c r="K175" s="936"/>
      <c r="L175" s="315"/>
      <c r="M175" s="240"/>
      <c r="N175" s="240"/>
      <c r="O175" s="240"/>
    </row>
    <row r="176" spans="1:15" s="214" customFormat="1">
      <c r="A176" s="938"/>
      <c r="B176" s="939" t="s">
        <v>355</v>
      </c>
      <c r="C176" s="918"/>
      <c r="D176" s="918"/>
      <c r="E176" s="940"/>
      <c r="F176" s="941"/>
      <c r="G176" s="941"/>
      <c r="H176" s="941"/>
      <c r="I176" s="942"/>
      <c r="J176" s="935"/>
      <c r="K176" s="936"/>
      <c r="L176" s="315"/>
      <c r="M176" s="240"/>
      <c r="N176" s="240"/>
      <c r="O176" s="240"/>
    </row>
    <row r="177" spans="1:15" s="214" customFormat="1">
      <c r="A177" s="938"/>
      <c r="B177" s="939" t="s">
        <v>260</v>
      </c>
      <c r="C177" s="918"/>
      <c r="D177" s="918"/>
      <c r="E177" s="940"/>
      <c r="F177" s="941"/>
      <c r="G177" s="941"/>
      <c r="H177" s="941"/>
      <c r="I177" s="942"/>
      <c r="J177" s="935"/>
      <c r="K177" s="936"/>
      <c r="L177" s="315"/>
      <c r="M177" s="240"/>
      <c r="N177" s="240"/>
      <c r="O177" s="240"/>
    </row>
    <row r="178" spans="1:15" s="214" customFormat="1">
      <c r="A178" s="943" t="s">
        <v>356</v>
      </c>
      <c r="B178" s="939" t="s">
        <v>357</v>
      </c>
      <c r="C178" s="918"/>
      <c r="D178" s="918"/>
      <c r="E178" s="940"/>
      <c r="F178" s="944" t="s">
        <v>358</v>
      </c>
      <c r="G178" s="945">
        <v>1</v>
      </c>
      <c r="H178" s="946">
        <f>VLOOKUP(A178,'[205]Pessoal Sicro'!$A$6:$G$118,6,0)</f>
        <v>7399.5429999999997</v>
      </c>
      <c r="I178" s="947">
        <f>TRUNC(G178*H178,2)</f>
        <v>7399.54</v>
      </c>
      <c r="J178" s="935"/>
      <c r="K178" s="936"/>
      <c r="L178" s="948"/>
      <c r="M178" s="949"/>
      <c r="N178" s="950"/>
      <c r="O178" s="240"/>
    </row>
    <row r="179" spans="1:15" s="214" customFormat="1">
      <c r="A179" s="943" t="s">
        <v>359</v>
      </c>
      <c r="B179" s="939" t="s">
        <v>360</v>
      </c>
      <c r="C179" s="918"/>
      <c r="D179" s="918"/>
      <c r="E179" s="940"/>
      <c r="F179" s="944" t="s">
        <v>358</v>
      </c>
      <c r="G179" s="945">
        <v>1</v>
      </c>
      <c r="H179" s="946">
        <f>VLOOKUP(A179,'[205]Pessoal Sicro'!$A$6:$G$118,6,0)</f>
        <v>5646.9454999999998</v>
      </c>
      <c r="I179" s="947">
        <f>TRUNC(G179*H179,2)</f>
        <v>5646.94</v>
      </c>
      <c r="J179" s="935"/>
      <c r="K179" s="936"/>
      <c r="L179" s="948"/>
      <c r="M179" s="949"/>
      <c r="N179" s="950"/>
      <c r="O179" s="240"/>
    </row>
    <row r="180" spans="1:15" s="214" customFormat="1">
      <c r="A180" s="943"/>
      <c r="B180" s="951"/>
      <c r="C180" s="918"/>
      <c r="D180" s="918"/>
      <c r="E180" s="918"/>
      <c r="F180" s="941"/>
      <c r="G180" s="952"/>
      <c r="H180" s="953" t="s">
        <v>361</v>
      </c>
      <c r="I180" s="954">
        <f>SUM(I178:I179)</f>
        <v>13046.48</v>
      </c>
      <c r="J180" s="935"/>
      <c r="K180" s="936"/>
      <c r="L180" s="315"/>
      <c r="M180" s="240"/>
      <c r="N180" s="240"/>
      <c r="O180" s="240"/>
    </row>
    <row r="181" spans="1:15" s="214" customFormat="1" ht="31.5">
      <c r="A181" s="937" t="s">
        <v>101</v>
      </c>
      <c r="B181" s="937" t="s">
        <v>354</v>
      </c>
      <c r="C181" s="937" t="s">
        <v>362</v>
      </c>
      <c r="D181" s="937" t="s">
        <v>363</v>
      </c>
      <c r="E181" s="937" t="s">
        <v>285</v>
      </c>
      <c r="F181" s="937" t="s">
        <v>286</v>
      </c>
      <c r="G181" s="937" t="s">
        <v>364</v>
      </c>
      <c r="H181" s="937" t="s">
        <v>365</v>
      </c>
      <c r="I181" s="937" t="s">
        <v>223</v>
      </c>
      <c r="J181" s="955"/>
      <c r="L181" s="315"/>
      <c r="M181" s="240"/>
      <c r="N181" s="240"/>
      <c r="O181" s="240"/>
    </row>
    <row r="182" spans="1:15" s="214" customFormat="1">
      <c r="A182" s="938"/>
      <c r="B182" s="951" t="s">
        <v>366</v>
      </c>
      <c r="C182" s="941"/>
      <c r="D182" s="941"/>
      <c r="E182" s="941"/>
      <c r="F182" s="941"/>
      <c r="G182" s="956"/>
      <c r="H182" s="956"/>
      <c r="I182" s="957"/>
      <c r="J182" s="955"/>
      <c r="L182" s="315"/>
      <c r="M182" s="240"/>
      <c r="N182" s="240"/>
      <c r="O182" s="240"/>
    </row>
    <row r="183" spans="1:15" s="214" customFormat="1">
      <c r="A183" s="938"/>
      <c r="B183" s="951" t="s">
        <v>290</v>
      </c>
      <c r="C183" s="941"/>
      <c r="D183" s="941"/>
      <c r="E183" s="941"/>
      <c r="F183" s="941"/>
      <c r="G183" s="941"/>
      <c r="H183" s="941"/>
      <c r="I183" s="942"/>
      <c r="J183" s="955"/>
      <c r="L183" s="315"/>
      <c r="M183" s="240"/>
      <c r="N183" s="240"/>
      <c r="O183" s="240"/>
    </row>
    <row r="184" spans="1:15" s="214" customFormat="1">
      <c r="A184" s="938" t="s">
        <v>367</v>
      </c>
      <c r="B184" s="958" t="s">
        <v>368</v>
      </c>
      <c r="C184" s="959" t="s">
        <v>369</v>
      </c>
      <c r="D184" s="945">
        <v>0.5</v>
      </c>
      <c r="E184" s="945">
        <v>44</v>
      </c>
      <c r="F184" s="945">
        <v>176</v>
      </c>
      <c r="G184" s="960">
        <f>VLOOKUP(A184,[205]Equipamentos!$A$4:$K$533,10,0)</f>
        <v>86.955799999999996</v>
      </c>
      <c r="H184" s="960">
        <f>VLOOKUP(A184,[205]Equipamentos!$A$4:$K$533,11,0)</f>
        <v>47.866599999999998</v>
      </c>
      <c r="I184" s="947">
        <f>D184*((E184*G184)+(F184*H184))</f>
        <v>6125.2883999999995</v>
      </c>
      <c r="J184" s="955"/>
      <c r="L184" s="961"/>
      <c r="M184" s="949"/>
      <c r="N184" s="950"/>
      <c r="O184" s="950"/>
    </row>
    <row r="185" spans="1:15" s="214" customFormat="1">
      <c r="A185" s="962"/>
      <c r="B185" s="963"/>
      <c r="C185" s="963"/>
      <c r="D185" s="964"/>
      <c r="E185" s="964"/>
      <c r="F185" s="964"/>
      <c r="G185" s="964"/>
      <c r="H185" s="953" t="s">
        <v>361</v>
      </c>
      <c r="I185" s="965">
        <f>SUM(I184:I184)</f>
        <v>6125.2883999999995</v>
      </c>
      <c r="J185" s="955"/>
      <c r="L185" s="315"/>
      <c r="M185" s="240"/>
      <c r="N185" s="240"/>
      <c r="O185" s="240"/>
    </row>
    <row r="186" spans="1:15" s="214" customFormat="1">
      <c r="A186" s="966"/>
      <c r="B186" s="941"/>
      <c r="C186" s="941"/>
      <c r="D186" s="941"/>
      <c r="E186" s="941"/>
      <c r="F186" s="941"/>
      <c r="G186" s="952"/>
      <c r="H186" s="967" t="s">
        <v>372</v>
      </c>
      <c r="I186" s="954">
        <f>I180+I185</f>
        <v>19171.768400000001</v>
      </c>
      <c r="J186" s="955"/>
      <c r="L186" s="315"/>
      <c r="M186" s="240"/>
      <c r="N186" s="240"/>
      <c r="O186" s="240"/>
    </row>
    <row r="187" spans="1:15" s="214" customFormat="1">
      <c r="A187" s="962"/>
      <c r="B187" s="963"/>
      <c r="C187" s="963"/>
      <c r="D187" s="963"/>
      <c r="E187" s="963"/>
      <c r="F187" s="963"/>
      <c r="G187" s="971"/>
      <c r="H187" s="972"/>
      <c r="I187" s="973"/>
      <c r="J187" s="955"/>
      <c r="L187" s="315"/>
      <c r="M187" s="240"/>
      <c r="N187" s="240"/>
      <c r="O187" s="240"/>
    </row>
    <row r="188" spans="1:15" s="214" customFormat="1">
      <c r="A188" s="1273" t="s">
        <v>373</v>
      </c>
      <c r="B188" s="1274"/>
      <c r="C188" s="1274"/>
      <c r="D188" s="1274"/>
      <c r="E188" s="1274"/>
      <c r="F188" s="1274"/>
      <c r="G188" s="1274"/>
      <c r="H188" s="1274"/>
      <c r="I188" s="1275"/>
      <c r="J188" s="955"/>
      <c r="L188" s="315"/>
      <c r="M188" s="240"/>
      <c r="N188" s="240"/>
      <c r="O188" s="240"/>
    </row>
    <row r="189" spans="1:15" s="214" customFormat="1">
      <c r="A189" s="937" t="s">
        <v>101</v>
      </c>
      <c r="B189" s="1270" t="s">
        <v>354</v>
      </c>
      <c r="C189" s="1271"/>
      <c r="D189" s="1271"/>
      <c r="E189" s="1272"/>
      <c r="F189" s="937" t="s">
        <v>362</v>
      </c>
      <c r="G189" s="937" t="s">
        <v>363</v>
      </c>
      <c r="H189" s="937" t="s">
        <v>374</v>
      </c>
      <c r="I189" s="937" t="s">
        <v>375</v>
      </c>
      <c r="J189" s="955"/>
      <c r="L189" s="315"/>
      <c r="M189" s="240"/>
      <c r="N189" s="240"/>
      <c r="O189" s="240"/>
    </row>
    <row r="190" spans="1:15" s="214" customFormat="1" ht="24" customHeight="1">
      <c r="A190" s="974">
        <v>4011219</v>
      </c>
      <c r="B190" s="1266" t="s">
        <v>427</v>
      </c>
      <c r="C190" s="1266"/>
      <c r="D190" s="1266"/>
      <c r="E190" s="1266"/>
      <c r="F190" s="974" t="s">
        <v>9</v>
      </c>
      <c r="G190" s="947">
        <f>'[205]MODULO MINIMO'!J25</f>
        <v>2100</v>
      </c>
      <c r="H190" s="975">
        <v>21900</v>
      </c>
      <c r="I190" s="947">
        <f>G190/H190</f>
        <v>9.5890410958904104E-2</v>
      </c>
      <c r="J190" s="955"/>
      <c r="L190" s="315"/>
      <c r="M190" s="240"/>
      <c r="N190" s="240"/>
      <c r="O190" s="240"/>
    </row>
    <row r="191" spans="1:15" s="214" customFormat="1" ht="25.5" customHeight="1">
      <c r="A191" s="974">
        <v>4011227</v>
      </c>
      <c r="B191" s="1266" t="s">
        <v>428</v>
      </c>
      <c r="C191" s="1266"/>
      <c r="D191" s="1266"/>
      <c r="E191" s="1266"/>
      <c r="F191" s="974" t="s">
        <v>9</v>
      </c>
      <c r="G191" s="947">
        <f>'[205]MODULO MINIMO'!J26</f>
        <v>2100</v>
      </c>
      <c r="H191" s="975">
        <v>21900</v>
      </c>
      <c r="I191" s="947">
        <f>G191/H191</f>
        <v>9.5890410958904104E-2</v>
      </c>
      <c r="J191" s="955"/>
      <c r="L191" s="315"/>
      <c r="M191" s="240"/>
      <c r="N191" s="240"/>
      <c r="O191" s="240"/>
    </row>
    <row r="192" spans="1:15" s="214" customFormat="1" ht="25.5" customHeight="1">
      <c r="A192" s="974">
        <v>4011209</v>
      </c>
      <c r="B192" s="1266" t="s">
        <v>429</v>
      </c>
      <c r="C192" s="1266"/>
      <c r="D192" s="1266"/>
      <c r="E192" s="1266"/>
      <c r="F192" s="974" t="s">
        <v>8</v>
      </c>
      <c r="G192" s="947">
        <f>'[205]MODULO MINIMO'!J27</f>
        <v>14000</v>
      </c>
      <c r="H192" s="975">
        <v>21900</v>
      </c>
      <c r="I192" s="947">
        <f>G192/H192</f>
        <v>0.63926940639269403</v>
      </c>
      <c r="J192" s="955"/>
      <c r="L192" s="315"/>
      <c r="M192" s="240"/>
      <c r="N192" s="240"/>
      <c r="O192" s="240"/>
    </row>
    <row r="193" spans="1:15" s="214" customFormat="1">
      <c r="A193" s="966"/>
      <c r="B193" s="941"/>
      <c r="C193" s="941"/>
      <c r="D193" s="941"/>
      <c r="E193" s="941"/>
      <c r="F193" s="941"/>
      <c r="G193" s="952"/>
      <c r="H193" s="967" t="s">
        <v>376</v>
      </c>
      <c r="I193" s="954">
        <f>SUM(I190:I192)</f>
        <v>0.83105022831050224</v>
      </c>
      <c r="J193" s="955"/>
      <c r="L193" s="315"/>
      <c r="M193" s="240"/>
      <c r="N193" s="240"/>
      <c r="O193" s="240"/>
    </row>
    <row r="194" spans="1:15" s="214" customFormat="1">
      <c r="A194" s="962"/>
      <c r="B194" s="963"/>
      <c r="C194" s="963"/>
      <c r="D194" s="963"/>
      <c r="E194" s="963"/>
      <c r="F194" s="963"/>
      <c r="G194" s="971"/>
      <c r="H194" s="972"/>
      <c r="I194" s="973"/>
      <c r="J194" s="955"/>
      <c r="L194" s="315"/>
      <c r="M194" s="240"/>
      <c r="N194" s="240"/>
      <c r="O194" s="240"/>
    </row>
    <row r="195" spans="1:15" s="214" customFormat="1">
      <c r="A195" s="1273" t="s">
        <v>377</v>
      </c>
      <c r="B195" s="1274"/>
      <c r="C195" s="1274"/>
      <c r="D195" s="1274"/>
      <c r="E195" s="1274"/>
      <c r="F195" s="1274"/>
      <c r="G195" s="1274"/>
      <c r="H195" s="1274"/>
      <c r="I195" s="1275"/>
      <c r="J195" s="955"/>
      <c r="L195" s="315"/>
      <c r="M195" s="240"/>
      <c r="N195" s="240"/>
      <c r="O195" s="240"/>
    </row>
    <row r="196" spans="1:15" s="214" customFormat="1">
      <c r="A196" s="937" t="s">
        <v>101</v>
      </c>
      <c r="B196" s="1270" t="s">
        <v>354</v>
      </c>
      <c r="C196" s="1271"/>
      <c r="D196" s="1271"/>
      <c r="E196" s="1272"/>
      <c r="F196" s="937" t="s">
        <v>362</v>
      </c>
      <c r="G196" s="937" t="s">
        <v>363</v>
      </c>
      <c r="H196" s="937" t="s">
        <v>374</v>
      </c>
      <c r="I196" s="937" t="s">
        <v>378</v>
      </c>
      <c r="J196" s="955"/>
      <c r="L196" s="315"/>
      <c r="M196" s="240"/>
      <c r="N196" s="240"/>
      <c r="O196" s="240"/>
    </row>
    <row r="197" spans="1:15" s="214" customFormat="1" ht="24" customHeight="1">
      <c r="A197" s="974">
        <v>4011463</v>
      </c>
      <c r="B197" s="1266" t="s">
        <v>426</v>
      </c>
      <c r="C197" s="1266"/>
      <c r="D197" s="1266"/>
      <c r="E197" s="1266"/>
      <c r="F197" s="974" t="s">
        <v>11</v>
      </c>
      <c r="G197" s="947">
        <f>'[205]MODULO MINIMO'!J22</f>
        <v>1680</v>
      </c>
      <c r="H197" s="976">
        <v>9000</v>
      </c>
      <c r="I197" s="947">
        <f>G197/H197</f>
        <v>0.18666666666666668</v>
      </c>
      <c r="J197" s="955"/>
      <c r="L197" s="315"/>
      <c r="M197" s="240"/>
      <c r="N197" s="240"/>
      <c r="O197" s="240"/>
    </row>
    <row r="198" spans="1:15" s="214" customFormat="1" ht="25.5" customHeight="1">
      <c r="A198" s="974">
        <v>4011352</v>
      </c>
      <c r="B198" s="1266" t="s">
        <v>27</v>
      </c>
      <c r="C198" s="1266"/>
      <c r="D198" s="1266"/>
      <c r="E198" s="1266"/>
      <c r="F198" s="974" t="s">
        <v>8</v>
      </c>
      <c r="G198" s="947">
        <f>'[205]MODULO MINIMO'!J23</f>
        <v>14000</v>
      </c>
      <c r="H198" s="976">
        <v>1610000</v>
      </c>
      <c r="I198" s="947">
        <f>G198/H198</f>
        <v>8.6956521739130436E-3</v>
      </c>
      <c r="J198" s="955"/>
      <c r="L198" s="315"/>
      <c r="M198" s="240"/>
      <c r="N198" s="240"/>
      <c r="O198" s="240"/>
    </row>
    <row r="199" spans="1:15" s="214" customFormat="1" ht="24" customHeight="1">
      <c r="A199" s="974">
        <v>4011353</v>
      </c>
      <c r="B199" s="1266" t="s">
        <v>28</v>
      </c>
      <c r="C199" s="1266"/>
      <c r="D199" s="1266"/>
      <c r="E199" s="1266"/>
      <c r="F199" s="974" t="s">
        <v>8</v>
      </c>
      <c r="G199" s="947">
        <f>'[205]MODULO MINIMO'!J24</f>
        <v>14000</v>
      </c>
      <c r="H199" s="976">
        <v>3610000</v>
      </c>
      <c r="I199" s="947">
        <f>G199/H199</f>
        <v>3.8781163434903048E-3</v>
      </c>
      <c r="J199" s="955"/>
      <c r="L199" s="315"/>
      <c r="M199" s="240"/>
      <c r="N199" s="240"/>
      <c r="O199" s="240"/>
    </row>
    <row r="200" spans="1:15" s="214" customFormat="1">
      <c r="A200" s="966"/>
      <c r="B200" s="941"/>
      <c r="C200" s="941"/>
      <c r="D200" s="941"/>
      <c r="E200" s="941"/>
      <c r="F200" s="941"/>
      <c r="G200" s="952"/>
      <c r="H200" s="967" t="s">
        <v>379</v>
      </c>
      <c r="I200" s="954">
        <f>SUM(I197:I199)</f>
        <v>0.19924043518407003</v>
      </c>
      <c r="J200" s="955"/>
      <c r="L200" s="315"/>
      <c r="M200" s="240"/>
      <c r="N200" s="240"/>
      <c r="O200" s="240"/>
    </row>
    <row r="201" spans="1:15" s="214" customFormat="1">
      <c r="A201" s="962"/>
      <c r="B201" s="963"/>
      <c r="C201" s="963"/>
      <c r="D201" s="963"/>
      <c r="E201" s="963"/>
      <c r="F201" s="963"/>
      <c r="G201" s="971"/>
      <c r="H201" s="972"/>
      <c r="I201" s="973"/>
      <c r="J201" s="955"/>
      <c r="L201" s="315"/>
      <c r="M201" s="240"/>
      <c r="N201" s="240"/>
      <c r="O201" s="240"/>
    </row>
    <row r="202" spans="1:15" ht="28.5" customHeight="1">
      <c r="A202" s="1267" t="s">
        <v>380</v>
      </c>
      <c r="B202" s="1268"/>
      <c r="C202" s="1268"/>
      <c r="D202" s="1268"/>
      <c r="E202" s="1268"/>
      <c r="F202" s="1268"/>
      <c r="G202" s="1268"/>
      <c r="H202" s="1268"/>
      <c r="I202" s="1269"/>
    </row>
    <row r="203" spans="1:15">
      <c r="A203" s="977" t="s">
        <v>255</v>
      </c>
      <c r="B203" s="978" t="s">
        <v>256</v>
      </c>
      <c r="C203" s="978" t="s">
        <v>220</v>
      </c>
      <c r="D203" s="1264" t="s">
        <v>257</v>
      </c>
      <c r="E203" s="1264"/>
      <c r="F203" s="1264" t="s">
        <v>258</v>
      </c>
      <c r="G203" s="1264"/>
      <c r="H203" s="1264" t="s">
        <v>259</v>
      </c>
      <c r="I203" s="1265"/>
    </row>
    <row r="204" spans="1:15">
      <c r="A204" s="881"/>
      <c r="B204" s="882" t="s">
        <v>381</v>
      </c>
      <c r="C204" s="883"/>
      <c r="D204" s="1242"/>
      <c r="E204" s="1242"/>
      <c r="F204" s="1242"/>
      <c r="G204" s="1242"/>
      <c r="H204" s="1242"/>
      <c r="I204" s="1253"/>
    </row>
    <row r="205" spans="1:15">
      <c r="A205" s="881" t="s">
        <v>382</v>
      </c>
      <c r="B205" s="882" t="s">
        <v>260</v>
      </c>
      <c r="C205" s="883"/>
      <c r="D205" s="1242"/>
      <c r="E205" s="1242"/>
      <c r="F205" s="1242"/>
      <c r="G205" s="1242"/>
      <c r="H205" s="1242"/>
      <c r="I205" s="1253"/>
    </row>
    <row r="206" spans="1:15">
      <c r="A206" s="881" t="s">
        <v>383</v>
      </c>
      <c r="B206" s="882" t="s">
        <v>384</v>
      </c>
      <c r="C206" s="883" t="s">
        <v>264</v>
      </c>
      <c r="D206" s="1242">
        <v>0</v>
      </c>
      <c r="E206" s="1242"/>
      <c r="F206" s="1255">
        <f>VLOOKUP(A206,'[205]Pessoal Sicro'!$A$6:$G$118,6,0)</f>
        <v>5108.1603999999998</v>
      </c>
      <c r="G206" s="1255"/>
      <c r="H206" s="1255">
        <f>F206*D206</f>
        <v>0</v>
      </c>
      <c r="I206" s="1256"/>
    </row>
    <row r="207" spans="1:15">
      <c r="A207" s="881" t="s">
        <v>385</v>
      </c>
      <c r="B207" s="882" t="s">
        <v>386</v>
      </c>
      <c r="C207" s="883" t="s">
        <v>264</v>
      </c>
      <c r="D207" s="1242">
        <v>0</v>
      </c>
      <c r="E207" s="1242"/>
      <c r="F207" s="1255">
        <f>VLOOKUP(A207,'[205]Pessoal Sicro'!$A$6:$G$118,6,0)</f>
        <v>3953.259</v>
      </c>
      <c r="G207" s="1255"/>
      <c r="H207" s="1255">
        <f>F207*D207</f>
        <v>0</v>
      </c>
      <c r="I207" s="1256"/>
    </row>
    <row r="208" spans="1:15">
      <c r="A208" s="881" t="s">
        <v>387</v>
      </c>
      <c r="B208" s="882" t="s">
        <v>388</v>
      </c>
      <c r="C208" s="883" t="s">
        <v>264</v>
      </c>
      <c r="D208" s="1242">
        <v>0</v>
      </c>
      <c r="E208" s="1242"/>
      <c r="F208" s="1255">
        <f>VLOOKUP(A208,'[205]Pessoal Sicro'!$A$6:$G$118,6,0)</f>
        <v>5593.9461000000001</v>
      </c>
      <c r="G208" s="1255"/>
      <c r="H208" s="1255">
        <f>F208*D208</f>
        <v>0</v>
      </c>
      <c r="I208" s="1256"/>
    </row>
    <row r="209" spans="1:15">
      <c r="A209" s="885"/>
      <c r="B209" s="886"/>
      <c r="C209" s="887"/>
      <c r="D209" s="1245"/>
      <c r="E209" s="1245"/>
      <c r="F209" s="1245" t="s">
        <v>389</v>
      </c>
      <c r="G209" s="1245"/>
      <c r="H209" s="1246">
        <f>SUM(H206:I208)</f>
        <v>0</v>
      </c>
      <c r="I209" s="1247"/>
    </row>
    <row r="210" spans="1:15">
      <c r="A210" s="881"/>
      <c r="B210" s="883"/>
      <c r="C210" s="883"/>
      <c r="D210" s="883"/>
      <c r="E210" s="904"/>
      <c r="F210" s="904"/>
      <c r="G210" s="904"/>
      <c r="H210" s="904"/>
      <c r="I210" s="905"/>
    </row>
    <row r="211" spans="1:15">
      <c r="A211" s="977" t="s">
        <v>255</v>
      </c>
      <c r="B211" s="978" t="s">
        <v>256</v>
      </c>
      <c r="C211" s="978" t="s">
        <v>220</v>
      </c>
      <c r="D211" s="1264" t="s">
        <v>257</v>
      </c>
      <c r="E211" s="1264"/>
      <c r="F211" s="1264" t="s">
        <v>390</v>
      </c>
      <c r="G211" s="1264"/>
      <c r="H211" s="1264" t="s">
        <v>259</v>
      </c>
      <c r="I211" s="1265"/>
    </row>
    <row r="212" spans="1:15">
      <c r="A212" s="881" t="s">
        <v>391</v>
      </c>
      <c r="B212" s="882" t="s">
        <v>392</v>
      </c>
      <c r="C212" s="883"/>
      <c r="D212" s="1242"/>
      <c r="E212" s="1242"/>
      <c r="F212" s="1242"/>
      <c r="G212" s="1242"/>
      <c r="H212" s="1242"/>
      <c r="I212" s="1253"/>
    </row>
    <row r="213" spans="1:15">
      <c r="A213" s="881"/>
      <c r="B213" s="882" t="s">
        <v>393</v>
      </c>
      <c r="C213" s="883" t="s">
        <v>394</v>
      </c>
      <c r="D213" s="1242">
        <v>0</v>
      </c>
      <c r="E213" s="1242"/>
      <c r="F213" s="1242"/>
      <c r="G213" s="1242"/>
      <c r="H213" s="1255">
        <f>F213*D213</f>
        <v>0</v>
      </c>
      <c r="I213" s="1256"/>
    </row>
    <row r="214" spans="1:15">
      <c r="A214" s="881"/>
      <c r="B214" s="882" t="s">
        <v>395</v>
      </c>
      <c r="C214" s="883" t="s">
        <v>394</v>
      </c>
      <c r="D214" s="1242">
        <v>0</v>
      </c>
      <c r="E214" s="1242"/>
      <c r="F214" s="1242"/>
      <c r="G214" s="1242"/>
      <c r="H214" s="1255">
        <f>F214*D214</f>
        <v>0</v>
      </c>
      <c r="I214" s="1256"/>
    </row>
    <row r="215" spans="1:15">
      <c r="A215" s="881" t="s">
        <v>167</v>
      </c>
      <c r="B215" s="882" t="s">
        <v>396</v>
      </c>
      <c r="C215" s="883" t="s">
        <v>394</v>
      </c>
      <c r="D215" s="1242">
        <v>0</v>
      </c>
      <c r="E215" s="1242"/>
      <c r="F215" s="1242">
        <f>VLOOKUP(A215,[205]Equipamentos!A:K,10,FALSE)</f>
        <v>282.17180000000002</v>
      </c>
      <c r="G215" s="1242"/>
      <c r="H215" s="1255">
        <f>F215*D215</f>
        <v>0</v>
      </c>
      <c r="I215" s="1256"/>
    </row>
    <row r="216" spans="1:15">
      <c r="A216" s="885"/>
      <c r="B216" s="886"/>
      <c r="C216" s="887"/>
      <c r="D216" s="1245"/>
      <c r="E216" s="1245"/>
      <c r="F216" s="1245" t="s">
        <v>397</v>
      </c>
      <c r="G216" s="1245"/>
      <c r="H216" s="1246">
        <f>SUM(H213:I215)</f>
        <v>0</v>
      </c>
      <c r="I216" s="1247"/>
    </row>
    <row r="217" spans="1:15">
      <c r="A217" s="879"/>
      <c r="B217" s="880"/>
      <c r="C217" s="880"/>
      <c r="D217" s="880"/>
      <c r="E217" s="918"/>
      <c r="F217" s="918"/>
      <c r="G217" s="919" t="s">
        <v>398</v>
      </c>
      <c r="H217" s="1259">
        <f>H216+H209</f>
        <v>0</v>
      </c>
      <c r="I217" s="1260"/>
    </row>
    <row r="218" spans="1:15">
      <c r="A218" s="888"/>
      <c r="B218" s="890"/>
      <c r="C218" s="890"/>
      <c r="D218" s="890"/>
      <c r="E218" s="902"/>
      <c r="F218" s="902"/>
      <c r="G218" s="979"/>
      <c r="H218" s="980"/>
      <c r="I218" s="981"/>
    </row>
    <row r="219" spans="1:15" s="214" customFormat="1">
      <c r="A219" s="968"/>
      <c r="B219" s="969"/>
      <c r="C219" s="969"/>
      <c r="D219" s="969"/>
      <c r="E219" s="969"/>
      <c r="F219" s="969"/>
      <c r="G219" s="969"/>
      <c r="H219" s="969"/>
      <c r="I219" s="970"/>
      <c r="J219" s="935"/>
      <c r="K219" s="936"/>
      <c r="L219" s="315"/>
      <c r="M219" s="240"/>
      <c r="N219" s="240"/>
      <c r="O219" s="240"/>
    </row>
    <row r="220" spans="1:15">
      <c r="A220" s="881"/>
      <c r="B220" s="883"/>
      <c r="C220" s="883"/>
      <c r="D220" s="883"/>
      <c r="E220" s="904"/>
      <c r="F220" s="904"/>
      <c r="G220" s="904"/>
      <c r="H220" s="904"/>
      <c r="I220" s="905"/>
    </row>
    <row r="221" spans="1:15">
      <c r="A221" s="1261" t="s">
        <v>399</v>
      </c>
      <c r="B221" s="1262"/>
      <c r="C221" s="1262"/>
      <c r="D221" s="1262"/>
      <c r="E221" s="1262"/>
      <c r="F221" s="1262"/>
      <c r="G221" s="1262"/>
      <c r="H221" s="1262"/>
      <c r="I221" s="1263"/>
    </row>
    <row r="222" spans="1:15">
      <c r="A222" s="982" t="s">
        <v>255</v>
      </c>
      <c r="B222" s="983" t="s">
        <v>256</v>
      </c>
      <c r="C222" s="983" t="s">
        <v>220</v>
      </c>
      <c r="D222" s="1262" t="s">
        <v>257</v>
      </c>
      <c r="E222" s="1262"/>
      <c r="F222" s="1262" t="s">
        <v>258</v>
      </c>
      <c r="G222" s="1262"/>
      <c r="H222" s="1262" t="s">
        <v>259</v>
      </c>
      <c r="I222" s="1263"/>
    </row>
    <row r="223" spans="1:15">
      <c r="A223" s="881"/>
      <c r="B223" s="984" t="s">
        <v>400</v>
      </c>
      <c r="C223" s="883"/>
      <c r="D223" s="1242"/>
      <c r="E223" s="1242"/>
      <c r="F223" s="1242"/>
      <c r="G223" s="1242"/>
      <c r="H223" s="1242"/>
      <c r="I223" s="1253"/>
    </row>
    <row r="224" spans="1:15">
      <c r="A224" s="881"/>
      <c r="B224" s="882" t="s">
        <v>260</v>
      </c>
      <c r="C224" s="883" t="s">
        <v>264</v>
      </c>
      <c r="D224" s="1242">
        <v>5</v>
      </c>
      <c r="E224" s="1242"/>
      <c r="F224" s="1254">
        <f>H12+H16+H24+H28</f>
        <v>46059.159</v>
      </c>
      <c r="G224" s="1242"/>
      <c r="H224" s="1255">
        <f>F224*D224</f>
        <v>230295.79499999998</v>
      </c>
      <c r="I224" s="1256"/>
    </row>
    <row r="225" spans="1:9">
      <c r="A225" s="881"/>
      <c r="B225" s="882" t="s">
        <v>290</v>
      </c>
      <c r="C225" s="883" t="s">
        <v>264</v>
      </c>
      <c r="D225" s="1242">
        <v>5</v>
      </c>
      <c r="E225" s="1242"/>
      <c r="F225" s="1254">
        <f>I45</f>
        <v>2790.5855999999999</v>
      </c>
      <c r="G225" s="1242"/>
      <c r="H225" s="1255">
        <f>F225*D225</f>
        <v>13952.928</v>
      </c>
      <c r="I225" s="1256"/>
    </row>
    <row r="226" spans="1:9">
      <c r="A226" s="881"/>
      <c r="B226" s="882"/>
      <c r="C226" s="883"/>
      <c r="D226" s="883"/>
      <c r="E226" s="883"/>
      <c r="F226" s="1245" t="s">
        <v>401</v>
      </c>
      <c r="G226" s="1245"/>
      <c r="H226" s="1246">
        <f>SUM(H223:I225)</f>
        <v>244248.723</v>
      </c>
      <c r="I226" s="1247"/>
    </row>
    <row r="227" spans="1:9">
      <c r="A227" s="885"/>
      <c r="B227" s="886"/>
      <c r="C227" s="887"/>
      <c r="D227" s="1245"/>
      <c r="E227" s="1245"/>
      <c r="F227" s="1245" t="s">
        <v>402</v>
      </c>
      <c r="G227" s="1245"/>
      <c r="H227" s="1246">
        <f>H226/4</f>
        <v>61062.18075</v>
      </c>
      <c r="I227" s="1247"/>
    </row>
    <row r="228" spans="1:9">
      <c r="A228" s="881"/>
      <c r="B228" s="984" t="s">
        <v>403</v>
      </c>
      <c r="C228" s="883"/>
      <c r="D228" s="1242"/>
      <c r="E228" s="1242"/>
      <c r="F228" s="1242"/>
      <c r="G228" s="1242"/>
      <c r="H228" s="1242"/>
      <c r="I228" s="1253"/>
    </row>
    <row r="229" spans="1:9">
      <c r="A229" s="881"/>
      <c r="B229" s="882" t="s">
        <v>404</v>
      </c>
      <c r="C229" s="883" t="s">
        <v>264</v>
      </c>
      <c r="D229" s="1242">
        <v>4</v>
      </c>
      <c r="E229" s="1242"/>
      <c r="F229" s="1255">
        <f>I57</f>
        <v>11061.5561</v>
      </c>
      <c r="G229" s="1255"/>
      <c r="H229" s="1255">
        <f t="shared" ref="H229:H235" si="2">F229*D229</f>
        <v>44246.224399999999</v>
      </c>
      <c r="I229" s="1256"/>
    </row>
    <row r="230" spans="1:9">
      <c r="A230" s="881"/>
      <c r="B230" s="882" t="s">
        <v>405</v>
      </c>
      <c r="C230" s="883" t="s">
        <v>264</v>
      </c>
      <c r="D230" s="1242">
        <v>6</v>
      </c>
      <c r="E230" s="1242"/>
      <c r="F230" s="1255">
        <f>I69</f>
        <v>11061.5561</v>
      </c>
      <c r="G230" s="1255"/>
      <c r="H230" s="1255">
        <f t="shared" si="2"/>
        <v>66369.336599999995</v>
      </c>
      <c r="I230" s="1256"/>
    </row>
    <row r="231" spans="1:9">
      <c r="A231" s="881"/>
      <c r="B231" s="882" t="s">
        <v>406</v>
      </c>
      <c r="C231" s="883" t="s">
        <v>264</v>
      </c>
      <c r="D231" s="1242">
        <v>2</v>
      </c>
      <c r="E231" s="1242"/>
      <c r="F231" s="1255">
        <f>I81</f>
        <v>11061.5561</v>
      </c>
      <c r="G231" s="1255"/>
      <c r="H231" s="1255">
        <f t="shared" si="2"/>
        <v>22123.1122</v>
      </c>
      <c r="I231" s="1256"/>
    </row>
    <row r="232" spans="1:9">
      <c r="A232" s="881"/>
      <c r="B232" s="882" t="s">
        <v>407</v>
      </c>
      <c r="C232" s="883" t="s">
        <v>264</v>
      </c>
      <c r="D232" s="1258">
        <v>1</v>
      </c>
      <c r="E232" s="1242"/>
      <c r="F232" s="1255">
        <f>I93</f>
        <v>11061.5561</v>
      </c>
      <c r="G232" s="1255"/>
      <c r="H232" s="1255">
        <f t="shared" si="2"/>
        <v>11061.5561</v>
      </c>
      <c r="I232" s="1256"/>
    </row>
    <row r="233" spans="1:9">
      <c r="A233" s="881"/>
      <c r="B233" s="882" t="s">
        <v>408</v>
      </c>
      <c r="C233" s="883" t="s">
        <v>264</v>
      </c>
      <c r="D233" s="1242">
        <v>10</v>
      </c>
      <c r="E233" s="1242"/>
      <c r="F233" s="1255">
        <f>I106</f>
        <v>17214.987699999998</v>
      </c>
      <c r="G233" s="1255"/>
      <c r="H233" s="1255">
        <f t="shared" si="2"/>
        <v>172149.87699999998</v>
      </c>
      <c r="I233" s="1256"/>
    </row>
    <row r="234" spans="1:9">
      <c r="A234" s="881"/>
      <c r="B234" s="882" t="s">
        <v>409</v>
      </c>
      <c r="C234" s="883" t="s">
        <v>264</v>
      </c>
      <c r="D234" s="1242">
        <v>10</v>
      </c>
      <c r="E234" s="1242"/>
      <c r="F234" s="1255">
        <f>H115</f>
        <v>7298.4723000000004</v>
      </c>
      <c r="G234" s="1255"/>
      <c r="H234" s="1255">
        <f t="shared" si="2"/>
        <v>72984.722999999998</v>
      </c>
      <c r="I234" s="1256"/>
    </row>
    <row r="235" spans="1:9">
      <c r="A235" s="881"/>
      <c r="B235" s="882" t="s">
        <v>410</v>
      </c>
      <c r="C235" s="883" t="s">
        <v>264</v>
      </c>
      <c r="D235" s="1242">
        <v>0</v>
      </c>
      <c r="E235" s="1242"/>
      <c r="F235" s="1255"/>
      <c r="G235" s="1255"/>
      <c r="H235" s="1255">
        <f t="shared" si="2"/>
        <v>0</v>
      </c>
      <c r="I235" s="1256"/>
    </row>
    <row r="236" spans="1:9">
      <c r="A236" s="881"/>
      <c r="B236" s="882"/>
      <c r="C236" s="883"/>
      <c r="D236" s="883"/>
      <c r="E236" s="883"/>
      <c r="F236" s="1245" t="s">
        <v>401</v>
      </c>
      <c r="G236" s="1245"/>
      <c r="H236" s="1246">
        <f>SUM(H228:I234)</f>
        <v>388934.82929999998</v>
      </c>
      <c r="I236" s="1247"/>
    </row>
    <row r="237" spans="1:9">
      <c r="A237" s="885"/>
      <c r="B237" s="886"/>
      <c r="C237" s="887"/>
      <c r="D237" s="1245"/>
      <c r="E237" s="1245"/>
      <c r="F237" s="1245" t="s">
        <v>402</v>
      </c>
      <c r="G237" s="1245"/>
      <c r="H237" s="1246">
        <f>H236/4</f>
        <v>97233.707324999996</v>
      </c>
      <c r="I237" s="1247"/>
    </row>
    <row r="238" spans="1:9">
      <c r="A238" s="881"/>
      <c r="B238" s="984" t="s">
        <v>411</v>
      </c>
      <c r="C238" s="883"/>
      <c r="D238" s="1242"/>
      <c r="E238" s="1242"/>
      <c r="F238" s="1242"/>
      <c r="G238" s="1242"/>
      <c r="H238" s="1242"/>
      <c r="I238" s="1253"/>
    </row>
    <row r="239" spans="1:9">
      <c r="A239" s="881"/>
      <c r="B239" s="882" t="s">
        <v>412</v>
      </c>
      <c r="C239" s="883" t="s">
        <v>340</v>
      </c>
      <c r="D239" s="1257" t="s">
        <v>413</v>
      </c>
      <c r="E239" s="1257"/>
      <c r="F239" s="1254">
        <f>$H$122</f>
        <v>8382.5692999999992</v>
      </c>
      <c r="G239" s="1242"/>
      <c r="H239" s="1255" t="s">
        <v>413</v>
      </c>
      <c r="I239" s="1256"/>
    </row>
    <row r="240" spans="1:9">
      <c r="A240" s="881"/>
      <c r="B240" s="882" t="s">
        <v>414</v>
      </c>
      <c r="C240" s="883" t="s">
        <v>340</v>
      </c>
      <c r="D240" s="1257">
        <f>H141</f>
        <v>0.48758055524457444</v>
      </c>
      <c r="E240" s="1257"/>
      <c r="F240" s="1254">
        <f t="shared" ref="F240:F242" si="3">$H$122</f>
        <v>8382.5692999999992</v>
      </c>
      <c r="G240" s="1242"/>
      <c r="H240" s="1255">
        <f>F240*D240</f>
        <v>4087.1777936701233</v>
      </c>
      <c r="I240" s="1256"/>
    </row>
    <row r="241" spans="1:10">
      <c r="A241" s="881"/>
      <c r="B241" s="882" t="s">
        <v>415</v>
      </c>
      <c r="C241" s="883" t="s">
        <v>340</v>
      </c>
      <c r="D241" s="1257">
        <f>H147</f>
        <v>0.84000000000000008</v>
      </c>
      <c r="E241" s="1257"/>
      <c r="F241" s="1254">
        <f t="shared" si="3"/>
        <v>8382.5692999999992</v>
      </c>
      <c r="G241" s="1242"/>
      <c r="H241" s="1255">
        <f>F241*D241</f>
        <v>7041.3582120000001</v>
      </c>
      <c r="I241" s="1256"/>
    </row>
    <row r="242" spans="1:10">
      <c r="A242" s="881"/>
      <c r="B242" s="882" t="s">
        <v>416</v>
      </c>
      <c r="C242" s="883" t="s">
        <v>340</v>
      </c>
      <c r="D242" s="1257">
        <f>H156</f>
        <v>1.1305079397015973E-2</v>
      </c>
      <c r="E242" s="1257"/>
      <c r="F242" s="1254">
        <f t="shared" si="3"/>
        <v>8382.5692999999992</v>
      </c>
      <c r="G242" s="1242"/>
      <c r="H242" s="1255">
        <f>F242*D242</f>
        <v>94.765611487488599</v>
      </c>
      <c r="I242" s="1256"/>
    </row>
    <row r="243" spans="1:10">
      <c r="A243" s="881"/>
      <c r="B243" s="882" t="s">
        <v>417</v>
      </c>
      <c r="C243" s="883" t="s">
        <v>340</v>
      </c>
      <c r="D243" s="1257">
        <f>I193</f>
        <v>0.83105022831050224</v>
      </c>
      <c r="E243" s="1257"/>
      <c r="F243" s="1254">
        <f>I171</f>
        <v>19171.768400000001</v>
      </c>
      <c r="G243" s="1242"/>
      <c r="H243" s="1255">
        <f>F243*D243</f>
        <v>15932.702505936073</v>
      </c>
      <c r="I243" s="1256"/>
    </row>
    <row r="244" spans="1:10">
      <c r="A244" s="881"/>
      <c r="B244" s="882" t="s">
        <v>418</v>
      </c>
      <c r="C244" s="883" t="s">
        <v>340</v>
      </c>
      <c r="D244" s="1257">
        <f>I200</f>
        <v>0.19924043518407003</v>
      </c>
      <c r="E244" s="1257"/>
      <c r="F244" s="1254">
        <f>I186</f>
        <v>19171.768400000001</v>
      </c>
      <c r="G244" s="1242"/>
      <c r="H244" s="1255">
        <f>F244*D244</f>
        <v>3819.7914792642023</v>
      </c>
      <c r="I244" s="1256"/>
    </row>
    <row r="245" spans="1:10">
      <c r="A245" s="885"/>
      <c r="B245" s="886"/>
      <c r="C245" s="887"/>
      <c r="D245" s="1245"/>
      <c r="E245" s="1245"/>
      <c r="F245" s="1245" t="s">
        <v>419</v>
      </c>
      <c r="G245" s="1245"/>
      <c r="H245" s="1246">
        <f>SUM(H239:I244)</f>
        <v>30975.795602357888</v>
      </c>
      <c r="I245" s="1247"/>
    </row>
    <row r="246" spans="1:10">
      <c r="A246" s="881"/>
      <c r="B246" s="984" t="s">
        <v>420</v>
      </c>
      <c r="C246" s="883"/>
      <c r="D246" s="1242"/>
      <c r="E246" s="1242"/>
      <c r="F246" s="1242"/>
      <c r="G246" s="1242"/>
      <c r="H246" s="1242"/>
      <c r="I246" s="1253"/>
    </row>
    <row r="247" spans="1:10">
      <c r="A247" s="881"/>
      <c r="B247" s="882" t="s">
        <v>421</v>
      </c>
      <c r="C247" s="883" t="s">
        <v>264</v>
      </c>
      <c r="D247" s="1242">
        <v>0</v>
      </c>
      <c r="E247" s="1242"/>
      <c r="F247" s="1254">
        <f>H217</f>
        <v>0</v>
      </c>
      <c r="G247" s="1242"/>
      <c r="H247" s="1255">
        <f>F247*D247</f>
        <v>0</v>
      </c>
      <c r="I247" s="1256"/>
    </row>
    <row r="248" spans="1:10">
      <c r="A248" s="885"/>
      <c r="B248" s="886"/>
      <c r="C248" s="887"/>
      <c r="D248" s="1245"/>
      <c r="E248" s="1245"/>
      <c r="F248" s="1245" t="s">
        <v>326</v>
      </c>
      <c r="G248" s="1245"/>
      <c r="H248" s="1246">
        <f>SUM(H247:I247)</f>
        <v>0</v>
      </c>
      <c r="I248" s="1247"/>
    </row>
    <row r="249" spans="1:10">
      <c r="A249" s="881"/>
      <c r="B249" s="882"/>
      <c r="C249" s="883"/>
      <c r="D249" s="883"/>
      <c r="E249" s="883"/>
      <c r="F249" s="883"/>
      <c r="G249" s="883" t="s">
        <v>422</v>
      </c>
      <c r="H249" s="1248">
        <f>H248+H245+H237+H227</f>
        <v>189271.68367735788</v>
      </c>
      <c r="I249" s="1249"/>
    </row>
    <row r="250" spans="1:10">
      <c r="A250" s="881"/>
      <c r="B250" s="984" t="s">
        <v>423</v>
      </c>
      <c r="C250" s="883" t="s">
        <v>424</v>
      </c>
      <c r="D250" s="1250">
        <v>0.05</v>
      </c>
      <c r="E250" s="1250"/>
      <c r="F250" s="1242" t="s">
        <v>413</v>
      </c>
      <c r="G250" s="1242"/>
      <c r="H250" s="1251">
        <f>D250*H249</f>
        <v>9463.5841838678953</v>
      </c>
      <c r="I250" s="1252"/>
    </row>
    <row r="251" spans="1:10">
      <c r="A251" s="881"/>
      <c r="B251" s="882"/>
      <c r="C251" s="883"/>
      <c r="D251" s="1242"/>
      <c r="E251" s="1242"/>
      <c r="F251" s="1242" t="s">
        <v>212</v>
      </c>
      <c r="G251" s="1242"/>
      <c r="H251" s="1243">
        <f>H249+H250</f>
        <v>198735.26786122579</v>
      </c>
      <c r="I251" s="1244"/>
      <c r="J251" s="25">
        <f>H251</f>
        <v>198735.26786122579</v>
      </c>
    </row>
    <row r="252" spans="1:10">
      <c r="A252" s="881"/>
      <c r="B252" s="882"/>
      <c r="C252" s="883"/>
      <c r="D252" s="1242"/>
      <c r="E252" s="1242"/>
      <c r="F252" s="1242" t="s">
        <v>18</v>
      </c>
      <c r="G252" s="1242"/>
      <c r="H252" s="985"/>
      <c r="I252" s="986">
        <f>H251*'PO MÓDULO MÍNIMO'!J7</f>
        <v>46484.179152740711</v>
      </c>
    </row>
    <row r="253" spans="1:10">
      <c r="A253" s="885"/>
      <c r="B253" s="886"/>
      <c r="C253" s="887"/>
      <c r="D253" s="1245"/>
      <c r="E253" s="1245"/>
      <c r="F253" s="1245" t="s">
        <v>425</v>
      </c>
      <c r="G253" s="1245"/>
      <c r="H253" s="987"/>
      <c r="I253" s="988">
        <f>TRUNC(I252+H251,2)</f>
        <v>245219.44</v>
      </c>
    </row>
    <row r="254" spans="1:10">
      <c r="H254" s="991"/>
      <c r="I254" s="991"/>
      <c r="J254" s="914"/>
    </row>
    <row r="255" spans="1:10">
      <c r="F255" s="1152" t="s">
        <v>1180</v>
      </c>
      <c r="G255" s="1152"/>
      <c r="H255" s="1152"/>
      <c r="I255" s="992">
        <f>I253*CAPA!D13</f>
        <v>0</v>
      </c>
    </row>
    <row r="256" spans="1:10">
      <c r="F256" s="1152" t="s">
        <v>1187</v>
      </c>
      <c r="G256" s="1152"/>
      <c r="H256" s="1152"/>
      <c r="I256" s="992">
        <f>I253-I255</f>
        <v>245219.44</v>
      </c>
    </row>
    <row r="258" spans="9:9">
      <c r="I258" s="990"/>
    </row>
  </sheetData>
  <sheetProtection algorithmName="SHA-512" hashValue="wFwq5x+438YvldLUGpYCBpWtUwOqgZvHfYjak3w9pqpwcy4YD7HNjhF4ZAU8QfWlwFhA9w7nIAlyJ1R96/OKWw==" saltValue="liQ0pS8wY02qT/RvQCrZxA==" spinCount="100000" sheet="1" objects="1" scenarios="1" selectLockedCells="1" selectUnlockedCells="1"/>
  <mergeCells count="423">
    <mergeCell ref="A1:I1"/>
    <mergeCell ref="A2:I2"/>
    <mergeCell ref="D3:E3"/>
    <mergeCell ref="F3:G3"/>
    <mergeCell ref="H3:I3"/>
    <mergeCell ref="D4:E4"/>
    <mergeCell ref="F4:G4"/>
    <mergeCell ref="H4:I4"/>
    <mergeCell ref="D7:E7"/>
    <mergeCell ref="F7:G7"/>
    <mergeCell ref="H7:I7"/>
    <mergeCell ref="D8:E8"/>
    <mergeCell ref="F8:G8"/>
    <mergeCell ref="H8:I8"/>
    <mergeCell ref="D5:E5"/>
    <mergeCell ref="F5:G5"/>
    <mergeCell ref="H5:I5"/>
    <mergeCell ref="D6:E6"/>
    <mergeCell ref="F6:G6"/>
    <mergeCell ref="H6:I6"/>
    <mergeCell ref="D11:E11"/>
    <mergeCell ref="F11:G11"/>
    <mergeCell ref="H11:I11"/>
    <mergeCell ref="D12:E12"/>
    <mergeCell ref="F12:G12"/>
    <mergeCell ref="H12:I12"/>
    <mergeCell ref="D9:E9"/>
    <mergeCell ref="F9:G9"/>
    <mergeCell ref="H9:I9"/>
    <mergeCell ref="D10:E10"/>
    <mergeCell ref="F10:G10"/>
    <mergeCell ref="H10:I10"/>
    <mergeCell ref="D15:E15"/>
    <mergeCell ref="F15:G15"/>
    <mergeCell ref="H15:I15"/>
    <mergeCell ref="D16:E16"/>
    <mergeCell ref="F16:G16"/>
    <mergeCell ref="H16:I16"/>
    <mergeCell ref="D13:E13"/>
    <mergeCell ref="F13:G13"/>
    <mergeCell ref="H13:I13"/>
    <mergeCell ref="D14:E14"/>
    <mergeCell ref="F14:G14"/>
    <mergeCell ref="H14:I14"/>
    <mergeCell ref="D19:E19"/>
    <mergeCell ref="F19:G19"/>
    <mergeCell ref="H19:I19"/>
    <mergeCell ref="D20:E20"/>
    <mergeCell ref="F20:G20"/>
    <mergeCell ref="H20:I20"/>
    <mergeCell ref="D17:E17"/>
    <mergeCell ref="F17:G17"/>
    <mergeCell ref="H17:I17"/>
    <mergeCell ref="D18:E18"/>
    <mergeCell ref="F18:G18"/>
    <mergeCell ref="H18:I18"/>
    <mergeCell ref="D23:E23"/>
    <mergeCell ref="F23:G23"/>
    <mergeCell ref="H23:I23"/>
    <mergeCell ref="D24:E24"/>
    <mergeCell ref="F24:G24"/>
    <mergeCell ref="H24:I24"/>
    <mergeCell ref="D21:E21"/>
    <mergeCell ref="F21:G21"/>
    <mergeCell ref="H21:I21"/>
    <mergeCell ref="D22:E22"/>
    <mergeCell ref="F22:G22"/>
    <mergeCell ref="H22:I22"/>
    <mergeCell ref="D27:E27"/>
    <mergeCell ref="F27:G27"/>
    <mergeCell ref="H27:I27"/>
    <mergeCell ref="D28:E28"/>
    <mergeCell ref="F28:G28"/>
    <mergeCell ref="H28:I28"/>
    <mergeCell ref="D25:E25"/>
    <mergeCell ref="F25:G25"/>
    <mergeCell ref="H25:I25"/>
    <mergeCell ref="D26:E26"/>
    <mergeCell ref="F26:G26"/>
    <mergeCell ref="H26:I26"/>
    <mergeCell ref="D50:E50"/>
    <mergeCell ref="F50:G50"/>
    <mergeCell ref="H50:I50"/>
    <mergeCell ref="D51:E51"/>
    <mergeCell ref="F51:G51"/>
    <mergeCell ref="H51:I51"/>
    <mergeCell ref="A31:I31"/>
    <mergeCell ref="A47:I47"/>
    <mergeCell ref="D48:E48"/>
    <mergeCell ref="F48:G48"/>
    <mergeCell ref="H48:I48"/>
    <mergeCell ref="D49:E49"/>
    <mergeCell ref="F49:G49"/>
    <mergeCell ref="H49:I49"/>
    <mergeCell ref="D61:E61"/>
    <mergeCell ref="F61:G61"/>
    <mergeCell ref="H61:I61"/>
    <mergeCell ref="D62:E62"/>
    <mergeCell ref="F62:G62"/>
    <mergeCell ref="H62:I62"/>
    <mergeCell ref="F52:G52"/>
    <mergeCell ref="H52:I52"/>
    <mergeCell ref="A59:I59"/>
    <mergeCell ref="D60:E60"/>
    <mergeCell ref="F60:G60"/>
    <mergeCell ref="H60:I60"/>
    <mergeCell ref="D72:E72"/>
    <mergeCell ref="F72:G72"/>
    <mergeCell ref="H72:I72"/>
    <mergeCell ref="D73:E73"/>
    <mergeCell ref="F73:G73"/>
    <mergeCell ref="H73:I73"/>
    <mergeCell ref="D63:E63"/>
    <mergeCell ref="F63:G63"/>
    <mergeCell ref="H63:I63"/>
    <mergeCell ref="F64:G64"/>
    <mergeCell ref="H64:I64"/>
    <mergeCell ref="A71:I71"/>
    <mergeCell ref="F76:G76"/>
    <mergeCell ref="H76:I76"/>
    <mergeCell ref="A83:I83"/>
    <mergeCell ref="D84:E84"/>
    <mergeCell ref="F84:G84"/>
    <mergeCell ref="H84:I84"/>
    <mergeCell ref="D74:E74"/>
    <mergeCell ref="F74:G74"/>
    <mergeCell ref="H74:I74"/>
    <mergeCell ref="D75:E75"/>
    <mergeCell ref="F75:G75"/>
    <mergeCell ref="H75:I75"/>
    <mergeCell ref="D87:E87"/>
    <mergeCell ref="F87:G87"/>
    <mergeCell ref="H87:I87"/>
    <mergeCell ref="F88:G88"/>
    <mergeCell ref="H88:I88"/>
    <mergeCell ref="A95:I95"/>
    <mergeCell ref="D85:E85"/>
    <mergeCell ref="F85:G85"/>
    <mergeCell ref="H85:I85"/>
    <mergeCell ref="D86:E86"/>
    <mergeCell ref="F86:G86"/>
    <mergeCell ref="H86:I86"/>
    <mergeCell ref="D98:E98"/>
    <mergeCell ref="F98:G98"/>
    <mergeCell ref="H98:I98"/>
    <mergeCell ref="D99:E99"/>
    <mergeCell ref="F99:G99"/>
    <mergeCell ref="H99:I99"/>
    <mergeCell ref="D96:E96"/>
    <mergeCell ref="F96:G96"/>
    <mergeCell ref="H96:I96"/>
    <mergeCell ref="D97:E97"/>
    <mergeCell ref="F97:G97"/>
    <mergeCell ref="H97:I97"/>
    <mergeCell ref="D109:E109"/>
    <mergeCell ref="F109:G109"/>
    <mergeCell ref="H109:I109"/>
    <mergeCell ref="D110:E110"/>
    <mergeCell ref="F110:G110"/>
    <mergeCell ref="H110:I110"/>
    <mergeCell ref="D100:E100"/>
    <mergeCell ref="F100:G100"/>
    <mergeCell ref="H100:I100"/>
    <mergeCell ref="F101:G101"/>
    <mergeCell ref="H101:I101"/>
    <mergeCell ref="A108:I108"/>
    <mergeCell ref="D113:E113"/>
    <mergeCell ref="F113:G113"/>
    <mergeCell ref="H113:I113"/>
    <mergeCell ref="D114:E114"/>
    <mergeCell ref="F114:G114"/>
    <mergeCell ref="H114:I114"/>
    <mergeCell ref="D111:E111"/>
    <mergeCell ref="F111:G111"/>
    <mergeCell ref="H111:I111"/>
    <mergeCell ref="D112:E112"/>
    <mergeCell ref="F112:G112"/>
    <mergeCell ref="H112:I112"/>
    <mergeCell ref="D119:E119"/>
    <mergeCell ref="F119:G119"/>
    <mergeCell ref="H119:I119"/>
    <mergeCell ref="D120:E120"/>
    <mergeCell ref="F120:G120"/>
    <mergeCell ref="H120:I120"/>
    <mergeCell ref="F115:G115"/>
    <mergeCell ref="H115:I115"/>
    <mergeCell ref="A117:I117"/>
    <mergeCell ref="D118:E118"/>
    <mergeCell ref="F118:G118"/>
    <mergeCell ref="H118:I118"/>
    <mergeCell ref="D125:E125"/>
    <mergeCell ref="F125:G125"/>
    <mergeCell ref="H125:I125"/>
    <mergeCell ref="D126:E126"/>
    <mergeCell ref="F126:G126"/>
    <mergeCell ref="H126:I126"/>
    <mergeCell ref="D121:E121"/>
    <mergeCell ref="F121:G121"/>
    <mergeCell ref="H121:I121"/>
    <mergeCell ref="F122:G122"/>
    <mergeCell ref="H122:I122"/>
    <mergeCell ref="A124:I124"/>
    <mergeCell ref="D129:E129"/>
    <mergeCell ref="F129:G129"/>
    <mergeCell ref="H129:I129"/>
    <mergeCell ref="F130:G130"/>
    <mergeCell ref="H130:I130"/>
    <mergeCell ref="A132:I132"/>
    <mergeCell ref="D127:E127"/>
    <mergeCell ref="F127:G127"/>
    <mergeCell ref="H127:I127"/>
    <mergeCell ref="D128:E128"/>
    <mergeCell ref="F128:G128"/>
    <mergeCell ref="H128:I128"/>
    <mergeCell ref="D135:E135"/>
    <mergeCell ref="F135:G135"/>
    <mergeCell ref="H135:I135"/>
    <mergeCell ref="D136:E136"/>
    <mergeCell ref="F136:G136"/>
    <mergeCell ref="H136:I136"/>
    <mergeCell ref="D133:E133"/>
    <mergeCell ref="F133:G133"/>
    <mergeCell ref="H133:I133"/>
    <mergeCell ref="D134:E134"/>
    <mergeCell ref="F134:G134"/>
    <mergeCell ref="H134:I134"/>
    <mergeCell ref="D139:E139"/>
    <mergeCell ref="F139:G139"/>
    <mergeCell ref="H139:I139"/>
    <mergeCell ref="D140:E140"/>
    <mergeCell ref="F140:G140"/>
    <mergeCell ref="H140:I140"/>
    <mergeCell ref="D137:E137"/>
    <mergeCell ref="F137:G137"/>
    <mergeCell ref="H137:I137"/>
    <mergeCell ref="D138:E138"/>
    <mergeCell ref="F138:G138"/>
    <mergeCell ref="H138:I138"/>
    <mergeCell ref="D145:E145"/>
    <mergeCell ref="F145:G145"/>
    <mergeCell ref="H145:I145"/>
    <mergeCell ref="D146:E146"/>
    <mergeCell ref="F146:G146"/>
    <mergeCell ref="H146:I146"/>
    <mergeCell ref="F141:G141"/>
    <mergeCell ref="H141:I141"/>
    <mergeCell ref="A143:I143"/>
    <mergeCell ref="D144:E144"/>
    <mergeCell ref="F144:G144"/>
    <mergeCell ref="H144:I144"/>
    <mergeCell ref="D151:E151"/>
    <mergeCell ref="F151:G151"/>
    <mergeCell ref="H151:I151"/>
    <mergeCell ref="D152:E152"/>
    <mergeCell ref="F152:G152"/>
    <mergeCell ref="H152:I152"/>
    <mergeCell ref="F147:G147"/>
    <mergeCell ref="H147:I147"/>
    <mergeCell ref="A149:I149"/>
    <mergeCell ref="D150:E150"/>
    <mergeCell ref="F150:G150"/>
    <mergeCell ref="H150:I150"/>
    <mergeCell ref="D155:E155"/>
    <mergeCell ref="F155:G155"/>
    <mergeCell ref="H155:I155"/>
    <mergeCell ref="F156:G156"/>
    <mergeCell ref="H156:I156"/>
    <mergeCell ref="A158:I158"/>
    <mergeCell ref="D153:E153"/>
    <mergeCell ref="F153:G153"/>
    <mergeCell ref="H153:I153"/>
    <mergeCell ref="D154:E154"/>
    <mergeCell ref="F154:G154"/>
    <mergeCell ref="H154:I154"/>
    <mergeCell ref="B189:E189"/>
    <mergeCell ref="B190:E190"/>
    <mergeCell ref="B191:E191"/>
    <mergeCell ref="B192:E192"/>
    <mergeCell ref="A195:I195"/>
    <mergeCell ref="B196:E196"/>
    <mergeCell ref="A159:I159"/>
    <mergeCell ref="B160:E160"/>
    <mergeCell ref="A173:I173"/>
    <mergeCell ref="A174:I174"/>
    <mergeCell ref="B175:E175"/>
    <mergeCell ref="A188:I188"/>
    <mergeCell ref="D204:E204"/>
    <mergeCell ref="F204:G204"/>
    <mergeCell ref="H204:I204"/>
    <mergeCell ref="D205:E205"/>
    <mergeCell ref="F205:G205"/>
    <mergeCell ref="H205:I205"/>
    <mergeCell ref="B197:E197"/>
    <mergeCell ref="B198:E198"/>
    <mergeCell ref="B199:E199"/>
    <mergeCell ref="A202:I202"/>
    <mergeCell ref="D203:E203"/>
    <mergeCell ref="F203:G203"/>
    <mergeCell ref="H203:I203"/>
    <mergeCell ref="D208:E208"/>
    <mergeCell ref="F208:G208"/>
    <mergeCell ref="H208:I208"/>
    <mergeCell ref="D209:E209"/>
    <mergeCell ref="F209:G209"/>
    <mergeCell ref="H209:I209"/>
    <mergeCell ref="D206:E206"/>
    <mergeCell ref="F206:G206"/>
    <mergeCell ref="H206:I206"/>
    <mergeCell ref="D207:E207"/>
    <mergeCell ref="F207:G207"/>
    <mergeCell ref="H207:I207"/>
    <mergeCell ref="D213:E213"/>
    <mergeCell ref="F213:G213"/>
    <mergeCell ref="H213:I213"/>
    <mergeCell ref="D214:E214"/>
    <mergeCell ref="F214:G214"/>
    <mergeCell ref="H214:I214"/>
    <mergeCell ref="D211:E211"/>
    <mergeCell ref="F211:G211"/>
    <mergeCell ref="H211:I211"/>
    <mergeCell ref="D212:E212"/>
    <mergeCell ref="F212:G212"/>
    <mergeCell ref="H212:I212"/>
    <mergeCell ref="H217:I217"/>
    <mergeCell ref="A221:I221"/>
    <mergeCell ref="D222:E222"/>
    <mergeCell ref="F222:G222"/>
    <mergeCell ref="H222:I222"/>
    <mergeCell ref="D223:E223"/>
    <mergeCell ref="F223:G223"/>
    <mergeCell ref="H223:I223"/>
    <mergeCell ref="D215:E215"/>
    <mergeCell ref="F215:G215"/>
    <mergeCell ref="H215:I215"/>
    <mergeCell ref="D216:E216"/>
    <mergeCell ref="F216:G216"/>
    <mergeCell ref="H216:I216"/>
    <mergeCell ref="F226:G226"/>
    <mergeCell ref="H226:I226"/>
    <mergeCell ref="D227:E227"/>
    <mergeCell ref="F227:G227"/>
    <mergeCell ref="H227:I227"/>
    <mergeCell ref="D228:E228"/>
    <mergeCell ref="F228:G228"/>
    <mergeCell ref="H228:I228"/>
    <mergeCell ref="D224:E224"/>
    <mergeCell ref="F224:G224"/>
    <mergeCell ref="H224:I224"/>
    <mergeCell ref="D225:E225"/>
    <mergeCell ref="F225:G225"/>
    <mergeCell ref="H225:I225"/>
    <mergeCell ref="D231:E231"/>
    <mergeCell ref="F231:G231"/>
    <mergeCell ref="H231:I231"/>
    <mergeCell ref="D232:E232"/>
    <mergeCell ref="F232:G232"/>
    <mergeCell ref="H232:I232"/>
    <mergeCell ref="D229:E229"/>
    <mergeCell ref="F229:G229"/>
    <mergeCell ref="H229:I229"/>
    <mergeCell ref="D230:E230"/>
    <mergeCell ref="F230:G230"/>
    <mergeCell ref="H230:I230"/>
    <mergeCell ref="D235:E235"/>
    <mergeCell ref="F235:G235"/>
    <mergeCell ref="H235:I235"/>
    <mergeCell ref="F236:G236"/>
    <mergeCell ref="H236:I236"/>
    <mergeCell ref="D237:E237"/>
    <mergeCell ref="F237:G237"/>
    <mergeCell ref="H237:I237"/>
    <mergeCell ref="D233:E233"/>
    <mergeCell ref="F233:G233"/>
    <mergeCell ref="H233:I233"/>
    <mergeCell ref="D234:E234"/>
    <mergeCell ref="F234:G234"/>
    <mergeCell ref="H234:I234"/>
    <mergeCell ref="D240:E240"/>
    <mergeCell ref="F240:G240"/>
    <mergeCell ref="H240:I240"/>
    <mergeCell ref="D241:E241"/>
    <mergeCell ref="F241:G241"/>
    <mergeCell ref="H241:I241"/>
    <mergeCell ref="D238:E238"/>
    <mergeCell ref="F238:G238"/>
    <mergeCell ref="H238:I238"/>
    <mergeCell ref="D239:E239"/>
    <mergeCell ref="F239:G239"/>
    <mergeCell ref="H239:I239"/>
    <mergeCell ref="D244:E244"/>
    <mergeCell ref="F244:G244"/>
    <mergeCell ref="H244:I244"/>
    <mergeCell ref="D245:E245"/>
    <mergeCell ref="F245:G245"/>
    <mergeCell ref="H245:I245"/>
    <mergeCell ref="D242:E242"/>
    <mergeCell ref="F242:G242"/>
    <mergeCell ref="H242:I242"/>
    <mergeCell ref="D243:E243"/>
    <mergeCell ref="F243:G243"/>
    <mergeCell ref="H243:I243"/>
    <mergeCell ref="D248:E248"/>
    <mergeCell ref="F248:G248"/>
    <mergeCell ref="H248:I248"/>
    <mergeCell ref="H249:I249"/>
    <mergeCell ref="D250:E250"/>
    <mergeCell ref="F250:G250"/>
    <mergeCell ref="H250:I250"/>
    <mergeCell ref="D246:E246"/>
    <mergeCell ref="F246:G246"/>
    <mergeCell ref="H246:I246"/>
    <mergeCell ref="D247:E247"/>
    <mergeCell ref="F247:G247"/>
    <mergeCell ref="H247:I247"/>
    <mergeCell ref="F255:H255"/>
    <mergeCell ref="F256:H256"/>
    <mergeCell ref="D251:E251"/>
    <mergeCell ref="F251:G251"/>
    <mergeCell ref="H251:I251"/>
    <mergeCell ref="D252:E252"/>
    <mergeCell ref="F252:G252"/>
    <mergeCell ref="D253:E253"/>
    <mergeCell ref="F253:G253"/>
  </mergeCells>
  <pageMargins left="0.511811024" right="0.511811024" top="0.78740157499999996" bottom="0.78740157499999996" header="0.31496062000000002" footer="0.31496062000000002"/>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M29"/>
  <sheetViews>
    <sheetView showGridLines="0" topLeftCell="A7" workbookViewId="0">
      <selection activeCell="E29" sqref="E29:F29"/>
    </sheetView>
  </sheetViews>
  <sheetFormatPr defaultColWidth="9.140625" defaultRowHeight="15"/>
  <cols>
    <col min="1" max="1" width="9.140625" style="348"/>
    <col min="2" max="2" width="37.140625" style="348" bestFit="1" customWidth="1"/>
    <col min="3" max="5" width="33.85546875" style="348" customWidth="1"/>
    <col min="6" max="6" width="16.42578125" style="352" bestFit="1" customWidth="1"/>
    <col min="7" max="7" width="21.42578125" style="352" bestFit="1" customWidth="1"/>
    <col min="8" max="8" width="9.140625" style="348"/>
    <col min="9" max="10" width="15.28515625" style="348" bestFit="1" customWidth="1"/>
    <col min="11" max="11" width="14.28515625" style="348" bestFit="1" customWidth="1"/>
    <col min="12" max="12" width="15.28515625" style="348" bestFit="1" customWidth="1"/>
    <col min="13" max="1027" width="9.140625" style="348"/>
    <col min="1028" max="16384" width="9.140625" style="349"/>
  </cols>
  <sheetData>
    <row r="1" spans="1:12" ht="58.5" customHeight="1">
      <c r="A1" s="1320" t="s">
        <v>433</v>
      </c>
      <c r="B1" s="1321"/>
      <c r="C1" s="1321"/>
      <c r="D1" s="1321"/>
      <c r="E1" s="1321"/>
      <c r="F1" s="1321"/>
      <c r="G1" s="1322"/>
    </row>
    <row r="2" spans="1:12">
      <c r="A2" s="350"/>
      <c r="B2" s="351"/>
      <c r="C2" s="1327"/>
      <c r="D2" s="1327"/>
      <c r="E2" s="1327"/>
      <c r="G2" s="353"/>
    </row>
    <row r="3" spans="1:12">
      <c r="A3" s="1328" t="s">
        <v>434</v>
      </c>
      <c r="B3" s="1329"/>
      <c r="C3" s="1327"/>
      <c r="D3" s="1327"/>
      <c r="E3" s="1327"/>
      <c r="F3" s="354" t="s">
        <v>435</v>
      </c>
      <c r="G3" s="355" t="s">
        <v>436</v>
      </c>
    </row>
    <row r="4" spans="1:12">
      <c r="A4" s="350"/>
      <c r="B4" s="351"/>
      <c r="C4" s="1327"/>
      <c r="D4" s="1327"/>
      <c r="E4" s="1327"/>
      <c r="F4" s="356"/>
      <c r="G4" s="353"/>
    </row>
    <row r="5" spans="1:12" ht="15.75">
      <c r="A5" s="357" t="s">
        <v>437</v>
      </c>
      <c r="B5" s="358"/>
      <c r="C5" s="358"/>
      <c r="D5" s="358"/>
      <c r="E5" s="358"/>
      <c r="F5" s="359"/>
      <c r="G5" s="360">
        <f>G6+G9</f>
        <v>33307.301325</v>
      </c>
    </row>
    <row r="6" spans="1:12">
      <c r="A6" s="350"/>
      <c r="B6" s="361" t="s">
        <v>438</v>
      </c>
      <c r="C6" s="362" t="s">
        <v>220</v>
      </c>
      <c r="D6" s="362" t="s">
        <v>439</v>
      </c>
      <c r="E6" s="362" t="s">
        <v>440</v>
      </c>
      <c r="F6" s="363"/>
      <c r="G6" s="364">
        <f>G7+G8</f>
        <v>29548.1711</v>
      </c>
    </row>
    <row r="7" spans="1:12">
      <c r="A7" s="350"/>
      <c r="B7" s="351" t="s">
        <v>441</v>
      </c>
      <c r="C7" s="365" t="s">
        <v>264</v>
      </c>
      <c r="D7" s="365">
        <v>1</v>
      </c>
      <c r="E7" s="365" t="s">
        <v>442</v>
      </c>
      <c r="F7" s="366">
        <f>VLOOKUP(E7,'[205]Pessoal Sicro'!A:G,6,0)</f>
        <v>25169.5344</v>
      </c>
      <c r="G7" s="367">
        <f>F7*D7</f>
        <v>25169.5344</v>
      </c>
    </row>
    <row r="8" spans="1:12">
      <c r="A8" s="350"/>
      <c r="B8" s="351" t="s">
        <v>317</v>
      </c>
      <c r="C8" s="365" t="s">
        <v>264</v>
      </c>
      <c r="D8" s="365">
        <v>0.5</v>
      </c>
      <c r="E8" s="365" t="s">
        <v>443</v>
      </c>
      <c r="F8" s="366">
        <f>VLOOKUP(E8,'[205]Pessoal Sicro'!A:G,6,0)</f>
        <v>8757.2734</v>
      </c>
      <c r="G8" s="367">
        <f>F8*D8</f>
        <v>4378.6367</v>
      </c>
    </row>
    <row r="9" spans="1:12">
      <c r="A9" s="350"/>
      <c r="B9" s="361" t="s">
        <v>444</v>
      </c>
      <c r="C9" s="368"/>
      <c r="D9" s="368"/>
      <c r="E9" s="368"/>
      <c r="F9" s="369"/>
      <c r="G9" s="364">
        <f>G10+G11</f>
        <v>3759.1302249999999</v>
      </c>
    </row>
    <row r="10" spans="1:12">
      <c r="A10" s="350"/>
      <c r="B10" s="351" t="s">
        <v>445</v>
      </c>
      <c r="C10" s="365" t="s">
        <v>264</v>
      </c>
      <c r="D10" s="365">
        <v>0.25</v>
      </c>
      <c r="E10" s="365" t="s">
        <v>446</v>
      </c>
      <c r="F10" s="366">
        <f>VLOOKUP(E10,'[205]Pessoal Sicro'!A:G,6,0)</f>
        <v>5667.1287000000002</v>
      </c>
      <c r="G10" s="367">
        <f>F10*D10</f>
        <v>1416.7821750000001</v>
      </c>
    </row>
    <row r="11" spans="1:12">
      <c r="A11" s="350"/>
      <c r="B11" s="351" t="s">
        <v>447</v>
      </c>
      <c r="C11" s="365" t="s">
        <v>264</v>
      </c>
      <c r="D11" s="365">
        <v>0.5</v>
      </c>
      <c r="E11" s="365" t="s">
        <v>448</v>
      </c>
      <c r="F11" s="366">
        <f>VLOOKUP(E11,'[205]Pessoal Sicro'!A:G,6,0)</f>
        <v>4684.6961000000001</v>
      </c>
      <c r="G11" s="367">
        <f>F11*D11</f>
        <v>2342.3480500000001</v>
      </c>
      <c r="H11" s="370"/>
    </row>
    <row r="12" spans="1:12" ht="15.75">
      <c r="A12" s="357" t="s">
        <v>449</v>
      </c>
      <c r="B12" s="358"/>
      <c r="C12" s="358"/>
      <c r="D12" s="358"/>
      <c r="E12" s="358"/>
      <c r="F12" s="371"/>
      <c r="G12" s="372">
        <f>G13</f>
        <v>0</v>
      </c>
    </row>
    <row r="13" spans="1:12">
      <c r="A13" s="350"/>
      <c r="B13" s="351" t="str">
        <f>CONCATENATE("Taxas ",'[205]ENC. SOCIAIS'!E51,"%")</f>
        <v>Taxas 112,73%</v>
      </c>
      <c r="C13" s="351" t="s">
        <v>450</v>
      </c>
      <c r="D13" s="351"/>
      <c r="E13" s="351"/>
      <c r="F13" s="373"/>
      <c r="G13" s="367"/>
    </row>
    <row r="14" spans="1:12" ht="15.75">
      <c r="A14" s="1330" t="s">
        <v>451</v>
      </c>
      <c r="B14" s="1331"/>
      <c r="C14" s="612"/>
      <c r="D14" s="612"/>
      <c r="E14" s="612"/>
      <c r="F14" s="371"/>
      <c r="G14" s="372">
        <f>G15+G17+G16</f>
        <v>5834.5125397500005</v>
      </c>
      <c r="L14" s="374"/>
    </row>
    <row r="15" spans="1:12" ht="30">
      <c r="A15" s="609"/>
      <c r="B15" s="610" t="s">
        <v>452</v>
      </c>
      <c r="C15" s="375" t="s">
        <v>453</v>
      </c>
      <c r="D15" s="376">
        <v>0.03</v>
      </c>
      <c r="E15" s="376"/>
      <c r="F15" s="373">
        <f>G5+G13</f>
        <v>33307.301325</v>
      </c>
      <c r="G15" s="377">
        <f>F15*D15</f>
        <v>999.21903974999998</v>
      </c>
    </row>
    <row r="16" spans="1:12">
      <c r="A16" s="350"/>
      <c r="B16" s="351" t="s">
        <v>454</v>
      </c>
      <c r="C16" s="351" t="s">
        <v>455</v>
      </c>
      <c r="D16" s="611">
        <v>40</v>
      </c>
      <c r="E16" s="611" t="s">
        <v>456</v>
      </c>
      <c r="F16" s="366">
        <f>VLOOKUP(E16,[205]Equipamentos!A:K,10,0)</f>
        <v>110.1583</v>
      </c>
      <c r="G16" s="377">
        <f>F16*D16</f>
        <v>4406.3320000000003</v>
      </c>
    </row>
    <row r="17" spans="1:11">
      <c r="A17" s="350"/>
      <c r="B17" s="351" t="s">
        <v>457</v>
      </c>
      <c r="C17" s="351" t="s">
        <v>455</v>
      </c>
      <c r="D17" s="611">
        <v>55</v>
      </c>
      <c r="E17" s="611" t="s">
        <v>458</v>
      </c>
      <c r="F17" s="366">
        <f>VLOOKUP(E17,[205]Equipamentos!A:K,10,0)</f>
        <v>7.7992999999999997</v>
      </c>
      <c r="G17" s="377">
        <f>F17*D17</f>
        <v>428.9615</v>
      </c>
    </row>
    <row r="18" spans="1:11" ht="15.75">
      <c r="A18" s="1330" t="s">
        <v>459</v>
      </c>
      <c r="B18" s="1331"/>
      <c r="C18" s="612"/>
      <c r="D18" s="612"/>
      <c r="E18" s="378"/>
      <c r="F18" s="379"/>
      <c r="G18" s="380">
        <f>SUM(G19:G22)</f>
        <v>14907.665749999998</v>
      </c>
    </row>
    <row r="19" spans="1:11">
      <c r="A19" s="609"/>
      <c r="B19" s="610" t="s">
        <v>357</v>
      </c>
      <c r="C19" s="611" t="s">
        <v>264</v>
      </c>
      <c r="D19" s="611">
        <v>1</v>
      </c>
      <c r="E19" s="611" t="s">
        <v>356</v>
      </c>
      <c r="F19" s="373">
        <f>VLOOKUP(E19,'[205]Pessoal Sicro'!A:G,6,0)</f>
        <v>7399.5429999999997</v>
      </c>
      <c r="G19" s="381">
        <f>F19*D19</f>
        <v>7399.5429999999997</v>
      </c>
    </row>
    <row r="20" spans="1:11">
      <c r="A20" s="609"/>
      <c r="B20" s="610" t="s">
        <v>460</v>
      </c>
      <c r="C20" s="611" t="s">
        <v>264</v>
      </c>
      <c r="D20" s="611">
        <v>0.5</v>
      </c>
      <c r="E20" s="611" t="s">
        <v>359</v>
      </c>
      <c r="F20" s="373">
        <f>VLOOKUP(E20,'[205]Pessoal Sicro'!A:G,6,0)</f>
        <v>5646.9454999999998</v>
      </c>
      <c r="G20" s="381">
        <f>F20*D20</f>
        <v>2823.4727499999999</v>
      </c>
    </row>
    <row r="21" spans="1:11">
      <c r="A21" s="609"/>
      <c r="B21" s="610" t="s">
        <v>461</v>
      </c>
      <c r="C21" s="611" t="s">
        <v>264</v>
      </c>
      <c r="D21" s="611">
        <v>0.5</v>
      </c>
      <c r="E21" s="611" t="s">
        <v>462</v>
      </c>
      <c r="F21" s="373">
        <f>VLOOKUP(E21,'[205]Tabelas 1 e 2'!C16:G26,5,0)</f>
        <v>3458.86</v>
      </c>
      <c r="G21" s="381">
        <f>F21*D21</f>
        <v>1729.43</v>
      </c>
    </row>
    <row r="22" spans="1:11">
      <c r="A22" s="609"/>
      <c r="B22" s="610" t="s">
        <v>463</v>
      </c>
      <c r="C22" s="611" t="s">
        <v>264</v>
      </c>
      <c r="D22" s="611">
        <v>0.5</v>
      </c>
      <c r="E22" s="611" t="s">
        <v>464</v>
      </c>
      <c r="F22" s="373">
        <f>VLOOKUP(E22,'[205]Tabelas 1 e 2'!C17:G27,5,0)</f>
        <v>5910.44</v>
      </c>
      <c r="G22" s="381">
        <f>F22*D22</f>
        <v>2955.22</v>
      </c>
    </row>
    <row r="23" spans="1:11">
      <c r="A23" s="1332" t="s">
        <v>465</v>
      </c>
      <c r="B23" s="1333"/>
      <c r="C23" s="608"/>
      <c r="D23" s="608"/>
      <c r="E23" s="382"/>
      <c r="F23" s="383"/>
      <c r="G23" s="384">
        <f>G5+G12+G14+G18</f>
        <v>54049.479614750002</v>
      </c>
    </row>
    <row r="24" spans="1:11">
      <c r="A24" s="1323" t="s">
        <v>466</v>
      </c>
      <c r="B24" s="1324"/>
      <c r="C24" s="610"/>
      <c r="D24" s="376">
        <f>[205]BDI!C17</f>
        <v>0.2339</v>
      </c>
      <c r="E24" s="611"/>
      <c r="F24" s="385"/>
      <c r="G24" s="367">
        <f>D24*G23</f>
        <v>12642.173281890025</v>
      </c>
    </row>
    <row r="25" spans="1:11">
      <c r="A25" s="1325" t="s">
        <v>467</v>
      </c>
      <c r="B25" s="1326"/>
      <c r="C25" s="1002"/>
      <c r="D25" s="1002"/>
      <c r="E25" s="1002"/>
      <c r="F25" s="1003"/>
      <c r="G25" s="1004">
        <f>G23+G24</f>
        <v>66691.652896640022</v>
      </c>
      <c r="I25" s="374"/>
      <c r="J25" s="374"/>
      <c r="K25" s="374"/>
    </row>
    <row r="26" spans="1:11">
      <c r="A26" s="1005"/>
      <c r="B26" s="1006"/>
      <c r="C26" s="1006"/>
      <c r="D26" s="1006"/>
      <c r="E26" s="1006"/>
      <c r="F26" s="1007" t="s">
        <v>468</v>
      </c>
      <c r="G26" s="1008">
        <f>G25/'PO MÓDULO MÍNIMO'!I9</f>
        <v>4.7636894926171447</v>
      </c>
    </row>
    <row r="28" spans="1:11">
      <c r="D28" s="875"/>
      <c r="E28" s="1152" t="s">
        <v>1180</v>
      </c>
      <c r="F28" s="1152"/>
      <c r="G28" s="992">
        <f>G26*CAPA!D13</f>
        <v>0</v>
      </c>
    </row>
    <row r="29" spans="1:11">
      <c r="D29" s="875"/>
      <c r="E29" s="1152" t="s">
        <v>1187</v>
      </c>
      <c r="F29" s="1152"/>
      <c r="G29" s="992">
        <f>TRUNC(G26-G28,2)</f>
        <v>4.76</v>
      </c>
    </row>
  </sheetData>
  <sheetProtection algorithmName="SHA-512" hashValue="tqsNkWq203oSvxrnF9YeqR9WwE314G2DrTr/9n/77VBJgzbJHGaOmOENZnE/eMIqWMWjG7T3Znab+HTBWAri7w==" saltValue="Yk/ownfFMCFbdaAgq+kQqQ==" spinCount="100000" sheet="1" objects="1" scenarios="1" selectLockedCells="1" selectUnlockedCells="1"/>
  <mergeCells count="10">
    <mergeCell ref="A1:G1"/>
    <mergeCell ref="A24:B24"/>
    <mergeCell ref="A25:B25"/>
    <mergeCell ref="E29:F29"/>
    <mergeCell ref="C2:E4"/>
    <mergeCell ref="A3:B3"/>
    <mergeCell ref="A14:B14"/>
    <mergeCell ref="A18:B18"/>
    <mergeCell ref="A23:B23"/>
    <mergeCell ref="E28:F28"/>
  </mergeCells>
  <pageMargins left="0.511811024" right="0.511811024" top="0.78740157499999996" bottom="0.78740157499999996" header="0.31496062000000002" footer="0.31496062000000002"/>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N1083"/>
  <sheetViews>
    <sheetView showGridLines="0" view="pageBreakPreview" zoomScaleNormal="100" zoomScaleSheetLayoutView="100" workbookViewId="0">
      <selection activeCell="L14" sqref="L14"/>
    </sheetView>
  </sheetViews>
  <sheetFormatPr defaultRowHeight="15"/>
  <cols>
    <col min="1" max="1" width="9.140625" style="83"/>
    <col min="2" max="2" width="4.85546875" style="83" customWidth="1"/>
    <col min="3" max="4" width="13.7109375" style="83" bestFit="1" customWidth="1"/>
    <col min="5" max="5" width="11.42578125" style="83" bestFit="1" customWidth="1"/>
    <col min="6" max="6" width="68.5703125" style="83" bestFit="1" customWidth="1"/>
    <col min="7" max="7" width="17.140625" style="83" bestFit="1" customWidth="1"/>
    <col min="8" max="10" width="13.7109375" style="83" bestFit="1" customWidth="1"/>
    <col min="11" max="12" width="16" style="83" bestFit="1" customWidth="1"/>
    <col min="13" max="13" width="4.7109375" style="83" customWidth="1"/>
    <col min="14" max="16384" width="9.140625" style="83"/>
  </cols>
  <sheetData>
    <row r="1" spans="3:14">
      <c r="C1" s="825"/>
      <c r="D1" s="825"/>
      <c r="E1" s="1365" t="s">
        <v>732</v>
      </c>
      <c r="F1" s="1365"/>
      <c r="G1" s="1365" t="s">
        <v>733</v>
      </c>
      <c r="H1" s="1365"/>
      <c r="I1" s="1365" t="s">
        <v>734</v>
      </c>
      <c r="J1" s="1365"/>
      <c r="K1" s="1365" t="s">
        <v>735</v>
      </c>
      <c r="L1" s="1365"/>
    </row>
    <row r="2" spans="3:14" ht="80.099999999999994" customHeight="1">
      <c r="C2" s="826"/>
      <c r="D2" s="826"/>
      <c r="E2" s="1343" t="s">
        <v>736</v>
      </c>
      <c r="F2" s="1343"/>
      <c r="G2" s="1343" t="s">
        <v>737</v>
      </c>
      <c r="H2" s="1343"/>
      <c r="I2" s="1343" t="s">
        <v>738</v>
      </c>
      <c r="J2" s="1343"/>
      <c r="K2" s="1343" t="s">
        <v>739</v>
      </c>
      <c r="L2" s="1343"/>
    </row>
    <row r="3" spans="3:14">
      <c r="C3" s="1349" t="s">
        <v>732</v>
      </c>
      <c r="D3" s="1346"/>
      <c r="E3" s="1346"/>
      <c r="F3" s="1346"/>
      <c r="G3" s="1346"/>
      <c r="H3" s="1346"/>
      <c r="I3" s="1346"/>
      <c r="J3" s="1346"/>
      <c r="K3" s="1346"/>
      <c r="L3" s="1346"/>
    </row>
    <row r="4" spans="3:14" ht="30" customHeight="1">
      <c r="C4" s="1349" t="s">
        <v>740</v>
      </c>
      <c r="D4" s="1346"/>
      <c r="E4" s="1346"/>
      <c r="F4" s="1346"/>
      <c r="G4" s="1346"/>
      <c r="H4" s="1346"/>
      <c r="I4" s="1346"/>
      <c r="J4" s="1346"/>
      <c r="K4" s="1346"/>
      <c r="L4" s="1346"/>
    </row>
    <row r="5" spans="3:14" ht="18" customHeight="1">
      <c r="C5" s="828" t="s">
        <v>741</v>
      </c>
      <c r="D5" s="829" t="s">
        <v>255</v>
      </c>
      <c r="E5" s="828" t="s">
        <v>742</v>
      </c>
      <c r="F5" s="828" t="s">
        <v>102</v>
      </c>
      <c r="G5" s="1338" t="s">
        <v>138</v>
      </c>
      <c r="H5" s="1338"/>
      <c r="I5" s="830" t="s">
        <v>362</v>
      </c>
      <c r="J5" s="829" t="s">
        <v>137</v>
      </c>
      <c r="K5" s="829" t="s">
        <v>743</v>
      </c>
      <c r="L5" s="829" t="s">
        <v>518</v>
      </c>
    </row>
    <row r="6" spans="3:14" ht="39" customHeight="1">
      <c r="C6" s="831" t="s">
        <v>744</v>
      </c>
      <c r="D6" s="832" t="s">
        <v>745</v>
      </c>
      <c r="E6" s="831" t="s">
        <v>17</v>
      </c>
      <c r="F6" s="831" t="s">
        <v>746</v>
      </c>
      <c r="G6" s="1339" t="s">
        <v>747</v>
      </c>
      <c r="H6" s="1339"/>
      <c r="I6" s="833" t="s">
        <v>8</v>
      </c>
      <c r="J6" s="834">
        <v>1</v>
      </c>
      <c r="K6" s="835">
        <v>468.31</v>
      </c>
      <c r="L6" s="835">
        <v>468.31</v>
      </c>
    </row>
    <row r="7" spans="3:14" ht="24" customHeight="1">
      <c r="C7" s="836" t="s">
        <v>748</v>
      </c>
      <c r="D7" s="837" t="s">
        <v>749</v>
      </c>
      <c r="E7" s="836" t="s">
        <v>17</v>
      </c>
      <c r="F7" s="836" t="s">
        <v>750</v>
      </c>
      <c r="G7" s="1342" t="s">
        <v>751</v>
      </c>
      <c r="H7" s="1342"/>
      <c r="I7" s="838" t="s">
        <v>238</v>
      </c>
      <c r="J7" s="839">
        <v>0.37290000000000001</v>
      </c>
      <c r="K7" s="840">
        <v>28.47</v>
      </c>
      <c r="L7" s="840">
        <v>10.61</v>
      </c>
    </row>
    <row r="8" spans="3:14" ht="24" customHeight="1">
      <c r="C8" s="836" t="s">
        <v>748</v>
      </c>
      <c r="D8" s="837" t="s">
        <v>752</v>
      </c>
      <c r="E8" s="836" t="s">
        <v>17</v>
      </c>
      <c r="F8" s="836" t="s">
        <v>753</v>
      </c>
      <c r="G8" s="1342" t="s">
        <v>751</v>
      </c>
      <c r="H8" s="1342"/>
      <c r="I8" s="838" t="s">
        <v>238</v>
      </c>
      <c r="J8" s="839">
        <v>1.1186</v>
      </c>
      <c r="K8" s="840">
        <v>23.32</v>
      </c>
      <c r="L8" s="840">
        <v>26.08</v>
      </c>
    </row>
    <row r="9" spans="3:14" ht="26.1" customHeight="1">
      <c r="C9" s="836" t="s">
        <v>748</v>
      </c>
      <c r="D9" s="837" t="s">
        <v>754</v>
      </c>
      <c r="E9" s="836" t="s">
        <v>17</v>
      </c>
      <c r="F9" s="836" t="s">
        <v>755</v>
      </c>
      <c r="G9" s="1342" t="s">
        <v>756</v>
      </c>
      <c r="H9" s="1342"/>
      <c r="I9" s="838" t="s">
        <v>8</v>
      </c>
      <c r="J9" s="839">
        <v>0.5</v>
      </c>
      <c r="K9" s="840">
        <v>24.61</v>
      </c>
      <c r="L9" s="840">
        <v>12.3</v>
      </c>
    </row>
    <row r="10" spans="3:14" ht="26.1" customHeight="1">
      <c r="C10" s="841" t="s">
        <v>757</v>
      </c>
      <c r="D10" s="842" t="s">
        <v>758</v>
      </c>
      <c r="E10" s="841" t="s">
        <v>17</v>
      </c>
      <c r="F10" s="841" t="s">
        <v>759</v>
      </c>
      <c r="G10" s="1348" t="s">
        <v>760</v>
      </c>
      <c r="H10" s="1348"/>
      <c r="I10" s="843" t="s">
        <v>233</v>
      </c>
      <c r="J10" s="844">
        <v>3.2082999999999999</v>
      </c>
      <c r="K10" s="845">
        <v>5.81</v>
      </c>
      <c r="L10" s="845">
        <v>18.64</v>
      </c>
    </row>
    <row r="11" spans="3:14" ht="24" customHeight="1">
      <c r="C11" s="841" t="s">
        <v>757</v>
      </c>
      <c r="D11" s="842" t="s">
        <v>761</v>
      </c>
      <c r="E11" s="841" t="s">
        <v>17</v>
      </c>
      <c r="F11" s="841" t="s">
        <v>762</v>
      </c>
      <c r="G11" s="1348" t="s">
        <v>760</v>
      </c>
      <c r="H11" s="1348"/>
      <c r="I11" s="843" t="s">
        <v>763</v>
      </c>
      <c r="J11" s="844">
        <v>1.1299999999999999E-2</v>
      </c>
      <c r="K11" s="845">
        <v>37.44</v>
      </c>
      <c r="L11" s="845">
        <v>0.42</v>
      </c>
    </row>
    <row r="12" spans="3:14" ht="39" customHeight="1">
      <c r="C12" s="841" t="s">
        <v>757</v>
      </c>
      <c r="D12" s="842" t="s">
        <v>764</v>
      </c>
      <c r="E12" s="841" t="s">
        <v>17</v>
      </c>
      <c r="F12" s="841" t="s">
        <v>765</v>
      </c>
      <c r="G12" s="1348" t="s">
        <v>760</v>
      </c>
      <c r="H12" s="1348"/>
      <c r="I12" s="843" t="s">
        <v>766</v>
      </c>
      <c r="J12" s="844">
        <v>1</v>
      </c>
      <c r="K12" s="845">
        <v>400</v>
      </c>
      <c r="L12" s="845">
        <v>400</v>
      </c>
    </row>
    <row r="13" spans="3:14" ht="26.1" customHeight="1">
      <c r="C13" s="841" t="s">
        <v>757</v>
      </c>
      <c r="D13" s="842" t="s">
        <v>767</v>
      </c>
      <c r="E13" s="841" t="s">
        <v>17</v>
      </c>
      <c r="F13" s="841" t="s">
        <v>768</v>
      </c>
      <c r="G13" s="1348" t="s">
        <v>760</v>
      </c>
      <c r="H13" s="1348"/>
      <c r="I13" s="843" t="s">
        <v>763</v>
      </c>
      <c r="J13" s="844">
        <v>1.32E-2</v>
      </c>
      <c r="K13" s="845">
        <v>20.059999999999999</v>
      </c>
      <c r="L13" s="845">
        <v>0.26</v>
      </c>
    </row>
    <row r="14" spans="3:14">
      <c r="C14" s="846"/>
      <c r="D14" s="846"/>
      <c r="E14" s="846"/>
      <c r="F14" s="846"/>
      <c r="G14" s="846" t="s">
        <v>769</v>
      </c>
      <c r="H14" s="847">
        <v>29.31</v>
      </c>
      <c r="I14" s="846" t="s">
        <v>770</v>
      </c>
      <c r="J14" s="847">
        <v>0</v>
      </c>
      <c r="K14" s="846" t="s">
        <v>771</v>
      </c>
      <c r="L14" s="847">
        <v>29.31</v>
      </c>
    </row>
    <row r="15" spans="3:14">
      <c r="C15" s="846"/>
      <c r="D15" s="846"/>
      <c r="E15" s="846"/>
      <c r="F15" s="846"/>
      <c r="G15" s="846" t="s">
        <v>772</v>
      </c>
      <c r="H15" s="847">
        <v>109.53</v>
      </c>
      <c r="I15" s="846"/>
      <c r="J15" s="1337" t="s">
        <v>773</v>
      </c>
      <c r="K15" s="1337"/>
      <c r="L15" s="847">
        <f>TRUNC(L6*(1+'PO TOTAL'!J8),2)</f>
        <v>577.84</v>
      </c>
      <c r="N15" s="847"/>
    </row>
    <row r="16" spans="3:14">
      <c r="C16" s="846"/>
      <c r="D16" s="846"/>
      <c r="E16" s="846"/>
      <c r="F16" s="846"/>
      <c r="G16" s="846"/>
      <c r="H16" s="847"/>
      <c r="I16" s="1340" t="s">
        <v>1180</v>
      </c>
      <c r="J16" s="1340"/>
      <c r="K16" s="1340"/>
      <c r="L16" s="857">
        <f>L15*CAPA!$D$13</f>
        <v>0</v>
      </c>
    </row>
    <row r="17" spans="3:12">
      <c r="C17" s="846"/>
      <c r="D17" s="846"/>
      <c r="E17" s="846"/>
      <c r="F17" s="846"/>
      <c r="G17" s="846"/>
      <c r="H17" s="847"/>
      <c r="I17" s="1340" t="s">
        <v>1181</v>
      </c>
      <c r="J17" s="1340"/>
      <c r="K17" s="1340"/>
      <c r="L17" s="857">
        <f>(L15-L16)</f>
        <v>577.84</v>
      </c>
    </row>
    <row r="18" spans="3:12">
      <c r="C18" s="846"/>
      <c r="D18" s="846"/>
      <c r="E18" s="846"/>
      <c r="F18" s="846"/>
      <c r="G18" s="846"/>
      <c r="H18" s="847"/>
      <c r="I18" s="846"/>
      <c r="J18" s="847"/>
      <c r="K18" s="846"/>
      <c r="L18" s="847"/>
    </row>
    <row r="19" spans="3:12" ht="15.75" thickBot="1">
      <c r="C19" s="846"/>
      <c r="D19" s="846"/>
      <c r="E19" s="846"/>
      <c r="F19" s="846"/>
      <c r="G19" s="846"/>
      <c r="H19" s="847"/>
      <c r="I19" s="846"/>
      <c r="J19" s="1337"/>
      <c r="K19" s="1337"/>
      <c r="L19" s="847"/>
    </row>
    <row r="20" spans="3:12" ht="0.95" customHeight="1" thickTop="1">
      <c r="C20" s="848"/>
      <c r="D20" s="848"/>
      <c r="E20" s="848"/>
      <c r="F20" s="848"/>
      <c r="G20" s="848"/>
      <c r="H20" s="848"/>
      <c r="I20" s="848"/>
      <c r="J20" s="848"/>
      <c r="K20" s="848"/>
      <c r="L20" s="848"/>
    </row>
    <row r="21" spans="3:12" ht="18" customHeight="1">
      <c r="C21" s="828" t="s">
        <v>774</v>
      </c>
      <c r="D21" s="829" t="s">
        <v>255</v>
      </c>
      <c r="E21" s="828" t="s">
        <v>742</v>
      </c>
      <c r="F21" s="828" t="s">
        <v>102</v>
      </c>
      <c r="G21" s="1338" t="s">
        <v>138</v>
      </c>
      <c r="H21" s="1338"/>
      <c r="I21" s="830" t="s">
        <v>362</v>
      </c>
      <c r="J21" s="829" t="s">
        <v>137</v>
      </c>
      <c r="K21" s="829" t="s">
        <v>743</v>
      </c>
      <c r="L21" s="829" t="s">
        <v>518</v>
      </c>
    </row>
    <row r="22" spans="3:12" ht="51.95" customHeight="1">
      <c r="C22" s="831" t="s">
        <v>744</v>
      </c>
      <c r="D22" s="832" t="s">
        <v>775</v>
      </c>
      <c r="E22" s="831" t="s">
        <v>776</v>
      </c>
      <c r="F22" s="831" t="s">
        <v>32</v>
      </c>
      <c r="G22" s="1339" t="s">
        <v>610</v>
      </c>
      <c r="H22" s="1339"/>
      <c r="I22" s="833" t="s">
        <v>9</v>
      </c>
      <c r="J22" s="834">
        <v>1</v>
      </c>
      <c r="K22" s="835">
        <v>8.2200000000000006</v>
      </c>
      <c r="L22" s="835">
        <v>8.2200000000000006</v>
      </c>
    </row>
    <row r="23" spans="3:12" ht="15" customHeight="1">
      <c r="C23" s="1338" t="s">
        <v>517</v>
      </c>
      <c r="D23" s="1336" t="s">
        <v>255</v>
      </c>
      <c r="E23" s="1338" t="s">
        <v>742</v>
      </c>
      <c r="F23" s="1338" t="s">
        <v>392</v>
      </c>
      <c r="G23" s="1336" t="s">
        <v>221</v>
      </c>
      <c r="H23" s="1335" t="s">
        <v>777</v>
      </c>
      <c r="I23" s="1336"/>
      <c r="J23" s="1335" t="s">
        <v>778</v>
      </c>
      <c r="K23" s="1336"/>
      <c r="L23" s="1336" t="s">
        <v>779</v>
      </c>
    </row>
    <row r="24" spans="3:12" ht="15" customHeight="1">
      <c r="C24" s="1336"/>
      <c r="D24" s="1336"/>
      <c r="E24" s="1336"/>
      <c r="F24" s="1336"/>
      <c r="G24" s="1336"/>
      <c r="H24" s="829" t="s">
        <v>780</v>
      </c>
      <c r="I24" s="829" t="s">
        <v>781</v>
      </c>
      <c r="J24" s="829" t="s">
        <v>780</v>
      </c>
      <c r="K24" s="829" t="s">
        <v>781</v>
      </c>
      <c r="L24" s="1336"/>
    </row>
    <row r="25" spans="3:12" ht="26.1" customHeight="1">
      <c r="C25" s="841" t="s">
        <v>757</v>
      </c>
      <c r="D25" s="842" t="s">
        <v>782</v>
      </c>
      <c r="E25" s="841" t="s">
        <v>776</v>
      </c>
      <c r="F25" s="841" t="s">
        <v>783</v>
      </c>
      <c r="G25" s="844">
        <v>5</v>
      </c>
      <c r="H25" s="845">
        <v>0.96</v>
      </c>
      <c r="I25" s="845">
        <v>0.04</v>
      </c>
      <c r="J25" s="849">
        <v>311.68099999999998</v>
      </c>
      <c r="K25" s="849">
        <v>91.664599999999993</v>
      </c>
      <c r="L25" s="849">
        <v>1514.4016999999999</v>
      </c>
    </row>
    <row r="26" spans="3:12" ht="26.1" customHeight="1">
      <c r="C26" s="841" t="s">
        <v>757</v>
      </c>
      <c r="D26" s="842" t="s">
        <v>784</v>
      </c>
      <c r="E26" s="841" t="s">
        <v>776</v>
      </c>
      <c r="F26" s="841" t="s">
        <v>785</v>
      </c>
      <c r="G26" s="844">
        <v>1</v>
      </c>
      <c r="H26" s="845">
        <v>1</v>
      </c>
      <c r="I26" s="845">
        <v>0</v>
      </c>
      <c r="J26" s="849">
        <v>307.88560000000001</v>
      </c>
      <c r="K26" s="849">
        <v>139.51150000000001</v>
      </c>
      <c r="L26" s="849">
        <v>307.88560000000001</v>
      </c>
    </row>
    <row r="27" spans="3:12" ht="20.100000000000001" customHeight="1">
      <c r="C27" s="1334"/>
      <c r="D27" s="1334"/>
      <c r="E27" s="1334"/>
      <c r="F27" s="1334"/>
      <c r="G27" s="1334"/>
      <c r="H27" s="1334" t="s">
        <v>786</v>
      </c>
      <c r="I27" s="1334"/>
      <c r="J27" s="1334"/>
      <c r="K27" s="1334"/>
      <c r="L27" s="850">
        <v>1822.2873</v>
      </c>
    </row>
    <row r="28" spans="3:12" ht="20.100000000000001" customHeight="1">
      <c r="C28" s="828" t="s">
        <v>540</v>
      </c>
      <c r="D28" s="829" t="s">
        <v>255</v>
      </c>
      <c r="E28" s="828" t="s">
        <v>742</v>
      </c>
      <c r="F28" s="828" t="s">
        <v>260</v>
      </c>
      <c r="G28" s="829" t="s">
        <v>221</v>
      </c>
      <c r="H28" s="1336" t="s">
        <v>778</v>
      </c>
      <c r="I28" s="1336"/>
      <c r="J28" s="1336"/>
      <c r="K28" s="1336"/>
      <c r="L28" s="829" t="s">
        <v>779</v>
      </c>
    </row>
    <row r="29" spans="3:12" ht="24" customHeight="1">
      <c r="C29" s="841" t="s">
        <v>757</v>
      </c>
      <c r="D29" s="842" t="s">
        <v>787</v>
      </c>
      <c r="E29" s="841" t="s">
        <v>776</v>
      </c>
      <c r="F29" s="841" t="s">
        <v>386</v>
      </c>
      <c r="G29" s="844">
        <v>1</v>
      </c>
      <c r="H29" s="841"/>
      <c r="I29" s="841"/>
      <c r="J29" s="841"/>
      <c r="K29" s="849" t="s">
        <v>788</v>
      </c>
      <c r="L29" s="849" t="s">
        <v>788</v>
      </c>
    </row>
    <row r="30" spans="3:12" ht="20.100000000000001" customHeight="1">
      <c r="C30" s="1334"/>
      <c r="D30" s="1334"/>
      <c r="E30" s="1334"/>
      <c r="F30" s="1334"/>
      <c r="G30" s="1334"/>
      <c r="H30" s="1334" t="s">
        <v>789</v>
      </c>
      <c r="I30" s="1334"/>
      <c r="J30" s="1334"/>
      <c r="K30" s="1334"/>
      <c r="L30" s="851">
        <v>0</v>
      </c>
    </row>
    <row r="31" spans="3:12" ht="20.100000000000001" customHeight="1">
      <c r="C31" s="1334"/>
      <c r="D31" s="1334"/>
      <c r="E31" s="1334"/>
      <c r="F31" s="1334"/>
      <c r="G31" s="1334"/>
      <c r="H31" s="1334" t="s">
        <v>790</v>
      </c>
      <c r="I31" s="1334"/>
      <c r="J31" s="1334"/>
      <c r="K31" s="1334"/>
      <c r="L31" s="850">
        <v>21.340599999999998</v>
      </c>
    </row>
    <row r="32" spans="3:12" ht="20.100000000000001" customHeight="1">
      <c r="C32" s="1334"/>
      <c r="D32" s="1334"/>
      <c r="E32" s="1334"/>
      <c r="F32" s="1334"/>
      <c r="G32" s="1334"/>
      <c r="H32" s="1334" t="s">
        <v>791</v>
      </c>
      <c r="I32" s="1334"/>
      <c r="J32" s="1334"/>
      <c r="K32" s="1334"/>
      <c r="L32" s="850">
        <v>1843.6279</v>
      </c>
    </row>
    <row r="33" spans="3:12" ht="20.100000000000001" customHeight="1">
      <c r="C33" s="1334"/>
      <c r="D33" s="1334"/>
      <c r="E33" s="1334"/>
      <c r="F33" s="1334"/>
      <c r="G33" s="1334"/>
      <c r="H33" s="1334" t="s">
        <v>792</v>
      </c>
      <c r="I33" s="1334"/>
      <c r="J33" s="1334"/>
      <c r="K33" s="1334"/>
      <c r="L33" s="850">
        <v>230.19</v>
      </c>
    </row>
    <row r="34" spans="3:12" ht="20.100000000000001" customHeight="1">
      <c r="C34" s="1334"/>
      <c r="D34" s="1334"/>
      <c r="E34" s="1334"/>
      <c r="F34" s="1334"/>
      <c r="G34" s="1334"/>
      <c r="H34" s="1334" t="s">
        <v>793</v>
      </c>
      <c r="I34" s="1334"/>
      <c r="J34" s="1334"/>
      <c r="K34" s="1334"/>
      <c r="L34" s="850">
        <v>8.0091999999999999</v>
      </c>
    </row>
    <row r="35" spans="3:12" ht="20.100000000000001" customHeight="1">
      <c r="C35" s="1334"/>
      <c r="D35" s="1334"/>
      <c r="E35" s="1334"/>
      <c r="F35" s="1334"/>
      <c r="G35" s="1334"/>
      <c r="H35" s="1334" t="s">
        <v>794</v>
      </c>
      <c r="I35" s="1334"/>
      <c r="J35" s="1334"/>
      <c r="K35" s="1334"/>
      <c r="L35" s="850">
        <v>0.21329999999999999</v>
      </c>
    </row>
    <row r="36" spans="3:12" ht="20.100000000000001" customHeight="1">
      <c r="C36" s="1334"/>
      <c r="D36" s="1334"/>
      <c r="E36" s="1334"/>
      <c r="F36" s="1334"/>
      <c r="G36" s="1334"/>
      <c r="H36" s="1334" t="s">
        <v>795</v>
      </c>
      <c r="I36" s="1334"/>
      <c r="J36" s="1334"/>
      <c r="K36" s="1334"/>
      <c r="L36" s="850">
        <v>0</v>
      </c>
    </row>
    <row r="37" spans="3:12">
      <c r="C37" s="846"/>
      <c r="D37" s="846"/>
      <c r="E37" s="846"/>
      <c r="F37" s="846"/>
      <c r="G37" s="846" t="s">
        <v>769</v>
      </c>
      <c r="H37" s="847">
        <v>0</v>
      </c>
      <c r="I37" s="846" t="s">
        <v>770</v>
      </c>
      <c r="J37" s="847">
        <v>0.09</v>
      </c>
      <c r="K37" s="846" t="s">
        <v>771</v>
      </c>
      <c r="L37" s="847">
        <v>9.2708631999652458E-2</v>
      </c>
    </row>
    <row r="38" spans="3:12">
      <c r="C38" s="846"/>
      <c r="D38" s="846"/>
      <c r="E38" s="846"/>
      <c r="F38" s="846"/>
      <c r="G38" s="846" t="s">
        <v>772</v>
      </c>
      <c r="H38" s="847">
        <v>1.92</v>
      </c>
      <c r="I38" s="846"/>
      <c r="J38" s="1337" t="s">
        <v>773</v>
      </c>
      <c r="K38" s="1337"/>
      <c r="L38" s="847">
        <v>10.14</v>
      </c>
    </row>
    <row r="39" spans="3:12" ht="15" customHeight="1">
      <c r="C39" s="846"/>
      <c r="D39" s="846"/>
      <c r="E39" s="846"/>
      <c r="F39" s="846"/>
      <c r="G39" s="846"/>
      <c r="H39" s="847"/>
      <c r="I39" s="1340" t="s">
        <v>1180</v>
      </c>
      <c r="J39" s="1340"/>
      <c r="K39" s="1340"/>
      <c r="L39" s="857">
        <f>L38*CAPA!$D$13</f>
        <v>0</v>
      </c>
    </row>
    <row r="40" spans="3:12" ht="15" customHeight="1">
      <c r="C40" s="846"/>
      <c r="D40" s="846"/>
      <c r="E40" s="846"/>
      <c r="F40" s="846"/>
      <c r="G40" s="846"/>
      <c r="H40" s="847"/>
      <c r="I40" s="1340" t="s">
        <v>1181</v>
      </c>
      <c r="J40" s="1340"/>
      <c r="K40" s="1340"/>
      <c r="L40" s="857">
        <f>(L38-L39)</f>
        <v>10.14</v>
      </c>
    </row>
    <row r="41" spans="3:12" ht="15.75" thickBot="1">
      <c r="C41" s="846"/>
      <c r="D41" s="846"/>
      <c r="E41" s="846"/>
      <c r="F41" s="846"/>
      <c r="G41" s="846"/>
      <c r="H41" s="847"/>
      <c r="I41" s="846"/>
      <c r="J41" s="1337"/>
      <c r="K41" s="1337"/>
      <c r="L41" s="847"/>
    </row>
    <row r="42" spans="3:12" ht="0.95" customHeight="1" thickTop="1">
      <c r="C42" s="848"/>
      <c r="D42" s="848"/>
      <c r="E42" s="848"/>
      <c r="F42" s="848"/>
      <c r="G42" s="848"/>
      <c r="H42" s="848"/>
      <c r="I42" s="848"/>
      <c r="J42" s="848"/>
      <c r="K42" s="848"/>
      <c r="L42" s="848"/>
    </row>
    <row r="43" spans="3:12" ht="0.95" customHeight="1">
      <c r="C43" s="856"/>
      <c r="D43" s="856"/>
      <c r="E43" s="856"/>
      <c r="F43" s="856"/>
      <c r="G43" s="856"/>
      <c r="H43" s="856"/>
      <c r="I43" s="856"/>
      <c r="J43" s="856"/>
      <c r="K43" s="856"/>
      <c r="L43" s="856"/>
    </row>
    <row r="44" spans="3:12" ht="0.75" customHeight="1">
      <c r="C44" s="856"/>
      <c r="D44" s="856"/>
      <c r="E44" s="856"/>
      <c r="F44" s="856"/>
      <c r="G44" s="856"/>
      <c r="H44" s="856"/>
      <c r="I44" s="856"/>
      <c r="J44" s="856"/>
      <c r="K44" s="856"/>
      <c r="L44" s="856"/>
    </row>
    <row r="45" spans="3:12" ht="0.95" customHeight="1">
      <c r="C45" s="856"/>
      <c r="D45" s="856"/>
      <c r="E45" s="856"/>
      <c r="F45" s="856"/>
      <c r="G45" s="856"/>
      <c r="H45" s="856"/>
      <c r="I45" s="856"/>
      <c r="J45" s="856"/>
      <c r="K45" s="856"/>
      <c r="L45" s="856"/>
    </row>
    <row r="46" spans="3:12" ht="0.95" customHeight="1">
      <c r="C46" s="856"/>
      <c r="D46" s="856"/>
      <c r="E46" s="856"/>
      <c r="F46" s="856"/>
      <c r="G46" s="856"/>
      <c r="H46" s="856"/>
      <c r="I46" s="856"/>
      <c r="J46" s="856"/>
      <c r="K46" s="856"/>
      <c r="L46" s="856"/>
    </row>
    <row r="47" spans="3:12" ht="18" customHeight="1">
      <c r="C47" s="828" t="s">
        <v>796</v>
      </c>
      <c r="D47" s="829" t="s">
        <v>255</v>
      </c>
      <c r="E47" s="828" t="s">
        <v>742</v>
      </c>
      <c r="F47" s="828" t="s">
        <v>102</v>
      </c>
      <c r="G47" s="1338" t="s">
        <v>138</v>
      </c>
      <c r="H47" s="1338"/>
      <c r="I47" s="830" t="s">
        <v>362</v>
      </c>
      <c r="J47" s="829" t="s">
        <v>137</v>
      </c>
      <c r="K47" s="829" t="s">
        <v>743</v>
      </c>
      <c r="L47" s="829" t="s">
        <v>518</v>
      </c>
    </row>
    <row r="48" spans="3:12" ht="24" customHeight="1">
      <c r="C48" s="831" t="s">
        <v>744</v>
      </c>
      <c r="D48" s="832" t="s">
        <v>797</v>
      </c>
      <c r="E48" s="831" t="s">
        <v>776</v>
      </c>
      <c r="F48" s="831" t="s">
        <v>33</v>
      </c>
      <c r="G48" s="1339" t="s">
        <v>610</v>
      </c>
      <c r="H48" s="1339"/>
      <c r="I48" s="833" t="s">
        <v>9</v>
      </c>
      <c r="J48" s="834">
        <v>1</v>
      </c>
      <c r="K48" s="835">
        <v>2.0099999999999998</v>
      </c>
      <c r="L48" s="835">
        <v>2.0099999999999998</v>
      </c>
    </row>
    <row r="49" spans="3:12" ht="15" customHeight="1">
      <c r="C49" s="1338" t="s">
        <v>517</v>
      </c>
      <c r="D49" s="1336" t="s">
        <v>255</v>
      </c>
      <c r="E49" s="1338" t="s">
        <v>742</v>
      </c>
      <c r="F49" s="1338" t="s">
        <v>392</v>
      </c>
      <c r="G49" s="1336" t="s">
        <v>221</v>
      </c>
      <c r="H49" s="1335" t="s">
        <v>777</v>
      </c>
      <c r="I49" s="1336"/>
      <c r="J49" s="1335" t="s">
        <v>778</v>
      </c>
      <c r="K49" s="1336"/>
      <c r="L49" s="1336" t="s">
        <v>779</v>
      </c>
    </row>
    <row r="50" spans="3:12" ht="15" customHeight="1">
      <c r="C50" s="1336"/>
      <c r="D50" s="1336"/>
      <c r="E50" s="1336"/>
      <c r="F50" s="1336"/>
      <c r="G50" s="1336"/>
      <c r="H50" s="829" t="s">
        <v>780</v>
      </c>
      <c r="I50" s="829" t="s">
        <v>781</v>
      </c>
      <c r="J50" s="829" t="s">
        <v>780</v>
      </c>
      <c r="K50" s="829" t="s">
        <v>781</v>
      </c>
      <c r="L50" s="1336"/>
    </row>
    <row r="51" spans="3:12" ht="24" customHeight="1">
      <c r="C51" s="841" t="s">
        <v>757</v>
      </c>
      <c r="D51" s="842" t="s">
        <v>798</v>
      </c>
      <c r="E51" s="841" t="s">
        <v>776</v>
      </c>
      <c r="F51" s="841" t="s">
        <v>799</v>
      </c>
      <c r="G51" s="844">
        <v>1</v>
      </c>
      <c r="H51" s="845">
        <v>1</v>
      </c>
      <c r="I51" s="845">
        <v>0</v>
      </c>
      <c r="J51" s="849">
        <v>324.52850000000001</v>
      </c>
      <c r="K51" s="849">
        <v>130.42570000000001</v>
      </c>
      <c r="L51" s="849">
        <v>324.52850000000001</v>
      </c>
    </row>
    <row r="52" spans="3:12" ht="20.100000000000001" customHeight="1">
      <c r="C52" s="1334"/>
      <c r="D52" s="1334"/>
      <c r="E52" s="1334"/>
      <c r="F52" s="1334"/>
      <c r="G52" s="1334"/>
      <c r="H52" s="1334" t="s">
        <v>786</v>
      </c>
      <c r="I52" s="1334"/>
      <c r="J52" s="1334"/>
      <c r="K52" s="1334"/>
      <c r="L52" s="850">
        <v>324.52850000000001</v>
      </c>
    </row>
    <row r="53" spans="3:12" ht="20.100000000000001" customHeight="1">
      <c r="C53" s="828" t="s">
        <v>540</v>
      </c>
      <c r="D53" s="829" t="s">
        <v>255</v>
      </c>
      <c r="E53" s="828" t="s">
        <v>742</v>
      </c>
      <c r="F53" s="828" t="s">
        <v>260</v>
      </c>
      <c r="G53" s="829" t="s">
        <v>221</v>
      </c>
      <c r="H53" s="1336" t="s">
        <v>778</v>
      </c>
      <c r="I53" s="1336"/>
      <c r="J53" s="1336"/>
      <c r="K53" s="1336"/>
      <c r="L53" s="829" t="s">
        <v>779</v>
      </c>
    </row>
    <row r="54" spans="3:12" ht="24" customHeight="1">
      <c r="C54" s="841" t="s">
        <v>757</v>
      </c>
      <c r="D54" s="842" t="s">
        <v>787</v>
      </c>
      <c r="E54" s="841" t="s">
        <v>776</v>
      </c>
      <c r="F54" s="841" t="s">
        <v>386</v>
      </c>
      <c r="G54" s="844">
        <v>1</v>
      </c>
      <c r="H54" s="841"/>
      <c r="I54" s="841"/>
      <c r="J54" s="841"/>
      <c r="K54" s="849" t="s">
        <v>788</v>
      </c>
      <c r="L54" s="849" t="s">
        <v>788</v>
      </c>
    </row>
    <row r="55" spans="3:12" ht="20.100000000000001" customHeight="1">
      <c r="C55" s="1334"/>
      <c r="D55" s="1334"/>
      <c r="E55" s="1334"/>
      <c r="F55" s="1334"/>
      <c r="G55" s="1334"/>
      <c r="H55" s="1334" t="s">
        <v>789</v>
      </c>
      <c r="I55" s="1334"/>
      <c r="J55" s="1334"/>
      <c r="K55" s="1334"/>
      <c r="L55" s="851">
        <v>0</v>
      </c>
    </row>
    <row r="56" spans="3:12" ht="20.100000000000001" customHeight="1">
      <c r="C56" s="1334"/>
      <c r="D56" s="1334"/>
      <c r="E56" s="1334"/>
      <c r="F56" s="1334"/>
      <c r="G56" s="1334"/>
      <c r="H56" s="1334" t="s">
        <v>790</v>
      </c>
      <c r="I56" s="1334"/>
      <c r="J56" s="1334"/>
      <c r="K56" s="1334"/>
      <c r="L56" s="850">
        <v>21.340599999999998</v>
      </c>
    </row>
    <row r="57" spans="3:12" ht="20.100000000000001" customHeight="1">
      <c r="C57" s="1334"/>
      <c r="D57" s="1334"/>
      <c r="E57" s="1334"/>
      <c r="F57" s="1334"/>
      <c r="G57" s="1334"/>
      <c r="H57" s="1334" t="s">
        <v>791</v>
      </c>
      <c r="I57" s="1334"/>
      <c r="J57" s="1334"/>
      <c r="K57" s="1334"/>
      <c r="L57" s="850">
        <v>345.8691</v>
      </c>
    </row>
    <row r="58" spans="3:12" ht="20.100000000000001" customHeight="1">
      <c r="C58" s="1334"/>
      <c r="D58" s="1334"/>
      <c r="E58" s="1334"/>
      <c r="F58" s="1334"/>
      <c r="G58" s="1334"/>
      <c r="H58" s="1334" t="s">
        <v>792</v>
      </c>
      <c r="I58" s="1334"/>
      <c r="J58" s="1334"/>
      <c r="K58" s="1334"/>
      <c r="L58" s="850">
        <v>176.81</v>
      </c>
    </row>
    <row r="59" spans="3:12" ht="20.100000000000001" customHeight="1">
      <c r="C59" s="1334"/>
      <c r="D59" s="1334"/>
      <c r="E59" s="1334"/>
      <c r="F59" s="1334"/>
      <c r="G59" s="1334"/>
      <c r="H59" s="1334" t="s">
        <v>793</v>
      </c>
      <c r="I59" s="1334"/>
      <c r="J59" s="1334"/>
      <c r="K59" s="1334"/>
      <c r="L59" s="850">
        <v>1.9561999999999999</v>
      </c>
    </row>
    <row r="60" spans="3:12" ht="20.100000000000001" customHeight="1">
      <c r="C60" s="1334"/>
      <c r="D60" s="1334"/>
      <c r="E60" s="1334"/>
      <c r="F60" s="1334"/>
      <c r="G60" s="1334"/>
      <c r="H60" s="1334" t="s">
        <v>794</v>
      </c>
      <c r="I60" s="1334"/>
      <c r="J60" s="1334"/>
      <c r="K60" s="1334"/>
      <c r="L60" s="850">
        <v>5.21E-2</v>
      </c>
    </row>
    <row r="61" spans="3:12" ht="20.100000000000001" customHeight="1">
      <c r="C61" s="1334"/>
      <c r="D61" s="1334"/>
      <c r="E61" s="1334"/>
      <c r="F61" s="1334"/>
      <c r="G61" s="1334"/>
      <c r="H61" s="1334" t="s">
        <v>795</v>
      </c>
      <c r="I61" s="1334"/>
      <c r="J61" s="1334"/>
      <c r="K61" s="1334"/>
      <c r="L61" s="850">
        <v>0</v>
      </c>
    </row>
    <row r="62" spans="3:12">
      <c r="C62" s="846"/>
      <c r="D62" s="846"/>
      <c r="E62" s="846"/>
      <c r="F62" s="846"/>
      <c r="G62" s="846" t="s">
        <v>769</v>
      </c>
      <c r="H62" s="847">
        <v>0</v>
      </c>
      <c r="I62" s="846" t="s">
        <v>770</v>
      </c>
      <c r="J62" s="847">
        <v>0.12</v>
      </c>
      <c r="K62" s="846" t="s">
        <v>771</v>
      </c>
      <c r="L62" s="847">
        <v>0.1206979243255472</v>
      </c>
    </row>
    <row r="63" spans="3:12">
      <c r="C63" s="846"/>
      <c r="D63" s="846"/>
      <c r="E63" s="846"/>
      <c r="F63" s="846"/>
      <c r="G63" s="846" t="s">
        <v>772</v>
      </c>
      <c r="H63" s="847">
        <v>0.47</v>
      </c>
      <c r="I63" s="846"/>
      <c r="J63" s="1337" t="s">
        <v>773</v>
      </c>
      <c r="K63" s="1337"/>
      <c r="L63" s="847">
        <v>2.48</v>
      </c>
    </row>
    <row r="64" spans="3:12" ht="15" customHeight="1">
      <c r="C64" s="846"/>
      <c r="D64" s="846"/>
      <c r="E64" s="846"/>
      <c r="F64" s="846"/>
      <c r="G64" s="846"/>
      <c r="H64" s="847"/>
      <c r="I64" s="1340" t="s">
        <v>1180</v>
      </c>
      <c r="J64" s="1340"/>
      <c r="K64" s="1340"/>
      <c r="L64" s="857">
        <f>L63*CAPA!$D$13</f>
        <v>0</v>
      </c>
    </row>
    <row r="65" spans="3:12" ht="15" customHeight="1">
      <c r="C65" s="846"/>
      <c r="D65" s="846"/>
      <c r="E65" s="846"/>
      <c r="F65" s="846"/>
      <c r="G65" s="846"/>
      <c r="H65" s="847"/>
      <c r="I65" s="1340" t="s">
        <v>1181</v>
      </c>
      <c r="J65" s="1340"/>
      <c r="K65" s="1340"/>
      <c r="L65" s="857">
        <f>(L63-L64)</f>
        <v>2.48</v>
      </c>
    </row>
    <row r="66" spans="3:12">
      <c r="C66" s="846"/>
      <c r="D66" s="846"/>
      <c r="E66" s="846"/>
      <c r="F66" s="846"/>
      <c r="G66" s="846"/>
      <c r="H66" s="847"/>
      <c r="I66" s="846"/>
      <c r="J66" s="847"/>
      <c r="K66" s="846"/>
      <c r="L66" s="847"/>
    </row>
    <row r="67" spans="3:12" ht="15.75" thickBot="1">
      <c r="C67" s="846"/>
      <c r="D67" s="846"/>
      <c r="E67" s="846"/>
      <c r="F67" s="846"/>
      <c r="G67" s="846"/>
      <c r="H67" s="847"/>
      <c r="I67" s="846"/>
      <c r="J67" s="1337"/>
      <c r="K67" s="1337"/>
      <c r="L67" s="847"/>
    </row>
    <row r="68" spans="3:12" ht="0.95" customHeight="1" thickTop="1">
      <c r="C68" s="848"/>
      <c r="D68" s="848"/>
      <c r="E68" s="848"/>
      <c r="F68" s="848"/>
      <c r="G68" s="848"/>
      <c r="H68" s="848"/>
      <c r="I68" s="848"/>
      <c r="J68" s="848"/>
      <c r="K68" s="848"/>
      <c r="L68" s="848"/>
    </row>
    <row r="69" spans="3:12" ht="18" customHeight="1">
      <c r="C69" s="828" t="s">
        <v>800</v>
      </c>
      <c r="D69" s="829" t="s">
        <v>255</v>
      </c>
      <c r="E69" s="828" t="s">
        <v>742</v>
      </c>
      <c r="F69" s="828" t="s">
        <v>102</v>
      </c>
      <c r="G69" s="1338" t="s">
        <v>138</v>
      </c>
      <c r="H69" s="1338"/>
      <c r="I69" s="830" t="s">
        <v>362</v>
      </c>
      <c r="J69" s="829" t="s">
        <v>137</v>
      </c>
      <c r="K69" s="829" t="s">
        <v>743</v>
      </c>
      <c r="L69" s="829" t="s">
        <v>518</v>
      </c>
    </row>
    <row r="70" spans="3:12" ht="26.1" customHeight="1">
      <c r="C70" s="831" t="s">
        <v>744</v>
      </c>
      <c r="D70" s="832" t="s">
        <v>801</v>
      </c>
      <c r="E70" s="831" t="s">
        <v>776</v>
      </c>
      <c r="F70" s="831" t="s">
        <v>426</v>
      </c>
      <c r="G70" s="1339" t="s">
        <v>610</v>
      </c>
      <c r="H70" s="1339"/>
      <c r="I70" s="833" t="s">
        <v>11</v>
      </c>
      <c r="J70" s="834">
        <v>1</v>
      </c>
      <c r="K70" s="835">
        <v>195.89</v>
      </c>
      <c r="L70" s="835">
        <v>195.89</v>
      </c>
    </row>
    <row r="71" spans="3:12" ht="15" customHeight="1">
      <c r="C71" s="1338" t="s">
        <v>517</v>
      </c>
      <c r="D71" s="1336" t="s">
        <v>255</v>
      </c>
      <c r="E71" s="1338" t="s">
        <v>742</v>
      </c>
      <c r="F71" s="1338" t="s">
        <v>392</v>
      </c>
      <c r="G71" s="1336" t="s">
        <v>221</v>
      </c>
      <c r="H71" s="1335" t="s">
        <v>777</v>
      </c>
      <c r="I71" s="1336"/>
      <c r="J71" s="1335" t="s">
        <v>778</v>
      </c>
      <c r="K71" s="1336"/>
      <c r="L71" s="1336" t="s">
        <v>779</v>
      </c>
    </row>
    <row r="72" spans="3:12" ht="15" customHeight="1">
      <c r="C72" s="1336"/>
      <c r="D72" s="1336"/>
      <c r="E72" s="1336"/>
      <c r="F72" s="1336"/>
      <c r="G72" s="1336"/>
      <c r="H72" s="829" t="s">
        <v>780</v>
      </c>
      <c r="I72" s="829" t="s">
        <v>781</v>
      </c>
      <c r="J72" s="829" t="s">
        <v>780</v>
      </c>
      <c r="K72" s="829" t="s">
        <v>781</v>
      </c>
      <c r="L72" s="1336"/>
    </row>
    <row r="73" spans="3:12" ht="26.1" customHeight="1">
      <c r="C73" s="841" t="s">
        <v>757</v>
      </c>
      <c r="D73" s="842" t="s">
        <v>802</v>
      </c>
      <c r="E73" s="841" t="s">
        <v>776</v>
      </c>
      <c r="F73" s="841" t="s">
        <v>803</v>
      </c>
      <c r="G73" s="844">
        <v>1</v>
      </c>
      <c r="H73" s="845">
        <v>0.82</v>
      </c>
      <c r="I73" s="845">
        <v>0.18</v>
      </c>
      <c r="J73" s="849">
        <v>296.09660000000002</v>
      </c>
      <c r="K73" s="849">
        <v>112.1961</v>
      </c>
      <c r="L73" s="849">
        <v>262.99450000000002</v>
      </c>
    </row>
    <row r="74" spans="3:12" ht="24" customHeight="1">
      <c r="C74" s="841" t="s">
        <v>757</v>
      </c>
      <c r="D74" s="842" t="s">
        <v>804</v>
      </c>
      <c r="E74" s="841" t="s">
        <v>776</v>
      </c>
      <c r="F74" s="841" t="s">
        <v>805</v>
      </c>
      <c r="G74" s="844">
        <v>1</v>
      </c>
      <c r="H74" s="845">
        <v>1</v>
      </c>
      <c r="I74" s="845">
        <v>0</v>
      </c>
      <c r="J74" s="849">
        <v>356.6558</v>
      </c>
      <c r="K74" s="849">
        <v>151.91069999999999</v>
      </c>
      <c r="L74" s="849">
        <v>356.6558</v>
      </c>
    </row>
    <row r="75" spans="3:12" ht="26.1" customHeight="1">
      <c r="C75" s="841" t="s">
        <v>757</v>
      </c>
      <c r="D75" s="842" t="s">
        <v>806</v>
      </c>
      <c r="E75" s="841" t="s">
        <v>776</v>
      </c>
      <c r="F75" s="841" t="s">
        <v>807</v>
      </c>
      <c r="G75" s="844">
        <v>1</v>
      </c>
      <c r="H75" s="845">
        <v>0.71</v>
      </c>
      <c r="I75" s="845">
        <v>0.28999999999999998</v>
      </c>
      <c r="J75" s="849">
        <v>257.88569999999999</v>
      </c>
      <c r="K75" s="849">
        <v>124.94289999999999</v>
      </c>
      <c r="L75" s="849">
        <v>219.3323</v>
      </c>
    </row>
    <row r="76" spans="3:12" ht="20.100000000000001" customHeight="1">
      <c r="C76" s="1334"/>
      <c r="D76" s="1334"/>
      <c r="E76" s="1334"/>
      <c r="F76" s="1334"/>
      <c r="G76" s="1334"/>
      <c r="H76" s="1334" t="s">
        <v>786</v>
      </c>
      <c r="I76" s="1334"/>
      <c r="J76" s="1334"/>
      <c r="K76" s="1334"/>
      <c r="L76" s="850">
        <v>838.98260000000005</v>
      </c>
    </row>
    <row r="77" spans="3:12" ht="20.100000000000001" customHeight="1">
      <c r="C77" s="828" t="s">
        <v>540</v>
      </c>
      <c r="D77" s="829" t="s">
        <v>255</v>
      </c>
      <c r="E77" s="828" t="s">
        <v>742</v>
      </c>
      <c r="F77" s="828" t="s">
        <v>260</v>
      </c>
      <c r="G77" s="829" t="s">
        <v>221</v>
      </c>
      <c r="H77" s="1336" t="s">
        <v>778</v>
      </c>
      <c r="I77" s="1336"/>
      <c r="J77" s="1336"/>
      <c r="K77" s="1336"/>
      <c r="L77" s="829" t="s">
        <v>779</v>
      </c>
    </row>
    <row r="78" spans="3:12" ht="24" customHeight="1">
      <c r="C78" s="841" t="s">
        <v>757</v>
      </c>
      <c r="D78" s="842" t="s">
        <v>787</v>
      </c>
      <c r="E78" s="841" t="s">
        <v>776</v>
      </c>
      <c r="F78" s="841" t="s">
        <v>386</v>
      </c>
      <c r="G78" s="844">
        <v>8</v>
      </c>
      <c r="H78" s="841"/>
      <c r="I78" s="841"/>
      <c r="J78" s="841"/>
      <c r="K78" s="849" t="s">
        <v>788</v>
      </c>
      <c r="L78" s="849" t="s">
        <v>808</v>
      </c>
    </row>
    <row r="79" spans="3:12" ht="20.100000000000001" customHeight="1">
      <c r="C79" s="1334"/>
      <c r="D79" s="1334"/>
      <c r="E79" s="1334"/>
      <c r="F79" s="1334"/>
      <c r="G79" s="1334"/>
      <c r="H79" s="1334" t="s">
        <v>789</v>
      </c>
      <c r="I79" s="1334"/>
      <c r="J79" s="1334"/>
      <c r="K79" s="1334"/>
      <c r="L79" s="851">
        <v>0</v>
      </c>
    </row>
    <row r="80" spans="3:12" ht="20.100000000000001" customHeight="1">
      <c r="C80" s="1334"/>
      <c r="D80" s="1334"/>
      <c r="E80" s="1334"/>
      <c r="F80" s="1334"/>
      <c r="G80" s="1334"/>
      <c r="H80" s="1334" t="s">
        <v>790</v>
      </c>
      <c r="I80" s="1334"/>
      <c r="J80" s="1334"/>
      <c r="K80" s="1334"/>
      <c r="L80" s="850">
        <v>170.72479999999999</v>
      </c>
    </row>
    <row r="81" spans="3:12" ht="20.100000000000001" customHeight="1">
      <c r="C81" s="1334"/>
      <c r="D81" s="1334"/>
      <c r="E81" s="1334"/>
      <c r="F81" s="1334"/>
      <c r="G81" s="1334"/>
      <c r="H81" s="1334" t="s">
        <v>791</v>
      </c>
      <c r="I81" s="1334"/>
      <c r="J81" s="1334"/>
      <c r="K81" s="1334"/>
      <c r="L81" s="850">
        <v>1009.7074</v>
      </c>
    </row>
    <row r="82" spans="3:12" ht="20.100000000000001" customHeight="1">
      <c r="C82" s="1334"/>
      <c r="D82" s="1334"/>
      <c r="E82" s="1334"/>
      <c r="F82" s="1334"/>
      <c r="G82" s="1334"/>
      <c r="H82" s="1334" t="s">
        <v>792</v>
      </c>
      <c r="I82" s="1334"/>
      <c r="J82" s="1334"/>
      <c r="K82" s="1334"/>
      <c r="L82" s="850">
        <v>99.6</v>
      </c>
    </row>
    <row r="83" spans="3:12" ht="20.100000000000001" customHeight="1">
      <c r="C83" s="1334"/>
      <c r="D83" s="1334"/>
      <c r="E83" s="1334"/>
      <c r="F83" s="1334"/>
      <c r="G83" s="1334"/>
      <c r="H83" s="1334" t="s">
        <v>793</v>
      </c>
      <c r="I83" s="1334"/>
      <c r="J83" s="1334"/>
      <c r="K83" s="1334"/>
      <c r="L83" s="850">
        <v>10.137600000000001</v>
      </c>
    </row>
    <row r="84" spans="3:12" ht="20.100000000000001" customHeight="1">
      <c r="C84" s="1334"/>
      <c r="D84" s="1334"/>
      <c r="E84" s="1334"/>
      <c r="F84" s="1334"/>
      <c r="G84" s="1334"/>
      <c r="H84" s="1334" t="s">
        <v>794</v>
      </c>
      <c r="I84" s="1334"/>
      <c r="J84" s="1334"/>
      <c r="K84" s="1334"/>
      <c r="L84" s="850">
        <v>4.4900000000000002E-2</v>
      </c>
    </row>
    <row r="85" spans="3:12" ht="20.100000000000001" customHeight="1">
      <c r="C85" s="1334"/>
      <c r="D85" s="1334"/>
      <c r="E85" s="1334"/>
      <c r="F85" s="1334"/>
      <c r="G85" s="1334"/>
      <c r="H85" s="1334" t="s">
        <v>795</v>
      </c>
      <c r="I85" s="1334"/>
      <c r="J85" s="1334"/>
      <c r="K85" s="1334"/>
      <c r="L85" s="850">
        <v>0</v>
      </c>
    </row>
    <row r="86" spans="3:12" ht="20.100000000000001" customHeight="1">
      <c r="C86" s="828" t="s">
        <v>559</v>
      </c>
      <c r="D86" s="829" t="s">
        <v>255</v>
      </c>
      <c r="E86" s="828" t="s">
        <v>742</v>
      </c>
      <c r="F86" s="828" t="s">
        <v>809</v>
      </c>
      <c r="G86" s="829" t="s">
        <v>221</v>
      </c>
      <c r="H86" s="829" t="s">
        <v>220</v>
      </c>
      <c r="I86" s="829" t="s">
        <v>810</v>
      </c>
      <c r="J86" s="829"/>
      <c r="K86" s="829"/>
      <c r="L86" s="829" t="s">
        <v>778</v>
      </c>
    </row>
    <row r="87" spans="3:12" ht="26.1" customHeight="1">
      <c r="C87" s="836" t="s">
        <v>744</v>
      </c>
      <c r="D87" s="837" t="s">
        <v>811</v>
      </c>
      <c r="E87" s="836" t="s">
        <v>776</v>
      </c>
      <c r="F87" s="836" t="s">
        <v>812</v>
      </c>
      <c r="G87" s="839">
        <v>1</v>
      </c>
      <c r="H87" s="838" t="s">
        <v>11</v>
      </c>
      <c r="I87" s="1341" t="s">
        <v>813</v>
      </c>
      <c r="J87" s="1341"/>
      <c r="K87" s="1342"/>
      <c r="L87" s="852" t="s">
        <v>813</v>
      </c>
    </row>
    <row r="88" spans="3:12" ht="20.100000000000001" customHeight="1">
      <c r="C88" s="1334"/>
      <c r="D88" s="1334"/>
      <c r="E88" s="1334"/>
      <c r="F88" s="1334"/>
      <c r="G88" s="1334"/>
      <c r="H88" s="1334" t="s">
        <v>814</v>
      </c>
      <c r="I88" s="1334"/>
      <c r="J88" s="1334"/>
      <c r="K88" s="1334"/>
      <c r="L88" s="850">
        <v>178.11</v>
      </c>
    </row>
    <row r="89" spans="3:12" ht="20.100000000000001" customHeight="1">
      <c r="C89" s="828" t="s">
        <v>815</v>
      </c>
      <c r="D89" s="829" t="s">
        <v>816</v>
      </c>
      <c r="E89" s="828" t="s">
        <v>742</v>
      </c>
      <c r="F89" s="828" t="s">
        <v>102</v>
      </c>
      <c r="G89" s="829" t="s">
        <v>817</v>
      </c>
      <c r="H89" s="829" t="s">
        <v>221</v>
      </c>
      <c r="I89" s="830" t="s">
        <v>220</v>
      </c>
      <c r="J89" s="1336" t="s">
        <v>810</v>
      </c>
      <c r="K89" s="1336"/>
      <c r="L89" s="829" t="s">
        <v>778</v>
      </c>
    </row>
    <row r="90" spans="3:12" ht="51.95" customHeight="1">
      <c r="C90" s="836" t="s">
        <v>744</v>
      </c>
      <c r="D90" s="837" t="s">
        <v>818</v>
      </c>
      <c r="E90" s="836" t="s">
        <v>776</v>
      </c>
      <c r="F90" s="836" t="s">
        <v>819</v>
      </c>
      <c r="G90" s="837">
        <v>6416078</v>
      </c>
      <c r="H90" s="839">
        <v>1</v>
      </c>
      <c r="I90" s="838" t="s">
        <v>11</v>
      </c>
      <c r="J90" s="1341">
        <v>7.6</v>
      </c>
      <c r="K90" s="1342"/>
      <c r="L90" s="852">
        <v>7.6</v>
      </c>
    </row>
    <row r="91" spans="3:12" ht="20.100000000000001" customHeight="1">
      <c r="C91" s="1334"/>
      <c r="D91" s="1334"/>
      <c r="E91" s="1334"/>
      <c r="F91" s="1334"/>
      <c r="G91" s="1334"/>
      <c r="H91" s="1334" t="s">
        <v>820</v>
      </c>
      <c r="I91" s="1334"/>
      <c r="J91" s="1334"/>
      <c r="K91" s="1334"/>
      <c r="L91" s="850">
        <v>7.6</v>
      </c>
    </row>
    <row r="92" spans="3:12" ht="20.100000000000001" customHeight="1">
      <c r="C92" s="828" t="s">
        <v>821</v>
      </c>
      <c r="D92" s="829" t="s">
        <v>822</v>
      </c>
      <c r="E92" s="828" t="s">
        <v>742</v>
      </c>
      <c r="F92" s="828" t="s">
        <v>102</v>
      </c>
      <c r="G92" s="829" t="s">
        <v>221</v>
      </c>
      <c r="H92" s="1336" t="s">
        <v>823</v>
      </c>
      <c r="I92" s="1335"/>
      <c r="J92" s="1336"/>
      <c r="K92" s="1336"/>
      <c r="L92" s="829" t="s">
        <v>778</v>
      </c>
    </row>
    <row r="93" spans="3:12" ht="20.100000000000001" customHeight="1">
      <c r="C93" s="830"/>
      <c r="D93" s="830"/>
      <c r="E93" s="830"/>
      <c r="F93" s="830"/>
      <c r="G93" s="830"/>
      <c r="H93" s="830" t="s">
        <v>634</v>
      </c>
      <c r="I93" s="830" t="s">
        <v>635</v>
      </c>
      <c r="J93" s="830" t="s">
        <v>625</v>
      </c>
      <c r="K93" s="830" t="s">
        <v>824</v>
      </c>
      <c r="L93" s="830"/>
    </row>
    <row r="94" spans="3:12" ht="50.1" customHeight="1">
      <c r="C94" s="836" t="s">
        <v>744</v>
      </c>
      <c r="D94" s="837">
        <v>6416078</v>
      </c>
      <c r="E94" s="836" t="s">
        <v>776</v>
      </c>
      <c r="F94" s="836" t="s">
        <v>812</v>
      </c>
      <c r="G94" s="839">
        <v>1</v>
      </c>
      <c r="H94" s="837" t="s">
        <v>825</v>
      </c>
      <c r="I94" s="837" t="s">
        <v>826</v>
      </c>
      <c r="J94" s="837" t="s">
        <v>827</v>
      </c>
      <c r="K94" s="837" t="s">
        <v>828</v>
      </c>
      <c r="L94" s="852">
        <v>0</v>
      </c>
    </row>
    <row r="95" spans="3:12" ht="20.100000000000001" customHeight="1">
      <c r="C95" s="1334"/>
      <c r="D95" s="1334"/>
      <c r="E95" s="1334"/>
      <c r="F95" s="1334"/>
      <c r="G95" s="1334"/>
      <c r="H95" s="1334" t="s">
        <v>829</v>
      </c>
      <c r="I95" s="1334"/>
      <c r="J95" s="1334"/>
      <c r="K95" s="1334"/>
      <c r="L95" s="850">
        <v>0</v>
      </c>
    </row>
    <row r="96" spans="3:12">
      <c r="C96" s="846"/>
      <c r="D96" s="846"/>
      <c r="E96" s="846"/>
      <c r="F96" s="846"/>
      <c r="G96" s="846" t="s">
        <v>769</v>
      </c>
      <c r="H96" s="847">
        <v>0</v>
      </c>
      <c r="I96" s="846" t="s">
        <v>770</v>
      </c>
      <c r="J96" s="847">
        <v>2.57</v>
      </c>
      <c r="K96" s="846" t="s">
        <v>771</v>
      </c>
      <c r="L96" s="847">
        <v>2.5711566265060242</v>
      </c>
    </row>
    <row r="97" spans="3:12">
      <c r="C97" s="846"/>
      <c r="D97" s="846"/>
      <c r="E97" s="846"/>
      <c r="F97" s="846"/>
      <c r="G97" s="846" t="s">
        <v>772</v>
      </c>
      <c r="H97" s="847">
        <v>45.81</v>
      </c>
      <c r="I97" s="846"/>
      <c r="J97" s="1337" t="s">
        <v>773</v>
      </c>
      <c r="K97" s="1337"/>
      <c r="L97" s="847">
        <v>241.7</v>
      </c>
    </row>
    <row r="98" spans="3:12" ht="15" customHeight="1">
      <c r="C98" s="846"/>
      <c r="D98" s="846"/>
      <c r="E98" s="846"/>
      <c r="F98" s="846"/>
      <c r="G98" s="846"/>
      <c r="H98" s="847"/>
      <c r="I98" s="1340" t="s">
        <v>1180</v>
      </c>
      <c r="J98" s="1340"/>
      <c r="K98" s="1340"/>
      <c r="L98" s="857">
        <f>L97*CAPA!$D$13</f>
        <v>0</v>
      </c>
    </row>
    <row r="99" spans="3:12" ht="15" customHeight="1">
      <c r="C99" s="846"/>
      <c r="D99" s="846"/>
      <c r="E99" s="846"/>
      <c r="F99" s="846"/>
      <c r="G99" s="846"/>
      <c r="H99" s="847"/>
      <c r="I99" s="1340" t="s">
        <v>1181</v>
      </c>
      <c r="J99" s="1340"/>
      <c r="K99" s="1340"/>
      <c r="L99" s="857">
        <f>(L97-L98)</f>
        <v>241.7</v>
      </c>
    </row>
    <row r="100" spans="3:12">
      <c r="C100" s="846"/>
      <c r="D100" s="846"/>
      <c r="E100" s="846"/>
      <c r="F100" s="846"/>
      <c r="G100" s="846"/>
      <c r="H100" s="847"/>
      <c r="I100" s="846"/>
      <c r="J100" s="847"/>
      <c r="K100" s="846"/>
      <c r="L100" s="847"/>
    </row>
    <row r="101" spans="3:12" ht="15.75" thickBot="1">
      <c r="C101" s="846"/>
      <c r="D101" s="846"/>
      <c r="E101" s="846"/>
      <c r="F101" s="846"/>
      <c r="G101" s="846"/>
      <c r="H101" s="847"/>
      <c r="I101" s="846"/>
      <c r="J101" s="1337"/>
      <c r="K101" s="1337"/>
      <c r="L101" s="847"/>
    </row>
    <row r="102" spans="3:12" ht="0.95" customHeight="1" thickTop="1">
      <c r="C102" s="848"/>
      <c r="D102" s="848"/>
      <c r="E102" s="848"/>
      <c r="F102" s="848"/>
      <c r="G102" s="848"/>
      <c r="H102" s="848"/>
      <c r="I102" s="848"/>
      <c r="J102" s="848"/>
      <c r="K102" s="848"/>
      <c r="L102" s="848"/>
    </row>
    <row r="103" spans="3:12" ht="18" customHeight="1">
      <c r="C103" s="828" t="s">
        <v>830</v>
      </c>
      <c r="D103" s="829" t="s">
        <v>255</v>
      </c>
      <c r="E103" s="828" t="s">
        <v>742</v>
      </c>
      <c r="F103" s="828" t="s">
        <v>102</v>
      </c>
      <c r="G103" s="1338" t="s">
        <v>138</v>
      </c>
      <c r="H103" s="1338"/>
      <c r="I103" s="830" t="s">
        <v>362</v>
      </c>
      <c r="J103" s="829" t="s">
        <v>137</v>
      </c>
      <c r="K103" s="829" t="s">
        <v>743</v>
      </c>
      <c r="L103" s="829" t="s">
        <v>518</v>
      </c>
    </row>
    <row r="104" spans="3:12" ht="24" customHeight="1">
      <c r="C104" s="831" t="s">
        <v>744</v>
      </c>
      <c r="D104" s="832" t="s">
        <v>831</v>
      </c>
      <c r="E104" s="831" t="s">
        <v>776</v>
      </c>
      <c r="F104" s="831" t="s">
        <v>27</v>
      </c>
      <c r="G104" s="1339" t="s">
        <v>610</v>
      </c>
      <c r="H104" s="1339"/>
      <c r="I104" s="833" t="s">
        <v>8</v>
      </c>
      <c r="J104" s="834">
        <v>1</v>
      </c>
      <c r="K104" s="835">
        <v>0.42</v>
      </c>
      <c r="L104" s="835">
        <v>0.42</v>
      </c>
    </row>
    <row r="105" spans="3:12" ht="15" customHeight="1">
      <c r="C105" s="1338" t="s">
        <v>517</v>
      </c>
      <c r="D105" s="1336" t="s">
        <v>255</v>
      </c>
      <c r="E105" s="1338" t="s">
        <v>742</v>
      </c>
      <c r="F105" s="1338" t="s">
        <v>392</v>
      </c>
      <c r="G105" s="1336" t="s">
        <v>221</v>
      </c>
      <c r="H105" s="1335" t="s">
        <v>777</v>
      </c>
      <c r="I105" s="1336"/>
      <c r="J105" s="1335" t="s">
        <v>778</v>
      </c>
      <c r="K105" s="1336"/>
      <c r="L105" s="1336" t="s">
        <v>779</v>
      </c>
    </row>
    <row r="106" spans="3:12" ht="15" customHeight="1">
      <c r="C106" s="1336"/>
      <c r="D106" s="1336"/>
      <c r="E106" s="1336"/>
      <c r="F106" s="1336"/>
      <c r="G106" s="1336"/>
      <c r="H106" s="829" t="s">
        <v>780</v>
      </c>
      <c r="I106" s="829" t="s">
        <v>781</v>
      </c>
      <c r="J106" s="829" t="s">
        <v>780</v>
      </c>
      <c r="K106" s="829" t="s">
        <v>781</v>
      </c>
      <c r="L106" s="1336"/>
    </row>
    <row r="107" spans="3:12" ht="26.1" customHeight="1">
      <c r="C107" s="841" t="s">
        <v>757</v>
      </c>
      <c r="D107" s="842" t="s">
        <v>832</v>
      </c>
      <c r="E107" s="841" t="s">
        <v>776</v>
      </c>
      <c r="F107" s="841" t="s">
        <v>833</v>
      </c>
      <c r="G107" s="844">
        <v>2</v>
      </c>
      <c r="H107" s="845">
        <v>1</v>
      </c>
      <c r="I107" s="845">
        <v>0</v>
      </c>
      <c r="J107" s="849">
        <v>61.474400000000003</v>
      </c>
      <c r="K107" s="849">
        <v>41.991500000000002</v>
      </c>
      <c r="L107" s="849">
        <v>122.94880000000001</v>
      </c>
    </row>
    <row r="108" spans="3:12" ht="26.1" customHeight="1">
      <c r="C108" s="841" t="s">
        <v>757</v>
      </c>
      <c r="D108" s="842" t="s">
        <v>834</v>
      </c>
      <c r="E108" s="841" t="s">
        <v>776</v>
      </c>
      <c r="F108" s="841" t="s">
        <v>835</v>
      </c>
      <c r="G108" s="844">
        <v>1</v>
      </c>
      <c r="H108" s="845">
        <v>1</v>
      </c>
      <c r="I108" s="845">
        <v>0</v>
      </c>
      <c r="J108" s="849">
        <v>265.14499999999998</v>
      </c>
      <c r="K108" s="849">
        <v>74.969200000000001</v>
      </c>
      <c r="L108" s="849">
        <v>265.14499999999998</v>
      </c>
    </row>
    <row r="109" spans="3:12" ht="20.100000000000001" customHeight="1">
      <c r="C109" s="1334"/>
      <c r="D109" s="1334"/>
      <c r="E109" s="1334"/>
      <c r="F109" s="1334"/>
      <c r="G109" s="1334"/>
      <c r="H109" s="1334" t="s">
        <v>786</v>
      </c>
      <c r="I109" s="1334"/>
      <c r="J109" s="1334"/>
      <c r="K109" s="1334"/>
      <c r="L109" s="850">
        <v>388.09379999999999</v>
      </c>
    </row>
    <row r="110" spans="3:12" ht="20.100000000000001" customHeight="1">
      <c r="C110" s="828" t="s">
        <v>540</v>
      </c>
      <c r="D110" s="829" t="s">
        <v>255</v>
      </c>
      <c r="E110" s="828" t="s">
        <v>742</v>
      </c>
      <c r="F110" s="828" t="s">
        <v>260</v>
      </c>
      <c r="G110" s="829" t="s">
        <v>221</v>
      </c>
      <c r="H110" s="1336" t="s">
        <v>778</v>
      </c>
      <c r="I110" s="1336"/>
      <c r="J110" s="1336"/>
      <c r="K110" s="1336"/>
      <c r="L110" s="829" t="s">
        <v>779</v>
      </c>
    </row>
    <row r="111" spans="3:12" ht="24" customHeight="1">
      <c r="C111" s="841" t="s">
        <v>757</v>
      </c>
      <c r="D111" s="842" t="s">
        <v>787</v>
      </c>
      <c r="E111" s="841" t="s">
        <v>776</v>
      </c>
      <c r="F111" s="841" t="s">
        <v>386</v>
      </c>
      <c r="G111" s="844">
        <v>2</v>
      </c>
      <c r="H111" s="841"/>
      <c r="I111" s="841"/>
      <c r="J111" s="841"/>
      <c r="K111" s="849" t="s">
        <v>788</v>
      </c>
      <c r="L111" s="849" t="s">
        <v>836</v>
      </c>
    </row>
    <row r="112" spans="3:12" ht="20.100000000000001" customHeight="1">
      <c r="C112" s="1334"/>
      <c r="D112" s="1334"/>
      <c r="E112" s="1334"/>
      <c r="F112" s="1334"/>
      <c r="G112" s="1334"/>
      <c r="H112" s="1334" t="s">
        <v>789</v>
      </c>
      <c r="I112" s="1334"/>
      <c r="J112" s="1334"/>
      <c r="K112" s="1334"/>
      <c r="L112" s="851">
        <v>0</v>
      </c>
    </row>
    <row r="113" spans="3:12" ht="20.100000000000001" customHeight="1">
      <c r="C113" s="1334"/>
      <c r="D113" s="1334"/>
      <c r="E113" s="1334"/>
      <c r="F113" s="1334"/>
      <c r="G113" s="1334"/>
      <c r="H113" s="1334" t="s">
        <v>790</v>
      </c>
      <c r="I113" s="1334"/>
      <c r="J113" s="1334"/>
      <c r="K113" s="1334"/>
      <c r="L113" s="850">
        <v>42.681199999999997</v>
      </c>
    </row>
    <row r="114" spans="3:12" ht="20.100000000000001" customHeight="1">
      <c r="C114" s="1334"/>
      <c r="D114" s="1334"/>
      <c r="E114" s="1334"/>
      <c r="F114" s="1334"/>
      <c r="G114" s="1334"/>
      <c r="H114" s="1334" t="s">
        <v>791</v>
      </c>
      <c r="I114" s="1334"/>
      <c r="J114" s="1334"/>
      <c r="K114" s="1334"/>
      <c r="L114" s="850">
        <v>430.77499999999998</v>
      </c>
    </row>
    <row r="115" spans="3:12" ht="20.100000000000001" customHeight="1">
      <c r="C115" s="1334"/>
      <c r="D115" s="1334"/>
      <c r="E115" s="1334"/>
      <c r="F115" s="1334"/>
      <c r="G115" s="1334"/>
      <c r="H115" s="1334" t="s">
        <v>792</v>
      </c>
      <c r="I115" s="1334"/>
      <c r="J115" s="1334"/>
      <c r="K115" s="1334"/>
      <c r="L115" s="850">
        <v>1038.46</v>
      </c>
    </row>
    <row r="116" spans="3:12" ht="20.100000000000001" customHeight="1">
      <c r="C116" s="1334"/>
      <c r="D116" s="1334"/>
      <c r="E116" s="1334"/>
      <c r="F116" s="1334"/>
      <c r="G116" s="1334"/>
      <c r="H116" s="1334" t="s">
        <v>793</v>
      </c>
      <c r="I116" s="1334"/>
      <c r="J116" s="1334"/>
      <c r="K116" s="1334"/>
      <c r="L116" s="850">
        <v>0.4148</v>
      </c>
    </row>
    <row r="117" spans="3:12" ht="20.100000000000001" customHeight="1">
      <c r="C117" s="1334"/>
      <c r="D117" s="1334"/>
      <c r="E117" s="1334"/>
      <c r="F117" s="1334"/>
      <c r="G117" s="1334"/>
      <c r="H117" s="1334" t="s">
        <v>794</v>
      </c>
      <c r="I117" s="1334"/>
      <c r="J117" s="1334"/>
      <c r="K117" s="1334"/>
      <c r="L117" s="850">
        <v>1.8E-3</v>
      </c>
    </row>
    <row r="118" spans="3:12" ht="20.100000000000001" customHeight="1">
      <c r="C118" s="1334"/>
      <c r="D118" s="1334"/>
      <c r="E118" s="1334"/>
      <c r="F118" s="1334"/>
      <c r="G118" s="1334"/>
      <c r="H118" s="1334" t="s">
        <v>795</v>
      </c>
      <c r="I118" s="1334"/>
      <c r="J118" s="1334"/>
      <c r="K118" s="1334"/>
      <c r="L118" s="850">
        <v>0</v>
      </c>
    </row>
    <row r="119" spans="3:12" ht="20.100000000000001" customHeight="1">
      <c r="C119" s="828" t="s">
        <v>553</v>
      </c>
      <c r="D119" s="829" t="s">
        <v>255</v>
      </c>
      <c r="E119" s="828" t="s">
        <v>742</v>
      </c>
      <c r="F119" s="828" t="s">
        <v>837</v>
      </c>
      <c r="G119" s="829" t="s">
        <v>221</v>
      </c>
      <c r="H119" s="829" t="s">
        <v>220</v>
      </c>
      <c r="I119" s="829" t="s">
        <v>810</v>
      </c>
      <c r="J119" s="829"/>
      <c r="K119" s="829"/>
      <c r="L119" s="829" t="s">
        <v>778</v>
      </c>
    </row>
    <row r="120" spans="3:12" ht="24" customHeight="1">
      <c r="C120" s="841" t="s">
        <v>757</v>
      </c>
      <c r="D120" s="842" t="s">
        <v>838</v>
      </c>
      <c r="E120" s="841" t="s">
        <v>776</v>
      </c>
      <c r="F120" s="841" t="s">
        <v>839</v>
      </c>
      <c r="G120" s="844">
        <v>1.2999999999999999E-3</v>
      </c>
      <c r="H120" s="843" t="s">
        <v>11</v>
      </c>
      <c r="I120" s="1347" t="s">
        <v>840</v>
      </c>
      <c r="J120" s="1347"/>
      <c r="K120" s="1348"/>
      <c r="L120" s="849" t="s">
        <v>840</v>
      </c>
    </row>
    <row r="121" spans="3:12" ht="20.100000000000001" customHeight="1">
      <c r="C121" s="1334"/>
      <c r="D121" s="1334"/>
      <c r="E121" s="1334"/>
      <c r="F121" s="1334"/>
      <c r="G121" s="1334"/>
      <c r="H121" s="1334" t="s">
        <v>841</v>
      </c>
      <c r="I121" s="1334"/>
      <c r="J121" s="1334"/>
      <c r="K121" s="1334"/>
      <c r="L121" s="850">
        <v>0</v>
      </c>
    </row>
    <row r="122" spans="3:12">
      <c r="C122" s="846"/>
      <c r="D122" s="846"/>
      <c r="E122" s="846"/>
      <c r="F122" s="846"/>
      <c r="G122" s="846" t="s">
        <v>769</v>
      </c>
      <c r="H122" s="847">
        <v>0</v>
      </c>
      <c r="I122" s="846" t="s">
        <v>770</v>
      </c>
      <c r="J122" s="847">
        <v>0.04</v>
      </c>
      <c r="K122" s="846" t="s">
        <v>771</v>
      </c>
      <c r="L122" s="847">
        <v>4.1100475704408453E-2</v>
      </c>
    </row>
    <row r="123" spans="3:12">
      <c r="C123" s="846"/>
      <c r="D123" s="846"/>
      <c r="E123" s="846"/>
      <c r="F123" s="846"/>
      <c r="G123" s="846" t="s">
        <v>772</v>
      </c>
      <c r="H123" s="847">
        <v>0.09</v>
      </c>
      <c r="I123" s="846"/>
      <c r="J123" s="1337" t="s">
        <v>773</v>
      </c>
      <c r="K123" s="1337"/>
      <c r="L123" s="847">
        <v>0.51</v>
      </c>
    </row>
    <row r="124" spans="3:12" ht="15" customHeight="1">
      <c r="C124" s="846"/>
      <c r="D124" s="846"/>
      <c r="E124" s="846"/>
      <c r="F124" s="846"/>
      <c r="G124" s="846"/>
      <c r="H124" s="847"/>
      <c r="I124" s="1340" t="s">
        <v>1180</v>
      </c>
      <c r="J124" s="1340"/>
      <c r="K124" s="1340"/>
      <c r="L124" s="857">
        <f>L123*CAPA!$D$13</f>
        <v>0</v>
      </c>
    </row>
    <row r="125" spans="3:12" ht="15" customHeight="1">
      <c r="C125" s="846"/>
      <c r="D125" s="846"/>
      <c r="E125" s="846"/>
      <c r="F125" s="846"/>
      <c r="G125" s="846"/>
      <c r="H125" s="847"/>
      <c r="I125" s="1340" t="s">
        <v>1181</v>
      </c>
      <c r="J125" s="1340"/>
      <c r="K125" s="1340"/>
      <c r="L125" s="857">
        <f>(L123-L124)</f>
        <v>0.51</v>
      </c>
    </row>
    <row r="126" spans="3:12">
      <c r="C126" s="846"/>
      <c r="D126" s="846"/>
      <c r="E126" s="846"/>
      <c r="F126" s="846"/>
      <c r="G126" s="846"/>
      <c r="H126" s="847"/>
      <c r="I126" s="846"/>
      <c r="J126" s="847"/>
      <c r="K126" s="846"/>
      <c r="L126" s="847"/>
    </row>
    <row r="127" spans="3:12" ht="15.75" thickBot="1">
      <c r="C127" s="846"/>
      <c r="D127" s="846"/>
      <c r="E127" s="846"/>
      <c r="F127" s="846"/>
      <c r="G127" s="846"/>
      <c r="H127" s="847"/>
      <c r="I127" s="846"/>
      <c r="J127" s="1337"/>
      <c r="K127" s="1337"/>
      <c r="L127" s="847"/>
    </row>
    <row r="128" spans="3:12" ht="0.95" customHeight="1" thickTop="1">
      <c r="C128" s="848"/>
      <c r="D128" s="848"/>
      <c r="E128" s="848"/>
      <c r="F128" s="848"/>
      <c r="G128" s="848"/>
      <c r="H128" s="848"/>
      <c r="I128" s="848"/>
      <c r="J128" s="848"/>
      <c r="K128" s="848"/>
      <c r="L128" s="848"/>
    </row>
    <row r="129" spans="3:12" ht="18" customHeight="1">
      <c r="C129" s="828" t="s">
        <v>842</v>
      </c>
      <c r="D129" s="829" t="s">
        <v>255</v>
      </c>
      <c r="E129" s="828" t="s">
        <v>742</v>
      </c>
      <c r="F129" s="828" t="s">
        <v>102</v>
      </c>
      <c r="G129" s="1338" t="s">
        <v>138</v>
      </c>
      <c r="H129" s="1338"/>
      <c r="I129" s="830" t="s">
        <v>362</v>
      </c>
      <c r="J129" s="829" t="s">
        <v>137</v>
      </c>
      <c r="K129" s="829" t="s">
        <v>743</v>
      </c>
      <c r="L129" s="829" t="s">
        <v>518</v>
      </c>
    </row>
    <row r="130" spans="3:12" ht="24" customHeight="1">
      <c r="C130" s="831" t="s">
        <v>744</v>
      </c>
      <c r="D130" s="832" t="s">
        <v>843</v>
      </c>
      <c r="E130" s="831" t="s">
        <v>776</v>
      </c>
      <c r="F130" s="831" t="s">
        <v>28</v>
      </c>
      <c r="G130" s="1339" t="s">
        <v>610</v>
      </c>
      <c r="H130" s="1339"/>
      <c r="I130" s="833" t="s">
        <v>8</v>
      </c>
      <c r="J130" s="834">
        <v>1</v>
      </c>
      <c r="K130" s="835">
        <v>0.28999999999999998</v>
      </c>
      <c r="L130" s="835">
        <v>0.28999999999999998</v>
      </c>
    </row>
    <row r="131" spans="3:12" ht="15" customHeight="1">
      <c r="C131" s="1338" t="s">
        <v>517</v>
      </c>
      <c r="D131" s="1336" t="s">
        <v>255</v>
      </c>
      <c r="E131" s="1338" t="s">
        <v>742</v>
      </c>
      <c r="F131" s="1338" t="s">
        <v>392</v>
      </c>
      <c r="G131" s="1336" t="s">
        <v>221</v>
      </c>
      <c r="H131" s="1335" t="s">
        <v>777</v>
      </c>
      <c r="I131" s="1336"/>
      <c r="J131" s="1335" t="s">
        <v>778</v>
      </c>
      <c r="K131" s="1336"/>
      <c r="L131" s="1336" t="s">
        <v>779</v>
      </c>
    </row>
    <row r="132" spans="3:12" ht="15" customHeight="1">
      <c r="C132" s="1336"/>
      <c r="D132" s="1336"/>
      <c r="E132" s="1336"/>
      <c r="F132" s="1336"/>
      <c r="G132" s="1336"/>
      <c r="H132" s="829" t="s">
        <v>780</v>
      </c>
      <c r="I132" s="829" t="s">
        <v>781</v>
      </c>
      <c r="J132" s="829" t="s">
        <v>780</v>
      </c>
      <c r="K132" s="829" t="s">
        <v>781</v>
      </c>
      <c r="L132" s="1336"/>
    </row>
    <row r="133" spans="3:12" ht="26.1" customHeight="1">
      <c r="C133" s="841" t="s">
        <v>757</v>
      </c>
      <c r="D133" s="842" t="s">
        <v>832</v>
      </c>
      <c r="E133" s="841" t="s">
        <v>776</v>
      </c>
      <c r="F133" s="841" t="s">
        <v>833</v>
      </c>
      <c r="G133" s="844">
        <v>2</v>
      </c>
      <c r="H133" s="845">
        <v>1</v>
      </c>
      <c r="I133" s="845">
        <v>0</v>
      </c>
      <c r="J133" s="849">
        <v>61.474400000000003</v>
      </c>
      <c r="K133" s="849">
        <v>41.991500000000002</v>
      </c>
      <c r="L133" s="849">
        <v>122.94880000000001</v>
      </c>
    </row>
    <row r="134" spans="3:12" ht="26.1" customHeight="1">
      <c r="C134" s="841" t="s">
        <v>757</v>
      </c>
      <c r="D134" s="842" t="s">
        <v>834</v>
      </c>
      <c r="E134" s="841" t="s">
        <v>776</v>
      </c>
      <c r="F134" s="841" t="s">
        <v>835</v>
      </c>
      <c r="G134" s="844">
        <v>1</v>
      </c>
      <c r="H134" s="845">
        <v>1</v>
      </c>
      <c r="I134" s="845">
        <v>0</v>
      </c>
      <c r="J134" s="849">
        <v>265.14499999999998</v>
      </c>
      <c r="K134" s="849">
        <v>74.969200000000001</v>
      </c>
      <c r="L134" s="849">
        <v>265.14499999999998</v>
      </c>
    </row>
    <row r="135" spans="3:12" ht="20.100000000000001" customHeight="1">
      <c r="C135" s="1334"/>
      <c r="D135" s="1334"/>
      <c r="E135" s="1334"/>
      <c r="F135" s="1334"/>
      <c r="G135" s="1334"/>
      <c r="H135" s="1334" t="s">
        <v>786</v>
      </c>
      <c r="I135" s="1334"/>
      <c r="J135" s="1334"/>
      <c r="K135" s="1334"/>
      <c r="L135" s="850">
        <v>388.09379999999999</v>
      </c>
    </row>
    <row r="136" spans="3:12" ht="20.100000000000001" customHeight="1">
      <c r="C136" s="828" t="s">
        <v>540</v>
      </c>
      <c r="D136" s="829" t="s">
        <v>255</v>
      </c>
      <c r="E136" s="828" t="s">
        <v>742</v>
      </c>
      <c r="F136" s="828" t="s">
        <v>260</v>
      </c>
      <c r="G136" s="829" t="s">
        <v>221</v>
      </c>
      <c r="H136" s="1336" t="s">
        <v>778</v>
      </c>
      <c r="I136" s="1336"/>
      <c r="J136" s="1336"/>
      <c r="K136" s="1336"/>
      <c r="L136" s="829" t="s">
        <v>779</v>
      </c>
    </row>
    <row r="137" spans="3:12" ht="24" customHeight="1">
      <c r="C137" s="841" t="s">
        <v>757</v>
      </c>
      <c r="D137" s="842" t="s">
        <v>787</v>
      </c>
      <c r="E137" s="841" t="s">
        <v>776</v>
      </c>
      <c r="F137" s="841" t="s">
        <v>386</v>
      </c>
      <c r="G137" s="844">
        <v>2</v>
      </c>
      <c r="H137" s="841"/>
      <c r="I137" s="841"/>
      <c r="J137" s="841"/>
      <c r="K137" s="849" t="s">
        <v>788</v>
      </c>
      <c r="L137" s="849" t="s">
        <v>836</v>
      </c>
    </row>
    <row r="138" spans="3:12" ht="20.100000000000001" customHeight="1">
      <c r="C138" s="1334"/>
      <c r="D138" s="1334"/>
      <c r="E138" s="1334"/>
      <c r="F138" s="1334"/>
      <c r="G138" s="1334"/>
      <c r="H138" s="1334" t="s">
        <v>789</v>
      </c>
      <c r="I138" s="1334"/>
      <c r="J138" s="1334"/>
      <c r="K138" s="1334"/>
      <c r="L138" s="851">
        <v>0</v>
      </c>
    </row>
    <row r="139" spans="3:12" ht="20.100000000000001" customHeight="1">
      <c r="C139" s="1334"/>
      <c r="D139" s="1334"/>
      <c r="E139" s="1334"/>
      <c r="F139" s="1334"/>
      <c r="G139" s="1334"/>
      <c r="H139" s="1334" t="s">
        <v>790</v>
      </c>
      <c r="I139" s="1334"/>
      <c r="J139" s="1334"/>
      <c r="K139" s="1334"/>
      <c r="L139" s="850">
        <v>42.681199999999997</v>
      </c>
    </row>
    <row r="140" spans="3:12" ht="20.100000000000001" customHeight="1">
      <c r="C140" s="1334"/>
      <c r="D140" s="1334"/>
      <c r="E140" s="1334"/>
      <c r="F140" s="1334"/>
      <c r="G140" s="1334"/>
      <c r="H140" s="1334" t="s">
        <v>791</v>
      </c>
      <c r="I140" s="1334"/>
      <c r="J140" s="1334"/>
      <c r="K140" s="1334"/>
      <c r="L140" s="850">
        <v>430.77499999999998</v>
      </c>
    </row>
    <row r="141" spans="3:12" ht="20.100000000000001" customHeight="1">
      <c r="C141" s="1334"/>
      <c r="D141" s="1334"/>
      <c r="E141" s="1334"/>
      <c r="F141" s="1334"/>
      <c r="G141" s="1334"/>
      <c r="H141" s="1334" t="s">
        <v>792</v>
      </c>
      <c r="I141" s="1334"/>
      <c r="J141" s="1334"/>
      <c r="K141" s="1334"/>
      <c r="L141" s="850">
        <v>1500</v>
      </c>
    </row>
    <row r="142" spans="3:12" ht="20.100000000000001" customHeight="1">
      <c r="C142" s="1334"/>
      <c r="D142" s="1334"/>
      <c r="E142" s="1334"/>
      <c r="F142" s="1334"/>
      <c r="G142" s="1334"/>
      <c r="H142" s="1334" t="s">
        <v>793</v>
      </c>
      <c r="I142" s="1334"/>
      <c r="J142" s="1334"/>
      <c r="K142" s="1334"/>
      <c r="L142" s="850">
        <v>0.28720000000000001</v>
      </c>
    </row>
    <row r="143" spans="3:12" ht="20.100000000000001" customHeight="1">
      <c r="C143" s="1334"/>
      <c r="D143" s="1334"/>
      <c r="E143" s="1334"/>
      <c r="F143" s="1334"/>
      <c r="G143" s="1334"/>
      <c r="H143" s="1334" t="s">
        <v>794</v>
      </c>
      <c r="I143" s="1334"/>
      <c r="J143" s="1334"/>
      <c r="K143" s="1334"/>
      <c r="L143" s="850">
        <v>1.2999999999999999E-3</v>
      </c>
    </row>
    <row r="144" spans="3:12" ht="20.100000000000001" customHeight="1">
      <c r="C144" s="1334"/>
      <c r="D144" s="1334"/>
      <c r="E144" s="1334"/>
      <c r="F144" s="1334"/>
      <c r="G144" s="1334"/>
      <c r="H144" s="1334" t="s">
        <v>795</v>
      </c>
      <c r="I144" s="1334"/>
      <c r="J144" s="1334"/>
      <c r="K144" s="1334"/>
      <c r="L144" s="850">
        <v>0</v>
      </c>
    </row>
    <row r="145" spans="3:12" ht="20.100000000000001" customHeight="1">
      <c r="C145" s="828" t="s">
        <v>553</v>
      </c>
      <c r="D145" s="829" t="s">
        <v>255</v>
      </c>
      <c r="E145" s="828" t="s">
        <v>742</v>
      </c>
      <c r="F145" s="828" t="s">
        <v>837</v>
      </c>
      <c r="G145" s="829" t="s">
        <v>221</v>
      </c>
      <c r="H145" s="829" t="s">
        <v>220</v>
      </c>
      <c r="I145" s="829" t="s">
        <v>810</v>
      </c>
      <c r="J145" s="829"/>
      <c r="K145" s="829"/>
      <c r="L145" s="829" t="s">
        <v>778</v>
      </c>
    </row>
    <row r="146" spans="3:12" ht="24" customHeight="1">
      <c r="C146" s="841" t="s">
        <v>757</v>
      </c>
      <c r="D146" s="842" t="s">
        <v>844</v>
      </c>
      <c r="E146" s="841" t="s">
        <v>776</v>
      </c>
      <c r="F146" s="841" t="s">
        <v>845</v>
      </c>
      <c r="G146" s="844">
        <v>4.4999999999999999E-4</v>
      </c>
      <c r="H146" s="843" t="s">
        <v>11</v>
      </c>
      <c r="I146" s="1347" t="s">
        <v>840</v>
      </c>
      <c r="J146" s="1347"/>
      <c r="K146" s="1348"/>
      <c r="L146" s="849" t="s">
        <v>840</v>
      </c>
    </row>
    <row r="147" spans="3:12" ht="20.100000000000001" customHeight="1">
      <c r="C147" s="1334"/>
      <c r="D147" s="1334"/>
      <c r="E147" s="1334"/>
      <c r="F147" s="1334"/>
      <c r="G147" s="1334"/>
      <c r="H147" s="1334" t="s">
        <v>841</v>
      </c>
      <c r="I147" s="1334"/>
      <c r="J147" s="1334"/>
      <c r="K147" s="1334"/>
      <c r="L147" s="850">
        <v>0</v>
      </c>
    </row>
    <row r="148" spans="3:12">
      <c r="C148" s="846"/>
      <c r="D148" s="846"/>
      <c r="E148" s="846"/>
      <c r="F148" s="846"/>
      <c r="G148" s="846" t="s">
        <v>769</v>
      </c>
      <c r="H148" s="847">
        <v>0</v>
      </c>
      <c r="I148" s="846" t="s">
        <v>770</v>
      </c>
      <c r="J148" s="847">
        <v>0.03</v>
      </c>
      <c r="K148" s="846" t="s">
        <v>771</v>
      </c>
      <c r="L148" s="847">
        <v>2.8454133333333333E-2</v>
      </c>
    </row>
    <row r="149" spans="3:12">
      <c r="C149" s="846"/>
      <c r="D149" s="846"/>
      <c r="E149" s="846"/>
      <c r="F149" s="846"/>
      <c r="G149" s="846" t="s">
        <v>772</v>
      </c>
      <c r="H149" s="847">
        <v>0.06</v>
      </c>
      <c r="I149" s="846"/>
      <c r="J149" s="1337" t="s">
        <v>773</v>
      </c>
      <c r="K149" s="1337"/>
      <c r="L149" s="847">
        <v>0.35</v>
      </c>
    </row>
    <row r="150" spans="3:12">
      <c r="C150" s="846"/>
      <c r="D150" s="846"/>
      <c r="E150" s="846"/>
      <c r="F150" s="846"/>
      <c r="G150" s="846"/>
      <c r="H150" s="847"/>
      <c r="I150" s="1340" t="s">
        <v>1180</v>
      </c>
      <c r="J150" s="1340"/>
      <c r="K150" s="1340"/>
      <c r="L150" s="857">
        <f>L149*CAPA!$D$13</f>
        <v>0</v>
      </c>
    </row>
    <row r="151" spans="3:12">
      <c r="C151" s="846"/>
      <c r="D151" s="846"/>
      <c r="E151" s="846"/>
      <c r="F151" s="846"/>
      <c r="G151" s="846"/>
      <c r="H151" s="847"/>
      <c r="I151" s="1340" t="s">
        <v>1181</v>
      </c>
      <c r="J151" s="1340"/>
      <c r="K151" s="1340"/>
      <c r="L151" s="857">
        <f>(L149-L150)</f>
        <v>0.35</v>
      </c>
    </row>
    <row r="152" spans="3:12">
      <c r="C152" s="846"/>
      <c r="D152" s="846"/>
      <c r="E152" s="846"/>
      <c r="F152" s="846"/>
      <c r="G152" s="846"/>
      <c r="H152" s="847"/>
      <c r="I152" s="846"/>
      <c r="J152" s="847"/>
      <c r="K152" s="846"/>
      <c r="L152" s="847"/>
    </row>
    <row r="153" spans="3:12" ht="15.75" thickBot="1">
      <c r="C153" s="846"/>
      <c r="D153" s="846"/>
      <c r="E153" s="846"/>
      <c r="F153" s="846"/>
      <c r="G153" s="846"/>
      <c r="H153" s="847"/>
      <c r="I153" s="846"/>
      <c r="J153" s="1337"/>
      <c r="K153" s="1337"/>
      <c r="L153" s="847"/>
    </row>
    <row r="154" spans="3:12" ht="0.95" customHeight="1" thickTop="1">
      <c r="C154" s="848"/>
      <c r="D154" s="848"/>
      <c r="E154" s="848"/>
      <c r="F154" s="848"/>
      <c r="G154" s="848"/>
      <c r="H154" s="848"/>
      <c r="I154" s="848"/>
      <c r="J154" s="848"/>
      <c r="K154" s="848"/>
      <c r="L154" s="848"/>
    </row>
    <row r="155" spans="3:12" ht="18" customHeight="1">
      <c r="C155" s="828" t="s">
        <v>846</v>
      </c>
      <c r="D155" s="829" t="s">
        <v>255</v>
      </c>
      <c r="E155" s="828" t="s">
        <v>742</v>
      </c>
      <c r="F155" s="828" t="s">
        <v>102</v>
      </c>
      <c r="G155" s="1338" t="s">
        <v>138</v>
      </c>
      <c r="H155" s="1338"/>
      <c r="I155" s="830" t="s">
        <v>362</v>
      </c>
      <c r="J155" s="829" t="s">
        <v>137</v>
      </c>
      <c r="K155" s="829" t="s">
        <v>743</v>
      </c>
      <c r="L155" s="829" t="s">
        <v>518</v>
      </c>
    </row>
    <row r="156" spans="3:12" ht="51.95" customHeight="1">
      <c r="C156" s="831" t="s">
        <v>744</v>
      </c>
      <c r="D156" s="832" t="s">
        <v>1190</v>
      </c>
      <c r="E156" s="831" t="s">
        <v>776</v>
      </c>
      <c r="F156" s="831" t="s">
        <v>427</v>
      </c>
      <c r="G156" s="1339" t="s">
        <v>610</v>
      </c>
      <c r="H156" s="1339"/>
      <c r="I156" s="833" t="s">
        <v>9</v>
      </c>
      <c r="J156" s="834">
        <v>1</v>
      </c>
      <c r="K156" s="835">
        <v>14.79</v>
      </c>
      <c r="L156" s="835">
        <v>14.79</v>
      </c>
    </row>
    <row r="157" spans="3:12" ht="15" customHeight="1">
      <c r="C157" s="1338" t="s">
        <v>517</v>
      </c>
      <c r="D157" s="1336" t="s">
        <v>255</v>
      </c>
      <c r="E157" s="1338" t="s">
        <v>742</v>
      </c>
      <c r="F157" s="1338" t="s">
        <v>392</v>
      </c>
      <c r="G157" s="1336" t="s">
        <v>221</v>
      </c>
      <c r="H157" s="1335" t="s">
        <v>777</v>
      </c>
      <c r="I157" s="1336"/>
      <c r="J157" s="1335" t="s">
        <v>778</v>
      </c>
      <c r="K157" s="1336"/>
      <c r="L157" s="1336" t="s">
        <v>779</v>
      </c>
    </row>
    <row r="158" spans="3:12" ht="15" customHeight="1">
      <c r="C158" s="1336"/>
      <c r="D158" s="1336"/>
      <c r="E158" s="1336"/>
      <c r="F158" s="1336"/>
      <c r="G158" s="1336"/>
      <c r="H158" s="829" t="s">
        <v>780</v>
      </c>
      <c r="I158" s="829" t="s">
        <v>781</v>
      </c>
      <c r="J158" s="829" t="s">
        <v>780</v>
      </c>
      <c r="K158" s="829" t="s">
        <v>781</v>
      </c>
      <c r="L158" s="1336"/>
    </row>
    <row r="159" spans="3:12" ht="26.1" customHeight="1">
      <c r="C159" s="841" t="s">
        <v>757</v>
      </c>
      <c r="D159" s="842" t="s">
        <v>861</v>
      </c>
      <c r="E159" s="841" t="s">
        <v>776</v>
      </c>
      <c r="F159" s="841" t="s">
        <v>862</v>
      </c>
      <c r="G159" s="844">
        <v>1</v>
      </c>
      <c r="H159" s="845">
        <v>1</v>
      </c>
      <c r="I159" s="845">
        <v>0</v>
      </c>
      <c r="J159" s="849">
        <v>225.36009999999999</v>
      </c>
      <c r="K159" s="849">
        <v>100.3767</v>
      </c>
      <c r="L159" s="849">
        <v>225.36009999999999</v>
      </c>
    </row>
    <row r="160" spans="3:12" ht="24" customHeight="1">
      <c r="C160" s="841" t="s">
        <v>757</v>
      </c>
      <c r="D160" s="842" t="s">
        <v>806</v>
      </c>
      <c r="E160" s="841" t="s">
        <v>776</v>
      </c>
      <c r="F160" s="841" t="s">
        <v>807</v>
      </c>
      <c r="G160" s="844">
        <v>1</v>
      </c>
      <c r="H160" s="845">
        <v>0.96</v>
      </c>
      <c r="I160" s="845">
        <v>0.04</v>
      </c>
      <c r="J160" s="849">
        <v>257.88569999999999</v>
      </c>
      <c r="K160" s="849">
        <v>124.94289999999999</v>
      </c>
      <c r="L160" s="849">
        <v>252.56800000000001</v>
      </c>
    </row>
    <row r="161" spans="3:12" ht="24" customHeight="1">
      <c r="C161" s="841" t="s">
        <v>757</v>
      </c>
      <c r="D161" s="842" t="s">
        <v>857</v>
      </c>
      <c r="E161" s="841" t="s">
        <v>776</v>
      </c>
      <c r="F161" s="841" t="s">
        <v>858</v>
      </c>
      <c r="G161" s="844">
        <v>1</v>
      </c>
      <c r="H161" s="845">
        <v>0.34</v>
      </c>
      <c r="I161" s="845">
        <v>0.66</v>
      </c>
      <c r="J161" s="849">
        <v>5.0871000000000004</v>
      </c>
      <c r="K161" s="849">
        <v>3.5426000000000002</v>
      </c>
      <c r="L161" s="849">
        <v>4.0677000000000003</v>
      </c>
    </row>
    <row r="162" spans="3:12" ht="20.100000000000001" customHeight="1">
      <c r="C162" s="841" t="s">
        <v>757</v>
      </c>
      <c r="D162" s="842" t="s">
        <v>865</v>
      </c>
      <c r="E162" s="841" t="s">
        <v>776</v>
      </c>
      <c r="F162" s="841" t="s">
        <v>866</v>
      </c>
      <c r="G162" s="844">
        <v>1</v>
      </c>
      <c r="H162" s="845">
        <v>0.5</v>
      </c>
      <c r="I162" s="845">
        <v>0.5</v>
      </c>
      <c r="J162" s="849">
        <v>282.17180000000002</v>
      </c>
      <c r="K162" s="849">
        <v>121.5518</v>
      </c>
      <c r="L162" s="849">
        <v>201.86179999999999</v>
      </c>
    </row>
    <row r="163" spans="3:12" ht="20.100000000000001" customHeight="1">
      <c r="C163" s="841" t="s">
        <v>757</v>
      </c>
      <c r="D163" s="842" t="s">
        <v>863</v>
      </c>
      <c r="E163" s="841" t="s">
        <v>776</v>
      </c>
      <c r="F163" s="841" t="s">
        <v>864</v>
      </c>
      <c r="G163" s="844">
        <v>1</v>
      </c>
      <c r="H163" s="845">
        <v>0.62</v>
      </c>
      <c r="I163" s="845">
        <v>0.38</v>
      </c>
      <c r="J163" s="849">
        <v>330.45240000000001</v>
      </c>
      <c r="K163" s="849">
        <v>84.028499999999994</v>
      </c>
      <c r="L163" s="849">
        <v>236.81129999999999</v>
      </c>
    </row>
    <row r="164" spans="3:12" ht="24" customHeight="1">
      <c r="C164" s="841" t="s">
        <v>757</v>
      </c>
      <c r="D164" s="842" t="s">
        <v>859</v>
      </c>
      <c r="E164" s="841" t="s">
        <v>776</v>
      </c>
      <c r="F164" s="841" t="s">
        <v>860</v>
      </c>
      <c r="G164" s="844">
        <v>1</v>
      </c>
      <c r="H164" s="845">
        <v>0.34</v>
      </c>
      <c r="I164" s="845">
        <v>0.66</v>
      </c>
      <c r="J164" s="849">
        <v>155.67009999999999</v>
      </c>
      <c r="K164" s="849">
        <v>58.258299999999998</v>
      </c>
      <c r="L164" s="849">
        <v>91.378299999999996</v>
      </c>
    </row>
    <row r="165" spans="3:12" ht="24" customHeight="1">
      <c r="C165" s="1334"/>
      <c r="D165" s="1334"/>
      <c r="E165" s="1334"/>
      <c r="F165" s="1334"/>
      <c r="G165" s="1334"/>
      <c r="H165" s="1334" t="s">
        <v>786</v>
      </c>
      <c r="I165" s="1334"/>
      <c r="J165" s="1334"/>
      <c r="K165" s="1334"/>
      <c r="L165" s="850">
        <v>1012.0472</v>
      </c>
    </row>
    <row r="166" spans="3:12" ht="20.100000000000001" customHeight="1">
      <c r="C166" s="828" t="s">
        <v>540</v>
      </c>
      <c r="D166" s="829" t="s">
        <v>255</v>
      </c>
      <c r="E166" s="828" t="s">
        <v>742</v>
      </c>
      <c r="F166" s="828" t="s">
        <v>260</v>
      </c>
      <c r="G166" s="829" t="s">
        <v>221</v>
      </c>
      <c r="H166" s="1336" t="s">
        <v>778</v>
      </c>
      <c r="I166" s="1336"/>
      <c r="J166" s="1336"/>
      <c r="K166" s="1336"/>
      <c r="L166" s="829" t="s">
        <v>779</v>
      </c>
    </row>
    <row r="167" spans="3:12" ht="20.100000000000001" customHeight="1">
      <c r="C167" s="841" t="s">
        <v>757</v>
      </c>
      <c r="D167" s="842" t="s">
        <v>787</v>
      </c>
      <c r="E167" s="841" t="s">
        <v>776</v>
      </c>
      <c r="F167" s="841" t="s">
        <v>386</v>
      </c>
      <c r="G167" s="844">
        <v>1</v>
      </c>
      <c r="H167" s="841"/>
      <c r="I167" s="841"/>
      <c r="J167" s="841"/>
      <c r="K167" s="849" t="s">
        <v>788</v>
      </c>
      <c r="L167" s="849" t="s">
        <v>788</v>
      </c>
    </row>
    <row r="168" spans="3:12" ht="20.100000000000001" customHeight="1">
      <c r="C168" s="1334"/>
      <c r="D168" s="1334"/>
      <c r="E168" s="1334"/>
      <c r="F168" s="1334"/>
      <c r="G168" s="1334"/>
      <c r="H168" s="1334" t="s">
        <v>789</v>
      </c>
      <c r="I168" s="1334"/>
      <c r="J168" s="1334"/>
      <c r="K168" s="1334"/>
      <c r="L168" s="851">
        <v>0</v>
      </c>
    </row>
    <row r="169" spans="3:12" ht="20.100000000000001" customHeight="1">
      <c r="C169" s="1334"/>
      <c r="D169" s="1334"/>
      <c r="E169" s="1334"/>
      <c r="F169" s="1334"/>
      <c r="G169" s="1334"/>
      <c r="H169" s="1334" t="s">
        <v>790</v>
      </c>
      <c r="I169" s="1334"/>
      <c r="J169" s="1334"/>
      <c r="K169" s="1334"/>
      <c r="L169" s="850">
        <v>21.340599999999998</v>
      </c>
    </row>
    <row r="170" spans="3:12" ht="20.100000000000001" customHeight="1">
      <c r="C170" s="1334"/>
      <c r="D170" s="1334"/>
      <c r="E170" s="1334"/>
      <c r="F170" s="1334"/>
      <c r="G170" s="1334"/>
      <c r="H170" s="1334" t="s">
        <v>791</v>
      </c>
      <c r="I170" s="1334"/>
      <c r="J170" s="1334"/>
      <c r="K170" s="1334"/>
      <c r="L170" s="850">
        <v>1033.3878</v>
      </c>
    </row>
    <row r="171" spans="3:12" ht="20.100000000000001" customHeight="1">
      <c r="C171" s="1334"/>
      <c r="D171" s="1334"/>
      <c r="E171" s="1334"/>
      <c r="F171" s="1334"/>
      <c r="G171" s="1334"/>
      <c r="H171" s="1334" t="s">
        <v>792</v>
      </c>
      <c r="I171" s="1334"/>
      <c r="J171" s="1334"/>
      <c r="K171" s="1334"/>
      <c r="L171" s="850">
        <v>112.13</v>
      </c>
    </row>
    <row r="172" spans="3:12" ht="20.100000000000001" customHeight="1">
      <c r="C172" s="1334"/>
      <c r="D172" s="1334"/>
      <c r="E172" s="1334"/>
      <c r="F172" s="1334"/>
      <c r="G172" s="1334"/>
      <c r="H172" s="1334" t="s">
        <v>793</v>
      </c>
      <c r="I172" s="1334"/>
      <c r="J172" s="1334"/>
      <c r="K172" s="1334"/>
      <c r="L172" s="850">
        <v>9.2159999999999993</v>
      </c>
    </row>
    <row r="173" spans="3:12" ht="20.100000000000001" customHeight="1">
      <c r="C173" s="1334"/>
      <c r="D173" s="1334"/>
      <c r="E173" s="1334"/>
      <c r="F173" s="1334"/>
      <c r="G173" s="1334"/>
      <c r="H173" s="1334" t="s">
        <v>794</v>
      </c>
      <c r="I173" s="1334"/>
      <c r="J173" s="1334"/>
      <c r="K173" s="1334"/>
      <c r="L173" s="850">
        <v>0.24540000000000001</v>
      </c>
    </row>
    <row r="174" spans="3:12" ht="26.1" customHeight="1">
      <c r="C174" s="1334"/>
      <c r="D174" s="1334"/>
      <c r="E174" s="1334"/>
      <c r="F174" s="1334"/>
      <c r="G174" s="1334"/>
      <c r="H174" s="1334" t="s">
        <v>795</v>
      </c>
      <c r="I174" s="1334"/>
      <c r="J174" s="1334"/>
      <c r="K174" s="1334"/>
      <c r="L174" s="850">
        <v>0</v>
      </c>
    </row>
    <row r="175" spans="3:12" ht="24" customHeight="1">
      <c r="C175" s="828" t="s">
        <v>559</v>
      </c>
      <c r="D175" s="829" t="s">
        <v>255</v>
      </c>
      <c r="E175" s="828" t="s">
        <v>742</v>
      </c>
      <c r="F175" s="828" t="s">
        <v>809</v>
      </c>
      <c r="G175" s="829" t="s">
        <v>221</v>
      </c>
      <c r="H175" s="829" t="s">
        <v>220</v>
      </c>
      <c r="I175" s="829" t="s">
        <v>810</v>
      </c>
      <c r="J175" s="829"/>
      <c r="K175" s="829"/>
      <c r="L175" s="829" t="s">
        <v>778</v>
      </c>
    </row>
    <row r="176" spans="3:12" ht="26.1" customHeight="1">
      <c r="C176" s="836" t="s">
        <v>744</v>
      </c>
      <c r="D176" s="837" t="s">
        <v>867</v>
      </c>
      <c r="E176" s="836" t="s">
        <v>776</v>
      </c>
      <c r="F176" s="836" t="s">
        <v>643</v>
      </c>
      <c r="G176" s="839">
        <v>1.1002700000000001</v>
      </c>
      <c r="H176" s="838" t="s">
        <v>9</v>
      </c>
      <c r="I176" s="1341" t="s">
        <v>868</v>
      </c>
      <c r="J176" s="1341"/>
      <c r="K176" s="1342"/>
      <c r="L176" s="852" t="s">
        <v>869</v>
      </c>
    </row>
    <row r="177" spans="3:12" ht="39" customHeight="1">
      <c r="C177" s="1334"/>
      <c r="D177" s="1334"/>
      <c r="E177" s="1334"/>
      <c r="F177" s="1334"/>
      <c r="G177" s="1334"/>
      <c r="H177" s="1334" t="s">
        <v>814</v>
      </c>
      <c r="I177" s="1334"/>
      <c r="J177" s="1334"/>
      <c r="K177" s="1334"/>
      <c r="L177" s="850">
        <v>1.6173999999999999</v>
      </c>
    </row>
    <row r="178" spans="3:12" ht="26.1" customHeight="1">
      <c r="C178" s="828" t="s">
        <v>815</v>
      </c>
      <c r="D178" s="829" t="s">
        <v>816</v>
      </c>
      <c r="E178" s="828" t="s">
        <v>742</v>
      </c>
      <c r="F178" s="828" t="s">
        <v>102</v>
      </c>
      <c r="G178" s="829" t="s">
        <v>817</v>
      </c>
      <c r="H178" s="829" t="s">
        <v>221</v>
      </c>
      <c r="I178" s="830" t="s">
        <v>220</v>
      </c>
      <c r="J178" s="1336" t="s">
        <v>810</v>
      </c>
      <c r="K178" s="1336"/>
      <c r="L178" s="829" t="s">
        <v>778</v>
      </c>
    </row>
    <row r="179" spans="3:12" ht="26.1" customHeight="1">
      <c r="C179" s="836" t="s">
        <v>744</v>
      </c>
      <c r="D179" s="837" t="s">
        <v>870</v>
      </c>
      <c r="E179" s="836" t="s">
        <v>776</v>
      </c>
      <c r="F179" s="836" t="s">
        <v>871</v>
      </c>
      <c r="G179" s="837">
        <v>4016096</v>
      </c>
      <c r="H179" s="839">
        <v>2.0630099999999998</v>
      </c>
      <c r="I179" s="838" t="s">
        <v>11</v>
      </c>
      <c r="J179" s="1341">
        <v>1.8</v>
      </c>
      <c r="K179" s="1342"/>
      <c r="L179" s="852">
        <v>3.7134</v>
      </c>
    </row>
    <row r="180" spans="3:12" ht="20.100000000000001" customHeight="1">
      <c r="C180" s="1334"/>
      <c r="D180" s="1334"/>
      <c r="E180" s="1334"/>
      <c r="F180" s="1334"/>
      <c r="G180" s="1334"/>
      <c r="H180" s="1334" t="s">
        <v>820</v>
      </c>
      <c r="I180" s="1334"/>
      <c r="J180" s="1334"/>
      <c r="K180" s="1334"/>
      <c r="L180" s="850">
        <v>3.7134</v>
      </c>
    </row>
    <row r="181" spans="3:12" ht="20.100000000000001" customHeight="1">
      <c r="C181" s="828" t="s">
        <v>821</v>
      </c>
      <c r="D181" s="829" t="s">
        <v>822</v>
      </c>
      <c r="E181" s="828" t="s">
        <v>742</v>
      </c>
      <c r="F181" s="828" t="s">
        <v>102</v>
      </c>
      <c r="G181" s="829" t="s">
        <v>221</v>
      </c>
      <c r="H181" s="1336" t="s">
        <v>823</v>
      </c>
      <c r="I181" s="1335"/>
      <c r="J181" s="1336"/>
      <c r="K181" s="1336"/>
      <c r="L181" s="829" t="s">
        <v>778</v>
      </c>
    </row>
    <row r="182" spans="3:12" ht="20.100000000000001" customHeight="1">
      <c r="C182" s="830"/>
      <c r="D182" s="830"/>
      <c r="E182" s="830"/>
      <c r="F182" s="830"/>
      <c r="G182" s="830"/>
      <c r="H182" s="830" t="s">
        <v>634</v>
      </c>
      <c r="I182" s="830" t="s">
        <v>635</v>
      </c>
      <c r="J182" s="830" t="s">
        <v>625</v>
      </c>
      <c r="K182" s="830" t="s">
        <v>824</v>
      </c>
      <c r="L182" s="830"/>
    </row>
    <row r="183" spans="3:12" ht="50.1" customHeight="1">
      <c r="C183" s="836" t="s">
        <v>744</v>
      </c>
      <c r="D183" s="837">
        <v>4016096</v>
      </c>
      <c r="E183" s="836" t="s">
        <v>776</v>
      </c>
      <c r="F183" s="836" t="s">
        <v>643</v>
      </c>
      <c r="G183" s="839">
        <v>2.0630099999999998</v>
      </c>
      <c r="H183" s="837" t="s">
        <v>825</v>
      </c>
      <c r="I183" s="837" t="s">
        <v>826</v>
      </c>
      <c r="J183" s="837" t="s">
        <v>827</v>
      </c>
      <c r="K183" s="837" t="s">
        <v>828</v>
      </c>
      <c r="L183" s="852">
        <v>0</v>
      </c>
    </row>
    <row r="184" spans="3:12" ht="50.1" customHeight="1">
      <c r="C184" s="1334"/>
      <c r="D184" s="1334"/>
      <c r="E184" s="1334"/>
      <c r="F184" s="1334"/>
      <c r="G184" s="1334"/>
      <c r="H184" s="1334" t="s">
        <v>829</v>
      </c>
      <c r="I184" s="1334"/>
      <c r="J184" s="1334"/>
      <c r="K184" s="1334"/>
      <c r="L184" s="850">
        <v>0</v>
      </c>
    </row>
    <row r="185" spans="3:12">
      <c r="C185" s="846"/>
      <c r="D185" s="846"/>
      <c r="E185" s="846"/>
      <c r="F185" s="846"/>
      <c r="G185" s="846" t="s">
        <v>769</v>
      </c>
      <c r="H185" s="847">
        <v>0</v>
      </c>
      <c r="I185" s="846" t="s">
        <v>770</v>
      </c>
      <c r="J185" s="847">
        <v>0.28999999999999998</v>
      </c>
      <c r="K185" s="846" t="s">
        <v>771</v>
      </c>
      <c r="L185" s="847">
        <v>0.2923246906255042</v>
      </c>
    </row>
    <row r="186" spans="3:12">
      <c r="C186" s="846"/>
      <c r="D186" s="846"/>
      <c r="E186" s="846"/>
      <c r="F186" s="846"/>
      <c r="G186" s="846" t="s">
        <v>772</v>
      </c>
      <c r="H186" s="847">
        <v>3.45</v>
      </c>
      <c r="I186" s="846"/>
      <c r="J186" s="1337" t="s">
        <v>773</v>
      </c>
      <c r="K186" s="1337"/>
      <c r="L186" s="847">
        <v>18.239999999999998</v>
      </c>
    </row>
    <row r="187" spans="3:12">
      <c r="C187" s="846"/>
      <c r="D187" s="846"/>
      <c r="E187" s="846"/>
      <c r="F187" s="846"/>
      <c r="G187" s="846"/>
      <c r="H187" s="847"/>
      <c r="I187" s="1340" t="s">
        <v>1180</v>
      </c>
      <c r="J187" s="1340"/>
      <c r="K187" s="1340"/>
      <c r="L187" s="857">
        <f>L186*CAPA!$D$13</f>
        <v>0</v>
      </c>
    </row>
    <row r="188" spans="3:12">
      <c r="C188" s="846"/>
      <c r="D188" s="846"/>
      <c r="E188" s="846"/>
      <c r="F188" s="846"/>
      <c r="G188" s="846"/>
      <c r="H188" s="847"/>
      <c r="I188" s="1340" t="s">
        <v>1181</v>
      </c>
      <c r="J188" s="1340"/>
      <c r="K188" s="1340"/>
      <c r="L188" s="857">
        <f>(L186-L187)</f>
        <v>18.239999999999998</v>
      </c>
    </row>
    <row r="189" spans="3:12">
      <c r="C189" s="846"/>
      <c r="D189" s="846"/>
      <c r="E189" s="846"/>
      <c r="F189" s="846"/>
      <c r="G189" s="846"/>
      <c r="H189" s="847"/>
      <c r="I189" s="846"/>
      <c r="J189" s="1337"/>
      <c r="K189" s="1337"/>
      <c r="L189" s="847"/>
    </row>
    <row r="190" spans="3:12" ht="15.75" thickBot="1">
      <c r="C190" s="846"/>
      <c r="D190" s="846"/>
      <c r="E190" s="846"/>
      <c r="F190" s="846"/>
      <c r="G190" s="846"/>
      <c r="H190" s="847"/>
      <c r="I190" s="846"/>
      <c r="J190" s="847"/>
      <c r="K190" s="846"/>
      <c r="L190" s="847"/>
    </row>
    <row r="191" spans="3:12" ht="0.95" customHeight="1" thickTop="1">
      <c r="C191" s="848"/>
      <c r="D191" s="848"/>
      <c r="E191" s="848"/>
      <c r="F191" s="848"/>
      <c r="G191" s="848"/>
      <c r="H191" s="848"/>
      <c r="I191" s="848"/>
      <c r="J191" s="848"/>
      <c r="K191" s="848"/>
      <c r="L191" s="848"/>
    </row>
    <row r="192" spans="3:12" ht="18" customHeight="1">
      <c r="C192" s="828" t="s">
        <v>855</v>
      </c>
      <c r="D192" s="829" t="s">
        <v>255</v>
      </c>
      <c r="E192" s="828" t="s">
        <v>742</v>
      </c>
      <c r="F192" s="828" t="s">
        <v>102</v>
      </c>
      <c r="G192" s="1359" t="s">
        <v>138</v>
      </c>
      <c r="H192" s="1360"/>
      <c r="I192" s="830" t="s">
        <v>362</v>
      </c>
      <c r="J192" s="829" t="s">
        <v>137</v>
      </c>
      <c r="K192" s="829" t="s">
        <v>743</v>
      </c>
      <c r="L192" s="829" t="s">
        <v>518</v>
      </c>
    </row>
    <row r="193" spans="3:12" ht="39" customHeight="1">
      <c r="C193" s="831" t="s">
        <v>744</v>
      </c>
      <c r="D193" s="832" t="s">
        <v>856</v>
      </c>
      <c r="E193" s="831" t="s">
        <v>776</v>
      </c>
      <c r="F193" s="831" t="s">
        <v>428</v>
      </c>
      <c r="G193" s="1361" t="s">
        <v>610</v>
      </c>
      <c r="H193" s="1362"/>
      <c r="I193" s="833" t="s">
        <v>9</v>
      </c>
      <c r="J193" s="834">
        <v>1</v>
      </c>
      <c r="K193" s="835">
        <v>13.6</v>
      </c>
      <c r="L193" s="835">
        <v>13.6</v>
      </c>
    </row>
    <row r="194" spans="3:12" ht="15" customHeight="1">
      <c r="C194" s="1363" t="s">
        <v>517</v>
      </c>
      <c r="D194" s="1352" t="s">
        <v>255</v>
      </c>
      <c r="E194" s="1363" t="s">
        <v>742</v>
      </c>
      <c r="F194" s="1363" t="s">
        <v>392</v>
      </c>
      <c r="G194" s="1352" t="s">
        <v>221</v>
      </c>
      <c r="H194" s="1350" t="s">
        <v>777</v>
      </c>
      <c r="I194" s="1351"/>
      <c r="J194" s="1350" t="s">
        <v>778</v>
      </c>
      <c r="K194" s="1351"/>
      <c r="L194" s="1352" t="s">
        <v>779</v>
      </c>
    </row>
    <row r="195" spans="3:12" ht="15" customHeight="1">
      <c r="C195" s="1364"/>
      <c r="D195" s="1353"/>
      <c r="E195" s="1364"/>
      <c r="F195" s="1364"/>
      <c r="G195" s="1353"/>
      <c r="H195" s="829" t="s">
        <v>780</v>
      </c>
      <c r="I195" s="829" t="s">
        <v>781</v>
      </c>
      <c r="J195" s="829" t="s">
        <v>780</v>
      </c>
      <c r="K195" s="829" t="s">
        <v>781</v>
      </c>
      <c r="L195" s="1353"/>
    </row>
    <row r="196" spans="3:12" ht="26.1" customHeight="1">
      <c r="C196" s="841" t="s">
        <v>757</v>
      </c>
      <c r="D196" s="842" t="s">
        <v>857</v>
      </c>
      <c r="E196" s="841" t="s">
        <v>776</v>
      </c>
      <c r="F196" s="841" t="s">
        <v>858</v>
      </c>
      <c r="G196" s="844">
        <v>1</v>
      </c>
      <c r="H196" s="845">
        <v>0.41</v>
      </c>
      <c r="I196" s="845">
        <v>0.59</v>
      </c>
      <c r="J196" s="849">
        <v>5.0871000000000004</v>
      </c>
      <c r="K196" s="849">
        <v>3.5426000000000002</v>
      </c>
      <c r="L196" s="849">
        <v>4.1757999999999997</v>
      </c>
    </row>
    <row r="197" spans="3:12" ht="24" customHeight="1">
      <c r="C197" s="841" t="s">
        <v>757</v>
      </c>
      <c r="D197" s="842" t="s">
        <v>859</v>
      </c>
      <c r="E197" s="841" t="s">
        <v>776</v>
      </c>
      <c r="F197" s="841" t="s">
        <v>860</v>
      </c>
      <c r="G197" s="844">
        <v>1</v>
      </c>
      <c r="H197" s="845">
        <v>0.41</v>
      </c>
      <c r="I197" s="845">
        <v>0.59</v>
      </c>
      <c r="J197" s="849">
        <v>155.67009999999999</v>
      </c>
      <c r="K197" s="849">
        <v>58.258299999999998</v>
      </c>
      <c r="L197" s="849">
        <v>98.197100000000006</v>
      </c>
    </row>
    <row r="198" spans="3:12" ht="26.1" customHeight="1">
      <c r="C198" s="841" t="s">
        <v>757</v>
      </c>
      <c r="D198" s="842" t="s">
        <v>861</v>
      </c>
      <c r="E198" s="841" t="s">
        <v>776</v>
      </c>
      <c r="F198" s="841" t="s">
        <v>862</v>
      </c>
      <c r="G198" s="844">
        <v>1</v>
      </c>
      <c r="H198" s="845">
        <v>1</v>
      </c>
      <c r="I198" s="845">
        <v>0</v>
      </c>
      <c r="J198" s="849">
        <v>225.36009999999999</v>
      </c>
      <c r="K198" s="849">
        <v>100.3767</v>
      </c>
      <c r="L198" s="849">
        <v>225.36009999999999</v>
      </c>
    </row>
    <row r="199" spans="3:12" ht="26.1" customHeight="1">
      <c r="C199" s="841" t="s">
        <v>757</v>
      </c>
      <c r="D199" s="842" t="s">
        <v>863</v>
      </c>
      <c r="E199" s="841" t="s">
        <v>776</v>
      </c>
      <c r="F199" s="841" t="s">
        <v>864</v>
      </c>
      <c r="G199" s="844">
        <v>1</v>
      </c>
      <c r="H199" s="845">
        <v>0.74</v>
      </c>
      <c r="I199" s="845">
        <v>0.26</v>
      </c>
      <c r="J199" s="849">
        <v>330.45240000000001</v>
      </c>
      <c r="K199" s="849">
        <v>84.028499999999994</v>
      </c>
      <c r="L199" s="849">
        <v>266.38220000000001</v>
      </c>
    </row>
    <row r="200" spans="3:12" ht="26.1" customHeight="1">
      <c r="C200" s="841" t="s">
        <v>757</v>
      </c>
      <c r="D200" s="842" t="s">
        <v>806</v>
      </c>
      <c r="E200" s="841" t="s">
        <v>776</v>
      </c>
      <c r="F200" s="841" t="s">
        <v>807</v>
      </c>
      <c r="G200" s="844">
        <v>1</v>
      </c>
      <c r="H200" s="845">
        <v>0.96</v>
      </c>
      <c r="I200" s="845">
        <v>0.04</v>
      </c>
      <c r="J200" s="849">
        <v>257.88569999999999</v>
      </c>
      <c r="K200" s="849">
        <v>124.94289999999999</v>
      </c>
      <c r="L200" s="849">
        <v>252.56800000000001</v>
      </c>
    </row>
    <row r="201" spans="3:12" ht="24" customHeight="1">
      <c r="C201" s="841" t="s">
        <v>757</v>
      </c>
      <c r="D201" s="842" t="s">
        <v>865</v>
      </c>
      <c r="E201" s="841" t="s">
        <v>776</v>
      </c>
      <c r="F201" s="841" t="s">
        <v>866</v>
      </c>
      <c r="G201" s="844">
        <v>1</v>
      </c>
      <c r="H201" s="845">
        <v>0.59</v>
      </c>
      <c r="I201" s="845">
        <v>0.41</v>
      </c>
      <c r="J201" s="849">
        <v>282.17180000000002</v>
      </c>
      <c r="K201" s="849">
        <v>121.5518</v>
      </c>
      <c r="L201" s="849">
        <v>216.3176</v>
      </c>
    </row>
    <row r="202" spans="3:12" ht="20.100000000000001" customHeight="1">
      <c r="C202" s="1354"/>
      <c r="D202" s="1354"/>
      <c r="E202" s="1354"/>
      <c r="F202" s="1354"/>
      <c r="G202" s="1354"/>
      <c r="H202" s="1354" t="s">
        <v>786</v>
      </c>
      <c r="I202" s="1354"/>
      <c r="J202" s="1354"/>
      <c r="K202" s="1354"/>
      <c r="L202" s="850">
        <v>1063.0008</v>
      </c>
    </row>
    <row r="203" spans="3:12" ht="20.100000000000001" customHeight="1">
      <c r="C203" s="828" t="s">
        <v>540</v>
      </c>
      <c r="D203" s="829" t="s">
        <v>255</v>
      </c>
      <c r="E203" s="828" t="s">
        <v>742</v>
      </c>
      <c r="F203" s="828" t="s">
        <v>260</v>
      </c>
      <c r="G203" s="829" t="s">
        <v>221</v>
      </c>
      <c r="H203" s="1355" t="s">
        <v>778</v>
      </c>
      <c r="I203" s="1356"/>
      <c r="J203" s="1356"/>
      <c r="K203" s="1357"/>
      <c r="L203" s="829" t="s">
        <v>779</v>
      </c>
    </row>
    <row r="204" spans="3:12" ht="24" customHeight="1">
      <c r="C204" s="841" t="s">
        <v>757</v>
      </c>
      <c r="D204" s="842" t="s">
        <v>787</v>
      </c>
      <c r="E204" s="841" t="s">
        <v>776</v>
      </c>
      <c r="F204" s="841" t="s">
        <v>386</v>
      </c>
      <c r="G204" s="844">
        <v>1</v>
      </c>
      <c r="H204" s="841"/>
      <c r="I204" s="841"/>
      <c r="J204" s="841"/>
      <c r="K204" s="849" t="s">
        <v>788</v>
      </c>
      <c r="L204" s="849" t="s">
        <v>788</v>
      </c>
    </row>
    <row r="205" spans="3:12" ht="20.100000000000001" customHeight="1">
      <c r="C205" s="1358"/>
      <c r="D205" s="1358"/>
      <c r="E205" s="1358"/>
      <c r="F205" s="1358"/>
      <c r="G205" s="1358"/>
      <c r="H205" s="1358" t="s">
        <v>789</v>
      </c>
      <c r="I205" s="1358"/>
      <c r="J205" s="1358"/>
      <c r="K205" s="1358"/>
      <c r="L205" s="851">
        <v>0</v>
      </c>
    </row>
    <row r="206" spans="3:12" ht="20.100000000000001" customHeight="1">
      <c r="C206" s="1334"/>
      <c r="D206" s="1334"/>
      <c r="E206" s="1334"/>
      <c r="F206" s="1334"/>
      <c r="G206" s="1334"/>
      <c r="H206" s="1334" t="s">
        <v>790</v>
      </c>
      <c r="I206" s="1334"/>
      <c r="J206" s="1334"/>
      <c r="K206" s="1334"/>
      <c r="L206" s="850">
        <v>21.340599999999998</v>
      </c>
    </row>
    <row r="207" spans="3:12" ht="20.100000000000001" customHeight="1">
      <c r="C207" s="1334"/>
      <c r="D207" s="1334"/>
      <c r="E207" s="1334"/>
      <c r="F207" s="1334"/>
      <c r="G207" s="1334"/>
      <c r="H207" s="1334" t="s">
        <v>791</v>
      </c>
      <c r="I207" s="1334"/>
      <c r="J207" s="1334"/>
      <c r="K207" s="1334"/>
      <c r="L207" s="850">
        <v>1084.3414</v>
      </c>
    </row>
    <row r="208" spans="3:12" ht="20.100000000000001" customHeight="1">
      <c r="C208" s="1334"/>
      <c r="D208" s="1334"/>
      <c r="E208" s="1334"/>
      <c r="F208" s="1334"/>
      <c r="G208" s="1334"/>
      <c r="H208" s="1334" t="s">
        <v>792</v>
      </c>
      <c r="I208" s="1334"/>
      <c r="J208" s="1334"/>
      <c r="K208" s="1334"/>
      <c r="L208" s="850">
        <v>134.56</v>
      </c>
    </row>
    <row r="209" spans="3:12" ht="20.100000000000001" customHeight="1">
      <c r="C209" s="1334"/>
      <c r="D209" s="1334"/>
      <c r="E209" s="1334"/>
      <c r="F209" s="1334"/>
      <c r="G209" s="1334"/>
      <c r="H209" s="1334" t="s">
        <v>793</v>
      </c>
      <c r="I209" s="1334"/>
      <c r="J209" s="1334"/>
      <c r="K209" s="1334"/>
      <c r="L209" s="850">
        <v>8.0584000000000007</v>
      </c>
    </row>
    <row r="210" spans="3:12" ht="20.100000000000001" customHeight="1">
      <c r="C210" s="1334"/>
      <c r="D210" s="1334"/>
      <c r="E210" s="1334"/>
      <c r="F210" s="1334"/>
      <c r="G210" s="1334"/>
      <c r="H210" s="1334" t="s">
        <v>794</v>
      </c>
      <c r="I210" s="1334"/>
      <c r="J210" s="1334"/>
      <c r="K210" s="1334"/>
      <c r="L210" s="850">
        <v>0.21460000000000001</v>
      </c>
    </row>
    <row r="211" spans="3:12" ht="20.100000000000001" customHeight="1">
      <c r="C211" s="1334"/>
      <c r="D211" s="1334"/>
      <c r="E211" s="1334"/>
      <c r="F211" s="1334"/>
      <c r="G211" s="1334"/>
      <c r="H211" s="1334" t="s">
        <v>795</v>
      </c>
      <c r="I211" s="1334"/>
      <c r="J211" s="1334"/>
      <c r="K211" s="1334"/>
      <c r="L211" s="850">
        <v>0</v>
      </c>
    </row>
    <row r="212" spans="3:12" ht="20.100000000000001" customHeight="1">
      <c r="C212" s="828" t="s">
        <v>559</v>
      </c>
      <c r="D212" s="829" t="s">
        <v>255</v>
      </c>
      <c r="E212" s="828" t="s">
        <v>742</v>
      </c>
      <c r="F212" s="828" t="s">
        <v>809</v>
      </c>
      <c r="G212" s="829" t="s">
        <v>221</v>
      </c>
      <c r="H212" s="829" t="s">
        <v>220</v>
      </c>
      <c r="I212" s="829" t="s">
        <v>810</v>
      </c>
      <c r="J212" s="829"/>
      <c r="K212" s="829"/>
      <c r="L212" s="829" t="s">
        <v>778</v>
      </c>
    </row>
    <row r="213" spans="3:12" ht="26.1" customHeight="1">
      <c r="C213" s="836" t="s">
        <v>744</v>
      </c>
      <c r="D213" s="837" t="s">
        <v>867</v>
      </c>
      <c r="E213" s="836" t="s">
        <v>776</v>
      </c>
      <c r="F213" s="836" t="s">
        <v>643</v>
      </c>
      <c r="G213" s="839">
        <v>1.1002700000000001</v>
      </c>
      <c r="H213" s="838" t="s">
        <v>9</v>
      </c>
      <c r="I213" s="1341" t="s">
        <v>868</v>
      </c>
      <c r="J213" s="1341"/>
      <c r="K213" s="1342"/>
      <c r="L213" s="852" t="s">
        <v>869</v>
      </c>
    </row>
    <row r="214" spans="3:12" ht="20.100000000000001" customHeight="1">
      <c r="C214" s="1334"/>
      <c r="D214" s="1334"/>
      <c r="E214" s="1334"/>
      <c r="F214" s="1334"/>
      <c r="G214" s="1334"/>
      <c r="H214" s="1334" t="s">
        <v>814</v>
      </c>
      <c r="I214" s="1334"/>
      <c r="J214" s="1334"/>
      <c r="K214" s="1334"/>
      <c r="L214" s="850">
        <v>1.6173999999999999</v>
      </c>
    </row>
    <row r="215" spans="3:12" ht="20.100000000000001" customHeight="1">
      <c r="C215" s="828" t="s">
        <v>815</v>
      </c>
      <c r="D215" s="829" t="s">
        <v>816</v>
      </c>
      <c r="E215" s="828" t="s">
        <v>742</v>
      </c>
      <c r="F215" s="828" t="s">
        <v>102</v>
      </c>
      <c r="G215" s="829" t="s">
        <v>817</v>
      </c>
      <c r="H215" s="829" t="s">
        <v>221</v>
      </c>
      <c r="I215" s="830" t="s">
        <v>220</v>
      </c>
      <c r="J215" s="1336" t="s">
        <v>810</v>
      </c>
      <c r="K215" s="1336"/>
      <c r="L215" s="829" t="s">
        <v>778</v>
      </c>
    </row>
    <row r="216" spans="3:12" ht="39" customHeight="1">
      <c r="C216" s="836" t="s">
        <v>744</v>
      </c>
      <c r="D216" s="837" t="s">
        <v>870</v>
      </c>
      <c r="E216" s="836" t="s">
        <v>776</v>
      </c>
      <c r="F216" s="836" t="s">
        <v>871</v>
      </c>
      <c r="G216" s="837">
        <v>4016096</v>
      </c>
      <c r="H216" s="839">
        <v>2.0630099999999998</v>
      </c>
      <c r="I216" s="838" t="s">
        <v>11</v>
      </c>
      <c r="J216" s="1341">
        <v>1.8</v>
      </c>
      <c r="K216" s="1342"/>
      <c r="L216" s="852">
        <v>3.7134</v>
      </c>
    </row>
    <row r="217" spans="3:12" ht="20.100000000000001" customHeight="1">
      <c r="C217" s="1334"/>
      <c r="D217" s="1334"/>
      <c r="E217" s="1334"/>
      <c r="F217" s="1334"/>
      <c r="G217" s="1334"/>
      <c r="H217" s="1334" t="s">
        <v>820</v>
      </c>
      <c r="I217" s="1334"/>
      <c r="J217" s="1334"/>
      <c r="K217" s="1334"/>
      <c r="L217" s="850">
        <v>3.7134</v>
      </c>
    </row>
    <row r="218" spans="3:12" ht="20.100000000000001" customHeight="1">
      <c r="C218" s="828" t="s">
        <v>821</v>
      </c>
      <c r="D218" s="829" t="s">
        <v>822</v>
      </c>
      <c r="E218" s="828" t="s">
        <v>742</v>
      </c>
      <c r="F218" s="828" t="s">
        <v>102</v>
      </c>
      <c r="G218" s="829" t="s">
        <v>221</v>
      </c>
      <c r="H218" s="1336" t="s">
        <v>823</v>
      </c>
      <c r="I218" s="1335"/>
      <c r="J218" s="1336"/>
      <c r="K218" s="1336"/>
      <c r="L218" s="829" t="s">
        <v>778</v>
      </c>
    </row>
    <row r="219" spans="3:12" ht="20.100000000000001" customHeight="1">
      <c r="C219" s="830"/>
      <c r="D219" s="830"/>
      <c r="E219" s="830"/>
      <c r="F219" s="830"/>
      <c r="G219" s="830"/>
      <c r="H219" s="830" t="s">
        <v>634</v>
      </c>
      <c r="I219" s="830" t="s">
        <v>635</v>
      </c>
      <c r="J219" s="830" t="s">
        <v>625</v>
      </c>
      <c r="K219" s="830" t="s">
        <v>824</v>
      </c>
      <c r="L219" s="830"/>
    </row>
    <row r="220" spans="3:12" ht="50.1" customHeight="1">
      <c r="C220" s="836" t="s">
        <v>744</v>
      </c>
      <c r="D220" s="837">
        <v>4016096</v>
      </c>
      <c r="E220" s="836" t="s">
        <v>776</v>
      </c>
      <c r="F220" s="836" t="s">
        <v>643</v>
      </c>
      <c r="G220" s="839">
        <v>2.0630099999999998</v>
      </c>
      <c r="H220" s="837" t="s">
        <v>825</v>
      </c>
      <c r="I220" s="837" t="s">
        <v>826</v>
      </c>
      <c r="J220" s="837" t="s">
        <v>827</v>
      </c>
      <c r="K220" s="837" t="s">
        <v>828</v>
      </c>
      <c r="L220" s="852">
        <v>0</v>
      </c>
    </row>
    <row r="221" spans="3:12" ht="20.100000000000001" customHeight="1">
      <c r="C221" s="1334"/>
      <c r="D221" s="1334"/>
      <c r="E221" s="1334"/>
      <c r="F221" s="1334"/>
      <c r="G221" s="1334"/>
      <c r="H221" s="1334" t="s">
        <v>829</v>
      </c>
      <c r="I221" s="1334"/>
      <c r="J221" s="1334"/>
      <c r="K221" s="1334"/>
      <c r="L221" s="850">
        <v>0</v>
      </c>
    </row>
    <row r="222" spans="3:12">
      <c r="C222" s="846"/>
      <c r="D222" s="846"/>
      <c r="E222" s="846"/>
      <c r="F222" s="846"/>
      <c r="G222" s="846" t="s">
        <v>769</v>
      </c>
      <c r="H222" s="847">
        <v>0</v>
      </c>
      <c r="I222" s="846" t="s">
        <v>770</v>
      </c>
      <c r="J222" s="847">
        <v>0.26</v>
      </c>
      <c r="K222" s="846" t="s">
        <v>771</v>
      </c>
      <c r="L222" s="847">
        <v>0.26059994864678554</v>
      </c>
    </row>
    <row r="223" spans="3:12">
      <c r="C223" s="846"/>
      <c r="D223" s="846"/>
      <c r="E223" s="846"/>
      <c r="F223" s="846"/>
      <c r="G223" s="846" t="s">
        <v>772</v>
      </c>
      <c r="H223" s="847">
        <v>3.18</v>
      </c>
      <c r="I223" s="846"/>
      <c r="J223" s="1337" t="s">
        <v>773</v>
      </c>
      <c r="K223" s="1337"/>
      <c r="L223" s="847">
        <v>16.78</v>
      </c>
    </row>
    <row r="224" spans="3:12">
      <c r="C224" s="846"/>
      <c r="D224" s="846"/>
      <c r="E224" s="846"/>
      <c r="F224" s="846"/>
      <c r="G224" s="846"/>
      <c r="H224" s="847"/>
      <c r="I224" s="1340" t="s">
        <v>1180</v>
      </c>
      <c r="J224" s="1340"/>
      <c r="K224" s="1340"/>
      <c r="L224" s="857">
        <f>L223*CAPA!$D$13</f>
        <v>0</v>
      </c>
    </row>
    <row r="225" spans="3:12">
      <c r="C225" s="846"/>
      <c r="D225" s="846"/>
      <c r="E225" s="846"/>
      <c r="F225" s="846"/>
      <c r="G225" s="846"/>
      <c r="H225" s="847"/>
      <c r="I225" s="1340" t="s">
        <v>1181</v>
      </c>
      <c r="J225" s="1340"/>
      <c r="K225" s="1340"/>
      <c r="L225" s="857">
        <f>(L223-L224)</f>
        <v>16.78</v>
      </c>
    </row>
    <row r="226" spans="3:12">
      <c r="C226" s="846"/>
      <c r="D226" s="846"/>
      <c r="E226" s="846"/>
      <c r="F226" s="846"/>
      <c r="G226" s="846"/>
      <c r="H226" s="847"/>
      <c r="I226" s="846"/>
      <c r="J226" s="847"/>
      <c r="K226" s="846"/>
      <c r="L226" s="847"/>
    </row>
    <row r="227" spans="3:12" ht="15.75" thickBot="1">
      <c r="C227" s="846"/>
      <c r="D227" s="846"/>
      <c r="E227" s="846"/>
      <c r="F227" s="846"/>
      <c r="G227" s="846"/>
      <c r="H227" s="847"/>
      <c r="I227" s="846"/>
      <c r="J227" s="1337"/>
      <c r="K227" s="1337"/>
      <c r="L227" s="847"/>
    </row>
    <row r="228" spans="3:12" ht="0.95" customHeight="1" thickTop="1">
      <c r="C228" s="848"/>
      <c r="D228" s="848"/>
      <c r="E228" s="848"/>
      <c r="F228" s="848"/>
      <c r="G228" s="848"/>
      <c r="H228" s="848"/>
      <c r="I228" s="848"/>
      <c r="J228" s="848"/>
      <c r="K228" s="848"/>
      <c r="L228" s="848"/>
    </row>
    <row r="229" spans="3:12" ht="18" customHeight="1">
      <c r="C229" s="828" t="s">
        <v>872</v>
      </c>
      <c r="D229" s="829" t="s">
        <v>255</v>
      </c>
      <c r="E229" s="828" t="s">
        <v>742</v>
      </c>
      <c r="F229" s="828" t="s">
        <v>102</v>
      </c>
      <c r="G229" s="1338" t="s">
        <v>138</v>
      </c>
      <c r="H229" s="1338"/>
      <c r="I229" s="830" t="s">
        <v>362</v>
      </c>
      <c r="J229" s="829" t="s">
        <v>137</v>
      </c>
      <c r="K229" s="829" t="s">
        <v>743</v>
      </c>
      <c r="L229" s="829" t="s">
        <v>518</v>
      </c>
    </row>
    <row r="230" spans="3:12" ht="26.1" customHeight="1">
      <c r="C230" s="831" t="s">
        <v>744</v>
      </c>
      <c r="D230" s="832" t="s">
        <v>873</v>
      </c>
      <c r="E230" s="831" t="s">
        <v>776</v>
      </c>
      <c r="F230" s="831" t="s">
        <v>429</v>
      </c>
      <c r="G230" s="1339" t="s">
        <v>610</v>
      </c>
      <c r="H230" s="1339"/>
      <c r="I230" s="833" t="s">
        <v>8</v>
      </c>
      <c r="J230" s="834">
        <v>1</v>
      </c>
      <c r="K230" s="835">
        <v>1.57</v>
      </c>
      <c r="L230" s="835">
        <v>1.57</v>
      </c>
    </row>
    <row r="231" spans="3:12" ht="15" customHeight="1">
      <c r="C231" s="1338" t="s">
        <v>517</v>
      </c>
      <c r="D231" s="1336" t="s">
        <v>255</v>
      </c>
      <c r="E231" s="1338" t="s">
        <v>742</v>
      </c>
      <c r="F231" s="1338" t="s">
        <v>392</v>
      </c>
      <c r="G231" s="1336" t="s">
        <v>221</v>
      </c>
      <c r="H231" s="1335" t="s">
        <v>777</v>
      </c>
      <c r="I231" s="1336"/>
      <c r="J231" s="1335" t="s">
        <v>778</v>
      </c>
      <c r="K231" s="1336"/>
      <c r="L231" s="1336" t="s">
        <v>779</v>
      </c>
    </row>
    <row r="232" spans="3:12" ht="15" customHeight="1">
      <c r="C232" s="1336"/>
      <c r="D232" s="1336"/>
      <c r="E232" s="1336"/>
      <c r="F232" s="1336"/>
      <c r="G232" s="1336"/>
      <c r="H232" s="829" t="s">
        <v>780</v>
      </c>
      <c r="I232" s="829" t="s">
        <v>781</v>
      </c>
      <c r="J232" s="829" t="s">
        <v>780</v>
      </c>
      <c r="K232" s="829" t="s">
        <v>781</v>
      </c>
      <c r="L232" s="1336"/>
    </row>
    <row r="233" spans="3:12" ht="24" customHeight="1">
      <c r="C233" s="841" t="s">
        <v>757</v>
      </c>
      <c r="D233" s="842" t="s">
        <v>859</v>
      </c>
      <c r="E233" s="841" t="s">
        <v>776</v>
      </c>
      <c r="F233" s="841" t="s">
        <v>860</v>
      </c>
      <c r="G233" s="844">
        <v>1</v>
      </c>
      <c r="H233" s="845">
        <v>0.41</v>
      </c>
      <c r="I233" s="845">
        <v>0.59</v>
      </c>
      <c r="J233" s="849">
        <v>155.67009999999999</v>
      </c>
      <c r="K233" s="849">
        <v>58.258299999999998</v>
      </c>
      <c r="L233" s="849">
        <v>98.197100000000006</v>
      </c>
    </row>
    <row r="234" spans="3:12" ht="24" customHeight="1">
      <c r="C234" s="841" t="s">
        <v>757</v>
      </c>
      <c r="D234" s="842" t="s">
        <v>865</v>
      </c>
      <c r="E234" s="841" t="s">
        <v>776</v>
      </c>
      <c r="F234" s="841" t="s">
        <v>866</v>
      </c>
      <c r="G234" s="844">
        <v>1</v>
      </c>
      <c r="H234" s="845">
        <v>0.43</v>
      </c>
      <c r="I234" s="845">
        <v>0.56999999999999995</v>
      </c>
      <c r="J234" s="849">
        <v>282.17180000000002</v>
      </c>
      <c r="K234" s="849">
        <v>121.5518</v>
      </c>
      <c r="L234" s="849">
        <v>190.61840000000001</v>
      </c>
    </row>
    <row r="235" spans="3:12" ht="26.1" customHeight="1">
      <c r="C235" s="841" t="s">
        <v>757</v>
      </c>
      <c r="D235" s="842" t="s">
        <v>863</v>
      </c>
      <c r="E235" s="841" t="s">
        <v>776</v>
      </c>
      <c r="F235" s="841" t="s">
        <v>864</v>
      </c>
      <c r="G235" s="844">
        <v>1</v>
      </c>
      <c r="H235" s="845">
        <v>0.61</v>
      </c>
      <c r="I235" s="845">
        <v>0.39</v>
      </c>
      <c r="J235" s="849">
        <v>330.45240000000001</v>
      </c>
      <c r="K235" s="849">
        <v>84.028499999999994</v>
      </c>
      <c r="L235" s="849">
        <v>234.34710000000001</v>
      </c>
    </row>
    <row r="236" spans="3:12" ht="26.1" customHeight="1">
      <c r="C236" s="841" t="s">
        <v>757</v>
      </c>
      <c r="D236" s="842" t="s">
        <v>861</v>
      </c>
      <c r="E236" s="841" t="s">
        <v>776</v>
      </c>
      <c r="F236" s="841" t="s">
        <v>862</v>
      </c>
      <c r="G236" s="844">
        <v>1</v>
      </c>
      <c r="H236" s="845">
        <v>1</v>
      </c>
      <c r="I236" s="845">
        <v>0</v>
      </c>
      <c r="J236" s="849">
        <v>225.36009999999999</v>
      </c>
      <c r="K236" s="849">
        <v>100.3767</v>
      </c>
      <c r="L236" s="849">
        <v>225.36009999999999</v>
      </c>
    </row>
    <row r="237" spans="3:12" ht="26.1" customHeight="1">
      <c r="C237" s="841" t="s">
        <v>757</v>
      </c>
      <c r="D237" s="842" t="s">
        <v>806</v>
      </c>
      <c r="E237" s="841" t="s">
        <v>776</v>
      </c>
      <c r="F237" s="841" t="s">
        <v>807</v>
      </c>
      <c r="G237" s="844">
        <v>1</v>
      </c>
      <c r="H237" s="845">
        <v>0.96</v>
      </c>
      <c r="I237" s="845">
        <v>0.04</v>
      </c>
      <c r="J237" s="849">
        <v>257.88569999999999</v>
      </c>
      <c r="K237" s="849">
        <v>124.94289999999999</v>
      </c>
      <c r="L237" s="849">
        <v>252.56800000000001</v>
      </c>
    </row>
    <row r="238" spans="3:12" ht="26.1" customHeight="1">
      <c r="C238" s="841" t="s">
        <v>757</v>
      </c>
      <c r="D238" s="842" t="s">
        <v>857</v>
      </c>
      <c r="E238" s="841" t="s">
        <v>776</v>
      </c>
      <c r="F238" s="841" t="s">
        <v>858</v>
      </c>
      <c r="G238" s="844">
        <v>1</v>
      </c>
      <c r="H238" s="845">
        <v>0.41</v>
      </c>
      <c r="I238" s="845">
        <v>0.59</v>
      </c>
      <c r="J238" s="849">
        <v>5.0871000000000004</v>
      </c>
      <c r="K238" s="849">
        <v>3.5426000000000002</v>
      </c>
      <c r="L238" s="849">
        <v>4.1757999999999997</v>
      </c>
    </row>
    <row r="239" spans="3:12" ht="20.100000000000001" customHeight="1">
      <c r="C239" s="1334"/>
      <c r="D239" s="1334"/>
      <c r="E239" s="1334"/>
      <c r="F239" s="1334"/>
      <c r="G239" s="1334"/>
      <c r="H239" s="1334" t="s">
        <v>786</v>
      </c>
      <c r="I239" s="1334"/>
      <c r="J239" s="1334"/>
      <c r="K239" s="1334"/>
      <c r="L239" s="850">
        <v>1005.2665</v>
      </c>
    </row>
    <row r="240" spans="3:12" ht="20.100000000000001" customHeight="1">
      <c r="C240" s="828" t="s">
        <v>540</v>
      </c>
      <c r="D240" s="829" t="s">
        <v>255</v>
      </c>
      <c r="E240" s="828" t="s">
        <v>742</v>
      </c>
      <c r="F240" s="828" t="s">
        <v>260</v>
      </c>
      <c r="G240" s="829" t="s">
        <v>221</v>
      </c>
      <c r="H240" s="1336" t="s">
        <v>778</v>
      </c>
      <c r="I240" s="1336"/>
      <c r="J240" s="1336"/>
      <c r="K240" s="1336"/>
      <c r="L240" s="829" t="s">
        <v>779</v>
      </c>
    </row>
    <row r="241" spans="3:12" ht="24" customHeight="1">
      <c r="C241" s="841" t="s">
        <v>757</v>
      </c>
      <c r="D241" s="842" t="s">
        <v>787</v>
      </c>
      <c r="E241" s="841" t="s">
        <v>776</v>
      </c>
      <c r="F241" s="841" t="s">
        <v>386</v>
      </c>
      <c r="G241" s="844">
        <v>1</v>
      </c>
      <c r="H241" s="841"/>
      <c r="I241" s="841"/>
      <c r="J241" s="841"/>
      <c r="K241" s="849" t="s">
        <v>788</v>
      </c>
      <c r="L241" s="849" t="s">
        <v>788</v>
      </c>
    </row>
    <row r="242" spans="3:12" ht="20.100000000000001" customHeight="1">
      <c r="C242" s="1334"/>
      <c r="D242" s="1334"/>
      <c r="E242" s="1334"/>
      <c r="F242" s="1334"/>
      <c r="G242" s="1334"/>
      <c r="H242" s="1334" t="s">
        <v>789</v>
      </c>
      <c r="I242" s="1334"/>
      <c r="J242" s="1334"/>
      <c r="K242" s="1334"/>
      <c r="L242" s="851">
        <v>0</v>
      </c>
    </row>
    <row r="243" spans="3:12" ht="20.100000000000001" customHeight="1">
      <c r="C243" s="1334"/>
      <c r="D243" s="1334"/>
      <c r="E243" s="1334"/>
      <c r="F243" s="1334"/>
      <c r="G243" s="1334"/>
      <c r="H243" s="1334" t="s">
        <v>790</v>
      </c>
      <c r="I243" s="1334"/>
      <c r="J243" s="1334"/>
      <c r="K243" s="1334"/>
      <c r="L243" s="850">
        <v>21.340599999999998</v>
      </c>
    </row>
    <row r="244" spans="3:12" ht="20.100000000000001" customHeight="1">
      <c r="C244" s="1334"/>
      <c r="D244" s="1334"/>
      <c r="E244" s="1334"/>
      <c r="F244" s="1334"/>
      <c r="G244" s="1334"/>
      <c r="H244" s="1334" t="s">
        <v>791</v>
      </c>
      <c r="I244" s="1334"/>
      <c r="J244" s="1334"/>
      <c r="K244" s="1334"/>
      <c r="L244" s="850">
        <v>1026.6070999999999</v>
      </c>
    </row>
    <row r="245" spans="3:12" ht="20.100000000000001" customHeight="1">
      <c r="C245" s="1334"/>
      <c r="D245" s="1334"/>
      <c r="E245" s="1334"/>
      <c r="F245" s="1334"/>
      <c r="G245" s="1334"/>
      <c r="H245" s="1334" t="s">
        <v>792</v>
      </c>
      <c r="I245" s="1334"/>
      <c r="J245" s="1334"/>
      <c r="K245" s="1334"/>
      <c r="L245" s="850">
        <v>672.8</v>
      </c>
    </row>
    <row r="246" spans="3:12" ht="20.100000000000001" customHeight="1">
      <c r="C246" s="1334"/>
      <c r="D246" s="1334"/>
      <c r="E246" s="1334"/>
      <c r="F246" s="1334"/>
      <c r="G246" s="1334"/>
      <c r="H246" s="1334" t="s">
        <v>793</v>
      </c>
      <c r="I246" s="1334"/>
      <c r="J246" s="1334"/>
      <c r="K246" s="1334"/>
      <c r="L246" s="850">
        <v>1.5259</v>
      </c>
    </row>
    <row r="247" spans="3:12" ht="20.100000000000001" customHeight="1">
      <c r="C247" s="1334"/>
      <c r="D247" s="1334"/>
      <c r="E247" s="1334"/>
      <c r="F247" s="1334"/>
      <c r="G247" s="1334"/>
      <c r="H247" s="1334" t="s">
        <v>794</v>
      </c>
      <c r="I247" s="1334"/>
      <c r="J247" s="1334"/>
      <c r="K247" s="1334"/>
      <c r="L247" s="850">
        <v>4.0599999999999997E-2</v>
      </c>
    </row>
    <row r="248" spans="3:12" ht="20.100000000000001" customHeight="1">
      <c r="C248" s="1334"/>
      <c r="D248" s="1334"/>
      <c r="E248" s="1334"/>
      <c r="F248" s="1334"/>
      <c r="G248" s="1334"/>
      <c r="H248" s="1334" t="s">
        <v>795</v>
      </c>
      <c r="I248" s="1334"/>
      <c r="J248" s="1334"/>
      <c r="K248" s="1334"/>
      <c r="L248" s="850">
        <v>0</v>
      </c>
    </row>
    <row r="249" spans="3:12">
      <c r="C249" s="846"/>
      <c r="D249" s="846"/>
      <c r="E249" s="846"/>
      <c r="F249" s="846"/>
      <c r="G249" s="846" t="s">
        <v>769</v>
      </c>
      <c r="H249" s="847">
        <v>0</v>
      </c>
      <c r="I249" s="846" t="s">
        <v>770</v>
      </c>
      <c r="J249" s="847">
        <v>0.03</v>
      </c>
      <c r="K249" s="846" t="s">
        <v>771</v>
      </c>
      <c r="L249" s="847">
        <v>3.1719084423305587E-2</v>
      </c>
    </row>
    <row r="250" spans="3:12">
      <c r="C250" s="846"/>
      <c r="D250" s="846"/>
      <c r="E250" s="846"/>
      <c r="F250" s="846"/>
      <c r="G250" s="846" t="s">
        <v>772</v>
      </c>
      <c r="H250" s="847">
        <v>0.36</v>
      </c>
      <c r="I250" s="846"/>
      <c r="J250" s="1337" t="s">
        <v>773</v>
      </c>
      <c r="K250" s="1337"/>
      <c r="L250" s="847">
        <v>1.93</v>
      </c>
    </row>
    <row r="251" spans="3:12">
      <c r="C251" s="846"/>
      <c r="D251" s="846"/>
      <c r="E251" s="846"/>
      <c r="F251" s="846"/>
      <c r="G251" s="846"/>
      <c r="H251" s="847"/>
      <c r="I251" s="1340" t="s">
        <v>1180</v>
      </c>
      <c r="J251" s="1340"/>
      <c r="K251" s="1340"/>
      <c r="L251" s="857">
        <f>L250*CAPA!$D$13</f>
        <v>0</v>
      </c>
    </row>
    <row r="252" spans="3:12">
      <c r="C252" s="846"/>
      <c r="D252" s="846"/>
      <c r="E252" s="846"/>
      <c r="F252" s="846"/>
      <c r="G252" s="846"/>
      <c r="H252" s="847"/>
      <c r="I252" s="1340" t="s">
        <v>1181</v>
      </c>
      <c r="J252" s="1340"/>
      <c r="K252" s="1340"/>
      <c r="L252" s="857">
        <f>(L250-L251)</f>
        <v>1.93</v>
      </c>
    </row>
    <row r="253" spans="3:12">
      <c r="C253" s="846"/>
      <c r="D253" s="846"/>
      <c r="E253" s="846"/>
      <c r="F253" s="846"/>
      <c r="G253" s="846"/>
      <c r="H253" s="847"/>
      <c r="I253" s="846"/>
      <c r="J253" s="847"/>
      <c r="K253" s="846"/>
      <c r="L253" s="847"/>
    </row>
    <row r="254" spans="3:12" ht="15.75" thickBot="1">
      <c r="C254" s="846"/>
      <c r="D254" s="846"/>
      <c r="E254" s="846"/>
      <c r="F254" s="846"/>
      <c r="G254" s="846"/>
      <c r="H254" s="847"/>
      <c r="I254" s="846"/>
      <c r="J254" s="1337"/>
      <c r="K254" s="1337"/>
      <c r="L254" s="847"/>
    </row>
    <row r="255" spans="3:12" ht="0.95" customHeight="1" thickTop="1">
      <c r="C255" s="848"/>
      <c r="D255" s="848"/>
      <c r="E255" s="848"/>
      <c r="F255" s="848"/>
      <c r="G255" s="848"/>
      <c r="H255" s="848"/>
      <c r="I255" s="848"/>
      <c r="J255" s="848"/>
      <c r="K255" s="848"/>
      <c r="L255" s="848"/>
    </row>
    <row r="256" spans="3:12" ht="18" customHeight="1">
      <c r="C256" s="828" t="s">
        <v>874</v>
      </c>
      <c r="D256" s="829" t="s">
        <v>255</v>
      </c>
      <c r="E256" s="828" t="s">
        <v>742</v>
      </c>
      <c r="F256" s="828" t="s">
        <v>102</v>
      </c>
      <c r="G256" s="1338" t="s">
        <v>138</v>
      </c>
      <c r="H256" s="1338"/>
      <c r="I256" s="830" t="s">
        <v>362</v>
      </c>
      <c r="J256" s="829" t="s">
        <v>137</v>
      </c>
      <c r="K256" s="829" t="s">
        <v>743</v>
      </c>
      <c r="L256" s="829" t="s">
        <v>518</v>
      </c>
    </row>
    <row r="257" spans="3:12" ht="39" customHeight="1">
      <c r="C257" s="831" t="s">
        <v>744</v>
      </c>
      <c r="D257" s="832" t="s">
        <v>875</v>
      </c>
      <c r="E257" s="831" t="s">
        <v>776</v>
      </c>
      <c r="F257" s="831" t="s">
        <v>47</v>
      </c>
      <c r="G257" s="1339" t="s">
        <v>610</v>
      </c>
      <c r="H257" s="1339"/>
      <c r="I257" s="833" t="s">
        <v>245</v>
      </c>
      <c r="J257" s="834">
        <v>1</v>
      </c>
      <c r="K257" s="835">
        <v>282.19</v>
      </c>
      <c r="L257" s="835">
        <v>282.19</v>
      </c>
    </row>
    <row r="258" spans="3:12" ht="15" customHeight="1">
      <c r="C258" s="1338" t="s">
        <v>517</v>
      </c>
      <c r="D258" s="1336" t="s">
        <v>255</v>
      </c>
      <c r="E258" s="1338" t="s">
        <v>742</v>
      </c>
      <c r="F258" s="1338" t="s">
        <v>392</v>
      </c>
      <c r="G258" s="1336" t="s">
        <v>221</v>
      </c>
      <c r="H258" s="1335" t="s">
        <v>777</v>
      </c>
      <c r="I258" s="1336"/>
      <c r="J258" s="1335" t="s">
        <v>778</v>
      </c>
      <c r="K258" s="1336"/>
      <c r="L258" s="1336" t="s">
        <v>779</v>
      </c>
    </row>
    <row r="259" spans="3:12" ht="15" customHeight="1">
      <c r="C259" s="1336"/>
      <c r="D259" s="1336"/>
      <c r="E259" s="1336"/>
      <c r="F259" s="1336"/>
      <c r="G259" s="1336"/>
      <c r="H259" s="829" t="s">
        <v>780</v>
      </c>
      <c r="I259" s="829" t="s">
        <v>781</v>
      </c>
      <c r="J259" s="829" t="s">
        <v>780</v>
      </c>
      <c r="K259" s="829" t="s">
        <v>781</v>
      </c>
      <c r="L259" s="1336"/>
    </row>
    <row r="260" spans="3:12" ht="26.1" customHeight="1">
      <c r="C260" s="841" t="s">
        <v>757</v>
      </c>
      <c r="D260" s="842" t="s">
        <v>876</v>
      </c>
      <c r="E260" s="841" t="s">
        <v>776</v>
      </c>
      <c r="F260" s="841" t="s">
        <v>877</v>
      </c>
      <c r="G260" s="844">
        <v>1</v>
      </c>
      <c r="H260" s="845">
        <v>0.3</v>
      </c>
      <c r="I260" s="845">
        <v>0.7</v>
      </c>
      <c r="J260" s="849">
        <v>154.4616</v>
      </c>
      <c r="K260" s="849">
        <v>60.137</v>
      </c>
      <c r="L260" s="849">
        <v>88.434399999999997</v>
      </c>
    </row>
    <row r="261" spans="3:12" ht="20.100000000000001" customHeight="1">
      <c r="C261" s="1334"/>
      <c r="D261" s="1334"/>
      <c r="E261" s="1334"/>
      <c r="F261" s="1334"/>
      <c r="G261" s="1334"/>
      <c r="H261" s="1334" t="s">
        <v>786</v>
      </c>
      <c r="I261" s="1334"/>
      <c r="J261" s="1334"/>
      <c r="K261" s="1334"/>
      <c r="L261" s="850">
        <v>88.434399999999997</v>
      </c>
    </row>
    <row r="262" spans="3:12" ht="20.100000000000001" customHeight="1">
      <c r="C262" s="828" t="s">
        <v>540</v>
      </c>
      <c r="D262" s="829" t="s">
        <v>255</v>
      </c>
      <c r="E262" s="828" t="s">
        <v>742</v>
      </c>
      <c r="F262" s="828" t="s">
        <v>260</v>
      </c>
      <c r="G262" s="829" t="s">
        <v>221</v>
      </c>
      <c r="H262" s="1336" t="s">
        <v>778</v>
      </c>
      <c r="I262" s="1336"/>
      <c r="J262" s="1336"/>
      <c r="K262" s="1336"/>
      <c r="L262" s="829" t="s">
        <v>779</v>
      </c>
    </row>
    <row r="263" spans="3:12" ht="24" customHeight="1">
      <c r="C263" s="841" t="s">
        <v>757</v>
      </c>
      <c r="D263" s="842" t="s">
        <v>787</v>
      </c>
      <c r="E263" s="841" t="s">
        <v>776</v>
      </c>
      <c r="F263" s="841" t="s">
        <v>386</v>
      </c>
      <c r="G263" s="844">
        <v>2</v>
      </c>
      <c r="H263" s="841"/>
      <c r="I263" s="841"/>
      <c r="J263" s="841"/>
      <c r="K263" s="849" t="s">
        <v>788</v>
      </c>
      <c r="L263" s="849" t="s">
        <v>836</v>
      </c>
    </row>
    <row r="264" spans="3:12" ht="24" customHeight="1">
      <c r="C264" s="841" t="s">
        <v>757</v>
      </c>
      <c r="D264" s="842" t="s">
        <v>852</v>
      </c>
      <c r="E264" s="841" t="s">
        <v>776</v>
      </c>
      <c r="F264" s="841" t="s">
        <v>853</v>
      </c>
      <c r="G264" s="844">
        <v>1</v>
      </c>
      <c r="H264" s="841"/>
      <c r="I264" s="841"/>
      <c r="J264" s="841"/>
      <c r="K264" s="849" t="s">
        <v>854</v>
      </c>
      <c r="L264" s="849" t="s">
        <v>854</v>
      </c>
    </row>
    <row r="265" spans="3:12" ht="20.100000000000001" customHeight="1">
      <c r="C265" s="1334"/>
      <c r="D265" s="1334"/>
      <c r="E265" s="1334"/>
      <c r="F265" s="1334"/>
      <c r="G265" s="1334"/>
      <c r="H265" s="1334" t="s">
        <v>789</v>
      </c>
      <c r="I265" s="1334"/>
      <c r="J265" s="1334"/>
      <c r="K265" s="1334"/>
      <c r="L265" s="851">
        <v>0</v>
      </c>
    </row>
    <row r="266" spans="3:12" ht="20.100000000000001" customHeight="1">
      <c r="C266" s="1334"/>
      <c r="D266" s="1334"/>
      <c r="E266" s="1334"/>
      <c r="F266" s="1334"/>
      <c r="G266" s="1334"/>
      <c r="H266" s="1334" t="s">
        <v>790</v>
      </c>
      <c r="I266" s="1334"/>
      <c r="J266" s="1334"/>
      <c r="K266" s="1334"/>
      <c r="L266" s="850">
        <v>74.299599999999998</v>
      </c>
    </row>
    <row r="267" spans="3:12" ht="20.100000000000001" customHeight="1">
      <c r="C267" s="1334"/>
      <c r="D267" s="1334"/>
      <c r="E267" s="1334"/>
      <c r="F267" s="1334"/>
      <c r="G267" s="1334"/>
      <c r="H267" s="1334" t="s">
        <v>791</v>
      </c>
      <c r="I267" s="1334"/>
      <c r="J267" s="1334"/>
      <c r="K267" s="1334"/>
      <c r="L267" s="850">
        <v>162.73400000000001</v>
      </c>
    </row>
    <row r="268" spans="3:12" ht="20.100000000000001" customHeight="1">
      <c r="C268" s="1334"/>
      <c r="D268" s="1334"/>
      <c r="E268" s="1334"/>
      <c r="F268" s="1334"/>
      <c r="G268" s="1334"/>
      <c r="H268" s="1334" t="s">
        <v>792</v>
      </c>
      <c r="I268" s="1334"/>
      <c r="J268" s="1334"/>
      <c r="K268" s="1334"/>
      <c r="L268" s="850">
        <v>3</v>
      </c>
    </row>
    <row r="269" spans="3:12" ht="20.100000000000001" customHeight="1">
      <c r="C269" s="1334"/>
      <c r="D269" s="1334"/>
      <c r="E269" s="1334"/>
      <c r="F269" s="1334"/>
      <c r="G269" s="1334"/>
      <c r="H269" s="1334" t="s">
        <v>793</v>
      </c>
      <c r="I269" s="1334"/>
      <c r="J269" s="1334"/>
      <c r="K269" s="1334"/>
      <c r="L269" s="850">
        <v>54.244700000000002</v>
      </c>
    </row>
    <row r="270" spans="3:12" ht="20.100000000000001" customHeight="1">
      <c r="C270" s="1334"/>
      <c r="D270" s="1334"/>
      <c r="E270" s="1334"/>
      <c r="F270" s="1334"/>
      <c r="G270" s="1334"/>
      <c r="H270" s="1334" t="s">
        <v>794</v>
      </c>
      <c r="I270" s="1334"/>
      <c r="J270" s="1334"/>
      <c r="K270" s="1334"/>
      <c r="L270" s="850">
        <v>0</v>
      </c>
    </row>
    <row r="271" spans="3:12" ht="20.100000000000001" customHeight="1">
      <c r="C271" s="1334"/>
      <c r="D271" s="1334"/>
      <c r="E271" s="1334"/>
      <c r="F271" s="1334"/>
      <c r="G271" s="1334"/>
      <c r="H271" s="1334" t="s">
        <v>795</v>
      </c>
      <c r="I271" s="1334"/>
      <c r="J271" s="1334"/>
      <c r="K271" s="1334"/>
      <c r="L271" s="850">
        <v>0</v>
      </c>
    </row>
    <row r="272" spans="3:12" ht="20.100000000000001" customHeight="1">
      <c r="C272" s="828" t="s">
        <v>559</v>
      </c>
      <c r="D272" s="829" t="s">
        <v>255</v>
      </c>
      <c r="E272" s="828" t="s">
        <v>742</v>
      </c>
      <c r="F272" s="828" t="s">
        <v>809</v>
      </c>
      <c r="G272" s="829" t="s">
        <v>221</v>
      </c>
      <c r="H272" s="829" t="s">
        <v>220</v>
      </c>
      <c r="I272" s="829" t="s">
        <v>810</v>
      </c>
      <c r="J272" s="829"/>
      <c r="K272" s="829"/>
      <c r="L272" s="829" t="s">
        <v>778</v>
      </c>
    </row>
    <row r="273" spans="3:12" ht="26.1" customHeight="1">
      <c r="C273" s="836" t="s">
        <v>744</v>
      </c>
      <c r="D273" s="837" t="s">
        <v>878</v>
      </c>
      <c r="E273" s="836" t="s">
        <v>776</v>
      </c>
      <c r="F273" s="836" t="s">
        <v>879</v>
      </c>
      <c r="G273" s="839">
        <v>0.35993999999999998</v>
      </c>
      <c r="H273" s="838" t="s">
        <v>8</v>
      </c>
      <c r="I273" s="1341" t="s">
        <v>880</v>
      </c>
      <c r="J273" s="1341"/>
      <c r="K273" s="1342"/>
      <c r="L273" s="852" t="s">
        <v>881</v>
      </c>
    </row>
    <row r="274" spans="3:12" ht="20.100000000000001" customHeight="1">
      <c r="C274" s="1334"/>
      <c r="D274" s="1334"/>
      <c r="E274" s="1334"/>
      <c r="F274" s="1334"/>
      <c r="G274" s="1334"/>
      <c r="H274" s="1334" t="s">
        <v>814</v>
      </c>
      <c r="I274" s="1334"/>
      <c r="J274" s="1334"/>
      <c r="K274" s="1334"/>
      <c r="L274" s="850">
        <v>227.94280000000001</v>
      </c>
    </row>
    <row r="275" spans="3:12">
      <c r="C275" s="846"/>
      <c r="D275" s="846"/>
      <c r="E275" s="846"/>
      <c r="F275" s="846"/>
      <c r="G275" s="846" t="s">
        <v>769</v>
      </c>
      <c r="H275" s="847">
        <v>0</v>
      </c>
      <c r="I275" s="846" t="s">
        <v>770</v>
      </c>
      <c r="J275" s="847">
        <v>39.520000000000003</v>
      </c>
      <c r="K275" s="846" t="s">
        <v>771</v>
      </c>
      <c r="L275" s="847">
        <v>39.521876674433344</v>
      </c>
    </row>
    <row r="276" spans="3:12">
      <c r="C276" s="846"/>
      <c r="D276" s="846"/>
      <c r="E276" s="846"/>
      <c r="F276" s="846"/>
      <c r="G276" s="846" t="s">
        <v>772</v>
      </c>
      <c r="H276" s="847">
        <v>66</v>
      </c>
      <c r="I276" s="846"/>
      <c r="J276" s="1337" t="s">
        <v>773</v>
      </c>
      <c r="K276" s="1337"/>
      <c r="L276" s="847">
        <v>348.19</v>
      </c>
    </row>
    <row r="277" spans="3:12">
      <c r="C277" s="846"/>
      <c r="D277" s="846"/>
      <c r="E277" s="846"/>
      <c r="F277" s="846"/>
      <c r="G277" s="846"/>
      <c r="H277" s="847"/>
      <c r="I277" s="1340" t="s">
        <v>1180</v>
      </c>
      <c r="J277" s="1340"/>
      <c r="K277" s="1340"/>
      <c r="L277" s="857">
        <f>L276*CAPA!$D$13</f>
        <v>0</v>
      </c>
    </row>
    <row r="278" spans="3:12">
      <c r="C278" s="846"/>
      <c r="D278" s="846"/>
      <c r="E278" s="846"/>
      <c r="F278" s="846"/>
      <c r="G278" s="846"/>
      <c r="H278" s="847"/>
      <c r="I278" s="1340" t="s">
        <v>1181</v>
      </c>
      <c r="J278" s="1340"/>
      <c r="K278" s="1340"/>
      <c r="L278" s="857">
        <f>(L276-L277)</f>
        <v>348.19</v>
      </c>
    </row>
    <row r="279" spans="3:12">
      <c r="C279" s="846"/>
      <c r="D279" s="846"/>
      <c r="E279" s="846"/>
      <c r="F279" s="846"/>
      <c r="G279" s="846"/>
      <c r="H279" s="847"/>
      <c r="I279" s="846"/>
      <c r="J279" s="847"/>
      <c r="K279" s="846"/>
      <c r="L279" s="847"/>
    </row>
    <row r="280" spans="3:12" ht="15.75" thickBot="1">
      <c r="C280" s="846"/>
      <c r="D280" s="846"/>
      <c r="E280" s="846"/>
      <c r="F280" s="846"/>
      <c r="G280" s="846"/>
      <c r="H280" s="847"/>
      <c r="I280" s="846"/>
      <c r="J280" s="1337"/>
      <c r="K280" s="1337"/>
      <c r="L280" s="847"/>
    </row>
    <row r="281" spans="3:12" ht="0.95" customHeight="1" thickTop="1">
      <c r="C281" s="848"/>
      <c r="D281" s="848"/>
      <c r="E281" s="848"/>
      <c r="F281" s="848"/>
      <c r="G281" s="848"/>
      <c r="H281" s="848"/>
      <c r="I281" s="848"/>
      <c r="J281" s="848"/>
      <c r="K281" s="848"/>
      <c r="L281" s="848"/>
    </row>
    <row r="282" spans="3:12" ht="18" customHeight="1">
      <c r="C282" s="828" t="s">
        <v>882</v>
      </c>
      <c r="D282" s="829" t="s">
        <v>255</v>
      </c>
      <c r="E282" s="828" t="s">
        <v>742</v>
      </c>
      <c r="F282" s="828" t="s">
        <v>102</v>
      </c>
      <c r="G282" s="1338" t="s">
        <v>138</v>
      </c>
      <c r="H282" s="1338"/>
      <c r="I282" s="830" t="s">
        <v>362</v>
      </c>
      <c r="J282" s="829" t="s">
        <v>137</v>
      </c>
      <c r="K282" s="829" t="s">
        <v>743</v>
      </c>
      <c r="L282" s="829" t="s">
        <v>518</v>
      </c>
    </row>
    <row r="283" spans="3:12" ht="39" customHeight="1">
      <c r="C283" s="831" t="s">
        <v>744</v>
      </c>
      <c r="D283" s="832" t="s">
        <v>883</v>
      </c>
      <c r="E283" s="831" t="s">
        <v>776</v>
      </c>
      <c r="F283" s="831" t="s">
        <v>51</v>
      </c>
      <c r="G283" s="1339" t="s">
        <v>610</v>
      </c>
      <c r="H283" s="1339"/>
      <c r="I283" s="833" t="s">
        <v>245</v>
      </c>
      <c r="J283" s="834">
        <v>1</v>
      </c>
      <c r="K283" s="835">
        <v>282.23</v>
      </c>
      <c r="L283" s="835">
        <v>282.23</v>
      </c>
    </row>
    <row r="284" spans="3:12" ht="15" customHeight="1">
      <c r="C284" s="1338" t="s">
        <v>517</v>
      </c>
      <c r="D284" s="1336" t="s">
        <v>255</v>
      </c>
      <c r="E284" s="1338" t="s">
        <v>742</v>
      </c>
      <c r="F284" s="1338" t="s">
        <v>392</v>
      </c>
      <c r="G284" s="1336" t="s">
        <v>221</v>
      </c>
      <c r="H284" s="1335" t="s">
        <v>777</v>
      </c>
      <c r="I284" s="1336"/>
      <c r="J284" s="1335" t="s">
        <v>778</v>
      </c>
      <c r="K284" s="1336"/>
      <c r="L284" s="1336" t="s">
        <v>779</v>
      </c>
    </row>
    <row r="285" spans="3:12" ht="15" customHeight="1">
      <c r="C285" s="1336"/>
      <c r="D285" s="1336"/>
      <c r="E285" s="1336"/>
      <c r="F285" s="1336"/>
      <c r="G285" s="1336"/>
      <c r="H285" s="829" t="s">
        <v>780</v>
      </c>
      <c r="I285" s="829" t="s">
        <v>781</v>
      </c>
      <c r="J285" s="829" t="s">
        <v>780</v>
      </c>
      <c r="K285" s="829" t="s">
        <v>781</v>
      </c>
      <c r="L285" s="1336"/>
    </row>
    <row r="286" spans="3:12" ht="26.1" customHeight="1">
      <c r="C286" s="841" t="s">
        <v>757</v>
      </c>
      <c r="D286" s="842" t="s">
        <v>876</v>
      </c>
      <c r="E286" s="841" t="s">
        <v>776</v>
      </c>
      <c r="F286" s="841" t="s">
        <v>877</v>
      </c>
      <c r="G286" s="844">
        <v>1</v>
      </c>
      <c r="H286" s="845">
        <v>0.3</v>
      </c>
      <c r="I286" s="845">
        <v>0.7</v>
      </c>
      <c r="J286" s="849">
        <v>154.4616</v>
      </c>
      <c r="K286" s="849">
        <v>60.137</v>
      </c>
      <c r="L286" s="849">
        <v>88.434399999999997</v>
      </c>
    </row>
    <row r="287" spans="3:12" ht="20.100000000000001" customHeight="1">
      <c r="C287" s="1334"/>
      <c r="D287" s="1334"/>
      <c r="E287" s="1334"/>
      <c r="F287" s="1334"/>
      <c r="G287" s="1334"/>
      <c r="H287" s="1334" t="s">
        <v>786</v>
      </c>
      <c r="I287" s="1334"/>
      <c r="J287" s="1334"/>
      <c r="K287" s="1334"/>
      <c r="L287" s="850">
        <v>88.434399999999997</v>
      </c>
    </row>
    <row r="288" spans="3:12" ht="20.100000000000001" customHeight="1">
      <c r="C288" s="828" t="s">
        <v>540</v>
      </c>
      <c r="D288" s="829" t="s">
        <v>255</v>
      </c>
      <c r="E288" s="828" t="s">
        <v>742</v>
      </c>
      <c r="F288" s="828" t="s">
        <v>260</v>
      </c>
      <c r="G288" s="829" t="s">
        <v>221</v>
      </c>
      <c r="H288" s="1336" t="s">
        <v>778</v>
      </c>
      <c r="I288" s="1336"/>
      <c r="J288" s="1336"/>
      <c r="K288" s="1336"/>
      <c r="L288" s="829" t="s">
        <v>779</v>
      </c>
    </row>
    <row r="289" spans="3:12" ht="24" customHeight="1">
      <c r="C289" s="841" t="s">
        <v>757</v>
      </c>
      <c r="D289" s="842" t="s">
        <v>787</v>
      </c>
      <c r="E289" s="841" t="s">
        <v>776</v>
      </c>
      <c r="F289" s="841" t="s">
        <v>386</v>
      </c>
      <c r="G289" s="844">
        <v>2</v>
      </c>
      <c r="H289" s="841"/>
      <c r="I289" s="841"/>
      <c r="J289" s="841"/>
      <c r="K289" s="849" t="s">
        <v>788</v>
      </c>
      <c r="L289" s="849" t="s">
        <v>836</v>
      </c>
    </row>
    <row r="290" spans="3:12" ht="24" customHeight="1">
      <c r="C290" s="841" t="s">
        <v>757</v>
      </c>
      <c r="D290" s="842" t="s">
        <v>852</v>
      </c>
      <c r="E290" s="841" t="s">
        <v>776</v>
      </c>
      <c r="F290" s="841" t="s">
        <v>853</v>
      </c>
      <c r="G290" s="844">
        <v>1</v>
      </c>
      <c r="H290" s="841"/>
      <c r="I290" s="841"/>
      <c r="J290" s="841"/>
      <c r="K290" s="849" t="s">
        <v>854</v>
      </c>
      <c r="L290" s="849" t="s">
        <v>854</v>
      </c>
    </row>
    <row r="291" spans="3:12" ht="20.100000000000001" customHeight="1">
      <c r="C291" s="1334"/>
      <c r="D291" s="1334"/>
      <c r="E291" s="1334"/>
      <c r="F291" s="1334"/>
      <c r="G291" s="1334"/>
      <c r="H291" s="1334" t="s">
        <v>789</v>
      </c>
      <c r="I291" s="1334"/>
      <c r="J291" s="1334"/>
      <c r="K291" s="1334"/>
      <c r="L291" s="851">
        <v>0</v>
      </c>
    </row>
    <row r="292" spans="3:12" ht="20.100000000000001" customHeight="1">
      <c r="C292" s="1334"/>
      <c r="D292" s="1334"/>
      <c r="E292" s="1334"/>
      <c r="F292" s="1334"/>
      <c r="G292" s="1334"/>
      <c r="H292" s="1334" t="s">
        <v>790</v>
      </c>
      <c r="I292" s="1334"/>
      <c r="J292" s="1334"/>
      <c r="K292" s="1334"/>
      <c r="L292" s="850">
        <v>74.299599999999998</v>
      </c>
    </row>
    <row r="293" spans="3:12" ht="20.100000000000001" customHeight="1">
      <c r="C293" s="1334"/>
      <c r="D293" s="1334"/>
      <c r="E293" s="1334"/>
      <c r="F293" s="1334"/>
      <c r="G293" s="1334"/>
      <c r="H293" s="1334" t="s">
        <v>791</v>
      </c>
      <c r="I293" s="1334"/>
      <c r="J293" s="1334"/>
      <c r="K293" s="1334"/>
      <c r="L293" s="850">
        <v>162.73400000000001</v>
      </c>
    </row>
    <row r="294" spans="3:12" ht="20.100000000000001" customHeight="1">
      <c r="C294" s="1334"/>
      <c r="D294" s="1334"/>
      <c r="E294" s="1334"/>
      <c r="F294" s="1334"/>
      <c r="G294" s="1334"/>
      <c r="H294" s="1334" t="s">
        <v>792</v>
      </c>
      <c r="I294" s="1334"/>
      <c r="J294" s="1334"/>
      <c r="K294" s="1334"/>
      <c r="L294" s="850">
        <v>3</v>
      </c>
    </row>
    <row r="295" spans="3:12" ht="20.100000000000001" customHeight="1">
      <c r="C295" s="1334"/>
      <c r="D295" s="1334"/>
      <c r="E295" s="1334"/>
      <c r="F295" s="1334"/>
      <c r="G295" s="1334"/>
      <c r="H295" s="1334" t="s">
        <v>793</v>
      </c>
      <c r="I295" s="1334"/>
      <c r="J295" s="1334"/>
      <c r="K295" s="1334"/>
      <c r="L295" s="850">
        <v>54.244700000000002</v>
      </c>
    </row>
    <row r="296" spans="3:12" ht="20.100000000000001" customHeight="1">
      <c r="C296" s="1334"/>
      <c r="D296" s="1334"/>
      <c r="E296" s="1334"/>
      <c r="F296" s="1334"/>
      <c r="G296" s="1334"/>
      <c r="H296" s="1334" t="s">
        <v>794</v>
      </c>
      <c r="I296" s="1334"/>
      <c r="J296" s="1334"/>
      <c r="K296" s="1334"/>
      <c r="L296" s="850">
        <v>0</v>
      </c>
    </row>
    <row r="297" spans="3:12" ht="20.100000000000001" customHeight="1">
      <c r="C297" s="1334"/>
      <c r="D297" s="1334"/>
      <c r="E297" s="1334"/>
      <c r="F297" s="1334"/>
      <c r="G297" s="1334"/>
      <c r="H297" s="1334" t="s">
        <v>795</v>
      </c>
      <c r="I297" s="1334"/>
      <c r="J297" s="1334"/>
      <c r="K297" s="1334"/>
      <c r="L297" s="850">
        <v>0</v>
      </c>
    </row>
    <row r="298" spans="3:12" ht="20.100000000000001" customHeight="1">
      <c r="C298" s="828" t="s">
        <v>559</v>
      </c>
      <c r="D298" s="829" t="s">
        <v>255</v>
      </c>
      <c r="E298" s="828" t="s">
        <v>742</v>
      </c>
      <c r="F298" s="828" t="s">
        <v>809</v>
      </c>
      <c r="G298" s="829" t="s">
        <v>221</v>
      </c>
      <c r="H298" s="829" t="s">
        <v>220</v>
      </c>
      <c r="I298" s="829" t="s">
        <v>810</v>
      </c>
      <c r="J298" s="829"/>
      <c r="K298" s="829"/>
      <c r="L298" s="829" t="s">
        <v>778</v>
      </c>
    </row>
    <row r="299" spans="3:12" ht="26.1" customHeight="1">
      <c r="C299" s="836" t="s">
        <v>744</v>
      </c>
      <c r="D299" s="837" t="s">
        <v>878</v>
      </c>
      <c r="E299" s="836" t="s">
        <v>776</v>
      </c>
      <c r="F299" s="836" t="s">
        <v>879</v>
      </c>
      <c r="G299" s="839">
        <v>0.36</v>
      </c>
      <c r="H299" s="838" t="s">
        <v>8</v>
      </c>
      <c r="I299" s="1341" t="s">
        <v>880</v>
      </c>
      <c r="J299" s="1341"/>
      <c r="K299" s="1342"/>
      <c r="L299" s="852" t="s">
        <v>884</v>
      </c>
    </row>
    <row r="300" spans="3:12" ht="20.100000000000001" customHeight="1">
      <c r="C300" s="1334"/>
      <c r="D300" s="1334"/>
      <c r="E300" s="1334"/>
      <c r="F300" s="1334"/>
      <c r="G300" s="1334"/>
      <c r="H300" s="1334" t="s">
        <v>814</v>
      </c>
      <c r="I300" s="1334"/>
      <c r="J300" s="1334"/>
      <c r="K300" s="1334"/>
      <c r="L300" s="850">
        <v>227.98079999999999</v>
      </c>
    </row>
    <row r="301" spans="3:12">
      <c r="C301" s="846"/>
      <c r="D301" s="846"/>
      <c r="E301" s="846"/>
      <c r="F301" s="846"/>
      <c r="G301" s="846" t="s">
        <v>769</v>
      </c>
      <c r="H301" s="847">
        <v>0</v>
      </c>
      <c r="I301" s="846" t="s">
        <v>770</v>
      </c>
      <c r="J301" s="847">
        <v>39.520000000000003</v>
      </c>
      <c r="K301" s="846" t="s">
        <v>771</v>
      </c>
      <c r="L301" s="847">
        <v>39.524336308262498</v>
      </c>
    </row>
    <row r="302" spans="3:12">
      <c r="C302" s="846"/>
      <c r="D302" s="846"/>
      <c r="E302" s="846"/>
      <c r="F302" s="846"/>
      <c r="G302" s="846" t="s">
        <v>772</v>
      </c>
      <c r="H302" s="847">
        <v>66.010000000000005</v>
      </c>
      <c r="I302" s="846"/>
      <c r="J302" s="1337" t="s">
        <v>773</v>
      </c>
      <c r="K302" s="1337"/>
      <c r="L302" s="847">
        <v>348.24</v>
      </c>
    </row>
    <row r="303" spans="3:12">
      <c r="C303" s="846"/>
      <c r="D303" s="846"/>
      <c r="E303" s="846"/>
      <c r="F303" s="846"/>
      <c r="G303" s="846"/>
      <c r="H303" s="847"/>
      <c r="I303" s="1340" t="s">
        <v>1180</v>
      </c>
      <c r="J303" s="1340"/>
      <c r="K303" s="1340"/>
      <c r="L303" s="857">
        <f>L302*CAPA!$D$13</f>
        <v>0</v>
      </c>
    </row>
    <row r="304" spans="3:12">
      <c r="C304" s="846"/>
      <c r="D304" s="846"/>
      <c r="E304" s="846"/>
      <c r="F304" s="846"/>
      <c r="G304" s="846"/>
      <c r="H304" s="847"/>
      <c r="I304" s="1340" t="s">
        <v>1181</v>
      </c>
      <c r="J304" s="1340"/>
      <c r="K304" s="1340"/>
      <c r="L304" s="857">
        <f>(L302-L303)</f>
        <v>348.24</v>
      </c>
    </row>
    <row r="305" spans="3:12">
      <c r="C305" s="846"/>
      <c r="D305" s="846"/>
      <c r="E305" s="846"/>
      <c r="F305" s="846"/>
      <c r="G305" s="846"/>
      <c r="H305" s="847"/>
      <c r="I305" s="846"/>
      <c r="J305" s="847"/>
      <c r="K305" s="846"/>
      <c r="L305" s="847"/>
    </row>
    <row r="306" spans="3:12" ht="15.75" thickBot="1">
      <c r="C306" s="846"/>
      <c r="D306" s="846"/>
      <c r="E306" s="846"/>
      <c r="F306" s="846"/>
      <c r="G306" s="846"/>
      <c r="H306" s="847"/>
      <c r="I306" s="846"/>
      <c r="J306" s="1337"/>
      <c r="K306" s="1337"/>
      <c r="L306" s="847"/>
    </row>
    <row r="307" spans="3:12" ht="0.95" customHeight="1" thickTop="1">
      <c r="C307" s="848"/>
      <c r="D307" s="848"/>
      <c r="E307" s="848"/>
      <c r="F307" s="848"/>
      <c r="G307" s="848"/>
      <c r="H307" s="848"/>
      <c r="I307" s="848"/>
      <c r="J307" s="848"/>
      <c r="K307" s="848"/>
      <c r="L307" s="848"/>
    </row>
    <row r="308" spans="3:12" ht="18" customHeight="1">
      <c r="C308" s="828" t="s">
        <v>885</v>
      </c>
      <c r="D308" s="829" t="s">
        <v>255</v>
      </c>
      <c r="E308" s="828" t="s">
        <v>742</v>
      </c>
      <c r="F308" s="828" t="s">
        <v>102</v>
      </c>
      <c r="G308" s="1338" t="s">
        <v>138</v>
      </c>
      <c r="H308" s="1338"/>
      <c r="I308" s="830" t="s">
        <v>362</v>
      </c>
      <c r="J308" s="829" t="s">
        <v>137</v>
      </c>
      <c r="K308" s="829" t="s">
        <v>743</v>
      </c>
      <c r="L308" s="829" t="s">
        <v>518</v>
      </c>
    </row>
    <row r="309" spans="3:12" ht="39" customHeight="1">
      <c r="C309" s="831" t="s">
        <v>744</v>
      </c>
      <c r="D309" s="832" t="s">
        <v>886</v>
      </c>
      <c r="E309" s="831" t="s">
        <v>776</v>
      </c>
      <c r="F309" s="831" t="s">
        <v>43</v>
      </c>
      <c r="G309" s="1339" t="s">
        <v>610</v>
      </c>
      <c r="H309" s="1339"/>
      <c r="I309" s="833" t="s">
        <v>245</v>
      </c>
      <c r="J309" s="834">
        <v>1</v>
      </c>
      <c r="K309" s="835">
        <v>460.16</v>
      </c>
      <c r="L309" s="835">
        <v>460.16</v>
      </c>
    </row>
    <row r="310" spans="3:12" ht="15" customHeight="1">
      <c r="C310" s="1338" t="s">
        <v>517</v>
      </c>
      <c r="D310" s="1336" t="s">
        <v>255</v>
      </c>
      <c r="E310" s="1338" t="s">
        <v>742</v>
      </c>
      <c r="F310" s="1338" t="s">
        <v>392</v>
      </c>
      <c r="G310" s="1336" t="s">
        <v>221</v>
      </c>
      <c r="H310" s="1335" t="s">
        <v>777</v>
      </c>
      <c r="I310" s="1336"/>
      <c r="J310" s="1335" t="s">
        <v>778</v>
      </c>
      <c r="K310" s="1336"/>
      <c r="L310" s="1336" t="s">
        <v>779</v>
      </c>
    </row>
    <row r="311" spans="3:12" ht="15" customHeight="1">
      <c r="C311" s="1336"/>
      <c r="D311" s="1336"/>
      <c r="E311" s="1336"/>
      <c r="F311" s="1336"/>
      <c r="G311" s="1336"/>
      <c r="H311" s="829" t="s">
        <v>780</v>
      </c>
      <c r="I311" s="829" t="s">
        <v>781</v>
      </c>
      <c r="J311" s="829" t="s">
        <v>780</v>
      </c>
      <c r="K311" s="829" t="s">
        <v>781</v>
      </c>
      <c r="L311" s="1336"/>
    </row>
    <row r="312" spans="3:12" ht="26.1" customHeight="1">
      <c r="C312" s="841" t="s">
        <v>757</v>
      </c>
      <c r="D312" s="842" t="s">
        <v>876</v>
      </c>
      <c r="E312" s="841" t="s">
        <v>776</v>
      </c>
      <c r="F312" s="841" t="s">
        <v>877</v>
      </c>
      <c r="G312" s="844">
        <v>1</v>
      </c>
      <c r="H312" s="845">
        <v>0.3</v>
      </c>
      <c r="I312" s="845">
        <v>0.7</v>
      </c>
      <c r="J312" s="849">
        <v>154.4616</v>
      </c>
      <c r="K312" s="849">
        <v>60.137</v>
      </c>
      <c r="L312" s="849">
        <v>88.434399999999997</v>
      </c>
    </row>
    <row r="313" spans="3:12" ht="20.100000000000001" customHeight="1">
      <c r="C313" s="1334"/>
      <c r="D313" s="1334"/>
      <c r="E313" s="1334"/>
      <c r="F313" s="1334"/>
      <c r="G313" s="1334"/>
      <c r="H313" s="1334" t="s">
        <v>786</v>
      </c>
      <c r="I313" s="1334"/>
      <c r="J313" s="1334"/>
      <c r="K313" s="1334"/>
      <c r="L313" s="850">
        <v>88.434399999999997</v>
      </c>
    </row>
    <row r="314" spans="3:12" ht="20.100000000000001" customHeight="1">
      <c r="C314" s="828" t="s">
        <v>540</v>
      </c>
      <c r="D314" s="829" t="s">
        <v>255</v>
      </c>
      <c r="E314" s="828" t="s">
        <v>742</v>
      </c>
      <c r="F314" s="828" t="s">
        <v>260</v>
      </c>
      <c r="G314" s="829" t="s">
        <v>221</v>
      </c>
      <c r="H314" s="1336" t="s">
        <v>778</v>
      </c>
      <c r="I314" s="1336"/>
      <c r="J314" s="1336"/>
      <c r="K314" s="1336"/>
      <c r="L314" s="829" t="s">
        <v>779</v>
      </c>
    </row>
    <row r="315" spans="3:12" ht="24" customHeight="1">
      <c r="C315" s="841" t="s">
        <v>757</v>
      </c>
      <c r="D315" s="842" t="s">
        <v>852</v>
      </c>
      <c r="E315" s="841" t="s">
        <v>776</v>
      </c>
      <c r="F315" s="841" t="s">
        <v>853</v>
      </c>
      <c r="G315" s="844">
        <v>1</v>
      </c>
      <c r="H315" s="841"/>
      <c r="I315" s="841"/>
      <c r="J315" s="841"/>
      <c r="K315" s="849" t="s">
        <v>854</v>
      </c>
      <c r="L315" s="849" t="s">
        <v>854</v>
      </c>
    </row>
    <row r="316" spans="3:12" ht="24" customHeight="1">
      <c r="C316" s="841" t="s">
        <v>757</v>
      </c>
      <c r="D316" s="842" t="s">
        <v>787</v>
      </c>
      <c r="E316" s="841" t="s">
        <v>776</v>
      </c>
      <c r="F316" s="841" t="s">
        <v>386</v>
      </c>
      <c r="G316" s="844">
        <v>1</v>
      </c>
      <c r="H316" s="841"/>
      <c r="I316" s="841"/>
      <c r="J316" s="841"/>
      <c r="K316" s="849" t="s">
        <v>788</v>
      </c>
      <c r="L316" s="849" t="s">
        <v>788</v>
      </c>
    </row>
    <row r="317" spans="3:12" ht="20.100000000000001" customHeight="1">
      <c r="C317" s="1334"/>
      <c r="D317" s="1334"/>
      <c r="E317" s="1334"/>
      <c r="F317" s="1334"/>
      <c r="G317" s="1334"/>
      <c r="H317" s="1334" t="s">
        <v>789</v>
      </c>
      <c r="I317" s="1334"/>
      <c r="J317" s="1334"/>
      <c r="K317" s="1334"/>
      <c r="L317" s="851">
        <v>0</v>
      </c>
    </row>
    <row r="318" spans="3:12" ht="20.100000000000001" customHeight="1">
      <c r="C318" s="1334"/>
      <c r="D318" s="1334"/>
      <c r="E318" s="1334"/>
      <c r="F318" s="1334"/>
      <c r="G318" s="1334"/>
      <c r="H318" s="1334" t="s">
        <v>790</v>
      </c>
      <c r="I318" s="1334"/>
      <c r="J318" s="1334"/>
      <c r="K318" s="1334"/>
      <c r="L318" s="850">
        <v>52.959000000000003</v>
      </c>
    </row>
    <row r="319" spans="3:12" ht="20.100000000000001" customHeight="1">
      <c r="C319" s="1334"/>
      <c r="D319" s="1334"/>
      <c r="E319" s="1334"/>
      <c r="F319" s="1334"/>
      <c r="G319" s="1334"/>
      <c r="H319" s="1334" t="s">
        <v>791</v>
      </c>
      <c r="I319" s="1334"/>
      <c r="J319" s="1334"/>
      <c r="K319" s="1334"/>
      <c r="L319" s="850">
        <v>141.39340000000001</v>
      </c>
    </row>
    <row r="320" spans="3:12" ht="20.100000000000001" customHeight="1">
      <c r="C320" s="1334"/>
      <c r="D320" s="1334"/>
      <c r="E320" s="1334"/>
      <c r="F320" s="1334"/>
      <c r="G320" s="1334"/>
      <c r="H320" s="1334" t="s">
        <v>792</v>
      </c>
      <c r="I320" s="1334"/>
      <c r="J320" s="1334"/>
      <c r="K320" s="1334"/>
      <c r="L320" s="850">
        <v>4.0999999999999996</v>
      </c>
    </row>
    <row r="321" spans="3:12" ht="20.100000000000001" customHeight="1">
      <c r="C321" s="1334"/>
      <c r="D321" s="1334"/>
      <c r="E321" s="1334"/>
      <c r="F321" s="1334"/>
      <c r="G321" s="1334"/>
      <c r="H321" s="1334" t="s">
        <v>793</v>
      </c>
      <c r="I321" s="1334"/>
      <c r="J321" s="1334"/>
      <c r="K321" s="1334"/>
      <c r="L321" s="850">
        <v>34.486199999999997</v>
      </c>
    </row>
    <row r="322" spans="3:12" ht="20.100000000000001" customHeight="1">
      <c r="C322" s="1334"/>
      <c r="D322" s="1334"/>
      <c r="E322" s="1334"/>
      <c r="F322" s="1334"/>
      <c r="G322" s="1334"/>
      <c r="H322" s="1334" t="s">
        <v>794</v>
      </c>
      <c r="I322" s="1334"/>
      <c r="J322" s="1334"/>
      <c r="K322" s="1334"/>
      <c r="L322" s="850">
        <v>0</v>
      </c>
    </row>
    <row r="323" spans="3:12" ht="20.100000000000001" customHeight="1">
      <c r="C323" s="1334"/>
      <c r="D323" s="1334"/>
      <c r="E323" s="1334"/>
      <c r="F323" s="1334"/>
      <c r="G323" s="1334"/>
      <c r="H323" s="1334" t="s">
        <v>795</v>
      </c>
      <c r="I323" s="1334"/>
      <c r="J323" s="1334"/>
      <c r="K323" s="1334"/>
      <c r="L323" s="850">
        <v>0</v>
      </c>
    </row>
    <row r="324" spans="3:12" ht="20.100000000000001" customHeight="1">
      <c r="C324" s="828" t="s">
        <v>553</v>
      </c>
      <c r="D324" s="829" t="s">
        <v>255</v>
      </c>
      <c r="E324" s="828" t="s">
        <v>742</v>
      </c>
      <c r="F324" s="828" t="s">
        <v>837</v>
      </c>
      <c r="G324" s="829" t="s">
        <v>221</v>
      </c>
      <c r="H324" s="829" t="s">
        <v>220</v>
      </c>
      <c r="I324" s="829" t="s">
        <v>810</v>
      </c>
      <c r="J324" s="829"/>
      <c r="K324" s="829"/>
      <c r="L324" s="829" t="s">
        <v>778</v>
      </c>
    </row>
    <row r="325" spans="3:12" ht="39" customHeight="1">
      <c r="C325" s="841" t="s">
        <v>757</v>
      </c>
      <c r="D325" s="842" t="s">
        <v>887</v>
      </c>
      <c r="E325" s="841" t="s">
        <v>776</v>
      </c>
      <c r="F325" s="841" t="s">
        <v>888</v>
      </c>
      <c r="G325" s="844">
        <v>0.69699999999999995</v>
      </c>
      <c r="H325" s="843" t="s">
        <v>648</v>
      </c>
      <c r="I325" s="1347" t="s">
        <v>889</v>
      </c>
      <c r="J325" s="1347"/>
      <c r="K325" s="1348"/>
      <c r="L325" s="849" t="s">
        <v>890</v>
      </c>
    </row>
    <row r="326" spans="3:12" ht="26.1" customHeight="1">
      <c r="C326" s="841" t="s">
        <v>757</v>
      </c>
      <c r="D326" s="842" t="s">
        <v>891</v>
      </c>
      <c r="E326" s="841" t="s">
        <v>776</v>
      </c>
      <c r="F326" s="841" t="s">
        <v>892</v>
      </c>
      <c r="G326" s="844">
        <v>12.717000000000001</v>
      </c>
      <c r="H326" s="843" t="s">
        <v>648</v>
      </c>
      <c r="I326" s="1347" t="s">
        <v>893</v>
      </c>
      <c r="J326" s="1347"/>
      <c r="K326" s="1348"/>
      <c r="L326" s="849" t="s">
        <v>894</v>
      </c>
    </row>
    <row r="327" spans="3:12" ht="20.100000000000001" customHeight="1">
      <c r="C327" s="1334"/>
      <c r="D327" s="1334"/>
      <c r="E327" s="1334"/>
      <c r="F327" s="1334"/>
      <c r="G327" s="1334"/>
      <c r="H327" s="1334" t="s">
        <v>841</v>
      </c>
      <c r="I327" s="1334"/>
      <c r="J327" s="1334"/>
      <c r="K327" s="1334"/>
      <c r="L327" s="850">
        <v>398.55990000000003</v>
      </c>
    </row>
    <row r="328" spans="3:12" ht="20.100000000000001" customHeight="1">
      <c r="C328" s="828" t="s">
        <v>559</v>
      </c>
      <c r="D328" s="829" t="s">
        <v>255</v>
      </c>
      <c r="E328" s="828" t="s">
        <v>742</v>
      </c>
      <c r="F328" s="828" t="s">
        <v>809</v>
      </c>
      <c r="G328" s="829" t="s">
        <v>221</v>
      </c>
      <c r="H328" s="829" t="s">
        <v>220</v>
      </c>
      <c r="I328" s="829" t="s">
        <v>810</v>
      </c>
      <c r="J328" s="829"/>
      <c r="K328" s="829"/>
      <c r="L328" s="829" t="s">
        <v>778</v>
      </c>
    </row>
    <row r="329" spans="3:12" ht="26.1" customHeight="1">
      <c r="C329" s="836" t="s">
        <v>744</v>
      </c>
      <c r="D329" s="837" t="s">
        <v>895</v>
      </c>
      <c r="E329" s="836" t="s">
        <v>776</v>
      </c>
      <c r="F329" s="836" t="s">
        <v>669</v>
      </c>
      <c r="G329" s="839">
        <v>5.0270000000000002E-2</v>
      </c>
      <c r="H329" s="838" t="s">
        <v>9</v>
      </c>
      <c r="I329" s="1341" t="s">
        <v>896</v>
      </c>
      <c r="J329" s="1341"/>
      <c r="K329" s="1342"/>
      <c r="L329" s="852" t="s">
        <v>897</v>
      </c>
    </row>
    <row r="330" spans="3:12" ht="26.1" customHeight="1">
      <c r="C330" s="836" t="s">
        <v>744</v>
      </c>
      <c r="D330" s="837" t="s">
        <v>898</v>
      </c>
      <c r="E330" s="836" t="s">
        <v>776</v>
      </c>
      <c r="F330" s="836" t="s">
        <v>649</v>
      </c>
      <c r="G330" s="839">
        <v>5.0270000000000002E-2</v>
      </c>
      <c r="H330" s="838" t="s">
        <v>9</v>
      </c>
      <c r="I330" s="1341" t="s">
        <v>899</v>
      </c>
      <c r="J330" s="1341"/>
      <c r="K330" s="1342"/>
      <c r="L330" s="852" t="s">
        <v>900</v>
      </c>
    </row>
    <row r="331" spans="3:12" ht="20.100000000000001" customHeight="1">
      <c r="C331" s="1334"/>
      <c r="D331" s="1334"/>
      <c r="E331" s="1334"/>
      <c r="F331" s="1334"/>
      <c r="G331" s="1334"/>
      <c r="H331" s="1334" t="s">
        <v>814</v>
      </c>
      <c r="I331" s="1334"/>
      <c r="J331" s="1334"/>
      <c r="K331" s="1334"/>
      <c r="L331" s="850">
        <v>26.677299999999999</v>
      </c>
    </row>
    <row r="332" spans="3:12" ht="20.100000000000001" customHeight="1">
      <c r="C332" s="828" t="s">
        <v>815</v>
      </c>
      <c r="D332" s="829" t="s">
        <v>816</v>
      </c>
      <c r="E332" s="828" t="s">
        <v>742</v>
      </c>
      <c r="F332" s="828" t="s">
        <v>102</v>
      </c>
      <c r="G332" s="829" t="s">
        <v>817</v>
      </c>
      <c r="H332" s="829" t="s">
        <v>221</v>
      </c>
      <c r="I332" s="830" t="s">
        <v>220</v>
      </c>
      <c r="J332" s="1336" t="s">
        <v>810</v>
      </c>
      <c r="K332" s="1336"/>
      <c r="L332" s="829" t="s">
        <v>778</v>
      </c>
    </row>
    <row r="333" spans="3:12" ht="39" customHeight="1">
      <c r="C333" s="836" t="s">
        <v>744</v>
      </c>
      <c r="D333" s="837" t="s">
        <v>901</v>
      </c>
      <c r="E333" s="836" t="s">
        <v>776</v>
      </c>
      <c r="F333" s="836" t="s">
        <v>902</v>
      </c>
      <c r="G333" s="837" t="s">
        <v>903</v>
      </c>
      <c r="H333" s="839">
        <v>6.9999999999999999E-4</v>
      </c>
      <c r="I333" s="838" t="s">
        <v>11</v>
      </c>
      <c r="J333" s="1341">
        <v>32.24</v>
      </c>
      <c r="K333" s="1342"/>
      <c r="L333" s="852">
        <v>2.2599999999999999E-2</v>
      </c>
    </row>
    <row r="334" spans="3:12" ht="39" customHeight="1">
      <c r="C334" s="836" t="s">
        <v>744</v>
      </c>
      <c r="D334" s="837" t="s">
        <v>901</v>
      </c>
      <c r="E334" s="836" t="s">
        <v>776</v>
      </c>
      <c r="F334" s="836" t="s">
        <v>902</v>
      </c>
      <c r="G334" s="837" t="s">
        <v>904</v>
      </c>
      <c r="H334" s="839">
        <v>1.272E-2</v>
      </c>
      <c r="I334" s="838" t="s">
        <v>11</v>
      </c>
      <c r="J334" s="1341">
        <v>32.24</v>
      </c>
      <c r="K334" s="1342"/>
      <c r="L334" s="852">
        <v>0.41010000000000002</v>
      </c>
    </row>
    <row r="335" spans="3:12" ht="20.100000000000001" customHeight="1">
      <c r="C335" s="1334"/>
      <c r="D335" s="1334"/>
      <c r="E335" s="1334"/>
      <c r="F335" s="1334"/>
      <c r="G335" s="1334"/>
      <c r="H335" s="1334" t="s">
        <v>820</v>
      </c>
      <c r="I335" s="1334"/>
      <c r="J335" s="1334"/>
      <c r="K335" s="1334"/>
      <c r="L335" s="850">
        <v>0.43269999999999997</v>
      </c>
    </row>
    <row r="336" spans="3:12" ht="20.100000000000001" customHeight="1">
      <c r="C336" s="828" t="s">
        <v>821</v>
      </c>
      <c r="D336" s="829" t="s">
        <v>822</v>
      </c>
      <c r="E336" s="828" t="s">
        <v>742</v>
      </c>
      <c r="F336" s="828" t="s">
        <v>102</v>
      </c>
      <c r="G336" s="829" t="s">
        <v>221</v>
      </c>
      <c r="H336" s="1336" t="s">
        <v>823</v>
      </c>
      <c r="I336" s="1335"/>
      <c r="J336" s="1336"/>
      <c r="K336" s="1336"/>
      <c r="L336" s="829" t="s">
        <v>778</v>
      </c>
    </row>
    <row r="337" spans="3:12" ht="20.100000000000001" customHeight="1">
      <c r="C337" s="830"/>
      <c r="D337" s="830"/>
      <c r="E337" s="830"/>
      <c r="F337" s="830"/>
      <c r="G337" s="830"/>
      <c r="H337" s="830" t="s">
        <v>634</v>
      </c>
      <c r="I337" s="830" t="s">
        <v>635</v>
      </c>
      <c r="J337" s="830" t="s">
        <v>625</v>
      </c>
      <c r="K337" s="830" t="s">
        <v>824</v>
      </c>
      <c r="L337" s="830"/>
    </row>
    <row r="338" spans="3:12" ht="50.1" customHeight="1">
      <c r="C338" s="836" t="s">
        <v>757</v>
      </c>
      <c r="D338" s="837" t="s">
        <v>903</v>
      </c>
      <c r="E338" s="836" t="s">
        <v>776</v>
      </c>
      <c r="F338" s="836" t="s">
        <v>888</v>
      </c>
      <c r="G338" s="839">
        <v>6.9999999999999999E-4</v>
      </c>
      <c r="H338" s="837" t="s">
        <v>905</v>
      </c>
      <c r="I338" s="837" t="s">
        <v>906</v>
      </c>
      <c r="J338" s="837" t="s">
        <v>907</v>
      </c>
      <c r="K338" s="837" t="s">
        <v>828</v>
      </c>
      <c r="L338" s="852">
        <v>0</v>
      </c>
    </row>
    <row r="339" spans="3:12" ht="50.1" customHeight="1">
      <c r="C339" s="836" t="s">
        <v>757</v>
      </c>
      <c r="D339" s="837" t="s">
        <v>904</v>
      </c>
      <c r="E339" s="836" t="s">
        <v>776</v>
      </c>
      <c r="F339" s="836" t="s">
        <v>892</v>
      </c>
      <c r="G339" s="839">
        <v>1.272E-2</v>
      </c>
      <c r="H339" s="837" t="s">
        <v>905</v>
      </c>
      <c r="I339" s="837" t="s">
        <v>906</v>
      </c>
      <c r="J339" s="837" t="s">
        <v>907</v>
      </c>
      <c r="K339" s="837" t="s">
        <v>828</v>
      </c>
      <c r="L339" s="852">
        <v>0</v>
      </c>
    </row>
    <row r="340" spans="3:12" ht="20.100000000000001" customHeight="1">
      <c r="C340" s="1334"/>
      <c r="D340" s="1334"/>
      <c r="E340" s="1334"/>
      <c r="F340" s="1334"/>
      <c r="G340" s="1334"/>
      <c r="H340" s="1334" t="s">
        <v>829</v>
      </c>
      <c r="I340" s="1334"/>
      <c r="J340" s="1334"/>
      <c r="K340" s="1334"/>
      <c r="L340" s="850">
        <v>0</v>
      </c>
    </row>
    <row r="341" spans="3:12">
      <c r="C341" s="846"/>
      <c r="D341" s="846"/>
      <c r="E341" s="846"/>
      <c r="F341" s="846"/>
      <c r="G341" s="846" t="s">
        <v>769</v>
      </c>
      <c r="H341" s="847">
        <v>0</v>
      </c>
      <c r="I341" s="846" t="s">
        <v>770</v>
      </c>
      <c r="J341" s="847">
        <v>18.16</v>
      </c>
      <c r="K341" s="846" t="s">
        <v>771</v>
      </c>
      <c r="L341" s="847">
        <v>18.160258630604023</v>
      </c>
    </row>
    <row r="342" spans="3:12">
      <c r="C342" s="846"/>
      <c r="D342" s="846"/>
      <c r="E342" s="846"/>
      <c r="F342" s="846"/>
      <c r="G342" s="846" t="s">
        <v>772</v>
      </c>
      <c r="H342" s="847">
        <v>107.63</v>
      </c>
      <c r="I342" s="846"/>
      <c r="J342" s="1337" t="s">
        <v>773</v>
      </c>
      <c r="K342" s="1337"/>
      <c r="L342" s="847">
        <v>567.79</v>
      </c>
    </row>
    <row r="343" spans="3:12">
      <c r="C343" s="846"/>
      <c r="D343" s="846"/>
      <c r="E343" s="846"/>
      <c r="F343" s="846"/>
      <c r="G343" s="846"/>
      <c r="H343" s="847"/>
      <c r="I343" s="1340" t="s">
        <v>1180</v>
      </c>
      <c r="J343" s="1340"/>
      <c r="K343" s="1340"/>
      <c r="L343" s="857">
        <f>L342*CAPA!$D$13</f>
        <v>0</v>
      </c>
    </row>
    <row r="344" spans="3:12">
      <c r="C344" s="846"/>
      <c r="D344" s="846"/>
      <c r="E344" s="846"/>
      <c r="F344" s="846"/>
      <c r="G344" s="846"/>
      <c r="H344" s="847"/>
      <c r="I344" s="1340" t="s">
        <v>1181</v>
      </c>
      <c r="J344" s="1340"/>
      <c r="K344" s="1340"/>
      <c r="L344" s="857">
        <f>(L342-L343)</f>
        <v>567.79</v>
      </c>
    </row>
    <row r="345" spans="3:12">
      <c r="C345" s="846"/>
      <c r="D345" s="846"/>
      <c r="E345" s="846"/>
      <c r="F345" s="846"/>
      <c r="G345" s="846"/>
      <c r="H345" s="847"/>
      <c r="I345" s="846"/>
      <c r="J345" s="847"/>
      <c r="K345" s="846"/>
      <c r="L345" s="847"/>
    </row>
    <row r="346" spans="3:12" ht="15.75" thickBot="1">
      <c r="C346" s="846"/>
      <c r="D346" s="846"/>
      <c r="E346" s="846"/>
      <c r="F346" s="846"/>
      <c r="G346" s="846"/>
      <c r="H346" s="847"/>
      <c r="I346" s="846"/>
      <c r="J346" s="1337"/>
      <c r="K346" s="1337"/>
      <c r="L346" s="847"/>
    </row>
    <row r="347" spans="3:12" ht="0.95" customHeight="1" thickTop="1">
      <c r="C347" s="848"/>
      <c r="D347" s="848"/>
      <c r="E347" s="848"/>
      <c r="F347" s="848"/>
      <c r="G347" s="848"/>
      <c r="H347" s="848"/>
      <c r="I347" s="848"/>
      <c r="J347" s="848"/>
      <c r="K347" s="848"/>
      <c r="L347" s="848"/>
    </row>
    <row r="348" spans="3:12" ht="18" customHeight="1">
      <c r="C348" s="828" t="s">
        <v>908</v>
      </c>
      <c r="D348" s="829" t="s">
        <v>255</v>
      </c>
      <c r="E348" s="828" t="s">
        <v>742</v>
      </c>
      <c r="F348" s="828" t="s">
        <v>102</v>
      </c>
      <c r="G348" s="1338" t="s">
        <v>138</v>
      </c>
      <c r="H348" s="1338"/>
      <c r="I348" s="830" t="s">
        <v>362</v>
      </c>
      <c r="J348" s="829" t="s">
        <v>137</v>
      </c>
      <c r="K348" s="829" t="s">
        <v>743</v>
      </c>
      <c r="L348" s="829" t="s">
        <v>518</v>
      </c>
    </row>
    <row r="349" spans="3:12" ht="26.1" customHeight="1">
      <c r="C349" s="831" t="s">
        <v>744</v>
      </c>
      <c r="D349" s="832" t="s">
        <v>909</v>
      </c>
      <c r="E349" s="831" t="s">
        <v>776</v>
      </c>
      <c r="F349" s="831" t="s">
        <v>50</v>
      </c>
      <c r="G349" s="1339" t="s">
        <v>610</v>
      </c>
      <c r="H349" s="1339"/>
      <c r="I349" s="833" t="s">
        <v>8</v>
      </c>
      <c r="J349" s="834">
        <v>1</v>
      </c>
      <c r="K349" s="835">
        <v>21.22</v>
      </c>
      <c r="L349" s="835">
        <v>21.22</v>
      </c>
    </row>
    <row r="350" spans="3:12" ht="15" customHeight="1">
      <c r="C350" s="1338" t="s">
        <v>517</v>
      </c>
      <c r="D350" s="1336" t="s">
        <v>255</v>
      </c>
      <c r="E350" s="1338" t="s">
        <v>742</v>
      </c>
      <c r="F350" s="1338" t="s">
        <v>392</v>
      </c>
      <c r="G350" s="1336" t="s">
        <v>221</v>
      </c>
      <c r="H350" s="1335" t="s">
        <v>777</v>
      </c>
      <c r="I350" s="1336"/>
      <c r="J350" s="1335" t="s">
        <v>778</v>
      </c>
      <c r="K350" s="1336"/>
      <c r="L350" s="1336" t="s">
        <v>779</v>
      </c>
    </row>
    <row r="351" spans="3:12" ht="15" customHeight="1">
      <c r="C351" s="1336"/>
      <c r="D351" s="1336"/>
      <c r="E351" s="1336"/>
      <c r="F351" s="1336"/>
      <c r="G351" s="1336"/>
      <c r="H351" s="829" t="s">
        <v>780</v>
      </c>
      <c r="I351" s="829" t="s">
        <v>781</v>
      </c>
      <c r="J351" s="829" t="s">
        <v>780</v>
      </c>
      <c r="K351" s="829" t="s">
        <v>781</v>
      </c>
      <c r="L351" s="1336"/>
    </row>
    <row r="352" spans="3:12" ht="26.1" customHeight="1">
      <c r="C352" s="841" t="s">
        <v>757</v>
      </c>
      <c r="D352" s="842" t="s">
        <v>910</v>
      </c>
      <c r="E352" s="841" t="s">
        <v>776</v>
      </c>
      <c r="F352" s="841" t="s">
        <v>911</v>
      </c>
      <c r="G352" s="844">
        <v>1</v>
      </c>
      <c r="H352" s="845">
        <v>1</v>
      </c>
      <c r="I352" s="845">
        <v>0</v>
      </c>
      <c r="J352" s="849">
        <v>402.93880000000001</v>
      </c>
      <c r="K352" s="849">
        <v>162.07589999999999</v>
      </c>
      <c r="L352" s="849">
        <v>402.93880000000001</v>
      </c>
    </row>
    <row r="353" spans="3:12" ht="20.100000000000001" customHeight="1">
      <c r="C353" s="1334"/>
      <c r="D353" s="1334"/>
      <c r="E353" s="1334"/>
      <c r="F353" s="1334"/>
      <c r="G353" s="1334"/>
      <c r="H353" s="1334" t="s">
        <v>786</v>
      </c>
      <c r="I353" s="1334"/>
      <c r="J353" s="1334"/>
      <c r="K353" s="1334"/>
      <c r="L353" s="850">
        <v>402.93880000000001</v>
      </c>
    </row>
    <row r="354" spans="3:12" ht="20.100000000000001" customHeight="1">
      <c r="C354" s="828" t="s">
        <v>540</v>
      </c>
      <c r="D354" s="829" t="s">
        <v>255</v>
      </c>
      <c r="E354" s="828" t="s">
        <v>742</v>
      </c>
      <c r="F354" s="828" t="s">
        <v>260</v>
      </c>
      <c r="G354" s="829" t="s">
        <v>221</v>
      </c>
      <c r="H354" s="1336" t="s">
        <v>778</v>
      </c>
      <c r="I354" s="1336"/>
      <c r="J354" s="1336"/>
      <c r="K354" s="1336"/>
      <c r="L354" s="829" t="s">
        <v>779</v>
      </c>
    </row>
    <row r="355" spans="3:12" ht="24" customHeight="1">
      <c r="C355" s="841" t="s">
        <v>757</v>
      </c>
      <c r="D355" s="842" t="s">
        <v>912</v>
      </c>
      <c r="E355" s="841" t="s">
        <v>776</v>
      </c>
      <c r="F355" s="841" t="s">
        <v>913</v>
      </c>
      <c r="G355" s="844">
        <v>1</v>
      </c>
      <c r="H355" s="841"/>
      <c r="I355" s="841"/>
      <c r="J355" s="841"/>
      <c r="K355" s="849" t="s">
        <v>914</v>
      </c>
      <c r="L355" s="849" t="s">
        <v>914</v>
      </c>
    </row>
    <row r="356" spans="3:12" ht="24" customHeight="1">
      <c r="C356" s="841" t="s">
        <v>757</v>
      </c>
      <c r="D356" s="842" t="s">
        <v>787</v>
      </c>
      <c r="E356" s="841" t="s">
        <v>776</v>
      </c>
      <c r="F356" s="841" t="s">
        <v>386</v>
      </c>
      <c r="G356" s="844">
        <v>4</v>
      </c>
      <c r="H356" s="841"/>
      <c r="I356" s="841"/>
      <c r="J356" s="841"/>
      <c r="K356" s="849" t="s">
        <v>788</v>
      </c>
      <c r="L356" s="849" t="s">
        <v>915</v>
      </c>
    </row>
    <row r="357" spans="3:12" ht="20.100000000000001" customHeight="1">
      <c r="C357" s="1334"/>
      <c r="D357" s="1334"/>
      <c r="E357" s="1334"/>
      <c r="F357" s="1334"/>
      <c r="G357" s="1334"/>
      <c r="H357" s="1334" t="s">
        <v>789</v>
      </c>
      <c r="I357" s="1334"/>
      <c r="J357" s="1334"/>
      <c r="K357" s="1334"/>
      <c r="L357" s="851">
        <v>0</v>
      </c>
    </row>
    <row r="358" spans="3:12" ht="20.100000000000001" customHeight="1">
      <c r="C358" s="1334"/>
      <c r="D358" s="1334"/>
      <c r="E358" s="1334"/>
      <c r="F358" s="1334"/>
      <c r="G358" s="1334"/>
      <c r="H358" s="1334" t="s">
        <v>790</v>
      </c>
      <c r="I358" s="1334"/>
      <c r="J358" s="1334"/>
      <c r="K358" s="1334"/>
      <c r="L358" s="850">
        <v>106.9479</v>
      </c>
    </row>
    <row r="359" spans="3:12" ht="20.100000000000001" customHeight="1">
      <c r="C359" s="1334"/>
      <c r="D359" s="1334"/>
      <c r="E359" s="1334"/>
      <c r="F359" s="1334"/>
      <c r="G359" s="1334"/>
      <c r="H359" s="1334" t="s">
        <v>791</v>
      </c>
      <c r="I359" s="1334"/>
      <c r="J359" s="1334"/>
      <c r="K359" s="1334"/>
      <c r="L359" s="850">
        <v>509.88670000000002</v>
      </c>
    </row>
    <row r="360" spans="3:12" ht="20.100000000000001" customHeight="1">
      <c r="C360" s="1334"/>
      <c r="D360" s="1334"/>
      <c r="E360" s="1334"/>
      <c r="F360" s="1334"/>
      <c r="G360" s="1334"/>
      <c r="H360" s="1334" t="s">
        <v>792</v>
      </c>
      <c r="I360" s="1334"/>
      <c r="J360" s="1334"/>
      <c r="K360" s="1334"/>
      <c r="L360" s="850">
        <v>177.07</v>
      </c>
    </row>
    <row r="361" spans="3:12" ht="20.100000000000001" customHeight="1">
      <c r="C361" s="1334"/>
      <c r="D361" s="1334"/>
      <c r="E361" s="1334"/>
      <c r="F361" s="1334"/>
      <c r="G361" s="1334"/>
      <c r="H361" s="1334" t="s">
        <v>793</v>
      </c>
      <c r="I361" s="1334"/>
      <c r="J361" s="1334"/>
      <c r="K361" s="1334"/>
      <c r="L361" s="850">
        <v>2.8795999999999999</v>
      </c>
    </row>
    <row r="362" spans="3:12" ht="20.100000000000001" customHeight="1">
      <c r="C362" s="1334"/>
      <c r="D362" s="1334"/>
      <c r="E362" s="1334"/>
      <c r="F362" s="1334"/>
      <c r="G362" s="1334"/>
      <c r="H362" s="1334" t="s">
        <v>794</v>
      </c>
      <c r="I362" s="1334"/>
      <c r="J362" s="1334"/>
      <c r="K362" s="1334"/>
      <c r="L362" s="850">
        <v>0</v>
      </c>
    </row>
    <row r="363" spans="3:12" ht="20.100000000000001" customHeight="1">
      <c r="C363" s="1334"/>
      <c r="D363" s="1334"/>
      <c r="E363" s="1334"/>
      <c r="F363" s="1334"/>
      <c r="G363" s="1334"/>
      <c r="H363" s="1334" t="s">
        <v>795</v>
      </c>
      <c r="I363" s="1334"/>
      <c r="J363" s="1334"/>
      <c r="K363" s="1334"/>
      <c r="L363" s="850">
        <v>0</v>
      </c>
    </row>
    <row r="364" spans="3:12" ht="20.100000000000001" customHeight="1">
      <c r="C364" s="828" t="s">
        <v>553</v>
      </c>
      <c r="D364" s="829" t="s">
        <v>255</v>
      </c>
      <c r="E364" s="828" t="s">
        <v>742</v>
      </c>
      <c r="F364" s="828" t="s">
        <v>837</v>
      </c>
      <c r="G364" s="829" t="s">
        <v>221</v>
      </c>
      <c r="H364" s="829" t="s">
        <v>220</v>
      </c>
      <c r="I364" s="829" t="s">
        <v>810</v>
      </c>
      <c r="J364" s="829"/>
      <c r="K364" s="829"/>
      <c r="L364" s="829" t="s">
        <v>778</v>
      </c>
    </row>
    <row r="365" spans="3:12" ht="24" customHeight="1">
      <c r="C365" s="841" t="s">
        <v>757</v>
      </c>
      <c r="D365" s="842" t="s">
        <v>916</v>
      </c>
      <c r="E365" s="841" t="s">
        <v>776</v>
      </c>
      <c r="F365" s="841" t="s">
        <v>917</v>
      </c>
      <c r="G365" s="844">
        <v>0.35</v>
      </c>
      <c r="H365" s="843" t="s">
        <v>648</v>
      </c>
      <c r="I365" s="1347" t="s">
        <v>918</v>
      </c>
      <c r="J365" s="1347"/>
      <c r="K365" s="1348"/>
      <c r="L365" s="849" t="s">
        <v>919</v>
      </c>
    </row>
    <row r="366" spans="3:12" ht="26.1" customHeight="1">
      <c r="C366" s="841" t="s">
        <v>757</v>
      </c>
      <c r="D366" s="842" t="s">
        <v>920</v>
      </c>
      <c r="E366" s="841" t="s">
        <v>776</v>
      </c>
      <c r="F366" s="841" t="s">
        <v>921</v>
      </c>
      <c r="G366" s="844">
        <v>0.4</v>
      </c>
      <c r="H366" s="843" t="s">
        <v>922</v>
      </c>
      <c r="I366" s="1347" t="s">
        <v>923</v>
      </c>
      <c r="J366" s="1347"/>
      <c r="K366" s="1348"/>
      <c r="L366" s="849" t="s">
        <v>924</v>
      </c>
    </row>
    <row r="367" spans="3:12" ht="24" customHeight="1">
      <c r="C367" s="841" t="s">
        <v>757</v>
      </c>
      <c r="D367" s="842" t="s">
        <v>925</v>
      </c>
      <c r="E367" s="841" t="s">
        <v>776</v>
      </c>
      <c r="F367" s="841" t="s">
        <v>926</v>
      </c>
      <c r="G367" s="844">
        <v>0.02</v>
      </c>
      <c r="H367" s="843" t="s">
        <v>922</v>
      </c>
      <c r="I367" s="1347" t="s">
        <v>927</v>
      </c>
      <c r="J367" s="1347"/>
      <c r="K367" s="1348"/>
      <c r="L367" s="849" t="s">
        <v>928</v>
      </c>
    </row>
    <row r="368" spans="3:12" ht="26.1" customHeight="1">
      <c r="C368" s="841" t="s">
        <v>757</v>
      </c>
      <c r="D368" s="842" t="s">
        <v>929</v>
      </c>
      <c r="E368" s="841" t="s">
        <v>776</v>
      </c>
      <c r="F368" s="841" t="s">
        <v>930</v>
      </c>
      <c r="G368" s="844">
        <v>9.7000000000000005E-4</v>
      </c>
      <c r="H368" s="843" t="s">
        <v>922</v>
      </c>
      <c r="I368" s="1347" t="s">
        <v>931</v>
      </c>
      <c r="J368" s="1347"/>
      <c r="K368" s="1348"/>
      <c r="L368" s="849" t="s">
        <v>932</v>
      </c>
    </row>
    <row r="369" spans="3:12" ht="24" customHeight="1">
      <c r="C369" s="841" t="s">
        <v>757</v>
      </c>
      <c r="D369" s="842" t="s">
        <v>933</v>
      </c>
      <c r="E369" s="841" t="s">
        <v>776</v>
      </c>
      <c r="F369" s="841" t="s">
        <v>934</v>
      </c>
      <c r="G369" s="844">
        <v>0.08</v>
      </c>
      <c r="H369" s="843" t="s">
        <v>648</v>
      </c>
      <c r="I369" s="1347" t="s">
        <v>935</v>
      </c>
      <c r="J369" s="1347"/>
      <c r="K369" s="1348"/>
      <c r="L369" s="849" t="s">
        <v>936</v>
      </c>
    </row>
    <row r="370" spans="3:12" ht="20.100000000000001" customHeight="1">
      <c r="C370" s="1334"/>
      <c r="D370" s="1334"/>
      <c r="E370" s="1334"/>
      <c r="F370" s="1334"/>
      <c r="G370" s="1334"/>
      <c r="H370" s="1334" t="s">
        <v>841</v>
      </c>
      <c r="I370" s="1334"/>
      <c r="J370" s="1334"/>
      <c r="K370" s="1334"/>
      <c r="L370" s="850">
        <v>18.305800000000001</v>
      </c>
    </row>
    <row r="371" spans="3:12" ht="20.100000000000001" customHeight="1">
      <c r="C371" s="828" t="s">
        <v>815</v>
      </c>
      <c r="D371" s="829" t="s">
        <v>816</v>
      </c>
      <c r="E371" s="828" t="s">
        <v>742</v>
      </c>
      <c r="F371" s="828" t="s">
        <v>102</v>
      </c>
      <c r="G371" s="829" t="s">
        <v>817</v>
      </c>
      <c r="H371" s="829" t="s">
        <v>221</v>
      </c>
      <c r="I371" s="830" t="s">
        <v>220</v>
      </c>
      <c r="J371" s="1336" t="s">
        <v>810</v>
      </c>
      <c r="K371" s="1336"/>
      <c r="L371" s="829" t="s">
        <v>778</v>
      </c>
    </row>
    <row r="372" spans="3:12" ht="39" customHeight="1">
      <c r="C372" s="836" t="s">
        <v>744</v>
      </c>
      <c r="D372" s="837" t="s">
        <v>901</v>
      </c>
      <c r="E372" s="836" t="s">
        <v>776</v>
      </c>
      <c r="F372" s="836" t="s">
        <v>902</v>
      </c>
      <c r="G372" s="837" t="s">
        <v>937</v>
      </c>
      <c r="H372" s="839">
        <v>5.5000000000000003E-4</v>
      </c>
      <c r="I372" s="838" t="s">
        <v>11</v>
      </c>
      <c r="J372" s="1341">
        <v>32.24</v>
      </c>
      <c r="K372" s="1342"/>
      <c r="L372" s="852">
        <v>1.77E-2</v>
      </c>
    </row>
    <row r="373" spans="3:12" ht="39" customHeight="1">
      <c r="C373" s="836" t="s">
        <v>744</v>
      </c>
      <c r="D373" s="837" t="s">
        <v>901</v>
      </c>
      <c r="E373" s="836" t="s">
        <v>776</v>
      </c>
      <c r="F373" s="836" t="s">
        <v>902</v>
      </c>
      <c r="G373" s="837" t="s">
        <v>938</v>
      </c>
      <c r="H373" s="839">
        <v>8.0000000000000007E-5</v>
      </c>
      <c r="I373" s="838" t="s">
        <v>11</v>
      </c>
      <c r="J373" s="1341">
        <v>32.24</v>
      </c>
      <c r="K373" s="1342"/>
      <c r="L373" s="852">
        <v>2.5999999999999999E-3</v>
      </c>
    </row>
    <row r="374" spans="3:12" ht="39" customHeight="1">
      <c r="C374" s="836" t="s">
        <v>744</v>
      </c>
      <c r="D374" s="837" t="s">
        <v>901</v>
      </c>
      <c r="E374" s="836" t="s">
        <v>776</v>
      </c>
      <c r="F374" s="836" t="s">
        <v>902</v>
      </c>
      <c r="G374" s="837" t="s">
        <v>939</v>
      </c>
      <c r="H374" s="839">
        <v>2.0000000000000002E-5</v>
      </c>
      <c r="I374" s="838" t="s">
        <v>11</v>
      </c>
      <c r="J374" s="1341">
        <v>32.24</v>
      </c>
      <c r="K374" s="1342"/>
      <c r="L374" s="852">
        <v>5.9999999999999995E-4</v>
      </c>
    </row>
    <row r="375" spans="3:12" ht="39" customHeight="1">
      <c r="C375" s="836" t="s">
        <v>744</v>
      </c>
      <c r="D375" s="837" t="s">
        <v>901</v>
      </c>
      <c r="E375" s="836" t="s">
        <v>776</v>
      </c>
      <c r="F375" s="836" t="s">
        <v>902</v>
      </c>
      <c r="G375" s="837" t="s">
        <v>940</v>
      </c>
      <c r="H375" s="839">
        <v>3.5E-4</v>
      </c>
      <c r="I375" s="838" t="s">
        <v>11</v>
      </c>
      <c r="J375" s="1341">
        <v>32.24</v>
      </c>
      <c r="K375" s="1342"/>
      <c r="L375" s="852">
        <v>1.1299999999999999E-2</v>
      </c>
    </row>
    <row r="376" spans="3:12" ht="20.100000000000001" customHeight="1">
      <c r="C376" s="1334"/>
      <c r="D376" s="1334"/>
      <c r="E376" s="1334"/>
      <c r="F376" s="1334"/>
      <c r="G376" s="1334"/>
      <c r="H376" s="1334" t="s">
        <v>820</v>
      </c>
      <c r="I376" s="1334"/>
      <c r="J376" s="1334"/>
      <c r="K376" s="1334"/>
      <c r="L376" s="850">
        <v>3.2199999999999999E-2</v>
      </c>
    </row>
    <row r="377" spans="3:12" ht="20.100000000000001" customHeight="1">
      <c r="C377" s="828" t="s">
        <v>821</v>
      </c>
      <c r="D377" s="829" t="s">
        <v>822</v>
      </c>
      <c r="E377" s="828" t="s">
        <v>742</v>
      </c>
      <c r="F377" s="828" t="s">
        <v>102</v>
      </c>
      <c r="G377" s="829" t="s">
        <v>221</v>
      </c>
      <c r="H377" s="1336" t="s">
        <v>823</v>
      </c>
      <c r="I377" s="1335"/>
      <c r="J377" s="1336"/>
      <c r="K377" s="1336"/>
      <c r="L377" s="829" t="s">
        <v>778</v>
      </c>
    </row>
    <row r="378" spans="3:12" ht="20.100000000000001" customHeight="1">
      <c r="C378" s="830"/>
      <c r="D378" s="830"/>
      <c r="E378" s="830"/>
      <c r="F378" s="830"/>
      <c r="G378" s="830"/>
      <c r="H378" s="830" t="s">
        <v>634</v>
      </c>
      <c r="I378" s="830" t="s">
        <v>635</v>
      </c>
      <c r="J378" s="830" t="s">
        <v>625</v>
      </c>
      <c r="K378" s="830" t="s">
        <v>824</v>
      </c>
      <c r="L378" s="830"/>
    </row>
    <row r="379" spans="3:12" ht="50.1" customHeight="1">
      <c r="C379" s="836" t="s">
        <v>757</v>
      </c>
      <c r="D379" s="837" t="s">
        <v>938</v>
      </c>
      <c r="E379" s="836" t="s">
        <v>776</v>
      </c>
      <c r="F379" s="836" t="s">
        <v>934</v>
      </c>
      <c r="G379" s="839">
        <v>8.0000000000000007E-5</v>
      </c>
      <c r="H379" s="837" t="s">
        <v>905</v>
      </c>
      <c r="I379" s="837" t="s">
        <v>906</v>
      </c>
      <c r="J379" s="837" t="s">
        <v>907</v>
      </c>
      <c r="K379" s="837" t="s">
        <v>828</v>
      </c>
      <c r="L379" s="852">
        <v>0</v>
      </c>
    </row>
    <row r="380" spans="3:12" ht="50.1" customHeight="1">
      <c r="C380" s="836" t="s">
        <v>757</v>
      </c>
      <c r="D380" s="837" t="s">
        <v>939</v>
      </c>
      <c r="E380" s="836" t="s">
        <v>776</v>
      </c>
      <c r="F380" s="836" t="s">
        <v>926</v>
      </c>
      <c r="G380" s="839">
        <v>2.0000000000000002E-5</v>
      </c>
      <c r="H380" s="837" t="s">
        <v>905</v>
      </c>
      <c r="I380" s="837" t="s">
        <v>906</v>
      </c>
      <c r="J380" s="837" t="s">
        <v>907</v>
      </c>
      <c r="K380" s="837" t="s">
        <v>828</v>
      </c>
      <c r="L380" s="852">
        <v>0</v>
      </c>
    </row>
    <row r="381" spans="3:12" ht="50.1" customHeight="1">
      <c r="C381" s="836" t="s">
        <v>757</v>
      </c>
      <c r="D381" s="837" t="s">
        <v>940</v>
      </c>
      <c r="E381" s="836" t="s">
        <v>776</v>
      </c>
      <c r="F381" s="836" t="s">
        <v>917</v>
      </c>
      <c r="G381" s="839">
        <v>3.5E-4</v>
      </c>
      <c r="H381" s="837" t="s">
        <v>905</v>
      </c>
      <c r="I381" s="837" t="s">
        <v>906</v>
      </c>
      <c r="J381" s="837" t="s">
        <v>907</v>
      </c>
      <c r="K381" s="837" t="s">
        <v>828</v>
      </c>
      <c r="L381" s="852">
        <v>0</v>
      </c>
    </row>
    <row r="382" spans="3:12" ht="50.1" customHeight="1">
      <c r="C382" s="836" t="s">
        <v>757</v>
      </c>
      <c r="D382" s="837" t="s">
        <v>937</v>
      </c>
      <c r="E382" s="836" t="s">
        <v>776</v>
      </c>
      <c r="F382" s="836" t="s">
        <v>921</v>
      </c>
      <c r="G382" s="839">
        <v>5.5000000000000003E-4</v>
      </c>
      <c r="H382" s="837" t="s">
        <v>905</v>
      </c>
      <c r="I382" s="837" t="s">
        <v>906</v>
      </c>
      <c r="J382" s="837" t="s">
        <v>907</v>
      </c>
      <c r="K382" s="837" t="s">
        <v>828</v>
      </c>
      <c r="L382" s="852">
        <v>0</v>
      </c>
    </row>
    <row r="383" spans="3:12" ht="20.100000000000001" customHeight="1">
      <c r="C383" s="1334"/>
      <c r="D383" s="1334"/>
      <c r="E383" s="1334"/>
      <c r="F383" s="1334"/>
      <c r="G383" s="1334"/>
      <c r="H383" s="1334" t="s">
        <v>829</v>
      </c>
      <c r="I383" s="1334"/>
      <c r="J383" s="1334"/>
      <c r="K383" s="1334"/>
      <c r="L383" s="850">
        <v>0</v>
      </c>
    </row>
    <row r="384" spans="3:12" ht="15" customHeight="1">
      <c r="C384" s="846"/>
      <c r="D384" s="846"/>
      <c r="E384" s="846"/>
      <c r="F384" s="846"/>
      <c r="G384" s="846" t="s">
        <v>769</v>
      </c>
      <c r="H384" s="847">
        <v>0</v>
      </c>
      <c r="I384" s="846" t="s">
        <v>770</v>
      </c>
      <c r="J384" s="847">
        <v>0.61</v>
      </c>
      <c r="K384" s="846" t="s">
        <v>771</v>
      </c>
      <c r="L384" s="847">
        <v>0.61436286368813298</v>
      </c>
    </row>
    <row r="385" spans="3:12">
      <c r="C385" s="846"/>
      <c r="D385" s="846"/>
      <c r="E385" s="846"/>
      <c r="F385" s="846"/>
      <c r="G385" s="846" t="s">
        <v>772</v>
      </c>
      <c r="H385" s="847">
        <v>4.96</v>
      </c>
      <c r="I385" s="846"/>
      <c r="J385" s="1337" t="s">
        <v>773</v>
      </c>
      <c r="K385" s="1337"/>
      <c r="L385" s="847">
        <v>26.18</v>
      </c>
    </row>
    <row r="386" spans="3:12">
      <c r="C386" s="846"/>
      <c r="D386" s="846"/>
      <c r="E386" s="846"/>
      <c r="F386" s="846"/>
      <c r="G386" s="846"/>
      <c r="H386" s="847"/>
      <c r="I386" s="1340" t="s">
        <v>1180</v>
      </c>
      <c r="J386" s="1340"/>
      <c r="K386" s="1340"/>
      <c r="L386" s="857">
        <f>L385*CAPA!$D$13</f>
        <v>0</v>
      </c>
    </row>
    <row r="387" spans="3:12">
      <c r="C387" s="846"/>
      <c r="D387" s="846"/>
      <c r="E387" s="846"/>
      <c r="F387" s="846"/>
      <c r="G387" s="846"/>
      <c r="H387" s="847"/>
      <c r="I387" s="1340" t="s">
        <v>1181</v>
      </c>
      <c r="J387" s="1340"/>
      <c r="K387" s="1340"/>
      <c r="L387" s="857">
        <f>(L385-L386)</f>
        <v>26.18</v>
      </c>
    </row>
    <row r="388" spans="3:12">
      <c r="C388" s="846"/>
      <c r="D388" s="846"/>
      <c r="E388" s="846"/>
      <c r="F388" s="846"/>
      <c r="G388" s="846"/>
      <c r="H388" s="847"/>
      <c r="I388" s="846"/>
      <c r="J388" s="847"/>
      <c r="K388" s="846"/>
      <c r="L388" s="847"/>
    </row>
    <row r="389" spans="3:12" ht="15.75" thickBot="1">
      <c r="C389" s="846"/>
      <c r="D389" s="846"/>
      <c r="E389" s="846"/>
      <c r="F389" s="846"/>
      <c r="G389" s="846"/>
      <c r="H389" s="847"/>
      <c r="I389" s="846"/>
      <c r="J389" s="1337"/>
      <c r="K389" s="1337"/>
      <c r="L389" s="847"/>
    </row>
    <row r="390" spans="3:12" ht="0.95" customHeight="1" thickTop="1">
      <c r="C390" s="848"/>
      <c r="D390" s="848"/>
      <c r="E390" s="848"/>
      <c r="F390" s="848"/>
      <c r="G390" s="848"/>
      <c r="H390" s="848"/>
      <c r="I390" s="848"/>
      <c r="J390" s="848"/>
      <c r="K390" s="848"/>
      <c r="L390" s="848"/>
    </row>
    <row r="391" spans="3:12" ht="18" customHeight="1">
      <c r="C391" s="828" t="s">
        <v>941</v>
      </c>
      <c r="D391" s="829" t="s">
        <v>255</v>
      </c>
      <c r="E391" s="828" t="s">
        <v>742</v>
      </c>
      <c r="F391" s="828" t="s">
        <v>102</v>
      </c>
      <c r="G391" s="1338" t="s">
        <v>138</v>
      </c>
      <c r="H391" s="1338"/>
      <c r="I391" s="830" t="s">
        <v>362</v>
      </c>
      <c r="J391" s="829" t="s">
        <v>137</v>
      </c>
      <c r="K391" s="829" t="s">
        <v>743</v>
      </c>
      <c r="L391" s="829" t="s">
        <v>518</v>
      </c>
    </row>
    <row r="392" spans="3:12" ht="26.1" customHeight="1">
      <c r="C392" s="831" t="s">
        <v>744</v>
      </c>
      <c r="D392" s="832" t="s">
        <v>942</v>
      </c>
      <c r="E392" s="831" t="s">
        <v>776</v>
      </c>
      <c r="F392" s="831" t="s">
        <v>48</v>
      </c>
      <c r="G392" s="1339" t="s">
        <v>610</v>
      </c>
      <c r="H392" s="1339"/>
      <c r="I392" s="833" t="s">
        <v>15</v>
      </c>
      <c r="J392" s="834">
        <v>1</v>
      </c>
      <c r="K392" s="835">
        <v>69.16</v>
      </c>
      <c r="L392" s="835">
        <v>69.16</v>
      </c>
    </row>
    <row r="393" spans="3:12" ht="20.100000000000001" customHeight="1">
      <c r="C393" s="1334"/>
      <c r="D393" s="1334"/>
      <c r="E393" s="1334"/>
      <c r="F393" s="1334"/>
      <c r="G393" s="1334"/>
      <c r="H393" s="1334" t="s">
        <v>791</v>
      </c>
      <c r="I393" s="1334"/>
      <c r="J393" s="1334"/>
      <c r="K393" s="1334"/>
      <c r="L393" s="850">
        <v>0</v>
      </c>
    </row>
    <row r="394" spans="3:12" ht="20.100000000000001" customHeight="1">
      <c r="C394" s="1334"/>
      <c r="D394" s="1334"/>
      <c r="E394" s="1334"/>
      <c r="F394" s="1334"/>
      <c r="G394" s="1334"/>
      <c r="H394" s="1334" t="s">
        <v>792</v>
      </c>
      <c r="I394" s="1334"/>
      <c r="J394" s="1334"/>
      <c r="K394" s="1334"/>
      <c r="L394" s="850">
        <v>1</v>
      </c>
    </row>
    <row r="395" spans="3:12" ht="20.100000000000001" customHeight="1">
      <c r="C395" s="1334"/>
      <c r="D395" s="1334"/>
      <c r="E395" s="1334"/>
      <c r="F395" s="1334"/>
      <c r="G395" s="1334"/>
      <c r="H395" s="1334" t="s">
        <v>793</v>
      </c>
      <c r="I395" s="1334"/>
      <c r="J395" s="1334"/>
      <c r="K395" s="1334"/>
      <c r="L395" s="850">
        <v>0</v>
      </c>
    </row>
    <row r="396" spans="3:12" ht="20.100000000000001" customHeight="1">
      <c r="C396" s="1334"/>
      <c r="D396" s="1334"/>
      <c r="E396" s="1334"/>
      <c r="F396" s="1334"/>
      <c r="G396" s="1334"/>
      <c r="H396" s="1334" t="s">
        <v>794</v>
      </c>
      <c r="I396" s="1334"/>
      <c r="J396" s="1334"/>
      <c r="K396" s="1334"/>
      <c r="L396" s="850">
        <v>0</v>
      </c>
    </row>
    <row r="397" spans="3:12" ht="20.100000000000001" customHeight="1">
      <c r="C397" s="1334"/>
      <c r="D397" s="1334"/>
      <c r="E397" s="1334"/>
      <c r="F397" s="1334"/>
      <c r="G397" s="1334"/>
      <c r="H397" s="1334" t="s">
        <v>795</v>
      </c>
      <c r="I397" s="1334"/>
      <c r="J397" s="1334"/>
      <c r="K397" s="1334"/>
      <c r="L397" s="850">
        <v>0</v>
      </c>
    </row>
    <row r="398" spans="3:12" ht="20.100000000000001" customHeight="1">
      <c r="C398" s="828" t="s">
        <v>559</v>
      </c>
      <c r="D398" s="829" t="s">
        <v>255</v>
      </c>
      <c r="E398" s="828" t="s">
        <v>742</v>
      </c>
      <c r="F398" s="828" t="s">
        <v>809</v>
      </c>
      <c r="G398" s="829" t="s">
        <v>221</v>
      </c>
      <c r="H398" s="829" t="s">
        <v>220</v>
      </c>
      <c r="I398" s="829" t="s">
        <v>810</v>
      </c>
      <c r="J398" s="829"/>
      <c r="K398" s="829"/>
      <c r="L398" s="829" t="s">
        <v>778</v>
      </c>
    </row>
    <row r="399" spans="3:12" ht="26.1" customHeight="1">
      <c r="C399" s="836" t="s">
        <v>744</v>
      </c>
      <c r="D399" s="837" t="s">
        <v>943</v>
      </c>
      <c r="E399" s="836" t="s">
        <v>776</v>
      </c>
      <c r="F399" s="836" t="s">
        <v>944</v>
      </c>
      <c r="G399" s="839">
        <v>1E-4</v>
      </c>
      <c r="H399" s="838" t="s">
        <v>9</v>
      </c>
      <c r="I399" s="1341" t="s">
        <v>945</v>
      </c>
      <c r="J399" s="1341"/>
      <c r="K399" s="1342"/>
      <c r="L399" s="852" t="s">
        <v>946</v>
      </c>
    </row>
    <row r="400" spans="3:12" ht="26.1" customHeight="1">
      <c r="C400" s="836" t="s">
        <v>744</v>
      </c>
      <c r="D400" s="837" t="s">
        <v>898</v>
      </c>
      <c r="E400" s="836" t="s">
        <v>776</v>
      </c>
      <c r="F400" s="836" t="s">
        <v>649</v>
      </c>
      <c r="G400" s="839">
        <v>0.03</v>
      </c>
      <c r="H400" s="838" t="s">
        <v>9</v>
      </c>
      <c r="I400" s="1341" t="s">
        <v>899</v>
      </c>
      <c r="J400" s="1341"/>
      <c r="K400" s="1342"/>
      <c r="L400" s="852" t="s">
        <v>947</v>
      </c>
    </row>
    <row r="401" spans="3:12" ht="39" customHeight="1">
      <c r="C401" s="836" t="s">
        <v>744</v>
      </c>
      <c r="D401" s="837" t="s">
        <v>948</v>
      </c>
      <c r="E401" s="836" t="s">
        <v>776</v>
      </c>
      <c r="F401" s="836" t="s">
        <v>680</v>
      </c>
      <c r="G401" s="839">
        <v>0.5615</v>
      </c>
      <c r="H401" s="838" t="s">
        <v>8</v>
      </c>
      <c r="I401" s="1341" t="s">
        <v>949</v>
      </c>
      <c r="J401" s="1341"/>
      <c r="K401" s="1342"/>
      <c r="L401" s="852" t="s">
        <v>950</v>
      </c>
    </row>
    <row r="402" spans="3:12" ht="26.1" customHeight="1">
      <c r="C402" s="836" t="s">
        <v>744</v>
      </c>
      <c r="D402" s="837" t="s">
        <v>895</v>
      </c>
      <c r="E402" s="836" t="s">
        <v>776</v>
      </c>
      <c r="F402" s="836" t="s">
        <v>669</v>
      </c>
      <c r="G402" s="839">
        <v>4.2000000000000003E-2</v>
      </c>
      <c r="H402" s="838" t="s">
        <v>9</v>
      </c>
      <c r="I402" s="1341" t="s">
        <v>896</v>
      </c>
      <c r="J402" s="1341"/>
      <c r="K402" s="1342"/>
      <c r="L402" s="852" t="s">
        <v>951</v>
      </c>
    </row>
    <row r="403" spans="3:12" ht="20.100000000000001" customHeight="1">
      <c r="C403" s="1334"/>
      <c r="D403" s="1334"/>
      <c r="E403" s="1334"/>
      <c r="F403" s="1334"/>
      <c r="G403" s="1334"/>
      <c r="H403" s="1334" t="s">
        <v>814</v>
      </c>
      <c r="I403" s="1334"/>
      <c r="J403" s="1334"/>
      <c r="K403" s="1334"/>
      <c r="L403" s="850">
        <v>69.161000000000001</v>
      </c>
    </row>
    <row r="404" spans="3:12">
      <c r="C404" s="846"/>
      <c r="D404" s="846"/>
      <c r="E404" s="846"/>
      <c r="F404" s="846"/>
      <c r="G404" s="846" t="s">
        <v>769</v>
      </c>
      <c r="H404" s="847">
        <v>0</v>
      </c>
      <c r="I404" s="846" t="s">
        <v>770</v>
      </c>
      <c r="J404" s="847">
        <v>28.96</v>
      </c>
      <c r="K404" s="846" t="s">
        <v>771</v>
      </c>
      <c r="L404" s="847">
        <v>28.957807452764584</v>
      </c>
    </row>
    <row r="405" spans="3:12">
      <c r="C405" s="846"/>
      <c r="D405" s="846"/>
      <c r="E405" s="846"/>
      <c r="F405" s="846"/>
      <c r="G405" s="846" t="s">
        <v>772</v>
      </c>
      <c r="H405" s="847">
        <v>16.170000000000002</v>
      </c>
      <c r="I405" s="846"/>
      <c r="J405" s="1337" t="s">
        <v>773</v>
      </c>
      <c r="K405" s="1337"/>
      <c r="L405" s="847">
        <v>85.33</v>
      </c>
    </row>
    <row r="406" spans="3:12">
      <c r="C406" s="846"/>
      <c r="D406" s="846"/>
      <c r="E406" s="846"/>
      <c r="F406" s="846"/>
      <c r="G406" s="846"/>
      <c r="H406" s="847"/>
      <c r="I406" s="1340" t="s">
        <v>1180</v>
      </c>
      <c r="J406" s="1340"/>
      <c r="K406" s="1340"/>
      <c r="L406" s="857">
        <f>L405*CAPA!$D$13</f>
        <v>0</v>
      </c>
    </row>
    <row r="407" spans="3:12">
      <c r="C407" s="846"/>
      <c r="D407" s="846"/>
      <c r="E407" s="846"/>
      <c r="F407" s="846"/>
      <c r="G407" s="846"/>
      <c r="H407" s="847"/>
      <c r="I407" s="1340" t="s">
        <v>1181</v>
      </c>
      <c r="J407" s="1340"/>
      <c r="K407" s="1340"/>
      <c r="L407" s="857">
        <f>(L405-L406)</f>
        <v>85.33</v>
      </c>
    </row>
    <row r="408" spans="3:12">
      <c r="C408" s="846"/>
      <c r="D408" s="846"/>
      <c r="E408" s="846"/>
      <c r="F408" s="846"/>
      <c r="G408" s="846"/>
      <c r="H408" s="847"/>
      <c r="I408" s="846"/>
      <c r="J408" s="847"/>
      <c r="K408" s="846"/>
      <c r="L408" s="847"/>
    </row>
    <row r="409" spans="3:12" ht="15.75" thickBot="1">
      <c r="C409" s="846"/>
      <c r="D409" s="846"/>
      <c r="E409" s="846"/>
      <c r="F409" s="846"/>
      <c r="G409" s="846"/>
      <c r="H409" s="847"/>
      <c r="I409" s="846"/>
      <c r="J409" s="1337"/>
      <c r="K409" s="1337"/>
      <c r="L409" s="847"/>
    </row>
    <row r="410" spans="3:12" ht="0.95" customHeight="1" thickTop="1">
      <c r="C410" s="848"/>
      <c r="D410" s="848"/>
      <c r="E410" s="848"/>
      <c r="F410" s="848"/>
      <c r="G410" s="848"/>
      <c r="H410" s="848"/>
      <c r="I410" s="848"/>
      <c r="J410" s="848"/>
      <c r="K410" s="848"/>
      <c r="L410" s="848"/>
    </row>
    <row r="411" spans="3:12" ht="18" customHeight="1">
      <c r="C411" s="828" t="s">
        <v>952</v>
      </c>
      <c r="D411" s="829" t="s">
        <v>255</v>
      </c>
      <c r="E411" s="828" t="s">
        <v>742</v>
      </c>
      <c r="F411" s="828" t="s">
        <v>102</v>
      </c>
      <c r="G411" s="1338" t="s">
        <v>138</v>
      </c>
      <c r="H411" s="1338"/>
      <c r="I411" s="830" t="s">
        <v>362</v>
      </c>
      <c r="J411" s="829" t="s">
        <v>137</v>
      </c>
      <c r="K411" s="829" t="s">
        <v>743</v>
      </c>
      <c r="L411" s="829" t="s">
        <v>518</v>
      </c>
    </row>
    <row r="412" spans="3:12" ht="24" customHeight="1">
      <c r="C412" s="831" t="s">
        <v>744</v>
      </c>
      <c r="D412" s="832" t="s">
        <v>953</v>
      </c>
      <c r="E412" s="831" t="s">
        <v>776</v>
      </c>
      <c r="F412" s="831" t="s">
        <v>49</v>
      </c>
      <c r="G412" s="1339" t="s">
        <v>610</v>
      </c>
      <c r="H412" s="1339"/>
      <c r="I412" s="833" t="s">
        <v>8</v>
      </c>
      <c r="J412" s="834">
        <v>1</v>
      </c>
      <c r="K412" s="835">
        <v>1.95</v>
      </c>
      <c r="L412" s="835">
        <v>1.95</v>
      </c>
    </row>
    <row r="413" spans="3:12" ht="15" customHeight="1">
      <c r="C413" s="1338" t="s">
        <v>517</v>
      </c>
      <c r="D413" s="1336" t="s">
        <v>255</v>
      </c>
      <c r="E413" s="1338" t="s">
        <v>742</v>
      </c>
      <c r="F413" s="1338" t="s">
        <v>392</v>
      </c>
      <c r="G413" s="1336" t="s">
        <v>221</v>
      </c>
      <c r="H413" s="1335" t="s">
        <v>777</v>
      </c>
      <c r="I413" s="1336"/>
      <c r="J413" s="1335" t="s">
        <v>778</v>
      </c>
      <c r="K413" s="1336"/>
      <c r="L413" s="1336" t="s">
        <v>779</v>
      </c>
    </row>
    <row r="414" spans="3:12" ht="15" customHeight="1">
      <c r="C414" s="1336"/>
      <c r="D414" s="1336"/>
      <c r="E414" s="1336"/>
      <c r="F414" s="1336"/>
      <c r="G414" s="1336"/>
      <c r="H414" s="829" t="s">
        <v>780</v>
      </c>
      <c r="I414" s="829" t="s">
        <v>781</v>
      </c>
      <c r="J414" s="829" t="s">
        <v>780</v>
      </c>
      <c r="K414" s="829" t="s">
        <v>781</v>
      </c>
      <c r="L414" s="1336"/>
    </row>
    <row r="415" spans="3:12" ht="24" customHeight="1">
      <c r="C415" s="841" t="s">
        <v>757</v>
      </c>
      <c r="D415" s="842" t="s">
        <v>954</v>
      </c>
      <c r="E415" s="841" t="s">
        <v>776</v>
      </c>
      <c r="F415" s="841" t="s">
        <v>955</v>
      </c>
      <c r="G415" s="844">
        <v>1</v>
      </c>
      <c r="H415" s="845">
        <v>1</v>
      </c>
      <c r="I415" s="845">
        <v>0</v>
      </c>
      <c r="J415" s="849">
        <v>5.7750000000000004</v>
      </c>
      <c r="K415" s="849">
        <v>0.53100000000000003</v>
      </c>
      <c r="L415" s="849">
        <v>5.7750000000000004</v>
      </c>
    </row>
    <row r="416" spans="3:12" ht="24" customHeight="1">
      <c r="C416" s="841" t="s">
        <v>757</v>
      </c>
      <c r="D416" s="842" t="s">
        <v>859</v>
      </c>
      <c r="E416" s="841" t="s">
        <v>776</v>
      </c>
      <c r="F416" s="841" t="s">
        <v>860</v>
      </c>
      <c r="G416" s="844">
        <v>1</v>
      </c>
      <c r="H416" s="845">
        <v>1</v>
      </c>
      <c r="I416" s="845">
        <v>0</v>
      </c>
      <c r="J416" s="849">
        <v>155.67009999999999</v>
      </c>
      <c r="K416" s="849">
        <v>58.258299999999998</v>
      </c>
      <c r="L416" s="849">
        <v>155.67009999999999</v>
      </c>
    </row>
    <row r="417" spans="3:12" ht="26.1" customHeight="1">
      <c r="C417" s="841" t="s">
        <v>757</v>
      </c>
      <c r="D417" s="842" t="s">
        <v>956</v>
      </c>
      <c r="E417" s="841" t="s">
        <v>776</v>
      </c>
      <c r="F417" s="841" t="s">
        <v>957</v>
      </c>
      <c r="G417" s="844">
        <v>1</v>
      </c>
      <c r="H417" s="845">
        <v>1</v>
      </c>
      <c r="I417" s="845">
        <v>0</v>
      </c>
      <c r="J417" s="849">
        <v>36.352800000000002</v>
      </c>
      <c r="K417" s="849">
        <v>32.524799999999999</v>
      </c>
      <c r="L417" s="849">
        <v>36.352800000000002</v>
      </c>
    </row>
    <row r="418" spans="3:12" ht="20.100000000000001" customHeight="1">
      <c r="C418" s="1334"/>
      <c r="D418" s="1334"/>
      <c r="E418" s="1334"/>
      <c r="F418" s="1334"/>
      <c r="G418" s="1334"/>
      <c r="H418" s="1334" t="s">
        <v>786</v>
      </c>
      <c r="I418" s="1334"/>
      <c r="J418" s="1334"/>
      <c r="K418" s="1334"/>
      <c r="L418" s="850">
        <v>197.7979</v>
      </c>
    </row>
    <row r="419" spans="3:12" ht="20.100000000000001" customHeight="1">
      <c r="C419" s="828" t="s">
        <v>540</v>
      </c>
      <c r="D419" s="829" t="s">
        <v>255</v>
      </c>
      <c r="E419" s="828" t="s">
        <v>742</v>
      </c>
      <c r="F419" s="828" t="s">
        <v>260</v>
      </c>
      <c r="G419" s="829" t="s">
        <v>221</v>
      </c>
      <c r="H419" s="1336" t="s">
        <v>778</v>
      </c>
      <c r="I419" s="1336"/>
      <c r="J419" s="1336"/>
      <c r="K419" s="1336"/>
      <c r="L419" s="829" t="s">
        <v>779</v>
      </c>
    </row>
    <row r="420" spans="3:12" ht="24" customHeight="1">
      <c r="C420" s="841" t="s">
        <v>757</v>
      </c>
      <c r="D420" s="842" t="s">
        <v>787</v>
      </c>
      <c r="E420" s="841" t="s">
        <v>776</v>
      </c>
      <c r="F420" s="841" t="s">
        <v>386</v>
      </c>
      <c r="G420" s="844">
        <v>2</v>
      </c>
      <c r="H420" s="841"/>
      <c r="I420" s="841"/>
      <c r="J420" s="841"/>
      <c r="K420" s="849" t="s">
        <v>788</v>
      </c>
      <c r="L420" s="849" t="s">
        <v>836</v>
      </c>
    </row>
    <row r="421" spans="3:12" ht="20.100000000000001" customHeight="1">
      <c r="C421" s="1334"/>
      <c r="D421" s="1334"/>
      <c r="E421" s="1334"/>
      <c r="F421" s="1334"/>
      <c r="G421" s="1334"/>
      <c r="H421" s="1334" t="s">
        <v>789</v>
      </c>
      <c r="I421" s="1334"/>
      <c r="J421" s="1334"/>
      <c r="K421" s="1334"/>
      <c r="L421" s="851">
        <v>0</v>
      </c>
    </row>
    <row r="422" spans="3:12" ht="20.100000000000001" customHeight="1">
      <c r="C422" s="1334"/>
      <c r="D422" s="1334"/>
      <c r="E422" s="1334"/>
      <c r="F422" s="1334"/>
      <c r="G422" s="1334"/>
      <c r="H422" s="1334" t="s">
        <v>790</v>
      </c>
      <c r="I422" s="1334"/>
      <c r="J422" s="1334"/>
      <c r="K422" s="1334"/>
      <c r="L422" s="850">
        <v>42.681199999999997</v>
      </c>
    </row>
    <row r="423" spans="3:12" ht="20.100000000000001" customHeight="1">
      <c r="C423" s="1334"/>
      <c r="D423" s="1334"/>
      <c r="E423" s="1334"/>
      <c r="F423" s="1334"/>
      <c r="G423" s="1334"/>
      <c r="H423" s="1334" t="s">
        <v>791</v>
      </c>
      <c r="I423" s="1334"/>
      <c r="J423" s="1334"/>
      <c r="K423" s="1334"/>
      <c r="L423" s="850">
        <v>240.47909999999999</v>
      </c>
    </row>
    <row r="424" spans="3:12" ht="20.100000000000001" customHeight="1">
      <c r="C424" s="1334"/>
      <c r="D424" s="1334"/>
      <c r="E424" s="1334"/>
      <c r="F424" s="1334"/>
      <c r="G424" s="1334"/>
      <c r="H424" s="1334" t="s">
        <v>792</v>
      </c>
      <c r="I424" s="1334"/>
      <c r="J424" s="1334"/>
      <c r="K424" s="1334"/>
      <c r="L424" s="850">
        <v>155.59</v>
      </c>
    </row>
    <row r="425" spans="3:12" ht="20.100000000000001" customHeight="1">
      <c r="C425" s="1334"/>
      <c r="D425" s="1334"/>
      <c r="E425" s="1334"/>
      <c r="F425" s="1334"/>
      <c r="G425" s="1334"/>
      <c r="H425" s="1334" t="s">
        <v>793</v>
      </c>
      <c r="I425" s="1334"/>
      <c r="J425" s="1334"/>
      <c r="K425" s="1334"/>
      <c r="L425" s="850">
        <v>1.5456000000000001</v>
      </c>
    </row>
    <row r="426" spans="3:12" ht="20.100000000000001" customHeight="1">
      <c r="C426" s="1334"/>
      <c r="D426" s="1334"/>
      <c r="E426" s="1334"/>
      <c r="F426" s="1334"/>
      <c r="G426" s="1334"/>
      <c r="H426" s="1334" t="s">
        <v>794</v>
      </c>
      <c r="I426" s="1334"/>
      <c r="J426" s="1334"/>
      <c r="K426" s="1334"/>
      <c r="L426" s="850">
        <v>0</v>
      </c>
    </row>
    <row r="427" spans="3:12" ht="20.100000000000001" customHeight="1">
      <c r="C427" s="1334"/>
      <c r="D427" s="1334"/>
      <c r="E427" s="1334"/>
      <c r="F427" s="1334"/>
      <c r="G427" s="1334"/>
      <c r="H427" s="1334" t="s">
        <v>795</v>
      </c>
      <c r="I427" s="1334"/>
      <c r="J427" s="1334"/>
      <c r="K427" s="1334"/>
      <c r="L427" s="850">
        <v>0</v>
      </c>
    </row>
    <row r="428" spans="3:12" ht="20.100000000000001" customHeight="1">
      <c r="C428" s="828" t="s">
        <v>553</v>
      </c>
      <c r="D428" s="829" t="s">
        <v>255</v>
      </c>
      <c r="E428" s="828" t="s">
        <v>742</v>
      </c>
      <c r="F428" s="828" t="s">
        <v>837</v>
      </c>
      <c r="G428" s="829" t="s">
        <v>221</v>
      </c>
      <c r="H428" s="829" t="s">
        <v>220</v>
      </c>
      <c r="I428" s="829" t="s">
        <v>810</v>
      </c>
      <c r="J428" s="829"/>
      <c r="K428" s="829"/>
      <c r="L428" s="829" t="s">
        <v>778</v>
      </c>
    </row>
    <row r="429" spans="3:12" ht="24" customHeight="1">
      <c r="C429" s="841" t="s">
        <v>757</v>
      </c>
      <c r="D429" s="842" t="s">
        <v>958</v>
      </c>
      <c r="E429" s="841" t="s">
        <v>776</v>
      </c>
      <c r="F429" s="841" t="s">
        <v>959</v>
      </c>
      <c r="G429" s="844">
        <v>0.41654999999999998</v>
      </c>
      <c r="H429" s="843" t="s">
        <v>648</v>
      </c>
      <c r="I429" s="1347" t="s">
        <v>960</v>
      </c>
      <c r="J429" s="1347"/>
      <c r="K429" s="1348"/>
      <c r="L429" s="849" t="s">
        <v>961</v>
      </c>
    </row>
    <row r="430" spans="3:12" ht="24" customHeight="1">
      <c r="C430" s="841" t="s">
        <v>757</v>
      </c>
      <c r="D430" s="842" t="s">
        <v>962</v>
      </c>
      <c r="E430" s="841" t="s">
        <v>776</v>
      </c>
      <c r="F430" s="841" t="s">
        <v>963</v>
      </c>
      <c r="G430" s="844">
        <v>1.389E-2</v>
      </c>
      <c r="H430" s="843" t="s">
        <v>922</v>
      </c>
      <c r="I430" s="1347" t="s">
        <v>964</v>
      </c>
      <c r="J430" s="1347"/>
      <c r="K430" s="1348"/>
      <c r="L430" s="849" t="s">
        <v>965</v>
      </c>
    </row>
    <row r="431" spans="3:12" ht="24" customHeight="1">
      <c r="C431" s="841" t="s">
        <v>757</v>
      </c>
      <c r="D431" s="842" t="s">
        <v>966</v>
      </c>
      <c r="E431" s="841" t="s">
        <v>776</v>
      </c>
      <c r="F431" s="841" t="s">
        <v>967</v>
      </c>
      <c r="G431" s="844">
        <v>6.8999999999999997E-4</v>
      </c>
      <c r="H431" s="843" t="s">
        <v>922</v>
      </c>
      <c r="I431" s="1347" t="s">
        <v>968</v>
      </c>
      <c r="J431" s="1347"/>
      <c r="K431" s="1348"/>
      <c r="L431" s="849" t="s">
        <v>969</v>
      </c>
    </row>
    <row r="432" spans="3:12" ht="20.100000000000001" customHeight="1">
      <c r="C432" s="1334"/>
      <c r="D432" s="1334"/>
      <c r="E432" s="1334"/>
      <c r="F432" s="1334"/>
      <c r="G432" s="1334"/>
      <c r="H432" s="1334" t="s">
        <v>841</v>
      </c>
      <c r="I432" s="1334"/>
      <c r="J432" s="1334"/>
      <c r="K432" s="1334"/>
      <c r="L432" s="850">
        <v>0.40570000000000001</v>
      </c>
    </row>
    <row r="433" spans="3:12">
      <c r="C433" s="846"/>
      <c r="D433" s="846"/>
      <c r="E433" s="846"/>
      <c r="F433" s="846"/>
      <c r="G433" s="846" t="s">
        <v>769</v>
      </c>
      <c r="H433" s="847">
        <v>0</v>
      </c>
      <c r="I433" s="846" t="s">
        <v>770</v>
      </c>
      <c r="J433" s="847">
        <v>0.27</v>
      </c>
      <c r="K433" s="846" t="s">
        <v>771</v>
      </c>
      <c r="L433" s="847">
        <v>0.27431840092550935</v>
      </c>
    </row>
    <row r="434" spans="3:12">
      <c r="C434" s="846"/>
      <c r="D434" s="846"/>
      <c r="E434" s="846"/>
      <c r="F434" s="846"/>
      <c r="G434" s="846" t="s">
        <v>772</v>
      </c>
      <c r="H434" s="847">
        <v>0.45</v>
      </c>
      <c r="I434" s="846"/>
      <c r="J434" s="1337" t="s">
        <v>773</v>
      </c>
      <c r="K434" s="1337"/>
      <c r="L434" s="847">
        <v>2.4</v>
      </c>
    </row>
    <row r="435" spans="3:12">
      <c r="C435" s="846"/>
      <c r="D435" s="846"/>
      <c r="E435" s="846"/>
      <c r="F435" s="846"/>
      <c r="G435" s="846"/>
      <c r="H435" s="847"/>
      <c r="I435" s="1340" t="s">
        <v>1180</v>
      </c>
      <c r="J435" s="1340"/>
      <c r="K435" s="1340"/>
      <c r="L435" s="857">
        <f>L434*CAPA!$D$13</f>
        <v>0</v>
      </c>
    </row>
    <row r="436" spans="3:12">
      <c r="C436" s="846"/>
      <c r="D436" s="846"/>
      <c r="E436" s="846"/>
      <c r="F436" s="846"/>
      <c r="G436" s="846"/>
      <c r="H436" s="847"/>
      <c r="I436" s="1340" t="s">
        <v>1181</v>
      </c>
      <c r="J436" s="1340"/>
      <c r="K436" s="1340"/>
      <c r="L436" s="857">
        <f>(L434-L435)</f>
        <v>2.4</v>
      </c>
    </row>
    <row r="437" spans="3:12">
      <c r="C437" s="846"/>
      <c r="D437" s="846"/>
      <c r="E437" s="846"/>
      <c r="F437" s="846"/>
      <c r="G437" s="846"/>
      <c r="H437" s="847"/>
      <c r="I437" s="846"/>
      <c r="J437" s="847"/>
      <c r="K437" s="846"/>
      <c r="L437" s="847"/>
    </row>
    <row r="438" spans="3:12" ht="15.75" thickBot="1">
      <c r="C438" s="846"/>
      <c r="D438" s="846"/>
      <c r="E438" s="846"/>
      <c r="F438" s="846"/>
      <c r="G438" s="846"/>
      <c r="H438" s="847"/>
      <c r="I438" s="846"/>
      <c r="J438" s="1337"/>
      <c r="K438" s="1337"/>
      <c r="L438" s="847"/>
    </row>
    <row r="439" spans="3:12" ht="0.95" customHeight="1" thickTop="1">
      <c r="C439" s="848"/>
      <c r="D439" s="848"/>
      <c r="E439" s="848"/>
      <c r="F439" s="848"/>
      <c r="G439" s="848"/>
      <c r="H439" s="848"/>
      <c r="I439" s="848"/>
      <c r="J439" s="848"/>
      <c r="K439" s="848"/>
      <c r="L439" s="848"/>
    </row>
    <row r="440" spans="3:12" ht="18" customHeight="1">
      <c r="C440" s="828" t="s">
        <v>970</v>
      </c>
      <c r="D440" s="829" t="s">
        <v>255</v>
      </c>
      <c r="E440" s="828" t="s">
        <v>742</v>
      </c>
      <c r="F440" s="828" t="s">
        <v>102</v>
      </c>
      <c r="G440" s="1338" t="s">
        <v>138</v>
      </c>
      <c r="H440" s="1338"/>
      <c r="I440" s="830" t="s">
        <v>362</v>
      </c>
      <c r="J440" s="829" t="s">
        <v>137</v>
      </c>
      <c r="K440" s="829" t="s">
        <v>743</v>
      </c>
      <c r="L440" s="829" t="s">
        <v>518</v>
      </c>
    </row>
    <row r="441" spans="3:12" ht="26.1" customHeight="1">
      <c r="C441" s="831" t="s">
        <v>744</v>
      </c>
      <c r="D441" s="832" t="s">
        <v>971</v>
      </c>
      <c r="E441" s="831" t="s">
        <v>776</v>
      </c>
      <c r="F441" s="831" t="s">
        <v>52</v>
      </c>
      <c r="G441" s="1339" t="s">
        <v>610</v>
      </c>
      <c r="H441" s="1339"/>
      <c r="I441" s="833" t="s">
        <v>26</v>
      </c>
      <c r="J441" s="834">
        <v>1</v>
      </c>
      <c r="K441" s="835">
        <v>1.21</v>
      </c>
      <c r="L441" s="835">
        <v>1.21</v>
      </c>
    </row>
    <row r="442" spans="3:12" ht="15" customHeight="1">
      <c r="C442" s="1338" t="s">
        <v>517</v>
      </c>
      <c r="D442" s="1336" t="s">
        <v>255</v>
      </c>
      <c r="E442" s="1338" t="s">
        <v>742</v>
      </c>
      <c r="F442" s="1338" t="s">
        <v>392</v>
      </c>
      <c r="G442" s="1336" t="s">
        <v>221</v>
      </c>
      <c r="H442" s="1335" t="s">
        <v>777</v>
      </c>
      <c r="I442" s="1336"/>
      <c r="J442" s="1335" t="s">
        <v>778</v>
      </c>
      <c r="K442" s="1336"/>
      <c r="L442" s="1336" t="s">
        <v>779</v>
      </c>
    </row>
    <row r="443" spans="3:12" ht="15" customHeight="1">
      <c r="C443" s="1336"/>
      <c r="D443" s="1336"/>
      <c r="E443" s="1336"/>
      <c r="F443" s="1336"/>
      <c r="G443" s="1336"/>
      <c r="H443" s="829" t="s">
        <v>780</v>
      </c>
      <c r="I443" s="829" t="s">
        <v>781</v>
      </c>
      <c r="J443" s="829" t="s">
        <v>780</v>
      </c>
      <c r="K443" s="829" t="s">
        <v>781</v>
      </c>
      <c r="L443" s="1336"/>
    </row>
    <row r="444" spans="3:12" ht="26.1" customHeight="1">
      <c r="C444" s="841" t="s">
        <v>757</v>
      </c>
      <c r="D444" s="842" t="s">
        <v>972</v>
      </c>
      <c r="E444" s="841" t="s">
        <v>776</v>
      </c>
      <c r="F444" s="841" t="s">
        <v>973</v>
      </c>
      <c r="G444" s="844">
        <v>1</v>
      </c>
      <c r="H444" s="845">
        <v>1</v>
      </c>
      <c r="I444" s="845">
        <v>0</v>
      </c>
      <c r="J444" s="849">
        <v>292.34280000000001</v>
      </c>
      <c r="K444" s="849">
        <v>81.740499999999997</v>
      </c>
      <c r="L444" s="849">
        <v>292.34280000000001</v>
      </c>
    </row>
    <row r="445" spans="3:12" ht="20.100000000000001" customHeight="1">
      <c r="C445" s="1334"/>
      <c r="D445" s="1334"/>
      <c r="E445" s="1334"/>
      <c r="F445" s="1334"/>
      <c r="G445" s="1334"/>
      <c r="H445" s="1334" t="s">
        <v>786</v>
      </c>
      <c r="I445" s="1334"/>
      <c r="J445" s="1334"/>
      <c r="K445" s="1334"/>
      <c r="L445" s="850">
        <v>292.34280000000001</v>
      </c>
    </row>
    <row r="446" spans="3:12" ht="20.100000000000001" customHeight="1">
      <c r="C446" s="1334"/>
      <c r="D446" s="1334"/>
      <c r="E446" s="1334"/>
      <c r="F446" s="1334"/>
      <c r="G446" s="1334"/>
      <c r="H446" s="1334" t="s">
        <v>791</v>
      </c>
      <c r="I446" s="1334"/>
      <c r="J446" s="1334"/>
      <c r="K446" s="1334"/>
      <c r="L446" s="850">
        <v>292.34280000000001</v>
      </c>
    </row>
    <row r="447" spans="3:12" ht="20.100000000000001" customHeight="1">
      <c r="C447" s="1334"/>
      <c r="D447" s="1334"/>
      <c r="E447" s="1334"/>
      <c r="F447" s="1334"/>
      <c r="G447" s="1334"/>
      <c r="H447" s="1334" t="s">
        <v>792</v>
      </c>
      <c r="I447" s="1334"/>
      <c r="J447" s="1334"/>
      <c r="K447" s="1334"/>
      <c r="L447" s="850">
        <v>249</v>
      </c>
    </row>
    <row r="448" spans="3:12" ht="20.100000000000001" customHeight="1">
      <c r="C448" s="1334"/>
      <c r="D448" s="1334"/>
      <c r="E448" s="1334"/>
      <c r="F448" s="1334"/>
      <c r="G448" s="1334"/>
      <c r="H448" s="1334" t="s">
        <v>793</v>
      </c>
      <c r="I448" s="1334"/>
      <c r="J448" s="1334"/>
      <c r="K448" s="1334"/>
      <c r="L448" s="850">
        <v>1.1740999999999999</v>
      </c>
    </row>
    <row r="449" spans="3:12" ht="20.100000000000001" customHeight="1">
      <c r="C449" s="1334"/>
      <c r="D449" s="1334"/>
      <c r="E449" s="1334"/>
      <c r="F449" s="1334"/>
      <c r="G449" s="1334"/>
      <c r="H449" s="1334" t="s">
        <v>794</v>
      </c>
      <c r="I449" s="1334"/>
      <c r="J449" s="1334"/>
      <c r="K449" s="1334"/>
      <c r="L449" s="850">
        <v>3.1300000000000001E-2</v>
      </c>
    </row>
    <row r="450" spans="3:12" ht="20.100000000000001" customHeight="1">
      <c r="C450" s="1334"/>
      <c r="D450" s="1334"/>
      <c r="E450" s="1334"/>
      <c r="F450" s="1334"/>
      <c r="G450" s="1334"/>
      <c r="H450" s="1334" t="s">
        <v>795</v>
      </c>
      <c r="I450" s="1334"/>
      <c r="J450" s="1334"/>
      <c r="K450" s="1334"/>
      <c r="L450" s="850">
        <v>0</v>
      </c>
    </row>
    <row r="451" spans="3:12">
      <c r="C451" s="846"/>
      <c r="D451" s="846"/>
      <c r="E451" s="846"/>
      <c r="F451" s="846"/>
      <c r="G451" s="846" t="s">
        <v>769</v>
      </c>
      <c r="H451" s="847">
        <v>0</v>
      </c>
      <c r="I451" s="846" t="s">
        <v>770</v>
      </c>
      <c r="J451" s="847">
        <v>0</v>
      </c>
      <c r="K451" s="846" t="s">
        <v>771</v>
      </c>
      <c r="L451" s="847">
        <v>0</v>
      </c>
    </row>
    <row r="452" spans="3:12">
      <c r="C452" s="846"/>
      <c r="D452" s="846"/>
      <c r="E452" s="846"/>
      <c r="F452" s="846"/>
      <c r="G452" s="846" t="s">
        <v>772</v>
      </c>
      <c r="H452" s="847">
        <v>0.28000000000000003</v>
      </c>
      <c r="I452" s="846"/>
      <c r="J452" s="1337" t="s">
        <v>773</v>
      </c>
      <c r="K452" s="1337"/>
      <c r="L452" s="847">
        <v>1.49</v>
      </c>
    </row>
    <row r="453" spans="3:12">
      <c r="C453" s="846"/>
      <c r="D453" s="846"/>
      <c r="E453" s="846"/>
      <c r="F453" s="846"/>
      <c r="G453" s="846"/>
      <c r="H453" s="847"/>
      <c r="I453" s="1340" t="s">
        <v>1180</v>
      </c>
      <c r="J453" s="1340"/>
      <c r="K453" s="1340"/>
      <c r="L453" s="857">
        <f>L452*CAPA!$D$13</f>
        <v>0</v>
      </c>
    </row>
    <row r="454" spans="3:12">
      <c r="C454" s="846"/>
      <c r="D454" s="846"/>
      <c r="E454" s="846"/>
      <c r="F454" s="846"/>
      <c r="G454" s="846"/>
      <c r="H454" s="847"/>
      <c r="I454" s="1340" t="s">
        <v>1181</v>
      </c>
      <c r="J454" s="1340"/>
      <c r="K454" s="1340"/>
      <c r="L454" s="857">
        <f>(L452-L453)</f>
        <v>1.49</v>
      </c>
    </row>
    <row r="455" spans="3:12">
      <c r="C455" s="846"/>
      <c r="D455" s="846"/>
      <c r="E455" s="846"/>
      <c r="F455" s="846"/>
      <c r="G455" s="846"/>
      <c r="H455" s="847"/>
      <c r="I455" s="846"/>
      <c r="J455" s="847"/>
      <c r="K455" s="846"/>
      <c r="L455" s="847"/>
    </row>
    <row r="456" spans="3:12" ht="15.75" thickBot="1">
      <c r="C456" s="846"/>
      <c r="D456" s="846"/>
      <c r="E456" s="846"/>
      <c r="F456" s="846"/>
      <c r="G456" s="846"/>
      <c r="H456" s="847"/>
      <c r="I456" s="846"/>
      <c r="J456" s="1337"/>
      <c r="K456" s="1337"/>
      <c r="L456" s="847"/>
    </row>
    <row r="457" spans="3:12" ht="0.95" customHeight="1" thickTop="1">
      <c r="C457" s="848"/>
      <c r="D457" s="848"/>
      <c r="E457" s="848"/>
      <c r="F457" s="848"/>
      <c r="G457" s="848"/>
      <c r="H457" s="848"/>
      <c r="I457" s="848"/>
      <c r="J457" s="848"/>
      <c r="K457" s="848"/>
      <c r="L457" s="848"/>
    </row>
    <row r="458" spans="3:12" ht="18" customHeight="1">
      <c r="C458" s="828" t="s">
        <v>974</v>
      </c>
      <c r="D458" s="829" t="s">
        <v>255</v>
      </c>
      <c r="E458" s="828" t="s">
        <v>742</v>
      </c>
      <c r="F458" s="828" t="s">
        <v>102</v>
      </c>
      <c r="G458" s="1338" t="s">
        <v>138</v>
      </c>
      <c r="H458" s="1338"/>
      <c r="I458" s="830" t="s">
        <v>362</v>
      </c>
      <c r="J458" s="829" t="s">
        <v>137</v>
      </c>
      <c r="K458" s="829" t="s">
        <v>743</v>
      </c>
      <c r="L458" s="829" t="s">
        <v>518</v>
      </c>
    </row>
    <row r="459" spans="3:12" ht="26.1" customHeight="1">
      <c r="C459" s="831" t="s">
        <v>744</v>
      </c>
      <c r="D459" s="832" t="s">
        <v>975</v>
      </c>
      <c r="E459" s="831" t="s">
        <v>776</v>
      </c>
      <c r="F459" s="831" t="s">
        <v>53</v>
      </c>
      <c r="G459" s="1339" t="s">
        <v>610</v>
      </c>
      <c r="H459" s="1339"/>
      <c r="I459" s="833" t="s">
        <v>26</v>
      </c>
      <c r="J459" s="834">
        <v>1</v>
      </c>
      <c r="K459" s="835">
        <v>0.96</v>
      </c>
      <c r="L459" s="835">
        <v>0.96</v>
      </c>
    </row>
    <row r="460" spans="3:12" ht="15" customHeight="1">
      <c r="C460" s="1338" t="s">
        <v>517</v>
      </c>
      <c r="D460" s="1336" t="s">
        <v>255</v>
      </c>
      <c r="E460" s="1338" t="s">
        <v>742</v>
      </c>
      <c r="F460" s="1338" t="s">
        <v>392</v>
      </c>
      <c r="G460" s="1336" t="s">
        <v>221</v>
      </c>
      <c r="H460" s="1335" t="s">
        <v>777</v>
      </c>
      <c r="I460" s="1336"/>
      <c r="J460" s="1335" t="s">
        <v>778</v>
      </c>
      <c r="K460" s="1336"/>
      <c r="L460" s="1336" t="s">
        <v>779</v>
      </c>
    </row>
    <row r="461" spans="3:12" ht="15" customHeight="1">
      <c r="C461" s="1336"/>
      <c r="D461" s="1336"/>
      <c r="E461" s="1336"/>
      <c r="F461" s="1336"/>
      <c r="G461" s="1336"/>
      <c r="H461" s="829" t="s">
        <v>780</v>
      </c>
      <c r="I461" s="829" t="s">
        <v>781</v>
      </c>
      <c r="J461" s="829" t="s">
        <v>780</v>
      </c>
      <c r="K461" s="829" t="s">
        <v>781</v>
      </c>
      <c r="L461" s="1336"/>
    </row>
    <row r="462" spans="3:12" ht="26.1" customHeight="1">
      <c r="C462" s="841" t="s">
        <v>757</v>
      </c>
      <c r="D462" s="842" t="s">
        <v>972</v>
      </c>
      <c r="E462" s="841" t="s">
        <v>776</v>
      </c>
      <c r="F462" s="841" t="s">
        <v>973</v>
      </c>
      <c r="G462" s="844">
        <v>1</v>
      </c>
      <c r="H462" s="845">
        <v>1</v>
      </c>
      <c r="I462" s="845">
        <v>0</v>
      </c>
      <c r="J462" s="849">
        <v>292.34280000000001</v>
      </c>
      <c r="K462" s="849">
        <v>81.740499999999997</v>
      </c>
      <c r="L462" s="849">
        <v>292.34280000000001</v>
      </c>
    </row>
    <row r="463" spans="3:12" ht="20.100000000000001" customHeight="1">
      <c r="C463" s="1334"/>
      <c r="D463" s="1334"/>
      <c r="E463" s="1334"/>
      <c r="F463" s="1334"/>
      <c r="G463" s="1334"/>
      <c r="H463" s="1334" t="s">
        <v>786</v>
      </c>
      <c r="I463" s="1334"/>
      <c r="J463" s="1334"/>
      <c r="K463" s="1334"/>
      <c r="L463" s="850">
        <v>292.34280000000001</v>
      </c>
    </row>
    <row r="464" spans="3:12" ht="20.100000000000001" customHeight="1">
      <c r="C464" s="1334"/>
      <c r="D464" s="1334"/>
      <c r="E464" s="1334"/>
      <c r="F464" s="1334"/>
      <c r="G464" s="1334"/>
      <c r="H464" s="1334" t="s">
        <v>791</v>
      </c>
      <c r="I464" s="1334"/>
      <c r="J464" s="1334"/>
      <c r="K464" s="1334"/>
      <c r="L464" s="850">
        <v>292.34280000000001</v>
      </c>
    </row>
    <row r="465" spans="3:12" ht="20.100000000000001" customHeight="1">
      <c r="C465" s="1334"/>
      <c r="D465" s="1334"/>
      <c r="E465" s="1334"/>
      <c r="F465" s="1334"/>
      <c r="G465" s="1334"/>
      <c r="H465" s="1334" t="s">
        <v>792</v>
      </c>
      <c r="I465" s="1334"/>
      <c r="J465" s="1334"/>
      <c r="K465" s="1334"/>
      <c r="L465" s="850">
        <v>311.25</v>
      </c>
    </row>
    <row r="466" spans="3:12" ht="20.100000000000001" customHeight="1">
      <c r="C466" s="1334"/>
      <c r="D466" s="1334"/>
      <c r="E466" s="1334"/>
      <c r="F466" s="1334"/>
      <c r="G466" s="1334"/>
      <c r="H466" s="1334" t="s">
        <v>793</v>
      </c>
      <c r="I466" s="1334"/>
      <c r="J466" s="1334"/>
      <c r="K466" s="1334"/>
      <c r="L466" s="850">
        <v>0.93930000000000002</v>
      </c>
    </row>
    <row r="467" spans="3:12" ht="20.100000000000001" customHeight="1">
      <c r="C467" s="1334"/>
      <c r="D467" s="1334"/>
      <c r="E467" s="1334"/>
      <c r="F467" s="1334"/>
      <c r="G467" s="1334"/>
      <c r="H467" s="1334" t="s">
        <v>794</v>
      </c>
      <c r="I467" s="1334"/>
      <c r="J467" s="1334"/>
      <c r="K467" s="1334"/>
      <c r="L467" s="850">
        <v>2.5000000000000001E-2</v>
      </c>
    </row>
    <row r="468" spans="3:12" ht="20.100000000000001" customHeight="1">
      <c r="C468" s="1334"/>
      <c r="D468" s="1334"/>
      <c r="E468" s="1334"/>
      <c r="F468" s="1334"/>
      <c r="G468" s="1334"/>
      <c r="H468" s="1334" t="s">
        <v>795</v>
      </c>
      <c r="I468" s="1334"/>
      <c r="J468" s="1334"/>
      <c r="K468" s="1334"/>
      <c r="L468" s="850">
        <v>0</v>
      </c>
    </row>
    <row r="469" spans="3:12">
      <c r="C469" s="846"/>
      <c r="D469" s="846"/>
      <c r="E469" s="846"/>
      <c r="F469" s="846"/>
      <c r="G469" s="846" t="s">
        <v>769</v>
      </c>
      <c r="H469" s="847">
        <v>0</v>
      </c>
      <c r="I469" s="846" t="s">
        <v>770</v>
      </c>
      <c r="J469" s="847">
        <v>0</v>
      </c>
      <c r="K469" s="846" t="s">
        <v>771</v>
      </c>
      <c r="L469" s="847">
        <v>0</v>
      </c>
    </row>
    <row r="470" spans="3:12">
      <c r="C470" s="846"/>
      <c r="D470" s="846"/>
      <c r="E470" s="846"/>
      <c r="F470" s="846"/>
      <c r="G470" s="846" t="s">
        <v>772</v>
      </c>
      <c r="H470" s="847">
        <v>0.22</v>
      </c>
      <c r="I470" s="846"/>
      <c r="J470" s="1337" t="s">
        <v>773</v>
      </c>
      <c r="K470" s="1337"/>
      <c r="L470" s="847">
        <v>1.18</v>
      </c>
    </row>
    <row r="471" spans="3:12">
      <c r="C471" s="846"/>
      <c r="D471" s="846"/>
      <c r="E471" s="846"/>
      <c r="F471" s="846"/>
      <c r="G471" s="846"/>
      <c r="H471" s="847"/>
      <c r="I471" s="1340" t="s">
        <v>1180</v>
      </c>
      <c r="J471" s="1340"/>
      <c r="K471" s="1340"/>
      <c r="L471" s="857">
        <f>L470*CAPA!$D$13</f>
        <v>0</v>
      </c>
    </row>
    <row r="472" spans="3:12">
      <c r="C472" s="846"/>
      <c r="D472" s="846"/>
      <c r="E472" s="846"/>
      <c r="F472" s="846"/>
      <c r="G472" s="846"/>
      <c r="H472" s="847"/>
      <c r="I472" s="1340" t="s">
        <v>1181</v>
      </c>
      <c r="J472" s="1340"/>
      <c r="K472" s="1340"/>
      <c r="L472" s="857">
        <f>(L470-L471)</f>
        <v>1.18</v>
      </c>
    </row>
    <row r="473" spans="3:12">
      <c r="C473" s="846"/>
      <c r="D473" s="846"/>
      <c r="E473" s="846"/>
      <c r="F473" s="846"/>
      <c r="G473" s="846"/>
      <c r="H473" s="847"/>
      <c r="I473" s="846"/>
      <c r="J473" s="847"/>
      <c r="K473" s="846"/>
      <c r="L473" s="847"/>
    </row>
    <row r="474" spans="3:12" ht="15.75" thickBot="1">
      <c r="C474" s="846"/>
      <c r="D474" s="846"/>
      <c r="E474" s="846"/>
      <c r="F474" s="846"/>
      <c r="G474" s="846"/>
      <c r="H474" s="847"/>
      <c r="I474" s="846"/>
      <c r="J474" s="1337"/>
      <c r="K474" s="1337"/>
      <c r="L474" s="847"/>
    </row>
    <row r="475" spans="3:12" ht="0.95" customHeight="1" thickTop="1">
      <c r="C475" s="848"/>
      <c r="D475" s="848"/>
      <c r="E475" s="848"/>
      <c r="F475" s="848"/>
      <c r="G475" s="848"/>
      <c r="H475" s="848"/>
      <c r="I475" s="848"/>
      <c r="J475" s="848"/>
      <c r="K475" s="848"/>
      <c r="L475" s="848"/>
    </row>
    <row r="476" spans="3:12" ht="18" customHeight="1">
      <c r="C476" s="828" t="s">
        <v>976</v>
      </c>
      <c r="D476" s="829" t="s">
        <v>255</v>
      </c>
      <c r="E476" s="828" t="s">
        <v>742</v>
      </c>
      <c r="F476" s="828" t="s">
        <v>102</v>
      </c>
      <c r="G476" s="1338" t="s">
        <v>138</v>
      </c>
      <c r="H476" s="1338"/>
      <c r="I476" s="830" t="s">
        <v>362</v>
      </c>
      <c r="J476" s="829" t="s">
        <v>137</v>
      </c>
      <c r="K476" s="829" t="s">
        <v>743</v>
      </c>
      <c r="L476" s="829" t="s">
        <v>518</v>
      </c>
    </row>
    <row r="477" spans="3:12" ht="26.1" customHeight="1">
      <c r="C477" s="831" t="s">
        <v>744</v>
      </c>
      <c r="D477" s="832" t="s">
        <v>977</v>
      </c>
      <c r="E477" s="831" t="s">
        <v>776</v>
      </c>
      <c r="F477" s="831" t="s">
        <v>54</v>
      </c>
      <c r="G477" s="1339" t="s">
        <v>610</v>
      </c>
      <c r="H477" s="1339"/>
      <c r="I477" s="833" t="s">
        <v>26</v>
      </c>
      <c r="J477" s="834">
        <v>1</v>
      </c>
      <c r="K477" s="835">
        <v>0.78</v>
      </c>
      <c r="L477" s="835">
        <v>0.78</v>
      </c>
    </row>
    <row r="478" spans="3:12" ht="15" customHeight="1">
      <c r="C478" s="1338" t="s">
        <v>517</v>
      </c>
      <c r="D478" s="1336" t="s">
        <v>255</v>
      </c>
      <c r="E478" s="1338" t="s">
        <v>742</v>
      </c>
      <c r="F478" s="1338" t="s">
        <v>392</v>
      </c>
      <c r="G478" s="1336" t="s">
        <v>221</v>
      </c>
      <c r="H478" s="1335" t="s">
        <v>777</v>
      </c>
      <c r="I478" s="1336"/>
      <c r="J478" s="1335" t="s">
        <v>778</v>
      </c>
      <c r="K478" s="1336"/>
      <c r="L478" s="1336" t="s">
        <v>779</v>
      </c>
    </row>
    <row r="479" spans="3:12" ht="15" customHeight="1">
      <c r="C479" s="1336"/>
      <c r="D479" s="1336"/>
      <c r="E479" s="1336"/>
      <c r="F479" s="1336"/>
      <c r="G479" s="1336"/>
      <c r="H479" s="829" t="s">
        <v>780</v>
      </c>
      <c r="I479" s="829" t="s">
        <v>781</v>
      </c>
      <c r="J479" s="829" t="s">
        <v>780</v>
      </c>
      <c r="K479" s="829" t="s">
        <v>781</v>
      </c>
      <c r="L479" s="1336"/>
    </row>
    <row r="480" spans="3:12" ht="26.1" customHeight="1">
      <c r="C480" s="841" t="s">
        <v>757</v>
      </c>
      <c r="D480" s="842" t="s">
        <v>972</v>
      </c>
      <c r="E480" s="841" t="s">
        <v>776</v>
      </c>
      <c r="F480" s="841" t="s">
        <v>973</v>
      </c>
      <c r="G480" s="844">
        <v>1</v>
      </c>
      <c r="H480" s="845">
        <v>1</v>
      </c>
      <c r="I480" s="845">
        <v>0</v>
      </c>
      <c r="J480" s="849">
        <v>292.34280000000001</v>
      </c>
      <c r="K480" s="849">
        <v>81.740499999999997</v>
      </c>
      <c r="L480" s="849">
        <v>292.34280000000001</v>
      </c>
    </row>
    <row r="481" spans="3:12" ht="20.100000000000001" customHeight="1">
      <c r="C481" s="1334"/>
      <c r="D481" s="1334"/>
      <c r="E481" s="1334"/>
      <c r="F481" s="1334"/>
      <c r="G481" s="1334"/>
      <c r="H481" s="1334" t="s">
        <v>786</v>
      </c>
      <c r="I481" s="1334"/>
      <c r="J481" s="1334"/>
      <c r="K481" s="1334"/>
      <c r="L481" s="850">
        <v>292.34280000000001</v>
      </c>
    </row>
    <row r="482" spans="3:12" ht="20.100000000000001" customHeight="1">
      <c r="C482" s="1334"/>
      <c r="D482" s="1334"/>
      <c r="E482" s="1334"/>
      <c r="F482" s="1334"/>
      <c r="G482" s="1334"/>
      <c r="H482" s="1334" t="s">
        <v>791</v>
      </c>
      <c r="I482" s="1334"/>
      <c r="J482" s="1334"/>
      <c r="K482" s="1334"/>
      <c r="L482" s="850">
        <v>292.34280000000001</v>
      </c>
    </row>
    <row r="483" spans="3:12" ht="20.100000000000001" customHeight="1">
      <c r="C483" s="1334"/>
      <c r="D483" s="1334"/>
      <c r="E483" s="1334"/>
      <c r="F483" s="1334"/>
      <c r="G483" s="1334"/>
      <c r="H483" s="1334" t="s">
        <v>792</v>
      </c>
      <c r="I483" s="1334"/>
      <c r="J483" s="1334"/>
      <c r="K483" s="1334"/>
      <c r="L483" s="850">
        <v>373.5</v>
      </c>
    </row>
    <row r="484" spans="3:12" ht="20.100000000000001" customHeight="1">
      <c r="C484" s="1334"/>
      <c r="D484" s="1334"/>
      <c r="E484" s="1334"/>
      <c r="F484" s="1334"/>
      <c r="G484" s="1334"/>
      <c r="H484" s="1334" t="s">
        <v>793</v>
      </c>
      <c r="I484" s="1334"/>
      <c r="J484" s="1334"/>
      <c r="K484" s="1334"/>
      <c r="L484" s="850">
        <v>0.78269999999999995</v>
      </c>
    </row>
    <row r="485" spans="3:12" ht="20.100000000000001" customHeight="1">
      <c r="C485" s="1334"/>
      <c r="D485" s="1334"/>
      <c r="E485" s="1334"/>
      <c r="F485" s="1334"/>
      <c r="G485" s="1334"/>
      <c r="H485" s="1334" t="s">
        <v>794</v>
      </c>
      <c r="I485" s="1334"/>
      <c r="J485" s="1334"/>
      <c r="K485" s="1334"/>
      <c r="L485" s="850">
        <v>0</v>
      </c>
    </row>
    <row r="486" spans="3:12" ht="20.100000000000001" customHeight="1">
      <c r="C486" s="1334"/>
      <c r="D486" s="1334"/>
      <c r="E486" s="1334"/>
      <c r="F486" s="1334"/>
      <c r="G486" s="1334"/>
      <c r="H486" s="1334" t="s">
        <v>795</v>
      </c>
      <c r="I486" s="1334"/>
      <c r="J486" s="1334"/>
      <c r="K486" s="1334"/>
      <c r="L486" s="850">
        <v>0</v>
      </c>
    </row>
    <row r="487" spans="3:12">
      <c r="C487" s="846"/>
      <c r="D487" s="846"/>
      <c r="E487" s="846"/>
      <c r="F487" s="846"/>
      <c r="G487" s="846" t="s">
        <v>769</v>
      </c>
      <c r="H487" s="847">
        <v>0</v>
      </c>
      <c r="I487" s="846" t="s">
        <v>770</v>
      </c>
      <c r="J487" s="847">
        <v>0</v>
      </c>
      <c r="K487" s="846" t="s">
        <v>771</v>
      </c>
      <c r="L487" s="847">
        <v>0</v>
      </c>
    </row>
    <row r="488" spans="3:12">
      <c r="C488" s="846"/>
      <c r="D488" s="846"/>
      <c r="E488" s="846"/>
      <c r="F488" s="846"/>
      <c r="G488" s="846" t="s">
        <v>772</v>
      </c>
      <c r="H488" s="847">
        <v>0.18</v>
      </c>
      <c r="I488" s="846"/>
      <c r="J488" s="1337" t="s">
        <v>773</v>
      </c>
      <c r="K488" s="1337"/>
      <c r="L488" s="847">
        <v>0.96</v>
      </c>
    </row>
    <row r="489" spans="3:12">
      <c r="C489" s="846"/>
      <c r="D489" s="846"/>
      <c r="E489" s="846"/>
      <c r="F489" s="846"/>
      <c r="G489" s="846"/>
      <c r="H489" s="847"/>
      <c r="I489" s="1340" t="s">
        <v>1180</v>
      </c>
      <c r="J489" s="1340"/>
      <c r="K489" s="1340"/>
      <c r="L489" s="857">
        <f>L488*CAPA!$D$13</f>
        <v>0</v>
      </c>
    </row>
    <row r="490" spans="3:12">
      <c r="C490" s="846"/>
      <c r="D490" s="846"/>
      <c r="E490" s="846"/>
      <c r="F490" s="846"/>
      <c r="G490" s="846"/>
      <c r="H490" s="847"/>
      <c r="I490" s="1340" t="s">
        <v>1181</v>
      </c>
      <c r="J490" s="1340"/>
      <c r="K490" s="1340"/>
      <c r="L490" s="857">
        <f>(L488-L489)</f>
        <v>0.96</v>
      </c>
    </row>
    <row r="491" spans="3:12">
      <c r="C491" s="846"/>
      <c r="D491" s="846"/>
      <c r="E491" s="846"/>
      <c r="F491" s="846"/>
      <c r="G491" s="846"/>
      <c r="H491" s="847"/>
      <c r="I491" s="846"/>
      <c r="J491" s="847"/>
      <c r="K491" s="846"/>
      <c r="L491" s="847"/>
    </row>
    <row r="492" spans="3:12" ht="15.75" thickBot="1">
      <c r="C492" s="846"/>
      <c r="D492" s="846"/>
      <c r="E492" s="846"/>
      <c r="F492" s="846"/>
      <c r="G492" s="846"/>
      <c r="H492" s="847"/>
      <c r="I492" s="846"/>
      <c r="J492" s="1337"/>
      <c r="K492" s="1337"/>
      <c r="L492" s="847"/>
    </row>
    <row r="493" spans="3:12" ht="0.95" customHeight="1" thickTop="1">
      <c r="C493" s="848"/>
      <c r="D493" s="848"/>
      <c r="E493" s="848"/>
      <c r="F493" s="848"/>
      <c r="G493" s="848"/>
      <c r="H493" s="848"/>
      <c r="I493" s="848"/>
      <c r="J493" s="848"/>
      <c r="K493" s="848"/>
      <c r="L493" s="848"/>
    </row>
    <row r="494" spans="3:12" ht="18" customHeight="1">
      <c r="C494" s="828" t="s">
        <v>978</v>
      </c>
      <c r="D494" s="829" t="s">
        <v>255</v>
      </c>
      <c r="E494" s="828" t="s">
        <v>742</v>
      </c>
      <c r="F494" s="828" t="s">
        <v>102</v>
      </c>
      <c r="G494" s="1338" t="s">
        <v>138</v>
      </c>
      <c r="H494" s="1338"/>
      <c r="I494" s="830" t="s">
        <v>362</v>
      </c>
      <c r="J494" s="829" t="s">
        <v>137</v>
      </c>
      <c r="K494" s="829" t="s">
        <v>743</v>
      </c>
      <c r="L494" s="829" t="s">
        <v>518</v>
      </c>
    </row>
    <row r="495" spans="3:12" ht="26.1" customHeight="1">
      <c r="C495" s="831" t="s">
        <v>744</v>
      </c>
      <c r="D495" s="832" t="s">
        <v>979</v>
      </c>
      <c r="E495" s="831" t="s">
        <v>776</v>
      </c>
      <c r="F495" s="831" t="s">
        <v>55</v>
      </c>
      <c r="G495" s="1339" t="s">
        <v>610</v>
      </c>
      <c r="H495" s="1339"/>
      <c r="I495" s="833" t="s">
        <v>26</v>
      </c>
      <c r="J495" s="834">
        <v>1</v>
      </c>
      <c r="K495" s="835">
        <v>1.07</v>
      </c>
      <c r="L495" s="835">
        <v>1.07</v>
      </c>
    </row>
    <row r="496" spans="3:12" ht="15" customHeight="1">
      <c r="C496" s="1338" t="s">
        <v>517</v>
      </c>
      <c r="D496" s="1336" t="s">
        <v>255</v>
      </c>
      <c r="E496" s="1338" t="s">
        <v>742</v>
      </c>
      <c r="F496" s="1338" t="s">
        <v>392</v>
      </c>
      <c r="G496" s="1336" t="s">
        <v>221</v>
      </c>
      <c r="H496" s="1335" t="s">
        <v>777</v>
      </c>
      <c r="I496" s="1336"/>
      <c r="J496" s="1335" t="s">
        <v>778</v>
      </c>
      <c r="K496" s="1336"/>
      <c r="L496" s="1336" t="s">
        <v>779</v>
      </c>
    </row>
    <row r="497" spans="3:12" ht="15" customHeight="1">
      <c r="C497" s="1336"/>
      <c r="D497" s="1336"/>
      <c r="E497" s="1336"/>
      <c r="F497" s="1336"/>
      <c r="G497" s="1336"/>
      <c r="H497" s="829" t="s">
        <v>780</v>
      </c>
      <c r="I497" s="829" t="s">
        <v>781</v>
      </c>
      <c r="J497" s="829" t="s">
        <v>780</v>
      </c>
      <c r="K497" s="829" t="s">
        <v>781</v>
      </c>
      <c r="L497" s="1336"/>
    </row>
    <row r="498" spans="3:12" ht="26.1" customHeight="1">
      <c r="C498" s="841" t="s">
        <v>757</v>
      </c>
      <c r="D498" s="842" t="s">
        <v>980</v>
      </c>
      <c r="E498" s="841" t="s">
        <v>776</v>
      </c>
      <c r="F498" s="841" t="s">
        <v>981</v>
      </c>
      <c r="G498" s="844">
        <v>1</v>
      </c>
      <c r="H498" s="845">
        <v>1</v>
      </c>
      <c r="I498" s="845">
        <v>0</v>
      </c>
      <c r="J498" s="849">
        <v>269.8329</v>
      </c>
      <c r="K498" s="849">
        <v>79.0518</v>
      </c>
      <c r="L498" s="849">
        <v>269.8329</v>
      </c>
    </row>
    <row r="499" spans="3:12" ht="20.100000000000001" customHeight="1">
      <c r="C499" s="1334"/>
      <c r="D499" s="1334"/>
      <c r="E499" s="1334"/>
      <c r="F499" s="1334"/>
      <c r="G499" s="1334"/>
      <c r="H499" s="1334" t="s">
        <v>786</v>
      </c>
      <c r="I499" s="1334"/>
      <c r="J499" s="1334"/>
      <c r="K499" s="1334"/>
      <c r="L499" s="850">
        <v>269.8329</v>
      </c>
    </row>
    <row r="500" spans="3:12" ht="20.100000000000001" customHeight="1">
      <c r="C500" s="1334"/>
      <c r="D500" s="1334"/>
      <c r="E500" s="1334"/>
      <c r="F500" s="1334"/>
      <c r="G500" s="1334"/>
      <c r="H500" s="1334" t="s">
        <v>791</v>
      </c>
      <c r="I500" s="1334"/>
      <c r="J500" s="1334"/>
      <c r="K500" s="1334"/>
      <c r="L500" s="850">
        <v>269.8329</v>
      </c>
    </row>
    <row r="501" spans="3:12" ht="20.100000000000001" customHeight="1">
      <c r="C501" s="1334"/>
      <c r="D501" s="1334"/>
      <c r="E501" s="1334"/>
      <c r="F501" s="1334"/>
      <c r="G501" s="1334"/>
      <c r="H501" s="1334" t="s">
        <v>792</v>
      </c>
      <c r="I501" s="1334"/>
      <c r="J501" s="1334"/>
      <c r="K501" s="1334"/>
      <c r="L501" s="850">
        <v>259.04000000000002</v>
      </c>
    </row>
    <row r="502" spans="3:12" ht="20.100000000000001" customHeight="1">
      <c r="C502" s="1334"/>
      <c r="D502" s="1334"/>
      <c r="E502" s="1334"/>
      <c r="F502" s="1334"/>
      <c r="G502" s="1334"/>
      <c r="H502" s="1334" t="s">
        <v>793</v>
      </c>
      <c r="I502" s="1334"/>
      <c r="J502" s="1334"/>
      <c r="K502" s="1334"/>
      <c r="L502" s="850">
        <v>1.0417000000000001</v>
      </c>
    </row>
    <row r="503" spans="3:12" ht="20.100000000000001" customHeight="1">
      <c r="C503" s="1334"/>
      <c r="D503" s="1334"/>
      <c r="E503" s="1334"/>
      <c r="F503" s="1334"/>
      <c r="G503" s="1334"/>
      <c r="H503" s="1334" t="s">
        <v>794</v>
      </c>
      <c r="I503" s="1334"/>
      <c r="J503" s="1334"/>
      <c r="K503" s="1334"/>
      <c r="L503" s="850">
        <v>2.7699999999999999E-2</v>
      </c>
    </row>
    <row r="504" spans="3:12" ht="20.100000000000001" customHeight="1">
      <c r="C504" s="1334"/>
      <c r="D504" s="1334"/>
      <c r="E504" s="1334"/>
      <c r="F504" s="1334"/>
      <c r="G504" s="1334"/>
      <c r="H504" s="1334" t="s">
        <v>795</v>
      </c>
      <c r="I504" s="1334"/>
      <c r="J504" s="1334"/>
      <c r="K504" s="1334"/>
      <c r="L504" s="850">
        <v>0</v>
      </c>
    </row>
    <row r="505" spans="3:12">
      <c r="C505" s="846"/>
      <c r="D505" s="846"/>
      <c r="E505" s="846"/>
      <c r="F505" s="846"/>
      <c r="G505" s="846" t="s">
        <v>769</v>
      </c>
      <c r="H505" s="847">
        <v>0</v>
      </c>
      <c r="I505" s="846" t="s">
        <v>770</v>
      </c>
      <c r="J505" s="847">
        <v>0</v>
      </c>
      <c r="K505" s="846" t="s">
        <v>771</v>
      </c>
      <c r="L505" s="847">
        <v>0</v>
      </c>
    </row>
    <row r="506" spans="3:12">
      <c r="C506" s="846"/>
      <c r="D506" s="846"/>
      <c r="E506" s="846"/>
      <c r="F506" s="846"/>
      <c r="G506" s="846" t="s">
        <v>772</v>
      </c>
      <c r="H506" s="847">
        <v>0.25</v>
      </c>
      <c r="I506" s="846"/>
      <c r="J506" s="1337" t="s">
        <v>773</v>
      </c>
      <c r="K506" s="1337"/>
      <c r="L506" s="847">
        <v>1.32</v>
      </c>
    </row>
    <row r="507" spans="3:12">
      <c r="C507" s="846"/>
      <c r="D507" s="846"/>
      <c r="E507" s="846"/>
      <c r="F507" s="846"/>
      <c r="G507" s="846"/>
      <c r="H507" s="847"/>
      <c r="I507" s="1340" t="s">
        <v>1180</v>
      </c>
      <c r="J507" s="1340"/>
      <c r="K507" s="1340"/>
      <c r="L507" s="857">
        <f>L506*CAPA!$D$13</f>
        <v>0</v>
      </c>
    </row>
    <row r="508" spans="3:12">
      <c r="C508" s="846"/>
      <c r="D508" s="846"/>
      <c r="E508" s="846"/>
      <c r="F508" s="846"/>
      <c r="G508" s="846"/>
      <c r="H508" s="847"/>
      <c r="I508" s="1340" t="s">
        <v>1181</v>
      </c>
      <c r="J508" s="1340"/>
      <c r="K508" s="1340"/>
      <c r="L508" s="857">
        <f>(L506-L507)</f>
        <v>1.32</v>
      </c>
    </row>
    <row r="509" spans="3:12">
      <c r="C509" s="846"/>
      <c r="D509" s="846"/>
      <c r="E509" s="846"/>
      <c r="F509" s="846"/>
      <c r="G509" s="846"/>
      <c r="H509" s="847"/>
      <c r="I509" s="846"/>
      <c r="J509" s="847"/>
      <c r="K509" s="846"/>
      <c r="L509" s="847"/>
    </row>
    <row r="510" spans="3:12" ht="15.75" thickBot="1">
      <c r="C510" s="846"/>
      <c r="D510" s="846"/>
      <c r="E510" s="846"/>
      <c r="F510" s="846"/>
      <c r="G510" s="846"/>
      <c r="H510" s="847"/>
      <c r="I510" s="846"/>
      <c r="J510" s="1337"/>
      <c r="K510" s="1337"/>
      <c r="L510" s="847"/>
    </row>
    <row r="511" spans="3:12" ht="0.95" customHeight="1" thickTop="1">
      <c r="C511" s="848"/>
      <c r="D511" s="848"/>
      <c r="E511" s="848"/>
      <c r="F511" s="848"/>
      <c r="G511" s="848"/>
      <c r="H511" s="848"/>
      <c r="I511" s="848"/>
      <c r="J511" s="848"/>
      <c r="K511" s="848"/>
      <c r="L511" s="848"/>
    </row>
    <row r="512" spans="3:12" ht="18" customHeight="1">
      <c r="C512" s="828" t="s">
        <v>982</v>
      </c>
      <c r="D512" s="829" t="s">
        <v>255</v>
      </c>
      <c r="E512" s="828" t="s">
        <v>742</v>
      </c>
      <c r="F512" s="828" t="s">
        <v>102</v>
      </c>
      <c r="G512" s="1338" t="s">
        <v>138</v>
      </c>
      <c r="H512" s="1338"/>
      <c r="I512" s="830" t="s">
        <v>362</v>
      </c>
      <c r="J512" s="829" t="s">
        <v>137</v>
      </c>
      <c r="K512" s="829" t="s">
        <v>743</v>
      </c>
      <c r="L512" s="829" t="s">
        <v>518</v>
      </c>
    </row>
    <row r="513" spans="3:12" ht="26.1" customHeight="1">
      <c r="C513" s="831" t="s">
        <v>744</v>
      </c>
      <c r="D513" s="832" t="s">
        <v>983</v>
      </c>
      <c r="E513" s="831" t="s">
        <v>776</v>
      </c>
      <c r="F513" s="831" t="s">
        <v>56</v>
      </c>
      <c r="G513" s="1339" t="s">
        <v>610</v>
      </c>
      <c r="H513" s="1339"/>
      <c r="I513" s="833" t="s">
        <v>26</v>
      </c>
      <c r="J513" s="834">
        <v>1</v>
      </c>
      <c r="K513" s="835">
        <v>0.86</v>
      </c>
      <c r="L513" s="835">
        <v>0.86</v>
      </c>
    </row>
    <row r="514" spans="3:12" ht="15" customHeight="1">
      <c r="C514" s="1338" t="s">
        <v>517</v>
      </c>
      <c r="D514" s="1336" t="s">
        <v>255</v>
      </c>
      <c r="E514" s="1338" t="s">
        <v>742</v>
      </c>
      <c r="F514" s="1338" t="s">
        <v>392</v>
      </c>
      <c r="G514" s="1336" t="s">
        <v>221</v>
      </c>
      <c r="H514" s="1335" t="s">
        <v>777</v>
      </c>
      <c r="I514" s="1336"/>
      <c r="J514" s="1335" t="s">
        <v>778</v>
      </c>
      <c r="K514" s="1336"/>
      <c r="L514" s="1336" t="s">
        <v>779</v>
      </c>
    </row>
    <row r="515" spans="3:12" ht="15" customHeight="1">
      <c r="C515" s="1336"/>
      <c r="D515" s="1336"/>
      <c r="E515" s="1336"/>
      <c r="F515" s="1336"/>
      <c r="G515" s="1336"/>
      <c r="H515" s="829" t="s">
        <v>780</v>
      </c>
      <c r="I515" s="829" t="s">
        <v>781</v>
      </c>
      <c r="J515" s="829" t="s">
        <v>780</v>
      </c>
      <c r="K515" s="829" t="s">
        <v>781</v>
      </c>
      <c r="L515" s="1336"/>
    </row>
    <row r="516" spans="3:12" ht="26.1" customHeight="1">
      <c r="C516" s="841" t="s">
        <v>757</v>
      </c>
      <c r="D516" s="842" t="s">
        <v>980</v>
      </c>
      <c r="E516" s="841" t="s">
        <v>776</v>
      </c>
      <c r="F516" s="841" t="s">
        <v>981</v>
      </c>
      <c r="G516" s="844">
        <v>1</v>
      </c>
      <c r="H516" s="845">
        <v>1</v>
      </c>
      <c r="I516" s="845">
        <v>0</v>
      </c>
      <c r="J516" s="849">
        <v>269.8329</v>
      </c>
      <c r="K516" s="849">
        <v>79.0518</v>
      </c>
      <c r="L516" s="849">
        <v>269.8329</v>
      </c>
    </row>
    <row r="517" spans="3:12" ht="20.100000000000001" customHeight="1">
      <c r="C517" s="1334"/>
      <c r="D517" s="1334"/>
      <c r="E517" s="1334"/>
      <c r="F517" s="1334"/>
      <c r="G517" s="1334"/>
      <c r="H517" s="1334" t="s">
        <v>786</v>
      </c>
      <c r="I517" s="1334"/>
      <c r="J517" s="1334"/>
      <c r="K517" s="1334"/>
      <c r="L517" s="850">
        <v>269.8329</v>
      </c>
    </row>
    <row r="518" spans="3:12" ht="20.100000000000001" customHeight="1">
      <c r="C518" s="1334"/>
      <c r="D518" s="1334"/>
      <c r="E518" s="1334"/>
      <c r="F518" s="1334"/>
      <c r="G518" s="1334"/>
      <c r="H518" s="1334" t="s">
        <v>791</v>
      </c>
      <c r="I518" s="1334"/>
      <c r="J518" s="1334"/>
      <c r="K518" s="1334"/>
      <c r="L518" s="850">
        <v>269.8329</v>
      </c>
    </row>
    <row r="519" spans="3:12" ht="20.100000000000001" customHeight="1">
      <c r="C519" s="1334"/>
      <c r="D519" s="1334"/>
      <c r="E519" s="1334"/>
      <c r="F519" s="1334"/>
      <c r="G519" s="1334"/>
      <c r="H519" s="1334" t="s">
        <v>792</v>
      </c>
      <c r="I519" s="1334"/>
      <c r="J519" s="1334"/>
      <c r="K519" s="1334"/>
      <c r="L519" s="850">
        <v>323.8</v>
      </c>
    </row>
    <row r="520" spans="3:12" ht="20.100000000000001" customHeight="1">
      <c r="C520" s="1334"/>
      <c r="D520" s="1334"/>
      <c r="E520" s="1334"/>
      <c r="F520" s="1334"/>
      <c r="G520" s="1334"/>
      <c r="H520" s="1334" t="s">
        <v>793</v>
      </c>
      <c r="I520" s="1334"/>
      <c r="J520" s="1334"/>
      <c r="K520" s="1334"/>
      <c r="L520" s="850">
        <v>0.83330000000000004</v>
      </c>
    </row>
    <row r="521" spans="3:12" ht="20.100000000000001" customHeight="1">
      <c r="C521" s="1334"/>
      <c r="D521" s="1334"/>
      <c r="E521" s="1334"/>
      <c r="F521" s="1334"/>
      <c r="G521" s="1334"/>
      <c r="H521" s="1334" t="s">
        <v>794</v>
      </c>
      <c r="I521" s="1334"/>
      <c r="J521" s="1334"/>
      <c r="K521" s="1334"/>
      <c r="L521" s="850">
        <v>2.2200000000000001E-2</v>
      </c>
    </row>
    <row r="522" spans="3:12" ht="20.100000000000001" customHeight="1">
      <c r="C522" s="1334"/>
      <c r="D522" s="1334"/>
      <c r="E522" s="1334"/>
      <c r="F522" s="1334"/>
      <c r="G522" s="1334"/>
      <c r="H522" s="1334" t="s">
        <v>795</v>
      </c>
      <c r="I522" s="1334"/>
      <c r="J522" s="1334"/>
      <c r="K522" s="1334"/>
      <c r="L522" s="850">
        <v>0</v>
      </c>
    </row>
    <row r="523" spans="3:12">
      <c r="C523" s="846"/>
      <c r="D523" s="846"/>
      <c r="E523" s="846"/>
      <c r="F523" s="846"/>
      <c r="G523" s="846" t="s">
        <v>769</v>
      </c>
      <c r="H523" s="847">
        <v>0</v>
      </c>
      <c r="I523" s="846" t="s">
        <v>770</v>
      </c>
      <c r="J523" s="847">
        <v>0</v>
      </c>
      <c r="K523" s="846" t="s">
        <v>771</v>
      </c>
      <c r="L523" s="847">
        <v>0</v>
      </c>
    </row>
    <row r="524" spans="3:12">
      <c r="C524" s="846"/>
      <c r="D524" s="846"/>
      <c r="E524" s="846"/>
      <c r="F524" s="846"/>
      <c r="G524" s="846" t="s">
        <v>772</v>
      </c>
      <c r="H524" s="847">
        <v>0.2</v>
      </c>
      <c r="I524" s="846"/>
      <c r="J524" s="1337" t="s">
        <v>773</v>
      </c>
      <c r="K524" s="1337"/>
      <c r="L524" s="847">
        <v>1.06</v>
      </c>
    </row>
    <row r="525" spans="3:12">
      <c r="C525" s="846"/>
      <c r="D525" s="846"/>
      <c r="E525" s="846"/>
      <c r="F525" s="846"/>
      <c r="G525" s="846"/>
      <c r="H525" s="847"/>
      <c r="I525" s="1340" t="s">
        <v>1180</v>
      </c>
      <c r="J525" s="1340"/>
      <c r="K525" s="1340"/>
      <c r="L525" s="857">
        <f>L524*CAPA!$D$13</f>
        <v>0</v>
      </c>
    </row>
    <row r="526" spans="3:12">
      <c r="C526" s="846"/>
      <c r="D526" s="846"/>
      <c r="E526" s="846"/>
      <c r="F526" s="846"/>
      <c r="G526" s="846"/>
      <c r="H526" s="847"/>
      <c r="I526" s="1340" t="s">
        <v>1181</v>
      </c>
      <c r="J526" s="1340"/>
      <c r="K526" s="1340"/>
      <c r="L526" s="857">
        <f>(L524-L525)</f>
        <v>1.06</v>
      </c>
    </row>
    <row r="527" spans="3:12">
      <c r="C527" s="846"/>
      <c r="D527" s="846"/>
      <c r="E527" s="846"/>
      <c r="F527" s="846"/>
      <c r="G527" s="846"/>
      <c r="H527" s="847"/>
      <c r="I527" s="846"/>
      <c r="J527" s="847"/>
      <c r="K527" s="846"/>
      <c r="L527" s="847"/>
    </row>
    <row r="528" spans="3:12" ht="15.75" thickBot="1">
      <c r="C528" s="846"/>
      <c r="D528" s="846"/>
      <c r="E528" s="846"/>
      <c r="F528" s="846"/>
      <c r="G528" s="846"/>
      <c r="H528" s="847"/>
      <c r="I528" s="846"/>
      <c r="J528" s="1337"/>
      <c r="K528" s="1337"/>
      <c r="L528" s="847"/>
    </row>
    <row r="529" spans="3:12" ht="0.95" customHeight="1" thickTop="1">
      <c r="C529" s="848"/>
      <c r="D529" s="848"/>
      <c r="E529" s="848"/>
      <c r="F529" s="848"/>
      <c r="G529" s="848"/>
      <c r="H529" s="848"/>
      <c r="I529" s="848"/>
      <c r="J529" s="848"/>
      <c r="K529" s="848"/>
      <c r="L529" s="848"/>
    </row>
    <row r="530" spans="3:12" ht="18" customHeight="1">
      <c r="C530" s="828" t="s">
        <v>984</v>
      </c>
      <c r="D530" s="829" t="s">
        <v>255</v>
      </c>
      <c r="E530" s="828" t="s">
        <v>742</v>
      </c>
      <c r="F530" s="828" t="s">
        <v>102</v>
      </c>
      <c r="G530" s="1338" t="s">
        <v>138</v>
      </c>
      <c r="H530" s="1338"/>
      <c r="I530" s="830" t="s">
        <v>362</v>
      </c>
      <c r="J530" s="829" t="s">
        <v>137</v>
      </c>
      <c r="K530" s="829" t="s">
        <v>743</v>
      </c>
      <c r="L530" s="829" t="s">
        <v>518</v>
      </c>
    </row>
    <row r="531" spans="3:12" ht="26.1" customHeight="1">
      <c r="C531" s="831" t="s">
        <v>744</v>
      </c>
      <c r="D531" s="832" t="s">
        <v>985</v>
      </c>
      <c r="E531" s="831" t="s">
        <v>776</v>
      </c>
      <c r="F531" s="831" t="s">
        <v>57</v>
      </c>
      <c r="G531" s="1339" t="s">
        <v>610</v>
      </c>
      <c r="H531" s="1339"/>
      <c r="I531" s="833" t="s">
        <v>26</v>
      </c>
      <c r="J531" s="834">
        <v>1</v>
      </c>
      <c r="K531" s="835">
        <v>0.69</v>
      </c>
      <c r="L531" s="835">
        <v>0.69</v>
      </c>
    </row>
    <row r="532" spans="3:12" ht="15" customHeight="1">
      <c r="C532" s="1338" t="s">
        <v>517</v>
      </c>
      <c r="D532" s="1336" t="s">
        <v>255</v>
      </c>
      <c r="E532" s="1338" t="s">
        <v>742</v>
      </c>
      <c r="F532" s="1338" t="s">
        <v>392</v>
      </c>
      <c r="G532" s="1336" t="s">
        <v>221</v>
      </c>
      <c r="H532" s="1335" t="s">
        <v>777</v>
      </c>
      <c r="I532" s="1336"/>
      <c r="J532" s="1335" t="s">
        <v>778</v>
      </c>
      <c r="K532" s="1336"/>
      <c r="L532" s="1336" t="s">
        <v>779</v>
      </c>
    </row>
    <row r="533" spans="3:12" ht="15" customHeight="1">
      <c r="C533" s="1336"/>
      <c r="D533" s="1336"/>
      <c r="E533" s="1336"/>
      <c r="F533" s="1336"/>
      <c r="G533" s="1336"/>
      <c r="H533" s="829" t="s">
        <v>780</v>
      </c>
      <c r="I533" s="829" t="s">
        <v>781</v>
      </c>
      <c r="J533" s="829" t="s">
        <v>780</v>
      </c>
      <c r="K533" s="829" t="s">
        <v>781</v>
      </c>
      <c r="L533" s="1336"/>
    </row>
    <row r="534" spans="3:12" ht="26.1" customHeight="1">
      <c r="C534" s="841" t="s">
        <v>757</v>
      </c>
      <c r="D534" s="842" t="s">
        <v>980</v>
      </c>
      <c r="E534" s="841" t="s">
        <v>776</v>
      </c>
      <c r="F534" s="841" t="s">
        <v>981</v>
      </c>
      <c r="G534" s="844">
        <v>1</v>
      </c>
      <c r="H534" s="845">
        <v>1</v>
      </c>
      <c r="I534" s="845">
        <v>0</v>
      </c>
      <c r="J534" s="849">
        <v>269.8329</v>
      </c>
      <c r="K534" s="849">
        <v>79.0518</v>
      </c>
      <c r="L534" s="849">
        <v>269.8329</v>
      </c>
    </row>
    <row r="535" spans="3:12" ht="20.100000000000001" customHeight="1">
      <c r="C535" s="1334"/>
      <c r="D535" s="1334"/>
      <c r="E535" s="1334"/>
      <c r="F535" s="1334"/>
      <c r="G535" s="1334"/>
      <c r="H535" s="1334" t="s">
        <v>786</v>
      </c>
      <c r="I535" s="1334"/>
      <c r="J535" s="1334"/>
      <c r="K535" s="1334"/>
      <c r="L535" s="850">
        <v>269.8329</v>
      </c>
    </row>
    <row r="536" spans="3:12" ht="20.100000000000001" customHeight="1">
      <c r="C536" s="1334"/>
      <c r="D536" s="1334"/>
      <c r="E536" s="1334"/>
      <c r="F536" s="1334"/>
      <c r="G536" s="1334"/>
      <c r="H536" s="1334" t="s">
        <v>791</v>
      </c>
      <c r="I536" s="1334"/>
      <c r="J536" s="1334"/>
      <c r="K536" s="1334"/>
      <c r="L536" s="850">
        <v>269.8329</v>
      </c>
    </row>
    <row r="537" spans="3:12" ht="20.100000000000001" customHeight="1">
      <c r="C537" s="1334"/>
      <c r="D537" s="1334"/>
      <c r="E537" s="1334"/>
      <c r="F537" s="1334"/>
      <c r="G537" s="1334"/>
      <c r="H537" s="1334" t="s">
        <v>792</v>
      </c>
      <c r="I537" s="1334"/>
      <c r="J537" s="1334"/>
      <c r="K537" s="1334"/>
      <c r="L537" s="850">
        <v>388.56</v>
      </c>
    </row>
    <row r="538" spans="3:12" ht="20.100000000000001" customHeight="1">
      <c r="C538" s="1334"/>
      <c r="D538" s="1334"/>
      <c r="E538" s="1334"/>
      <c r="F538" s="1334"/>
      <c r="G538" s="1334"/>
      <c r="H538" s="1334" t="s">
        <v>793</v>
      </c>
      <c r="I538" s="1334"/>
      <c r="J538" s="1334"/>
      <c r="K538" s="1334"/>
      <c r="L538" s="850">
        <v>0.69440000000000002</v>
      </c>
    </row>
    <row r="539" spans="3:12" ht="20.100000000000001" customHeight="1">
      <c r="C539" s="1334"/>
      <c r="D539" s="1334"/>
      <c r="E539" s="1334"/>
      <c r="F539" s="1334"/>
      <c r="G539" s="1334"/>
      <c r="H539" s="1334" t="s">
        <v>794</v>
      </c>
      <c r="I539" s="1334"/>
      <c r="J539" s="1334"/>
      <c r="K539" s="1334"/>
      <c r="L539" s="850">
        <v>0</v>
      </c>
    </row>
    <row r="540" spans="3:12" ht="20.100000000000001" customHeight="1">
      <c r="C540" s="1334"/>
      <c r="D540" s="1334"/>
      <c r="E540" s="1334"/>
      <c r="F540" s="1334"/>
      <c r="G540" s="1334"/>
      <c r="H540" s="1334" t="s">
        <v>795</v>
      </c>
      <c r="I540" s="1334"/>
      <c r="J540" s="1334"/>
      <c r="K540" s="1334"/>
      <c r="L540" s="850">
        <v>0</v>
      </c>
    </row>
    <row r="541" spans="3:12">
      <c r="C541" s="846"/>
      <c r="D541" s="846"/>
      <c r="E541" s="846"/>
      <c r="F541" s="846"/>
      <c r="G541" s="846" t="s">
        <v>769</v>
      </c>
      <c r="H541" s="847">
        <v>0</v>
      </c>
      <c r="I541" s="846" t="s">
        <v>770</v>
      </c>
      <c r="J541" s="847">
        <v>0</v>
      </c>
      <c r="K541" s="846" t="s">
        <v>771</v>
      </c>
      <c r="L541" s="847">
        <v>0</v>
      </c>
    </row>
    <row r="542" spans="3:12">
      <c r="C542" s="846"/>
      <c r="D542" s="846"/>
      <c r="E542" s="846"/>
      <c r="F542" s="846"/>
      <c r="G542" s="846" t="s">
        <v>772</v>
      </c>
      <c r="H542" s="847">
        <v>0.16</v>
      </c>
      <c r="I542" s="846"/>
      <c r="J542" s="1337" t="s">
        <v>773</v>
      </c>
      <c r="K542" s="1337"/>
      <c r="L542" s="847">
        <v>0.85</v>
      </c>
    </row>
    <row r="543" spans="3:12">
      <c r="C543" s="846"/>
      <c r="D543" s="846"/>
      <c r="E543" s="846"/>
      <c r="F543" s="846"/>
      <c r="G543" s="846"/>
      <c r="H543" s="847"/>
      <c r="I543" s="1340" t="s">
        <v>1180</v>
      </c>
      <c r="J543" s="1340"/>
      <c r="K543" s="1340"/>
      <c r="L543" s="857">
        <f>L542*CAPA!$D$13</f>
        <v>0</v>
      </c>
    </row>
    <row r="544" spans="3:12">
      <c r="C544" s="846"/>
      <c r="D544" s="846"/>
      <c r="E544" s="846"/>
      <c r="F544" s="846"/>
      <c r="G544" s="846"/>
      <c r="H544" s="847"/>
      <c r="I544" s="1340" t="s">
        <v>1181</v>
      </c>
      <c r="J544" s="1340"/>
      <c r="K544" s="1340"/>
      <c r="L544" s="857">
        <f>(L542-L543)</f>
        <v>0.85</v>
      </c>
    </row>
    <row r="545" spans="3:12">
      <c r="C545" s="846"/>
      <c r="D545" s="846"/>
      <c r="E545" s="846"/>
      <c r="F545" s="846"/>
      <c r="G545" s="846"/>
      <c r="H545" s="847"/>
      <c r="I545" s="846"/>
      <c r="J545" s="847"/>
      <c r="K545" s="846"/>
      <c r="L545" s="847"/>
    </row>
    <row r="546" spans="3:12" ht="15.75" thickBot="1">
      <c r="C546" s="846"/>
      <c r="D546" s="846"/>
      <c r="E546" s="846"/>
      <c r="F546" s="846"/>
      <c r="G546" s="846"/>
      <c r="H546" s="847"/>
      <c r="I546" s="846"/>
      <c r="J546" s="1337"/>
      <c r="K546" s="1337"/>
      <c r="L546" s="847"/>
    </row>
    <row r="547" spans="3:12" ht="0.95" customHeight="1" thickTop="1">
      <c r="C547" s="848"/>
      <c r="D547" s="848"/>
      <c r="E547" s="848"/>
      <c r="F547" s="848"/>
      <c r="G547" s="848"/>
      <c r="H547" s="848"/>
      <c r="I547" s="848"/>
      <c r="J547" s="848"/>
      <c r="K547" s="848"/>
      <c r="L547" s="848"/>
    </row>
    <row r="548" spans="3:12" ht="18" customHeight="1">
      <c r="C548" s="828" t="s">
        <v>986</v>
      </c>
      <c r="D548" s="829" t="s">
        <v>255</v>
      </c>
      <c r="E548" s="828" t="s">
        <v>742</v>
      </c>
      <c r="F548" s="828" t="s">
        <v>102</v>
      </c>
      <c r="G548" s="1338" t="s">
        <v>138</v>
      </c>
      <c r="H548" s="1338"/>
      <c r="I548" s="830" t="s">
        <v>362</v>
      </c>
      <c r="J548" s="829" t="s">
        <v>137</v>
      </c>
      <c r="K548" s="829" t="s">
        <v>743</v>
      </c>
      <c r="L548" s="829" t="s">
        <v>518</v>
      </c>
    </row>
    <row r="549" spans="3:12" ht="39" customHeight="1">
      <c r="C549" s="831" t="s">
        <v>744</v>
      </c>
      <c r="D549" s="832" t="s">
        <v>987</v>
      </c>
      <c r="E549" s="831" t="s">
        <v>776</v>
      </c>
      <c r="F549" s="831" t="s">
        <v>64</v>
      </c>
      <c r="G549" s="1339" t="s">
        <v>610</v>
      </c>
      <c r="H549" s="1339"/>
      <c r="I549" s="833" t="s">
        <v>26</v>
      </c>
      <c r="J549" s="834">
        <v>1</v>
      </c>
      <c r="K549" s="835">
        <v>0.9</v>
      </c>
      <c r="L549" s="835">
        <v>0.9</v>
      </c>
    </row>
    <row r="550" spans="3:12" ht="15" customHeight="1">
      <c r="C550" s="1338" t="s">
        <v>517</v>
      </c>
      <c r="D550" s="1336" t="s">
        <v>255</v>
      </c>
      <c r="E550" s="1338" t="s">
        <v>742</v>
      </c>
      <c r="F550" s="1338" t="s">
        <v>392</v>
      </c>
      <c r="G550" s="1336" t="s">
        <v>221</v>
      </c>
      <c r="H550" s="1335" t="s">
        <v>777</v>
      </c>
      <c r="I550" s="1336"/>
      <c r="J550" s="1335" t="s">
        <v>778</v>
      </c>
      <c r="K550" s="1336"/>
      <c r="L550" s="1336" t="s">
        <v>779</v>
      </c>
    </row>
    <row r="551" spans="3:12" ht="15" customHeight="1">
      <c r="C551" s="1336"/>
      <c r="D551" s="1336"/>
      <c r="E551" s="1336"/>
      <c r="F551" s="1336"/>
      <c r="G551" s="1336"/>
      <c r="H551" s="829" t="s">
        <v>780</v>
      </c>
      <c r="I551" s="829" t="s">
        <v>781</v>
      </c>
      <c r="J551" s="829" t="s">
        <v>780</v>
      </c>
      <c r="K551" s="829" t="s">
        <v>781</v>
      </c>
      <c r="L551" s="1336"/>
    </row>
    <row r="552" spans="3:12" ht="24" customHeight="1">
      <c r="C552" s="841" t="s">
        <v>757</v>
      </c>
      <c r="D552" s="842" t="s">
        <v>988</v>
      </c>
      <c r="E552" s="841" t="s">
        <v>776</v>
      </c>
      <c r="F552" s="841" t="s">
        <v>989</v>
      </c>
      <c r="G552" s="844">
        <v>1</v>
      </c>
      <c r="H552" s="845">
        <v>1</v>
      </c>
      <c r="I552" s="845">
        <v>0</v>
      </c>
      <c r="J552" s="849">
        <v>608.08659999999998</v>
      </c>
      <c r="K552" s="849">
        <v>133.58500000000001</v>
      </c>
      <c r="L552" s="849">
        <v>608.08659999999998</v>
      </c>
    </row>
    <row r="553" spans="3:12" ht="20.100000000000001" customHeight="1">
      <c r="C553" s="1334"/>
      <c r="D553" s="1334"/>
      <c r="E553" s="1334"/>
      <c r="F553" s="1334"/>
      <c r="G553" s="1334"/>
      <c r="H553" s="1334" t="s">
        <v>786</v>
      </c>
      <c r="I553" s="1334"/>
      <c r="J553" s="1334"/>
      <c r="K553" s="1334"/>
      <c r="L553" s="850">
        <v>608.08659999999998</v>
      </c>
    </row>
    <row r="554" spans="3:12" ht="20.100000000000001" customHeight="1">
      <c r="C554" s="1334"/>
      <c r="D554" s="1334"/>
      <c r="E554" s="1334"/>
      <c r="F554" s="1334"/>
      <c r="G554" s="1334"/>
      <c r="H554" s="1334" t="s">
        <v>791</v>
      </c>
      <c r="I554" s="1334"/>
      <c r="J554" s="1334"/>
      <c r="K554" s="1334"/>
      <c r="L554" s="850">
        <v>608.08659999999998</v>
      </c>
    </row>
    <row r="555" spans="3:12" ht="20.100000000000001" customHeight="1">
      <c r="C555" s="1334"/>
      <c r="D555" s="1334"/>
      <c r="E555" s="1334"/>
      <c r="F555" s="1334"/>
      <c r="G555" s="1334"/>
      <c r="H555" s="1334" t="s">
        <v>792</v>
      </c>
      <c r="I555" s="1334"/>
      <c r="J555" s="1334"/>
      <c r="K555" s="1334"/>
      <c r="L555" s="850">
        <v>697.2</v>
      </c>
    </row>
    <row r="556" spans="3:12" ht="20.100000000000001" customHeight="1">
      <c r="C556" s="1334"/>
      <c r="D556" s="1334"/>
      <c r="E556" s="1334"/>
      <c r="F556" s="1334"/>
      <c r="G556" s="1334"/>
      <c r="H556" s="1334" t="s">
        <v>793</v>
      </c>
      <c r="I556" s="1334"/>
      <c r="J556" s="1334"/>
      <c r="K556" s="1334"/>
      <c r="L556" s="850">
        <v>0.87219999999999998</v>
      </c>
    </row>
    <row r="557" spans="3:12" ht="20.100000000000001" customHeight="1">
      <c r="C557" s="1334"/>
      <c r="D557" s="1334"/>
      <c r="E557" s="1334"/>
      <c r="F557" s="1334"/>
      <c r="G557" s="1334"/>
      <c r="H557" s="1334" t="s">
        <v>794</v>
      </c>
      <c r="I557" s="1334"/>
      <c r="J557" s="1334"/>
      <c r="K557" s="1334"/>
      <c r="L557" s="850">
        <v>2.3199999999999998E-2</v>
      </c>
    </row>
    <row r="558" spans="3:12" ht="20.100000000000001" customHeight="1">
      <c r="C558" s="1334"/>
      <c r="D558" s="1334"/>
      <c r="E558" s="1334"/>
      <c r="F558" s="1334"/>
      <c r="G558" s="1334"/>
      <c r="H558" s="1334" t="s">
        <v>795</v>
      </c>
      <c r="I558" s="1334"/>
      <c r="J558" s="1334"/>
      <c r="K558" s="1334"/>
      <c r="L558" s="850">
        <v>0</v>
      </c>
    </row>
    <row r="559" spans="3:12" ht="15" customHeight="1">
      <c r="C559" s="846"/>
      <c r="D559" s="846"/>
      <c r="E559" s="846"/>
      <c r="F559" s="846"/>
      <c r="G559" s="846" t="s">
        <v>769</v>
      </c>
      <c r="H559" s="847">
        <v>0</v>
      </c>
      <c r="I559" s="846" t="s">
        <v>770</v>
      </c>
      <c r="J559" s="847">
        <v>0</v>
      </c>
      <c r="K559" s="846" t="s">
        <v>771</v>
      </c>
      <c r="L559" s="847">
        <v>0</v>
      </c>
    </row>
    <row r="560" spans="3:12">
      <c r="C560" s="846"/>
      <c r="D560" s="846"/>
      <c r="E560" s="846"/>
      <c r="F560" s="846"/>
      <c r="G560" s="846" t="s">
        <v>772</v>
      </c>
      <c r="H560" s="847">
        <v>0.21</v>
      </c>
      <c r="I560" s="846"/>
      <c r="J560" s="1337" t="s">
        <v>773</v>
      </c>
      <c r="K560" s="1337"/>
      <c r="L560" s="847">
        <v>1.1100000000000001</v>
      </c>
    </row>
    <row r="561" spans="3:12">
      <c r="C561" s="846"/>
      <c r="D561" s="846"/>
      <c r="E561" s="846"/>
      <c r="F561" s="846"/>
      <c r="G561" s="846"/>
      <c r="H561" s="847"/>
      <c r="I561" s="1340" t="s">
        <v>1180</v>
      </c>
      <c r="J561" s="1340"/>
      <c r="K561" s="1340"/>
      <c r="L561" s="857">
        <f>L560*CAPA!$D$13</f>
        <v>0</v>
      </c>
    </row>
    <row r="562" spans="3:12">
      <c r="C562" s="846"/>
      <c r="D562" s="846"/>
      <c r="E562" s="846"/>
      <c r="F562" s="846"/>
      <c r="G562" s="846"/>
      <c r="H562" s="847"/>
      <c r="I562" s="1340" t="s">
        <v>1181</v>
      </c>
      <c r="J562" s="1340"/>
      <c r="K562" s="1340"/>
      <c r="L562" s="857">
        <f>(L560-L561)</f>
        <v>1.1100000000000001</v>
      </c>
    </row>
    <row r="563" spans="3:12">
      <c r="C563" s="846"/>
      <c r="D563" s="846"/>
      <c r="E563" s="846"/>
      <c r="F563" s="846"/>
      <c r="G563" s="846"/>
      <c r="H563" s="847"/>
      <c r="I563" s="846"/>
      <c r="J563" s="847"/>
      <c r="K563" s="846"/>
      <c r="L563" s="847"/>
    </row>
    <row r="564" spans="3:12" ht="15.75" thickBot="1">
      <c r="C564" s="846"/>
      <c r="D564" s="846"/>
      <c r="E564" s="846"/>
      <c r="F564" s="846"/>
      <c r="G564" s="846"/>
      <c r="H564" s="847"/>
      <c r="I564" s="846"/>
      <c r="J564" s="1337"/>
      <c r="K564" s="1337"/>
      <c r="L564" s="847"/>
    </row>
    <row r="565" spans="3:12" ht="0.95" customHeight="1" thickTop="1">
      <c r="C565" s="848"/>
      <c r="D565" s="848"/>
      <c r="E565" s="848"/>
      <c r="F565" s="848"/>
      <c r="G565" s="848"/>
      <c r="H565" s="848"/>
      <c r="I565" s="848"/>
      <c r="J565" s="848"/>
      <c r="K565" s="848"/>
      <c r="L565" s="848"/>
    </row>
    <row r="566" spans="3:12" ht="18" customHeight="1">
      <c r="C566" s="828" t="s">
        <v>990</v>
      </c>
      <c r="D566" s="829" t="s">
        <v>255</v>
      </c>
      <c r="E566" s="828" t="s">
        <v>742</v>
      </c>
      <c r="F566" s="828" t="s">
        <v>102</v>
      </c>
      <c r="G566" s="1338" t="s">
        <v>138</v>
      </c>
      <c r="H566" s="1338"/>
      <c r="I566" s="830" t="s">
        <v>362</v>
      </c>
      <c r="J566" s="829" t="s">
        <v>137</v>
      </c>
      <c r="K566" s="829" t="s">
        <v>743</v>
      </c>
      <c r="L566" s="829" t="s">
        <v>518</v>
      </c>
    </row>
    <row r="567" spans="3:12" ht="39" customHeight="1">
      <c r="C567" s="831" t="s">
        <v>744</v>
      </c>
      <c r="D567" s="832" t="s">
        <v>991</v>
      </c>
      <c r="E567" s="831" t="s">
        <v>776</v>
      </c>
      <c r="F567" s="831" t="s">
        <v>65</v>
      </c>
      <c r="G567" s="1339" t="s">
        <v>610</v>
      </c>
      <c r="H567" s="1339"/>
      <c r="I567" s="833" t="s">
        <v>26</v>
      </c>
      <c r="J567" s="834">
        <v>1</v>
      </c>
      <c r="K567" s="835">
        <v>0.72</v>
      </c>
      <c r="L567" s="835">
        <v>0.72</v>
      </c>
    </row>
    <row r="568" spans="3:12" ht="15" customHeight="1">
      <c r="C568" s="1338" t="s">
        <v>517</v>
      </c>
      <c r="D568" s="1336" t="s">
        <v>255</v>
      </c>
      <c r="E568" s="1338" t="s">
        <v>742</v>
      </c>
      <c r="F568" s="1338" t="s">
        <v>392</v>
      </c>
      <c r="G568" s="1336" t="s">
        <v>221</v>
      </c>
      <c r="H568" s="1335" t="s">
        <v>777</v>
      </c>
      <c r="I568" s="1336"/>
      <c r="J568" s="1335" t="s">
        <v>778</v>
      </c>
      <c r="K568" s="1336"/>
      <c r="L568" s="1336" t="s">
        <v>779</v>
      </c>
    </row>
    <row r="569" spans="3:12" ht="15" customHeight="1">
      <c r="C569" s="1336"/>
      <c r="D569" s="1336"/>
      <c r="E569" s="1336"/>
      <c r="F569" s="1336"/>
      <c r="G569" s="1336"/>
      <c r="H569" s="829" t="s">
        <v>780</v>
      </c>
      <c r="I569" s="829" t="s">
        <v>781</v>
      </c>
      <c r="J569" s="829" t="s">
        <v>780</v>
      </c>
      <c r="K569" s="829" t="s">
        <v>781</v>
      </c>
      <c r="L569" s="1336"/>
    </row>
    <row r="570" spans="3:12" ht="24" customHeight="1">
      <c r="C570" s="841" t="s">
        <v>757</v>
      </c>
      <c r="D570" s="842" t="s">
        <v>988</v>
      </c>
      <c r="E570" s="841" t="s">
        <v>776</v>
      </c>
      <c r="F570" s="841" t="s">
        <v>989</v>
      </c>
      <c r="G570" s="844">
        <v>1</v>
      </c>
      <c r="H570" s="845">
        <v>1</v>
      </c>
      <c r="I570" s="845">
        <v>0</v>
      </c>
      <c r="J570" s="849">
        <v>608.08659999999998</v>
      </c>
      <c r="K570" s="849">
        <v>133.58500000000001</v>
      </c>
      <c r="L570" s="849">
        <v>608.08659999999998</v>
      </c>
    </row>
    <row r="571" spans="3:12" ht="20.100000000000001" customHeight="1">
      <c r="C571" s="1334"/>
      <c r="D571" s="1334"/>
      <c r="E571" s="1334"/>
      <c r="F571" s="1334"/>
      <c r="G571" s="1334"/>
      <c r="H571" s="1334" t="s">
        <v>786</v>
      </c>
      <c r="I571" s="1334"/>
      <c r="J571" s="1334"/>
      <c r="K571" s="1334"/>
      <c r="L571" s="850">
        <v>608.08659999999998</v>
      </c>
    </row>
    <row r="572" spans="3:12" ht="20.100000000000001" customHeight="1">
      <c r="C572" s="1334"/>
      <c r="D572" s="1334"/>
      <c r="E572" s="1334"/>
      <c r="F572" s="1334"/>
      <c r="G572" s="1334"/>
      <c r="H572" s="1334" t="s">
        <v>791</v>
      </c>
      <c r="I572" s="1334"/>
      <c r="J572" s="1334"/>
      <c r="K572" s="1334"/>
      <c r="L572" s="850">
        <v>608.08659999999998</v>
      </c>
    </row>
    <row r="573" spans="3:12" ht="20.100000000000001" customHeight="1">
      <c r="C573" s="1334"/>
      <c r="D573" s="1334"/>
      <c r="E573" s="1334"/>
      <c r="F573" s="1334"/>
      <c r="G573" s="1334"/>
      <c r="H573" s="1334" t="s">
        <v>792</v>
      </c>
      <c r="I573" s="1334"/>
      <c r="J573" s="1334"/>
      <c r="K573" s="1334"/>
      <c r="L573" s="850">
        <v>871.5</v>
      </c>
    </row>
    <row r="574" spans="3:12" ht="20.100000000000001" customHeight="1">
      <c r="C574" s="1334"/>
      <c r="D574" s="1334"/>
      <c r="E574" s="1334"/>
      <c r="F574" s="1334"/>
      <c r="G574" s="1334"/>
      <c r="H574" s="1334" t="s">
        <v>793</v>
      </c>
      <c r="I574" s="1334"/>
      <c r="J574" s="1334"/>
      <c r="K574" s="1334"/>
      <c r="L574" s="850">
        <v>0.69769999999999999</v>
      </c>
    </row>
    <row r="575" spans="3:12" ht="20.100000000000001" customHeight="1">
      <c r="C575" s="1334"/>
      <c r="D575" s="1334"/>
      <c r="E575" s="1334"/>
      <c r="F575" s="1334"/>
      <c r="G575" s="1334"/>
      <c r="H575" s="1334" t="s">
        <v>794</v>
      </c>
      <c r="I575" s="1334"/>
      <c r="J575" s="1334"/>
      <c r="K575" s="1334"/>
      <c r="L575" s="850">
        <v>1.8599999999999998E-2</v>
      </c>
    </row>
    <row r="576" spans="3:12" ht="20.100000000000001" customHeight="1">
      <c r="C576" s="1334"/>
      <c r="D576" s="1334"/>
      <c r="E576" s="1334"/>
      <c r="F576" s="1334"/>
      <c r="G576" s="1334"/>
      <c r="H576" s="1334" t="s">
        <v>795</v>
      </c>
      <c r="I576" s="1334"/>
      <c r="J576" s="1334"/>
      <c r="K576" s="1334"/>
      <c r="L576" s="850">
        <v>0</v>
      </c>
    </row>
    <row r="577" spans="3:12">
      <c r="C577" s="846"/>
      <c r="D577" s="846"/>
      <c r="E577" s="846"/>
      <c r="F577" s="846"/>
      <c r="G577" s="846" t="s">
        <v>769</v>
      </c>
      <c r="H577" s="847">
        <v>0</v>
      </c>
      <c r="I577" s="846" t="s">
        <v>770</v>
      </c>
      <c r="J577" s="847">
        <v>0</v>
      </c>
      <c r="K577" s="846" t="s">
        <v>771</v>
      </c>
      <c r="L577" s="847">
        <v>0</v>
      </c>
    </row>
    <row r="578" spans="3:12">
      <c r="C578" s="846"/>
      <c r="D578" s="846"/>
      <c r="E578" s="846"/>
      <c r="F578" s="846"/>
      <c r="G578" s="846" t="s">
        <v>772</v>
      </c>
      <c r="H578" s="847">
        <v>0.16</v>
      </c>
      <c r="I578" s="846"/>
      <c r="J578" s="1337" t="s">
        <v>773</v>
      </c>
      <c r="K578" s="1337"/>
      <c r="L578" s="847">
        <v>0.88</v>
      </c>
    </row>
    <row r="579" spans="3:12">
      <c r="C579" s="846"/>
      <c r="D579" s="846"/>
      <c r="E579" s="846"/>
      <c r="F579" s="846"/>
      <c r="G579" s="846"/>
      <c r="H579" s="847"/>
      <c r="I579" s="1340" t="s">
        <v>1180</v>
      </c>
      <c r="J579" s="1340"/>
      <c r="K579" s="1340"/>
      <c r="L579" s="857">
        <f>L578*CAPA!$D$13</f>
        <v>0</v>
      </c>
    </row>
    <row r="580" spans="3:12">
      <c r="C580" s="846"/>
      <c r="D580" s="846"/>
      <c r="E580" s="846"/>
      <c r="F580" s="846"/>
      <c r="G580" s="846"/>
      <c r="H580" s="847"/>
      <c r="I580" s="1340" t="s">
        <v>1181</v>
      </c>
      <c r="J580" s="1340"/>
      <c r="K580" s="1340"/>
      <c r="L580" s="857">
        <f>(L578-L579)</f>
        <v>0.88</v>
      </c>
    </row>
    <row r="581" spans="3:12">
      <c r="C581" s="846"/>
      <c r="D581" s="846"/>
      <c r="E581" s="846"/>
      <c r="F581" s="846"/>
      <c r="G581" s="846"/>
      <c r="H581" s="847"/>
      <c r="I581" s="846"/>
      <c r="J581" s="847"/>
      <c r="K581" s="846"/>
      <c r="L581" s="847"/>
    </row>
    <row r="582" spans="3:12" ht="15.75" thickBot="1">
      <c r="C582" s="846"/>
      <c r="D582" s="846"/>
      <c r="E582" s="846"/>
      <c r="F582" s="846"/>
      <c r="G582" s="846"/>
      <c r="H582" s="847"/>
      <c r="I582" s="846"/>
      <c r="J582" s="1337"/>
      <c r="K582" s="1337"/>
      <c r="L582" s="847"/>
    </row>
    <row r="583" spans="3:12" ht="0.95" customHeight="1" thickTop="1">
      <c r="C583" s="848"/>
      <c r="D583" s="848"/>
      <c r="E583" s="848"/>
      <c r="F583" s="848"/>
      <c r="G583" s="848"/>
      <c r="H583" s="848"/>
      <c r="I583" s="848"/>
      <c r="J583" s="848"/>
      <c r="K583" s="848"/>
      <c r="L583" s="848"/>
    </row>
    <row r="584" spans="3:12" ht="18" customHeight="1">
      <c r="C584" s="828" t="s">
        <v>992</v>
      </c>
      <c r="D584" s="829" t="s">
        <v>255</v>
      </c>
      <c r="E584" s="828" t="s">
        <v>742</v>
      </c>
      <c r="F584" s="828" t="s">
        <v>102</v>
      </c>
      <c r="G584" s="1338" t="s">
        <v>138</v>
      </c>
      <c r="H584" s="1338"/>
      <c r="I584" s="830" t="s">
        <v>362</v>
      </c>
      <c r="J584" s="829" t="s">
        <v>137</v>
      </c>
      <c r="K584" s="829" t="s">
        <v>743</v>
      </c>
      <c r="L584" s="829" t="s">
        <v>518</v>
      </c>
    </row>
    <row r="585" spans="3:12" ht="26.1" customHeight="1">
      <c r="C585" s="831" t="s">
        <v>744</v>
      </c>
      <c r="D585" s="832" t="s">
        <v>993</v>
      </c>
      <c r="E585" s="831" t="s">
        <v>776</v>
      </c>
      <c r="F585" s="831" t="s">
        <v>66</v>
      </c>
      <c r="G585" s="1339" t="s">
        <v>610</v>
      </c>
      <c r="H585" s="1339"/>
      <c r="I585" s="833" t="s">
        <v>26</v>
      </c>
      <c r="J585" s="834">
        <v>1</v>
      </c>
      <c r="K585" s="835">
        <v>0.62</v>
      </c>
      <c r="L585" s="835">
        <v>0.62</v>
      </c>
    </row>
    <row r="586" spans="3:12" ht="15" customHeight="1">
      <c r="C586" s="1338" t="s">
        <v>517</v>
      </c>
      <c r="D586" s="1336" t="s">
        <v>255</v>
      </c>
      <c r="E586" s="1338" t="s">
        <v>742</v>
      </c>
      <c r="F586" s="1338" t="s">
        <v>392</v>
      </c>
      <c r="G586" s="1336" t="s">
        <v>221</v>
      </c>
      <c r="H586" s="1335" t="s">
        <v>777</v>
      </c>
      <c r="I586" s="1336"/>
      <c r="J586" s="1335" t="s">
        <v>778</v>
      </c>
      <c r="K586" s="1336"/>
      <c r="L586" s="1336" t="s">
        <v>779</v>
      </c>
    </row>
    <row r="587" spans="3:12" ht="15" customHeight="1">
      <c r="C587" s="1336"/>
      <c r="D587" s="1336"/>
      <c r="E587" s="1336"/>
      <c r="F587" s="1336"/>
      <c r="G587" s="1336"/>
      <c r="H587" s="829" t="s">
        <v>780</v>
      </c>
      <c r="I587" s="829" t="s">
        <v>781</v>
      </c>
      <c r="J587" s="829" t="s">
        <v>780</v>
      </c>
      <c r="K587" s="829" t="s">
        <v>781</v>
      </c>
      <c r="L587" s="1336"/>
    </row>
    <row r="588" spans="3:12" ht="24" customHeight="1">
      <c r="C588" s="841" t="s">
        <v>757</v>
      </c>
      <c r="D588" s="842" t="s">
        <v>988</v>
      </c>
      <c r="E588" s="841" t="s">
        <v>776</v>
      </c>
      <c r="F588" s="841" t="s">
        <v>989</v>
      </c>
      <c r="G588" s="844">
        <v>1</v>
      </c>
      <c r="H588" s="845">
        <v>1</v>
      </c>
      <c r="I588" s="845">
        <v>0</v>
      </c>
      <c r="J588" s="849">
        <v>608.08659999999998</v>
      </c>
      <c r="K588" s="849">
        <v>133.58500000000001</v>
      </c>
      <c r="L588" s="849">
        <v>608.08659999999998</v>
      </c>
    </row>
    <row r="589" spans="3:12" ht="20.100000000000001" customHeight="1">
      <c r="C589" s="1334"/>
      <c r="D589" s="1334"/>
      <c r="E589" s="1334"/>
      <c r="F589" s="1334"/>
      <c r="G589" s="1334"/>
      <c r="H589" s="1334" t="s">
        <v>786</v>
      </c>
      <c r="I589" s="1334"/>
      <c r="J589" s="1334"/>
      <c r="K589" s="1334"/>
      <c r="L589" s="850">
        <v>608.08659999999998</v>
      </c>
    </row>
    <row r="590" spans="3:12" ht="20.100000000000001" customHeight="1">
      <c r="C590" s="1334"/>
      <c r="D590" s="1334"/>
      <c r="E590" s="1334"/>
      <c r="F590" s="1334"/>
      <c r="G590" s="1334"/>
      <c r="H590" s="1334" t="s">
        <v>791</v>
      </c>
      <c r="I590" s="1334"/>
      <c r="J590" s="1334"/>
      <c r="K590" s="1334"/>
      <c r="L590" s="850">
        <v>608.08659999999998</v>
      </c>
    </row>
    <row r="591" spans="3:12" ht="20.100000000000001" customHeight="1">
      <c r="C591" s="1334"/>
      <c r="D591" s="1334"/>
      <c r="E591" s="1334"/>
      <c r="F591" s="1334"/>
      <c r="G591" s="1334"/>
      <c r="H591" s="1334" t="s">
        <v>792</v>
      </c>
      <c r="I591" s="1334"/>
      <c r="J591" s="1334"/>
      <c r="K591" s="1334"/>
      <c r="L591" s="850">
        <v>983.05</v>
      </c>
    </row>
    <row r="592" spans="3:12" ht="20.100000000000001" customHeight="1">
      <c r="C592" s="1334"/>
      <c r="D592" s="1334"/>
      <c r="E592" s="1334"/>
      <c r="F592" s="1334"/>
      <c r="G592" s="1334"/>
      <c r="H592" s="1334" t="s">
        <v>793</v>
      </c>
      <c r="I592" s="1334"/>
      <c r="J592" s="1334"/>
      <c r="K592" s="1334"/>
      <c r="L592" s="850">
        <v>0.61860000000000004</v>
      </c>
    </row>
    <row r="593" spans="3:12" ht="20.100000000000001" customHeight="1">
      <c r="C593" s="1334"/>
      <c r="D593" s="1334"/>
      <c r="E593" s="1334"/>
      <c r="F593" s="1334"/>
      <c r="G593" s="1334"/>
      <c r="H593" s="1334" t="s">
        <v>794</v>
      </c>
      <c r="I593" s="1334"/>
      <c r="J593" s="1334"/>
      <c r="K593" s="1334"/>
      <c r="L593" s="850">
        <v>0</v>
      </c>
    </row>
    <row r="594" spans="3:12" ht="20.100000000000001" customHeight="1">
      <c r="C594" s="1334"/>
      <c r="D594" s="1334"/>
      <c r="E594" s="1334"/>
      <c r="F594" s="1334"/>
      <c r="G594" s="1334"/>
      <c r="H594" s="1334" t="s">
        <v>795</v>
      </c>
      <c r="I594" s="1334"/>
      <c r="J594" s="1334"/>
      <c r="K594" s="1334"/>
      <c r="L594" s="850">
        <v>0</v>
      </c>
    </row>
    <row r="595" spans="3:12">
      <c r="C595" s="846"/>
      <c r="D595" s="846"/>
      <c r="E595" s="846"/>
      <c r="F595" s="846"/>
      <c r="G595" s="846" t="s">
        <v>769</v>
      </c>
      <c r="H595" s="847">
        <v>0</v>
      </c>
      <c r="I595" s="846" t="s">
        <v>770</v>
      </c>
      <c r="J595" s="847">
        <v>0</v>
      </c>
      <c r="K595" s="846" t="s">
        <v>771</v>
      </c>
      <c r="L595" s="847">
        <v>0</v>
      </c>
    </row>
    <row r="596" spans="3:12">
      <c r="C596" s="846"/>
      <c r="D596" s="846"/>
      <c r="E596" s="846"/>
      <c r="F596" s="846"/>
      <c r="G596" s="846" t="s">
        <v>772</v>
      </c>
      <c r="H596" s="847">
        <v>0.14000000000000001</v>
      </c>
      <c r="I596" s="846"/>
      <c r="J596" s="1337" t="s">
        <v>773</v>
      </c>
      <c r="K596" s="1337"/>
      <c r="L596" s="847">
        <v>0.76</v>
      </c>
    </row>
    <row r="597" spans="3:12">
      <c r="C597" s="846"/>
      <c r="D597" s="846"/>
      <c r="E597" s="846"/>
      <c r="F597" s="846"/>
      <c r="G597" s="846"/>
      <c r="H597" s="847"/>
      <c r="I597" s="1340" t="s">
        <v>1180</v>
      </c>
      <c r="J597" s="1340"/>
      <c r="K597" s="1340"/>
      <c r="L597" s="857">
        <f>L596*CAPA!$D$13</f>
        <v>0</v>
      </c>
    </row>
    <row r="598" spans="3:12">
      <c r="C598" s="846"/>
      <c r="D598" s="846"/>
      <c r="E598" s="846"/>
      <c r="F598" s="846"/>
      <c r="G598" s="846"/>
      <c r="H598" s="847"/>
      <c r="I598" s="1340" t="s">
        <v>1181</v>
      </c>
      <c r="J598" s="1340"/>
      <c r="K598" s="1340"/>
      <c r="L598" s="857">
        <f>(L596-L597)</f>
        <v>0.76</v>
      </c>
    </row>
    <row r="599" spans="3:12">
      <c r="C599" s="846"/>
      <c r="D599" s="846"/>
      <c r="E599" s="846"/>
      <c r="F599" s="846"/>
      <c r="G599" s="846"/>
      <c r="H599" s="847"/>
      <c r="I599" s="846"/>
      <c r="J599" s="847"/>
      <c r="K599" s="846"/>
      <c r="L599" s="847"/>
    </row>
    <row r="600" spans="3:12">
      <c r="C600" s="846"/>
      <c r="D600" s="846"/>
      <c r="E600" s="846"/>
      <c r="F600" s="846"/>
      <c r="G600" s="846"/>
      <c r="H600" s="847"/>
      <c r="I600" s="846"/>
      <c r="J600" s="847"/>
      <c r="K600" s="846"/>
      <c r="L600" s="847"/>
    </row>
    <row r="601" spans="3:12">
      <c r="C601" s="846"/>
      <c r="D601" s="846"/>
      <c r="E601" s="846"/>
      <c r="F601" s="846"/>
      <c r="G601" s="846"/>
      <c r="H601" s="847"/>
      <c r="I601" s="846"/>
      <c r="J601" s="847"/>
      <c r="K601" s="846"/>
      <c r="L601" s="847"/>
    </row>
    <row r="602" spans="3:12">
      <c r="C602" s="846"/>
      <c r="D602" s="846"/>
      <c r="E602" s="846"/>
      <c r="F602" s="846"/>
      <c r="G602" s="846"/>
      <c r="H602" s="847"/>
      <c r="I602" s="846"/>
      <c r="J602" s="847"/>
      <c r="K602" s="846"/>
      <c r="L602" s="847"/>
    </row>
    <row r="603" spans="3:12">
      <c r="C603" s="846"/>
      <c r="D603" s="846"/>
      <c r="E603" s="846"/>
      <c r="F603" s="846"/>
      <c r="G603" s="846"/>
      <c r="H603" s="847"/>
      <c r="I603" s="846"/>
      <c r="J603" s="847"/>
      <c r="K603" s="846"/>
      <c r="L603" s="847"/>
    </row>
    <row r="604" spans="3:12">
      <c r="C604" s="846"/>
      <c r="D604" s="846"/>
      <c r="E604" s="846"/>
      <c r="F604" s="846"/>
      <c r="G604" s="846"/>
      <c r="H604" s="847"/>
      <c r="I604" s="846"/>
      <c r="J604" s="847"/>
      <c r="K604" s="846"/>
      <c r="L604" s="847"/>
    </row>
    <row r="605" spans="3:12">
      <c r="C605" s="846"/>
      <c r="D605" s="846"/>
      <c r="E605" s="846"/>
      <c r="F605" s="846"/>
      <c r="G605" s="846"/>
      <c r="H605" s="847"/>
      <c r="I605" s="846"/>
      <c r="J605" s="847"/>
      <c r="K605" s="846"/>
      <c r="L605" s="847"/>
    </row>
    <row r="606" spans="3:12">
      <c r="C606" s="846"/>
      <c r="D606" s="846"/>
      <c r="E606" s="846"/>
      <c r="F606" s="846"/>
      <c r="G606" s="846"/>
      <c r="H606" s="847"/>
      <c r="I606" s="846"/>
      <c r="J606" s="847"/>
      <c r="K606" s="846"/>
      <c r="L606" s="847"/>
    </row>
    <row r="607" spans="3:12">
      <c r="C607" s="846"/>
      <c r="D607" s="846"/>
      <c r="E607" s="846"/>
      <c r="F607" s="846"/>
      <c r="G607" s="846"/>
      <c r="H607" s="847"/>
      <c r="I607" s="846"/>
      <c r="J607" s="847"/>
      <c r="K607" s="846"/>
      <c r="L607" s="847"/>
    </row>
    <row r="608" spans="3:12" ht="15.75" thickBot="1">
      <c r="C608" s="846"/>
      <c r="D608" s="846"/>
      <c r="E608" s="846"/>
      <c r="F608" s="846"/>
      <c r="G608" s="846"/>
      <c r="H608" s="847"/>
      <c r="I608" s="846"/>
      <c r="J608" s="1337"/>
      <c r="K608" s="1337"/>
      <c r="L608" s="847"/>
    </row>
    <row r="609" spans="3:12" ht="0.95" customHeight="1" thickTop="1">
      <c r="C609" s="848"/>
      <c r="D609" s="848"/>
      <c r="E609" s="848"/>
      <c r="F609" s="848"/>
      <c r="G609" s="848"/>
      <c r="H609" s="848"/>
      <c r="I609" s="848"/>
      <c r="J609" s="848"/>
      <c r="K609" s="848"/>
      <c r="L609" s="848"/>
    </row>
    <row r="610" spans="3:12" ht="50.1" customHeight="1">
      <c r="C610" s="1349" t="s">
        <v>994</v>
      </c>
      <c r="D610" s="1346"/>
      <c r="E610" s="1346"/>
      <c r="F610" s="1346"/>
      <c r="G610" s="1346"/>
      <c r="H610" s="1346"/>
      <c r="I610" s="1346"/>
      <c r="J610" s="1346"/>
      <c r="K610" s="1346"/>
      <c r="L610" s="1346"/>
    </row>
    <row r="611" spans="3:12" ht="18" customHeight="1">
      <c r="C611" s="828"/>
      <c r="D611" s="829" t="s">
        <v>255</v>
      </c>
      <c r="E611" s="828" t="s">
        <v>742</v>
      </c>
      <c r="F611" s="828" t="s">
        <v>102</v>
      </c>
      <c r="G611" s="1338" t="s">
        <v>138</v>
      </c>
      <c r="H611" s="1338"/>
      <c r="I611" s="830" t="s">
        <v>362</v>
      </c>
      <c r="J611" s="829" t="s">
        <v>137</v>
      </c>
      <c r="K611" s="829" t="s">
        <v>743</v>
      </c>
      <c r="L611" s="829" t="s">
        <v>518</v>
      </c>
    </row>
    <row r="612" spans="3:12" ht="26.1" customHeight="1">
      <c r="C612" s="831" t="s">
        <v>744</v>
      </c>
      <c r="D612" s="832" t="s">
        <v>943</v>
      </c>
      <c r="E612" s="831" t="s">
        <v>776</v>
      </c>
      <c r="F612" s="831" t="s">
        <v>944</v>
      </c>
      <c r="G612" s="1339" t="s">
        <v>610</v>
      </c>
      <c r="H612" s="1339"/>
      <c r="I612" s="833" t="s">
        <v>9</v>
      </c>
      <c r="J612" s="834">
        <v>1</v>
      </c>
      <c r="K612" s="835">
        <v>525.85</v>
      </c>
      <c r="L612" s="835">
        <v>525.85</v>
      </c>
    </row>
    <row r="613" spans="3:12" ht="15" customHeight="1">
      <c r="C613" s="1338" t="s">
        <v>517</v>
      </c>
      <c r="D613" s="1336" t="s">
        <v>255</v>
      </c>
      <c r="E613" s="1338" t="s">
        <v>742</v>
      </c>
      <c r="F613" s="1338" t="s">
        <v>392</v>
      </c>
      <c r="G613" s="1336" t="s">
        <v>221</v>
      </c>
      <c r="H613" s="1335" t="s">
        <v>777</v>
      </c>
      <c r="I613" s="1336"/>
      <c r="J613" s="1335" t="s">
        <v>778</v>
      </c>
      <c r="K613" s="1336"/>
      <c r="L613" s="1336" t="s">
        <v>779</v>
      </c>
    </row>
    <row r="614" spans="3:12" ht="15" customHeight="1">
      <c r="C614" s="1336"/>
      <c r="D614" s="1336"/>
      <c r="E614" s="1336"/>
      <c r="F614" s="1336"/>
      <c r="G614" s="1336"/>
      <c r="H614" s="829" t="s">
        <v>780</v>
      </c>
      <c r="I614" s="829" t="s">
        <v>781</v>
      </c>
      <c r="J614" s="829" t="s">
        <v>780</v>
      </c>
      <c r="K614" s="829" t="s">
        <v>781</v>
      </c>
      <c r="L614" s="1336"/>
    </row>
    <row r="615" spans="3:12" ht="26.1" customHeight="1">
      <c r="C615" s="841" t="s">
        <v>757</v>
      </c>
      <c r="D615" s="842" t="s">
        <v>995</v>
      </c>
      <c r="E615" s="841" t="s">
        <v>776</v>
      </c>
      <c r="F615" s="841" t="s">
        <v>996</v>
      </c>
      <c r="G615" s="844">
        <v>1</v>
      </c>
      <c r="H615" s="845">
        <v>1</v>
      </c>
      <c r="I615" s="845">
        <v>0</v>
      </c>
      <c r="J615" s="849">
        <v>52.5914</v>
      </c>
      <c r="K615" s="849">
        <v>31.466899999999999</v>
      </c>
      <c r="L615" s="849">
        <v>52.5914</v>
      </c>
    </row>
    <row r="616" spans="3:12" ht="26.1" customHeight="1">
      <c r="C616" s="841" t="s">
        <v>757</v>
      </c>
      <c r="D616" s="842" t="s">
        <v>997</v>
      </c>
      <c r="E616" s="841" t="s">
        <v>776</v>
      </c>
      <c r="F616" s="841" t="s">
        <v>998</v>
      </c>
      <c r="G616" s="844">
        <v>3</v>
      </c>
      <c r="H616" s="845">
        <v>0.38</v>
      </c>
      <c r="I616" s="845">
        <v>0.62</v>
      </c>
      <c r="J616" s="849">
        <v>1.7391000000000001</v>
      </c>
      <c r="K616" s="849">
        <v>1.1822999999999999</v>
      </c>
      <c r="L616" s="849">
        <v>4.1817000000000002</v>
      </c>
    </row>
    <row r="617" spans="3:12" ht="26.1" customHeight="1">
      <c r="C617" s="841" t="s">
        <v>757</v>
      </c>
      <c r="D617" s="842" t="s">
        <v>999</v>
      </c>
      <c r="E617" s="841" t="s">
        <v>776</v>
      </c>
      <c r="F617" s="841" t="s">
        <v>1000</v>
      </c>
      <c r="G617" s="844">
        <v>3</v>
      </c>
      <c r="H617" s="845">
        <v>0.95</v>
      </c>
      <c r="I617" s="845">
        <v>0.05</v>
      </c>
      <c r="J617" s="849">
        <v>0.75270000000000004</v>
      </c>
      <c r="K617" s="849">
        <v>0.51170000000000004</v>
      </c>
      <c r="L617" s="849">
        <v>2.222</v>
      </c>
    </row>
    <row r="618" spans="3:12" ht="20.100000000000001" customHeight="1">
      <c r="C618" s="1334"/>
      <c r="D618" s="1334"/>
      <c r="E618" s="1334"/>
      <c r="F618" s="1334"/>
      <c r="G618" s="1334"/>
      <c r="H618" s="1334" t="s">
        <v>786</v>
      </c>
      <c r="I618" s="1334"/>
      <c r="J618" s="1334"/>
      <c r="K618" s="1334"/>
      <c r="L618" s="850">
        <v>58.995100000000001</v>
      </c>
    </row>
    <row r="619" spans="3:12" ht="20.100000000000001" customHeight="1">
      <c r="C619" s="828" t="s">
        <v>540</v>
      </c>
      <c r="D619" s="829" t="s">
        <v>255</v>
      </c>
      <c r="E619" s="828" t="s">
        <v>742</v>
      </c>
      <c r="F619" s="828" t="s">
        <v>260</v>
      </c>
      <c r="G619" s="829" t="s">
        <v>221</v>
      </c>
      <c r="H619" s="1336" t="s">
        <v>778</v>
      </c>
      <c r="I619" s="1336"/>
      <c r="J619" s="1336"/>
      <c r="K619" s="1336"/>
      <c r="L619" s="829" t="s">
        <v>779</v>
      </c>
    </row>
    <row r="620" spans="3:12" ht="24" customHeight="1">
      <c r="C620" s="841" t="s">
        <v>757</v>
      </c>
      <c r="D620" s="842" t="s">
        <v>787</v>
      </c>
      <c r="E620" s="841" t="s">
        <v>776</v>
      </c>
      <c r="F620" s="841" t="s">
        <v>386</v>
      </c>
      <c r="G620" s="844">
        <v>8</v>
      </c>
      <c r="H620" s="841"/>
      <c r="I620" s="841"/>
      <c r="J620" s="841"/>
      <c r="K620" s="849" t="s">
        <v>788</v>
      </c>
      <c r="L620" s="849" t="s">
        <v>808</v>
      </c>
    </row>
    <row r="621" spans="3:12" ht="24" customHeight="1">
      <c r="C621" s="841" t="s">
        <v>757</v>
      </c>
      <c r="D621" s="842" t="s">
        <v>1001</v>
      </c>
      <c r="E621" s="841" t="s">
        <v>776</v>
      </c>
      <c r="F621" s="841" t="s">
        <v>384</v>
      </c>
      <c r="G621" s="844">
        <v>1</v>
      </c>
      <c r="H621" s="841"/>
      <c r="I621" s="841"/>
      <c r="J621" s="841"/>
      <c r="K621" s="849" t="s">
        <v>1002</v>
      </c>
      <c r="L621" s="849" t="s">
        <v>1002</v>
      </c>
    </row>
    <row r="622" spans="3:12" ht="20.100000000000001" customHeight="1">
      <c r="C622" s="1334"/>
      <c r="D622" s="1334"/>
      <c r="E622" s="1334"/>
      <c r="F622" s="1334"/>
      <c r="G622" s="1334"/>
      <c r="H622" s="1334" t="s">
        <v>789</v>
      </c>
      <c r="I622" s="1334"/>
      <c r="J622" s="1334"/>
      <c r="K622" s="1334"/>
      <c r="L622" s="851">
        <v>0</v>
      </c>
    </row>
    <row r="623" spans="3:12" ht="20.100000000000001" customHeight="1">
      <c r="C623" s="1334"/>
      <c r="D623" s="1334"/>
      <c r="E623" s="1334"/>
      <c r="F623" s="1334"/>
      <c r="G623" s="1334"/>
      <c r="H623" s="1334" t="s">
        <v>790</v>
      </c>
      <c r="I623" s="1334"/>
      <c r="J623" s="1334"/>
      <c r="K623" s="1334"/>
      <c r="L623" s="850">
        <v>198.35910000000001</v>
      </c>
    </row>
    <row r="624" spans="3:12" ht="20.100000000000001" customHeight="1">
      <c r="C624" s="1334"/>
      <c r="D624" s="1334"/>
      <c r="E624" s="1334"/>
      <c r="F624" s="1334"/>
      <c r="G624" s="1334"/>
      <c r="H624" s="1334" t="s">
        <v>791</v>
      </c>
      <c r="I624" s="1334"/>
      <c r="J624" s="1334"/>
      <c r="K624" s="1334"/>
      <c r="L624" s="850">
        <v>257.35419999999999</v>
      </c>
    </row>
    <row r="625" spans="3:12" ht="20.100000000000001" customHeight="1">
      <c r="C625" s="1334"/>
      <c r="D625" s="1334"/>
      <c r="E625" s="1334"/>
      <c r="F625" s="1334"/>
      <c r="G625" s="1334"/>
      <c r="H625" s="1334" t="s">
        <v>792</v>
      </c>
      <c r="I625" s="1334"/>
      <c r="J625" s="1334"/>
      <c r="K625" s="1334"/>
      <c r="L625" s="850">
        <v>4.2203400000000002</v>
      </c>
    </row>
    <row r="626" spans="3:12" ht="20.100000000000001" customHeight="1">
      <c r="C626" s="1334"/>
      <c r="D626" s="1334"/>
      <c r="E626" s="1334"/>
      <c r="F626" s="1334"/>
      <c r="G626" s="1334"/>
      <c r="H626" s="1334" t="s">
        <v>793</v>
      </c>
      <c r="I626" s="1334"/>
      <c r="J626" s="1334"/>
      <c r="K626" s="1334"/>
      <c r="L626" s="850">
        <v>60.979500000000002</v>
      </c>
    </row>
    <row r="627" spans="3:12" ht="20.100000000000001" customHeight="1">
      <c r="C627" s="1334"/>
      <c r="D627" s="1334"/>
      <c r="E627" s="1334"/>
      <c r="F627" s="1334"/>
      <c r="G627" s="1334"/>
      <c r="H627" s="1334" t="s">
        <v>794</v>
      </c>
      <c r="I627" s="1334"/>
      <c r="J627" s="1334"/>
      <c r="K627" s="1334"/>
      <c r="L627" s="850">
        <v>0</v>
      </c>
    </row>
    <row r="628" spans="3:12" ht="20.100000000000001" customHeight="1">
      <c r="C628" s="1334"/>
      <c r="D628" s="1334"/>
      <c r="E628" s="1334"/>
      <c r="F628" s="1334"/>
      <c r="G628" s="1334"/>
      <c r="H628" s="1334" t="s">
        <v>795</v>
      </c>
      <c r="I628" s="1334"/>
      <c r="J628" s="1334"/>
      <c r="K628" s="1334"/>
      <c r="L628" s="850">
        <v>0</v>
      </c>
    </row>
    <row r="629" spans="3:12" ht="20.100000000000001" customHeight="1">
      <c r="C629" s="828" t="s">
        <v>553</v>
      </c>
      <c r="D629" s="829" t="s">
        <v>255</v>
      </c>
      <c r="E629" s="828" t="s">
        <v>742</v>
      </c>
      <c r="F629" s="828" t="s">
        <v>837</v>
      </c>
      <c r="G629" s="829" t="s">
        <v>221</v>
      </c>
      <c r="H629" s="829" t="s">
        <v>220</v>
      </c>
      <c r="I629" s="829" t="s">
        <v>810</v>
      </c>
      <c r="J629" s="829"/>
      <c r="K629" s="829"/>
      <c r="L629" s="829" t="s">
        <v>778</v>
      </c>
    </row>
    <row r="630" spans="3:12" ht="24" customHeight="1">
      <c r="C630" s="841" t="s">
        <v>757</v>
      </c>
      <c r="D630" s="842" t="s">
        <v>1003</v>
      </c>
      <c r="E630" s="841" t="s">
        <v>776</v>
      </c>
      <c r="F630" s="841" t="s">
        <v>1004</v>
      </c>
      <c r="G630" s="844">
        <v>1.0043500000000001</v>
      </c>
      <c r="H630" s="843" t="s">
        <v>9</v>
      </c>
      <c r="I630" s="1347" t="s">
        <v>1005</v>
      </c>
      <c r="J630" s="1347"/>
      <c r="K630" s="1348"/>
      <c r="L630" s="849" t="s">
        <v>1006</v>
      </c>
    </row>
    <row r="631" spans="3:12" ht="24" customHeight="1">
      <c r="C631" s="841" t="s">
        <v>757</v>
      </c>
      <c r="D631" s="842" t="s">
        <v>1007</v>
      </c>
      <c r="E631" s="841" t="s">
        <v>776</v>
      </c>
      <c r="F631" s="841" t="s">
        <v>1008</v>
      </c>
      <c r="G631" s="844">
        <v>458.01186999999999</v>
      </c>
      <c r="H631" s="843" t="s">
        <v>648</v>
      </c>
      <c r="I631" s="1347" t="s">
        <v>1009</v>
      </c>
      <c r="J631" s="1347"/>
      <c r="K631" s="1348"/>
      <c r="L631" s="849" t="s">
        <v>1010</v>
      </c>
    </row>
    <row r="632" spans="3:12" ht="20.100000000000001" customHeight="1">
      <c r="C632" s="1334"/>
      <c r="D632" s="1334"/>
      <c r="E632" s="1334"/>
      <c r="F632" s="1334"/>
      <c r="G632" s="1334"/>
      <c r="H632" s="1334" t="s">
        <v>841</v>
      </c>
      <c r="I632" s="1334"/>
      <c r="J632" s="1334"/>
      <c r="K632" s="1334"/>
      <c r="L632" s="850">
        <v>447.51690000000002</v>
      </c>
    </row>
    <row r="633" spans="3:12" ht="20.100000000000001" customHeight="1">
      <c r="C633" s="828" t="s">
        <v>815</v>
      </c>
      <c r="D633" s="829" t="s">
        <v>816</v>
      </c>
      <c r="E633" s="828" t="s">
        <v>742</v>
      </c>
      <c r="F633" s="828" t="s">
        <v>102</v>
      </c>
      <c r="G633" s="829" t="s">
        <v>817</v>
      </c>
      <c r="H633" s="829" t="s">
        <v>221</v>
      </c>
      <c r="I633" s="830" t="s">
        <v>220</v>
      </c>
      <c r="J633" s="1336" t="s">
        <v>810</v>
      </c>
      <c r="K633" s="1336"/>
      <c r="L633" s="829" t="s">
        <v>778</v>
      </c>
    </row>
    <row r="634" spans="3:12" ht="39" customHeight="1">
      <c r="C634" s="836" t="s">
        <v>744</v>
      </c>
      <c r="D634" s="837" t="s">
        <v>901</v>
      </c>
      <c r="E634" s="836" t="s">
        <v>776</v>
      </c>
      <c r="F634" s="836" t="s">
        <v>902</v>
      </c>
      <c r="G634" s="837" t="s">
        <v>676</v>
      </c>
      <c r="H634" s="839">
        <v>0.45800999999999997</v>
      </c>
      <c r="I634" s="838" t="s">
        <v>11</v>
      </c>
      <c r="J634" s="1341">
        <v>32.24</v>
      </c>
      <c r="K634" s="1342"/>
      <c r="L634" s="852">
        <v>14.7662</v>
      </c>
    </row>
    <row r="635" spans="3:12" ht="39" customHeight="1">
      <c r="C635" s="836" t="s">
        <v>744</v>
      </c>
      <c r="D635" s="837" t="s">
        <v>1011</v>
      </c>
      <c r="E635" s="836" t="s">
        <v>776</v>
      </c>
      <c r="F635" s="836" t="s">
        <v>1012</v>
      </c>
      <c r="G635" s="837" t="s">
        <v>672</v>
      </c>
      <c r="H635" s="839">
        <v>1.5065299999999999</v>
      </c>
      <c r="I635" s="838" t="s">
        <v>11</v>
      </c>
      <c r="J635" s="1341">
        <v>1.72</v>
      </c>
      <c r="K635" s="1342"/>
      <c r="L635" s="852">
        <v>2.5912000000000002</v>
      </c>
    </row>
    <row r="636" spans="3:12" ht="20.100000000000001" customHeight="1">
      <c r="C636" s="1334"/>
      <c r="D636" s="1334"/>
      <c r="E636" s="1334"/>
      <c r="F636" s="1334"/>
      <c r="G636" s="1334"/>
      <c r="H636" s="1334" t="s">
        <v>820</v>
      </c>
      <c r="I636" s="1334"/>
      <c r="J636" s="1334"/>
      <c r="K636" s="1334"/>
      <c r="L636" s="850">
        <v>17.357399999999998</v>
      </c>
    </row>
    <row r="637" spans="3:12" ht="20.100000000000001" customHeight="1">
      <c r="C637" s="828" t="s">
        <v>821</v>
      </c>
      <c r="D637" s="829" t="s">
        <v>822</v>
      </c>
      <c r="E637" s="828" t="s">
        <v>742</v>
      </c>
      <c r="F637" s="828" t="s">
        <v>102</v>
      </c>
      <c r="G637" s="829" t="s">
        <v>221</v>
      </c>
      <c r="H637" s="1336" t="s">
        <v>823</v>
      </c>
      <c r="I637" s="1335"/>
      <c r="J637" s="1336"/>
      <c r="K637" s="1336"/>
      <c r="L637" s="829" t="s">
        <v>778</v>
      </c>
    </row>
    <row r="638" spans="3:12" ht="20.100000000000001" customHeight="1">
      <c r="C638" s="830"/>
      <c r="D638" s="830"/>
      <c r="E638" s="830"/>
      <c r="F638" s="830"/>
      <c r="G638" s="830"/>
      <c r="H638" s="830" t="s">
        <v>634</v>
      </c>
      <c r="I638" s="830" t="s">
        <v>635</v>
      </c>
      <c r="J638" s="830" t="s">
        <v>625</v>
      </c>
      <c r="K638" s="830" t="s">
        <v>824</v>
      </c>
      <c r="L638" s="830"/>
    </row>
    <row r="639" spans="3:12" ht="50.1" customHeight="1">
      <c r="C639" s="836" t="s">
        <v>757</v>
      </c>
      <c r="D639" s="837" t="s">
        <v>672</v>
      </c>
      <c r="E639" s="836" t="s">
        <v>776</v>
      </c>
      <c r="F639" s="836" t="s">
        <v>1004</v>
      </c>
      <c r="G639" s="839">
        <v>1.5065299999999999</v>
      </c>
      <c r="H639" s="837" t="s">
        <v>825</v>
      </c>
      <c r="I639" s="837" t="s">
        <v>826</v>
      </c>
      <c r="J639" s="837" t="s">
        <v>827</v>
      </c>
      <c r="K639" s="837" t="s">
        <v>828</v>
      </c>
      <c r="L639" s="852">
        <v>0</v>
      </c>
    </row>
    <row r="640" spans="3:12" ht="50.1" customHeight="1">
      <c r="C640" s="836" t="s">
        <v>757</v>
      </c>
      <c r="D640" s="837" t="s">
        <v>676</v>
      </c>
      <c r="E640" s="836" t="s">
        <v>776</v>
      </c>
      <c r="F640" s="836" t="s">
        <v>1008</v>
      </c>
      <c r="G640" s="839">
        <v>0.45800999999999997</v>
      </c>
      <c r="H640" s="837" t="s">
        <v>905</v>
      </c>
      <c r="I640" s="837" t="s">
        <v>906</v>
      </c>
      <c r="J640" s="837" t="s">
        <v>907</v>
      </c>
      <c r="K640" s="837" t="s">
        <v>828</v>
      </c>
      <c r="L640" s="852">
        <v>0</v>
      </c>
    </row>
    <row r="641" spans="3:12" ht="20.100000000000001" customHeight="1">
      <c r="C641" s="1334"/>
      <c r="D641" s="1334"/>
      <c r="E641" s="1334"/>
      <c r="F641" s="1334"/>
      <c r="G641" s="1334"/>
      <c r="H641" s="1334" t="s">
        <v>829</v>
      </c>
      <c r="I641" s="1334"/>
      <c r="J641" s="1334"/>
      <c r="K641" s="1334"/>
      <c r="L641" s="850">
        <v>0</v>
      </c>
    </row>
    <row r="642" spans="3:12">
      <c r="C642" s="846"/>
      <c r="D642" s="846"/>
      <c r="E642" s="846"/>
      <c r="F642" s="846"/>
      <c r="G642" s="846" t="s">
        <v>769</v>
      </c>
      <c r="H642" s="847">
        <v>0</v>
      </c>
      <c r="I642" s="846" t="s">
        <v>770</v>
      </c>
      <c r="J642" s="847">
        <v>51.75</v>
      </c>
      <c r="K642" s="846" t="s">
        <v>771</v>
      </c>
      <c r="L642" s="847">
        <v>51.753190592651528</v>
      </c>
    </row>
    <row r="643" spans="3:12" ht="15.75" thickBot="1">
      <c r="C643" s="846"/>
      <c r="D643" s="846"/>
      <c r="E643" s="846"/>
      <c r="F643" s="846"/>
      <c r="G643" s="846" t="s">
        <v>772</v>
      </c>
      <c r="H643" s="847">
        <v>122.99</v>
      </c>
      <c r="I643" s="846"/>
      <c r="J643" s="1337" t="s">
        <v>773</v>
      </c>
      <c r="K643" s="1337"/>
      <c r="L643" s="847">
        <v>648.84</v>
      </c>
    </row>
    <row r="644" spans="3:12" ht="0.95" customHeight="1" thickTop="1">
      <c r="C644" s="848"/>
      <c r="D644" s="848"/>
      <c r="E644" s="848"/>
      <c r="F644" s="848"/>
      <c r="G644" s="848"/>
      <c r="H644" s="848"/>
      <c r="I644" s="848"/>
      <c r="J644" s="848"/>
      <c r="K644" s="848"/>
      <c r="L644" s="848"/>
    </row>
    <row r="645" spans="3:12" ht="18" customHeight="1">
      <c r="C645" s="828"/>
      <c r="D645" s="829" t="s">
        <v>255</v>
      </c>
      <c r="E645" s="828" t="s">
        <v>742</v>
      </c>
      <c r="F645" s="828" t="s">
        <v>102</v>
      </c>
      <c r="G645" s="1338" t="s">
        <v>138</v>
      </c>
      <c r="H645" s="1338"/>
      <c r="I645" s="830" t="s">
        <v>362</v>
      </c>
      <c r="J645" s="829" t="s">
        <v>137</v>
      </c>
      <c r="K645" s="829" t="s">
        <v>743</v>
      </c>
      <c r="L645" s="829" t="s">
        <v>518</v>
      </c>
    </row>
    <row r="646" spans="3:12" ht="24" customHeight="1">
      <c r="C646" s="831" t="s">
        <v>744</v>
      </c>
      <c r="D646" s="832" t="s">
        <v>749</v>
      </c>
      <c r="E646" s="831" t="s">
        <v>17</v>
      </c>
      <c r="F646" s="831" t="s">
        <v>750</v>
      </c>
      <c r="G646" s="1339" t="s">
        <v>751</v>
      </c>
      <c r="H646" s="1339"/>
      <c r="I646" s="833" t="s">
        <v>238</v>
      </c>
      <c r="J646" s="834">
        <v>1</v>
      </c>
      <c r="K646" s="835">
        <v>28.47</v>
      </c>
      <c r="L646" s="835">
        <v>28.47</v>
      </c>
    </row>
    <row r="647" spans="3:12" ht="26.1" customHeight="1">
      <c r="C647" s="836" t="s">
        <v>748</v>
      </c>
      <c r="D647" s="837" t="s">
        <v>1013</v>
      </c>
      <c r="E647" s="836" t="s">
        <v>17</v>
      </c>
      <c r="F647" s="836" t="s">
        <v>1014</v>
      </c>
      <c r="G647" s="1342" t="s">
        <v>751</v>
      </c>
      <c r="H647" s="1342"/>
      <c r="I647" s="838" t="s">
        <v>238</v>
      </c>
      <c r="J647" s="839">
        <v>1</v>
      </c>
      <c r="K647" s="840">
        <v>0.23</v>
      </c>
      <c r="L647" s="840">
        <v>0.23</v>
      </c>
    </row>
    <row r="648" spans="3:12" ht="26.1" customHeight="1">
      <c r="C648" s="841" t="s">
        <v>757</v>
      </c>
      <c r="D648" s="842" t="s">
        <v>1015</v>
      </c>
      <c r="E648" s="841" t="s">
        <v>17</v>
      </c>
      <c r="F648" s="841" t="s">
        <v>1016</v>
      </c>
      <c r="G648" s="1348" t="s">
        <v>1017</v>
      </c>
      <c r="H648" s="1348"/>
      <c r="I648" s="843" t="s">
        <v>238</v>
      </c>
      <c r="J648" s="844">
        <v>1</v>
      </c>
      <c r="K648" s="845">
        <v>1.43</v>
      </c>
      <c r="L648" s="845">
        <v>1.43</v>
      </c>
    </row>
    <row r="649" spans="3:12" ht="26.1" customHeight="1">
      <c r="C649" s="841" t="s">
        <v>757</v>
      </c>
      <c r="D649" s="842" t="s">
        <v>1018</v>
      </c>
      <c r="E649" s="841" t="s">
        <v>17</v>
      </c>
      <c r="F649" s="841" t="s">
        <v>1019</v>
      </c>
      <c r="G649" s="1348" t="s">
        <v>760</v>
      </c>
      <c r="H649" s="1348"/>
      <c r="I649" s="843" t="s">
        <v>238</v>
      </c>
      <c r="J649" s="844">
        <v>1</v>
      </c>
      <c r="K649" s="845">
        <v>1.43</v>
      </c>
      <c r="L649" s="845">
        <v>1.43</v>
      </c>
    </row>
    <row r="650" spans="3:12" ht="26.1" customHeight="1">
      <c r="C650" s="841" t="s">
        <v>757</v>
      </c>
      <c r="D650" s="842" t="s">
        <v>1020</v>
      </c>
      <c r="E650" s="841" t="s">
        <v>17</v>
      </c>
      <c r="F650" s="841" t="s">
        <v>1021</v>
      </c>
      <c r="G650" s="1348" t="s">
        <v>1017</v>
      </c>
      <c r="H650" s="1348"/>
      <c r="I650" s="843" t="s">
        <v>238</v>
      </c>
      <c r="J650" s="844">
        <v>1</v>
      </c>
      <c r="K650" s="845">
        <v>0.44</v>
      </c>
      <c r="L650" s="845">
        <v>0.44</v>
      </c>
    </row>
    <row r="651" spans="3:12" ht="26.1" customHeight="1">
      <c r="C651" s="841" t="s">
        <v>757</v>
      </c>
      <c r="D651" s="842" t="s">
        <v>1022</v>
      </c>
      <c r="E651" s="841" t="s">
        <v>17</v>
      </c>
      <c r="F651" s="841" t="s">
        <v>1023</v>
      </c>
      <c r="G651" s="1348" t="s">
        <v>1024</v>
      </c>
      <c r="H651" s="1348"/>
      <c r="I651" s="843" t="s">
        <v>238</v>
      </c>
      <c r="J651" s="844">
        <v>1</v>
      </c>
      <c r="K651" s="845">
        <v>0.08</v>
      </c>
      <c r="L651" s="845">
        <v>0.08</v>
      </c>
    </row>
    <row r="652" spans="3:12" ht="26.1" customHeight="1">
      <c r="C652" s="841" t="s">
        <v>757</v>
      </c>
      <c r="D652" s="842" t="s">
        <v>1025</v>
      </c>
      <c r="E652" s="841" t="s">
        <v>17</v>
      </c>
      <c r="F652" s="841" t="s">
        <v>1026</v>
      </c>
      <c r="G652" s="1348" t="s">
        <v>760</v>
      </c>
      <c r="H652" s="1348"/>
      <c r="I652" s="843" t="s">
        <v>238</v>
      </c>
      <c r="J652" s="844">
        <v>1</v>
      </c>
      <c r="K652" s="845">
        <v>4.2300000000000004</v>
      </c>
      <c r="L652" s="845">
        <v>4.2300000000000004</v>
      </c>
    </row>
    <row r="653" spans="3:12" ht="24" customHeight="1">
      <c r="C653" s="841" t="s">
        <v>757</v>
      </c>
      <c r="D653" s="842" t="s">
        <v>1027</v>
      </c>
      <c r="E653" s="841" t="s">
        <v>17</v>
      </c>
      <c r="F653" s="841" t="s">
        <v>1028</v>
      </c>
      <c r="G653" s="1348" t="s">
        <v>260</v>
      </c>
      <c r="H653" s="1348"/>
      <c r="I653" s="843" t="s">
        <v>238</v>
      </c>
      <c r="J653" s="844">
        <v>1</v>
      </c>
      <c r="K653" s="845">
        <v>20.03</v>
      </c>
      <c r="L653" s="845">
        <v>20.03</v>
      </c>
    </row>
    <row r="654" spans="3:12" ht="26.1" customHeight="1">
      <c r="C654" s="841" t="s">
        <v>757</v>
      </c>
      <c r="D654" s="842" t="s">
        <v>1029</v>
      </c>
      <c r="E654" s="841" t="s">
        <v>17</v>
      </c>
      <c r="F654" s="841" t="s">
        <v>1030</v>
      </c>
      <c r="G654" s="1348" t="s">
        <v>1031</v>
      </c>
      <c r="H654" s="1348"/>
      <c r="I654" s="843" t="s">
        <v>238</v>
      </c>
      <c r="J654" s="844">
        <v>1</v>
      </c>
      <c r="K654" s="845">
        <v>0.6</v>
      </c>
      <c r="L654" s="845">
        <v>0.6</v>
      </c>
    </row>
    <row r="655" spans="3:12">
      <c r="C655" s="846"/>
      <c r="D655" s="846"/>
      <c r="E655" s="846"/>
      <c r="F655" s="846"/>
      <c r="G655" s="846" t="s">
        <v>769</v>
      </c>
      <c r="H655" s="847">
        <v>20.260000000000002</v>
      </c>
      <c r="I655" s="846" t="s">
        <v>770</v>
      </c>
      <c r="J655" s="847">
        <v>0</v>
      </c>
      <c r="K655" s="846" t="s">
        <v>771</v>
      </c>
      <c r="L655" s="847">
        <v>20.260000000000002</v>
      </c>
    </row>
    <row r="656" spans="3:12" ht="15.75" thickBot="1">
      <c r="C656" s="846"/>
      <c r="D656" s="846"/>
      <c r="E656" s="846"/>
      <c r="F656" s="846"/>
      <c r="G656" s="846" t="s">
        <v>772</v>
      </c>
      <c r="H656" s="847">
        <v>6.65</v>
      </c>
      <c r="I656" s="846"/>
      <c r="J656" s="1337" t="s">
        <v>773</v>
      </c>
      <c r="K656" s="1337"/>
      <c r="L656" s="847">
        <v>35.119999999999997</v>
      </c>
    </row>
    <row r="657" spans="3:12" ht="0.95" customHeight="1" thickTop="1">
      <c r="C657" s="848"/>
      <c r="D657" s="848"/>
      <c r="E657" s="848"/>
      <c r="F657" s="848"/>
      <c r="G657" s="848"/>
      <c r="H657" s="848"/>
      <c r="I657" s="848"/>
      <c r="J657" s="848"/>
      <c r="K657" s="848"/>
      <c r="L657" s="848"/>
    </row>
    <row r="658" spans="3:12" ht="18" customHeight="1">
      <c r="C658" s="828"/>
      <c r="D658" s="829" t="s">
        <v>255</v>
      </c>
      <c r="E658" s="828" t="s">
        <v>742</v>
      </c>
      <c r="F658" s="828" t="s">
        <v>102</v>
      </c>
      <c r="G658" s="1338" t="s">
        <v>138</v>
      </c>
      <c r="H658" s="1338"/>
      <c r="I658" s="830" t="s">
        <v>362</v>
      </c>
      <c r="J658" s="829" t="s">
        <v>137</v>
      </c>
      <c r="K658" s="829" t="s">
        <v>743</v>
      </c>
      <c r="L658" s="829" t="s">
        <v>518</v>
      </c>
    </row>
    <row r="659" spans="3:12" ht="26.1" customHeight="1">
      <c r="C659" s="831" t="s">
        <v>744</v>
      </c>
      <c r="D659" s="832" t="s">
        <v>1013</v>
      </c>
      <c r="E659" s="831" t="s">
        <v>17</v>
      </c>
      <c r="F659" s="831" t="s">
        <v>1014</v>
      </c>
      <c r="G659" s="1339" t="s">
        <v>751</v>
      </c>
      <c r="H659" s="1339"/>
      <c r="I659" s="833" t="s">
        <v>238</v>
      </c>
      <c r="J659" s="834">
        <v>1</v>
      </c>
      <c r="K659" s="835">
        <v>0.23</v>
      </c>
      <c r="L659" s="835">
        <v>0.23</v>
      </c>
    </row>
    <row r="660" spans="3:12" ht="24" customHeight="1">
      <c r="C660" s="841" t="s">
        <v>757</v>
      </c>
      <c r="D660" s="842" t="s">
        <v>1027</v>
      </c>
      <c r="E660" s="841" t="s">
        <v>17</v>
      </c>
      <c r="F660" s="841" t="s">
        <v>1028</v>
      </c>
      <c r="G660" s="1348" t="s">
        <v>260</v>
      </c>
      <c r="H660" s="1348"/>
      <c r="I660" s="843" t="s">
        <v>238</v>
      </c>
      <c r="J660" s="844">
        <v>1.154E-2</v>
      </c>
      <c r="K660" s="845">
        <v>20.03</v>
      </c>
      <c r="L660" s="845">
        <v>0.23</v>
      </c>
    </row>
    <row r="661" spans="3:12">
      <c r="C661" s="846"/>
      <c r="D661" s="846"/>
      <c r="E661" s="846"/>
      <c r="F661" s="846"/>
      <c r="G661" s="846" t="s">
        <v>769</v>
      </c>
      <c r="H661" s="847">
        <v>0.23</v>
      </c>
      <c r="I661" s="846" t="s">
        <v>770</v>
      </c>
      <c r="J661" s="847">
        <v>0</v>
      </c>
      <c r="K661" s="846" t="s">
        <v>771</v>
      </c>
      <c r="L661" s="847">
        <v>0.23</v>
      </c>
    </row>
    <row r="662" spans="3:12" ht="15.75" thickBot="1">
      <c r="C662" s="846"/>
      <c r="D662" s="846"/>
      <c r="E662" s="846"/>
      <c r="F662" s="846"/>
      <c r="G662" s="846" t="s">
        <v>772</v>
      </c>
      <c r="H662" s="847">
        <v>0.05</v>
      </c>
      <c r="I662" s="846"/>
      <c r="J662" s="1337" t="s">
        <v>773</v>
      </c>
      <c r="K662" s="1337"/>
      <c r="L662" s="847">
        <v>0.28000000000000003</v>
      </c>
    </row>
    <row r="663" spans="3:12" ht="0.95" customHeight="1" thickTop="1">
      <c r="C663" s="848"/>
      <c r="D663" s="848"/>
      <c r="E663" s="848"/>
      <c r="F663" s="848"/>
      <c r="G663" s="848"/>
      <c r="H663" s="848"/>
      <c r="I663" s="848"/>
      <c r="J663" s="848"/>
      <c r="K663" s="848"/>
      <c r="L663" s="848"/>
    </row>
    <row r="664" spans="3:12" ht="18" customHeight="1">
      <c r="C664" s="828"/>
      <c r="D664" s="829" t="s">
        <v>255</v>
      </c>
      <c r="E664" s="828" t="s">
        <v>742</v>
      </c>
      <c r="F664" s="828" t="s">
        <v>102</v>
      </c>
      <c r="G664" s="1338" t="s">
        <v>138</v>
      </c>
      <c r="H664" s="1338"/>
      <c r="I664" s="830" t="s">
        <v>362</v>
      </c>
      <c r="J664" s="829" t="s">
        <v>137</v>
      </c>
      <c r="K664" s="829" t="s">
        <v>743</v>
      </c>
      <c r="L664" s="829" t="s">
        <v>518</v>
      </c>
    </row>
    <row r="665" spans="3:12" ht="26.1" customHeight="1">
      <c r="C665" s="831" t="s">
        <v>744</v>
      </c>
      <c r="D665" s="832" t="s">
        <v>1032</v>
      </c>
      <c r="E665" s="831" t="s">
        <v>17</v>
      </c>
      <c r="F665" s="831" t="s">
        <v>1033</v>
      </c>
      <c r="G665" s="1339" t="s">
        <v>751</v>
      </c>
      <c r="H665" s="1339"/>
      <c r="I665" s="833" t="s">
        <v>238</v>
      </c>
      <c r="J665" s="834">
        <v>1</v>
      </c>
      <c r="K665" s="835">
        <v>0.32</v>
      </c>
      <c r="L665" s="835">
        <v>0.32</v>
      </c>
    </row>
    <row r="666" spans="3:12" ht="24" customHeight="1">
      <c r="C666" s="841" t="s">
        <v>757</v>
      </c>
      <c r="D666" s="842" t="s">
        <v>1034</v>
      </c>
      <c r="E666" s="841" t="s">
        <v>17</v>
      </c>
      <c r="F666" s="841" t="s">
        <v>1035</v>
      </c>
      <c r="G666" s="1348" t="s">
        <v>260</v>
      </c>
      <c r="H666" s="1348"/>
      <c r="I666" s="843" t="s">
        <v>238</v>
      </c>
      <c r="J666" s="844">
        <v>1.4760000000000001E-2</v>
      </c>
      <c r="K666" s="845">
        <v>21.84</v>
      </c>
      <c r="L666" s="845">
        <v>0.32</v>
      </c>
    </row>
    <row r="667" spans="3:12">
      <c r="C667" s="846"/>
      <c r="D667" s="846"/>
      <c r="E667" s="846"/>
      <c r="F667" s="846"/>
      <c r="G667" s="846" t="s">
        <v>769</v>
      </c>
      <c r="H667" s="847">
        <v>0.32</v>
      </c>
      <c r="I667" s="846" t="s">
        <v>770</v>
      </c>
      <c r="J667" s="847">
        <v>0</v>
      </c>
      <c r="K667" s="846" t="s">
        <v>771</v>
      </c>
      <c r="L667" s="847">
        <v>0.32</v>
      </c>
    </row>
    <row r="668" spans="3:12" ht="15.75" thickBot="1">
      <c r="C668" s="846"/>
      <c r="D668" s="846"/>
      <c r="E668" s="846"/>
      <c r="F668" s="846"/>
      <c r="G668" s="846" t="s">
        <v>772</v>
      </c>
      <c r="H668" s="847">
        <v>7.0000000000000007E-2</v>
      </c>
      <c r="I668" s="846"/>
      <c r="J668" s="1337" t="s">
        <v>773</v>
      </c>
      <c r="K668" s="1337"/>
      <c r="L668" s="847">
        <v>0.39</v>
      </c>
    </row>
    <row r="669" spans="3:12" ht="0.95" customHeight="1" thickTop="1">
      <c r="C669" s="848"/>
      <c r="D669" s="848"/>
      <c r="E669" s="848"/>
      <c r="F669" s="848"/>
      <c r="G669" s="848"/>
      <c r="H669" s="848"/>
      <c r="I669" s="848"/>
      <c r="J669" s="848"/>
      <c r="K669" s="848"/>
      <c r="L669" s="848"/>
    </row>
    <row r="670" spans="3:12" ht="18" customHeight="1">
      <c r="C670" s="828"/>
      <c r="D670" s="829" t="s">
        <v>255</v>
      </c>
      <c r="E670" s="828" t="s">
        <v>742</v>
      </c>
      <c r="F670" s="828" t="s">
        <v>102</v>
      </c>
      <c r="G670" s="1338" t="s">
        <v>138</v>
      </c>
      <c r="H670" s="1338"/>
      <c r="I670" s="830" t="s">
        <v>362</v>
      </c>
      <c r="J670" s="829" t="s">
        <v>137</v>
      </c>
      <c r="K670" s="829" t="s">
        <v>743</v>
      </c>
      <c r="L670" s="829" t="s">
        <v>518</v>
      </c>
    </row>
    <row r="671" spans="3:12" ht="26.1" customHeight="1">
      <c r="C671" s="831" t="s">
        <v>744</v>
      </c>
      <c r="D671" s="832" t="s">
        <v>1036</v>
      </c>
      <c r="E671" s="831" t="s">
        <v>17</v>
      </c>
      <c r="F671" s="831" t="s">
        <v>1037</v>
      </c>
      <c r="G671" s="1339" t="s">
        <v>751</v>
      </c>
      <c r="H671" s="1339"/>
      <c r="I671" s="833" t="s">
        <v>238</v>
      </c>
      <c r="J671" s="834">
        <v>1</v>
      </c>
      <c r="K671" s="835">
        <v>0.31</v>
      </c>
      <c r="L671" s="835">
        <v>0.31</v>
      </c>
    </row>
    <row r="672" spans="3:12" ht="24" customHeight="1">
      <c r="C672" s="841" t="s">
        <v>757</v>
      </c>
      <c r="D672" s="842" t="s">
        <v>1038</v>
      </c>
      <c r="E672" s="841" t="s">
        <v>17</v>
      </c>
      <c r="F672" s="841" t="s">
        <v>1039</v>
      </c>
      <c r="G672" s="1348" t="s">
        <v>260</v>
      </c>
      <c r="H672" s="1348"/>
      <c r="I672" s="843" t="s">
        <v>238</v>
      </c>
      <c r="J672" s="844">
        <v>2.12E-2</v>
      </c>
      <c r="K672" s="845">
        <v>14.67</v>
      </c>
      <c r="L672" s="845">
        <v>0.31</v>
      </c>
    </row>
    <row r="673" spans="3:12">
      <c r="C673" s="846"/>
      <c r="D673" s="846"/>
      <c r="E673" s="846"/>
      <c r="F673" s="846"/>
      <c r="G673" s="846" t="s">
        <v>769</v>
      </c>
      <c r="H673" s="847">
        <v>0.31</v>
      </c>
      <c r="I673" s="846" t="s">
        <v>770</v>
      </c>
      <c r="J673" s="847">
        <v>0</v>
      </c>
      <c r="K673" s="846" t="s">
        <v>771</v>
      </c>
      <c r="L673" s="847">
        <v>0.31</v>
      </c>
    </row>
    <row r="674" spans="3:12" ht="15.75" thickBot="1">
      <c r="C674" s="846"/>
      <c r="D674" s="846"/>
      <c r="E674" s="846"/>
      <c r="F674" s="846"/>
      <c r="G674" s="846" t="s">
        <v>772</v>
      </c>
      <c r="H674" s="847">
        <v>7.0000000000000007E-2</v>
      </c>
      <c r="I674" s="846"/>
      <c r="J674" s="1337" t="s">
        <v>773</v>
      </c>
      <c r="K674" s="1337"/>
      <c r="L674" s="847">
        <v>0.38</v>
      </c>
    </row>
    <row r="675" spans="3:12" ht="0.95" customHeight="1" thickTop="1">
      <c r="C675" s="848"/>
      <c r="D675" s="848"/>
      <c r="E675" s="848"/>
      <c r="F675" s="848"/>
      <c r="G675" s="848"/>
      <c r="H675" s="848"/>
      <c r="I675" s="848"/>
      <c r="J675" s="848"/>
      <c r="K675" s="848"/>
      <c r="L675" s="848"/>
    </row>
    <row r="676" spans="3:12" ht="18" customHeight="1">
      <c r="C676" s="828"/>
      <c r="D676" s="829" t="s">
        <v>255</v>
      </c>
      <c r="E676" s="828" t="s">
        <v>742</v>
      </c>
      <c r="F676" s="828" t="s">
        <v>102</v>
      </c>
      <c r="G676" s="1338" t="s">
        <v>138</v>
      </c>
      <c r="H676" s="1338"/>
      <c r="I676" s="830" t="s">
        <v>362</v>
      </c>
      <c r="J676" s="829" t="s">
        <v>137</v>
      </c>
      <c r="K676" s="829" t="s">
        <v>743</v>
      </c>
      <c r="L676" s="829" t="s">
        <v>518</v>
      </c>
    </row>
    <row r="677" spans="3:12" ht="39" customHeight="1">
      <c r="C677" s="831" t="s">
        <v>744</v>
      </c>
      <c r="D677" s="832" t="s">
        <v>1011</v>
      </c>
      <c r="E677" s="831" t="s">
        <v>776</v>
      </c>
      <c r="F677" s="831" t="s">
        <v>1012</v>
      </c>
      <c r="G677" s="1339" t="s">
        <v>610</v>
      </c>
      <c r="H677" s="1339"/>
      <c r="I677" s="833" t="s">
        <v>11</v>
      </c>
      <c r="J677" s="834">
        <v>1</v>
      </c>
      <c r="K677" s="835">
        <v>1.72</v>
      </c>
      <c r="L677" s="835">
        <v>1.72</v>
      </c>
    </row>
    <row r="678" spans="3:12" ht="15" customHeight="1">
      <c r="C678" s="1338" t="s">
        <v>517</v>
      </c>
      <c r="D678" s="1336" t="s">
        <v>255</v>
      </c>
      <c r="E678" s="1338" t="s">
        <v>742</v>
      </c>
      <c r="F678" s="1338" t="s">
        <v>392</v>
      </c>
      <c r="G678" s="1336" t="s">
        <v>221</v>
      </c>
      <c r="H678" s="1335" t="s">
        <v>777</v>
      </c>
      <c r="I678" s="1336"/>
      <c r="J678" s="1335" t="s">
        <v>778</v>
      </c>
      <c r="K678" s="1336"/>
      <c r="L678" s="1336" t="s">
        <v>779</v>
      </c>
    </row>
    <row r="679" spans="3:12" ht="15" customHeight="1">
      <c r="C679" s="1336"/>
      <c r="D679" s="1336"/>
      <c r="E679" s="1336"/>
      <c r="F679" s="1336"/>
      <c r="G679" s="1336"/>
      <c r="H679" s="829" t="s">
        <v>780</v>
      </c>
      <c r="I679" s="829" t="s">
        <v>781</v>
      </c>
      <c r="J679" s="829" t="s">
        <v>780</v>
      </c>
      <c r="K679" s="829" t="s">
        <v>781</v>
      </c>
      <c r="L679" s="1336"/>
    </row>
    <row r="680" spans="3:12" ht="26.1" customHeight="1">
      <c r="C680" s="841" t="s">
        <v>757</v>
      </c>
      <c r="D680" s="842" t="s">
        <v>972</v>
      </c>
      <c r="E680" s="841" t="s">
        <v>776</v>
      </c>
      <c r="F680" s="841" t="s">
        <v>973</v>
      </c>
      <c r="G680" s="844">
        <v>3</v>
      </c>
      <c r="H680" s="845">
        <v>0.86</v>
      </c>
      <c r="I680" s="845">
        <v>0.14000000000000001</v>
      </c>
      <c r="J680" s="849">
        <v>292.34280000000001</v>
      </c>
      <c r="K680" s="849">
        <v>81.740499999999997</v>
      </c>
      <c r="L680" s="849">
        <v>788.57539999999995</v>
      </c>
    </row>
    <row r="681" spans="3:12" ht="20.100000000000001" customHeight="1">
      <c r="C681" s="1334"/>
      <c r="D681" s="1334"/>
      <c r="E681" s="1334"/>
      <c r="F681" s="1334"/>
      <c r="G681" s="1334"/>
      <c r="H681" s="1334" t="s">
        <v>786</v>
      </c>
      <c r="I681" s="1334"/>
      <c r="J681" s="1334"/>
      <c r="K681" s="1334"/>
      <c r="L681" s="850">
        <v>788.57539999999995</v>
      </c>
    </row>
    <row r="682" spans="3:12" ht="20.100000000000001" customHeight="1">
      <c r="C682" s="1334"/>
      <c r="D682" s="1334"/>
      <c r="E682" s="1334"/>
      <c r="F682" s="1334"/>
      <c r="G682" s="1334"/>
      <c r="H682" s="1334" t="s">
        <v>791</v>
      </c>
      <c r="I682" s="1334"/>
      <c r="J682" s="1334"/>
      <c r="K682" s="1334"/>
      <c r="L682" s="850">
        <v>788.57539999999995</v>
      </c>
    </row>
    <row r="683" spans="3:12" ht="20.100000000000001" customHeight="1">
      <c r="C683" s="1334"/>
      <c r="D683" s="1334"/>
      <c r="E683" s="1334"/>
      <c r="F683" s="1334"/>
      <c r="G683" s="1334"/>
      <c r="H683" s="1334" t="s">
        <v>792</v>
      </c>
      <c r="I683" s="1334"/>
      <c r="J683" s="1334"/>
      <c r="K683" s="1334"/>
      <c r="L683" s="850">
        <v>457.16</v>
      </c>
    </row>
    <row r="684" spans="3:12" ht="20.100000000000001" customHeight="1">
      <c r="C684" s="1334"/>
      <c r="D684" s="1334"/>
      <c r="E684" s="1334"/>
      <c r="F684" s="1334"/>
      <c r="G684" s="1334"/>
      <c r="H684" s="1334" t="s">
        <v>793</v>
      </c>
      <c r="I684" s="1334"/>
      <c r="J684" s="1334"/>
      <c r="K684" s="1334"/>
      <c r="L684" s="850">
        <v>1.7249000000000001</v>
      </c>
    </row>
    <row r="685" spans="3:12" ht="20.100000000000001" customHeight="1">
      <c r="C685" s="1334"/>
      <c r="D685" s="1334"/>
      <c r="E685" s="1334"/>
      <c r="F685" s="1334"/>
      <c r="G685" s="1334"/>
      <c r="H685" s="1334" t="s">
        <v>794</v>
      </c>
      <c r="I685" s="1334"/>
      <c r="J685" s="1334"/>
      <c r="K685" s="1334"/>
      <c r="L685" s="850">
        <v>0</v>
      </c>
    </row>
    <row r="686" spans="3:12" ht="20.100000000000001" customHeight="1">
      <c r="C686" s="1334"/>
      <c r="D686" s="1334"/>
      <c r="E686" s="1334"/>
      <c r="F686" s="1334"/>
      <c r="G686" s="1334"/>
      <c r="H686" s="1334" t="s">
        <v>795</v>
      </c>
      <c r="I686" s="1334"/>
      <c r="J686" s="1334"/>
      <c r="K686" s="1334"/>
      <c r="L686" s="850">
        <v>0</v>
      </c>
    </row>
    <row r="687" spans="3:12">
      <c r="C687" s="846"/>
      <c r="D687" s="846"/>
      <c r="E687" s="846"/>
      <c r="F687" s="846"/>
      <c r="G687" s="846" t="s">
        <v>769</v>
      </c>
      <c r="H687" s="847">
        <v>0</v>
      </c>
      <c r="I687" s="846" t="s">
        <v>770</v>
      </c>
      <c r="J687" s="847">
        <v>0</v>
      </c>
      <c r="K687" s="846" t="s">
        <v>771</v>
      </c>
      <c r="L687" s="847">
        <v>0</v>
      </c>
    </row>
    <row r="688" spans="3:12" ht="15.75" thickBot="1">
      <c r="C688" s="846"/>
      <c r="D688" s="846"/>
      <c r="E688" s="846"/>
      <c r="F688" s="846"/>
      <c r="G688" s="846" t="s">
        <v>772</v>
      </c>
      <c r="H688" s="847">
        <v>0.4</v>
      </c>
      <c r="I688" s="846"/>
      <c r="J688" s="1337" t="s">
        <v>773</v>
      </c>
      <c r="K688" s="1337"/>
      <c r="L688" s="847">
        <v>2.12</v>
      </c>
    </row>
    <row r="689" spans="3:12" ht="0.95" customHeight="1" thickTop="1">
      <c r="C689" s="848"/>
      <c r="D689" s="848"/>
      <c r="E689" s="848"/>
      <c r="F689" s="848"/>
      <c r="G689" s="848"/>
      <c r="H689" s="848"/>
      <c r="I689" s="848"/>
      <c r="J689" s="848"/>
      <c r="K689" s="848"/>
      <c r="L689" s="848"/>
    </row>
    <row r="690" spans="3:12" ht="18" customHeight="1">
      <c r="C690" s="828"/>
      <c r="D690" s="829" t="s">
        <v>255</v>
      </c>
      <c r="E690" s="828" t="s">
        <v>742</v>
      </c>
      <c r="F690" s="828" t="s">
        <v>102</v>
      </c>
      <c r="G690" s="1338" t="s">
        <v>138</v>
      </c>
      <c r="H690" s="1338"/>
      <c r="I690" s="830" t="s">
        <v>362</v>
      </c>
      <c r="J690" s="829" t="s">
        <v>137</v>
      </c>
      <c r="K690" s="829" t="s">
        <v>743</v>
      </c>
      <c r="L690" s="829" t="s">
        <v>518</v>
      </c>
    </row>
    <row r="691" spans="3:12" ht="39" customHeight="1">
      <c r="C691" s="831" t="s">
        <v>744</v>
      </c>
      <c r="D691" s="832" t="s">
        <v>870</v>
      </c>
      <c r="E691" s="831" t="s">
        <v>776</v>
      </c>
      <c r="F691" s="831" t="s">
        <v>871</v>
      </c>
      <c r="G691" s="1339" t="s">
        <v>610</v>
      </c>
      <c r="H691" s="1339"/>
      <c r="I691" s="833" t="s">
        <v>11</v>
      </c>
      <c r="J691" s="834">
        <v>1</v>
      </c>
      <c r="K691" s="835">
        <v>1.8</v>
      </c>
      <c r="L691" s="835">
        <v>1.8</v>
      </c>
    </row>
    <row r="692" spans="3:12" ht="15" customHeight="1">
      <c r="C692" s="1338" t="s">
        <v>517</v>
      </c>
      <c r="D692" s="1336" t="s">
        <v>255</v>
      </c>
      <c r="E692" s="1338" t="s">
        <v>742</v>
      </c>
      <c r="F692" s="1338" t="s">
        <v>392</v>
      </c>
      <c r="G692" s="1336" t="s">
        <v>221</v>
      </c>
      <c r="H692" s="1335" t="s">
        <v>777</v>
      </c>
      <c r="I692" s="1336"/>
      <c r="J692" s="1335" t="s">
        <v>778</v>
      </c>
      <c r="K692" s="1336"/>
      <c r="L692" s="1336" t="s">
        <v>779</v>
      </c>
    </row>
    <row r="693" spans="3:12" ht="15" customHeight="1">
      <c r="C693" s="1336"/>
      <c r="D693" s="1336"/>
      <c r="E693" s="1336"/>
      <c r="F693" s="1336"/>
      <c r="G693" s="1336"/>
      <c r="H693" s="829" t="s">
        <v>780</v>
      </c>
      <c r="I693" s="829" t="s">
        <v>781</v>
      </c>
      <c r="J693" s="829" t="s">
        <v>780</v>
      </c>
      <c r="K693" s="829" t="s">
        <v>781</v>
      </c>
      <c r="L693" s="1336"/>
    </row>
    <row r="694" spans="3:12" ht="26.1" customHeight="1">
      <c r="C694" s="841" t="s">
        <v>757</v>
      </c>
      <c r="D694" s="842" t="s">
        <v>972</v>
      </c>
      <c r="E694" s="841" t="s">
        <v>776</v>
      </c>
      <c r="F694" s="841" t="s">
        <v>973</v>
      </c>
      <c r="G694" s="844">
        <v>3</v>
      </c>
      <c r="H694" s="845">
        <v>0.84</v>
      </c>
      <c r="I694" s="845">
        <v>0.16</v>
      </c>
      <c r="J694" s="849">
        <v>292.34280000000001</v>
      </c>
      <c r="K694" s="849">
        <v>81.740499999999997</v>
      </c>
      <c r="L694" s="849">
        <v>775.9393</v>
      </c>
    </row>
    <row r="695" spans="3:12" ht="20.100000000000001" customHeight="1">
      <c r="C695" s="1334"/>
      <c r="D695" s="1334"/>
      <c r="E695" s="1334"/>
      <c r="F695" s="1334"/>
      <c r="G695" s="1334"/>
      <c r="H695" s="1334" t="s">
        <v>786</v>
      </c>
      <c r="I695" s="1334"/>
      <c r="J695" s="1334"/>
      <c r="K695" s="1334"/>
      <c r="L695" s="850">
        <v>775.9393</v>
      </c>
    </row>
    <row r="696" spans="3:12" ht="20.100000000000001" customHeight="1">
      <c r="C696" s="1334"/>
      <c r="D696" s="1334"/>
      <c r="E696" s="1334"/>
      <c r="F696" s="1334"/>
      <c r="G696" s="1334"/>
      <c r="H696" s="1334" t="s">
        <v>791</v>
      </c>
      <c r="I696" s="1334"/>
      <c r="J696" s="1334"/>
      <c r="K696" s="1334"/>
      <c r="L696" s="850">
        <v>775.9393</v>
      </c>
    </row>
    <row r="697" spans="3:12" ht="20.100000000000001" customHeight="1">
      <c r="C697" s="1334"/>
      <c r="D697" s="1334"/>
      <c r="E697" s="1334"/>
      <c r="F697" s="1334"/>
      <c r="G697" s="1334"/>
      <c r="H697" s="1334" t="s">
        <v>792</v>
      </c>
      <c r="I697" s="1334"/>
      <c r="J697" s="1334"/>
      <c r="K697" s="1334"/>
      <c r="L697" s="850">
        <v>431.6</v>
      </c>
    </row>
    <row r="698" spans="3:12" ht="20.100000000000001" customHeight="1">
      <c r="C698" s="1334"/>
      <c r="D698" s="1334"/>
      <c r="E698" s="1334"/>
      <c r="F698" s="1334"/>
      <c r="G698" s="1334"/>
      <c r="H698" s="1334" t="s">
        <v>793</v>
      </c>
      <c r="I698" s="1334"/>
      <c r="J698" s="1334"/>
      <c r="K698" s="1334"/>
      <c r="L698" s="850">
        <v>1.7978000000000001</v>
      </c>
    </row>
    <row r="699" spans="3:12" ht="20.100000000000001" customHeight="1">
      <c r="C699" s="1334"/>
      <c r="D699" s="1334"/>
      <c r="E699" s="1334"/>
      <c r="F699" s="1334"/>
      <c r="G699" s="1334"/>
      <c r="H699" s="1334" t="s">
        <v>794</v>
      </c>
      <c r="I699" s="1334"/>
      <c r="J699" s="1334"/>
      <c r="K699" s="1334"/>
      <c r="L699" s="850">
        <v>0</v>
      </c>
    </row>
    <row r="700" spans="3:12" ht="20.100000000000001" customHeight="1">
      <c r="C700" s="1334"/>
      <c r="D700" s="1334"/>
      <c r="E700" s="1334"/>
      <c r="F700" s="1334"/>
      <c r="G700" s="1334"/>
      <c r="H700" s="1334" t="s">
        <v>795</v>
      </c>
      <c r="I700" s="1334"/>
      <c r="J700" s="1334"/>
      <c r="K700" s="1334"/>
      <c r="L700" s="850">
        <v>0</v>
      </c>
    </row>
    <row r="701" spans="3:12">
      <c r="C701" s="846"/>
      <c r="D701" s="846"/>
      <c r="E701" s="846"/>
      <c r="F701" s="846"/>
      <c r="G701" s="846" t="s">
        <v>769</v>
      </c>
      <c r="H701" s="847">
        <v>0</v>
      </c>
      <c r="I701" s="846" t="s">
        <v>770</v>
      </c>
      <c r="J701" s="847">
        <v>0</v>
      </c>
      <c r="K701" s="846" t="s">
        <v>771</v>
      </c>
      <c r="L701" s="847">
        <v>0</v>
      </c>
    </row>
    <row r="702" spans="3:12" ht="15.75" thickBot="1">
      <c r="C702" s="846"/>
      <c r="D702" s="846"/>
      <c r="E702" s="846"/>
      <c r="F702" s="846"/>
      <c r="G702" s="846" t="s">
        <v>772</v>
      </c>
      <c r="H702" s="847">
        <v>0.42</v>
      </c>
      <c r="I702" s="846"/>
      <c r="J702" s="1337" t="s">
        <v>773</v>
      </c>
      <c r="K702" s="1337"/>
      <c r="L702" s="847">
        <v>2.2200000000000002</v>
      </c>
    </row>
    <row r="703" spans="3:12" ht="0.95" customHeight="1" thickTop="1">
      <c r="C703" s="848"/>
      <c r="D703" s="848"/>
      <c r="E703" s="848"/>
      <c r="F703" s="848"/>
      <c r="G703" s="848"/>
      <c r="H703" s="848"/>
      <c r="I703" s="848"/>
      <c r="J703" s="848"/>
      <c r="K703" s="848"/>
      <c r="L703" s="848"/>
    </row>
    <row r="704" spans="3:12" ht="18" customHeight="1">
      <c r="C704" s="828"/>
      <c r="D704" s="829" t="s">
        <v>255</v>
      </c>
      <c r="E704" s="828" t="s">
        <v>742</v>
      </c>
      <c r="F704" s="828" t="s">
        <v>102</v>
      </c>
      <c r="G704" s="1338" t="s">
        <v>138</v>
      </c>
      <c r="H704" s="1338"/>
      <c r="I704" s="830" t="s">
        <v>362</v>
      </c>
      <c r="J704" s="829" t="s">
        <v>137</v>
      </c>
      <c r="K704" s="829" t="s">
        <v>743</v>
      </c>
      <c r="L704" s="829" t="s">
        <v>518</v>
      </c>
    </row>
    <row r="705" spans="3:12" ht="26.1" customHeight="1">
      <c r="C705" s="831" t="s">
        <v>744</v>
      </c>
      <c r="D705" s="832" t="s">
        <v>1040</v>
      </c>
      <c r="E705" s="831" t="s">
        <v>776</v>
      </c>
      <c r="F705" s="831" t="s">
        <v>1041</v>
      </c>
      <c r="G705" s="1339" t="s">
        <v>610</v>
      </c>
      <c r="H705" s="1339"/>
      <c r="I705" s="833" t="s">
        <v>11</v>
      </c>
      <c r="J705" s="834">
        <v>1</v>
      </c>
      <c r="K705" s="835">
        <v>17.440000000000001</v>
      </c>
      <c r="L705" s="835">
        <v>17.440000000000001</v>
      </c>
    </row>
    <row r="706" spans="3:12" ht="15" customHeight="1">
      <c r="C706" s="1338" t="s">
        <v>517</v>
      </c>
      <c r="D706" s="1336" t="s">
        <v>255</v>
      </c>
      <c r="E706" s="1338" t="s">
        <v>742</v>
      </c>
      <c r="F706" s="1338" t="s">
        <v>392</v>
      </c>
      <c r="G706" s="1336" t="s">
        <v>221</v>
      </c>
      <c r="H706" s="1335" t="s">
        <v>777</v>
      </c>
      <c r="I706" s="1336"/>
      <c r="J706" s="1335" t="s">
        <v>778</v>
      </c>
      <c r="K706" s="1336"/>
      <c r="L706" s="1336" t="s">
        <v>779</v>
      </c>
    </row>
    <row r="707" spans="3:12" ht="15" customHeight="1">
      <c r="C707" s="1336"/>
      <c r="D707" s="1336"/>
      <c r="E707" s="1336"/>
      <c r="F707" s="1336"/>
      <c r="G707" s="1336"/>
      <c r="H707" s="829" t="s">
        <v>780</v>
      </c>
      <c r="I707" s="829" t="s">
        <v>781</v>
      </c>
      <c r="J707" s="829" t="s">
        <v>780</v>
      </c>
      <c r="K707" s="829" t="s">
        <v>781</v>
      </c>
      <c r="L707" s="1336"/>
    </row>
    <row r="708" spans="3:12" ht="24" customHeight="1">
      <c r="C708" s="841" t="s">
        <v>757</v>
      </c>
      <c r="D708" s="842" t="s">
        <v>988</v>
      </c>
      <c r="E708" s="841" t="s">
        <v>776</v>
      </c>
      <c r="F708" s="841" t="s">
        <v>989</v>
      </c>
      <c r="G708" s="844">
        <v>1</v>
      </c>
      <c r="H708" s="845">
        <v>1</v>
      </c>
      <c r="I708" s="845">
        <v>0</v>
      </c>
      <c r="J708" s="849">
        <v>608.08659999999998</v>
      </c>
      <c r="K708" s="849">
        <v>133.58500000000001</v>
      </c>
      <c r="L708" s="849">
        <v>608.08659999999998</v>
      </c>
    </row>
    <row r="709" spans="3:12" ht="20.100000000000001" customHeight="1">
      <c r="C709" s="1334"/>
      <c r="D709" s="1334"/>
      <c r="E709" s="1334"/>
      <c r="F709" s="1334"/>
      <c r="G709" s="1334"/>
      <c r="H709" s="1334" t="s">
        <v>786</v>
      </c>
      <c r="I709" s="1334"/>
      <c r="J709" s="1334"/>
      <c r="K709" s="1334"/>
      <c r="L709" s="850">
        <v>608.08659999999998</v>
      </c>
    </row>
    <row r="710" spans="3:12" ht="20.100000000000001" customHeight="1">
      <c r="C710" s="1334"/>
      <c r="D710" s="1334"/>
      <c r="E710" s="1334"/>
      <c r="F710" s="1334"/>
      <c r="G710" s="1334"/>
      <c r="H710" s="1334" t="s">
        <v>791</v>
      </c>
      <c r="I710" s="1334"/>
      <c r="J710" s="1334"/>
      <c r="K710" s="1334"/>
      <c r="L710" s="850">
        <v>608.08659999999998</v>
      </c>
    </row>
    <row r="711" spans="3:12" ht="20.100000000000001" customHeight="1">
      <c r="C711" s="1334"/>
      <c r="D711" s="1334"/>
      <c r="E711" s="1334"/>
      <c r="F711" s="1334"/>
      <c r="G711" s="1334"/>
      <c r="H711" s="1334" t="s">
        <v>792</v>
      </c>
      <c r="I711" s="1334"/>
      <c r="J711" s="1334"/>
      <c r="K711" s="1334"/>
      <c r="L711" s="850">
        <v>34.86</v>
      </c>
    </row>
    <row r="712" spans="3:12" ht="20.100000000000001" customHeight="1">
      <c r="C712" s="1334"/>
      <c r="D712" s="1334"/>
      <c r="E712" s="1334"/>
      <c r="F712" s="1334"/>
      <c r="G712" s="1334"/>
      <c r="H712" s="1334" t="s">
        <v>793</v>
      </c>
      <c r="I712" s="1334"/>
      <c r="J712" s="1334"/>
      <c r="K712" s="1334"/>
      <c r="L712" s="850">
        <v>17.4437</v>
      </c>
    </row>
    <row r="713" spans="3:12" ht="20.100000000000001" customHeight="1">
      <c r="C713" s="1334"/>
      <c r="D713" s="1334"/>
      <c r="E713" s="1334"/>
      <c r="F713" s="1334"/>
      <c r="G713" s="1334"/>
      <c r="H713" s="1334" t="s">
        <v>794</v>
      </c>
      <c r="I713" s="1334"/>
      <c r="J713" s="1334"/>
      <c r="K713" s="1334"/>
      <c r="L713" s="850">
        <v>0</v>
      </c>
    </row>
    <row r="714" spans="3:12" ht="20.100000000000001" customHeight="1">
      <c r="C714" s="1334"/>
      <c r="D714" s="1334"/>
      <c r="E714" s="1334"/>
      <c r="F714" s="1334"/>
      <c r="G714" s="1334"/>
      <c r="H714" s="1334" t="s">
        <v>795</v>
      </c>
      <c r="I714" s="1334"/>
      <c r="J714" s="1334"/>
      <c r="K714" s="1334"/>
      <c r="L714" s="850">
        <v>0</v>
      </c>
    </row>
    <row r="715" spans="3:12">
      <c r="C715" s="846"/>
      <c r="D715" s="846"/>
      <c r="E715" s="846"/>
      <c r="F715" s="846"/>
      <c r="G715" s="846" t="s">
        <v>769</v>
      </c>
      <c r="H715" s="847">
        <v>0</v>
      </c>
      <c r="I715" s="846" t="s">
        <v>770</v>
      </c>
      <c r="J715" s="847">
        <v>0</v>
      </c>
      <c r="K715" s="846" t="s">
        <v>771</v>
      </c>
      <c r="L715" s="847">
        <v>0</v>
      </c>
    </row>
    <row r="716" spans="3:12" ht="15.75" thickBot="1">
      <c r="C716" s="846"/>
      <c r="D716" s="846"/>
      <c r="E716" s="846"/>
      <c r="F716" s="846"/>
      <c r="G716" s="846" t="s">
        <v>772</v>
      </c>
      <c r="H716" s="847">
        <v>4.07</v>
      </c>
      <c r="I716" s="846"/>
      <c r="J716" s="1337" t="s">
        <v>773</v>
      </c>
      <c r="K716" s="1337"/>
      <c r="L716" s="847">
        <v>21.51</v>
      </c>
    </row>
    <row r="717" spans="3:12" ht="0.95" customHeight="1" thickTop="1">
      <c r="C717" s="848"/>
      <c r="D717" s="848"/>
      <c r="E717" s="848"/>
      <c r="F717" s="848"/>
      <c r="G717" s="848"/>
      <c r="H717" s="848"/>
      <c r="I717" s="848"/>
      <c r="J717" s="848"/>
      <c r="K717" s="848"/>
      <c r="L717" s="848"/>
    </row>
    <row r="718" spans="3:12" ht="18" customHeight="1">
      <c r="C718" s="828"/>
      <c r="D718" s="829" t="s">
        <v>255</v>
      </c>
      <c r="E718" s="828" t="s">
        <v>742</v>
      </c>
      <c r="F718" s="828" t="s">
        <v>102</v>
      </c>
      <c r="G718" s="1338" t="s">
        <v>138</v>
      </c>
      <c r="H718" s="1338"/>
      <c r="I718" s="830" t="s">
        <v>362</v>
      </c>
      <c r="J718" s="829" t="s">
        <v>137</v>
      </c>
      <c r="K718" s="829" t="s">
        <v>743</v>
      </c>
      <c r="L718" s="829" t="s">
        <v>518</v>
      </c>
    </row>
    <row r="719" spans="3:12" ht="51.95" customHeight="1">
      <c r="C719" s="831" t="s">
        <v>744</v>
      </c>
      <c r="D719" s="832" t="s">
        <v>1042</v>
      </c>
      <c r="E719" s="831" t="s">
        <v>776</v>
      </c>
      <c r="F719" s="831" t="s">
        <v>1043</v>
      </c>
      <c r="G719" s="1339" t="s">
        <v>610</v>
      </c>
      <c r="H719" s="1339"/>
      <c r="I719" s="833" t="s">
        <v>11</v>
      </c>
      <c r="J719" s="834">
        <v>1</v>
      </c>
      <c r="K719" s="835">
        <v>32.17</v>
      </c>
      <c r="L719" s="835">
        <v>32.17</v>
      </c>
    </row>
    <row r="720" spans="3:12" ht="15" customHeight="1">
      <c r="C720" s="1338" t="s">
        <v>517</v>
      </c>
      <c r="D720" s="1336" t="s">
        <v>255</v>
      </c>
      <c r="E720" s="1338" t="s">
        <v>742</v>
      </c>
      <c r="F720" s="1338" t="s">
        <v>392</v>
      </c>
      <c r="G720" s="1336" t="s">
        <v>221</v>
      </c>
      <c r="H720" s="1335" t="s">
        <v>777</v>
      </c>
      <c r="I720" s="1336"/>
      <c r="J720" s="1335" t="s">
        <v>778</v>
      </c>
      <c r="K720" s="1336"/>
      <c r="L720" s="1336" t="s">
        <v>779</v>
      </c>
    </row>
    <row r="721" spans="3:12" ht="15" customHeight="1">
      <c r="C721" s="1336"/>
      <c r="D721" s="1336"/>
      <c r="E721" s="1336"/>
      <c r="F721" s="1336"/>
      <c r="G721" s="1336"/>
      <c r="H721" s="829" t="s">
        <v>780</v>
      </c>
      <c r="I721" s="829" t="s">
        <v>781</v>
      </c>
      <c r="J721" s="829" t="s">
        <v>780</v>
      </c>
      <c r="K721" s="829" t="s">
        <v>781</v>
      </c>
      <c r="L721" s="1336"/>
    </row>
    <row r="722" spans="3:12" ht="26.1" customHeight="1">
      <c r="C722" s="841" t="s">
        <v>757</v>
      </c>
      <c r="D722" s="842" t="s">
        <v>980</v>
      </c>
      <c r="E722" s="841" t="s">
        <v>776</v>
      </c>
      <c r="F722" s="841" t="s">
        <v>981</v>
      </c>
      <c r="G722" s="844">
        <v>2</v>
      </c>
      <c r="H722" s="845">
        <v>0.5</v>
      </c>
      <c r="I722" s="845">
        <v>0.5</v>
      </c>
      <c r="J722" s="849">
        <v>269.8329</v>
      </c>
      <c r="K722" s="849">
        <v>79.0518</v>
      </c>
      <c r="L722" s="849">
        <v>348.88470000000001</v>
      </c>
    </row>
    <row r="723" spans="3:12" ht="26.1" customHeight="1">
      <c r="C723" s="841" t="s">
        <v>757</v>
      </c>
      <c r="D723" s="842" t="s">
        <v>847</v>
      </c>
      <c r="E723" s="841" t="s">
        <v>776</v>
      </c>
      <c r="F723" s="841" t="s">
        <v>848</v>
      </c>
      <c r="G723" s="844">
        <v>1</v>
      </c>
      <c r="H723" s="845">
        <v>1</v>
      </c>
      <c r="I723" s="845">
        <v>0</v>
      </c>
      <c r="J723" s="849">
        <v>295.83920000000001</v>
      </c>
      <c r="K723" s="849">
        <v>97.975399999999993</v>
      </c>
      <c r="L723" s="849">
        <v>295.83920000000001</v>
      </c>
    </row>
    <row r="724" spans="3:12" ht="20.100000000000001" customHeight="1">
      <c r="C724" s="1334"/>
      <c r="D724" s="1334"/>
      <c r="E724" s="1334"/>
      <c r="F724" s="1334"/>
      <c r="G724" s="1334"/>
      <c r="H724" s="1334" t="s">
        <v>786</v>
      </c>
      <c r="I724" s="1334"/>
      <c r="J724" s="1334"/>
      <c r="K724" s="1334"/>
      <c r="L724" s="850">
        <v>644.72389999999996</v>
      </c>
    </row>
    <row r="725" spans="3:12" ht="20.100000000000001" customHeight="1">
      <c r="C725" s="828" t="s">
        <v>540</v>
      </c>
      <c r="D725" s="829" t="s">
        <v>255</v>
      </c>
      <c r="E725" s="828" t="s">
        <v>742</v>
      </c>
      <c r="F725" s="828" t="s">
        <v>260</v>
      </c>
      <c r="G725" s="829" t="s">
        <v>221</v>
      </c>
      <c r="H725" s="1336" t="s">
        <v>778</v>
      </c>
      <c r="I725" s="1336"/>
      <c r="J725" s="1336"/>
      <c r="K725" s="1336"/>
      <c r="L725" s="829" t="s">
        <v>779</v>
      </c>
    </row>
    <row r="726" spans="3:12" ht="24" customHeight="1">
      <c r="C726" s="841" t="s">
        <v>757</v>
      </c>
      <c r="D726" s="842" t="s">
        <v>787</v>
      </c>
      <c r="E726" s="841" t="s">
        <v>776</v>
      </c>
      <c r="F726" s="841" t="s">
        <v>386</v>
      </c>
      <c r="G726" s="844">
        <v>2</v>
      </c>
      <c r="H726" s="841"/>
      <c r="I726" s="841"/>
      <c r="J726" s="841"/>
      <c r="K726" s="849" t="s">
        <v>788</v>
      </c>
      <c r="L726" s="849" t="s">
        <v>836</v>
      </c>
    </row>
    <row r="727" spans="3:12" ht="20.100000000000001" customHeight="1">
      <c r="C727" s="1334"/>
      <c r="D727" s="1334"/>
      <c r="E727" s="1334"/>
      <c r="F727" s="1334"/>
      <c r="G727" s="1334"/>
      <c r="H727" s="1334" t="s">
        <v>789</v>
      </c>
      <c r="I727" s="1334"/>
      <c r="J727" s="1334"/>
      <c r="K727" s="1334"/>
      <c r="L727" s="851">
        <v>0</v>
      </c>
    </row>
    <row r="728" spans="3:12" ht="20.100000000000001" customHeight="1">
      <c r="C728" s="1334"/>
      <c r="D728" s="1334"/>
      <c r="E728" s="1334"/>
      <c r="F728" s="1334"/>
      <c r="G728" s="1334"/>
      <c r="H728" s="1334" t="s">
        <v>790</v>
      </c>
      <c r="I728" s="1334"/>
      <c r="J728" s="1334"/>
      <c r="K728" s="1334"/>
      <c r="L728" s="850">
        <v>42.681199999999997</v>
      </c>
    </row>
    <row r="729" spans="3:12" ht="20.100000000000001" customHeight="1">
      <c r="C729" s="1334"/>
      <c r="D729" s="1334"/>
      <c r="E729" s="1334"/>
      <c r="F729" s="1334"/>
      <c r="G729" s="1334"/>
      <c r="H729" s="1334" t="s">
        <v>791</v>
      </c>
      <c r="I729" s="1334"/>
      <c r="J729" s="1334"/>
      <c r="K729" s="1334"/>
      <c r="L729" s="850">
        <v>687.40509999999995</v>
      </c>
    </row>
    <row r="730" spans="3:12" ht="20.100000000000001" customHeight="1">
      <c r="C730" s="1334"/>
      <c r="D730" s="1334"/>
      <c r="E730" s="1334"/>
      <c r="F730" s="1334"/>
      <c r="G730" s="1334"/>
      <c r="H730" s="1334" t="s">
        <v>792</v>
      </c>
      <c r="I730" s="1334"/>
      <c r="J730" s="1334"/>
      <c r="K730" s="1334"/>
      <c r="L730" s="850">
        <v>21.37</v>
      </c>
    </row>
    <row r="731" spans="3:12" ht="20.100000000000001" customHeight="1">
      <c r="C731" s="1334"/>
      <c r="D731" s="1334"/>
      <c r="E731" s="1334"/>
      <c r="F731" s="1334"/>
      <c r="G731" s="1334"/>
      <c r="H731" s="1334" t="s">
        <v>793</v>
      </c>
      <c r="I731" s="1334"/>
      <c r="J731" s="1334"/>
      <c r="K731" s="1334"/>
      <c r="L731" s="850">
        <v>32.166800000000002</v>
      </c>
    </row>
    <row r="732" spans="3:12" ht="20.100000000000001" customHeight="1">
      <c r="C732" s="1334"/>
      <c r="D732" s="1334"/>
      <c r="E732" s="1334"/>
      <c r="F732" s="1334"/>
      <c r="G732" s="1334"/>
      <c r="H732" s="1334" t="s">
        <v>794</v>
      </c>
      <c r="I732" s="1334"/>
      <c r="J732" s="1334"/>
      <c r="K732" s="1334"/>
      <c r="L732" s="850">
        <v>0</v>
      </c>
    </row>
    <row r="733" spans="3:12" ht="20.100000000000001" customHeight="1">
      <c r="C733" s="1334"/>
      <c r="D733" s="1334"/>
      <c r="E733" s="1334"/>
      <c r="F733" s="1334"/>
      <c r="G733" s="1334"/>
      <c r="H733" s="1334" t="s">
        <v>795</v>
      </c>
      <c r="I733" s="1334"/>
      <c r="J733" s="1334"/>
      <c r="K733" s="1334"/>
      <c r="L733" s="850">
        <v>0</v>
      </c>
    </row>
    <row r="734" spans="3:12">
      <c r="C734" s="846"/>
      <c r="D734" s="846"/>
      <c r="E734" s="846"/>
      <c r="F734" s="846"/>
      <c r="G734" s="846" t="s">
        <v>769</v>
      </c>
      <c r="H734" s="847">
        <v>0</v>
      </c>
      <c r="I734" s="846" t="s">
        <v>770</v>
      </c>
      <c r="J734" s="847">
        <v>2</v>
      </c>
      <c r="K734" s="846" t="s">
        <v>771</v>
      </c>
      <c r="L734" s="847">
        <v>1.9972484791764156</v>
      </c>
    </row>
    <row r="735" spans="3:12" ht="15.75" thickBot="1">
      <c r="C735" s="846"/>
      <c r="D735" s="846"/>
      <c r="E735" s="846"/>
      <c r="F735" s="846"/>
      <c r="G735" s="846" t="s">
        <v>772</v>
      </c>
      <c r="H735" s="847">
        <v>7.52</v>
      </c>
      <c r="I735" s="846"/>
      <c r="J735" s="1337" t="s">
        <v>773</v>
      </c>
      <c r="K735" s="1337"/>
      <c r="L735" s="847">
        <v>39.69</v>
      </c>
    </row>
    <row r="736" spans="3:12" ht="0.95" customHeight="1" thickTop="1">
      <c r="C736" s="848"/>
      <c r="D736" s="848"/>
      <c r="E736" s="848"/>
      <c r="F736" s="848"/>
      <c r="G736" s="848"/>
      <c r="H736" s="848"/>
      <c r="I736" s="848"/>
      <c r="J736" s="848"/>
      <c r="K736" s="848"/>
      <c r="L736" s="848"/>
    </row>
    <row r="737" spans="3:12" ht="18" customHeight="1">
      <c r="C737" s="828"/>
      <c r="D737" s="829" t="s">
        <v>255</v>
      </c>
      <c r="E737" s="828" t="s">
        <v>742</v>
      </c>
      <c r="F737" s="828" t="s">
        <v>102</v>
      </c>
      <c r="G737" s="1338" t="s">
        <v>138</v>
      </c>
      <c r="H737" s="1338"/>
      <c r="I737" s="830" t="s">
        <v>362</v>
      </c>
      <c r="J737" s="829" t="s">
        <v>137</v>
      </c>
      <c r="K737" s="829" t="s">
        <v>743</v>
      </c>
      <c r="L737" s="829" t="s">
        <v>518</v>
      </c>
    </row>
    <row r="738" spans="3:12" ht="39" customHeight="1">
      <c r="C738" s="831" t="s">
        <v>744</v>
      </c>
      <c r="D738" s="832" t="s">
        <v>901</v>
      </c>
      <c r="E738" s="831" t="s">
        <v>776</v>
      </c>
      <c r="F738" s="831" t="s">
        <v>902</v>
      </c>
      <c r="G738" s="1339" t="s">
        <v>610</v>
      </c>
      <c r="H738" s="1339"/>
      <c r="I738" s="833" t="s">
        <v>11</v>
      </c>
      <c r="J738" s="834">
        <v>1</v>
      </c>
      <c r="K738" s="835">
        <v>32.24</v>
      </c>
      <c r="L738" s="835">
        <v>32.24</v>
      </c>
    </row>
    <row r="739" spans="3:12" ht="15" customHeight="1">
      <c r="C739" s="1338" t="s">
        <v>517</v>
      </c>
      <c r="D739" s="1336" t="s">
        <v>255</v>
      </c>
      <c r="E739" s="1338" t="s">
        <v>742</v>
      </c>
      <c r="F739" s="1338" t="s">
        <v>392</v>
      </c>
      <c r="G739" s="1336" t="s">
        <v>221</v>
      </c>
      <c r="H739" s="1335" t="s">
        <v>777</v>
      </c>
      <c r="I739" s="1336"/>
      <c r="J739" s="1335" t="s">
        <v>778</v>
      </c>
      <c r="K739" s="1336"/>
      <c r="L739" s="1336" t="s">
        <v>779</v>
      </c>
    </row>
    <row r="740" spans="3:12" ht="15" customHeight="1">
      <c r="C740" s="1336"/>
      <c r="D740" s="1336"/>
      <c r="E740" s="1336"/>
      <c r="F740" s="1336"/>
      <c r="G740" s="1336"/>
      <c r="H740" s="829" t="s">
        <v>780</v>
      </c>
      <c r="I740" s="829" t="s">
        <v>781</v>
      </c>
      <c r="J740" s="829" t="s">
        <v>780</v>
      </c>
      <c r="K740" s="829" t="s">
        <v>781</v>
      </c>
      <c r="L740" s="1336"/>
    </row>
    <row r="741" spans="3:12" ht="26.1" customHeight="1">
      <c r="C741" s="841" t="s">
        <v>757</v>
      </c>
      <c r="D741" s="842" t="s">
        <v>980</v>
      </c>
      <c r="E741" s="841" t="s">
        <v>776</v>
      </c>
      <c r="F741" s="841" t="s">
        <v>981</v>
      </c>
      <c r="G741" s="844">
        <v>1</v>
      </c>
      <c r="H741" s="845">
        <v>1</v>
      </c>
      <c r="I741" s="845">
        <v>0</v>
      </c>
      <c r="J741" s="849">
        <v>269.8329</v>
      </c>
      <c r="K741" s="849">
        <v>79.0518</v>
      </c>
      <c r="L741" s="849">
        <v>269.8329</v>
      </c>
    </row>
    <row r="742" spans="3:12" ht="20.100000000000001" customHeight="1">
      <c r="C742" s="1334"/>
      <c r="D742" s="1334"/>
      <c r="E742" s="1334"/>
      <c r="F742" s="1334"/>
      <c r="G742" s="1334"/>
      <c r="H742" s="1334" t="s">
        <v>786</v>
      </c>
      <c r="I742" s="1334"/>
      <c r="J742" s="1334"/>
      <c r="K742" s="1334"/>
      <c r="L742" s="850">
        <v>269.8329</v>
      </c>
    </row>
    <row r="743" spans="3:12" ht="20.100000000000001" customHeight="1">
      <c r="C743" s="828" t="s">
        <v>540</v>
      </c>
      <c r="D743" s="829" t="s">
        <v>255</v>
      </c>
      <c r="E743" s="828" t="s">
        <v>742</v>
      </c>
      <c r="F743" s="828" t="s">
        <v>260</v>
      </c>
      <c r="G743" s="829" t="s">
        <v>221</v>
      </c>
      <c r="H743" s="1336" t="s">
        <v>778</v>
      </c>
      <c r="I743" s="1336"/>
      <c r="J743" s="1336"/>
      <c r="K743" s="1336"/>
      <c r="L743" s="829" t="s">
        <v>779</v>
      </c>
    </row>
    <row r="744" spans="3:12" ht="24" customHeight="1">
      <c r="C744" s="841" t="s">
        <v>757</v>
      </c>
      <c r="D744" s="842" t="s">
        <v>787</v>
      </c>
      <c r="E744" s="841" t="s">
        <v>776</v>
      </c>
      <c r="F744" s="841" t="s">
        <v>386</v>
      </c>
      <c r="G744" s="844">
        <v>6</v>
      </c>
      <c r="H744" s="841"/>
      <c r="I744" s="841"/>
      <c r="J744" s="841"/>
      <c r="K744" s="849" t="s">
        <v>788</v>
      </c>
      <c r="L744" s="849" t="s">
        <v>1044</v>
      </c>
    </row>
    <row r="745" spans="3:12" ht="20.100000000000001" customHeight="1">
      <c r="C745" s="1334"/>
      <c r="D745" s="1334"/>
      <c r="E745" s="1334"/>
      <c r="F745" s="1334"/>
      <c r="G745" s="1334"/>
      <c r="H745" s="1334" t="s">
        <v>789</v>
      </c>
      <c r="I745" s="1334"/>
      <c r="J745" s="1334"/>
      <c r="K745" s="1334"/>
      <c r="L745" s="851">
        <v>0</v>
      </c>
    </row>
    <row r="746" spans="3:12" ht="20.100000000000001" customHeight="1">
      <c r="C746" s="1334"/>
      <c r="D746" s="1334"/>
      <c r="E746" s="1334"/>
      <c r="F746" s="1334"/>
      <c r="G746" s="1334"/>
      <c r="H746" s="1334" t="s">
        <v>790</v>
      </c>
      <c r="I746" s="1334"/>
      <c r="J746" s="1334"/>
      <c r="K746" s="1334"/>
      <c r="L746" s="850">
        <v>128.0436</v>
      </c>
    </row>
    <row r="747" spans="3:12" ht="20.100000000000001" customHeight="1">
      <c r="C747" s="1334"/>
      <c r="D747" s="1334"/>
      <c r="E747" s="1334"/>
      <c r="F747" s="1334"/>
      <c r="G747" s="1334"/>
      <c r="H747" s="1334" t="s">
        <v>791</v>
      </c>
      <c r="I747" s="1334"/>
      <c r="J747" s="1334"/>
      <c r="K747" s="1334"/>
      <c r="L747" s="850">
        <v>397.87650000000002</v>
      </c>
    </row>
    <row r="748" spans="3:12" ht="20.100000000000001" customHeight="1">
      <c r="C748" s="1334"/>
      <c r="D748" s="1334"/>
      <c r="E748" s="1334"/>
      <c r="F748" s="1334"/>
      <c r="G748" s="1334"/>
      <c r="H748" s="1334" t="s">
        <v>792</v>
      </c>
      <c r="I748" s="1334"/>
      <c r="J748" s="1334"/>
      <c r="K748" s="1334"/>
      <c r="L748" s="850">
        <v>12.34</v>
      </c>
    </row>
    <row r="749" spans="3:12" ht="20.100000000000001" customHeight="1">
      <c r="C749" s="1334"/>
      <c r="D749" s="1334"/>
      <c r="E749" s="1334"/>
      <c r="F749" s="1334"/>
      <c r="G749" s="1334"/>
      <c r="H749" s="1334" t="s">
        <v>793</v>
      </c>
      <c r="I749" s="1334"/>
      <c r="J749" s="1334"/>
      <c r="K749" s="1334"/>
      <c r="L749" s="850">
        <v>32.242800000000003</v>
      </c>
    </row>
    <row r="750" spans="3:12" ht="20.100000000000001" customHeight="1">
      <c r="C750" s="1334"/>
      <c r="D750" s="1334"/>
      <c r="E750" s="1334"/>
      <c r="F750" s="1334"/>
      <c r="G750" s="1334"/>
      <c r="H750" s="1334" t="s">
        <v>794</v>
      </c>
      <c r="I750" s="1334"/>
      <c r="J750" s="1334"/>
      <c r="K750" s="1334"/>
      <c r="L750" s="850">
        <v>0</v>
      </c>
    </row>
    <row r="751" spans="3:12" ht="20.100000000000001" customHeight="1">
      <c r="C751" s="1334"/>
      <c r="D751" s="1334"/>
      <c r="E751" s="1334"/>
      <c r="F751" s="1334"/>
      <c r="G751" s="1334"/>
      <c r="H751" s="1334" t="s">
        <v>795</v>
      </c>
      <c r="I751" s="1334"/>
      <c r="J751" s="1334"/>
      <c r="K751" s="1334"/>
      <c r="L751" s="850">
        <v>0</v>
      </c>
    </row>
    <row r="752" spans="3:12">
      <c r="C752" s="846"/>
      <c r="D752" s="846"/>
      <c r="E752" s="846"/>
      <c r="F752" s="846"/>
      <c r="G752" s="846" t="s">
        <v>769</v>
      </c>
      <c r="H752" s="847">
        <v>0</v>
      </c>
      <c r="I752" s="846" t="s">
        <v>770</v>
      </c>
      <c r="J752" s="847">
        <v>10.38</v>
      </c>
      <c r="K752" s="846" t="s">
        <v>771</v>
      </c>
      <c r="L752" s="847">
        <v>10.376304700162075</v>
      </c>
    </row>
    <row r="753" spans="3:12" ht="15.75" thickBot="1">
      <c r="C753" s="846"/>
      <c r="D753" s="846"/>
      <c r="E753" s="846"/>
      <c r="F753" s="846"/>
      <c r="G753" s="846" t="s">
        <v>772</v>
      </c>
      <c r="H753" s="847">
        <v>7.54</v>
      </c>
      <c r="I753" s="846"/>
      <c r="J753" s="1337" t="s">
        <v>773</v>
      </c>
      <c r="K753" s="1337"/>
      <c r="L753" s="847">
        <v>39.78</v>
      </c>
    </row>
    <row r="754" spans="3:12" ht="0.95" customHeight="1" thickTop="1">
      <c r="C754" s="848"/>
      <c r="D754" s="848"/>
      <c r="E754" s="848"/>
      <c r="F754" s="848"/>
      <c r="G754" s="848"/>
      <c r="H754" s="848"/>
      <c r="I754" s="848"/>
      <c r="J754" s="848"/>
      <c r="K754" s="848"/>
      <c r="L754" s="848"/>
    </row>
    <row r="755" spans="3:12" ht="18" customHeight="1">
      <c r="C755" s="828"/>
      <c r="D755" s="829" t="s">
        <v>255</v>
      </c>
      <c r="E755" s="828" t="s">
        <v>742</v>
      </c>
      <c r="F755" s="828" t="s">
        <v>102</v>
      </c>
      <c r="G755" s="1338" t="s">
        <v>138</v>
      </c>
      <c r="H755" s="1338"/>
      <c r="I755" s="830" t="s">
        <v>362</v>
      </c>
      <c r="J755" s="829" t="s">
        <v>137</v>
      </c>
      <c r="K755" s="829" t="s">
        <v>743</v>
      </c>
      <c r="L755" s="829" t="s">
        <v>518</v>
      </c>
    </row>
    <row r="756" spans="3:12" ht="51.95" customHeight="1">
      <c r="C756" s="831" t="s">
        <v>744</v>
      </c>
      <c r="D756" s="832" t="s">
        <v>818</v>
      </c>
      <c r="E756" s="831" t="s">
        <v>776</v>
      </c>
      <c r="F756" s="831" t="s">
        <v>819</v>
      </c>
      <c r="G756" s="1339" t="s">
        <v>610</v>
      </c>
      <c r="H756" s="1339"/>
      <c r="I756" s="833" t="s">
        <v>11</v>
      </c>
      <c r="J756" s="834">
        <v>1</v>
      </c>
      <c r="K756" s="835">
        <v>7.6</v>
      </c>
      <c r="L756" s="835">
        <v>7.6</v>
      </c>
    </row>
    <row r="757" spans="3:12" ht="15" customHeight="1">
      <c r="C757" s="1338" t="s">
        <v>517</v>
      </c>
      <c r="D757" s="1336" t="s">
        <v>255</v>
      </c>
      <c r="E757" s="1338" t="s">
        <v>742</v>
      </c>
      <c r="F757" s="1338" t="s">
        <v>392</v>
      </c>
      <c r="G757" s="1336" t="s">
        <v>221</v>
      </c>
      <c r="H757" s="1335" t="s">
        <v>777</v>
      </c>
      <c r="I757" s="1336"/>
      <c r="J757" s="1335" t="s">
        <v>778</v>
      </c>
      <c r="K757" s="1336"/>
      <c r="L757" s="1336" t="s">
        <v>779</v>
      </c>
    </row>
    <row r="758" spans="3:12" ht="15" customHeight="1">
      <c r="C758" s="1336"/>
      <c r="D758" s="1336"/>
      <c r="E758" s="1336"/>
      <c r="F758" s="1336"/>
      <c r="G758" s="1336"/>
      <c r="H758" s="829" t="s">
        <v>780</v>
      </c>
      <c r="I758" s="829" t="s">
        <v>781</v>
      </c>
      <c r="J758" s="829" t="s">
        <v>780</v>
      </c>
      <c r="K758" s="829" t="s">
        <v>781</v>
      </c>
      <c r="L758" s="1336"/>
    </row>
    <row r="759" spans="3:12" ht="26.1" customHeight="1">
      <c r="C759" s="841" t="s">
        <v>757</v>
      </c>
      <c r="D759" s="842" t="s">
        <v>972</v>
      </c>
      <c r="E759" s="841" t="s">
        <v>776</v>
      </c>
      <c r="F759" s="841" t="s">
        <v>973</v>
      </c>
      <c r="G759" s="844">
        <v>3</v>
      </c>
      <c r="H759" s="845">
        <v>0.81</v>
      </c>
      <c r="I759" s="845">
        <v>0.19</v>
      </c>
      <c r="J759" s="849">
        <v>292.34280000000001</v>
      </c>
      <c r="K759" s="849">
        <v>81.740499999999997</v>
      </c>
      <c r="L759" s="849">
        <v>756.98509999999999</v>
      </c>
    </row>
    <row r="760" spans="3:12" ht="20.100000000000001" customHeight="1">
      <c r="C760" s="1334"/>
      <c r="D760" s="1334"/>
      <c r="E760" s="1334"/>
      <c r="F760" s="1334"/>
      <c r="G760" s="1334"/>
      <c r="H760" s="1334" t="s">
        <v>786</v>
      </c>
      <c r="I760" s="1334"/>
      <c r="J760" s="1334"/>
      <c r="K760" s="1334"/>
      <c r="L760" s="850">
        <v>756.98509999999999</v>
      </c>
    </row>
    <row r="761" spans="3:12" ht="20.100000000000001" customHeight="1">
      <c r="C761" s="1334"/>
      <c r="D761" s="1334"/>
      <c r="E761" s="1334"/>
      <c r="F761" s="1334"/>
      <c r="G761" s="1334"/>
      <c r="H761" s="1334" t="s">
        <v>791</v>
      </c>
      <c r="I761" s="1334"/>
      <c r="J761" s="1334"/>
      <c r="K761" s="1334"/>
      <c r="L761" s="850">
        <v>756.98509999999999</v>
      </c>
    </row>
    <row r="762" spans="3:12" ht="20.100000000000001" customHeight="1">
      <c r="C762" s="1334"/>
      <c r="D762" s="1334"/>
      <c r="E762" s="1334"/>
      <c r="F762" s="1334"/>
      <c r="G762" s="1334"/>
      <c r="H762" s="1334" t="s">
        <v>792</v>
      </c>
      <c r="I762" s="1334"/>
      <c r="J762" s="1334"/>
      <c r="K762" s="1334"/>
      <c r="L762" s="850">
        <v>99.6</v>
      </c>
    </row>
    <row r="763" spans="3:12" ht="20.100000000000001" customHeight="1">
      <c r="C763" s="1334"/>
      <c r="D763" s="1334"/>
      <c r="E763" s="1334"/>
      <c r="F763" s="1334"/>
      <c r="G763" s="1334"/>
      <c r="H763" s="1334" t="s">
        <v>793</v>
      </c>
      <c r="I763" s="1334"/>
      <c r="J763" s="1334"/>
      <c r="K763" s="1334"/>
      <c r="L763" s="850">
        <v>7.6002999999999998</v>
      </c>
    </row>
    <row r="764" spans="3:12" ht="20.100000000000001" customHeight="1">
      <c r="C764" s="1334"/>
      <c r="D764" s="1334"/>
      <c r="E764" s="1334"/>
      <c r="F764" s="1334"/>
      <c r="G764" s="1334"/>
      <c r="H764" s="1334" t="s">
        <v>794</v>
      </c>
      <c r="I764" s="1334"/>
      <c r="J764" s="1334"/>
      <c r="K764" s="1334"/>
      <c r="L764" s="850">
        <v>0</v>
      </c>
    </row>
    <row r="765" spans="3:12" ht="20.100000000000001" customHeight="1">
      <c r="C765" s="1334"/>
      <c r="D765" s="1334"/>
      <c r="E765" s="1334"/>
      <c r="F765" s="1334"/>
      <c r="G765" s="1334"/>
      <c r="H765" s="1334" t="s">
        <v>795</v>
      </c>
      <c r="I765" s="1334"/>
      <c r="J765" s="1334"/>
      <c r="K765" s="1334"/>
      <c r="L765" s="850">
        <v>0</v>
      </c>
    </row>
    <row r="766" spans="3:12">
      <c r="C766" s="846"/>
      <c r="D766" s="846"/>
      <c r="E766" s="846"/>
      <c r="F766" s="846"/>
      <c r="G766" s="846" t="s">
        <v>769</v>
      </c>
      <c r="H766" s="847">
        <v>0</v>
      </c>
      <c r="I766" s="846" t="s">
        <v>770</v>
      </c>
      <c r="J766" s="847">
        <v>0</v>
      </c>
      <c r="K766" s="846" t="s">
        <v>771</v>
      </c>
      <c r="L766" s="847">
        <v>0</v>
      </c>
    </row>
    <row r="767" spans="3:12" ht="15.75" thickBot="1">
      <c r="C767" s="846"/>
      <c r="D767" s="846"/>
      <c r="E767" s="846"/>
      <c r="F767" s="846"/>
      <c r="G767" s="846" t="s">
        <v>772</v>
      </c>
      <c r="H767" s="847">
        <v>1.77</v>
      </c>
      <c r="I767" s="846"/>
      <c r="J767" s="1337" t="s">
        <v>773</v>
      </c>
      <c r="K767" s="1337"/>
      <c r="L767" s="847">
        <v>9.3699999999999992</v>
      </c>
    </row>
    <row r="768" spans="3:12" ht="0.95" customHeight="1" thickTop="1">
      <c r="C768" s="848"/>
      <c r="D768" s="848"/>
      <c r="E768" s="848"/>
      <c r="F768" s="848"/>
      <c r="G768" s="848"/>
      <c r="H768" s="848"/>
      <c r="I768" s="848"/>
      <c r="J768" s="848"/>
      <c r="K768" s="848"/>
      <c r="L768" s="848"/>
    </row>
    <row r="769" spans="3:12" ht="18" customHeight="1">
      <c r="C769" s="828"/>
      <c r="D769" s="829" t="s">
        <v>255</v>
      </c>
      <c r="E769" s="828" t="s">
        <v>742</v>
      </c>
      <c r="F769" s="828" t="s">
        <v>102</v>
      </c>
      <c r="G769" s="1338" t="s">
        <v>138</v>
      </c>
      <c r="H769" s="1338"/>
      <c r="I769" s="830" t="s">
        <v>362</v>
      </c>
      <c r="J769" s="829" t="s">
        <v>137</v>
      </c>
      <c r="K769" s="829" t="s">
        <v>743</v>
      </c>
      <c r="L769" s="829" t="s">
        <v>518</v>
      </c>
    </row>
    <row r="770" spans="3:12" ht="26.1" customHeight="1">
      <c r="C770" s="831" t="s">
        <v>744</v>
      </c>
      <c r="D770" s="832" t="s">
        <v>895</v>
      </c>
      <c r="E770" s="831" t="s">
        <v>776</v>
      </c>
      <c r="F770" s="831" t="s">
        <v>669</v>
      </c>
      <c r="G770" s="1339" t="s">
        <v>610</v>
      </c>
      <c r="H770" s="1339"/>
      <c r="I770" s="833" t="s">
        <v>9</v>
      </c>
      <c r="J770" s="834">
        <v>1</v>
      </c>
      <c r="K770" s="835">
        <v>486.86</v>
      </c>
      <c r="L770" s="835">
        <v>486.86</v>
      </c>
    </row>
    <row r="771" spans="3:12" ht="15" customHeight="1">
      <c r="C771" s="1338" t="s">
        <v>517</v>
      </c>
      <c r="D771" s="1336" t="s">
        <v>255</v>
      </c>
      <c r="E771" s="1338" t="s">
        <v>742</v>
      </c>
      <c r="F771" s="1338" t="s">
        <v>392</v>
      </c>
      <c r="G771" s="1336" t="s">
        <v>221</v>
      </c>
      <c r="H771" s="1335" t="s">
        <v>777</v>
      </c>
      <c r="I771" s="1336"/>
      <c r="J771" s="1335" t="s">
        <v>778</v>
      </c>
      <c r="K771" s="1336"/>
      <c r="L771" s="1336" t="s">
        <v>779</v>
      </c>
    </row>
    <row r="772" spans="3:12" ht="15" customHeight="1">
      <c r="C772" s="1336"/>
      <c r="D772" s="1336"/>
      <c r="E772" s="1336"/>
      <c r="F772" s="1336"/>
      <c r="G772" s="1336"/>
      <c r="H772" s="829" t="s">
        <v>780</v>
      </c>
      <c r="I772" s="829" t="s">
        <v>781</v>
      </c>
      <c r="J772" s="829" t="s">
        <v>780</v>
      </c>
      <c r="K772" s="829" t="s">
        <v>781</v>
      </c>
      <c r="L772" s="1336"/>
    </row>
    <row r="773" spans="3:12" ht="26.1" customHeight="1">
      <c r="C773" s="841" t="s">
        <v>757</v>
      </c>
      <c r="D773" s="842" t="s">
        <v>999</v>
      </c>
      <c r="E773" s="841" t="s">
        <v>776</v>
      </c>
      <c r="F773" s="841" t="s">
        <v>1000</v>
      </c>
      <c r="G773" s="844">
        <v>4</v>
      </c>
      <c r="H773" s="845">
        <v>0.9</v>
      </c>
      <c r="I773" s="845">
        <v>0.1</v>
      </c>
      <c r="J773" s="849">
        <v>0.75270000000000004</v>
      </c>
      <c r="K773" s="849">
        <v>0.51170000000000004</v>
      </c>
      <c r="L773" s="849">
        <v>2.9144000000000001</v>
      </c>
    </row>
    <row r="774" spans="3:12" ht="26.1" customHeight="1">
      <c r="C774" s="841" t="s">
        <v>757</v>
      </c>
      <c r="D774" s="842" t="s">
        <v>995</v>
      </c>
      <c r="E774" s="841" t="s">
        <v>776</v>
      </c>
      <c r="F774" s="841" t="s">
        <v>996</v>
      </c>
      <c r="G774" s="844">
        <v>1</v>
      </c>
      <c r="H774" s="845">
        <v>1</v>
      </c>
      <c r="I774" s="845">
        <v>0</v>
      </c>
      <c r="J774" s="849">
        <v>52.5914</v>
      </c>
      <c r="K774" s="849">
        <v>31.466899999999999</v>
      </c>
      <c r="L774" s="849">
        <v>52.5914</v>
      </c>
    </row>
    <row r="775" spans="3:12" ht="26.1" customHeight="1">
      <c r="C775" s="841" t="s">
        <v>757</v>
      </c>
      <c r="D775" s="842" t="s">
        <v>997</v>
      </c>
      <c r="E775" s="841" t="s">
        <v>776</v>
      </c>
      <c r="F775" s="841" t="s">
        <v>998</v>
      </c>
      <c r="G775" s="844">
        <v>3</v>
      </c>
      <c r="H775" s="845">
        <v>0.41</v>
      </c>
      <c r="I775" s="845">
        <v>0.59</v>
      </c>
      <c r="J775" s="849">
        <v>1.7391000000000001</v>
      </c>
      <c r="K775" s="849">
        <v>1.1822999999999999</v>
      </c>
      <c r="L775" s="849">
        <v>4.2317999999999998</v>
      </c>
    </row>
    <row r="776" spans="3:12" ht="26.1" customHeight="1">
      <c r="C776" s="841" t="s">
        <v>757</v>
      </c>
      <c r="D776" s="842" t="s">
        <v>1045</v>
      </c>
      <c r="E776" s="841" t="s">
        <v>776</v>
      </c>
      <c r="F776" s="841" t="s">
        <v>1046</v>
      </c>
      <c r="G776" s="844">
        <v>1</v>
      </c>
      <c r="H776" s="845">
        <v>1</v>
      </c>
      <c r="I776" s="845">
        <v>0</v>
      </c>
      <c r="J776" s="849">
        <v>1.2582</v>
      </c>
      <c r="K776" s="849">
        <v>0.84519999999999995</v>
      </c>
      <c r="L776" s="849">
        <v>1.2582</v>
      </c>
    </row>
    <row r="777" spans="3:12" ht="20.100000000000001" customHeight="1">
      <c r="C777" s="1334"/>
      <c r="D777" s="1334"/>
      <c r="E777" s="1334"/>
      <c r="F777" s="1334"/>
      <c r="G777" s="1334"/>
      <c r="H777" s="1334" t="s">
        <v>786</v>
      </c>
      <c r="I777" s="1334"/>
      <c r="J777" s="1334"/>
      <c r="K777" s="1334"/>
      <c r="L777" s="850">
        <v>60.995800000000003</v>
      </c>
    </row>
    <row r="778" spans="3:12" ht="20.100000000000001" customHeight="1">
      <c r="C778" s="828" t="s">
        <v>540</v>
      </c>
      <c r="D778" s="829" t="s">
        <v>255</v>
      </c>
      <c r="E778" s="828" t="s">
        <v>742</v>
      </c>
      <c r="F778" s="828" t="s">
        <v>260</v>
      </c>
      <c r="G778" s="829" t="s">
        <v>221</v>
      </c>
      <c r="H778" s="1336" t="s">
        <v>778</v>
      </c>
      <c r="I778" s="1336"/>
      <c r="J778" s="1336"/>
      <c r="K778" s="1336"/>
      <c r="L778" s="829" t="s">
        <v>779</v>
      </c>
    </row>
    <row r="779" spans="3:12" ht="24" customHeight="1">
      <c r="C779" s="841" t="s">
        <v>757</v>
      </c>
      <c r="D779" s="842" t="s">
        <v>787</v>
      </c>
      <c r="E779" s="841" t="s">
        <v>776</v>
      </c>
      <c r="F779" s="841" t="s">
        <v>386</v>
      </c>
      <c r="G779" s="844">
        <v>9</v>
      </c>
      <c r="H779" s="841"/>
      <c r="I779" s="841"/>
      <c r="J779" s="841"/>
      <c r="K779" s="849" t="s">
        <v>788</v>
      </c>
      <c r="L779" s="849" t="s">
        <v>1047</v>
      </c>
    </row>
    <row r="780" spans="3:12" ht="24" customHeight="1">
      <c r="C780" s="841" t="s">
        <v>757</v>
      </c>
      <c r="D780" s="842" t="s">
        <v>1001</v>
      </c>
      <c r="E780" s="841" t="s">
        <v>776</v>
      </c>
      <c r="F780" s="841" t="s">
        <v>384</v>
      </c>
      <c r="G780" s="844">
        <v>1</v>
      </c>
      <c r="H780" s="841"/>
      <c r="I780" s="841"/>
      <c r="J780" s="841"/>
      <c r="K780" s="849" t="s">
        <v>1002</v>
      </c>
      <c r="L780" s="849" t="s">
        <v>1002</v>
      </c>
    </row>
    <row r="781" spans="3:12" ht="20.100000000000001" customHeight="1">
      <c r="C781" s="1334"/>
      <c r="D781" s="1334"/>
      <c r="E781" s="1334"/>
      <c r="F781" s="1334"/>
      <c r="G781" s="1334"/>
      <c r="H781" s="1334" t="s">
        <v>789</v>
      </c>
      <c r="I781" s="1334"/>
      <c r="J781" s="1334"/>
      <c r="K781" s="1334"/>
      <c r="L781" s="851">
        <v>0</v>
      </c>
    </row>
    <row r="782" spans="3:12" ht="20.100000000000001" customHeight="1">
      <c r="C782" s="1334"/>
      <c r="D782" s="1334"/>
      <c r="E782" s="1334"/>
      <c r="F782" s="1334"/>
      <c r="G782" s="1334"/>
      <c r="H782" s="1334" t="s">
        <v>790</v>
      </c>
      <c r="I782" s="1334"/>
      <c r="J782" s="1334"/>
      <c r="K782" s="1334"/>
      <c r="L782" s="850">
        <v>219.69970000000001</v>
      </c>
    </row>
    <row r="783" spans="3:12" ht="20.100000000000001" customHeight="1">
      <c r="C783" s="1334"/>
      <c r="D783" s="1334"/>
      <c r="E783" s="1334"/>
      <c r="F783" s="1334"/>
      <c r="G783" s="1334"/>
      <c r="H783" s="1334" t="s">
        <v>791</v>
      </c>
      <c r="I783" s="1334"/>
      <c r="J783" s="1334"/>
      <c r="K783" s="1334"/>
      <c r="L783" s="850">
        <v>280.69549999999998</v>
      </c>
    </row>
    <row r="784" spans="3:12" ht="20.100000000000001" customHeight="1">
      <c r="C784" s="1334"/>
      <c r="D784" s="1334"/>
      <c r="E784" s="1334"/>
      <c r="F784" s="1334"/>
      <c r="G784" s="1334"/>
      <c r="H784" s="1334" t="s">
        <v>792</v>
      </c>
      <c r="I784" s="1334"/>
      <c r="J784" s="1334"/>
      <c r="K784" s="1334"/>
      <c r="L784" s="850">
        <v>3.9289900000000002</v>
      </c>
    </row>
    <row r="785" spans="3:12" ht="20.100000000000001" customHeight="1">
      <c r="C785" s="1334"/>
      <c r="D785" s="1334"/>
      <c r="E785" s="1334"/>
      <c r="F785" s="1334"/>
      <c r="G785" s="1334"/>
      <c r="H785" s="1334" t="s">
        <v>793</v>
      </c>
      <c r="I785" s="1334"/>
      <c r="J785" s="1334"/>
      <c r="K785" s="1334"/>
      <c r="L785" s="850">
        <v>71.4422</v>
      </c>
    </row>
    <row r="786" spans="3:12" ht="20.100000000000001" customHeight="1">
      <c r="C786" s="1334"/>
      <c r="D786" s="1334"/>
      <c r="E786" s="1334"/>
      <c r="F786" s="1334"/>
      <c r="G786" s="1334"/>
      <c r="H786" s="1334" t="s">
        <v>794</v>
      </c>
      <c r="I786" s="1334"/>
      <c r="J786" s="1334"/>
      <c r="K786" s="1334"/>
      <c r="L786" s="850">
        <v>0</v>
      </c>
    </row>
    <row r="787" spans="3:12" ht="20.100000000000001" customHeight="1">
      <c r="C787" s="1334"/>
      <c r="D787" s="1334"/>
      <c r="E787" s="1334"/>
      <c r="F787" s="1334"/>
      <c r="G787" s="1334"/>
      <c r="H787" s="1334" t="s">
        <v>795</v>
      </c>
      <c r="I787" s="1334"/>
      <c r="J787" s="1334"/>
      <c r="K787" s="1334"/>
      <c r="L787" s="850">
        <v>0</v>
      </c>
    </row>
    <row r="788" spans="3:12" ht="20.100000000000001" customHeight="1">
      <c r="C788" s="828" t="s">
        <v>553</v>
      </c>
      <c r="D788" s="829" t="s">
        <v>255</v>
      </c>
      <c r="E788" s="828" t="s">
        <v>742</v>
      </c>
      <c r="F788" s="828" t="s">
        <v>837</v>
      </c>
      <c r="G788" s="829" t="s">
        <v>221</v>
      </c>
      <c r="H788" s="829" t="s">
        <v>220</v>
      </c>
      <c r="I788" s="829" t="s">
        <v>810</v>
      </c>
      <c r="J788" s="829"/>
      <c r="K788" s="829"/>
      <c r="L788" s="829" t="s">
        <v>778</v>
      </c>
    </row>
    <row r="789" spans="3:12" ht="26.1" customHeight="1">
      <c r="C789" s="841" t="s">
        <v>757</v>
      </c>
      <c r="D789" s="842" t="s">
        <v>1048</v>
      </c>
      <c r="E789" s="841" t="s">
        <v>776</v>
      </c>
      <c r="F789" s="841" t="s">
        <v>1049</v>
      </c>
      <c r="G789" s="844">
        <v>0.84645999999999999</v>
      </c>
      <c r="H789" s="843" t="s">
        <v>648</v>
      </c>
      <c r="I789" s="1347" t="s">
        <v>1050</v>
      </c>
      <c r="J789" s="1347"/>
      <c r="K789" s="1348"/>
      <c r="L789" s="849" t="s">
        <v>1051</v>
      </c>
    </row>
    <row r="790" spans="3:12" ht="24" customHeight="1">
      <c r="C790" s="841" t="s">
        <v>757</v>
      </c>
      <c r="D790" s="842" t="s">
        <v>1052</v>
      </c>
      <c r="E790" s="841" t="s">
        <v>776</v>
      </c>
      <c r="F790" s="841" t="s">
        <v>1053</v>
      </c>
      <c r="G790" s="844">
        <v>0.36753999999999998</v>
      </c>
      <c r="H790" s="843" t="s">
        <v>9</v>
      </c>
      <c r="I790" s="1347" t="s">
        <v>1054</v>
      </c>
      <c r="J790" s="1347"/>
      <c r="K790" s="1348"/>
      <c r="L790" s="849" t="s">
        <v>1055</v>
      </c>
    </row>
    <row r="791" spans="3:12" ht="24" customHeight="1">
      <c r="C791" s="841" t="s">
        <v>757</v>
      </c>
      <c r="D791" s="842" t="s">
        <v>1007</v>
      </c>
      <c r="E791" s="841" t="s">
        <v>776</v>
      </c>
      <c r="F791" s="841" t="s">
        <v>1008</v>
      </c>
      <c r="G791" s="844">
        <v>282.15206999999998</v>
      </c>
      <c r="H791" s="843" t="s">
        <v>648</v>
      </c>
      <c r="I791" s="1347" t="s">
        <v>1009</v>
      </c>
      <c r="J791" s="1347"/>
      <c r="K791" s="1348"/>
      <c r="L791" s="849" t="s">
        <v>1056</v>
      </c>
    </row>
    <row r="792" spans="3:12" ht="24" customHeight="1">
      <c r="C792" s="841" t="s">
        <v>757</v>
      </c>
      <c r="D792" s="842" t="s">
        <v>1057</v>
      </c>
      <c r="E792" s="841" t="s">
        <v>776</v>
      </c>
      <c r="F792" s="841" t="s">
        <v>1058</v>
      </c>
      <c r="G792" s="844">
        <v>0.36753999999999998</v>
      </c>
      <c r="H792" s="843" t="s">
        <v>9</v>
      </c>
      <c r="I792" s="1347" t="s">
        <v>1059</v>
      </c>
      <c r="J792" s="1347"/>
      <c r="K792" s="1348"/>
      <c r="L792" s="849" t="s">
        <v>1060</v>
      </c>
    </row>
    <row r="793" spans="3:12" ht="24" customHeight="1">
      <c r="C793" s="841" t="s">
        <v>757</v>
      </c>
      <c r="D793" s="842" t="s">
        <v>1003</v>
      </c>
      <c r="E793" s="841" t="s">
        <v>776</v>
      </c>
      <c r="F793" s="841" t="s">
        <v>1004</v>
      </c>
      <c r="G793" s="844">
        <v>0.63334000000000001</v>
      </c>
      <c r="H793" s="843" t="s">
        <v>9</v>
      </c>
      <c r="I793" s="1347" t="s">
        <v>1005</v>
      </c>
      <c r="J793" s="1347"/>
      <c r="K793" s="1348"/>
      <c r="L793" s="849" t="s">
        <v>1061</v>
      </c>
    </row>
    <row r="794" spans="3:12" ht="20.100000000000001" customHeight="1">
      <c r="C794" s="1334"/>
      <c r="D794" s="1334"/>
      <c r="E794" s="1334"/>
      <c r="F794" s="1334"/>
      <c r="G794" s="1334"/>
      <c r="H794" s="1334" t="s">
        <v>841</v>
      </c>
      <c r="I794" s="1334"/>
      <c r="J794" s="1334"/>
      <c r="K794" s="1334"/>
      <c r="L794" s="850">
        <v>402.7663</v>
      </c>
    </row>
    <row r="795" spans="3:12" ht="20.100000000000001" customHeight="1">
      <c r="C795" s="828" t="s">
        <v>815</v>
      </c>
      <c r="D795" s="829" t="s">
        <v>816</v>
      </c>
      <c r="E795" s="828" t="s">
        <v>742</v>
      </c>
      <c r="F795" s="828" t="s">
        <v>102</v>
      </c>
      <c r="G795" s="829" t="s">
        <v>817</v>
      </c>
      <c r="H795" s="829" t="s">
        <v>221</v>
      </c>
      <c r="I795" s="830" t="s">
        <v>220</v>
      </c>
      <c r="J795" s="1336" t="s">
        <v>810</v>
      </c>
      <c r="K795" s="1336"/>
      <c r="L795" s="829" t="s">
        <v>778</v>
      </c>
    </row>
    <row r="796" spans="3:12" ht="39" customHeight="1">
      <c r="C796" s="836" t="s">
        <v>744</v>
      </c>
      <c r="D796" s="837" t="s">
        <v>901</v>
      </c>
      <c r="E796" s="836" t="s">
        <v>776</v>
      </c>
      <c r="F796" s="836" t="s">
        <v>902</v>
      </c>
      <c r="G796" s="837" t="s">
        <v>676</v>
      </c>
      <c r="H796" s="839">
        <v>0.28215000000000001</v>
      </c>
      <c r="I796" s="838" t="s">
        <v>11</v>
      </c>
      <c r="J796" s="1341">
        <v>32.24</v>
      </c>
      <c r="K796" s="1342"/>
      <c r="L796" s="852">
        <v>9.0965000000000007</v>
      </c>
    </row>
    <row r="797" spans="3:12" ht="39" customHeight="1">
      <c r="C797" s="836" t="s">
        <v>744</v>
      </c>
      <c r="D797" s="837" t="s">
        <v>901</v>
      </c>
      <c r="E797" s="836" t="s">
        <v>776</v>
      </c>
      <c r="F797" s="836" t="s">
        <v>902</v>
      </c>
      <c r="G797" s="837" t="s">
        <v>670</v>
      </c>
      <c r="H797" s="839">
        <v>8.4999999999999995E-4</v>
      </c>
      <c r="I797" s="838" t="s">
        <v>11</v>
      </c>
      <c r="J797" s="1341">
        <v>32.24</v>
      </c>
      <c r="K797" s="1342"/>
      <c r="L797" s="852">
        <v>2.7400000000000001E-2</v>
      </c>
    </row>
    <row r="798" spans="3:12" ht="39" customHeight="1">
      <c r="C798" s="836" t="s">
        <v>744</v>
      </c>
      <c r="D798" s="837" t="s">
        <v>1011</v>
      </c>
      <c r="E798" s="836" t="s">
        <v>776</v>
      </c>
      <c r="F798" s="836" t="s">
        <v>1012</v>
      </c>
      <c r="G798" s="837" t="s">
        <v>672</v>
      </c>
      <c r="H798" s="839">
        <v>0.95001000000000002</v>
      </c>
      <c r="I798" s="838" t="s">
        <v>11</v>
      </c>
      <c r="J798" s="1341">
        <v>1.72</v>
      </c>
      <c r="K798" s="1342"/>
      <c r="L798" s="852">
        <v>1.6339999999999999</v>
      </c>
    </row>
    <row r="799" spans="3:12" ht="39" customHeight="1">
      <c r="C799" s="836" t="s">
        <v>744</v>
      </c>
      <c r="D799" s="837" t="s">
        <v>1011</v>
      </c>
      <c r="E799" s="836" t="s">
        <v>776</v>
      </c>
      <c r="F799" s="836" t="s">
        <v>1012</v>
      </c>
      <c r="G799" s="837" t="s">
        <v>674</v>
      </c>
      <c r="H799" s="839">
        <v>0.55130999999999997</v>
      </c>
      <c r="I799" s="838" t="s">
        <v>11</v>
      </c>
      <c r="J799" s="1341">
        <v>1.72</v>
      </c>
      <c r="K799" s="1342"/>
      <c r="L799" s="852">
        <v>0.94830000000000003</v>
      </c>
    </row>
    <row r="800" spans="3:12" ht="39" customHeight="1">
      <c r="C800" s="836" t="s">
        <v>744</v>
      </c>
      <c r="D800" s="837" t="s">
        <v>1011</v>
      </c>
      <c r="E800" s="836" t="s">
        <v>776</v>
      </c>
      <c r="F800" s="836" t="s">
        <v>1012</v>
      </c>
      <c r="G800" s="837" t="s">
        <v>662</v>
      </c>
      <c r="H800" s="839">
        <v>0.55130999999999997</v>
      </c>
      <c r="I800" s="838" t="s">
        <v>11</v>
      </c>
      <c r="J800" s="1341">
        <v>1.72</v>
      </c>
      <c r="K800" s="1342"/>
      <c r="L800" s="852">
        <v>0.94830000000000003</v>
      </c>
    </row>
    <row r="801" spans="3:12" ht="20.100000000000001" customHeight="1">
      <c r="C801" s="1334"/>
      <c r="D801" s="1334"/>
      <c r="E801" s="1334"/>
      <c r="F801" s="1334"/>
      <c r="G801" s="1334"/>
      <c r="H801" s="1334" t="s">
        <v>820</v>
      </c>
      <c r="I801" s="1334"/>
      <c r="J801" s="1334"/>
      <c r="K801" s="1334"/>
      <c r="L801" s="850">
        <v>12.654500000000001</v>
      </c>
    </row>
    <row r="802" spans="3:12" ht="20.100000000000001" customHeight="1">
      <c r="C802" s="828" t="s">
        <v>821</v>
      </c>
      <c r="D802" s="829" t="s">
        <v>822</v>
      </c>
      <c r="E802" s="828" t="s">
        <v>742</v>
      </c>
      <c r="F802" s="828" t="s">
        <v>102</v>
      </c>
      <c r="G802" s="829" t="s">
        <v>221</v>
      </c>
      <c r="H802" s="1336" t="s">
        <v>823</v>
      </c>
      <c r="I802" s="1335"/>
      <c r="J802" s="1336"/>
      <c r="K802" s="1336"/>
      <c r="L802" s="829" t="s">
        <v>778</v>
      </c>
    </row>
    <row r="803" spans="3:12" ht="20.100000000000001" customHeight="1">
      <c r="C803" s="830"/>
      <c r="D803" s="830"/>
      <c r="E803" s="830"/>
      <c r="F803" s="830"/>
      <c r="G803" s="830"/>
      <c r="H803" s="830" t="s">
        <v>634</v>
      </c>
      <c r="I803" s="830" t="s">
        <v>635</v>
      </c>
      <c r="J803" s="830" t="s">
        <v>625</v>
      </c>
      <c r="K803" s="830" t="s">
        <v>824</v>
      </c>
      <c r="L803" s="830"/>
    </row>
    <row r="804" spans="3:12" ht="50.1" customHeight="1">
      <c r="C804" s="836" t="s">
        <v>757</v>
      </c>
      <c r="D804" s="837" t="s">
        <v>662</v>
      </c>
      <c r="E804" s="836" t="s">
        <v>776</v>
      </c>
      <c r="F804" s="836" t="s">
        <v>1058</v>
      </c>
      <c r="G804" s="839">
        <v>0.55130999999999997</v>
      </c>
      <c r="H804" s="837" t="s">
        <v>825</v>
      </c>
      <c r="I804" s="837" t="s">
        <v>826</v>
      </c>
      <c r="J804" s="837" t="s">
        <v>827</v>
      </c>
      <c r="K804" s="837" t="s">
        <v>828</v>
      </c>
      <c r="L804" s="852">
        <v>0</v>
      </c>
    </row>
    <row r="805" spans="3:12" ht="50.1" customHeight="1">
      <c r="C805" s="836" t="s">
        <v>757</v>
      </c>
      <c r="D805" s="837" t="s">
        <v>670</v>
      </c>
      <c r="E805" s="836" t="s">
        <v>776</v>
      </c>
      <c r="F805" s="836" t="s">
        <v>1049</v>
      </c>
      <c r="G805" s="839">
        <v>8.4999999999999995E-4</v>
      </c>
      <c r="H805" s="837" t="s">
        <v>905</v>
      </c>
      <c r="I805" s="837" t="s">
        <v>906</v>
      </c>
      <c r="J805" s="837" t="s">
        <v>907</v>
      </c>
      <c r="K805" s="837" t="s">
        <v>828</v>
      </c>
      <c r="L805" s="852">
        <v>0</v>
      </c>
    </row>
    <row r="806" spans="3:12" ht="50.1" customHeight="1">
      <c r="C806" s="836" t="s">
        <v>757</v>
      </c>
      <c r="D806" s="837" t="s">
        <v>672</v>
      </c>
      <c r="E806" s="836" t="s">
        <v>776</v>
      </c>
      <c r="F806" s="836" t="s">
        <v>1004</v>
      </c>
      <c r="G806" s="839">
        <v>0.95001000000000002</v>
      </c>
      <c r="H806" s="837" t="s">
        <v>825</v>
      </c>
      <c r="I806" s="837" t="s">
        <v>826</v>
      </c>
      <c r="J806" s="837" t="s">
        <v>827</v>
      </c>
      <c r="K806" s="837" t="s">
        <v>828</v>
      </c>
      <c r="L806" s="852">
        <v>0</v>
      </c>
    </row>
    <row r="807" spans="3:12" ht="50.1" customHeight="1">
      <c r="C807" s="836" t="s">
        <v>757</v>
      </c>
      <c r="D807" s="837" t="s">
        <v>676</v>
      </c>
      <c r="E807" s="836" t="s">
        <v>776</v>
      </c>
      <c r="F807" s="836" t="s">
        <v>1008</v>
      </c>
      <c r="G807" s="839">
        <v>0.28215000000000001</v>
      </c>
      <c r="H807" s="837" t="s">
        <v>905</v>
      </c>
      <c r="I807" s="837" t="s">
        <v>906</v>
      </c>
      <c r="J807" s="837" t="s">
        <v>907</v>
      </c>
      <c r="K807" s="837" t="s">
        <v>828</v>
      </c>
      <c r="L807" s="852">
        <v>0</v>
      </c>
    </row>
    <row r="808" spans="3:12" ht="50.1" customHeight="1">
      <c r="C808" s="836" t="s">
        <v>757</v>
      </c>
      <c r="D808" s="837" t="s">
        <v>674</v>
      </c>
      <c r="E808" s="836" t="s">
        <v>776</v>
      </c>
      <c r="F808" s="836" t="s">
        <v>1053</v>
      </c>
      <c r="G808" s="839">
        <v>0.55130999999999997</v>
      </c>
      <c r="H808" s="837" t="s">
        <v>825</v>
      </c>
      <c r="I808" s="837" t="s">
        <v>826</v>
      </c>
      <c r="J808" s="837" t="s">
        <v>827</v>
      </c>
      <c r="K808" s="837" t="s">
        <v>828</v>
      </c>
      <c r="L808" s="852">
        <v>0</v>
      </c>
    </row>
    <row r="809" spans="3:12" ht="20.100000000000001" customHeight="1">
      <c r="C809" s="1334"/>
      <c r="D809" s="1334"/>
      <c r="E809" s="1334"/>
      <c r="F809" s="1334"/>
      <c r="G809" s="1334"/>
      <c r="H809" s="1334" t="s">
        <v>829</v>
      </c>
      <c r="I809" s="1334"/>
      <c r="J809" s="1334"/>
      <c r="K809" s="1334"/>
      <c r="L809" s="850">
        <v>0</v>
      </c>
    </row>
    <row r="810" spans="3:12">
      <c r="C810" s="846"/>
      <c r="D810" s="846"/>
      <c r="E810" s="846"/>
      <c r="F810" s="846"/>
      <c r="G810" s="846" t="s">
        <v>769</v>
      </c>
      <c r="H810" s="847">
        <v>0</v>
      </c>
      <c r="I810" s="846" t="s">
        <v>770</v>
      </c>
      <c r="J810" s="847">
        <v>58.85</v>
      </c>
      <c r="K810" s="846" t="s">
        <v>771</v>
      </c>
      <c r="L810" s="847">
        <v>58.85409646379879</v>
      </c>
    </row>
    <row r="811" spans="3:12" ht="15.75" thickBot="1">
      <c r="C811" s="846"/>
      <c r="D811" s="846"/>
      <c r="E811" s="846"/>
      <c r="F811" s="846"/>
      <c r="G811" s="846" t="s">
        <v>772</v>
      </c>
      <c r="H811" s="847">
        <v>113.87</v>
      </c>
      <c r="I811" s="846"/>
      <c r="J811" s="1337" t="s">
        <v>773</v>
      </c>
      <c r="K811" s="1337"/>
      <c r="L811" s="847">
        <v>600.73</v>
      </c>
    </row>
    <row r="812" spans="3:12" ht="0.95" customHeight="1" thickTop="1">
      <c r="C812" s="848"/>
      <c r="D812" s="848"/>
      <c r="E812" s="848"/>
      <c r="F812" s="848"/>
      <c r="G812" s="848"/>
      <c r="H812" s="848"/>
      <c r="I812" s="848"/>
      <c r="J812" s="848"/>
      <c r="K812" s="848"/>
      <c r="L812" s="848"/>
    </row>
    <row r="813" spans="3:12" ht="18" customHeight="1">
      <c r="C813" s="828"/>
      <c r="D813" s="829" t="s">
        <v>255</v>
      </c>
      <c r="E813" s="828" t="s">
        <v>742</v>
      </c>
      <c r="F813" s="828" t="s">
        <v>102</v>
      </c>
      <c r="G813" s="1338" t="s">
        <v>138</v>
      </c>
      <c r="H813" s="1338"/>
      <c r="I813" s="830" t="s">
        <v>362</v>
      </c>
      <c r="J813" s="829" t="s">
        <v>137</v>
      </c>
      <c r="K813" s="829" t="s">
        <v>743</v>
      </c>
      <c r="L813" s="829" t="s">
        <v>518</v>
      </c>
    </row>
    <row r="814" spans="3:12" ht="26.1" customHeight="1">
      <c r="C814" s="831" t="s">
        <v>744</v>
      </c>
      <c r="D814" s="832" t="s">
        <v>867</v>
      </c>
      <c r="E814" s="831" t="s">
        <v>776</v>
      </c>
      <c r="F814" s="831" t="s">
        <v>643</v>
      </c>
      <c r="G814" s="1339" t="s">
        <v>610</v>
      </c>
      <c r="H814" s="1339"/>
      <c r="I814" s="833" t="s">
        <v>9</v>
      </c>
      <c r="J814" s="834">
        <v>1</v>
      </c>
      <c r="K814" s="835">
        <v>1.47</v>
      </c>
      <c r="L814" s="835">
        <v>1.47</v>
      </c>
    </row>
    <row r="815" spans="3:12" ht="15" customHeight="1">
      <c r="C815" s="1338" t="s">
        <v>517</v>
      </c>
      <c r="D815" s="1336" t="s">
        <v>255</v>
      </c>
      <c r="E815" s="1338" t="s">
        <v>742</v>
      </c>
      <c r="F815" s="1338" t="s">
        <v>392</v>
      </c>
      <c r="G815" s="1336" t="s">
        <v>221</v>
      </c>
      <c r="H815" s="1335" t="s">
        <v>777</v>
      </c>
      <c r="I815" s="1336"/>
      <c r="J815" s="1335" t="s">
        <v>778</v>
      </c>
      <c r="K815" s="1336"/>
      <c r="L815" s="1336" t="s">
        <v>779</v>
      </c>
    </row>
    <row r="816" spans="3:12" ht="15" customHeight="1">
      <c r="C816" s="1336"/>
      <c r="D816" s="1336"/>
      <c r="E816" s="1336"/>
      <c r="F816" s="1336"/>
      <c r="G816" s="1336"/>
      <c r="H816" s="829" t="s">
        <v>780</v>
      </c>
      <c r="I816" s="829" t="s">
        <v>781</v>
      </c>
      <c r="J816" s="829" t="s">
        <v>780</v>
      </c>
      <c r="K816" s="829" t="s">
        <v>781</v>
      </c>
      <c r="L816" s="1336"/>
    </row>
    <row r="817" spans="3:12" ht="26.1" customHeight="1">
      <c r="C817" s="841" t="s">
        <v>757</v>
      </c>
      <c r="D817" s="842" t="s">
        <v>784</v>
      </c>
      <c r="E817" s="841" t="s">
        <v>776</v>
      </c>
      <c r="F817" s="841" t="s">
        <v>785</v>
      </c>
      <c r="G817" s="844">
        <v>1</v>
      </c>
      <c r="H817" s="845">
        <v>1</v>
      </c>
      <c r="I817" s="845">
        <v>0</v>
      </c>
      <c r="J817" s="849">
        <v>307.88560000000001</v>
      </c>
      <c r="K817" s="849">
        <v>139.51150000000001</v>
      </c>
      <c r="L817" s="849">
        <v>307.88560000000001</v>
      </c>
    </row>
    <row r="818" spans="3:12" ht="20.100000000000001" customHeight="1">
      <c r="C818" s="1334"/>
      <c r="D818" s="1334"/>
      <c r="E818" s="1334"/>
      <c r="F818" s="1334"/>
      <c r="G818" s="1334"/>
      <c r="H818" s="1334" t="s">
        <v>786</v>
      </c>
      <c r="I818" s="1334"/>
      <c r="J818" s="1334"/>
      <c r="K818" s="1334"/>
      <c r="L818" s="850">
        <v>307.88560000000001</v>
      </c>
    </row>
    <row r="819" spans="3:12" ht="20.100000000000001" customHeight="1">
      <c r="C819" s="828" t="s">
        <v>540</v>
      </c>
      <c r="D819" s="829" t="s">
        <v>255</v>
      </c>
      <c r="E819" s="828" t="s">
        <v>742</v>
      </c>
      <c r="F819" s="828" t="s">
        <v>260</v>
      </c>
      <c r="G819" s="829" t="s">
        <v>221</v>
      </c>
      <c r="H819" s="1336" t="s">
        <v>778</v>
      </c>
      <c r="I819" s="1336"/>
      <c r="J819" s="1336"/>
      <c r="K819" s="1336"/>
      <c r="L819" s="829" t="s">
        <v>779</v>
      </c>
    </row>
    <row r="820" spans="3:12" ht="24" customHeight="1">
      <c r="C820" s="841" t="s">
        <v>757</v>
      </c>
      <c r="D820" s="842" t="s">
        <v>787</v>
      </c>
      <c r="E820" s="841" t="s">
        <v>776</v>
      </c>
      <c r="F820" s="841" t="s">
        <v>386</v>
      </c>
      <c r="G820" s="844">
        <v>1</v>
      </c>
      <c r="H820" s="841"/>
      <c r="I820" s="841"/>
      <c r="J820" s="841"/>
      <c r="K820" s="849" t="s">
        <v>788</v>
      </c>
      <c r="L820" s="849" t="s">
        <v>788</v>
      </c>
    </row>
    <row r="821" spans="3:12" ht="20.100000000000001" customHeight="1">
      <c r="C821" s="1334"/>
      <c r="D821" s="1334"/>
      <c r="E821" s="1334"/>
      <c r="F821" s="1334"/>
      <c r="G821" s="1334"/>
      <c r="H821" s="1334" t="s">
        <v>789</v>
      </c>
      <c r="I821" s="1334"/>
      <c r="J821" s="1334"/>
      <c r="K821" s="1334"/>
      <c r="L821" s="851">
        <v>0</v>
      </c>
    </row>
    <row r="822" spans="3:12" ht="20.100000000000001" customHeight="1">
      <c r="C822" s="1334"/>
      <c r="D822" s="1334"/>
      <c r="E822" s="1334"/>
      <c r="F822" s="1334"/>
      <c r="G822" s="1334"/>
      <c r="H822" s="1334" t="s">
        <v>790</v>
      </c>
      <c r="I822" s="1334"/>
      <c r="J822" s="1334"/>
      <c r="K822" s="1334"/>
      <c r="L822" s="850">
        <v>21.340599999999998</v>
      </c>
    </row>
    <row r="823" spans="3:12" ht="20.100000000000001" customHeight="1">
      <c r="C823" s="1334"/>
      <c r="D823" s="1334"/>
      <c r="E823" s="1334"/>
      <c r="F823" s="1334"/>
      <c r="G823" s="1334"/>
      <c r="H823" s="1334" t="s">
        <v>791</v>
      </c>
      <c r="I823" s="1334"/>
      <c r="J823" s="1334"/>
      <c r="K823" s="1334"/>
      <c r="L823" s="850">
        <v>329.22620000000001</v>
      </c>
    </row>
    <row r="824" spans="3:12" ht="20.100000000000001" customHeight="1">
      <c r="C824" s="1334"/>
      <c r="D824" s="1334"/>
      <c r="E824" s="1334"/>
      <c r="F824" s="1334"/>
      <c r="G824" s="1334"/>
      <c r="H824" s="1334" t="s">
        <v>792</v>
      </c>
      <c r="I824" s="1334"/>
      <c r="J824" s="1334"/>
      <c r="K824" s="1334"/>
      <c r="L824" s="850">
        <v>230.19</v>
      </c>
    </row>
    <row r="825" spans="3:12" ht="20.100000000000001" customHeight="1">
      <c r="C825" s="1334"/>
      <c r="D825" s="1334"/>
      <c r="E825" s="1334"/>
      <c r="F825" s="1334"/>
      <c r="G825" s="1334"/>
      <c r="H825" s="1334" t="s">
        <v>793</v>
      </c>
      <c r="I825" s="1334"/>
      <c r="J825" s="1334"/>
      <c r="K825" s="1334"/>
      <c r="L825" s="850">
        <v>1.4301999999999999</v>
      </c>
    </row>
    <row r="826" spans="3:12" ht="20.100000000000001" customHeight="1">
      <c r="C826" s="1334"/>
      <c r="D826" s="1334"/>
      <c r="E826" s="1334"/>
      <c r="F826" s="1334"/>
      <c r="G826" s="1334"/>
      <c r="H826" s="1334" t="s">
        <v>794</v>
      </c>
      <c r="I826" s="1334"/>
      <c r="J826" s="1334"/>
      <c r="K826" s="1334"/>
      <c r="L826" s="850">
        <v>3.8100000000000002E-2</v>
      </c>
    </row>
    <row r="827" spans="3:12" ht="20.100000000000001" customHeight="1">
      <c r="C827" s="1334"/>
      <c r="D827" s="1334"/>
      <c r="E827" s="1334"/>
      <c r="F827" s="1334"/>
      <c r="G827" s="1334"/>
      <c r="H827" s="1334" t="s">
        <v>795</v>
      </c>
      <c r="I827" s="1334"/>
      <c r="J827" s="1334"/>
      <c r="K827" s="1334"/>
      <c r="L827" s="850">
        <v>0</v>
      </c>
    </row>
    <row r="828" spans="3:12">
      <c r="C828" s="846"/>
      <c r="D828" s="846"/>
      <c r="E828" s="846"/>
      <c r="F828" s="846"/>
      <c r="G828" s="846" t="s">
        <v>769</v>
      </c>
      <c r="H828" s="847">
        <v>0</v>
      </c>
      <c r="I828" s="846" t="s">
        <v>770</v>
      </c>
      <c r="J828" s="847">
        <v>0.09</v>
      </c>
      <c r="K828" s="846" t="s">
        <v>771</v>
      </c>
      <c r="L828" s="847">
        <v>9.2708631999652458E-2</v>
      </c>
    </row>
    <row r="829" spans="3:12" ht="15.75" thickBot="1">
      <c r="C829" s="846"/>
      <c r="D829" s="846"/>
      <c r="E829" s="846"/>
      <c r="F829" s="846"/>
      <c r="G829" s="846" t="s">
        <v>772</v>
      </c>
      <c r="H829" s="847">
        <v>0.34</v>
      </c>
      <c r="I829" s="846"/>
      <c r="J829" s="1337" t="s">
        <v>773</v>
      </c>
      <c r="K829" s="1337"/>
      <c r="L829" s="847">
        <v>1.81</v>
      </c>
    </row>
    <row r="830" spans="3:12" ht="0.95" customHeight="1" thickTop="1">
      <c r="C830" s="848"/>
      <c r="D830" s="848"/>
      <c r="E830" s="848"/>
      <c r="F830" s="848"/>
      <c r="G830" s="848"/>
      <c r="H830" s="848"/>
      <c r="I830" s="848"/>
      <c r="J830" s="848"/>
      <c r="K830" s="848"/>
      <c r="L830" s="848"/>
    </row>
    <row r="831" spans="3:12" ht="18" customHeight="1">
      <c r="C831" s="828"/>
      <c r="D831" s="829" t="s">
        <v>255</v>
      </c>
      <c r="E831" s="828" t="s">
        <v>742</v>
      </c>
      <c r="F831" s="828" t="s">
        <v>102</v>
      </c>
      <c r="G831" s="1338" t="s">
        <v>138</v>
      </c>
      <c r="H831" s="1338"/>
      <c r="I831" s="830" t="s">
        <v>362</v>
      </c>
      <c r="J831" s="829" t="s">
        <v>137</v>
      </c>
      <c r="K831" s="829" t="s">
        <v>743</v>
      </c>
      <c r="L831" s="829" t="s">
        <v>518</v>
      </c>
    </row>
    <row r="832" spans="3:12" ht="26.1" customHeight="1">
      <c r="C832" s="831" t="s">
        <v>744</v>
      </c>
      <c r="D832" s="832" t="s">
        <v>898</v>
      </c>
      <c r="E832" s="831" t="s">
        <v>776</v>
      </c>
      <c r="F832" s="831" t="s">
        <v>649</v>
      </c>
      <c r="G832" s="1339" t="s">
        <v>610</v>
      </c>
      <c r="H832" s="1339"/>
      <c r="I832" s="833" t="s">
        <v>9</v>
      </c>
      <c r="J832" s="834">
        <v>1</v>
      </c>
      <c r="K832" s="835">
        <v>43.82</v>
      </c>
      <c r="L832" s="835">
        <v>43.82</v>
      </c>
    </row>
    <row r="833" spans="3:12" ht="20.100000000000001" customHeight="1">
      <c r="C833" s="828" t="s">
        <v>540</v>
      </c>
      <c r="D833" s="829" t="s">
        <v>255</v>
      </c>
      <c r="E833" s="828" t="s">
        <v>742</v>
      </c>
      <c r="F833" s="828" t="s">
        <v>260</v>
      </c>
      <c r="G833" s="829" t="s">
        <v>221</v>
      </c>
      <c r="H833" s="1336" t="s">
        <v>778</v>
      </c>
      <c r="I833" s="1336"/>
      <c r="J833" s="1336"/>
      <c r="K833" s="1336"/>
      <c r="L833" s="829" t="s">
        <v>779</v>
      </c>
    </row>
    <row r="834" spans="3:12" ht="24" customHeight="1">
      <c r="C834" s="841" t="s">
        <v>757</v>
      </c>
      <c r="D834" s="842" t="s">
        <v>787</v>
      </c>
      <c r="E834" s="841" t="s">
        <v>776</v>
      </c>
      <c r="F834" s="841" t="s">
        <v>386</v>
      </c>
      <c r="G834" s="844">
        <v>1</v>
      </c>
      <c r="H834" s="841"/>
      <c r="I834" s="841"/>
      <c r="J834" s="841"/>
      <c r="K834" s="849" t="s">
        <v>788</v>
      </c>
      <c r="L834" s="849" t="s">
        <v>788</v>
      </c>
    </row>
    <row r="835" spans="3:12" ht="20.100000000000001" customHeight="1">
      <c r="C835" s="1334"/>
      <c r="D835" s="1334"/>
      <c r="E835" s="1334"/>
      <c r="F835" s="1334"/>
      <c r="G835" s="1334"/>
      <c r="H835" s="1334" t="s">
        <v>789</v>
      </c>
      <c r="I835" s="1334"/>
      <c r="J835" s="1334"/>
      <c r="K835" s="1334"/>
      <c r="L835" s="851">
        <v>0</v>
      </c>
    </row>
    <row r="836" spans="3:12" ht="20.100000000000001" customHeight="1">
      <c r="C836" s="1334"/>
      <c r="D836" s="1334"/>
      <c r="E836" s="1334"/>
      <c r="F836" s="1334"/>
      <c r="G836" s="1334"/>
      <c r="H836" s="1334" t="s">
        <v>790</v>
      </c>
      <c r="I836" s="1334"/>
      <c r="J836" s="1334"/>
      <c r="K836" s="1334"/>
      <c r="L836" s="850">
        <v>21.340599999999998</v>
      </c>
    </row>
    <row r="837" spans="3:12" ht="20.100000000000001" customHeight="1">
      <c r="C837" s="1334"/>
      <c r="D837" s="1334"/>
      <c r="E837" s="1334"/>
      <c r="F837" s="1334"/>
      <c r="G837" s="1334"/>
      <c r="H837" s="1334" t="s">
        <v>791</v>
      </c>
      <c r="I837" s="1334"/>
      <c r="J837" s="1334"/>
      <c r="K837" s="1334"/>
      <c r="L837" s="850">
        <v>21.340599999999998</v>
      </c>
    </row>
    <row r="838" spans="3:12" ht="20.100000000000001" customHeight="1">
      <c r="C838" s="1334"/>
      <c r="D838" s="1334"/>
      <c r="E838" s="1334"/>
      <c r="F838" s="1334"/>
      <c r="G838" s="1334"/>
      <c r="H838" s="1334" t="s">
        <v>792</v>
      </c>
      <c r="I838" s="1334"/>
      <c r="J838" s="1334"/>
      <c r="K838" s="1334"/>
      <c r="L838" s="850">
        <v>0.5</v>
      </c>
    </row>
    <row r="839" spans="3:12" ht="20.100000000000001" customHeight="1">
      <c r="C839" s="1334"/>
      <c r="D839" s="1334"/>
      <c r="E839" s="1334"/>
      <c r="F839" s="1334"/>
      <c r="G839" s="1334"/>
      <c r="H839" s="1334" t="s">
        <v>793</v>
      </c>
      <c r="I839" s="1334"/>
      <c r="J839" s="1334"/>
      <c r="K839" s="1334"/>
      <c r="L839" s="850">
        <v>42.681199999999997</v>
      </c>
    </row>
    <row r="840" spans="3:12" ht="20.100000000000001" customHeight="1">
      <c r="C840" s="1334"/>
      <c r="D840" s="1334"/>
      <c r="E840" s="1334"/>
      <c r="F840" s="1334"/>
      <c r="G840" s="1334"/>
      <c r="H840" s="1334" t="s">
        <v>794</v>
      </c>
      <c r="I840" s="1334"/>
      <c r="J840" s="1334"/>
      <c r="K840" s="1334"/>
      <c r="L840" s="850">
        <v>1.1366000000000001</v>
      </c>
    </row>
    <row r="841" spans="3:12" ht="20.100000000000001" customHeight="1">
      <c r="C841" s="1334"/>
      <c r="D841" s="1334"/>
      <c r="E841" s="1334"/>
      <c r="F841" s="1334"/>
      <c r="G841" s="1334"/>
      <c r="H841" s="1334" t="s">
        <v>795</v>
      </c>
      <c r="I841" s="1334"/>
      <c r="J841" s="1334"/>
      <c r="K841" s="1334"/>
      <c r="L841" s="850">
        <v>0</v>
      </c>
    </row>
    <row r="842" spans="3:12">
      <c r="C842" s="846"/>
      <c r="D842" s="846"/>
      <c r="E842" s="846"/>
      <c r="F842" s="846"/>
      <c r="G842" s="846" t="s">
        <v>769</v>
      </c>
      <c r="H842" s="847">
        <v>0</v>
      </c>
      <c r="I842" s="846" t="s">
        <v>770</v>
      </c>
      <c r="J842" s="847">
        <v>42.68</v>
      </c>
      <c r="K842" s="846" t="s">
        <v>771</v>
      </c>
      <c r="L842" s="847">
        <v>42.681199999999997</v>
      </c>
    </row>
    <row r="843" spans="3:12" ht="15.75" thickBot="1">
      <c r="C843" s="846"/>
      <c r="D843" s="846"/>
      <c r="E843" s="846"/>
      <c r="F843" s="846"/>
      <c r="G843" s="846" t="s">
        <v>772</v>
      </c>
      <c r="H843" s="847">
        <v>10.24</v>
      </c>
      <c r="I843" s="846"/>
      <c r="J843" s="1337" t="s">
        <v>773</v>
      </c>
      <c r="K843" s="1337"/>
      <c r="L843" s="847">
        <v>54.06</v>
      </c>
    </row>
    <row r="844" spans="3:12" ht="0.95" customHeight="1" thickTop="1">
      <c r="C844" s="848"/>
      <c r="D844" s="848"/>
      <c r="E844" s="848"/>
      <c r="F844" s="848"/>
      <c r="G844" s="848"/>
      <c r="H844" s="848"/>
      <c r="I844" s="848"/>
      <c r="J844" s="848"/>
      <c r="K844" s="848"/>
      <c r="L844" s="848"/>
    </row>
    <row r="845" spans="3:12" ht="18" customHeight="1">
      <c r="C845" s="828"/>
      <c r="D845" s="829" t="s">
        <v>255</v>
      </c>
      <c r="E845" s="828" t="s">
        <v>742</v>
      </c>
      <c r="F845" s="828" t="s">
        <v>102</v>
      </c>
      <c r="G845" s="1338" t="s">
        <v>138</v>
      </c>
      <c r="H845" s="1338"/>
      <c r="I845" s="830" t="s">
        <v>362</v>
      </c>
      <c r="J845" s="829" t="s">
        <v>137</v>
      </c>
      <c r="K845" s="829" t="s">
        <v>743</v>
      </c>
      <c r="L845" s="829" t="s">
        <v>518</v>
      </c>
    </row>
    <row r="846" spans="3:12" ht="39" customHeight="1">
      <c r="C846" s="831" t="s">
        <v>744</v>
      </c>
      <c r="D846" s="832" t="s">
        <v>948</v>
      </c>
      <c r="E846" s="831" t="s">
        <v>776</v>
      </c>
      <c r="F846" s="831" t="s">
        <v>680</v>
      </c>
      <c r="G846" s="1339" t="s">
        <v>610</v>
      </c>
      <c r="H846" s="1339"/>
      <c r="I846" s="833" t="s">
        <v>8</v>
      </c>
      <c r="J846" s="834">
        <v>1</v>
      </c>
      <c r="K846" s="835">
        <v>84.32</v>
      </c>
      <c r="L846" s="835">
        <v>84.32</v>
      </c>
    </row>
    <row r="847" spans="3:12" ht="15" customHeight="1">
      <c r="C847" s="1338" t="s">
        <v>517</v>
      </c>
      <c r="D847" s="1336" t="s">
        <v>255</v>
      </c>
      <c r="E847" s="1338" t="s">
        <v>742</v>
      </c>
      <c r="F847" s="1338" t="s">
        <v>392</v>
      </c>
      <c r="G847" s="1336" t="s">
        <v>221</v>
      </c>
      <c r="H847" s="1335" t="s">
        <v>777</v>
      </c>
      <c r="I847" s="1336"/>
      <c r="J847" s="1335" t="s">
        <v>778</v>
      </c>
      <c r="K847" s="1336"/>
      <c r="L847" s="1336" t="s">
        <v>779</v>
      </c>
    </row>
    <row r="848" spans="3:12" ht="15" customHeight="1">
      <c r="C848" s="1336"/>
      <c r="D848" s="1336"/>
      <c r="E848" s="1336"/>
      <c r="F848" s="1336"/>
      <c r="G848" s="1336"/>
      <c r="H848" s="829" t="s">
        <v>780</v>
      </c>
      <c r="I848" s="829" t="s">
        <v>781</v>
      </c>
      <c r="J848" s="829" t="s">
        <v>780</v>
      </c>
      <c r="K848" s="829" t="s">
        <v>781</v>
      </c>
      <c r="L848" s="1336"/>
    </row>
    <row r="849" spans="3:12" ht="24" customHeight="1">
      <c r="C849" s="841" t="s">
        <v>757</v>
      </c>
      <c r="D849" s="842" t="s">
        <v>1062</v>
      </c>
      <c r="E849" s="841" t="s">
        <v>776</v>
      </c>
      <c r="F849" s="841" t="s">
        <v>1063</v>
      </c>
      <c r="G849" s="844">
        <v>9.3719999999999998E-2</v>
      </c>
      <c r="H849" s="845">
        <v>1</v>
      </c>
      <c r="I849" s="845">
        <v>0</v>
      </c>
      <c r="J849" s="849">
        <v>28.6661</v>
      </c>
      <c r="K849" s="849">
        <v>28.3033</v>
      </c>
      <c r="L849" s="849">
        <v>2.6865999999999999</v>
      </c>
    </row>
    <row r="850" spans="3:12" ht="24" customHeight="1">
      <c r="C850" s="841" t="s">
        <v>757</v>
      </c>
      <c r="D850" s="842" t="s">
        <v>1064</v>
      </c>
      <c r="E850" s="841" t="s">
        <v>776</v>
      </c>
      <c r="F850" s="841" t="s">
        <v>1065</v>
      </c>
      <c r="G850" s="844">
        <v>9.3719999999999998E-2</v>
      </c>
      <c r="H850" s="845">
        <v>1</v>
      </c>
      <c r="I850" s="845">
        <v>0</v>
      </c>
      <c r="J850" s="849">
        <v>18.790400000000002</v>
      </c>
      <c r="K850" s="849">
        <v>4.7742000000000004</v>
      </c>
      <c r="L850" s="849">
        <v>1.7609999999999999</v>
      </c>
    </row>
    <row r="851" spans="3:12" ht="20.100000000000001" customHeight="1">
      <c r="C851" s="1334"/>
      <c r="D851" s="1334"/>
      <c r="E851" s="1334"/>
      <c r="F851" s="1334"/>
      <c r="G851" s="1334"/>
      <c r="H851" s="1334" t="s">
        <v>786</v>
      </c>
      <c r="I851" s="1334"/>
      <c r="J851" s="1334"/>
      <c r="K851" s="1334"/>
      <c r="L851" s="850">
        <v>4.4476000000000004</v>
      </c>
    </row>
    <row r="852" spans="3:12" ht="20.100000000000001" customHeight="1">
      <c r="C852" s="828" t="s">
        <v>540</v>
      </c>
      <c r="D852" s="829" t="s">
        <v>255</v>
      </c>
      <c r="E852" s="828" t="s">
        <v>742</v>
      </c>
      <c r="F852" s="828" t="s">
        <v>260</v>
      </c>
      <c r="G852" s="829" t="s">
        <v>221</v>
      </c>
      <c r="H852" s="1336" t="s">
        <v>778</v>
      </c>
      <c r="I852" s="1336"/>
      <c r="J852" s="1336"/>
      <c r="K852" s="1336"/>
      <c r="L852" s="829" t="s">
        <v>779</v>
      </c>
    </row>
    <row r="853" spans="3:12" ht="24" customHeight="1">
      <c r="C853" s="841" t="s">
        <v>757</v>
      </c>
      <c r="D853" s="842" t="s">
        <v>1066</v>
      </c>
      <c r="E853" s="841" t="s">
        <v>776</v>
      </c>
      <c r="F853" s="841" t="s">
        <v>1067</v>
      </c>
      <c r="G853" s="844">
        <v>0.9</v>
      </c>
      <c r="H853" s="841"/>
      <c r="I853" s="841"/>
      <c r="J853" s="841"/>
      <c r="K853" s="849" t="s">
        <v>1068</v>
      </c>
      <c r="L853" s="849" t="s">
        <v>1069</v>
      </c>
    </row>
    <row r="854" spans="3:12" ht="24" customHeight="1">
      <c r="C854" s="841" t="s">
        <v>757</v>
      </c>
      <c r="D854" s="842" t="s">
        <v>849</v>
      </c>
      <c r="E854" s="841" t="s">
        <v>776</v>
      </c>
      <c r="F854" s="841" t="s">
        <v>850</v>
      </c>
      <c r="G854" s="844">
        <v>0.9</v>
      </c>
      <c r="H854" s="841"/>
      <c r="I854" s="841"/>
      <c r="J854" s="841"/>
      <c r="K854" s="849" t="s">
        <v>851</v>
      </c>
      <c r="L854" s="849" t="s">
        <v>1070</v>
      </c>
    </row>
    <row r="855" spans="3:12" ht="20.100000000000001" customHeight="1">
      <c r="C855" s="1334"/>
      <c r="D855" s="1334"/>
      <c r="E855" s="1334"/>
      <c r="F855" s="1334"/>
      <c r="G855" s="1334"/>
      <c r="H855" s="1334" t="s">
        <v>789</v>
      </c>
      <c r="I855" s="1334"/>
      <c r="J855" s="1334"/>
      <c r="K855" s="1334"/>
      <c r="L855" s="851">
        <v>0</v>
      </c>
    </row>
    <row r="856" spans="3:12" ht="20.100000000000001" customHeight="1">
      <c r="C856" s="1334"/>
      <c r="D856" s="1334"/>
      <c r="E856" s="1334"/>
      <c r="F856" s="1334"/>
      <c r="G856" s="1334"/>
      <c r="H856" s="1334" t="s">
        <v>790</v>
      </c>
      <c r="I856" s="1334"/>
      <c r="J856" s="1334"/>
      <c r="K856" s="1334"/>
      <c r="L856" s="850">
        <v>44.743499999999997</v>
      </c>
    </row>
    <row r="857" spans="3:12" ht="20.100000000000001" customHeight="1">
      <c r="C857" s="1334"/>
      <c r="D857" s="1334"/>
      <c r="E857" s="1334"/>
      <c r="F857" s="1334"/>
      <c r="G857" s="1334"/>
      <c r="H857" s="1334" t="s">
        <v>791</v>
      </c>
      <c r="I857" s="1334"/>
      <c r="J857" s="1334"/>
      <c r="K857" s="1334"/>
      <c r="L857" s="850">
        <v>49.191099999999999</v>
      </c>
    </row>
    <row r="858" spans="3:12" ht="20.100000000000001" customHeight="1">
      <c r="C858" s="1334"/>
      <c r="D858" s="1334"/>
      <c r="E858" s="1334"/>
      <c r="F858" s="1334"/>
      <c r="G858" s="1334"/>
      <c r="H858" s="1334" t="s">
        <v>792</v>
      </c>
      <c r="I858" s="1334"/>
      <c r="J858" s="1334"/>
      <c r="K858" s="1334"/>
      <c r="L858" s="850">
        <v>1</v>
      </c>
    </row>
    <row r="859" spans="3:12" ht="20.100000000000001" customHeight="1">
      <c r="C859" s="1334"/>
      <c r="D859" s="1334"/>
      <c r="E859" s="1334"/>
      <c r="F859" s="1334"/>
      <c r="G859" s="1334"/>
      <c r="H859" s="1334" t="s">
        <v>793</v>
      </c>
      <c r="I859" s="1334"/>
      <c r="J859" s="1334"/>
      <c r="K859" s="1334"/>
      <c r="L859" s="850">
        <v>49.191099999999999</v>
      </c>
    </row>
    <row r="860" spans="3:12" ht="20.100000000000001" customHeight="1">
      <c r="C860" s="1334"/>
      <c r="D860" s="1334"/>
      <c r="E860" s="1334"/>
      <c r="F860" s="1334"/>
      <c r="G860" s="1334"/>
      <c r="H860" s="1334" t="s">
        <v>794</v>
      </c>
      <c r="I860" s="1334"/>
      <c r="J860" s="1334"/>
      <c r="K860" s="1334"/>
      <c r="L860" s="850">
        <v>0</v>
      </c>
    </row>
    <row r="861" spans="3:12" ht="20.100000000000001" customHeight="1">
      <c r="C861" s="1334"/>
      <c r="D861" s="1334"/>
      <c r="E861" s="1334"/>
      <c r="F861" s="1334"/>
      <c r="G861" s="1334"/>
      <c r="H861" s="1334" t="s">
        <v>795</v>
      </c>
      <c r="I861" s="1334"/>
      <c r="J861" s="1334"/>
      <c r="K861" s="1334"/>
      <c r="L861" s="850">
        <v>0</v>
      </c>
    </row>
    <row r="862" spans="3:12" ht="20.100000000000001" customHeight="1">
      <c r="C862" s="828" t="s">
        <v>553</v>
      </c>
      <c r="D862" s="829" t="s">
        <v>255</v>
      </c>
      <c r="E862" s="828" t="s">
        <v>742</v>
      </c>
      <c r="F862" s="828" t="s">
        <v>837</v>
      </c>
      <c r="G862" s="829" t="s">
        <v>221</v>
      </c>
      <c r="H862" s="829" t="s">
        <v>220</v>
      </c>
      <c r="I862" s="829" t="s">
        <v>810</v>
      </c>
      <c r="J862" s="829"/>
      <c r="K862" s="829"/>
      <c r="L862" s="829" t="s">
        <v>778</v>
      </c>
    </row>
    <row r="863" spans="3:12" ht="24" customHeight="1">
      <c r="C863" s="841" t="s">
        <v>757</v>
      </c>
      <c r="D863" s="842" t="s">
        <v>1071</v>
      </c>
      <c r="E863" s="841" t="s">
        <v>776</v>
      </c>
      <c r="F863" s="841" t="s">
        <v>1072</v>
      </c>
      <c r="G863" s="844">
        <v>1.21489</v>
      </c>
      <c r="H863" s="843" t="s">
        <v>15</v>
      </c>
      <c r="I863" s="1347" t="s">
        <v>1073</v>
      </c>
      <c r="J863" s="1347"/>
      <c r="K863" s="1348"/>
      <c r="L863" s="849" t="s">
        <v>1074</v>
      </c>
    </row>
    <row r="864" spans="3:12" ht="24" customHeight="1">
      <c r="C864" s="841" t="s">
        <v>757</v>
      </c>
      <c r="D864" s="842" t="s">
        <v>1075</v>
      </c>
      <c r="E864" s="841" t="s">
        <v>776</v>
      </c>
      <c r="F864" s="841" t="s">
        <v>1076</v>
      </c>
      <c r="G864" s="844">
        <v>1.8519999999999998E-2</v>
      </c>
      <c r="H864" s="843" t="s">
        <v>922</v>
      </c>
      <c r="I864" s="1347" t="s">
        <v>1077</v>
      </c>
      <c r="J864" s="1347"/>
      <c r="K864" s="1348"/>
      <c r="L864" s="849" t="s">
        <v>1078</v>
      </c>
    </row>
    <row r="865" spans="3:12" ht="24" customHeight="1">
      <c r="C865" s="841" t="s">
        <v>757</v>
      </c>
      <c r="D865" s="842" t="s">
        <v>1079</v>
      </c>
      <c r="E865" s="841" t="s">
        <v>776</v>
      </c>
      <c r="F865" s="841" t="s">
        <v>1080</v>
      </c>
      <c r="G865" s="844">
        <v>0.40429999999999999</v>
      </c>
      <c r="H865" s="843" t="s">
        <v>8</v>
      </c>
      <c r="I865" s="1347" t="s">
        <v>1081</v>
      </c>
      <c r="J865" s="1347"/>
      <c r="K865" s="1348"/>
      <c r="L865" s="849" t="s">
        <v>1082</v>
      </c>
    </row>
    <row r="866" spans="3:12" ht="24" customHeight="1">
      <c r="C866" s="841" t="s">
        <v>757</v>
      </c>
      <c r="D866" s="842" t="s">
        <v>1083</v>
      </c>
      <c r="E866" s="841" t="s">
        <v>776</v>
      </c>
      <c r="F866" s="841" t="s">
        <v>1084</v>
      </c>
      <c r="G866" s="844">
        <v>2.3650000000000001E-2</v>
      </c>
      <c r="H866" s="843" t="s">
        <v>648</v>
      </c>
      <c r="I866" s="1347" t="s">
        <v>1085</v>
      </c>
      <c r="J866" s="1347"/>
      <c r="K866" s="1348"/>
      <c r="L866" s="849" t="s">
        <v>1086</v>
      </c>
    </row>
    <row r="867" spans="3:12" ht="20.100000000000001" customHeight="1">
      <c r="C867" s="1334"/>
      <c r="D867" s="1334"/>
      <c r="E867" s="1334"/>
      <c r="F867" s="1334"/>
      <c r="G867" s="1334"/>
      <c r="H867" s="1334" t="s">
        <v>841</v>
      </c>
      <c r="I867" s="1334"/>
      <c r="J867" s="1334"/>
      <c r="K867" s="1334"/>
      <c r="L867" s="850">
        <v>34.704099999999997</v>
      </c>
    </row>
    <row r="868" spans="3:12" ht="20.100000000000001" customHeight="1">
      <c r="C868" s="828" t="s">
        <v>815</v>
      </c>
      <c r="D868" s="829" t="s">
        <v>816</v>
      </c>
      <c r="E868" s="828" t="s">
        <v>742</v>
      </c>
      <c r="F868" s="828" t="s">
        <v>102</v>
      </c>
      <c r="G868" s="829" t="s">
        <v>817</v>
      </c>
      <c r="H868" s="829" t="s">
        <v>221</v>
      </c>
      <c r="I868" s="830" t="s">
        <v>220</v>
      </c>
      <c r="J868" s="1336" t="s">
        <v>810</v>
      </c>
      <c r="K868" s="1336"/>
      <c r="L868" s="829" t="s">
        <v>778</v>
      </c>
    </row>
    <row r="869" spans="3:12" ht="39" customHeight="1">
      <c r="C869" s="836" t="s">
        <v>744</v>
      </c>
      <c r="D869" s="837" t="s">
        <v>901</v>
      </c>
      <c r="E869" s="836" t="s">
        <v>776</v>
      </c>
      <c r="F869" s="836" t="s">
        <v>902</v>
      </c>
      <c r="G869" s="837" t="s">
        <v>688</v>
      </c>
      <c r="H869" s="839">
        <v>3.0400000000000002E-3</v>
      </c>
      <c r="I869" s="838" t="s">
        <v>11</v>
      </c>
      <c r="J869" s="1341">
        <v>32.24</v>
      </c>
      <c r="K869" s="1342"/>
      <c r="L869" s="852">
        <v>9.8000000000000004E-2</v>
      </c>
    </row>
    <row r="870" spans="3:12" ht="39" customHeight="1">
      <c r="C870" s="836" t="s">
        <v>744</v>
      </c>
      <c r="D870" s="837" t="s">
        <v>901</v>
      </c>
      <c r="E870" s="836" t="s">
        <v>776</v>
      </c>
      <c r="F870" s="836" t="s">
        <v>902</v>
      </c>
      <c r="G870" s="837" t="s">
        <v>686</v>
      </c>
      <c r="H870" s="839">
        <v>2.0000000000000002E-5</v>
      </c>
      <c r="I870" s="838" t="s">
        <v>11</v>
      </c>
      <c r="J870" s="1341">
        <v>32.24</v>
      </c>
      <c r="K870" s="1342"/>
      <c r="L870" s="852">
        <v>5.9999999999999995E-4</v>
      </c>
    </row>
    <row r="871" spans="3:12" ht="39" customHeight="1">
      <c r="C871" s="836" t="s">
        <v>744</v>
      </c>
      <c r="D871" s="837" t="s">
        <v>901</v>
      </c>
      <c r="E871" s="836" t="s">
        <v>776</v>
      </c>
      <c r="F871" s="836" t="s">
        <v>902</v>
      </c>
      <c r="G871" s="837" t="s">
        <v>690</v>
      </c>
      <c r="H871" s="839">
        <v>1.0109999999999999E-2</v>
      </c>
      <c r="I871" s="838" t="s">
        <v>11</v>
      </c>
      <c r="J871" s="1341">
        <v>32.24</v>
      </c>
      <c r="K871" s="1342"/>
      <c r="L871" s="852">
        <v>0.32590000000000002</v>
      </c>
    </row>
    <row r="872" spans="3:12" ht="39" customHeight="1">
      <c r="C872" s="836" t="s">
        <v>744</v>
      </c>
      <c r="D872" s="837" t="s">
        <v>901</v>
      </c>
      <c r="E872" s="836" t="s">
        <v>776</v>
      </c>
      <c r="F872" s="836" t="s">
        <v>902</v>
      </c>
      <c r="G872" s="837" t="s">
        <v>681</v>
      </c>
      <c r="H872" s="839">
        <v>2.0000000000000002E-5</v>
      </c>
      <c r="I872" s="838" t="s">
        <v>11</v>
      </c>
      <c r="J872" s="1341">
        <v>32.24</v>
      </c>
      <c r="K872" s="1342"/>
      <c r="L872" s="852">
        <v>5.9999999999999995E-4</v>
      </c>
    </row>
    <row r="873" spans="3:12" ht="20.100000000000001" customHeight="1">
      <c r="C873" s="1334"/>
      <c r="D873" s="1334"/>
      <c r="E873" s="1334"/>
      <c r="F873" s="1334"/>
      <c r="G873" s="1334"/>
      <c r="H873" s="1334" t="s">
        <v>820</v>
      </c>
      <c r="I873" s="1334"/>
      <c r="J873" s="1334"/>
      <c r="K873" s="1334"/>
      <c r="L873" s="850">
        <v>0.42509999999999998</v>
      </c>
    </row>
    <row r="874" spans="3:12" ht="20.100000000000001" customHeight="1">
      <c r="C874" s="828" t="s">
        <v>821</v>
      </c>
      <c r="D874" s="829" t="s">
        <v>822</v>
      </c>
      <c r="E874" s="828" t="s">
        <v>742</v>
      </c>
      <c r="F874" s="828" t="s">
        <v>102</v>
      </c>
      <c r="G874" s="829" t="s">
        <v>221</v>
      </c>
      <c r="H874" s="1336" t="s">
        <v>823</v>
      </c>
      <c r="I874" s="1335"/>
      <c r="J874" s="1336"/>
      <c r="K874" s="1336"/>
      <c r="L874" s="829" t="s">
        <v>778</v>
      </c>
    </row>
    <row r="875" spans="3:12" ht="20.100000000000001" customHeight="1">
      <c r="C875" s="830"/>
      <c r="D875" s="830"/>
      <c r="E875" s="830"/>
      <c r="F875" s="830"/>
      <c r="G875" s="830"/>
      <c r="H875" s="830" t="s">
        <v>634</v>
      </c>
      <c r="I875" s="830" t="s">
        <v>635</v>
      </c>
      <c r="J875" s="830" t="s">
        <v>625</v>
      </c>
      <c r="K875" s="830" t="s">
        <v>824</v>
      </c>
      <c r="L875" s="830"/>
    </row>
    <row r="876" spans="3:12" ht="50.1" customHeight="1">
      <c r="C876" s="836" t="s">
        <v>757</v>
      </c>
      <c r="D876" s="837" t="s">
        <v>686</v>
      </c>
      <c r="E876" s="836" t="s">
        <v>776</v>
      </c>
      <c r="F876" s="836" t="s">
        <v>1084</v>
      </c>
      <c r="G876" s="839">
        <v>2.0000000000000002E-5</v>
      </c>
      <c r="H876" s="837" t="s">
        <v>905</v>
      </c>
      <c r="I876" s="837" t="s">
        <v>906</v>
      </c>
      <c r="J876" s="837" t="s">
        <v>907</v>
      </c>
      <c r="K876" s="837" t="s">
        <v>828</v>
      </c>
      <c r="L876" s="852">
        <v>0</v>
      </c>
    </row>
    <row r="877" spans="3:12" ht="50.1" customHeight="1">
      <c r="C877" s="836" t="s">
        <v>757</v>
      </c>
      <c r="D877" s="837" t="s">
        <v>690</v>
      </c>
      <c r="E877" s="836" t="s">
        <v>776</v>
      </c>
      <c r="F877" s="836" t="s">
        <v>1080</v>
      </c>
      <c r="G877" s="839">
        <v>1.0109999999999999E-2</v>
      </c>
      <c r="H877" s="837" t="s">
        <v>905</v>
      </c>
      <c r="I877" s="837" t="s">
        <v>906</v>
      </c>
      <c r="J877" s="837" t="s">
        <v>907</v>
      </c>
      <c r="K877" s="837" t="s">
        <v>828</v>
      </c>
      <c r="L877" s="852">
        <v>0</v>
      </c>
    </row>
    <row r="878" spans="3:12" ht="50.1" customHeight="1">
      <c r="C878" s="836" t="s">
        <v>757</v>
      </c>
      <c r="D878" s="837" t="s">
        <v>681</v>
      </c>
      <c r="E878" s="836" t="s">
        <v>776</v>
      </c>
      <c r="F878" s="836" t="s">
        <v>1076</v>
      </c>
      <c r="G878" s="839">
        <v>2.0000000000000002E-5</v>
      </c>
      <c r="H878" s="837" t="s">
        <v>905</v>
      </c>
      <c r="I878" s="837" t="s">
        <v>906</v>
      </c>
      <c r="J878" s="837" t="s">
        <v>907</v>
      </c>
      <c r="K878" s="837" t="s">
        <v>828</v>
      </c>
      <c r="L878" s="852">
        <v>0</v>
      </c>
    </row>
    <row r="879" spans="3:12" ht="50.1" customHeight="1">
      <c r="C879" s="836" t="s">
        <v>757</v>
      </c>
      <c r="D879" s="837" t="s">
        <v>688</v>
      </c>
      <c r="E879" s="836" t="s">
        <v>776</v>
      </c>
      <c r="F879" s="836" t="s">
        <v>1072</v>
      </c>
      <c r="G879" s="839">
        <v>3.0400000000000002E-3</v>
      </c>
      <c r="H879" s="837" t="s">
        <v>905</v>
      </c>
      <c r="I879" s="837" t="s">
        <v>906</v>
      </c>
      <c r="J879" s="837" t="s">
        <v>907</v>
      </c>
      <c r="K879" s="837" t="s">
        <v>828</v>
      </c>
      <c r="L879" s="852">
        <v>0</v>
      </c>
    </row>
    <row r="880" spans="3:12" ht="20.100000000000001" customHeight="1">
      <c r="C880" s="1334"/>
      <c r="D880" s="1334"/>
      <c r="E880" s="1334"/>
      <c r="F880" s="1334"/>
      <c r="G880" s="1334"/>
      <c r="H880" s="1334" t="s">
        <v>829</v>
      </c>
      <c r="I880" s="1334"/>
      <c r="J880" s="1334"/>
      <c r="K880" s="1334"/>
      <c r="L880" s="850">
        <v>0</v>
      </c>
    </row>
    <row r="881" spans="3:12">
      <c r="C881" s="846"/>
      <c r="D881" s="846"/>
      <c r="E881" s="846"/>
      <c r="F881" s="846"/>
      <c r="G881" s="846" t="s">
        <v>769</v>
      </c>
      <c r="H881" s="847">
        <v>0</v>
      </c>
      <c r="I881" s="846" t="s">
        <v>770</v>
      </c>
      <c r="J881" s="847">
        <v>44.88</v>
      </c>
      <c r="K881" s="846" t="s">
        <v>771</v>
      </c>
      <c r="L881" s="847">
        <v>44.880363458995134</v>
      </c>
    </row>
    <row r="882" spans="3:12" ht="15.75" thickBot="1">
      <c r="C882" s="846"/>
      <c r="D882" s="846"/>
      <c r="E882" s="846"/>
      <c r="F882" s="846"/>
      <c r="G882" s="846" t="s">
        <v>772</v>
      </c>
      <c r="H882" s="847">
        <v>19.72</v>
      </c>
      <c r="I882" s="846"/>
      <c r="J882" s="1337" t="s">
        <v>773</v>
      </c>
      <c r="K882" s="1337"/>
      <c r="L882" s="847">
        <v>104.04</v>
      </c>
    </row>
    <row r="883" spans="3:12" ht="0.95" customHeight="1" thickTop="1">
      <c r="C883" s="848"/>
      <c r="D883" s="848"/>
      <c r="E883" s="848"/>
      <c r="F883" s="848"/>
      <c r="G883" s="848"/>
      <c r="H883" s="848"/>
      <c r="I883" s="848"/>
      <c r="J883" s="848"/>
      <c r="K883" s="848"/>
      <c r="L883" s="848"/>
    </row>
    <row r="884" spans="3:12" ht="18" customHeight="1">
      <c r="C884" s="828"/>
      <c r="D884" s="829" t="s">
        <v>255</v>
      </c>
      <c r="E884" s="828" t="s">
        <v>742</v>
      </c>
      <c r="F884" s="828" t="s">
        <v>102</v>
      </c>
      <c r="G884" s="1338" t="s">
        <v>138</v>
      </c>
      <c r="H884" s="1338"/>
      <c r="I884" s="830" t="s">
        <v>362</v>
      </c>
      <c r="J884" s="829" t="s">
        <v>137</v>
      </c>
      <c r="K884" s="829" t="s">
        <v>743</v>
      </c>
      <c r="L884" s="829" t="s">
        <v>518</v>
      </c>
    </row>
    <row r="885" spans="3:12" ht="24" customHeight="1">
      <c r="C885" s="831" t="s">
        <v>744</v>
      </c>
      <c r="D885" s="832" t="s">
        <v>1087</v>
      </c>
      <c r="E885" s="831" t="s">
        <v>17</v>
      </c>
      <c r="F885" s="831" t="s">
        <v>1088</v>
      </c>
      <c r="G885" s="1339" t="s">
        <v>751</v>
      </c>
      <c r="H885" s="1339"/>
      <c r="I885" s="833" t="s">
        <v>238</v>
      </c>
      <c r="J885" s="834">
        <v>1</v>
      </c>
      <c r="K885" s="835">
        <v>32.4</v>
      </c>
      <c r="L885" s="835">
        <v>32.4</v>
      </c>
    </row>
    <row r="886" spans="3:12" ht="26.1" customHeight="1">
      <c r="C886" s="836" t="s">
        <v>748</v>
      </c>
      <c r="D886" s="837" t="s">
        <v>1032</v>
      </c>
      <c r="E886" s="836" t="s">
        <v>17</v>
      </c>
      <c r="F886" s="836" t="s">
        <v>1033</v>
      </c>
      <c r="G886" s="1342" t="s">
        <v>751</v>
      </c>
      <c r="H886" s="1342"/>
      <c r="I886" s="838" t="s">
        <v>238</v>
      </c>
      <c r="J886" s="839">
        <v>1</v>
      </c>
      <c r="K886" s="840">
        <v>0.32</v>
      </c>
      <c r="L886" s="840">
        <v>0.32</v>
      </c>
    </row>
    <row r="887" spans="3:12" ht="24" customHeight="1">
      <c r="C887" s="841" t="s">
        <v>757</v>
      </c>
      <c r="D887" s="842" t="s">
        <v>1034</v>
      </c>
      <c r="E887" s="841" t="s">
        <v>17</v>
      </c>
      <c r="F887" s="841" t="s">
        <v>1035</v>
      </c>
      <c r="G887" s="1348" t="s">
        <v>260</v>
      </c>
      <c r="H887" s="1348"/>
      <c r="I887" s="843" t="s">
        <v>238</v>
      </c>
      <c r="J887" s="844">
        <v>1</v>
      </c>
      <c r="K887" s="845">
        <v>21.84</v>
      </c>
      <c r="L887" s="845">
        <v>21.84</v>
      </c>
    </row>
    <row r="888" spans="3:12" ht="26.1" customHeight="1">
      <c r="C888" s="841" t="s">
        <v>757</v>
      </c>
      <c r="D888" s="842" t="s">
        <v>1018</v>
      </c>
      <c r="E888" s="841" t="s">
        <v>17</v>
      </c>
      <c r="F888" s="841" t="s">
        <v>1019</v>
      </c>
      <c r="G888" s="1348" t="s">
        <v>760</v>
      </c>
      <c r="H888" s="1348"/>
      <c r="I888" s="843" t="s">
        <v>238</v>
      </c>
      <c r="J888" s="844">
        <v>1</v>
      </c>
      <c r="K888" s="845">
        <v>1.43</v>
      </c>
      <c r="L888" s="845">
        <v>1.43</v>
      </c>
    </row>
    <row r="889" spans="3:12" ht="26.1" customHeight="1">
      <c r="C889" s="841" t="s">
        <v>757</v>
      </c>
      <c r="D889" s="842" t="s">
        <v>1089</v>
      </c>
      <c r="E889" s="841" t="s">
        <v>17</v>
      </c>
      <c r="F889" s="841" t="s">
        <v>1090</v>
      </c>
      <c r="G889" s="1348" t="s">
        <v>1017</v>
      </c>
      <c r="H889" s="1348"/>
      <c r="I889" s="843" t="s">
        <v>238</v>
      </c>
      <c r="J889" s="844">
        <v>1</v>
      </c>
      <c r="K889" s="845">
        <v>1.85</v>
      </c>
      <c r="L889" s="845">
        <v>1.85</v>
      </c>
    </row>
    <row r="890" spans="3:12" ht="26.1" customHeight="1">
      <c r="C890" s="841" t="s">
        <v>757</v>
      </c>
      <c r="D890" s="842" t="s">
        <v>1025</v>
      </c>
      <c r="E890" s="841" t="s">
        <v>17</v>
      </c>
      <c r="F890" s="841" t="s">
        <v>1026</v>
      </c>
      <c r="G890" s="1348" t="s">
        <v>760</v>
      </c>
      <c r="H890" s="1348"/>
      <c r="I890" s="843" t="s">
        <v>238</v>
      </c>
      <c r="J890" s="844">
        <v>1</v>
      </c>
      <c r="K890" s="845">
        <v>4.2300000000000004</v>
      </c>
      <c r="L890" s="845">
        <v>4.2300000000000004</v>
      </c>
    </row>
    <row r="891" spans="3:12" ht="26.1" customHeight="1">
      <c r="C891" s="841" t="s">
        <v>757</v>
      </c>
      <c r="D891" s="842" t="s">
        <v>1029</v>
      </c>
      <c r="E891" s="841" t="s">
        <v>17</v>
      </c>
      <c r="F891" s="841" t="s">
        <v>1030</v>
      </c>
      <c r="G891" s="1348" t="s">
        <v>1031</v>
      </c>
      <c r="H891" s="1348"/>
      <c r="I891" s="843" t="s">
        <v>238</v>
      </c>
      <c r="J891" s="844">
        <v>1</v>
      </c>
      <c r="K891" s="845">
        <v>0.6</v>
      </c>
      <c r="L891" s="845">
        <v>0.6</v>
      </c>
    </row>
    <row r="892" spans="3:12" ht="26.1" customHeight="1">
      <c r="C892" s="841" t="s">
        <v>757</v>
      </c>
      <c r="D892" s="842" t="s">
        <v>1091</v>
      </c>
      <c r="E892" s="841" t="s">
        <v>17</v>
      </c>
      <c r="F892" s="841" t="s">
        <v>1092</v>
      </c>
      <c r="G892" s="1348" t="s">
        <v>1017</v>
      </c>
      <c r="H892" s="1348"/>
      <c r="I892" s="843" t="s">
        <v>238</v>
      </c>
      <c r="J892" s="844">
        <v>1</v>
      </c>
      <c r="K892" s="845">
        <v>2.0499999999999998</v>
      </c>
      <c r="L892" s="845">
        <v>2.0499999999999998</v>
      </c>
    </row>
    <row r="893" spans="3:12" ht="26.1" customHeight="1">
      <c r="C893" s="841" t="s">
        <v>757</v>
      </c>
      <c r="D893" s="842" t="s">
        <v>1022</v>
      </c>
      <c r="E893" s="841" t="s">
        <v>17</v>
      </c>
      <c r="F893" s="841" t="s">
        <v>1023</v>
      </c>
      <c r="G893" s="1348" t="s">
        <v>1024</v>
      </c>
      <c r="H893" s="1348"/>
      <c r="I893" s="843" t="s">
        <v>238</v>
      </c>
      <c r="J893" s="844">
        <v>1</v>
      </c>
      <c r="K893" s="845">
        <v>0.08</v>
      </c>
      <c r="L893" s="845">
        <v>0.08</v>
      </c>
    </row>
    <row r="894" spans="3:12">
      <c r="C894" s="846"/>
      <c r="D894" s="846"/>
      <c r="E894" s="846"/>
      <c r="F894" s="846"/>
      <c r="G894" s="846" t="s">
        <v>769</v>
      </c>
      <c r="H894" s="847">
        <v>22.16</v>
      </c>
      <c r="I894" s="846" t="s">
        <v>770</v>
      </c>
      <c r="J894" s="847">
        <v>0</v>
      </c>
      <c r="K894" s="846" t="s">
        <v>771</v>
      </c>
      <c r="L894" s="847">
        <v>22.16</v>
      </c>
    </row>
    <row r="895" spans="3:12" ht="15.75" thickBot="1">
      <c r="C895" s="846"/>
      <c r="D895" s="846"/>
      <c r="E895" s="846"/>
      <c r="F895" s="846"/>
      <c r="G895" s="846" t="s">
        <v>772</v>
      </c>
      <c r="H895" s="847">
        <v>7.57</v>
      </c>
      <c r="I895" s="846"/>
      <c r="J895" s="1337" t="s">
        <v>773</v>
      </c>
      <c r="K895" s="1337"/>
      <c r="L895" s="847">
        <v>39.97</v>
      </c>
    </row>
    <row r="896" spans="3:12" ht="0.95" customHeight="1" thickTop="1">
      <c r="C896" s="848"/>
      <c r="D896" s="848"/>
      <c r="E896" s="848"/>
      <c r="F896" s="848"/>
      <c r="G896" s="848"/>
      <c r="H896" s="848"/>
      <c r="I896" s="848"/>
      <c r="J896" s="848"/>
      <c r="K896" s="848"/>
      <c r="L896" s="848"/>
    </row>
    <row r="897" spans="3:12" ht="18" customHeight="1">
      <c r="C897" s="828"/>
      <c r="D897" s="829" t="s">
        <v>255</v>
      </c>
      <c r="E897" s="828" t="s">
        <v>742</v>
      </c>
      <c r="F897" s="828" t="s">
        <v>102</v>
      </c>
      <c r="G897" s="1338" t="s">
        <v>138</v>
      </c>
      <c r="H897" s="1338"/>
      <c r="I897" s="830" t="s">
        <v>362</v>
      </c>
      <c r="J897" s="829" t="s">
        <v>137</v>
      </c>
      <c r="K897" s="829" t="s">
        <v>743</v>
      </c>
      <c r="L897" s="829" t="s">
        <v>518</v>
      </c>
    </row>
    <row r="898" spans="3:12" ht="26.1" customHeight="1">
      <c r="C898" s="831" t="s">
        <v>744</v>
      </c>
      <c r="D898" s="832" t="s">
        <v>754</v>
      </c>
      <c r="E898" s="831" t="s">
        <v>17</v>
      </c>
      <c r="F898" s="831" t="s">
        <v>755</v>
      </c>
      <c r="G898" s="1339" t="s">
        <v>756</v>
      </c>
      <c r="H898" s="1339"/>
      <c r="I898" s="833" t="s">
        <v>8</v>
      </c>
      <c r="J898" s="834">
        <v>1</v>
      </c>
      <c r="K898" s="835">
        <v>24.61</v>
      </c>
      <c r="L898" s="835">
        <v>24.61</v>
      </c>
    </row>
    <row r="899" spans="3:12" ht="24" customHeight="1">
      <c r="C899" s="836" t="s">
        <v>748</v>
      </c>
      <c r="D899" s="837" t="s">
        <v>1087</v>
      </c>
      <c r="E899" s="836" t="s">
        <v>17</v>
      </c>
      <c r="F899" s="836" t="s">
        <v>1088</v>
      </c>
      <c r="G899" s="1342" t="s">
        <v>751</v>
      </c>
      <c r="H899" s="1342"/>
      <c r="I899" s="838" t="s">
        <v>238</v>
      </c>
      <c r="J899" s="839">
        <v>0.45290000000000002</v>
      </c>
      <c r="K899" s="840">
        <v>32.4</v>
      </c>
      <c r="L899" s="840">
        <v>14.67</v>
      </c>
    </row>
    <row r="900" spans="3:12" ht="24" customHeight="1">
      <c r="C900" s="841" t="s">
        <v>757</v>
      </c>
      <c r="D900" s="842" t="s">
        <v>1093</v>
      </c>
      <c r="E900" s="841" t="s">
        <v>17</v>
      </c>
      <c r="F900" s="841" t="s">
        <v>1094</v>
      </c>
      <c r="G900" s="1348" t="s">
        <v>760</v>
      </c>
      <c r="H900" s="1348"/>
      <c r="I900" s="843" t="s">
        <v>1095</v>
      </c>
      <c r="J900" s="844">
        <v>0.32569999999999999</v>
      </c>
      <c r="K900" s="845">
        <v>30.54</v>
      </c>
      <c r="L900" s="845">
        <v>9.94</v>
      </c>
    </row>
    <row r="901" spans="3:12">
      <c r="C901" s="846"/>
      <c r="D901" s="846"/>
      <c r="E901" s="846"/>
      <c r="F901" s="846"/>
      <c r="G901" s="846" t="s">
        <v>769</v>
      </c>
      <c r="H901" s="847">
        <v>10.029999999999999</v>
      </c>
      <c r="I901" s="846" t="s">
        <v>770</v>
      </c>
      <c r="J901" s="847">
        <v>0</v>
      </c>
      <c r="K901" s="846" t="s">
        <v>771</v>
      </c>
      <c r="L901" s="847">
        <v>10.029999999999999</v>
      </c>
    </row>
    <row r="902" spans="3:12" ht="15.75" thickBot="1">
      <c r="C902" s="846"/>
      <c r="D902" s="846"/>
      <c r="E902" s="846"/>
      <c r="F902" s="846"/>
      <c r="G902" s="846" t="s">
        <v>772</v>
      </c>
      <c r="H902" s="847">
        <v>5.75</v>
      </c>
      <c r="I902" s="846"/>
      <c r="J902" s="1337" t="s">
        <v>773</v>
      </c>
      <c r="K902" s="1337"/>
      <c r="L902" s="847">
        <v>30.36</v>
      </c>
    </row>
    <row r="903" spans="3:12" ht="0.95" customHeight="1" thickTop="1">
      <c r="C903" s="848"/>
      <c r="D903" s="848"/>
      <c r="E903" s="848"/>
      <c r="F903" s="848"/>
      <c r="G903" s="848"/>
      <c r="H903" s="848"/>
      <c r="I903" s="848"/>
      <c r="J903" s="848"/>
      <c r="K903" s="848"/>
      <c r="L903" s="848"/>
    </row>
    <row r="904" spans="3:12" ht="18" customHeight="1">
      <c r="C904" s="828"/>
      <c r="D904" s="829" t="s">
        <v>255</v>
      </c>
      <c r="E904" s="828" t="s">
        <v>742</v>
      </c>
      <c r="F904" s="828" t="s">
        <v>102</v>
      </c>
      <c r="G904" s="1338" t="s">
        <v>138</v>
      </c>
      <c r="H904" s="1338"/>
      <c r="I904" s="830" t="s">
        <v>362</v>
      </c>
      <c r="J904" s="829" t="s">
        <v>137</v>
      </c>
      <c r="K904" s="829" t="s">
        <v>743</v>
      </c>
      <c r="L904" s="829" t="s">
        <v>518</v>
      </c>
    </row>
    <row r="905" spans="3:12" ht="26.1" customHeight="1">
      <c r="C905" s="831" t="s">
        <v>744</v>
      </c>
      <c r="D905" s="832" t="s">
        <v>1096</v>
      </c>
      <c r="E905" s="831" t="s">
        <v>776</v>
      </c>
      <c r="F905" s="831" t="s">
        <v>1097</v>
      </c>
      <c r="G905" s="1339" t="s">
        <v>610</v>
      </c>
      <c r="H905" s="1339"/>
      <c r="I905" s="833" t="s">
        <v>8</v>
      </c>
      <c r="J905" s="834">
        <v>1</v>
      </c>
      <c r="K905" s="835">
        <v>18.149999999999999</v>
      </c>
      <c r="L905" s="835">
        <v>18.149999999999999</v>
      </c>
    </row>
    <row r="906" spans="3:12" ht="15" customHeight="1">
      <c r="C906" s="1338" t="s">
        <v>517</v>
      </c>
      <c r="D906" s="1336" t="s">
        <v>255</v>
      </c>
      <c r="E906" s="1338" t="s">
        <v>742</v>
      </c>
      <c r="F906" s="1338" t="s">
        <v>392</v>
      </c>
      <c r="G906" s="1336" t="s">
        <v>221</v>
      </c>
      <c r="H906" s="1335" t="s">
        <v>777</v>
      </c>
      <c r="I906" s="1336"/>
      <c r="J906" s="1335" t="s">
        <v>778</v>
      </c>
      <c r="K906" s="1336"/>
      <c r="L906" s="1336" t="s">
        <v>779</v>
      </c>
    </row>
    <row r="907" spans="3:12" ht="15" customHeight="1">
      <c r="C907" s="1336"/>
      <c r="D907" s="1336"/>
      <c r="E907" s="1336"/>
      <c r="F907" s="1336"/>
      <c r="G907" s="1336"/>
      <c r="H907" s="829" t="s">
        <v>780</v>
      </c>
      <c r="I907" s="829" t="s">
        <v>781</v>
      </c>
      <c r="J907" s="829" t="s">
        <v>780</v>
      </c>
      <c r="K907" s="829" t="s">
        <v>781</v>
      </c>
      <c r="L907" s="1336"/>
    </row>
    <row r="908" spans="3:12" ht="24" customHeight="1">
      <c r="C908" s="841" t="s">
        <v>757</v>
      </c>
      <c r="D908" s="842" t="s">
        <v>1098</v>
      </c>
      <c r="E908" s="841" t="s">
        <v>776</v>
      </c>
      <c r="F908" s="841" t="s">
        <v>1099</v>
      </c>
      <c r="G908" s="844">
        <v>1</v>
      </c>
      <c r="H908" s="845">
        <v>1</v>
      </c>
      <c r="I908" s="845">
        <v>0</v>
      </c>
      <c r="J908" s="849">
        <v>27.7241</v>
      </c>
      <c r="K908" s="849">
        <v>5.8334999999999999</v>
      </c>
      <c r="L908" s="849">
        <v>27.7241</v>
      </c>
    </row>
    <row r="909" spans="3:12" ht="26.1" customHeight="1">
      <c r="C909" s="841" t="s">
        <v>757</v>
      </c>
      <c r="D909" s="842" t="s">
        <v>1100</v>
      </c>
      <c r="E909" s="841" t="s">
        <v>776</v>
      </c>
      <c r="F909" s="841" t="s">
        <v>1101</v>
      </c>
      <c r="G909" s="844">
        <v>1</v>
      </c>
      <c r="H909" s="845">
        <v>1</v>
      </c>
      <c r="I909" s="845">
        <v>0</v>
      </c>
      <c r="J909" s="849">
        <v>46.591500000000003</v>
      </c>
      <c r="K909" s="849">
        <v>40.799799999999998</v>
      </c>
      <c r="L909" s="849">
        <v>46.591500000000003</v>
      </c>
    </row>
    <row r="910" spans="3:12" ht="20.100000000000001" customHeight="1">
      <c r="C910" s="1334"/>
      <c r="D910" s="1334"/>
      <c r="E910" s="1334"/>
      <c r="F910" s="1334"/>
      <c r="G910" s="1334"/>
      <c r="H910" s="1334" t="s">
        <v>786</v>
      </c>
      <c r="I910" s="1334"/>
      <c r="J910" s="1334"/>
      <c r="K910" s="1334"/>
      <c r="L910" s="850">
        <v>74.315600000000003</v>
      </c>
    </row>
    <row r="911" spans="3:12" ht="20.100000000000001" customHeight="1">
      <c r="C911" s="828" t="s">
        <v>540</v>
      </c>
      <c r="D911" s="829" t="s">
        <v>255</v>
      </c>
      <c r="E911" s="828" t="s">
        <v>742</v>
      </c>
      <c r="F911" s="828" t="s">
        <v>260</v>
      </c>
      <c r="G911" s="829" t="s">
        <v>221</v>
      </c>
      <c r="H911" s="1336" t="s">
        <v>778</v>
      </c>
      <c r="I911" s="1336"/>
      <c r="J911" s="1336"/>
      <c r="K911" s="1336"/>
      <c r="L911" s="829" t="s">
        <v>779</v>
      </c>
    </row>
    <row r="912" spans="3:12" ht="24" customHeight="1">
      <c r="C912" s="841" t="s">
        <v>757</v>
      </c>
      <c r="D912" s="842" t="s">
        <v>849</v>
      </c>
      <c r="E912" s="841" t="s">
        <v>776</v>
      </c>
      <c r="F912" s="841" t="s">
        <v>850</v>
      </c>
      <c r="G912" s="844">
        <v>1</v>
      </c>
      <c r="H912" s="841"/>
      <c r="I912" s="841"/>
      <c r="J912" s="841"/>
      <c r="K912" s="849" t="s">
        <v>851</v>
      </c>
      <c r="L912" s="849" t="s">
        <v>851</v>
      </c>
    </row>
    <row r="913" spans="3:12" ht="24" customHeight="1">
      <c r="C913" s="841" t="s">
        <v>757</v>
      </c>
      <c r="D913" s="842" t="s">
        <v>1102</v>
      </c>
      <c r="E913" s="841" t="s">
        <v>776</v>
      </c>
      <c r="F913" s="841" t="s">
        <v>1103</v>
      </c>
      <c r="G913" s="844">
        <v>2</v>
      </c>
      <c r="H913" s="841"/>
      <c r="I913" s="841"/>
      <c r="J913" s="841"/>
      <c r="K913" s="849" t="s">
        <v>1104</v>
      </c>
      <c r="L913" s="849" t="s">
        <v>1105</v>
      </c>
    </row>
    <row r="914" spans="3:12" ht="20.100000000000001" customHeight="1">
      <c r="C914" s="1334"/>
      <c r="D914" s="1334"/>
      <c r="E914" s="1334"/>
      <c r="F914" s="1334"/>
      <c r="G914" s="1334"/>
      <c r="H914" s="1334" t="s">
        <v>789</v>
      </c>
      <c r="I914" s="1334"/>
      <c r="J914" s="1334"/>
      <c r="K914" s="1334"/>
      <c r="L914" s="851">
        <v>0</v>
      </c>
    </row>
    <row r="915" spans="3:12" ht="20.100000000000001" customHeight="1">
      <c r="C915" s="1334"/>
      <c r="D915" s="1334"/>
      <c r="E915" s="1334"/>
      <c r="F915" s="1334"/>
      <c r="G915" s="1334"/>
      <c r="H915" s="1334" t="s">
        <v>790</v>
      </c>
      <c r="I915" s="1334"/>
      <c r="J915" s="1334"/>
      <c r="K915" s="1334"/>
      <c r="L915" s="850">
        <v>83.249600000000001</v>
      </c>
    </row>
    <row r="916" spans="3:12" ht="20.100000000000001" customHeight="1">
      <c r="C916" s="1334"/>
      <c r="D916" s="1334"/>
      <c r="E916" s="1334"/>
      <c r="F916" s="1334"/>
      <c r="G916" s="1334"/>
      <c r="H916" s="1334" t="s">
        <v>791</v>
      </c>
      <c r="I916" s="1334"/>
      <c r="J916" s="1334"/>
      <c r="K916" s="1334"/>
      <c r="L916" s="850">
        <v>157.5652</v>
      </c>
    </row>
    <row r="917" spans="3:12" ht="20.100000000000001" customHeight="1">
      <c r="C917" s="1334"/>
      <c r="D917" s="1334"/>
      <c r="E917" s="1334"/>
      <c r="F917" s="1334"/>
      <c r="G917" s="1334"/>
      <c r="H917" s="1334" t="s">
        <v>792</v>
      </c>
      <c r="I917" s="1334"/>
      <c r="J917" s="1334"/>
      <c r="K917" s="1334"/>
      <c r="L917" s="850">
        <v>19.149999999999999</v>
      </c>
    </row>
    <row r="918" spans="3:12" ht="20.100000000000001" customHeight="1">
      <c r="C918" s="1334"/>
      <c r="D918" s="1334"/>
      <c r="E918" s="1334"/>
      <c r="F918" s="1334"/>
      <c r="G918" s="1334"/>
      <c r="H918" s="1334" t="s">
        <v>793</v>
      </c>
      <c r="I918" s="1334"/>
      <c r="J918" s="1334"/>
      <c r="K918" s="1334"/>
      <c r="L918" s="850">
        <v>8.2279</v>
      </c>
    </row>
    <row r="919" spans="3:12" ht="20.100000000000001" customHeight="1">
      <c r="C919" s="1334"/>
      <c r="D919" s="1334"/>
      <c r="E919" s="1334"/>
      <c r="F919" s="1334"/>
      <c r="G919" s="1334"/>
      <c r="H919" s="1334" t="s">
        <v>794</v>
      </c>
      <c r="I919" s="1334"/>
      <c r="J919" s="1334"/>
      <c r="K919" s="1334"/>
      <c r="L919" s="850">
        <v>0</v>
      </c>
    </row>
    <row r="920" spans="3:12" ht="20.100000000000001" customHeight="1">
      <c r="C920" s="1334"/>
      <c r="D920" s="1334"/>
      <c r="E920" s="1334"/>
      <c r="F920" s="1334"/>
      <c r="G920" s="1334"/>
      <c r="H920" s="1334" t="s">
        <v>795</v>
      </c>
      <c r="I920" s="1334"/>
      <c r="J920" s="1334"/>
      <c r="K920" s="1334"/>
      <c r="L920" s="850">
        <v>0</v>
      </c>
    </row>
    <row r="921" spans="3:12" ht="20.100000000000001" customHeight="1">
      <c r="C921" s="828" t="s">
        <v>553</v>
      </c>
      <c r="D921" s="829" t="s">
        <v>255</v>
      </c>
      <c r="E921" s="828" t="s">
        <v>742</v>
      </c>
      <c r="F921" s="828" t="s">
        <v>837</v>
      </c>
      <c r="G921" s="829" t="s">
        <v>221</v>
      </c>
      <c r="H921" s="829" t="s">
        <v>220</v>
      </c>
      <c r="I921" s="829" t="s">
        <v>810</v>
      </c>
      <c r="J921" s="829"/>
      <c r="K921" s="829"/>
      <c r="L921" s="829" t="s">
        <v>778</v>
      </c>
    </row>
    <row r="922" spans="3:12" ht="24" customHeight="1">
      <c r="C922" s="841" t="s">
        <v>757</v>
      </c>
      <c r="D922" s="842" t="s">
        <v>1106</v>
      </c>
      <c r="E922" s="841" t="s">
        <v>776</v>
      </c>
      <c r="F922" s="841" t="s">
        <v>1107</v>
      </c>
      <c r="G922" s="844">
        <v>0.112</v>
      </c>
      <c r="H922" s="843" t="s">
        <v>648</v>
      </c>
      <c r="I922" s="1347" t="s">
        <v>1108</v>
      </c>
      <c r="J922" s="1347"/>
      <c r="K922" s="1348"/>
      <c r="L922" s="849" t="s">
        <v>1109</v>
      </c>
    </row>
    <row r="923" spans="3:12" ht="20.100000000000001" customHeight="1">
      <c r="C923" s="1334"/>
      <c r="D923" s="1334"/>
      <c r="E923" s="1334"/>
      <c r="F923" s="1334"/>
      <c r="G923" s="1334"/>
      <c r="H923" s="1334" t="s">
        <v>841</v>
      </c>
      <c r="I923" s="1334"/>
      <c r="J923" s="1334"/>
      <c r="K923" s="1334"/>
      <c r="L923" s="850">
        <v>9.9189000000000007</v>
      </c>
    </row>
    <row r="924" spans="3:12" ht="20.100000000000001" customHeight="1">
      <c r="C924" s="828" t="s">
        <v>815</v>
      </c>
      <c r="D924" s="829" t="s">
        <v>816</v>
      </c>
      <c r="E924" s="828" t="s">
        <v>742</v>
      </c>
      <c r="F924" s="828" t="s">
        <v>102</v>
      </c>
      <c r="G924" s="829" t="s">
        <v>817</v>
      </c>
      <c r="H924" s="829" t="s">
        <v>221</v>
      </c>
      <c r="I924" s="830" t="s">
        <v>220</v>
      </c>
      <c r="J924" s="1336" t="s">
        <v>810</v>
      </c>
      <c r="K924" s="1336"/>
      <c r="L924" s="829" t="s">
        <v>778</v>
      </c>
    </row>
    <row r="925" spans="3:12" ht="39" customHeight="1">
      <c r="C925" s="836" t="s">
        <v>744</v>
      </c>
      <c r="D925" s="837" t="s">
        <v>901</v>
      </c>
      <c r="E925" s="836" t="s">
        <v>776</v>
      </c>
      <c r="F925" s="836" t="s">
        <v>902</v>
      </c>
      <c r="G925" s="837" t="s">
        <v>1110</v>
      </c>
      <c r="H925" s="839">
        <v>1.1E-4</v>
      </c>
      <c r="I925" s="838" t="s">
        <v>11</v>
      </c>
      <c r="J925" s="1341">
        <v>32.24</v>
      </c>
      <c r="K925" s="1342"/>
      <c r="L925" s="852">
        <v>3.5000000000000001E-3</v>
      </c>
    </row>
    <row r="926" spans="3:12" ht="20.100000000000001" customHeight="1">
      <c r="C926" s="1334"/>
      <c r="D926" s="1334"/>
      <c r="E926" s="1334"/>
      <c r="F926" s="1334"/>
      <c r="G926" s="1334"/>
      <c r="H926" s="1334" t="s">
        <v>820</v>
      </c>
      <c r="I926" s="1334"/>
      <c r="J926" s="1334"/>
      <c r="K926" s="1334"/>
      <c r="L926" s="850">
        <v>3.5000000000000001E-3</v>
      </c>
    </row>
    <row r="927" spans="3:12" ht="20.100000000000001" customHeight="1">
      <c r="C927" s="828" t="s">
        <v>821</v>
      </c>
      <c r="D927" s="829" t="s">
        <v>822</v>
      </c>
      <c r="E927" s="828" t="s">
        <v>742</v>
      </c>
      <c r="F927" s="828" t="s">
        <v>102</v>
      </c>
      <c r="G927" s="829" t="s">
        <v>221</v>
      </c>
      <c r="H927" s="1336" t="s">
        <v>823</v>
      </c>
      <c r="I927" s="1335"/>
      <c r="J927" s="1336"/>
      <c r="K927" s="1336"/>
      <c r="L927" s="829" t="s">
        <v>778</v>
      </c>
    </row>
    <row r="928" spans="3:12" ht="20.100000000000001" customHeight="1">
      <c r="C928" s="830"/>
      <c r="D928" s="830"/>
      <c r="E928" s="830"/>
      <c r="F928" s="830"/>
      <c r="G928" s="830"/>
      <c r="H928" s="830" t="s">
        <v>634</v>
      </c>
      <c r="I928" s="830" t="s">
        <v>635</v>
      </c>
      <c r="J928" s="830" t="s">
        <v>625</v>
      </c>
      <c r="K928" s="830" t="s">
        <v>824</v>
      </c>
      <c r="L928" s="830"/>
    </row>
    <row r="929" spans="3:12" ht="50.1" customHeight="1">
      <c r="C929" s="836" t="s">
        <v>757</v>
      </c>
      <c r="D929" s="837" t="s">
        <v>1110</v>
      </c>
      <c r="E929" s="836" t="s">
        <v>776</v>
      </c>
      <c r="F929" s="836" t="s">
        <v>1107</v>
      </c>
      <c r="G929" s="839">
        <v>1.1E-4</v>
      </c>
      <c r="H929" s="837" t="s">
        <v>905</v>
      </c>
      <c r="I929" s="837" t="s">
        <v>906</v>
      </c>
      <c r="J929" s="837" t="s">
        <v>907</v>
      </c>
      <c r="K929" s="837" t="s">
        <v>828</v>
      </c>
      <c r="L929" s="852">
        <v>0</v>
      </c>
    </row>
    <row r="930" spans="3:12" ht="20.100000000000001" customHeight="1">
      <c r="C930" s="1334"/>
      <c r="D930" s="1334"/>
      <c r="E930" s="1334"/>
      <c r="F930" s="1334"/>
      <c r="G930" s="1334"/>
      <c r="H930" s="1334" t="s">
        <v>829</v>
      </c>
      <c r="I930" s="1334"/>
      <c r="J930" s="1334"/>
      <c r="K930" s="1334"/>
      <c r="L930" s="850">
        <v>0</v>
      </c>
    </row>
    <row r="931" spans="3:12">
      <c r="C931" s="846"/>
      <c r="D931" s="846"/>
      <c r="E931" s="846"/>
      <c r="F931" s="846"/>
      <c r="G931" s="846" t="s">
        <v>769</v>
      </c>
      <c r="H931" s="847">
        <v>0</v>
      </c>
      <c r="I931" s="846" t="s">
        <v>770</v>
      </c>
      <c r="J931" s="847">
        <v>4.3499999999999996</v>
      </c>
      <c r="K931" s="846" t="s">
        <v>771</v>
      </c>
      <c r="L931" s="847">
        <v>4.3483789914282447</v>
      </c>
    </row>
    <row r="932" spans="3:12" ht="15.75" thickBot="1">
      <c r="C932" s="846"/>
      <c r="D932" s="846"/>
      <c r="E932" s="846"/>
      <c r="F932" s="846"/>
      <c r="G932" s="846" t="s">
        <v>772</v>
      </c>
      <c r="H932" s="847">
        <v>4.24</v>
      </c>
      <c r="I932" s="846"/>
      <c r="J932" s="1337" t="s">
        <v>773</v>
      </c>
      <c r="K932" s="1337"/>
      <c r="L932" s="847">
        <v>22.39</v>
      </c>
    </row>
    <row r="933" spans="3:12" ht="0.95" customHeight="1" thickTop="1">
      <c r="C933" s="848"/>
      <c r="D933" s="848"/>
      <c r="E933" s="848"/>
      <c r="F933" s="848"/>
      <c r="G933" s="848"/>
      <c r="H933" s="848"/>
      <c r="I933" s="848"/>
      <c r="J933" s="848"/>
      <c r="K933" s="848"/>
      <c r="L933" s="848"/>
    </row>
    <row r="934" spans="3:12" ht="18" customHeight="1">
      <c r="C934" s="828"/>
      <c r="D934" s="829" t="s">
        <v>255</v>
      </c>
      <c r="E934" s="828" t="s">
        <v>742</v>
      </c>
      <c r="F934" s="828" t="s">
        <v>102</v>
      </c>
      <c r="G934" s="1338" t="s">
        <v>138</v>
      </c>
      <c r="H934" s="1338"/>
      <c r="I934" s="830" t="s">
        <v>362</v>
      </c>
      <c r="J934" s="829" t="s">
        <v>137</v>
      </c>
      <c r="K934" s="829" t="s">
        <v>743</v>
      </c>
      <c r="L934" s="829" t="s">
        <v>518</v>
      </c>
    </row>
    <row r="935" spans="3:12" ht="26.1" customHeight="1">
      <c r="C935" s="831" t="s">
        <v>744</v>
      </c>
      <c r="D935" s="832" t="s">
        <v>878</v>
      </c>
      <c r="E935" s="831" t="s">
        <v>776</v>
      </c>
      <c r="F935" s="831" t="s">
        <v>879</v>
      </c>
      <c r="G935" s="1339" t="s">
        <v>610</v>
      </c>
      <c r="H935" s="1339"/>
      <c r="I935" s="833" t="s">
        <v>8</v>
      </c>
      <c r="J935" s="834">
        <v>1</v>
      </c>
      <c r="K935" s="835">
        <v>633.28</v>
      </c>
      <c r="L935" s="835">
        <v>633.28</v>
      </c>
    </row>
    <row r="936" spans="3:12" ht="15" customHeight="1">
      <c r="C936" s="1338" t="s">
        <v>517</v>
      </c>
      <c r="D936" s="1336" t="s">
        <v>255</v>
      </c>
      <c r="E936" s="1338" t="s">
        <v>742</v>
      </c>
      <c r="F936" s="1338" t="s">
        <v>392</v>
      </c>
      <c r="G936" s="1336" t="s">
        <v>221</v>
      </c>
      <c r="H936" s="1335" t="s">
        <v>777</v>
      </c>
      <c r="I936" s="1336"/>
      <c r="J936" s="1335" t="s">
        <v>778</v>
      </c>
      <c r="K936" s="1336"/>
      <c r="L936" s="1336" t="s">
        <v>779</v>
      </c>
    </row>
    <row r="937" spans="3:12" ht="15" customHeight="1">
      <c r="C937" s="1336"/>
      <c r="D937" s="1336"/>
      <c r="E937" s="1336"/>
      <c r="F937" s="1336"/>
      <c r="G937" s="1336"/>
      <c r="H937" s="829" t="s">
        <v>780</v>
      </c>
      <c r="I937" s="829" t="s">
        <v>781</v>
      </c>
      <c r="J937" s="829" t="s">
        <v>780</v>
      </c>
      <c r="K937" s="829" t="s">
        <v>781</v>
      </c>
      <c r="L937" s="1336"/>
    </row>
    <row r="938" spans="3:12" ht="26.1" customHeight="1">
      <c r="C938" s="841" t="s">
        <v>757</v>
      </c>
      <c r="D938" s="842" t="s">
        <v>1111</v>
      </c>
      <c r="E938" s="841" t="s">
        <v>776</v>
      </c>
      <c r="F938" s="841" t="s">
        <v>1112</v>
      </c>
      <c r="G938" s="844">
        <v>0.48193000000000003</v>
      </c>
      <c r="H938" s="845">
        <v>1</v>
      </c>
      <c r="I938" s="845">
        <v>0</v>
      </c>
      <c r="J938" s="849">
        <v>12.9137</v>
      </c>
      <c r="K938" s="849">
        <v>8.2087000000000003</v>
      </c>
      <c r="L938" s="849">
        <v>6.2234999999999996</v>
      </c>
    </row>
    <row r="939" spans="3:12" ht="24" customHeight="1">
      <c r="C939" s="841" t="s">
        <v>757</v>
      </c>
      <c r="D939" s="842" t="s">
        <v>1113</v>
      </c>
      <c r="E939" s="841" t="s">
        <v>776</v>
      </c>
      <c r="F939" s="841" t="s">
        <v>1114</v>
      </c>
      <c r="G939" s="844">
        <v>0.15060000000000001</v>
      </c>
      <c r="H939" s="845">
        <v>1</v>
      </c>
      <c r="I939" s="845">
        <v>0</v>
      </c>
      <c r="J939" s="849">
        <v>0.22220000000000001</v>
      </c>
      <c r="K939" s="849">
        <v>0.1474</v>
      </c>
      <c r="L939" s="849">
        <v>3.3500000000000002E-2</v>
      </c>
    </row>
    <row r="940" spans="3:12" ht="24" customHeight="1">
      <c r="C940" s="841" t="s">
        <v>757</v>
      </c>
      <c r="D940" s="842" t="s">
        <v>1098</v>
      </c>
      <c r="E940" s="841" t="s">
        <v>776</v>
      </c>
      <c r="F940" s="841" t="s">
        <v>1099</v>
      </c>
      <c r="G940" s="844">
        <v>0.48193000000000003</v>
      </c>
      <c r="H940" s="845">
        <v>1</v>
      </c>
      <c r="I940" s="845">
        <v>0</v>
      </c>
      <c r="J940" s="849">
        <v>27.7241</v>
      </c>
      <c r="K940" s="849">
        <v>5.8334999999999999</v>
      </c>
      <c r="L940" s="849">
        <v>13.3611</v>
      </c>
    </row>
    <row r="941" spans="3:12" ht="24" customHeight="1">
      <c r="C941" s="841" t="s">
        <v>757</v>
      </c>
      <c r="D941" s="842" t="s">
        <v>1115</v>
      </c>
      <c r="E941" s="841" t="s">
        <v>776</v>
      </c>
      <c r="F941" s="841" t="s">
        <v>1116</v>
      </c>
      <c r="G941" s="844">
        <v>0.20080000000000001</v>
      </c>
      <c r="H941" s="845">
        <v>1</v>
      </c>
      <c r="I941" s="845">
        <v>0</v>
      </c>
      <c r="J941" s="849">
        <v>15.158899999999999</v>
      </c>
      <c r="K941" s="849">
        <v>9.6358999999999995</v>
      </c>
      <c r="L941" s="849">
        <v>3.0438999999999998</v>
      </c>
    </row>
    <row r="942" spans="3:12" ht="20.100000000000001" customHeight="1">
      <c r="C942" s="1334"/>
      <c r="D942" s="1334"/>
      <c r="E942" s="1334"/>
      <c r="F942" s="1334"/>
      <c r="G942" s="1334"/>
      <c r="H942" s="1334" t="s">
        <v>786</v>
      </c>
      <c r="I942" s="1334"/>
      <c r="J942" s="1334"/>
      <c r="K942" s="1334"/>
      <c r="L942" s="850">
        <v>22.661999999999999</v>
      </c>
    </row>
    <row r="943" spans="3:12" ht="20.100000000000001" customHeight="1">
      <c r="C943" s="828" t="s">
        <v>540</v>
      </c>
      <c r="D943" s="829" t="s">
        <v>255</v>
      </c>
      <c r="E943" s="828" t="s">
        <v>742</v>
      </c>
      <c r="F943" s="828" t="s">
        <v>260</v>
      </c>
      <c r="G943" s="829" t="s">
        <v>221</v>
      </c>
      <c r="H943" s="1336" t="s">
        <v>778</v>
      </c>
      <c r="I943" s="1336"/>
      <c r="J943" s="1336"/>
      <c r="K943" s="1336"/>
      <c r="L943" s="829" t="s">
        <v>779</v>
      </c>
    </row>
    <row r="944" spans="3:12" ht="24" customHeight="1">
      <c r="C944" s="841" t="s">
        <v>757</v>
      </c>
      <c r="D944" s="842" t="s">
        <v>849</v>
      </c>
      <c r="E944" s="841" t="s">
        <v>776</v>
      </c>
      <c r="F944" s="841" t="s">
        <v>850</v>
      </c>
      <c r="G944" s="844">
        <v>2</v>
      </c>
      <c r="H944" s="841"/>
      <c r="I944" s="841"/>
      <c r="J944" s="841"/>
      <c r="K944" s="849" t="s">
        <v>851</v>
      </c>
      <c r="L944" s="849" t="s">
        <v>1117</v>
      </c>
    </row>
    <row r="945" spans="3:12" ht="24" customHeight="1">
      <c r="C945" s="841" t="s">
        <v>757</v>
      </c>
      <c r="D945" s="842" t="s">
        <v>787</v>
      </c>
      <c r="E945" s="841" t="s">
        <v>776</v>
      </c>
      <c r="F945" s="841" t="s">
        <v>386</v>
      </c>
      <c r="G945" s="844">
        <v>2</v>
      </c>
      <c r="H945" s="841"/>
      <c r="I945" s="841"/>
      <c r="J945" s="841"/>
      <c r="K945" s="849" t="s">
        <v>788</v>
      </c>
      <c r="L945" s="849" t="s">
        <v>836</v>
      </c>
    </row>
    <row r="946" spans="3:12" ht="24" customHeight="1">
      <c r="C946" s="841" t="s">
        <v>757</v>
      </c>
      <c r="D946" s="842" t="s">
        <v>1118</v>
      </c>
      <c r="E946" s="841" t="s">
        <v>776</v>
      </c>
      <c r="F946" s="841" t="s">
        <v>1119</v>
      </c>
      <c r="G946" s="844">
        <v>1</v>
      </c>
      <c r="H946" s="841"/>
      <c r="I946" s="841"/>
      <c r="J946" s="841"/>
      <c r="K946" s="849" t="s">
        <v>1120</v>
      </c>
      <c r="L946" s="849" t="s">
        <v>1120</v>
      </c>
    </row>
    <row r="947" spans="3:12" ht="24" customHeight="1">
      <c r="C947" s="841" t="s">
        <v>757</v>
      </c>
      <c r="D947" s="842" t="s">
        <v>852</v>
      </c>
      <c r="E947" s="841" t="s">
        <v>776</v>
      </c>
      <c r="F947" s="841" t="s">
        <v>853</v>
      </c>
      <c r="G947" s="844">
        <v>1</v>
      </c>
      <c r="H947" s="841"/>
      <c r="I947" s="841"/>
      <c r="J947" s="841"/>
      <c r="K947" s="849" t="s">
        <v>854</v>
      </c>
      <c r="L947" s="849" t="s">
        <v>854</v>
      </c>
    </row>
    <row r="948" spans="3:12" ht="20.100000000000001" customHeight="1">
      <c r="C948" s="1334"/>
      <c r="D948" s="1334"/>
      <c r="E948" s="1334"/>
      <c r="F948" s="1334"/>
      <c r="G948" s="1334"/>
      <c r="H948" s="1334" t="s">
        <v>789</v>
      </c>
      <c r="I948" s="1334"/>
      <c r="J948" s="1334"/>
      <c r="K948" s="1334"/>
      <c r="L948" s="851">
        <v>0</v>
      </c>
    </row>
    <row r="949" spans="3:12" ht="20.100000000000001" customHeight="1">
      <c r="C949" s="1334"/>
      <c r="D949" s="1334"/>
      <c r="E949" s="1334"/>
      <c r="F949" s="1334"/>
      <c r="G949" s="1334"/>
      <c r="H949" s="1334" t="s">
        <v>790</v>
      </c>
      <c r="I949" s="1334"/>
      <c r="J949" s="1334"/>
      <c r="K949" s="1334"/>
      <c r="L949" s="850">
        <v>146.46969999999999</v>
      </c>
    </row>
    <row r="950" spans="3:12" ht="20.100000000000001" customHeight="1">
      <c r="C950" s="1334"/>
      <c r="D950" s="1334"/>
      <c r="E950" s="1334"/>
      <c r="F950" s="1334"/>
      <c r="G950" s="1334"/>
      <c r="H950" s="1334" t="s">
        <v>791</v>
      </c>
      <c r="I950" s="1334"/>
      <c r="J950" s="1334"/>
      <c r="K950" s="1334"/>
      <c r="L950" s="850">
        <v>169.1317</v>
      </c>
    </row>
    <row r="951" spans="3:12" ht="20.100000000000001" customHeight="1">
      <c r="C951" s="1334"/>
      <c r="D951" s="1334"/>
      <c r="E951" s="1334"/>
      <c r="F951" s="1334"/>
      <c r="G951" s="1334"/>
      <c r="H951" s="1334" t="s">
        <v>792</v>
      </c>
      <c r="I951" s="1334"/>
      <c r="J951" s="1334"/>
      <c r="K951" s="1334"/>
      <c r="L951" s="850">
        <v>4</v>
      </c>
    </row>
    <row r="952" spans="3:12" ht="20.100000000000001" customHeight="1">
      <c r="C952" s="1334"/>
      <c r="D952" s="1334"/>
      <c r="E952" s="1334"/>
      <c r="F952" s="1334"/>
      <c r="G952" s="1334"/>
      <c r="H952" s="1334" t="s">
        <v>793</v>
      </c>
      <c r="I952" s="1334"/>
      <c r="J952" s="1334"/>
      <c r="K952" s="1334"/>
      <c r="L952" s="850">
        <v>42.282899999999998</v>
      </c>
    </row>
    <row r="953" spans="3:12" ht="20.100000000000001" customHeight="1">
      <c r="C953" s="1334"/>
      <c r="D953" s="1334"/>
      <c r="E953" s="1334"/>
      <c r="F953" s="1334"/>
      <c r="G953" s="1334"/>
      <c r="H953" s="1334" t="s">
        <v>794</v>
      </c>
      <c r="I953" s="1334"/>
      <c r="J953" s="1334"/>
      <c r="K953" s="1334"/>
      <c r="L953" s="850">
        <v>0</v>
      </c>
    </row>
    <row r="954" spans="3:12" ht="20.100000000000001" customHeight="1">
      <c r="C954" s="1334"/>
      <c r="D954" s="1334"/>
      <c r="E954" s="1334"/>
      <c r="F954" s="1334"/>
      <c r="G954" s="1334"/>
      <c r="H954" s="1334" t="s">
        <v>795</v>
      </c>
      <c r="I954" s="1334"/>
      <c r="J954" s="1334"/>
      <c r="K954" s="1334"/>
      <c r="L954" s="850">
        <v>0</v>
      </c>
    </row>
    <row r="955" spans="3:12" ht="20.100000000000001" customHeight="1">
      <c r="C955" s="828" t="s">
        <v>553</v>
      </c>
      <c r="D955" s="829" t="s">
        <v>255</v>
      </c>
      <c r="E955" s="828" t="s">
        <v>742</v>
      </c>
      <c r="F955" s="828" t="s">
        <v>837</v>
      </c>
      <c r="G955" s="829" t="s">
        <v>221</v>
      </c>
      <c r="H955" s="829" t="s">
        <v>220</v>
      </c>
      <c r="I955" s="829" t="s">
        <v>810</v>
      </c>
      <c r="J955" s="829"/>
      <c r="K955" s="829"/>
      <c r="L955" s="829" t="s">
        <v>778</v>
      </c>
    </row>
    <row r="956" spans="3:12" ht="24" customHeight="1">
      <c r="C956" s="841" t="s">
        <v>757</v>
      </c>
      <c r="D956" s="842" t="s">
        <v>1121</v>
      </c>
      <c r="E956" s="841" t="s">
        <v>776</v>
      </c>
      <c r="F956" s="841" t="s">
        <v>1122</v>
      </c>
      <c r="G956" s="844">
        <v>11.775</v>
      </c>
      <c r="H956" s="843" t="s">
        <v>648</v>
      </c>
      <c r="I956" s="1347" t="s">
        <v>1123</v>
      </c>
      <c r="J956" s="1347"/>
      <c r="K956" s="1348"/>
      <c r="L956" s="849" t="s">
        <v>1124</v>
      </c>
    </row>
    <row r="957" spans="3:12" ht="26.1" customHeight="1">
      <c r="C957" s="841" t="s">
        <v>757</v>
      </c>
      <c r="D957" s="842" t="s">
        <v>1125</v>
      </c>
      <c r="E957" s="841" t="s">
        <v>776</v>
      </c>
      <c r="F957" s="841" t="s">
        <v>1126</v>
      </c>
      <c r="G957" s="844">
        <v>1</v>
      </c>
      <c r="H957" s="843" t="s">
        <v>8</v>
      </c>
      <c r="I957" s="1347" t="s">
        <v>1127</v>
      </c>
      <c r="J957" s="1347"/>
      <c r="K957" s="1348"/>
      <c r="L957" s="849" t="s">
        <v>1127</v>
      </c>
    </row>
    <row r="958" spans="3:12" ht="20.100000000000001" customHeight="1">
      <c r="C958" s="1334"/>
      <c r="D958" s="1334"/>
      <c r="E958" s="1334"/>
      <c r="F958" s="1334"/>
      <c r="G958" s="1334"/>
      <c r="H958" s="1334" t="s">
        <v>841</v>
      </c>
      <c r="I958" s="1334"/>
      <c r="J958" s="1334"/>
      <c r="K958" s="1334"/>
      <c r="L958" s="850">
        <v>572.45069999999998</v>
      </c>
    </row>
    <row r="959" spans="3:12" ht="20.100000000000001" customHeight="1">
      <c r="C959" s="828" t="s">
        <v>559</v>
      </c>
      <c r="D959" s="829" t="s">
        <v>255</v>
      </c>
      <c r="E959" s="828" t="s">
        <v>742</v>
      </c>
      <c r="F959" s="828" t="s">
        <v>809</v>
      </c>
      <c r="G959" s="829" t="s">
        <v>221</v>
      </c>
      <c r="H959" s="829" t="s">
        <v>220</v>
      </c>
      <c r="I959" s="829" t="s">
        <v>810</v>
      </c>
      <c r="J959" s="829"/>
      <c r="K959" s="829"/>
      <c r="L959" s="829" t="s">
        <v>778</v>
      </c>
    </row>
    <row r="960" spans="3:12" ht="26.1" customHeight="1">
      <c r="C960" s="836" t="s">
        <v>744</v>
      </c>
      <c r="D960" s="837" t="s">
        <v>1096</v>
      </c>
      <c r="E960" s="836" t="s">
        <v>776</v>
      </c>
      <c r="F960" s="836" t="s">
        <v>1097</v>
      </c>
      <c r="G960" s="839">
        <v>1</v>
      </c>
      <c r="H960" s="838" t="s">
        <v>8</v>
      </c>
      <c r="I960" s="1341" t="s">
        <v>1128</v>
      </c>
      <c r="J960" s="1341"/>
      <c r="K960" s="1342"/>
      <c r="L960" s="852" t="s">
        <v>1128</v>
      </c>
    </row>
    <row r="961" spans="3:12" ht="20.100000000000001" customHeight="1">
      <c r="C961" s="1334"/>
      <c r="D961" s="1334"/>
      <c r="E961" s="1334"/>
      <c r="F961" s="1334"/>
      <c r="G961" s="1334"/>
      <c r="H961" s="1334" t="s">
        <v>814</v>
      </c>
      <c r="I961" s="1334"/>
      <c r="J961" s="1334"/>
      <c r="K961" s="1334"/>
      <c r="L961" s="850">
        <v>18.149999999999999</v>
      </c>
    </row>
    <row r="962" spans="3:12" ht="20.100000000000001" customHeight="1">
      <c r="C962" s="828" t="s">
        <v>815</v>
      </c>
      <c r="D962" s="829" t="s">
        <v>816</v>
      </c>
      <c r="E962" s="828" t="s">
        <v>742</v>
      </c>
      <c r="F962" s="828" t="s">
        <v>102</v>
      </c>
      <c r="G962" s="829" t="s">
        <v>817</v>
      </c>
      <c r="H962" s="829" t="s">
        <v>221</v>
      </c>
      <c r="I962" s="830" t="s">
        <v>220</v>
      </c>
      <c r="J962" s="1336" t="s">
        <v>810</v>
      </c>
      <c r="K962" s="1336"/>
      <c r="L962" s="829" t="s">
        <v>778</v>
      </c>
    </row>
    <row r="963" spans="3:12" ht="51.95" customHeight="1">
      <c r="C963" s="836" t="s">
        <v>744</v>
      </c>
      <c r="D963" s="837" t="s">
        <v>1042</v>
      </c>
      <c r="E963" s="836" t="s">
        <v>776</v>
      </c>
      <c r="F963" s="836" t="s">
        <v>1043</v>
      </c>
      <c r="G963" s="837" t="s">
        <v>1129</v>
      </c>
      <c r="H963" s="839">
        <v>1.1780000000000001E-2</v>
      </c>
      <c r="I963" s="838" t="s">
        <v>11</v>
      </c>
      <c r="J963" s="1341">
        <v>32.17</v>
      </c>
      <c r="K963" s="1342"/>
      <c r="L963" s="852">
        <v>0.379</v>
      </c>
    </row>
    <row r="964" spans="3:12" ht="39" customHeight="1">
      <c r="C964" s="836" t="s">
        <v>744</v>
      </c>
      <c r="D964" s="837" t="s">
        <v>901</v>
      </c>
      <c r="E964" s="836" t="s">
        <v>776</v>
      </c>
      <c r="F964" s="836" t="s">
        <v>902</v>
      </c>
      <c r="G964" s="837" t="s">
        <v>1130</v>
      </c>
      <c r="H964" s="839">
        <v>4.4000000000000002E-4</v>
      </c>
      <c r="I964" s="838" t="s">
        <v>11</v>
      </c>
      <c r="J964" s="1341">
        <v>32.24</v>
      </c>
      <c r="K964" s="1342"/>
      <c r="L964" s="852">
        <v>1.4200000000000001E-2</v>
      </c>
    </row>
    <row r="965" spans="3:12" ht="20.100000000000001" customHeight="1">
      <c r="C965" s="1334"/>
      <c r="D965" s="1334"/>
      <c r="E965" s="1334"/>
      <c r="F965" s="1334"/>
      <c r="G965" s="1334"/>
      <c r="H965" s="1334" t="s">
        <v>820</v>
      </c>
      <c r="I965" s="1334"/>
      <c r="J965" s="1334"/>
      <c r="K965" s="1334"/>
      <c r="L965" s="850">
        <v>0.39319999999999999</v>
      </c>
    </row>
    <row r="966" spans="3:12" ht="20.100000000000001" customHeight="1">
      <c r="C966" s="828" t="s">
        <v>821</v>
      </c>
      <c r="D966" s="829" t="s">
        <v>822</v>
      </c>
      <c r="E966" s="828" t="s">
        <v>742</v>
      </c>
      <c r="F966" s="828" t="s">
        <v>102</v>
      </c>
      <c r="G966" s="829" t="s">
        <v>221</v>
      </c>
      <c r="H966" s="1336" t="s">
        <v>823</v>
      </c>
      <c r="I966" s="1335"/>
      <c r="J966" s="1336"/>
      <c r="K966" s="1336"/>
      <c r="L966" s="829" t="s">
        <v>778</v>
      </c>
    </row>
    <row r="967" spans="3:12" ht="20.100000000000001" customHeight="1">
      <c r="C967" s="830"/>
      <c r="D967" s="830"/>
      <c r="E967" s="830"/>
      <c r="F967" s="830"/>
      <c r="G967" s="830"/>
      <c r="H967" s="830" t="s">
        <v>634</v>
      </c>
      <c r="I967" s="830" t="s">
        <v>635</v>
      </c>
      <c r="J967" s="830" t="s">
        <v>625</v>
      </c>
      <c r="K967" s="830" t="s">
        <v>824</v>
      </c>
      <c r="L967" s="830"/>
    </row>
    <row r="968" spans="3:12" ht="50.1" customHeight="1">
      <c r="C968" s="836" t="s">
        <v>757</v>
      </c>
      <c r="D968" s="837" t="s">
        <v>1130</v>
      </c>
      <c r="E968" s="836" t="s">
        <v>776</v>
      </c>
      <c r="F968" s="836" t="s">
        <v>1126</v>
      </c>
      <c r="G968" s="839">
        <v>4.4000000000000002E-4</v>
      </c>
      <c r="H968" s="837" t="s">
        <v>905</v>
      </c>
      <c r="I968" s="837" t="s">
        <v>906</v>
      </c>
      <c r="J968" s="837" t="s">
        <v>907</v>
      </c>
      <c r="K968" s="837" t="s">
        <v>828</v>
      </c>
      <c r="L968" s="852">
        <v>0</v>
      </c>
    </row>
    <row r="969" spans="3:12" ht="50.1" customHeight="1">
      <c r="C969" s="836" t="s">
        <v>757</v>
      </c>
      <c r="D969" s="837" t="s">
        <v>1129</v>
      </c>
      <c r="E969" s="836" t="s">
        <v>776</v>
      </c>
      <c r="F969" s="836" t="s">
        <v>1122</v>
      </c>
      <c r="G969" s="839">
        <v>1.1780000000000001E-2</v>
      </c>
      <c r="H969" s="837" t="s">
        <v>905</v>
      </c>
      <c r="I969" s="837" t="s">
        <v>906</v>
      </c>
      <c r="J969" s="837" t="s">
        <v>907</v>
      </c>
      <c r="K969" s="837" t="s">
        <v>828</v>
      </c>
      <c r="L969" s="852">
        <v>0</v>
      </c>
    </row>
    <row r="970" spans="3:12" ht="20.100000000000001" customHeight="1">
      <c r="C970" s="1334"/>
      <c r="D970" s="1334"/>
      <c r="E970" s="1334"/>
      <c r="F970" s="1334"/>
      <c r="G970" s="1334"/>
      <c r="H970" s="1334" t="s">
        <v>829</v>
      </c>
      <c r="I970" s="1334"/>
      <c r="J970" s="1334"/>
      <c r="K970" s="1334"/>
      <c r="L970" s="850">
        <v>0</v>
      </c>
    </row>
    <row r="971" spans="3:12">
      <c r="C971" s="846"/>
      <c r="D971" s="846"/>
      <c r="E971" s="846"/>
      <c r="F971" s="846"/>
      <c r="G971" s="846" t="s">
        <v>769</v>
      </c>
      <c r="H971" s="847">
        <v>0</v>
      </c>
      <c r="I971" s="846" t="s">
        <v>770</v>
      </c>
      <c r="J971" s="847">
        <v>40.99</v>
      </c>
      <c r="K971" s="846" t="s">
        <v>771</v>
      </c>
      <c r="L971" s="847">
        <v>40.993897152581013</v>
      </c>
    </row>
    <row r="972" spans="3:12" ht="15.75" thickBot="1">
      <c r="C972" s="846"/>
      <c r="D972" s="846"/>
      <c r="E972" s="846"/>
      <c r="F972" s="846"/>
      <c r="G972" s="846" t="s">
        <v>772</v>
      </c>
      <c r="H972" s="847">
        <v>148.12</v>
      </c>
      <c r="I972" s="846"/>
      <c r="J972" s="1337" t="s">
        <v>773</v>
      </c>
      <c r="K972" s="1337"/>
      <c r="L972" s="847">
        <v>781.4</v>
      </c>
    </row>
    <row r="973" spans="3:12" ht="0.95" customHeight="1" thickTop="1">
      <c r="C973" s="848"/>
      <c r="D973" s="848"/>
      <c r="E973" s="848"/>
      <c r="F973" s="848"/>
      <c r="G973" s="848"/>
      <c r="H973" s="848"/>
      <c r="I973" s="848"/>
      <c r="J973" s="848"/>
      <c r="K973" s="848"/>
      <c r="L973" s="848"/>
    </row>
    <row r="974" spans="3:12" ht="18" customHeight="1">
      <c r="C974" s="828"/>
      <c r="D974" s="829" t="s">
        <v>255</v>
      </c>
      <c r="E974" s="828" t="s">
        <v>742</v>
      </c>
      <c r="F974" s="828" t="s">
        <v>102</v>
      </c>
      <c r="G974" s="1338" t="s">
        <v>138</v>
      </c>
      <c r="H974" s="1338"/>
      <c r="I974" s="830" t="s">
        <v>362</v>
      </c>
      <c r="J974" s="829" t="s">
        <v>137</v>
      </c>
      <c r="K974" s="829" t="s">
        <v>743</v>
      </c>
      <c r="L974" s="829" t="s">
        <v>518</v>
      </c>
    </row>
    <row r="975" spans="3:12" ht="24" customHeight="1">
      <c r="C975" s="831" t="s">
        <v>744</v>
      </c>
      <c r="D975" s="832" t="s">
        <v>752</v>
      </c>
      <c r="E975" s="831" t="s">
        <v>17</v>
      </c>
      <c r="F975" s="831" t="s">
        <v>753</v>
      </c>
      <c r="G975" s="1339" t="s">
        <v>751</v>
      </c>
      <c r="H975" s="1339"/>
      <c r="I975" s="833" t="s">
        <v>238</v>
      </c>
      <c r="J975" s="834">
        <v>1</v>
      </c>
      <c r="K975" s="835">
        <v>23.32</v>
      </c>
      <c r="L975" s="835">
        <v>23.32</v>
      </c>
    </row>
    <row r="976" spans="3:12" ht="26.1" customHeight="1">
      <c r="C976" s="836" t="s">
        <v>748</v>
      </c>
      <c r="D976" s="837" t="s">
        <v>1036</v>
      </c>
      <c r="E976" s="836" t="s">
        <v>17</v>
      </c>
      <c r="F976" s="836" t="s">
        <v>1037</v>
      </c>
      <c r="G976" s="1342" t="s">
        <v>751</v>
      </c>
      <c r="H976" s="1342"/>
      <c r="I976" s="838" t="s">
        <v>238</v>
      </c>
      <c r="J976" s="839">
        <v>1</v>
      </c>
      <c r="K976" s="840">
        <v>0.31</v>
      </c>
      <c r="L976" s="840">
        <v>0.31</v>
      </c>
    </row>
    <row r="977" spans="3:12" ht="26.1" customHeight="1">
      <c r="C977" s="841" t="s">
        <v>757</v>
      </c>
      <c r="D977" s="842" t="s">
        <v>1022</v>
      </c>
      <c r="E977" s="841" t="s">
        <v>17</v>
      </c>
      <c r="F977" s="841" t="s">
        <v>1023</v>
      </c>
      <c r="G977" s="1348" t="s">
        <v>1024</v>
      </c>
      <c r="H977" s="1348"/>
      <c r="I977" s="843" t="s">
        <v>238</v>
      </c>
      <c r="J977" s="844">
        <v>1</v>
      </c>
      <c r="K977" s="845">
        <v>0.08</v>
      </c>
      <c r="L977" s="845">
        <v>0.08</v>
      </c>
    </row>
    <row r="978" spans="3:12" ht="26.1" customHeight="1">
      <c r="C978" s="841" t="s">
        <v>757</v>
      </c>
      <c r="D978" s="842" t="s">
        <v>1131</v>
      </c>
      <c r="E978" s="841" t="s">
        <v>17</v>
      </c>
      <c r="F978" s="841" t="s">
        <v>1132</v>
      </c>
      <c r="G978" s="1348" t="s">
        <v>1017</v>
      </c>
      <c r="H978" s="1348"/>
      <c r="I978" s="843" t="s">
        <v>238</v>
      </c>
      <c r="J978" s="844">
        <v>1</v>
      </c>
      <c r="K978" s="845">
        <v>0.61</v>
      </c>
      <c r="L978" s="845">
        <v>0.61</v>
      </c>
    </row>
    <row r="979" spans="3:12" ht="26.1" customHeight="1">
      <c r="C979" s="841" t="s">
        <v>757</v>
      </c>
      <c r="D979" s="842" t="s">
        <v>1029</v>
      </c>
      <c r="E979" s="841" t="s">
        <v>17</v>
      </c>
      <c r="F979" s="841" t="s">
        <v>1030</v>
      </c>
      <c r="G979" s="1348" t="s">
        <v>1031</v>
      </c>
      <c r="H979" s="1348"/>
      <c r="I979" s="843" t="s">
        <v>238</v>
      </c>
      <c r="J979" s="844">
        <v>1</v>
      </c>
      <c r="K979" s="845">
        <v>0.6</v>
      </c>
      <c r="L979" s="845">
        <v>0.6</v>
      </c>
    </row>
    <row r="980" spans="3:12" ht="26.1" customHeight="1">
      <c r="C980" s="841" t="s">
        <v>757</v>
      </c>
      <c r="D980" s="842" t="s">
        <v>1133</v>
      </c>
      <c r="E980" s="841" t="s">
        <v>17</v>
      </c>
      <c r="F980" s="841" t="s">
        <v>1134</v>
      </c>
      <c r="G980" s="1348" t="s">
        <v>1017</v>
      </c>
      <c r="H980" s="1348"/>
      <c r="I980" s="843" t="s">
        <v>238</v>
      </c>
      <c r="J980" s="844">
        <v>1</v>
      </c>
      <c r="K980" s="845">
        <v>1.39</v>
      </c>
      <c r="L980" s="845">
        <v>1.39</v>
      </c>
    </row>
    <row r="981" spans="3:12" ht="26.1" customHeight="1">
      <c r="C981" s="841" t="s">
        <v>757</v>
      </c>
      <c r="D981" s="842" t="s">
        <v>1018</v>
      </c>
      <c r="E981" s="841" t="s">
        <v>17</v>
      </c>
      <c r="F981" s="841" t="s">
        <v>1019</v>
      </c>
      <c r="G981" s="1348" t="s">
        <v>760</v>
      </c>
      <c r="H981" s="1348"/>
      <c r="I981" s="843" t="s">
        <v>238</v>
      </c>
      <c r="J981" s="844">
        <v>1</v>
      </c>
      <c r="K981" s="845">
        <v>1.43</v>
      </c>
      <c r="L981" s="845">
        <v>1.43</v>
      </c>
    </row>
    <row r="982" spans="3:12" ht="24" customHeight="1">
      <c r="C982" s="841" t="s">
        <v>757</v>
      </c>
      <c r="D982" s="842" t="s">
        <v>1038</v>
      </c>
      <c r="E982" s="841" t="s">
        <v>17</v>
      </c>
      <c r="F982" s="841" t="s">
        <v>1039</v>
      </c>
      <c r="G982" s="1348" t="s">
        <v>260</v>
      </c>
      <c r="H982" s="1348"/>
      <c r="I982" s="843" t="s">
        <v>238</v>
      </c>
      <c r="J982" s="844">
        <v>1</v>
      </c>
      <c r="K982" s="845">
        <v>14.67</v>
      </c>
      <c r="L982" s="845">
        <v>14.67</v>
      </c>
    </row>
    <row r="983" spans="3:12" ht="26.1" customHeight="1">
      <c r="C983" s="841" t="s">
        <v>757</v>
      </c>
      <c r="D983" s="842" t="s">
        <v>1025</v>
      </c>
      <c r="E983" s="841" t="s">
        <v>17</v>
      </c>
      <c r="F983" s="841" t="s">
        <v>1026</v>
      </c>
      <c r="G983" s="1348" t="s">
        <v>760</v>
      </c>
      <c r="H983" s="1348"/>
      <c r="I983" s="843" t="s">
        <v>238</v>
      </c>
      <c r="J983" s="844">
        <v>1</v>
      </c>
      <c r="K983" s="845">
        <v>4.2300000000000004</v>
      </c>
      <c r="L983" s="845">
        <v>4.2300000000000004</v>
      </c>
    </row>
    <row r="984" spans="3:12">
      <c r="C984" s="846"/>
      <c r="D984" s="846"/>
      <c r="E984" s="846"/>
      <c r="F984" s="846"/>
      <c r="G984" s="846" t="s">
        <v>769</v>
      </c>
      <c r="H984" s="847">
        <v>14.98</v>
      </c>
      <c r="I984" s="846" t="s">
        <v>770</v>
      </c>
      <c r="J984" s="847">
        <v>0</v>
      </c>
      <c r="K984" s="846" t="s">
        <v>771</v>
      </c>
      <c r="L984" s="847">
        <v>14.98</v>
      </c>
    </row>
    <row r="985" spans="3:12" ht="15.75" thickBot="1">
      <c r="C985" s="846"/>
      <c r="D985" s="846"/>
      <c r="E985" s="846"/>
      <c r="F985" s="846"/>
      <c r="G985" s="846" t="s">
        <v>772</v>
      </c>
      <c r="H985" s="847">
        <v>5.45</v>
      </c>
      <c r="I985" s="846"/>
      <c r="J985" s="1337" t="s">
        <v>773</v>
      </c>
      <c r="K985" s="1337"/>
      <c r="L985" s="847">
        <v>28.77</v>
      </c>
    </row>
    <row r="986" spans="3:12" ht="0.95" customHeight="1" thickTop="1">
      <c r="C986" s="848"/>
      <c r="D986" s="848"/>
      <c r="E986" s="848"/>
      <c r="F986" s="848"/>
      <c r="G986" s="848"/>
      <c r="H986" s="848"/>
      <c r="I986" s="848"/>
      <c r="J986" s="848"/>
      <c r="K986" s="848"/>
      <c r="L986" s="848"/>
    </row>
    <row r="987" spans="3:12" ht="18" customHeight="1">
      <c r="C987" s="828"/>
      <c r="D987" s="829" t="s">
        <v>255</v>
      </c>
      <c r="E987" s="828" t="s">
        <v>742</v>
      </c>
      <c r="F987" s="828" t="s">
        <v>102</v>
      </c>
      <c r="G987" s="1338" t="s">
        <v>138</v>
      </c>
      <c r="H987" s="1338"/>
      <c r="I987" s="830" t="s">
        <v>362</v>
      </c>
      <c r="J987" s="829" t="s">
        <v>137</v>
      </c>
      <c r="K987" s="829" t="s">
        <v>743</v>
      </c>
      <c r="L987" s="829" t="s">
        <v>518</v>
      </c>
    </row>
    <row r="988" spans="3:12" ht="39" customHeight="1">
      <c r="C988" s="831" t="s">
        <v>744</v>
      </c>
      <c r="D988" s="832" t="s">
        <v>1135</v>
      </c>
      <c r="E988" s="831" t="s">
        <v>776</v>
      </c>
      <c r="F988" s="831" t="s">
        <v>1136</v>
      </c>
      <c r="G988" s="1339" t="s">
        <v>610</v>
      </c>
      <c r="H988" s="1339"/>
      <c r="I988" s="833" t="s">
        <v>26</v>
      </c>
      <c r="J988" s="834">
        <v>1</v>
      </c>
      <c r="K988" s="835">
        <v>2.61</v>
      </c>
      <c r="L988" s="835">
        <v>2.61</v>
      </c>
    </row>
    <row r="989" spans="3:12" ht="15" customHeight="1">
      <c r="C989" s="1338" t="s">
        <v>517</v>
      </c>
      <c r="D989" s="1336" t="s">
        <v>255</v>
      </c>
      <c r="E989" s="1338" t="s">
        <v>742</v>
      </c>
      <c r="F989" s="1338" t="s">
        <v>392</v>
      </c>
      <c r="G989" s="1336" t="s">
        <v>221</v>
      </c>
      <c r="H989" s="1335" t="s">
        <v>777</v>
      </c>
      <c r="I989" s="1336"/>
      <c r="J989" s="1335" t="s">
        <v>778</v>
      </c>
      <c r="K989" s="1336"/>
      <c r="L989" s="1336" t="s">
        <v>779</v>
      </c>
    </row>
    <row r="990" spans="3:12" ht="15" customHeight="1">
      <c r="C990" s="1336"/>
      <c r="D990" s="1336"/>
      <c r="E990" s="1336"/>
      <c r="F990" s="1336"/>
      <c r="G990" s="1336"/>
      <c r="H990" s="829" t="s">
        <v>780</v>
      </c>
      <c r="I990" s="829" t="s">
        <v>781</v>
      </c>
      <c r="J990" s="829" t="s">
        <v>780</v>
      </c>
      <c r="K990" s="829" t="s">
        <v>781</v>
      </c>
      <c r="L990" s="1336"/>
    </row>
    <row r="991" spans="3:12" ht="26.1" customHeight="1">
      <c r="C991" s="841" t="s">
        <v>757</v>
      </c>
      <c r="D991" s="842" t="s">
        <v>847</v>
      </c>
      <c r="E991" s="841" t="s">
        <v>776</v>
      </c>
      <c r="F991" s="841" t="s">
        <v>848</v>
      </c>
      <c r="G991" s="844">
        <v>1</v>
      </c>
      <c r="H991" s="845">
        <v>1</v>
      </c>
      <c r="I991" s="845">
        <v>0</v>
      </c>
      <c r="J991" s="849">
        <v>295.83920000000001</v>
      </c>
      <c r="K991" s="849">
        <v>97.975399999999993</v>
      </c>
      <c r="L991" s="849">
        <v>295.83920000000001</v>
      </c>
    </row>
    <row r="992" spans="3:12" ht="20.100000000000001" customHeight="1">
      <c r="C992" s="1334"/>
      <c r="D992" s="1334"/>
      <c r="E992" s="1334"/>
      <c r="F992" s="1334"/>
      <c r="G992" s="1334"/>
      <c r="H992" s="1334" t="s">
        <v>786</v>
      </c>
      <c r="I992" s="1334"/>
      <c r="J992" s="1334"/>
      <c r="K992" s="1334"/>
      <c r="L992" s="850">
        <v>295.83920000000001</v>
      </c>
    </row>
    <row r="993" spans="3:12" ht="20.100000000000001" customHeight="1">
      <c r="C993" s="1334"/>
      <c r="D993" s="1334"/>
      <c r="E993" s="1334"/>
      <c r="F993" s="1334"/>
      <c r="G993" s="1334"/>
      <c r="H993" s="1334" t="s">
        <v>791</v>
      </c>
      <c r="I993" s="1334"/>
      <c r="J993" s="1334"/>
      <c r="K993" s="1334"/>
      <c r="L993" s="850">
        <v>295.83920000000001</v>
      </c>
    </row>
    <row r="994" spans="3:12" ht="20.100000000000001" customHeight="1">
      <c r="C994" s="1334"/>
      <c r="D994" s="1334"/>
      <c r="E994" s="1334"/>
      <c r="F994" s="1334"/>
      <c r="G994" s="1334"/>
      <c r="H994" s="1334" t="s">
        <v>792</v>
      </c>
      <c r="I994" s="1334"/>
      <c r="J994" s="1334"/>
      <c r="K994" s="1334"/>
      <c r="L994" s="850">
        <v>116.2</v>
      </c>
    </row>
    <row r="995" spans="3:12" ht="20.100000000000001" customHeight="1">
      <c r="C995" s="1334"/>
      <c r="D995" s="1334"/>
      <c r="E995" s="1334"/>
      <c r="F995" s="1334"/>
      <c r="G995" s="1334"/>
      <c r="H995" s="1334" t="s">
        <v>793</v>
      </c>
      <c r="I995" s="1334"/>
      <c r="J995" s="1334"/>
      <c r="K995" s="1334"/>
      <c r="L995" s="850">
        <v>2.5459000000000001</v>
      </c>
    </row>
    <row r="996" spans="3:12" ht="20.100000000000001" customHeight="1">
      <c r="C996" s="1334"/>
      <c r="D996" s="1334"/>
      <c r="E996" s="1334"/>
      <c r="F996" s="1334"/>
      <c r="G996" s="1334"/>
      <c r="H996" s="1334" t="s">
        <v>794</v>
      </c>
      <c r="I996" s="1334"/>
      <c r="J996" s="1334"/>
      <c r="K996" s="1334"/>
      <c r="L996" s="850">
        <v>6.7799999999999999E-2</v>
      </c>
    </row>
    <row r="997" spans="3:12" ht="20.100000000000001" customHeight="1">
      <c r="C997" s="1334"/>
      <c r="D997" s="1334"/>
      <c r="E997" s="1334"/>
      <c r="F997" s="1334"/>
      <c r="G997" s="1334"/>
      <c r="H997" s="1334" t="s">
        <v>795</v>
      </c>
      <c r="I997" s="1334"/>
      <c r="J997" s="1334"/>
      <c r="K997" s="1334"/>
      <c r="L997" s="850">
        <v>0</v>
      </c>
    </row>
    <row r="998" spans="3:12">
      <c r="C998" s="846"/>
      <c r="D998" s="846"/>
      <c r="E998" s="846"/>
      <c r="F998" s="846"/>
      <c r="G998" s="846" t="s">
        <v>769</v>
      </c>
      <c r="H998" s="847">
        <v>0</v>
      </c>
      <c r="I998" s="846" t="s">
        <v>770</v>
      </c>
      <c r="J998" s="847">
        <v>0</v>
      </c>
      <c r="K998" s="846" t="s">
        <v>771</v>
      </c>
      <c r="L998" s="847">
        <v>0</v>
      </c>
    </row>
    <row r="999" spans="3:12" ht="15.75" thickBot="1">
      <c r="C999" s="846"/>
      <c r="D999" s="846"/>
      <c r="E999" s="846"/>
      <c r="F999" s="846"/>
      <c r="G999" s="846" t="s">
        <v>772</v>
      </c>
      <c r="H999" s="847">
        <v>0.61</v>
      </c>
      <c r="I999" s="846"/>
      <c r="J999" s="1337" t="s">
        <v>773</v>
      </c>
      <c r="K999" s="1337"/>
      <c r="L999" s="847">
        <v>3.22</v>
      </c>
    </row>
    <row r="1000" spans="3:12" ht="0.95" customHeight="1" thickTop="1">
      <c r="C1000" s="848"/>
      <c r="D1000" s="848"/>
      <c r="E1000" s="848"/>
      <c r="F1000" s="848"/>
      <c r="G1000" s="848"/>
      <c r="H1000" s="848"/>
      <c r="I1000" s="848"/>
      <c r="J1000" s="848"/>
      <c r="K1000" s="848"/>
      <c r="L1000" s="848"/>
    </row>
    <row r="1001" spans="3:12" ht="18" customHeight="1">
      <c r="C1001" s="828"/>
      <c r="D1001" s="829" t="s">
        <v>255</v>
      </c>
      <c r="E1001" s="828" t="s">
        <v>742</v>
      </c>
      <c r="F1001" s="828" t="s">
        <v>102</v>
      </c>
      <c r="G1001" s="1338" t="s">
        <v>138</v>
      </c>
      <c r="H1001" s="1338"/>
      <c r="I1001" s="830" t="s">
        <v>362</v>
      </c>
      <c r="J1001" s="829" t="s">
        <v>137</v>
      </c>
      <c r="K1001" s="829" t="s">
        <v>743</v>
      </c>
      <c r="L1001" s="829" t="s">
        <v>518</v>
      </c>
    </row>
    <row r="1002" spans="3:12" ht="39" customHeight="1">
      <c r="C1002" s="831" t="s">
        <v>744</v>
      </c>
      <c r="D1002" s="832" t="s">
        <v>1137</v>
      </c>
      <c r="E1002" s="831" t="s">
        <v>776</v>
      </c>
      <c r="F1002" s="831" t="s">
        <v>1138</v>
      </c>
      <c r="G1002" s="1339" t="s">
        <v>610</v>
      </c>
      <c r="H1002" s="1339"/>
      <c r="I1002" s="833" t="s">
        <v>26</v>
      </c>
      <c r="J1002" s="834">
        <v>1</v>
      </c>
      <c r="K1002" s="835">
        <v>2.09</v>
      </c>
      <c r="L1002" s="835">
        <v>2.09</v>
      </c>
    </row>
    <row r="1003" spans="3:12" ht="15" customHeight="1">
      <c r="C1003" s="1338" t="s">
        <v>517</v>
      </c>
      <c r="D1003" s="1336" t="s">
        <v>255</v>
      </c>
      <c r="E1003" s="1338" t="s">
        <v>742</v>
      </c>
      <c r="F1003" s="1338" t="s">
        <v>392</v>
      </c>
      <c r="G1003" s="1336" t="s">
        <v>221</v>
      </c>
      <c r="H1003" s="1335" t="s">
        <v>777</v>
      </c>
      <c r="I1003" s="1336"/>
      <c r="J1003" s="1335" t="s">
        <v>778</v>
      </c>
      <c r="K1003" s="1336"/>
      <c r="L1003" s="1336" t="s">
        <v>779</v>
      </c>
    </row>
    <row r="1004" spans="3:12" ht="15" customHeight="1">
      <c r="C1004" s="1336"/>
      <c r="D1004" s="1336"/>
      <c r="E1004" s="1336"/>
      <c r="F1004" s="1336"/>
      <c r="G1004" s="1336"/>
      <c r="H1004" s="829" t="s">
        <v>780</v>
      </c>
      <c r="I1004" s="829" t="s">
        <v>781</v>
      </c>
      <c r="J1004" s="829" t="s">
        <v>780</v>
      </c>
      <c r="K1004" s="829" t="s">
        <v>781</v>
      </c>
      <c r="L1004" s="1336"/>
    </row>
    <row r="1005" spans="3:12" ht="26.1" customHeight="1">
      <c r="C1005" s="841" t="s">
        <v>757</v>
      </c>
      <c r="D1005" s="842" t="s">
        <v>847</v>
      </c>
      <c r="E1005" s="841" t="s">
        <v>776</v>
      </c>
      <c r="F1005" s="841" t="s">
        <v>848</v>
      </c>
      <c r="G1005" s="844">
        <v>1</v>
      </c>
      <c r="H1005" s="845">
        <v>1</v>
      </c>
      <c r="I1005" s="845">
        <v>0</v>
      </c>
      <c r="J1005" s="849">
        <v>295.83920000000001</v>
      </c>
      <c r="K1005" s="849">
        <v>97.975399999999993</v>
      </c>
      <c r="L1005" s="849">
        <v>295.83920000000001</v>
      </c>
    </row>
    <row r="1006" spans="3:12" ht="20.100000000000001" customHeight="1">
      <c r="C1006" s="1334"/>
      <c r="D1006" s="1334"/>
      <c r="E1006" s="1334"/>
      <c r="F1006" s="1334"/>
      <c r="G1006" s="1334"/>
      <c r="H1006" s="1334" t="s">
        <v>786</v>
      </c>
      <c r="I1006" s="1334"/>
      <c r="J1006" s="1334"/>
      <c r="K1006" s="1334"/>
      <c r="L1006" s="850">
        <v>295.83920000000001</v>
      </c>
    </row>
    <row r="1007" spans="3:12" ht="20.100000000000001" customHeight="1">
      <c r="C1007" s="1334"/>
      <c r="D1007" s="1334"/>
      <c r="E1007" s="1334"/>
      <c r="F1007" s="1334"/>
      <c r="G1007" s="1334"/>
      <c r="H1007" s="1334" t="s">
        <v>791</v>
      </c>
      <c r="I1007" s="1334"/>
      <c r="J1007" s="1334"/>
      <c r="K1007" s="1334"/>
      <c r="L1007" s="850">
        <v>295.83920000000001</v>
      </c>
    </row>
    <row r="1008" spans="3:12" ht="20.100000000000001" customHeight="1">
      <c r="C1008" s="1334"/>
      <c r="D1008" s="1334"/>
      <c r="E1008" s="1334"/>
      <c r="F1008" s="1334"/>
      <c r="G1008" s="1334"/>
      <c r="H1008" s="1334" t="s">
        <v>792</v>
      </c>
      <c r="I1008" s="1334"/>
      <c r="J1008" s="1334"/>
      <c r="K1008" s="1334"/>
      <c r="L1008" s="850">
        <v>145.25</v>
      </c>
    </row>
    <row r="1009" spans="3:12" ht="20.100000000000001" customHeight="1">
      <c r="C1009" s="1334"/>
      <c r="D1009" s="1334"/>
      <c r="E1009" s="1334"/>
      <c r="F1009" s="1334"/>
      <c r="G1009" s="1334"/>
      <c r="H1009" s="1334" t="s">
        <v>793</v>
      </c>
      <c r="I1009" s="1334"/>
      <c r="J1009" s="1334"/>
      <c r="K1009" s="1334"/>
      <c r="L1009" s="850">
        <v>2.0367999999999999</v>
      </c>
    </row>
    <row r="1010" spans="3:12" ht="20.100000000000001" customHeight="1">
      <c r="C1010" s="1334"/>
      <c r="D1010" s="1334"/>
      <c r="E1010" s="1334"/>
      <c r="F1010" s="1334"/>
      <c r="G1010" s="1334"/>
      <c r="H1010" s="1334" t="s">
        <v>794</v>
      </c>
      <c r="I1010" s="1334"/>
      <c r="J1010" s="1334"/>
      <c r="K1010" s="1334"/>
      <c r="L1010" s="850">
        <v>5.4199999999999998E-2</v>
      </c>
    </row>
    <row r="1011" spans="3:12" ht="20.100000000000001" customHeight="1">
      <c r="C1011" s="1334"/>
      <c r="D1011" s="1334"/>
      <c r="E1011" s="1334"/>
      <c r="F1011" s="1334"/>
      <c r="G1011" s="1334"/>
      <c r="H1011" s="1334" t="s">
        <v>795</v>
      </c>
      <c r="I1011" s="1334"/>
      <c r="J1011" s="1334"/>
      <c r="K1011" s="1334"/>
      <c r="L1011" s="850">
        <v>0</v>
      </c>
    </row>
    <row r="1012" spans="3:12">
      <c r="C1012" s="846"/>
      <c r="D1012" s="846"/>
      <c r="E1012" s="846"/>
      <c r="F1012" s="846"/>
      <c r="G1012" s="846" t="s">
        <v>769</v>
      </c>
      <c r="H1012" s="847">
        <v>0</v>
      </c>
      <c r="I1012" s="846" t="s">
        <v>770</v>
      </c>
      <c r="J1012" s="847">
        <v>0</v>
      </c>
      <c r="K1012" s="846" t="s">
        <v>771</v>
      </c>
      <c r="L1012" s="847">
        <v>0</v>
      </c>
    </row>
    <row r="1013" spans="3:12" ht="15.75" thickBot="1">
      <c r="C1013" s="846"/>
      <c r="D1013" s="846"/>
      <c r="E1013" s="846"/>
      <c r="F1013" s="846"/>
      <c r="G1013" s="846" t="s">
        <v>772</v>
      </c>
      <c r="H1013" s="847">
        <v>0.48</v>
      </c>
      <c r="I1013" s="846"/>
      <c r="J1013" s="1337" t="s">
        <v>773</v>
      </c>
      <c r="K1013" s="1337"/>
      <c r="L1013" s="847">
        <v>2.57</v>
      </c>
    </row>
    <row r="1014" spans="3:12" ht="0.95" customHeight="1" thickTop="1">
      <c r="C1014" s="848"/>
      <c r="D1014" s="848"/>
      <c r="E1014" s="848"/>
      <c r="F1014" s="848"/>
      <c r="G1014" s="848"/>
      <c r="H1014" s="848"/>
      <c r="I1014" s="848"/>
      <c r="J1014" s="848"/>
      <c r="K1014" s="848"/>
      <c r="L1014" s="848"/>
    </row>
    <row r="1015" spans="3:12" ht="18" customHeight="1">
      <c r="C1015" s="828"/>
      <c r="D1015" s="829" t="s">
        <v>255</v>
      </c>
      <c r="E1015" s="828" t="s">
        <v>742</v>
      </c>
      <c r="F1015" s="828" t="s">
        <v>102</v>
      </c>
      <c r="G1015" s="1338" t="s">
        <v>138</v>
      </c>
      <c r="H1015" s="1338"/>
      <c r="I1015" s="830" t="s">
        <v>362</v>
      </c>
      <c r="J1015" s="829" t="s">
        <v>137</v>
      </c>
      <c r="K1015" s="829" t="s">
        <v>743</v>
      </c>
      <c r="L1015" s="829" t="s">
        <v>518</v>
      </c>
    </row>
    <row r="1016" spans="3:12" ht="39" customHeight="1">
      <c r="C1016" s="831" t="s">
        <v>744</v>
      </c>
      <c r="D1016" s="832" t="s">
        <v>1139</v>
      </c>
      <c r="E1016" s="831" t="s">
        <v>776</v>
      </c>
      <c r="F1016" s="831" t="s">
        <v>1140</v>
      </c>
      <c r="G1016" s="1339" t="s">
        <v>610</v>
      </c>
      <c r="H1016" s="1339"/>
      <c r="I1016" s="833" t="s">
        <v>26</v>
      </c>
      <c r="J1016" s="834">
        <v>1</v>
      </c>
      <c r="K1016" s="835">
        <v>1.7</v>
      </c>
      <c r="L1016" s="835">
        <v>1.7</v>
      </c>
    </row>
    <row r="1017" spans="3:12" ht="15" customHeight="1">
      <c r="C1017" s="1338" t="s">
        <v>517</v>
      </c>
      <c r="D1017" s="1336" t="s">
        <v>255</v>
      </c>
      <c r="E1017" s="1338" t="s">
        <v>742</v>
      </c>
      <c r="F1017" s="1338" t="s">
        <v>392</v>
      </c>
      <c r="G1017" s="1336" t="s">
        <v>221</v>
      </c>
      <c r="H1017" s="1335" t="s">
        <v>777</v>
      </c>
      <c r="I1017" s="1336"/>
      <c r="J1017" s="1335" t="s">
        <v>778</v>
      </c>
      <c r="K1017" s="1336"/>
      <c r="L1017" s="1336" t="s">
        <v>779</v>
      </c>
    </row>
    <row r="1018" spans="3:12" ht="15" customHeight="1">
      <c r="C1018" s="1336"/>
      <c r="D1018" s="1336"/>
      <c r="E1018" s="1336"/>
      <c r="F1018" s="1336"/>
      <c r="G1018" s="1336"/>
      <c r="H1018" s="829" t="s">
        <v>780</v>
      </c>
      <c r="I1018" s="829" t="s">
        <v>781</v>
      </c>
      <c r="J1018" s="829" t="s">
        <v>780</v>
      </c>
      <c r="K1018" s="829" t="s">
        <v>781</v>
      </c>
      <c r="L1018" s="1336"/>
    </row>
    <row r="1019" spans="3:12" ht="26.1" customHeight="1">
      <c r="C1019" s="841" t="s">
        <v>757</v>
      </c>
      <c r="D1019" s="842" t="s">
        <v>847</v>
      </c>
      <c r="E1019" s="841" t="s">
        <v>776</v>
      </c>
      <c r="F1019" s="841" t="s">
        <v>848</v>
      </c>
      <c r="G1019" s="844">
        <v>1</v>
      </c>
      <c r="H1019" s="845">
        <v>1</v>
      </c>
      <c r="I1019" s="845">
        <v>0</v>
      </c>
      <c r="J1019" s="849">
        <v>295.83920000000001</v>
      </c>
      <c r="K1019" s="849">
        <v>97.975399999999993</v>
      </c>
      <c r="L1019" s="849">
        <v>295.83920000000001</v>
      </c>
    </row>
    <row r="1020" spans="3:12" ht="20.100000000000001" customHeight="1">
      <c r="C1020" s="1334"/>
      <c r="D1020" s="1334"/>
      <c r="E1020" s="1334"/>
      <c r="F1020" s="1334"/>
      <c r="G1020" s="1334"/>
      <c r="H1020" s="1334" t="s">
        <v>786</v>
      </c>
      <c r="I1020" s="1334"/>
      <c r="J1020" s="1334"/>
      <c r="K1020" s="1334"/>
      <c r="L1020" s="850">
        <v>295.83920000000001</v>
      </c>
    </row>
    <row r="1021" spans="3:12" ht="20.100000000000001" customHeight="1">
      <c r="C1021" s="1334"/>
      <c r="D1021" s="1334"/>
      <c r="E1021" s="1334"/>
      <c r="F1021" s="1334"/>
      <c r="G1021" s="1334"/>
      <c r="H1021" s="1334" t="s">
        <v>791</v>
      </c>
      <c r="I1021" s="1334"/>
      <c r="J1021" s="1334"/>
      <c r="K1021" s="1334"/>
      <c r="L1021" s="850">
        <v>295.83920000000001</v>
      </c>
    </row>
    <row r="1022" spans="3:12" ht="20.100000000000001" customHeight="1">
      <c r="C1022" s="1334"/>
      <c r="D1022" s="1334"/>
      <c r="E1022" s="1334"/>
      <c r="F1022" s="1334"/>
      <c r="G1022" s="1334"/>
      <c r="H1022" s="1334" t="s">
        <v>792</v>
      </c>
      <c r="I1022" s="1334"/>
      <c r="J1022" s="1334"/>
      <c r="K1022" s="1334"/>
      <c r="L1022" s="850">
        <v>174.3</v>
      </c>
    </row>
    <row r="1023" spans="3:12" ht="20.100000000000001" customHeight="1">
      <c r="C1023" s="1334"/>
      <c r="D1023" s="1334"/>
      <c r="E1023" s="1334"/>
      <c r="F1023" s="1334"/>
      <c r="G1023" s="1334"/>
      <c r="H1023" s="1334" t="s">
        <v>793</v>
      </c>
      <c r="I1023" s="1334"/>
      <c r="J1023" s="1334"/>
      <c r="K1023" s="1334"/>
      <c r="L1023" s="850">
        <v>1.6973</v>
      </c>
    </row>
    <row r="1024" spans="3:12" ht="20.100000000000001" customHeight="1">
      <c r="C1024" s="1334"/>
      <c r="D1024" s="1334"/>
      <c r="E1024" s="1334"/>
      <c r="F1024" s="1334"/>
      <c r="G1024" s="1334"/>
      <c r="H1024" s="1334" t="s">
        <v>794</v>
      </c>
      <c r="I1024" s="1334"/>
      <c r="J1024" s="1334"/>
      <c r="K1024" s="1334"/>
      <c r="L1024" s="850">
        <v>0</v>
      </c>
    </row>
    <row r="1025" spans="3:12" ht="20.100000000000001" customHeight="1">
      <c r="C1025" s="1334"/>
      <c r="D1025" s="1334"/>
      <c r="E1025" s="1334"/>
      <c r="F1025" s="1334"/>
      <c r="G1025" s="1334"/>
      <c r="H1025" s="1334" t="s">
        <v>795</v>
      </c>
      <c r="I1025" s="1334"/>
      <c r="J1025" s="1334"/>
      <c r="K1025" s="1334"/>
      <c r="L1025" s="850">
        <v>0</v>
      </c>
    </row>
    <row r="1026" spans="3:12">
      <c r="C1026" s="846"/>
      <c r="D1026" s="846"/>
      <c r="E1026" s="846"/>
      <c r="F1026" s="846"/>
      <c r="G1026" s="846" t="s">
        <v>769</v>
      </c>
      <c r="H1026" s="847">
        <v>0</v>
      </c>
      <c r="I1026" s="846" t="s">
        <v>770</v>
      </c>
      <c r="J1026" s="847">
        <v>0</v>
      </c>
      <c r="K1026" s="846" t="s">
        <v>771</v>
      </c>
      <c r="L1026" s="847">
        <v>0</v>
      </c>
    </row>
    <row r="1027" spans="3:12" ht="15.75" thickBot="1">
      <c r="C1027" s="846"/>
      <c r="D1027" s="846"/>
      <c r="E1027" s="846"/>
      <c r="F1027" s="846"/>
      <c r="G1027" s="846" t="s">
        <v>772</v>
      </c>
      <c r="H1027" s="847">
        <v>0.39</v>
      </c>
      <c r="I1027" s="846"/>
      <c r="J1027" s="1337" t="s">
        <v>773</v>
      </c>
      <c r="K1027" s="1337"/>
      <c r="L1027" s="847">
        <v>2.09</v>
      </c>
    </row>
    <row r="1028" spans="3:12" ht="0.95" customHeight="1" thickTop="1">
      <c r="C1028" s="848"/>
      <c r="D1028" s="848"/>
      <c r="E1028" s="848"/>
      <c r="F1028" s="848"/>
      <c r="G1028" s="848"/>
      <c r="H1028" s="848"/>
      <c r="I1028" s="848"/>
      <c r="J1028" s="848"/>
      <c r="K1028" s="848"/>
      <c r="L1028" s="848"/>
    </row>
    <row r="1029" spans="3:12" ht="18" customHeight="1">
      <c r="C1029" s="828"/>
      <c r="D1029" s="829" t="s">
        <v>255</v>
      </c>
      <c r="E1029" s="828" t="s">
        <v>742</v>
      </c>
      <c r="F1029" s="828" t="s">
        <v>102</v>
      </c>
      <c r="G1029" s="1338" t="s">
        <v>138</v>
      </c>
      <c r="H1029" s="1338"/>
      <c r="I1029" s="830" t="s">
        <v>362</v>
      </c>
      <c r="J1029" s="829" t="s">
        <v>137</v>
      </c>
      <c r="K1029" s="829" t="s">
        <v>743</v>
      </c>
      <c r="L1029" s="829" t="s">
        <v>518</v>
      </c>
    </row>
    <row r="1030" spans="3:12" ht="26.1" customHeight="1">
      <c r="C1030" s="831" t="s">
        <v>744</v>
      </c>
      <c r="D1030" s="832" t="s">
        <v>811</v>
      </c>
      <c r="E1030" s="831" t="s">
        <v>776</v>
      </c>
      <c r="F1030" s="831" t="s">
        <v>812</v>
      </c>
      <c r="G1030" s="1339" t="s">
        <v>610</v>
      </c>
      <c r="H1030" s="1339"/>
      <c r="I1030" s="833" t="s">
        <v>11</v>
      </c>
      <c r="J1030" s="834">
        <v>1</v>
      </c>
      <c r="K1030" s="835">
        <v>178.11</v>
      </c>
      <c r="L1030" s="835">
        <v>178.11</v>
      </c>
    </row>
    <row r="1031" spans="3:12" ht="15" customHeight="1">
      <c r="C1031" s="1338" t="s">
        <v>517</v>
      </c>
      <c r="D1031" s="1336" t="s">
        <v>255</v>
      </c>
      <c r="E1031" s="1338" t="s">
        <v>742</v>
      </c>
      <c r="F1031" s="1338" t="s">
        <v>392</v>
      </c>
      <c r="G1031" s="1336" t="s">
        <v>221</v>
      </c>
      <c r="H1031" s="1335" t="s">
        <v>777</v>
      </c>
      <c r="I1031" s="1336"/>
      <c r="J1031" s="1335" t="s">
        <v>778</v>
      </c>
      <c r="K1031" s="1336"/>
      <c r="L1031" s="1336" t="s">
        <v>779</v>
      </c>
    </row>
    <row r="1032" spans="3:12" ht="15" customHeight="1">
      <c r="C1032" s="1336"/>
      <c r="D1032" s="1336"/>
      <c r="E1032" s="1336"/>
      <c r="F1032" s="1336"/>
      <c r="G1032" s="1336"/>
      <c r="H1032" s="829" t="s">
        <v>780</v>
      </c>
      <c r="I1032" s="829" t="s">
        <v>781</v>
      </c>
      <c r="J1032" s="829" t="s">
        <v>780</v>
      </c>
      <c r="K1032" s="829" t="s">
        <v>781</v>
      </c>
      <c r="L1032" s="1336"/>
    </row>
    <row r="1033" spans="3:12" ht="24" customHeight="1">
      <c r="C1033" s="841" t="s">
        <v>757</v>
      </c>
      <c r="D1033" s="842" t="s">
        <v>1141</v>
      </c>
      <c r="E1033" s="841" t="s">
        <v>776</v>
      </c>
      <c r="F1033" s="841" t="s">
        <v>1142</v>
      </c>
      <c r="G1033" s="844">
        <v>1</v>
      </c>
      <c r="H1033" s="845">
        <v>1</v>
      </c>
      <c r="I1033" s="845">
        <v>0</v>
      </c>
      <c r="J1033" s="849">
        <v>77.168899999999994</v>
      </c>
      <c r="K1033" s="849">
        <v>44.564</v>
      </c>
      <c r="L1033" s="849">
        <v>77.168899999999994</v>
      </c>
    </row>
    <row r="1034" spans="3:12" ht="26.1" customHeight="1">
      <c r="C1034" s="841" t="s">
        <v>757</v>
      </c>
      <c r="D1034" s="842" t="s">
        <v>1143</v>
      </c>
      <c r="E1034" s="841" t="s">
        <v>776</v>
      </c>
      <c r="F1034" s="841" t="s">
        <v>1144</v>
      </c>
      <c r="G1034" s="844">
        <v>1</v>
      </c>
      <c r="H1034" s="845">
        <v>0.86</v>
      </c>
      <c r="I1034" s="845">
        <v>0.14000000000000001</v>
      </c>
      <c r="J1034" s="849">
        <v>207.95840000000001</v>
      </c>
      <c r="K1034" s="849">
        <v>103.0615</v>
      </c>
      <c r="L1034" s="849">
        <v>193.27279999999999</v>
      </c>
    </row>
    <row r="1035" spans="3:12" ht="26.1" customHeight="1">
      <c r="C1035" s="841" t="s">
        <v>757</v>
      </c>
      <c r="D1035" s="842" t="s">
        <v>832</v>
      </c>
      <c r="E1035" s="841" t="s">
        <v>776</v>
      </c>
      <c r="F1035" s="841" t="s">
        <v>833</v>
      </c>
      <c r="G1035" s="844">
        <v>2</v>
      </c>
      <c r="H1035" s="845">
        <v>1</v>
      </c>
      <c r="I1035" s="845">
        <v>0</v>
      </c>
      <c r="J1035" s="849">
        <v>61.474400000000003</v>
      </c>
      <c r="K1035" s="849">
        <v>41.991500000000002</v>
      </c>
      <c r="L1035" s="849">
        <v>122.94880000000001</v>
      </c>
    </row>
    <row r="1036" spans="3:12" ht="26.1" customHeight="1">
      <c r="C1036" s="841" t="s">
        <v>757</v>
      </c>
      <c r="D1036" s="842" t="s">
        <v>1145</v>
      </c>
      <c r="E1036" s="841" t="s">
        <v>776</v>
      </c>
      <c r="F1036" s="841" t="s">
        <v>1146</v>
      </c>
      <c r="G1036" s="844">
        <v>1</v>
      </c>
      <c r="H1036" s="845">
        <v>1</v>
      </c>
      <c r="I1036" s="845">
        <v>0</v>
      </c>
      <c r="J1036" s="849">
        <v>1243.0143</v>
      </c>
      <c r="K1036" s="849">
        <v>658.28750000000002</v>
      </c>
      <c r="L1036" s="849">
        <v>1243.0143</v>
      </c>
    </row>
    <row r="1037" spans="3:12" ht="24" customHeight="1">
      <c r="C1037" s="841" t="s">
        <v>757</v>
      </c>
      <c r="D1037" s="842" t="s">
        <v>1147</v>
      </c>
      <c r="E1037" s="841" t="s">
        <v>776</v>
      </c>
      <c r="F1037" s="841" t="s">
        <v>1148</v>
      </c>
      <c r="G1037" s="844">
        <v>1</v>
      </c>
      <c r="H1037" s="845">
        <v>1</v>
      </c>
      <c r="I1037" s="845">
        <v>0</v>
      </c>
      <c r="J1037" s="849">
        <v>418.35480000000001</v>
      </c>
      <c r="K1037" s="849">
        <v>24.167200000000001</v>
      </c>
      <c r="L1037" s="849">
        <v>418.35480000000001</v>
      </c>
    </row>
    <row r="1038" spans="3:12" ht="20.100000000000001" customHeight="1">
      <c r="C1038" s="1334"/>
      <c r="D1038" s="1334"/>
      <c r="E1038" s="1334"/>
      <c r="F1038" s="1334"/>
      <c r="G1038" s="1334"/>
      <c r="H1038" s="1334" t="s">
        <v>786</v>
      </c>
      <c r="I1038" s="1334"/>
      <c r="J1038" s="1334"/>
      <c r="K1038" s="1334"/>
      <c r="L1038" s="850">
        <v>2054.7595999999999</v>
      </c>
    </row>
    <row r="1039" spans="3:12" ht="20.100000000000001" customHeight="1">
      <c r="C1039" s="828" t="s">
        <v>540</v>
      </c>
      <c r="D1039" s="829" t="s">
        <v>255</v>
      </c>
      <c r="E1039" s="828" t="s">
        <v>742</v>
      </c>
      <c r="F1039" s="828" t="s">
        <v>260</v>
      </c>
      <c r="G1039" s="829" t="s">
        <v>221</v>
      </c>
      <c r="H1039" s="1336" t="s">
        <v>778</v>
      </c>
      <c r="I1039" s="1336"/>
      <c r="J1039" s="1336"/>
      <c r="K1039" s="1336"/>
      <c r="L1039" s="829" t="s">
        <v>779</v>
      </c>
    </row>
    <row r="1040" spans="3:12" ht="24" customHeight="1">
      <c r="C1040" s="841" t="s">
        <v>757</v>
      </c>
      <c r="D1040" s="842" t="s">
        <v>787</v>
      </c>
      <c r="E1040" s="841" t="s">
        <v>776</v>
      </c>
      <c r="F1040" s="841" t="s">
        <v>386</v>
      </c>
      <c r="G1040" s="844">
        <v>4</v>
      </c>
      <c r="H1040" s="841"/>
      <c r="I1040" s="841"/>
      <c r="J1040" s="841"/>
      <c r="K1040" s="849" t="s">
        <v>788</v>
      </c>
      <c r="L1040" s="849" t="s">
        <v>915</v>
      </c>
    </row>
    <row r="1041" spans="3:12" ht="20.100000000000001" customHeight="1">
      <c r="C1041" s="1334"/>
      <c r="D1041" s="1334"/>
      <c r="E1041" s="1334"/>
      <c r="F1041" s="1334"/>
      <c r="G1041" s="1334"/>
      <c r="H1041" s="1334" t="s">
        <v>789</v>
      </c>
      <c r="I1041" s="1334"/>
      <c r="J1041" s="1334"/>
      <c r="K1041" s="1334"/>
      <c r="L1041" s="851">
        <v>0</v>
      </c>
    </row>
    <row r="1042" spans="3:12" ht="20.100000000000001" customHeight="1">
      <c r="C1042" s="1334"/>
      <c r="D1042" s="1334"/>
      <c r="E1042" s="1334"/>
      <c r="F1042" s="1334"/>
      <c r="G1042" s="1334"/>
      <c r="H1042" s="1334" t="s">
        <v>790</v>
      </c>
      <c r="I1042" s="1334"/>
      <c r="J1042" s="1334"/>
      <c r="K1042" s="1334"/>
      <c r="L1042" s="850">
        <v>85.362399999999994</v>
      </c>
    </row>
    <row r="1043" spans="3:12" ht="20.100000000000001" customHeight="1">
      <c r="C1043" s="1334"/>
      <c r="D1043" s="1334"/>
      <c r="E1043" s="1334"/>
      <c r="F1043" s="1334"/>
      <c r="G1043" s="1334"/>
      <c r="H1043" s="1334" t="s">
        <v>791</v>
      </c>
      <c r="I1043" s="1334"/>
      <c r="J1043" s="1334"/>
      <c r="K1043" s="1334"/>
      <c r="L1043" s="850">
        <v>2140.1219999999998</v>
      </c>
    </row>
    <row r="1044" spans="3:12" ht="20.100000000000001" customHeight="1">
      <c r="C1044" s="1334"/>
      <c r="D1044" s="1334"/>
      <c r="E1044" s="1334"/>
      <c r="F1044" s="1334"/>
      <c r="G1044" s="1334"/>
      <c r="H1044" s="1334" t="s">
        <v>792</v>
      </c>
      <c r="I1044" s="1334"/>
      <c r="J1044" s="1334"/>
      <c r="K1044" s="1334"/>
      <c r="L1044" s="850">
        <v>99.6</v>
      </c>
    </row>
    <row r="1045" spans="3:12" ht="20.100000000000001" customHeight="1">
      <c r="C1045" s="1334"/>
      <c r="D1045" s="1334"/>
      <c r="E1045" s="1334"/>
      <c r="F1045" s="1334"/>
      <c r="G1045" s="1334"/>
      <c r="H1045" s="1334" t="s">
        <v>793</v>
      </c>
      <c r="I1045" s="1334"/>
      <c r="J1045" s="1334"/>
      <c r="K1045" s="1334"/>
      <c r="L1045" s="850">
        <v>21.487200000000001</v>
      </c>
    </row>
    <row r="1046" spans="3:12" ht="20.100000000000001" customHeight="1">
      <c r="C1046" s="1334"/>
      <c r="D1046" s="1334"/>
      <c r="E1046" s="1334"/>
      <c r="F1046" s="1334"/>
      <c r="G1046" s="1334"/>
      <c r="H1046" s="1334" t="s">
        <v>794</v>
      </c>
      <c r="I1046" s="1334"/>
      <c r="J1046" s="1334"/>
      <c r="K1046" s="1334"/>
      <c r="L1046" s="850">
        <v>0</v>
      </c>
    </row>
    <row r="1047" spans="3:12" ht="20.100000000000001" customHeight="1">
      <c r="C1047" s="1334"/>
      <c r="D1047" s="1334"/>
      <c r="E1047" s="1334"/>
      <c r="F1047" s="1334"/>
      <c r="G1047" s="1334"/>
      <c r="H1047" s="1334" t="s">
        <v>795</v>
      </c>
      <c r="I1047" s="1334"/>
      <c r="J1047" s="1334"/>
      <c r="K1047" s="1334"/>
      <c r="L1047" s="850">
        <v>0</v>
      </c>
    </row>
    <row r="1048" spans="3:12" ht="20.100000000000001" customHeight="1">
      <c r="C1048" s="828" t="s">
        <v>553</v>
      </c>
      <c r="D1048" s="829" t="s">
        <v>255</v>
      </c>
      <c r="E1048" s="828" t="s">
        <v>742</v>
      </c>
      <c r="F1048" s="828" t="s">
        <v>837</v>
      </c>
      <c r="G1048" s="829" t="s">
        <v>221</v>
      </c>
      <c r="H1048" s="829" t="s">
        <v>220</v>
      </c>
      <c r="I1048" s="829" t="s">
        <v>810</v>
      </c>
      <c r="J1048" s="829"/>
      <c r="K1048" s="829"/>
      <c r="L1048" s="829" t="s">
        <v>778</v>
      </c>
    </row>
    <row r="1049" spans="3:12" ht="24" customHeight="1">
      <c r="C1049" s="841" t="s">
        <v>757</v>
      </c>
      <c r="D1049" s="842" t="s">
        <v>1057</v>
      </c>
      <c r="E1049" s="841" t="s">
        <v>776</v>
      </c>
      <c r="F1049" s="841" t="s">
        <v>1058</v>
      </c>
      <c r="G1049" s="844">
        <v>3.2149999999999998E-2</v>
      </c>
      <c r="H1049" s="843" t="s">
        <v>9</v>
      </c>
      <c r="I1049" s="1347" t="s">
        <v>1059</v>
      </c>
      <c r="J1049" s="1347"/>
      <c r="K1049" s="1348"/>
      <c r="L1049" s="849" t="s">
        <v>1149</v>
      </c>
    </row>
    <row r="1050" spans="3:12" ht="24" customHeight="1">
      <c r="C1050" s="841" t="s">
        <v>757</v>
      </c>
      <c r="D1050" s="842" t="s">
        <v>1150</v>
      </c>
      <c r="E1050" s="841" t="s">
        <v>776</v>
      </c>
      <c r="F1050" s="841" t="s">
        <v>1151</v>
      </c>
      <c r="G1050" s="844">
        <v>2.7009999999999999E-2</v>
      </c>
      <c r="H1050" s="843" t="s">
        <v>9</v>
      </c>
      <c r="I1050" s="1347" t="s">
        <v>1152</v>
      </c>
      <c r="J1050" s="1347"/>
      <c r="K1050" s="1348"/>
      <c r="L1050" s="849" t="s">
        <v>1153</v>
      </c>
    </row>
    <row r="1051" spans="3:12" ht="24" customHeight="1">
      <c r="C1051" s="841" t="s">
        <v>757</v>
      </c>
      <c r="D1051" s="842" t="s">
        <v>1154</v>
      </c>
      <c r="E1051" s="841" t="s">
        <v>776</v>
      </c>
      <c r="F1051" s="841" t="s">
        <v>1155</v>
      </c>
      <c r="G1051" s="844">
        <v>9.0029999999999999E-2</v>
      </c>
      <c r="H1051" s="843" t="s">
        <v>9</v>
      </c>
      <c r="I1051" s="1347" t="s">
        <v>1156</v>
      </c>
      <c r="J1051" s="1347"/>
      <c r="K1051" s="1348"/>
      <c r="L1051" s="849" t="s">
        <v>1157</v>
      </c>
    </row>
    <row r="1052" spans="3:12" ht="24" customHeight="1">
      <c r="C1052" s="841" t="s">
        <v>757</v>
      </c>
      <c r="D1052" s="842" t="s">
        <v>1158</v>
      </c>
      <c r="E1052" s="841" t="s">
        <v>776</v>
      </c>
      <c r="F1052" s="841" t="s">
        <v>1159</v>
      </c>
      <c r="G1052" s="844">
        <v>5.5449999999999999E-2</v>
      </c>
      <c r="H1052" s="843" t="s">
        <v>11</v>
      </c>
      <c r="I1052" s="1347" t="s">
        <v>840</v>
      </c>
      <c r="J1052" s="1347"/>
      <c r="K1052" s="1348"/>
      <c r="L1052" s="849" t="s">
        <v>840</v>
      </c>
    </row>
    <row r="1053" spans="3:12" ht="24" customHeight="1">
      <c r="C1053" s="841" t="s">
        <v>757</v>
      </c>
      <c r="D1053" s="842" t="s">
        <v>1160</v>
      </c>
      <c r="E1053" s="841" t="s">
        <v>776</v>
      </c>
      <c r="F1053" s="841" t="s">
        <v>1161</v>
      </c>
      <c r="G1053" s="844">
        <v>8</v>
      </c>
      <c r="H1053" s="843" t="s">
        <v>922</v>
      </c>
      <c r="I1053" s="1347" t="s">
        <v>1162</v>
      </c>
      <c r="J1053" s="1347"/>
      <c r="K1053" s="1348"/>
      <c r="L1053" s="849" t="s">
        <v>1163</v>
      </c>
    </row>
    <row r="1054" spans="3:12" ht="24" customHeight="1">
      <c r="C1054" s="841" t="s">
        <v>757</v>
      </c>
      <c r="D1054" s="842" t="s">
        <v>1164</v>
      </c>
      <c r="E1054" s="841" t="s">
        <v>776</v>
      </c>
      <c r="F1054" s="841" t="s">
        <v>1165</v>
      </c>
      <c r="G1054" s="844">
        <v>0.33631</v>
      </c>
      <c r="H1054" s="843" t="s">
        <v>9</v>
      </c>
      <c r="I1054" s="1347" t="s">
        <v>1166</v>
      </c>
      <c r="J1054" s="1347"/>
      <c r="K1054" s="1348"/>
      <c r="L1054" s="849" t="s">
        <v>1167</v>
      </c>
    </row>
    <row r="1055" spans="3:12" ht="24" customHeight="1">
      <c r="C1055" s="841" t="s">
        <v>757</v>
      </c>
      <c r="D1055" s="842" t="s">
        <v>1168</v>
      </c>
      <c r="E1055" s="841" t="s">
        <v>776</v>
      </c>
      <c r="F1055" s="841" t="s">
        <v>1169</v>
      </c>
      <c r="G1055" s="844">
        <v>14.4636</v>
      </c>
      <c r="H1055" s="843" t="s">
        <v>648</v>
      </c>
      <c r="I1055" s="1347" t="s">
        <v>1170</v>
      </c>
      <c r="J1055" s="1347"/>
      <c r="K1055" s="1348"/>
      <c r="L1055" s="849" t="s">
        <v>1171</v>
      </c>
    </row>
    <row r="1056" spans="3:12" ht="24" customHeight="1">
      <c r="C1056" s="841" t="s">
        <v>757</v>
      </c>
      <c r="D1056" s="842" t="s">
        <v>1172</v>
      </c>
      <c r="E1056" s="841" t="s">
        <v>776</v>
      </c>
      <c r="F1056" s="841" t="s">
        <v>1173</v>
      </c>
      <c r="G1056" s="844">
        <v>0.1479</v>
      </c>
      <c r="H1056" s="843" t="s">
        <v>9</v>
      </c>
      <c r="I1056" s="1347" t="s">
        <v>1174</v>
      </c>
      <c r="J1056" s="1347"/>
      <c r="K1056" s="1348"/>
      <c r="L1056" s="849" t="s">
        <v>1175</v>
      </c>
    </row>
    <row r="1057" spans="3:12" ht="20.100000000000001" customHeight="1">
      <c r="C1057" s="1334"/>
      <c r="D1057" s="1334"/>
      <c r="E1057" s="1334"/>
      <c r="F1057" s="1334"/>
      <c r="G1057" s="1334"/>
      <c r="H1057" s="1334" t="s">
        <v>841</v>
      </c>
      <c r="I1057" s="1334"/>
      <c r="J1057" s="1334"/>
      <c r="K1057" s="1334"/>
      <c r="L1057" s="850">
        <v>154.7396</v>
      </c>
    </row>
    <row r="1058" spans="3:12" ht="20.100000000000001" customHeight="1">
      <c r="C1058" s="828" t="s">
        <v>815</v>
      </c>
      <c r="D1058" s="829" t="s">
        <v>816</v>
      </c>
      <c r="E1058" s="828" t="s">
        <v>742</v>
      </c>
      <c r="F1058" s="828" t="s">
        <v>102</v>
      </c>
      <c r="G1058" s="829" t="s">
        <v>817</v>
      </c>
      <c r="H1058" s="829" t="s">
        <v>221</v>
      </c>
      <c r="I1058" s="830" t="s">
        <v>220</v>
      </c>
      <c r="J1058" s="1336" t="s">
        <v>810</v>
      </c>
      <c r="K1058" s="1336"/>
      <c r="L1058" s="829" t="s">
        <v>778</v>
      </c>
    </row>
    <row r="1059" spans="3:12" ht="39" customHeight="1">
      <c r="C1059" s="836" t="s">
        <v>744</v>
      </c>
      <c r="D1059" s="837" t="s">
        <v>1011</v>
      </c>
      <c r="E1059" s="836" t="s">
        <v>776</v>
      </c>
      <c r="F1059" s="836" t="s">
        <v>1012</v>
      </c>
      <c r="G1059" s="837" t="s">
        <v>658</v>
      </c>
      <c r="H1059" s="839">
        <v>4.052E-2</v>
      </c>
      <c r="I1059" s="838" t="s">
        <v>11</v>
      </c>
      <c r="J1059" s="1341">
        <v>1.72</v>
      </c>
      <c r="K1059" s="1342"/>
      <c r="L1059" s="852">
        <v>6.9699999999999998E-2</v>
      </c>
    </row>
    <row r="1060" spans="3:12" ht="39" customHeight="1">
      <c r="C1060" s="836" t="s">
        <v>744</v>
      </c>
      <c r="D1060" s="837" t="s">
        <v>1011</v>
      </c>
      <c r="E1060" s="836" t="s">
        <v>776</v>
      </c>
      <c r="F1060" s="836" t="s">
        <v>1012</v>
      </c>
      <c r="G1060" s="837" t="s">
        <v>660</v>
      </c>
      <c r="H1060" s="839">
        <v>0.13505</v>
      </c>
      <c r="I1060" s="838" t="s">
        <v>11</v>
      </c>
      <c r="J1060" s="1341">
        <v>1.72</v>
      </c>
      <c r="K1060" s="1342"/>
      <c r="L1060" s="852">
        <v>0.23230000000000001</v>
      </c>
    </row>
    <row r="1061" spans="3:12" ht="39" customHeight="1">
      <c r="C1061" s="836" t="s">
        <v>744</v>
      </c>
      <c r="D1061" s="837" t="s">
        <v>1011</v>
      </c>
      <c r="E1061" s="836" t="s">
        <v>776</v>
      </c>
      <c r="F1061" s="836" t="s">
        <v>1012</v>
      </c>
      <c r="G1061" s="837" t="s">
        <v>666</v>
      </c>
      <c r="H1061" s="839">
        <v>0.22184999999999999</v>
      </c>
      <c r="I1061" s="838" t="s">
        <v>11</v>
      </c>
      <c r="J1061" s="1341">
        <v>1.72</v>
      </c>
      <c r="K1061" s="1342"/>
      <c r="L1061" s="852">
        <v>0.38159999999999999</v>
      </c>
    </row>
    <row r="1062" spans="3:12" ht="39" customHeight="1">
      <c r="C1062" s="836" t="s">
        <v>744</v>
      </c>
      <c r="D1062" s="837" t="s">
        <v>1011</v>
      </c>
      <c r="E1062" s="836" t="s">
        <v>776</v>
      </c>
      <c r="F1062" s="836" t="s">
        <v>1012</v>
      </c>
      <c r="G1062" s="837" t="s">
        <v>1176</v>
      </c>
      <c r="H1062" s="839">
        <v>0.50446999999999997</v>
      </c>
      <c r="I1062" s="838" t="s">
        <v>11</v>
      </c>
      <c r="J1062" s="1341">
        <v>1.72</v>
      </c>
      <c r="K1062" s="1342"/>
      <c r="L1062" s="852">
        <v>0.86770000000000003</v>
      </c>
    </row>
    <row r="1063" spans="3:12" ht="26.1" customHeight="1">
      <c r="C1063" s="836" t="s">
        <v>744</v>
      </c>
      <c r="D1063" s="837" t="s">
        <v>1040</v>
      </c>
      <c r="E1063" s="836" t="s">
        <v>776</v>
      </c>
      <c r="F1063" s="836" t="s">
        <v>1041</v>
      </c>
      <c r="G1063" s="837" t="s">
        <v>664</v>
      </c>
      <c r="H1063" s="839">
        <v>1.4460000000000001E-2</v>
      </c>
      <c r="I1063" s="838" t="s">
        <v>11</v>
      </c>
      <c r="J1063" s="1341">
        <v>17.440000000000001</v>
      </c>
      <c r="K1063" s="1342"/>
      <c r="L1063" s="852">
        <v>0.25219999999999998</v>
      </c>
    </row>
    <row r="1064" spans="3:12" ht="39" customHeight="1">
      <c r="C1064" s="836" t="s">
        <v>744</v>
      </c>
      <c r="D1064" s="837" t="s">
        <v>1011</v>
      </c>
      <c r="E1064" s="836" t="s">
        <v>776</v>
      </c>
      <c r="F1064" s="836" t="s">
        <v>1012</v>
      </c>
      <c r="G1064" s="837" t="s">
        <v>662</v>
      </c>
      <c r="H1064" s="839">
        <v>4.8230000000000002E-2</v>
      </c>
      <c r="I1064" s="838" t="s">
        <v>11</v>
      </c>
      <c r="J1064" s="1341">
        <v>1.72</v>
      </c>
      <c r="K1064" s="1342"/>
      <c r="L1064" s="852">
        <v>8.3000000000000004E-2</v>
      </c>
    </row>
    <row r="1065" spans="3:12" ht="20.100000000000001" customHeight="1">
      <c r="C1065" s="1334"/>
      <c r="D1065" s="1334"/>
      <c r="E1065" s="1334"/>
      <c r="F1065" s="1334"/>
      <c r="G1065" s="1334"/>
      <c r="H1065" s="1334" t="s">
        <v>820</v>
      </c>
      <c r="I1065" s="1334"/>
      <c r="J1065" s="1334"/>
      <c r="K1065" s="1334"/>
      <c r="L1065" s="850">
        <v>1.8865000000000001</v>
      </c>
    </row>
    <row r="1066" spans="3:12" ht="20.100000000000001" customHeight="1">
      <c r="C1066" s="828" t="s">
        <v>821</v>
      </c>
      <c r="D1066" s="829" t="s">
        <v>822</v>
      </c>
      <c r="E1066" s="828" t="s">
        <v>742</v>
      </c>
      <c r="F1066" s="828" t="s">
        <v>102</v>
      </c>
      <c r="G1066" s="829" t="s">
        <v>221</v>
      </c>
      <c r="H1066" s="1336" t="s">
        <v>823</v>
      </c>
      <c r="I1066" s="1335"/>
      <c r="J1066" s="1336"/>
      <c r="K1066" s="1336"/>
      <c r="L1066" s="829" t="s">
        <v>778</v>
      </c>
    </row>
    <row r="1067" spans="3:12" ht="20.100000000000001" customHeight="1">
      <c r="C1067" s="830"/>
      <c r="D1067" s="830"/>
      <c r="E1067" s="830"/>
      <c r="F1067" s="830"/>
      <c r="G1067" s="830"/>
      <c r="H1067" s="830" t="s">
        <v>634</v>
      </c>
      <c r="I1067" s="830" t="s">
        <v>635</v>
      </c>
      <c r="J1067" s="830" t="s">
        <v>625</v>
      </c>
      <c r="K1067" s="830" t="s">
        <v>824</v>
      </c>
      <c r="L1067" s="830"/>
    </row>
    <row r="1068" spans="3:12" ht="50.1" customHeight="1">
      <c r="C1068" s="836" t="s">
        <v>757</v>
      </c>
      <c r="D1068" s="837" t="s">
        <v>666</v>
      </c>
      <c r="E1068" s="836" t="s">
        <v>776</v>
      </c>
      <c r="F1068" s="836" t="s">
        <v>1173</v>
      </c>
      <c r="G1068" s="839">
        <v>0.22184999999999999</v>
      </c>
      <c r="H1068" s="837" t="s">
        <v>825</v>
      </c>
      <c r="I1068" s="837" t="s">
        <v>826</v>
      </c>
      <c r="J1068" s="837" t="s">
        <v>827</v>
      </c>
      <c r="K1068" s="837" t="s">
        <v>828</v>
      </c>
      <c r="L1068" s="852">
        <v>0</v>
      </c>
    </row>
    <row r="1069" spans="3:12" ht="50.1" customHeight="1">
      <c r="C1069" s="836" t="s">
        <v>757</v>
      </c>
      <c r="D1069" s="837" t="s">
        <v>1176</v>
      </c>
      <c r="E1069" s="836" t="s">
        <v>776</v>
      </c>
      <c r="F1069" s="836" t="s">
        <v>1165</v>
      </c>
      <c r="G1069" s="839">
        <v>0.50446999999999997</v>
      </c>
      <c r="H1069" s="837" t="s">
        <v>825</v>
      </c>
      <c r="I1069" s="837" t="s">
        <v>826</v>
      </c>
      <c r="J1069" s="837" t="s">
        <v>827</v>
      </c>
      <c r="K1069" s="837" t="s">
        <v>828</v>
      </c>
      <c r="L1069" s="852">
        <v>0</v>
      </c>
    </row>
    <row r="1070" spans="3:12" ht="50.1" customHeight="1">
      <c r="C1070" s="836" t="s">
        <v>757</v>
      </c>
      <c r="D1070" s="837" t="s">
        <v>658</v>
      </c>
      <c r="E1070" s="836" t="s">
        <v>776</v>
      </c>
      <c r="F1070" s="836" t="s">
        <v>1151</v>
      </c>
      <c r="G1070" s="839">
        <v>4.052E-2</v>
      </c>
      <c r="H1070" s="837" t="s">
        <v>825</v>
      </c>
      <c r="I1070" s="837" t="s">
        <v>826</v>
      </c>
      <c r="J1070" s="837" t="s">
        <v>827</v>
      </c>
      <c r="K1070" s="837" t="s">
        <v>828</v>
      </c>
      <c r="L1070" s="852">
        <v>0</v>
      </c>
    </row>
    <row r="1071" spans="3:12" ht="50.1" customHeight="1">
      <c r="C1071" s="836" t="s">
        <v>757</v>
      </c>
      <c r="D1071" s="837" t="s">
        <v>662</v>
      </c>
      <c r="E1071" s="836" t="s">
        <v>776</v>
      </c>
      <c r="F1071" s="836" t="s">
        <v>1058</v>
      </c>
      <c r="G1071" s="839">
        <v>4.8230000000000002E-2</v>
      </c>
      <c r="H1071" s="837" t="s">
        <v>825</v>
      </c>
      <c r="I1071" s="837" t="s">
        <v>826</v>
      </c>
      <c r="J1071" s="837" t="s">
        <v>827</v>
      </c>
      <c r="K1071" s="837" t="s">
        <v>828</v>
      </c>
      <c r="L1071" s="852">
        <v>0</v>
      </c>
    </row>
    <row r="1072" spans="3:12" ht="50.1" customHeight="1">
      <c r="C1072" s="836" t="s">
        <v>757</v>
      </c>
      <c r="D1072" s="837" t="s">
        <v>660</v>
      </c>
      <c r="E1072" s="836" t="s">
        <v>776</v>
      </c>
      <c r="F1072" s="836" t="s">
        <v>1155</v>
      </c>
      <c r="G1072" s="839">
        <v>0.13505</v>
      </c>
      <c r="H1072" s="837" t="s">
        <v>825</v>
      </c>
      <c r="I1072" s="837" t="s">
        <v>826</v>
      </c>
      <c r="J1072" s="837" t="s">
        <v>827</v>
      </c>
      <c r="K1072" s="837" t="s">
        <v>828</v>
      </c>
      <c r="L1072" s="852">
        <v>0</v>
      </c>
    </row>
    <row r="1073" spans="3:12" ht="50.1" customHeight="1">
      <c r="C1073" s="836" t="s">
        <v>757</v>
      </c>
      <c r="D1073" s="837" t="s">
        <v>664</v>
      </c>
      <c r="E1073" s="836" t="s">
        <v>776</v>
      </c>
      <c r="F1073" s="836" t="s">
        <v>1169</v>
      </c>
      <c r="G1073" s="839">
        <v>1.4460000000000001E-2</v>
      </c>
      <c r="H1073" s="837" t="s">
        <v>1177</v>
      </c>
      <c r="I1073" s="837" t="s">
        <v>1178</v>
      </c>
      <c r="J1073" s="837" t="s">
        <v>1179</v>
      </c>
      <c r="K1073" s="837" t="s">
        <v>828</v>
      </c>
      <c r="L1073" s="852">
        <v>0</v>
      </c>
    </row>
    <row r="1074" spans="3:12" ht="20.100000000000001" customHeight="1">
      <c r="C1074" s="1334"/>
      <c r="D1074" s="1334"/>
      <c r="E1074" s="1334"/>
      <c r="F1074" s="1334"/>
      <c r="G1074" s="1334"/>
      <c r="H1074" s="1334" t="s">
        <v>829</v>
      </c>
      <c r="I1074" s="1334"/>
      <c r="J1074" s="1334"/>
      <c r="K1074" s="1334"/>
      <c r="L1074" s="850">
        <v>0</v>
      </c>
    </row>
    <row r="1075" spans="3:12">
      <c r="C1075" s="846"/>
      <c r="D1075" s="846"/>
      <c r="E1075" s="846"/>
      <c r="F1075" s="846"/>
      <c r="G1075" s="846" t="s">
        <v>769</v>
      </c>
      <c r="H1075" s="847">
        <v>0</v>
      </c>
      <c r="I1075" s="846" t="s">
        <v>770</v>
      </c>
      <c r="J1075" s="847">
        <v>0.86</v>
      </c>
      <c r="K1075" s="846" t="s">
        <v>771</v>
      </c>
      <c r="L1075" s="847">
        <v>0.85705220883534139</v>
      </c>
    </row>
    <row r="1076" spans="3:12" ht="15.75" thickBot="1">
      <c r="C1076" s="846"/>
      <c r="D1076" s="846"/>
      <c r="E1076" s="846"/>
      <c r="F1076" s="846"/>
      <c r="G1076" s="846" t="s">
        <v>772</v>
      </c>
      <c r="H1076" s="847">
        <v>41.65</v>
      </c>
      <c r="I1076" s="846"/>
      <c r="J1076" s="1337" t="s">
        <v>773</v>
      </c>
      <c r="K1076" s="1337"/>
      <c r="L1076" s="847">
        <v>219.76</v>
      </c>
    </row>
    <row r="1077" spans="3:12" ht="0.95" customHeight="1" thickTop="1">
      <c r="C1077" s="848"/>
      <c r="D1077" s="848"/>
      <c r="E1077" s="848"/>
      <c r="F1077" s="848"/>
      <c r="G1077" s="848"/>
      <c r="H1077" s="848"/>
      <c r="I1077" s="848"/>
      <c r="J1077" s="848"/>
      <c r="K1077" s="848"/>
      <c r="L1077" s="848"/>
    </row>
    <row r="1078" spans="3:12">
      <c r="C1078" s="853"/>
      <c r="D1078" s="853"/>
      <c r="E1078" s="853"/>
      <c r="F1078" s="853"/>
      <c r="G1078" s="853"/>
      <c r="H1078" s="853"/>
      <c r="I1078" s="853"/>
      <c r="J1078" s="853"/>
      <c r="K1078" s="853"/>
      <c r="L1078" s="853"/>
    </row>
    <row r="1079" spans="3:12">
      <c r="C1079" s="1334"/>
      <c r="D1079" s="1334"/>
      <c r="E1079" s="1334"/>
      <c r="F1079" s="854"/>
      <c r="G1079" s="850"/>
      <c r="H1079" s="1343"/>
      <c r="I1079" s="1334"/>
      <c r="J1079" s="1344"/>
      <c r="K1079" s="1334"/>
      <c r="L1079" s="1334"/>
    </row>
    <row r="1080" spans="3:12">
      <c r="C1080" s="1334"/>
      <c r="D1080" s="1334"/>
      <c r="E1080" s="1334"/>
      <c r="F1080" s="854"/>
      <c r="G1080" s="850"/>
      <c r="H1080" s="1343"/>
      <c r="I1080" s="1334"/>
      <c r="J1080" s="1344"/>
      <c r="K1080" s="1334"/>
      <c r="L1080" s="1334"/>
    </row>
    <row r="1081" spans="3:12">
      <c r="C1081" s="1334"/>
      <c r="D1081" s="1334"/>
      <c r="E1081" s="1334"/>
      <c r="F1081" s="854"/>
      <c r="G1081" s="850"/>
      <c r="H1081" s="1343"/>
      <c r="I1081" s="1334"/>
      <c r="J1081" s="1344"/>
      <c r="K1081" s="1334"/>
      <c r="L1081" s="1334"/>
    </row>
    <row r="1082" spans="3:12" ht="60" customHeight="1">
      <c r="C1082" s="855"/>
      <c r="D1082" s="855"/>
      <c r="E1082" s="855"/>
      <c r="F1082" s="855"/>
      <c r="G1082" s="855"/>
      <c r="H1082" s="855"/>
      <c r="I1082" s="855"/>
      <c r="J1082" s="855"/>
      <c r="K1082" s="855"/>
      <c r="L1082" s="855"/>
    </row>
    <row r="1083" spans="3:12" ht="69.95" customHeight="1">
      <c r="C1083" s="1345"/>
      <c r="D1083" s="1346"/>
      <c r="E1083" s="1346"/>
      <c r="F1083" s="1346"/>
      <c r="G1083" s="1346"/>
      <c r="H1083" s="1346"/>
      <c r="I1083" s="1346"/>
      <c r="J1083" s="1346"/>
      <c r="K1083" s="1346"/>
      <c r="L1083" s="1346"/>
    </row>
  </sheetData>
  <sheetProtection algorithmName="SHA-512" hashValue="RRVpoDYiLhU0bfKX2kaGsxDnUoSUaYgNRZdg8vd/1TkNNKPxo9w/Hh5x8p7lI1oSuNs93/EbaCrlI+9faCQuEA==" saltValue="uhcnvlmLaJYLt0bjPKSNAg==" spinCount="100000" sheet="1" objects="1" scenarios="1" selectLockedCells="1" selectUnlockedCells="1"/>
  <mergeCells count="1347">
    <mergeCell ref="C3:L3"/>
    <mergeCell ref="C4:L4"/>
    <mergeCell ref="G5:H5"/>
    <mergeCell ref="G6:H6"/>
    <mergeCell ref="G7:H7"/>
    <mergeCell ref="G8:H8"/>
    <mergeCell ref="E1:F1"/>
    <mergeCell ref="G1:H1"/>
    <mergeCell ref="I1:J1"/>
    <mergeCell ref="K1:L1"/>
    <mergeCell ref="E2:F2"/>
    <mergeCell ref="G2:H2"/>
    <mergeCell ref="I2:J2"/>
    <mergeCell ref="K2:L2"/>
    <mergeCell ref="J23:K23"/>
    <mergeCell ref="L23:L24"/>
    <mergeCell ref="C27:G27"/>
    <mergeCell ref="H27:K27"/>
    <mergeCell ref="H28:K28"/>
    <mergeCell ref="C30:G30"/>
    <mergeCell ref="H30:K30"/>
    <mergeCell ref="G21:H21"/>
    <mergeCell ref="G22:H22"/>
    <mergeCell ref="C23:C24"/>
    <mergeCell ref="D23:D24"/>
    <mergeCell ref="E23:E24"/>
    <mergeCell ref="F23:F24"/>
    <mergeCell ref="G23:G24"/>
    <mergeCell ref="H23:I23"/>
    <mergeCell ref="G9:H9"/>
    <mergeCell ref="G10:H10"/>
    <mergeCell ref="G11:H11"/>
    <mergeCell ref="G12:H12"/>
    <mergeCell ref="G13:H13"/>
    <mergeCell ref="J19:K19"/>
    <mergeCell ref="I16:K16"/>
    <mergeCell ref="I17:K17"/>
    <mergeCell ref="J41:K41"/>
    <mergeCell ref="G47:H47"/>
    <mergeCell ref="G48:H48"/>
    <mergeCell ref="C49:C50"/>
    <mergeCell ref="D49:D50"/>
    <mergeCell ref="E49:E50"/>
    <mergeCell ref="F49:F50"/>
    <mergeCell ref="G49:G50"/>
    <mergeCell ref="H49:I49"/>
    <mergeCell ref="J49:K49"/>
    <mergeCell ref="C34:G34"/>
    <mergeCell ref="H34:K34"/>
    <mergeCell ref="C35:G35"/>
    <mergeCell ref="H35:K35"/>
    <mergeCell ref="C36:G36"/>
    <mergeCell ref="H36:K36"/>
    <mergeCell ref="C31:G31"/>
    <mergeCell ref="H31:K31"/>
    <mergeCell ref="C32:G32"/>
    <mergeCell ref="H32:K32"/>
    <mergeCell ref="C33:G33"/>
    <mergeCell ref="H33:K33"/>
    <mergeCell ref="I39:K39"/>
    <mergeCell ref="I40:K40"/>
    <mergeCell ref="C59:G59"/>
    <mergeCell ref="H59:K59"/>
    <mergeCell ref="C60:G60"/>
    <mergeCell ref="H60:K60"/>
    <mergeCell ref="C61:G61"/>
    <mergeCell ref="H61:K61"/>
    <mergeCell ref="C56:G56"/>
    <mergeCell ref="H56:K56"/>
    <mergeCell ref="C57:G57"/>
    <mergeCell ref="H57:K57"/>
    <mergeCell ref="C58:G58"/>
    <mergeCell ref="H58:K58"/>
    <mergeCell ref="L49:L50"/>
    <mergeCell ref="C52:G52"/>
    <mergeCell ref="H52:K52"/>
    <mergeCell ref="H53:K53"/>
    <mergeCell ref="C55:G55"/>
    <mergeCell ref="H55:K55"/>
    <mergeCell ref="C80:G80"/>
    <mergeCell ref="H80:K80"/>
    <mergeCell ref="C81:G81"/>
    <mergeCell ref="H81:K81"/>
    <mergeCell ref="C82:G82"/>
    <mergeCell ref="H82:K82"/>
    <mergeCell ref="L71:L72"/>
    <mergeCell ref="C76:G76"/>
    <mergeCell ref="H76:K76"/>
    <mergeCell ref="H77:K77"/>
    <mergeCell ref="C79:G79"/>
    <mergeCell ref="H79:K79"/>
    <mergeCell ref="J67:K67"/>
    <mergeCell ref="G69:H69"/>
    <mergeCell ref="G70:H70"/>
    <mergeCell ref="C71:C72"/>
    <mergeCell ref="D71:D72"/>
    <mergeCell ref="E71:E72"/>
    <mergeCell ref="F71:F72"/>
    <mergeCell ref="G71:G72"/>
    <mergeCell ref="H71:I71"/>
    <mergeCell ref="J71:K71"/>
    <mergeCell ref="H92:K92"/>
    <mergeCell ref="C95:G95"/>
    <mergeCell ref="H95:K95"/>
    <mergeCell ref="J101:K101"/>
    <mergeCell ref="G103:H103"/>
    <mergeCell ref="G104:H104"/>
    <mergeCell ref="I98:K98"/>
    <mergeCell ref="I99:K99"/>
    <mergeCell ref="I87:K87"/>
    <mergeCell ref="C88:G88"/>
    <mergeCell ref="H88:K88"/>
    <mergeCell ref="J89:K89"/>
    <mergeCell ref="J90:K90"/>
    <mergeCell ref="C91:G91"/>
    <mergeCell ref="H91:K91"/>
    <mergeCell ref="C83:G83"/>
    <mergeCell ref="H83:K83"/>
    <mergeCell ref="C84:G84"/>
    <mergeCell ref="H84:K84"/>
    <mergeCell ref="C85:G85"/>
    <mergeCell ref="H85:K85"/>
    <mergeCell ref="C116:G116"/>
    <mergeCell ref="H116:K116"/>
    <mergeCell ref="C117:G117"/>
    <mergeCell ref="H117:K117"/>
    <mergeCell ref="C118:G118"/>
    <mergeCell ref="H118:K118"/>
    <mergeCell ref="C113:G113"/>
    <mergeCell ref="H113:K113"/>
    <mergeCell ref="C114:G114"/>
    <mergeCell ref="H114:K114"/>
    <mergeCell ref="C115:G115"/>
    <mergeCell ref="H115:K115"/>
    <mergeCell ref="J105:K105"/>
    <mergeCell ref="L105:L106"/>
    <mergeCell ref="C109:G109"/>
    <mergeCell ref="H109:K109"/>
    <mergeCell ref="H110:K110"/>
    <mergeCell ref="C112:G112"/>
    <mergeCell ref="H112:K112"/>
    <mergeCell ref="C105:C106"/>
    <mergeCell ref="D105:D106"/>
    <mergeCell ref="E105:E106"/>
    <mergeCell ref="F105:F106"/>
    <mergeCell ref="G105:G106"/>
    <mergeCell ref="H105:I105"/>
    <mergeCell ref="J131:K131"/>
    <mergeCell ref="L131:L132"/>
    <mergeCell ref="C135:G135"/>
    <mergeCell ref="H135:K135"/>
    <mergeCell ref="H136:K136"/>
    <mergeCell ref="C138:G138"/>
    <mergeCell ref="H138:K138"/>
    <mergeCell ref="C131:C132"/>
    <mergeCell ref="D131:D132"/>
    <mergeCell ref="E131:E132"/>
    <mergeCell ref="F131:F132"/>
    <mergeCell ref="G131:G132"/>
    <mergeCell ref="H131:I131"/>
    <mergeCell ref="I120:K120"/>
    <mergeCell ref="C121:G121"/>
    <mergeCell ref="H121:K121"/>
    <mergeCell ref="J127:K127"/>
    <mergeCell ref="G129:H129"/>
    <mergeCell ref="G130:H130"/>
    <mergeCell ref="I124:K124"/>
    <mergeCell ref="I125:K125"/>
    <mergeCell ref="I146:K146"/>
    <mergeCell ref="C147:G147"/>
    <mergeCell ref="H147:K147"/>
    <mergeCell ref="J153:K153"/>
    <mergeCell ref="G155:H155"/>
    <mergeCell ref="G156:H156"/>
    <mergeCell ref="I150:K150"/>
    <mergeCell ref="I151:K151"/>
    <mergeCell ref="C142:G142"/>
    <mergeCell ref="H142:K142"/>
    <mergeCell ref="C143:G143"/>
    <mergeCell ref="H143:K143"/>
    <mergeCell ref="C144:G144"/>
    <mergeCell ref="H144:K144"/>
    <mergeCell ref="C139:G139"/>
    <mergeCell ref="H139:K139"/>
    <mergeCell ref="C140:G140"/>
    <mergeCell ref="H140:K140"/>
    <mergeCell ref="C141:G141"/>
    <mergeCell ref="H141:K141"/>
    <mergeCell ref="I176:K176"/>
    <mergeCell ref="J178:K178"/>
    <mergeCell ref="J179:K179"/>
    <mergeCell ref="C170:G170"/>
    <mergeCell ref="H170:K170"/>
    <mergeCell ref="C171:G171"/>
    <mergeCell ref="H171:K171"/>
    <mergeCell ref="C172:G172"/>
    <mergeCell ref="H172:K172"/>
    <mergeCell ref="C168:G168"/>
    <mergeCell ref="H168:K168"/>
    <mergeCell ref="C169:G169"/>
    <mergeCell ref="H169:K169"/>
    <mergeCell ref="J157:K157"/>
    <mergeCell ref="L157:L158"/>
    <mergeCell ref="H166:K166"/>
    <mergeCell ref="C165:G165"/>
    <mergeCell ref="H165:K165"/>
    <mergeCell ref="C157:C158"/>
    <mergeCell ref="D157:D158"/>
    <mergeCell ref="E157:E158"/>
    <mergeCell ref="F157:F158"/>
    <mergeCell ref="G157:G158"/>
    <mergeCell ref="H157:I157"/>
    <mergeCell ref="C173:G173"/>
    <mergeCell ref="H173:K173"/>
    <mergeCell ref="C174:G174"/>
    <mergeCell ref="H174:K174"/>
    <mergeCell ref="C177:G177"/>
    <mergeCell ref="H177:K177"/>
    <mergeCell ref="J194:K194"/>
    <mergeCell ref="L194:L195"/>
    <mergeCell ref="C202:G202"/>
    <mergeCell ref="H202:K202"/>
    <mergeCell ref="H203:K203"/>
    <mergeCell ref="C205:G205"/>
    <mergeCell ref="H205:K205"/>
    <mergeCell ref="G192:H192"/>
    <mergeCell ref="G193:H193"/>
    <mergeCell ref="C194:C195"/>
    <mergeCell ref="D194:D195"/>
    <mergeCell ref="E194:E195"/>
    <mergeCell ref="F194:F195"/>
    <mergeCell ref="G194:G195"/>
    <mergeCell ref="H194:I194"/>
    <mergeCell ref="C180:G180"/>
    <mergeCell ref="H180:K180"/>
    <mergeCell ref="H181:K181"/>
    <mergeCell ref="C184:G184"/>
    <mergeCell ref="H184:K184"/>
    <mergeCell ref="I213:K213"/>
    <mergeCell ref="C214:G214"/>
    <mergeCell ref="H214:K214"/>
    <mergeCell ref="J215:K215"/>
    <mergeCell ref="J216:K216"/>
    <mergeCell ref="C217:G217"/>
    <mergeCell ref="H217:K217"/>
    <mergeCell ref="C209:G209"/>
    <mergeCell ref="H209:K209"/>
    <mergeCell ref="C210:G210"/>
    <mergeCell ref="H210:K210"/>
    <mergeCell ref="C211:G211"/>
    <mergeCell ref="H211:K211"/>
    <mergeCell ref="C206:G206"/>
    <mergeCell ref="H206:K206"/>
    <mergeCell ref="C207:G207"/>
    <mergeCell ref="H207:K207"/>
    <mergeCell ref="C208:G208"/>
    <mergeCell ref="H208:K208"/>
    <mergeCell ref="J231:K231"/>
    <mergeCell ref="L231:L232"/>
    <mergeCell ref="C239:G239"/>
    <mergeCell ref="H239:K239"/>
    <mergeCell ref="H240:K240"/>
    <mergeCell ref="C242:G242"/>
    <mergeCell ref="H242:K242"/>
    <mergeCell ref="C231:C232"/>
    <mergeCell ref="D231:D232"/>
    <mergeCell ref="E231:E232"/>
    <mergeCell ref="F231:F232"/>
    <mergeCell ref="G231:G232"/>
    <mergeCell ref="H231:I231"/>
    <mergeCell ref="H218:K218"/>
    <mergeCell ref="C221:G221"/>
    <mergeCell ref="H221:K221"/>
    <mergeCell ref="J227:K227"/>
    <mergeCell ref="G229:H229"/>
    <mergeCell ref="G230:H230"/>
    <mergeCell ref="J223:K223"/>
    <mergeCell ref="I224:K224"/>
    <mergeCell ref="I225:K225"/>
    <mergeCell ref="J254:K254"/>
    <mergeCell ref="G256:H256"/>
    <mergeCell ref="G257:H257"/>
    <mergeCell ref="C258:C259"/>
    <mergeCell ref="D258:D259"/>
    <mergeCell ref="E258:E259"/>
    <mergeCell ref="F258:F259"/>
    <mergeCell ref="G258:G259"/>
    <mergeCell ref="H258:I258"/>
    <mergeCell ref="J258:K258"/>
    <mergeCell ref="C246:G246"/>
    <mergeCell ref="H246:K246"/>
    <mergeCell ref="C247:G247"/>
    <mergeCell ref="H247:K247"/>
    <mergeCell ref="C248:G248"/>
    <mergeCell ref="H248:K248"/>
    <mergeCell ref="C243:G243"/>
    <mergeCell ref="H243:K243"/>
    <mergeCell ref="C244:G244"/>
    <mergeCell ref="H244:K244"/>
    <mergeCell ref="C245:G245"/>
    <mergeCell ref="H245:K245"/>
    <mergeCell ref="C269:G269"/>
    <mergeCell ref="H269:K269"/>
    <mergeCell ref="C270:G270"/>
    <mergeCell ref="H270:K270"/>
    <mergeCell ref="C271:G271"/>
    <mergeCell ref="H271:K271"/>
    <mergeCell ref="C266:G266"/>
    <mergeCell ref="H266:K266"/>
    <mergeCell ref="C267:G267"/>
    <mergeCell ref="H267:K267"/>
    <mergeCell ref="C268:G268"/>
    <mergeCell ref="H268:K268"/>
    <mergeCell ref="L258:L259"/>
    <mergeCell ref="C261:G261"/>
    <mergeCell ref="H261:K261"/>
    <mergeCell ref="H262:K262"/>
    <mergeCell ref="C265:G265"/>
    <mergeCell ref="H265:K265"/>
    <mergeCell ref="J284:K284"/>
    <mergeCell ref="L284:L285"/>
    <mergeCell ref="C287:G287"/>
    <mergeCell ref="H287:K287"/>
    <mergeCell ref="H288:K288"/>
    <mergeCell ref="C291:G291"/>
    <mergeCell ref="H291:K291"/>
    <mergeCell ref="C284:C285"/>
    <mergeCell ref="D284:D285"/>
    <mergeCell ref="E284:E285"/>
    <mergeCell ref="F284:F285"/>
    <mergeCell ref="G284:G285"/>
    <mergeCell ref="H284:I284"/>
    <mergeCell ref="I273:K273"/>
    <mergeCell ref="C274:G274"/>
    <mergeCell ref="H274:K274"/>
    <mergeCell ref="J280:K280"/>
    <mergeCell ref="G282:H282"/>
    <mergeCell ref="G283:H283"/>
    <mergeCell ref="I299:K299"/>
    <mergeCell ref="C300:G300"/>
    <mergeCell ref="H300:K300"/>
    <mergeCell ref="J306:K306"/>
    <mergeCell ref="G308:H308"/>
    <mergeCell ref="G309:H309"/>
    <mergeCell ref="I303:K303"/>
    <mergeCell ref="I304:K304"/>
    <mergeCell ref="C295:G295"/>
    <mergeCell ref="H295:K295"/>
    <mergeCell ref="C296:G296"/>
    <mergeCell ref="H296:K296"/>
    <mergeCell ref="C297:G297"/>
    <mergeCell ref="H297:K297"/>
    <mergeCell ref="C292:G292"/>
    <mergeCell ref="H292:K292"/>
    <mergeCell ref="C293:G293"/>
    <mergeCell ref="H293:K293"/>
    <mergeCell ref="C294:G294"/>
    <mergeCell ref="H294:K294"/>
    <mergeCell ref="C321:G321"/>
    <mergeCell ref="H321:K321"/>
    <mergeCell ref="C322:G322"/>
    <mergeCell ref="H322:K322"/>
    <mergeCell ref="C323:G323"/>
    <mergeCell ref="H323:K323"/>
    <mergeCell ref="C318:G318"/>
    <mergeCell ref="H318:K318"/>
    <mergeCell ref="C319:G319"/>
    <mergeCell ref="H319:K319"/>
    <mergeCell ref="C320:G320"/>
    <mergeCell ref="H320:K320"/>
    <mergeCell ref="J310:K310"/>
    <mergeCell ref="L310:L311"/>
    <mergeCell ref="C313:G313"/>
    <mergeCell ref="H313:K313"/>
    <mergeCell ref="H314:K314"/>
    <mergeCell ref="C317:G317"/>
    <mergeCell ref="H317:K317"/>
    <mergeCell ref="C310:C311"/>
    <mergeCell ref="D310:D311"/>
    <mergeCell ref="E310:E311"/>
    <mergeCell ref="F310:F311"/>
    <mergeCell ref="G310:G311"/>
    <mergeCell ref="H310:I310"/>
    <mergeCell ref="H336:K336"/>
    <mergeCell ref="C340:G340"/>
    <mergeCell ref="H340:K340"/>
    <mergeCell ref="J346:K346"/>
    <mergeCell ref="G348:H348"/>
    <mergeCell ref="G349:H349"/>
    <mergeCell ref="I343:K343"/>
    <mergeCell ref="I344:K344"/>
    <mergeCell ref="C331:G331"/>
    <mergeCell ref="H331:K331"/>
    <mergeCell ref="J332:K332"/>
    <mergeCell ref="J333:K333"/>
    <mergeCell ref="J334:K334"/>
    <mergeCell ref="C335:G335"/>
    <mergeCell ref="H335:K335"/>
    <mergeCell ref="I325:K325"/>
    <mergeCell ref="I326:K326"/>
    <mergeCell ref="C327:G327"/>
    <mergeCell ref="H327:K327"/>
    <mergeCell ref="I329:K329"/>
    <mergeCell ref="I330:K330"/>
    <mergeCell ref="C361:G361"/>
    <mergeCell ref="H361:K361"/>
    <mergeCell ref="C362:G362"/>
    <mergeCell ref="H362:K362"/>
    <mergeCell ref="C363:G363"/>
    <mergeCell ref="H363:K363"/>
    <mergeCell ref="C358:G358"/>
    <mergeCell ref="H358:K358"/>
    <mergeCell ref="C359:G359"/>
    <mergeCell ref="H359:K359"/>
    <mergeCell ref="C360:G360"/>
    <mergeCell ref="H360:K360"/>
    <mergeCell ref="J350:K350"/>
    <mergeCell ref="L350:L351"/>
    <mergeCell ref="C353:G353"/>
    <mergeCell ref="H353:K353"/>
    <mergeCell ref="H354:K354"/>
    <mergeCell ref="C357:G357"/>
    <mergeCell ref="H357:K357"/>
    <mergeCell ref="C350:C351"/>
    <mergeCell ref="D350:D351"/>
    <mergeCell ref="E350:E351"/>
    <mergeCell ref="F350:F351"/>
    <mergeCell ref="G350:G351"/>
    <mergeCell ref="H350:I350"/>
    <mergeCell ref="H395:K395"/>
    <mergeCell ref="H377:K377"/>
    <mergeCell ref="C383:G383"/>
    <mergeCell ref="H383:K383"/>
    <mergeCell ref="J389:K389"/>
    <mergeCell ref="G391:H391"/>
    <mergeCell ref="G392:H392"/>
    <mergeCell ref="I386:K386"/>
    <mergeCell ref="I387:K387"/>
    <mergeCell ref="J371:K371"/>
    <mergeCell ref="J372:K372"/>
    <mergeCell ref="J373:K373"/>
    <mergeCell ref="J374:K374"/>
    <mergeCell ref="J375:K375"/>
    <mergeCell ref="C376:G376"/>
    <mergeCell ref="H376:K376"/>
    <mergeCell ref="I365:K365"/>
    <mergeCell ref="I366:K366"/>
    <mergeCell ref="I367:K367"/>
    <mergeCell ref="I368:K368"/>
    <mergeCell ref="I369:K369"/>
    <mergeCell ref="C370:G370"/>
    <mergeCell ref="H370:K370"/>
    <mergeCell ref="H394:K394"/>
    <mergeCell ref="C395:G395"/>
    <mergeCell ref="L413:L414"/>
    <mergeCell ref="C418:G418"/>
    <mergeCell ref="H418:K418"/>
    <mergeCell ref="H419:K419"/>
    <mergeCell ref="C421:G421"/>
    <mergeCell ref="H421:K421"/>
    <mergeCell ref="G412:H412"/>
    <mergeCell ref="C413:C414"/>
    <mergeCell ref="D413:D414"/>
    <mergeCell ref="E413:E414"/>
    <mergeCell ref="F413:F414"/>
    <mergeCell ref="G413:G414"/>
    <mergeCell ref="H413:I413"/>
    <mergeCell ref="I401:K401"/>
    <mergeCell ref="I402:K402"/>
    <mergeCell ref="C403:G403"/>
    <mergeCell ref="H403:K403"/>
    <mergeCell ref="J409:K409"/>
    <mergeCell ref="G411:H411"/>
    <mergeCell ref="J405:K405"/>
    <mergeCell ref="I406:K406"/>
    <mergeCell ref="I407:K407"/>
    <mergeCell ref="L442:L443"/>
    <mergeCell ref="C445:G445"/>
    <mergeCell ref="H445:K445"/>
    <mergeCell ref="C446:G446"/>
    <mergeCell ref="H446:K446"/>
    <mergeCell ref="G440:H440"/>
    <mergeCell ref="G441:H441"/>
    <mergeCell ref="C442:C443"/>
    <mergeCell ref="D442:D443"/>
    <mergeCell ref="E442:E443"/>
    <mergeCell ref="F442:F443"/>
    <mergeCell ref="G442:G443"/>
    <mergeCell ref="H442:I442"/>
    <mergeCell ref="I429:K429"/>
    <mergeCell ref="I430:K430"/>
    <mergeCell ref="I431:K431"/>
    <mergeCell ref="C432:G432"/>
    <mergeCell ref="H432:K432"/>
    <mergeCell ref="J438:K438"/>
    <mergeCell ref="J434:K434"/>
    <mergeCell ref="I435:K435"/>
    <mergeCell ref="I436:K436"/>
    <mergeCell ref="L460:L461"/>
    <mergeCell ref="C463:G463"/>
    <mergeCell ref="H463:K463"/>
    <mergeCell ref="C464:G464"/>
    <mergeCell ref="H464:K464"/>
    <mergeCell ref="C450:G450"/>
    <mergeCell ref="H450:K450"/>
    <mergeCell ref="J456:K456"/>
    <mergeCell ref="G458:H458"/>
    <mergeCell ref="G459:H459"/>
    <mergeCell ref="C460:C461"/>
    <mergeCell ref="D460:D461"/>
    <mergeCell ref="E460:E461"/>
    <mergeCell ref="F460:F461"/>
    <mergeCell ref="G460:G461"/>
    <mergeCell ref="C447:G447"/>
    <mergeCell ref="H447:K447"/>
    <mergeCell ref="C448:G448"/>
    <mergeCell ref="H448:K448"/>
    <mergeCell ref="C449:G449"/>
    <mergeCell ref="H449:K449"/>
    <mergeCell ref="L478:L479"/>
    <mergeCell ref="C481:G481"/>
    <mergeCell ref="H481:K481"/>
    <mergeCell ref="C482:G482"/>
    <mergeCell ref="H482:K482"/>
    <mergeCell ref="C468:G468"/>
    <mergeCell ref="H468:K468"/>
    <mergeCell ref="J474:K474"/>
    <mergeCell ref="G476:H476"/>
    <mergeCell ref="G477:H477"/>
    <mergeCell ref="C478:C479"/>
    <mergeCell ref="D478:D479"/>
    <mergeCell ref="E478:E479"/>
    <mergeCell ref="F478:F479"/>
    <mergeCell ref="G478:G479"/>
    <mergeCell ref="C465:G465"/>
    <mergeCell ref="H465:K465"/>
    <mergeCell ref="C466:G466"/>
    <mergeCell ref="H466:K466"/>
    <mergeCell ref="C467:G467"/>
    <mergeCell ref="H467:K467"/>
    <mergeCell ref="L496:L497"/>
    <mergeCell ref="C499:G499"/>
    <mergeCell ref="H499:K499"/>
    <mergeCell ref="C500:G500"/>
    <mergeCell ref="H500:K500"/>
    <mergeCell ref="C486:G486"/>
    <mergeCell ref="H486:K486"/>
    <mergeCell ref="J492:K492"/>
    <mergeCell ref="G494:H494"/>
    <mergeCell ref="G495:H495"/>
    <mergeCell ref="C496:C497"/>
    <mergeCell ref="D496:D497"/>
    <mergeCell ref="E496:E497"/>
    <mergeCell ref="F496:F497"/>
    <mergeCell ref="G496:G497"/>
    <mergeCell ref="C483:G483"/>
    <mergeCell ref="H483:K483"/>
    <mergeCell ref="C484:G484"/>
    <mergeCell ref="H484:K484"/>
    <mergeCell ref="C485:G485"/>
    <mergeCell ref="H485:K485"/>
    <mergeCell ref="L514:L515"/>
    <mergeCell ref="C517:G517"/>
    <mergeCell ref="H517:K517"/>
    <mergeCell ref="C518:G518"/>
    <mergeCell ref="H518:K518"/>
    <mergeCell ref="C504:G504"/>
    <mergeCell ref="H504:K504"/>
    <mergeCell ref="J510:K510"/>
    <mergeCell ref="G512:H512"/>
    <mergeCell ref="G513:H513"/>
    <mergeCell ref="C514:C515"/>
    <mergeCell ref="D514:D515"/>
    <mergeCell ref="E514:E515"/>
    <mergeCell ref="F514:F515"/>
    <mergeCell ref="G514:G515"/>
    <mergeCell ref="C501:G501"/>
    <mergeCell ref="H501:K501"/>
    <mergeCell ref="C502:G502"/>
    <mergeCell ref="H502:K502"/>
    <mergeCell ref="C503:G503"/>
    <mergeCell ref="H503:K503"/>
    <mergeCell ref="L532:L533"/>
    <mergeCell ref="C535:G535"/>
    <mergeCell ref="H535:K535"/>
    <mergeCell ref="C536:G536"/>
    <mergeCell ref="H536:K536"/>
    <mergeCell ref="C522:G522"/>
    <mergeCell ref="H522:K522"/>
    <mergeCell ref="J528:K528"/>
    <mergeCell ref="G530:H530"/>
    <mergeCell ref="G531:H531"/>
    <mergeCell ref="C532:C533"/>
    <mergeCell ref="D532:D533"/>
    <mergeCell ref="E532:E533"/>
    <mergeCell ref="F532:F533"/>
    <mergeCell ref="G532:G533"/>
    <mergeCell ref="C519:G519"/>
    <mergeCell ref="H519:K519"/>
    <mergeCell ref="C520:G520"/>
    <mergeCell ref="H520:K520"/>
    <mergeCell ref="C521:G521"/>
    <mergeCell ref="H521:K521"/>
    <mergeCell ref="L550:L551"/>
    <mergeCell ref="C553:G553"/>
    <mergeCell ref="H553:K553"/>
    <mergeCell ref="C554:G554"/>
    <mergeCell ref="H554:K554"/>
    <mergeCell ref="C540:G540"/>
    <mergeCell ref="H540:K540"/>
    <mergeCell ref="J546:K546"/>
    <mergeCell ref="G548:H548"/>
    <mergeCell ref="G549:H549"/>
    <mergeCell ref="C550:C551"/>
    <mergeCell ref="D550:D551"/>
    <mergeCell ref="E550:E551"/>
    <mergeCell ref="F550:F551"/>
    <mergeCell ref="G550:G551"/>
    <mergeCell ref="C537:G537"/>
    <mergeCell ref="H537:K537"/>
    <mergeCell ref="C538:G538"/>
    <mergeCell ref="H538:K538"/>
    <mergeCell ref="C539:G539"/>
    <mergeCell ref="H539:K539"/>
    <mergeCell ref="I543:K543"/>
    <mergeCell ref="I544:K544"/>
    <mergeCell ref="L568:L569"/>
    <mergeCell ref="C571:G571"/>
    <mergeCell ref="H571:K571"/>
    <mergeCell ref="C572:G572"/>
    <mergeCell ref="H572:K572"/>
    <mergeCell ref="C558:G558"/>
    <mergeCell ref="H558:K558"/>
    <mergeCell ref="J564:K564"/>
    <mergeCell ref="G566:H566"/>
    <mergeCell ref="G567:H567"/>
    <mergeCell ref="C568:C569"/>
    <mergeCell ref="D568:D569"/>
    <mergeCell ref="E568:E569"/>
    <mergeCell ref="F568:F569"/>
    <mergeCell ref="G568:G569"/>
    <mergeCell ref="C555:G555"/>
    <mergeCell ref="H555:K555"/>
    <mergeCell ref="C556:G556"/>
    <mergeCell ref="H556:K556"/>
    <mergeCell ref="C557:G557"/>
    <mergeCell ref="H557:K557"/>
    <mergeCell ref="I561:K561"/>
    <mergeCell ref="I562:K562"/>
    <mergeCell ref="C594:G594"/>
    <mergeCell ref="H594:K594"/>
    <mergeCell ref="J608:K608"/>
    <mergeCell ref="C610:L610"/>
    <mergeCell ref="G611:H611"/>
    <mergeCell ref="G612:H612"/>
    <mergeCell ref="I597:K597"/>
    <mergeCell ref="I598:K598"/>
    <mergeCell ref="C591:G591"/>
    <mergeCell ref="H591:K591"/>
    <mergeCell ref="C592:G592"/>
    <mergeCell ref="H592:K592"/>
    <mergeCell ref="C593:G593"/>
    <mergeCell ref="H593:K593"/>
    <mergeCell ref="H586:I586"/>
    <mergeCell ref="J586:K586"/>
    <mergeCell ref="L586:L587"/>
    <mergeCell ref="C589:G589"/>
    <mergeCell ref="H589:K589"/>
    <mergeCell ref="C590:G590"/>
    <mergeCell ref="H590:K590"/>
    <mergeCell ref="C586:C587"/>
    <mergeCell ref="D586:D587"/>
    <mergeCell ref="E586:E587"/>
    <mergeCell ref="F586:F587"/>
    <mergeCell ref="G586:G587"/>
    <mergeCell ref="J596:K596"/>
    <mergeCell ref="C626:G626"/>
    <mergeCell ref="H626:K626"/>
    <mergeCell ref="C627:G627"/>
    <mergeCell ref="H627:K627"/>
    <mergeCell ref="C628:G628"/>
    <mergeCell ref="H628:K628"/>
    <mergeCell ref="C623:G623"/>
    <mergeCell ref="H623:K623"/>
    <mergeCell ref="C624:G624"/>
    <mergeCell ref="H624:K624"/>
    <mergeCell ref="C625:G625"/>
    <mergeCell ref="H625:K625"/>
    <mergeCell ref="J613:K613"/>
    <mergeCell ref="L613:L614"/>
    <mergeCell ref="C618:G618"/>
    <mergeCell ref="H618:K618"/>
    <mergeCell ref="H619:K619"/>
    <mergeCell ref="C622:G622"/>
    <mergeCell ref="H622:K622"/>
    <mergeCell ref="C613:C614"/>
    <mergeCell ref="D613:D614"/>
    <mergeCell ref="E613:E614"/>
    <mergeCell ref="F613:F614"/>
    <mergeCell ref="G613:G614"/>
    <mergeCell ref="H613:I613"/>
    <mergeCell ref="J643:K643"/>
    <mergeCell ref="G645:H645"/>
    <mergeCell ref="G646:H646"/>
    <mergeCell ref="G647:H647"/>
    <mergeCell ref="G648:H648"/>
    <mergeCell ref="G649:H649"/>
    <mergeCell ref="J635:K635"/>
    <mergeCell ref="C636:G636"/>
    <mergeCell ref="H636:K636"/>
    <mergeCell ref="H637:K637"/>
    <mergeCell ref="C641:G641"/>
    <mergeCell ref="H641:K641"/>
    <mergeCell ref="I630:K630"/>
    <mergeCell ref="I631:K631"/>
    <mergeCell ref="C632:G632"/>
    <mergeCell ref="H632:K632"/>
    <mergeCell ref="J633:K633"/>
    <mergeCell ref="J634:K634"/>
    <mergeCell ref="G666:H666"/>
    <mergeCell ref="J668:K668"/>
    <mergeCell ref="G670:H670"/>
    <mergeCell ref="G671:H671"/>
    <mergeCell ref="G672:H672"/>
    <mergeCell ref="J674:K674"/>
    <mergeCell ref="G658:H658"/>
    <mergeCell ref="G659:H659"/>
    <mergeCell ref="G660:H660"/>
    <mergeCell ref="J662:K662"/>
    <mergeCell ref="G664:H664"/>
    <mergeCell ref="G665:H665"/>
    <mergeCell ref="G650:H650"/>
    <mergeCell ref="G651:H651"/>
    <mergeCell ref="G652:H652"/>
    <mergeCell ref="G653:H653"/>
    <mergeCell ref="G654:H654"/>
    <mergeCell ref="J656:K656"/>
    <mergeCell ref="C683:G683"/>
    <mergeCell ref="H683:K683"/>
    <mergeCell ref="C684:G684"/>
    <mergeCell ref="H684:K684"/>
    <mergeCell ref="C685:G685"/>
    <mergeCell ref="H685:K685"/>
    <mergeCell ref="J678:K678"/>
    <mergeCell ref="L678:L679"/>
    <mergeCell ref="C681:G681"/>
    <mergeCell ref="H681:K681"/>
    <mergeCell ref="C682:G682"/>
    <mergeCell ref="H682:K682"/>
    <mergeCell ref="G676:H676"/>
    <mergeCell ref="G677:H677"/>
    <mergeCell ref="C678:C679"/>
    <mergeCell ref="D678:D679"/>
    <mergeCell ref="E678:E679"/>
    <mergeCell ref="F678:F679"/>
    <mergeCell ref="G678:G679"/>
    <mergeCell ref="H678:I678"/>
    <mergeCell ref="C697:G697"/>
    <mergeCell ref="H697:K697"/>
    <mergeCell ref="C698:G698"/>
    <mergeCell ref="H698:K698"/>
    <mergeCell ref="C699:G699"/>
    <mergeCell ref="H699:K699"/>
    <mergeCell ref="H692:I692"/>
    <mergeCell ref="J692:K692"/>
    <mergeCell ref="L692:L693"/>
    <mergeCell ref="C695:G695"/>
    <mergeCell ref="H695:K695"/>
    <mergeCell ref="C696:G696"/>
    <mergeCell ref="H696:K696"/>
    <mergeCell ref="C686:G686"/>
    <mergeCell ref="H686:K686"/>
    <mergeCell ref="J688:K688"/>
    <mergeCell ref="G690:H690"/>
    <mergeCell ref="G691:H691"/>
    <mergeCell ref="C692:C693"/>
    <mergeCell ref="D692:D693"/>
    <mergeCell ref="E692:E693"/>
    <mergeCell ref="F692:F693"/>
    <mergeCell ref="G692:G693"/>
    <mergeCell ref="H706:I706"/>
    <mergeCell ref="J706:K706"/>
    <mergeCell ref="L706:L707"/>
    <mergeCell ref="C709:G709"/>
    <mergeCell ref="H709:K709"/>
    <mergeCell ref="C710:G710"/>
    <mergeCell ref="H710:K710"/>
    <mergeCell ref="C700:G700"/>
    <mergeCell ref="H700:K700"/>
    <mergeCell ref="J702:K702"/>
    <mergeCell ref="G704:H704"/>
    <mergeCell ref="G705:H705"/>
    <mergeCell ref="C706:C707"/>
    <mergeCell ref="D706:D707"/>
    <mergeCell ref="E706:E707"/>
    <mergeCell ref="F706:F707"/>
    <mergeCell ref="G706:G707"/>
    <mergeCell ref="H720:I720"/>
    <mergeCell ref="J720:K720"/>
    <mergeCell ref="L720:L721"/>
    <mergeCell ref="C724:G724"/>
    <mergeCell ref="H724:K724"/>
    <mergeCell ref="H725:K725"/>
    <mergeCell ref="C714:G714"/>
    <mergeCell ref="H714:K714"/>
    <mergeCell ref="J716:K716"/>
    <mergeCell ref="G718:H718"/>
    <mergeCell ref="G719:H719"/>
    <mergeCell ref="C720:C721"/>
    <mergeCell ref="D720:D721"/>
    <mergeCell ref="E720:E721"/>
    <mergeCell ref="F720:F721"/>
    <mergeCell ref="G720:G721"/>
    <mergeCell ref="C711:G711"/>
    <mergeCell ref="H711:K711"/>
    <mergeCell ref="C712:G712"/>
    <mergeCell ref="H712:K712"/>
    <mergeCell ref="C713:G713"/>
    <mergeCell ref="H713:K713"/>
    <mergeCell ref="C733:G733"/>
    <mergeCell ref="H733:K733"/>
    <mergeCell ref="J735:K735"/>
    <mergeCell ref="G737:H737"/>
    <mergeCell ref="G738:H738"/>
    <mergeCell ref="C739:C740"/>
    <mergeCell ref="D739:D740"/>
    <mergeCell ref="E739:E740"/>
    <mergeCell ref="F739:F740"/>
    <mergeCell ref="G739:G740"/>
    <mergeCell ref="C730:G730"/>
    <mergeCell ref="H730:K730"/>
    <mergeCell ref="C731:G731"/>
    <mergeCell ref="H731:K731"/>
    <mergeCell ref="C732:G732"/>
    <mergeCell ref="H732:K732"/>
    <mergeCell ref="C727:G727"/>
    <mergeCell ref="H727:K727"/>
    <mergeCell ref="C728:G728"/>
    <mergeCell ref="H728:K728"/>
    <mergeCell ref="C729:G729"/>
    <mergeCell ref="H729:K729"/>
    <mergeCell ref="C748:G748"/>
    <mergeCell ref="H748:K748"/>
    <mergeCell ref="C749:G749"/>
    <mergeCell ref="H749:K749"/>
    <mergeCell ref="C750:G750"/>
    <mergeCell ref="H750:K750"/>
    <mergeCell ref="C745:G745"/>
    <mergeCell ref="H745:K745"/>
    <mergeCell ref="C746:G746"/>
    <mergeCell ref="H746:K746"/>
    <mergeCell ref="C747:G747"/>
    <mergeCell ref="H747:K747"/>
    <mergeCell ref="H739:I739"/>
    <mergeCell ref="J739:K739"/>
    <mergeCell ref="L739:L740"/>
    <mergeCell ref="C742:G742"/>
    <mergeCell ref="H742:K742"/>
    <mergeCell ref="H743:K743"/>
    <mergeCell ref="H757:I757"/>
    <mergeCell ref="J757:K757"/>
    <mergeCell ref="L757:L758"/>
    <mergeCell ref="C760:G760"/>
    <mergeCell ref="H760:K760"/>
    <mergeCell ref="C761:G761"/>
    <mergeCell ref="H761:K761"/>
    <mergeCell ref="C751:G751"/>
    <mergeCell ref="H751:K751"/>
    <mergeCell ref="J753:K753"/>
    <mergeCell ref="G755:H755"/>
    <mergeCell ref="G756:H756"/>
    <mergeCell ref="C757:C758"/>
    <mergeCell ref="D757:D758"/>
    <mergeCell ref="E757:E758"/>
    <mergeCell ref="F757:F758"/>
    <mergeCell ref="G757:G758"/>
    <mergeCell ref="H771:I771"/>
    <mergeCell ref="J771:K771"/>
    <mergeCell ref="L771:L772"/>
    <mergeCell ref="C777:G777"/>
    <mergeCell ref="H777:K777"/>
    <mergeCell ref="H778:K778"/>
    <mergeCell ref="C765:G765"/>
    <mergeCell ref="H765:K765"/>
    <mergeCell ref="J767:K767"/>
    <mergeCell ref="G769:H769"/>
    <mergeCell ref="G770:H770"/>
    <mergeCell ref="C771:C772"/>
    <mergeCell ref="D771:D772"/>
    <mergeCell ref="E771:E772"/>
    <mergeCell ref="F771:F772"/>
    <mergeCell ref="G771:G772"/>
    <mergeCell ref="C762:G762"/>
    <mergeCell ref="H762:K762"/>
    <mergeCell ref="C763:G763"/>
    <mergeCell ref="H763:K763"/>
    <mergeCell ref="C764:G764"/>
    <mergeCell ref="H764:K764"/>
    <mergeCell ref="C787:G787"/>
    <mergeCell ref="H787:K787"/>
    <mergeCell ref="I789:K789"/>
    <mergeCell ref="I790:K790"/>
    <mergeCell ref="I791:K791"/>
    <mergeCell ref="I792:K792"/>
    <mergeCell ref="C784:G784"/>
    <mergeCell ref="H784:K784"/>
    <mergeCell ref="C785:G785"/>
    <mergeCell ref="H785:K785"/>
    <mergeCell ref="C786:G786"/>
    <mergeCell ref="H786:K786"/>
    <mergeCell ref="C781:G781"/>
    <mergeCell ref="H781:K781"/>
    <mergeCell ref="C782:G782"/>
    <mergeCell ref="H782:K782"/>
    <mergeCell ref="C783:G783"/>
    <mergeCell ref="H783:K783"/>
    <mergeCell ref="C809:G809"/>
    <mergeCell ref="H809:K809"/>
    <mergeCell ref="J811:K811"/>
    <mergeCell ref="G813:H813"/>
    <mergeCell ref="G814:H814"/>
    <mergeCell ref="C815:C816"/>
    <mergeCell ref="D815:D816"/>
    <mergeCell ref="E815:E816"/>
    <mergeCell ref="F815:F816"/>
    <mergeCell ref="G815:G816"/>
    <mergeCell ref="J798:K798"/>
    <mergeCell ref="J799:K799"/>
    <mergeCell ref="J800:K800"/>
    <mergeCell ref="C801:G801"/>
    <mergeCell ref="H801:K801"/>
    <mergeCell ref="H802:K802"/>
    <mergeCell ref="I793:K793"/>
    <mergeCell ref="C794:G794"/>
    <mergeCell ref="H794:K794"/>
    <mergeCell ref="J795:K795"/>
    <mergeCell ref="J796:K796"/>
    <mergeCell ref="J797:K797"/>
    <mergeCell ref="C824:G824"/>
    <mergeCell ref="H824:K824"/>
    <mergeCell ref="C825:G825"/>
    <mergeCell ref="H825:K825"/>
    <mergeCell ref="C826:G826"/>
    <mergeCell ref="H826:K826"/>
    <mergeCell ref="C821:G821"/>
    <mergeCell ref="H821:K821"/>
    <mergeCell ref="C822:G822"/>
    <mergeCell ref="H822:K822"/>
    <mergeCell ref="C823:G823"/>
    <mergeCell ref="H823:K823"/>
    <mergeCell ref="H815:I815"/>
    <mergeCell ref="J815:K815"/>
    <mergeCell ref="L815:L816"/>
    <mergeCell ref="C818:G818"/>
    <mergeCell ref="H818:K818"/>
    <mergeCell ref="H819:K819"/>
    <mergeCell ref="C838:G838"/>
    <mergeCell ref="H838:K838"/>
    <mergeCell ref="C839:G839"/>
    <mergeCell ref="H839:K839"/>
    <mergeCell ref="C840:G840"/>
    <mergeCell ref="H840:K840"/>
    <mergeCell ref="C835:G835"/>
    <mergeCell ref="H835:K835"/>
    <mergeCell ref="C836:G836"/>
    <mergeCell ref="H836:K836"/>
    <mergeCell ref="C837:G837"/>
    <mergeCell ref="H837:K837"/>
    <mergeCell ref="C827:G827"/>
    <mergeCell ref="H827:K827"/>
    <mergeCell ref="J829:K829"/>
    <mergeCell ref="G831:H831"/>
    <mergeCell ref="G832:H832"/>
    <mergeCell ref="H833:K833"/>
    <mergeCell ref="C855:G855"/>
    <mergeCell ref="H855:K855"/>
    <mergeCell ref="C856:G856"/>
    <mergeCell ref="H856:K856"/>
    <mergeCell ref="C857:G857"/>
    <mergeCell ref="H857:K857"/>
    <mergeCell ref="H847:I847"/>
    <mergeCell ref="J847:K847"/>
    <mergeCell ref="L847:L848"/>
    <mergeCell ref="C851:G851"/>
    <mergeCell ref="H851:K851"/>
    <mergeCell ref="H852:K852"/>
    <mergeCell ref="C841:G841"/>
    <mergeCell ref="H841:K841"/>
    <mergeCell ref="J843:K843"/>
    <mergeCell ref="G845:H845"/>
    <mergeCell ref="G846:H846"/>
    <mergeCell ref="C847:C848"/>
    <mergeCell ref="D847:D848"/>
    <mergeCell ref="E847:E848"/>
    <mergeCell ref="F847:F848"/>
    <mergeCell ref="G847:G848"/>
    <mergeCell ref="C867:G867"/>
    <mergeCell ref="H867:K867"/>
    <mergeCell ref="J868:K868"/>
    <mergeCell ref="J869:K869"/>
    <mergeCell ref="J870:K870"/>
    <mergeCell ref="J871:K871"/>
    <mergeCell ref="C861:G861"/>
    <mergeCell ref="H861:K861"/>
    <mergeCell ref="I863:K863"/>
    <mergeCell ref="I864:K864"/>
    <mergeCell ref="I865:K865"/>
    <mergeCell ref="I866:K866"/>
    <mergeCell ref="C858:G858"/>
    <mergeCell ref="H858:K858"/>
    <mergeCell ref="C859:G859"/>
    <mergeCell ref="H859:K859"/>
    <mergeCell ref="C860:G860"/>
    <mergeCell ref="H860:K860"/>
    <mergeCell ref="G889:H889"/>
    <mergeCell ref="G890:H890"/>
    <mergeCell ref="G891:H891"/>
    <mergeCell ref="G892:H892"/>
    <mergeCell ref="G893:H893"/>
    <mergeCell ref="J895:K895"/>
    <mergeCell ref="J882:K882"/>
    <mergeCell ref="G884:H884"/>
    <mergeCell ref="G885:H885"/>
    <mergeCell ref="G886:H886"/>
    <mergeCell ref="G887:H887"/>
    <mergeCell ref="G888:H888"/>
    <mergeCell ref="J872:K872"/>
    <mergeCell ref="C873:G873"/>
    <mergeCell ref="H873:K873"/>
    <mergeCell ref="H874:K874"/>
    <mergeCell ref="C880:G880"/>
    <mergeCell ref="H880:K880"/>
    <mergeCell ref="J906:K906"/>
    <mergeCell ref="L906:L907"/>
    <mergeCell ref="C910:G910"/>
    <mergeCell ref="H910:K910"/>
    <mergeCell ref="H911:K911"/>
    <mergeCell ref="C914:G914"/>
    <mergeCell ref="H914:K914"/>
    <mergeCell ref="G905:H905"/>
    <mergeCell ref="C906:C907"/>
    <mergeCell ref="D906:D907"/>
    <mergeCell ref="E906:E907"/>
    <mergeCell ref="F906:F907"/>
    <mergeCell ref="G906:G907"/>
    <mergeCell ref="H906:I906"/>
    <mergeCell ref="G897:H897"/>
    <mergeCell ref="G898:H898"/>
    <mergeCell ref="G899:H899"/>
    <mergeCell ref="G900:H900"/>
    <mergeCell ref="J902:K902"/>
    <mergeCell ref="G904:H904"/>
    <mergeCell ref="I922:K922"/>
    <mergeCell ref="C923:G923"/>
    <mergeCell ref="H923:K923"/>
    <mergeCell ref="J924:K924"/>
    <mergeCell ref="J925:K925"/>
    <mergeCell ref="C926:G926"/>
    <mergeCell ref="H926:K926"/>
    <mergeCell ref="C918:G918"/>
    <mergeCell ref="H918:K918"/>
    <mergeCell ref="C919:G919"/>
    <mergeCell ref="H919:K919"/>
    <mergeCell ref="C920:G920"/>
    <mergeCell ref="H920:K920"/>
    <mergeCell ref="C915:G915"/>
    <mergeCell ref="H915:K915"/>
    <mergeCell ref="C916:G916"/>
    <mergeCell ref="H916:K916"/>
    <mergeCell ref="C917:G917"/>
    <mergeCell ref="H917:K917"/>
    <mergeCell ref="J936:K936"/>
    <mergeCell ref="L936:L937"/>
    <mergeCell ref="C942:G942"/>
    <mergeCell ref="H942:K942"/>
    <mergeCell ref="H943:K943"/>
    <mergeCell ref="C948:G948"/>
    <mergeCell ref="H948:K948"/>
    <mergeCell ref="C936:C937"/>
    <mergeCell ref="D936:D937"/>
    <mergeCell ref="E936:E937"/>
    <mergeCell ref="F936:F937"/>
    <mergeCell ref="G936:G937"/>
    <mergeCell ref="H936:I936"/>
    <mergeCell ref="H927:K927"/>
    <mergeCell ref="C930:G930"/>
    <mergeCell ref="H930:K930"/>
    <mergeCell ref="J932:K932"/>
    <mergeCell ref="G934:H934"/>
    <mergeCell ref="G935:H935"/>
    <mergeCell ref="I956:K956"/>
    <mergeCell ref="I957:K957"/>
    <mergeCell ref="C958:G958"/>
    <mergeCell ref="H958:K958"/>
    <mergeCell ref="I960:K960"/>
    <mergeCell ref="C961:G961"/>
    <mergeCell ref="H961:K961"/>
    <mergeCell ref="C952:G952"/>
    <mergeCell ref="H952:K952"/>
    <mergeCell ref="C953:G953"/>
    <mergeCell ref="H953:K953"/>
    <mergeCell ref="C954:G954"/>
    <mergeCell ref="H954:K954"/>
    <mergeCell ref="C949:G949"/>
    <mergeCell ref="H949:K949"/>
    <mergeCell ref="C950:G950"/>
    <mergeCell ref="H950:K950"/>
    <mergeCell ref="C951:G951"/>
    <mergeCell ref="H951:K951"/>
    <mergeCell ref="G977:H977"/>
    <mergeCell ref="G978:H978"/>
    <mergeCell ref="G979:H979"/>
    <mergeCell ref="G980:H980"/>
    <mergeCell ref="G981:H981"/>
    <mergeCell ref="G982:H982"/>
    <mergeCell ref="C970:G970"/>
    <mergeCell ref="H970:K970"/>
    <mergeCell ref="J972:K972"/>
    <mergeCell ref="G974:H974"/>
    <mergeCell ref="G975:H975"/>
    <mergeCell ref="G976:H976"/>
    <mergeCell ref="J962:K962"/>
    <mergeCell ref="J963:K963"/>
    <mergeCell ref="J964:K964"/>
    <mergeCell ref="C965:G965"/>
    <mergeCell ref="H965:K965"/>
    <mergeCell ref="H966:K966"/>
    <mergeCell ref="C994:G994"/>
    <mergeCell ref="H994:K994"/>
    <mergeCell ref="C995:G995"/>
    <mergeCell ref="H995:K995"/>
    <mergeCell ref="C996:G996"/>
    <mergeCell ref="H996:K996"/>
    <mergeCell ref="J989:K989"/>
    <mergeCell ref="L989:L990"/>
    <mergeCell ref="C992:G992"/>
    <mergeCell ref="H992:K992"/>
    <mergeCell ref="C993:G993"/>
    <mergeCell ref="H993:K993"/>
    <mergeCell ref="G983:H983"/>
    <mergeCell ref="J985:K985"/>
    <mergeCell ref="G987:H987"/>
    <mergeCell ref="G988:H988"/>
    <mergeCell ref="C989:C990"/>
    <mergeCell ref="D989:D990"/>
    <mergeCell ref="E989:E990"/>
    <mergeCell ref="F989:F990"/>
    <mergeCell ref="G989:G990"/>
    <mergeCell ref="H989:I989"/>
    <mergeCell ref="C1008:G1008"/>
    <mergeCell ref="H1008:K1008"/>
    <mergeCell ref="C1009:G1009"/>
    <mergeCell ref="H1009:K1009"/>
    <mergeCell ref="C1010:G1010"/>
    <mergeCell ref="H1010:K1010"/>
    <mergeCell ref="H1003:I1003"/>
    <mergeCell ref="J1003:K1003"/>
    <mergeCell ref="L1003:L1004"/>
    <mergeCell ref="C1006:G1006"/>
    <mergeCell ref="H1006:K1006"/>
    <mergeCell ref="C1007:G1007"/>
    <mergeCell ref="H1007:K1007"/>
    <mergeCell ref="C997:G997"/>
    <mergeCell ref="H997:K997"/>
    <mergeCell ref="J999:K999"/>
    <mergeCell ref="G1001:H1001"/>
    <mergeCell ref="G1002:H1002"/>
    <mergeCell ref="C1003:C1004"/>
    <mergeCell ref="D1003:D1004"/>
    <mergeCell ref="E1003:E1004"/>
    <mergeCell ref="F1003:F1004"/>
    <mergeCell ref="G1003:G1004"/>
    <mergeCell ref="H1017:I1017"/>
    <mergeCell ref="J1017:K1017"/>
    <mergeCell ref="L1017:L1018"/>
    <mergeCell ref="C1020:G1020"/>
    <mergeCell ref="H1020:K1020"/>
    <mergeCell ref="C1021:G1021"/>
    <mergeCell ref="H1021:K1021"/>
    <mergeCell ref="C1011:G1011"/>
    <mergeCell ref="H1011:K1011"/>
    <mergeCell ref="J1013:K1013"/>
    <mergeCell ref="G1015:H1015"/>
    <mergeCell ref="G1016:H1016"/>
    <mergeCell ref="C1017:C1018"/>
    <mergeCell ref="D1017:D1018"/>
    <mergeCell ref="E1017:E1018"/>
    <mergeCell ref="F1017:F1018"/>
    <mergeCell ref="G1017:G1018"/>
    <mergeCell ref="H1031:I1031"/>
    <mergeCell ref="J1031:K1031"/>
    <mergeCell ref="L1031:L1032"/>
    <mergeCell ref="C1038:G1038"/>
    <mergeCell ref="H1038:K1038"/>
    <mergeCell ref="H1039:K1039"/>
    <mergeCell ref="C1025:G1025"/>
    <mergeCell ref="H1025:K1025"/>
    <mergeCell ref="J1027:K1027"/>
    <mergeCell ref="G1029:H1029"/>
    <mergeCell ref="G1030:H1030"/>
    <mergeCell ref="C1031:C1032"/>
    <mergeCell ref="D1031:D1032"/>
    <mergeCell ref="E1031:E1032"/>
    <mergeCell ref="F1031:F1032"/>
    <mergeCell ref="G1031:G1032"/>
    <mergeCell ref="C1022:G1022"/>
    <mergeCell ref="H1022:K1022"/>
    <mergeCell ref="C1023:G1023"/>
    <mergeCell ref="H1023:K1023"/>
    <mergeCell ref="C1024:G1024"/>
    <mergeCell ref="H1024:K1024"/>
    <mergeCell ref="I1056:K1056"/>
    <mergeCell ref="C1057:G1057"/>
    <mergeCell ref="H1057:K1057"/>
    <mergeCell ref="C1047:G1047"/>
    <mergeCell ref="H1047:K1047"/>
    <mergeCell ref="I1049:K1049"/>
    <mergeCell ref="I1050:K1050"/>
    <mergeCell ref="I1051:K1051"/>
    <mergeCell ref="I1052:K1052"/>
    <mergeCell ref="C1044:G1044"/>
    <mergeCell ref="H1044:K1044"/>
    <mergeCell ref="C1045:G1045"/>
    <mergeCell ref="H1045:K1045"/>
    <mergeCell ref="C1046:G1046"/>
    <mergeCell ref="H1046:K1046"/>
    <mergeCell ref="C1041:G1041"/>
    <mergeCell ref="H1041:K1041"/>
    <mergeCell ref="C1042:G1042"/>
    <mergeCell ref="H1042:K1042"/>
    <mergeCell ref="C1043:G1043"/>
    <mergeCell ref="H1043:K1043"/>
    <mergeCell ref="C1081:E1081"/>
    <mergeCell ref="H1081:I1081"/>
    <mergeCell ref="J1081:L1081"/>
    <mergeCell ref="C1083:L1083"/>
    <mergeCell ref="J38:K38"/>
    <mergeCell ref="J15:K15"/>
    <mergeCell ref="J63:K63"/>
    <mergeCell ref="J97:K97"/>
    <mergeCell ref="J123:K123"/>
    <mergeCell ref="J149:K149"/>
    <mergeCell ref="J1076:K1076"/>
    <mergeCell ref="C1079:E1079"/>
    <mergeCell ref="H1079:I1079"/>
    <mergeCell ref="J1079:L1079"/>
    <mergeCell ref="C1080:E1080"/>
    <mergeCell ref="H1080:I1080"/>
    <mergeCell ref="J1080:L1080"/>
    <mergeCell ref="J1064:K1064"/>
    <mergeCell ref="C1065:G1065"/>
    <mergeCell ref="H1065:K1065"/>
    <mergeCell ref="H1066:K1066"/>
    <mergeCell ref="C1074:G1074"/>
    <mergeCell ref="H1074:K1074"/>
    <mergeCell ref="J1058:K1058"/>
    <mergeCell ref="J1059:K1059"/>
    <mergeCell ref="J1060:K1060"/>
    <mergeCell ref="J1061:K1061"/>
    <mergeCell ref="J1062:K1062"/>
    <mergeCell ref="J1063:K1063"/>
    <mergeCell ref="I1053:K1053"/>
    <mergeCell ref="I1054:K1054"/>
    <mergeCell ref="I1055:K1055"/>
    <mergeCell ref="I64:K64"/>
    <mergeCell ref="I65:K65"/>
    <mergeCell ref="J452:K452"/>
    <mergeCell ref="J470:K470"/>
    <mergeCell ref="J488:K488"/>
    <mergeCell ref="J506:K506"/>
    <mergeCell ref="J524:K524"/>
    <mergeCell ref="J542:K542"/>
    <mergeCell ref="I453:K453"/>
    <mergeCell ref="I454:K454"/>
    <mergeCell ref="I471:K471"/>
    <mergeCell ref="I472:K472"/>
    <mergeCell ref="J250:K250"/>
    <mergeCell ref="J276:K276"/>
    <mergeCell ref="J302:K302"/>
    <mergeCell ref="J342:K342"/>
    <mergeCell ref="J385:K385"/>
    <mergeCell ref="I251:K251"/>
    <mergeCell ref="I252:K252"/>
    <mergeCell ref="I277:K277"/>
    <mergeCell ref="I278:K278"/>
    <mergeCell ref="H532:I532"/>
    <mergeCell ref="J532:K532"/>
    <mergeCell ref="H514:I514"/>
    <mergeCell ref="J514:K514"/>
    <mergeCell ref="H496:I496"/>
    <mergeCell ref="J496:K496"/>
    <mergeCell ref="H478:I478"/>
    <mergeCell ref="J478:K478"/>
    <mergeCell ref="H460:I460"/>
    <mergeCell ref="J460:K460"/>
    <mergeCell ref="J442:K442"/>
    <mergeCell ref="I579:K579"/>
    <mergeCell ref="I580:K580"/>
    <mergeCell ref="I489:K489"/>
    <mergeCell ref="I490:K490"/>
    <mergeCell ref="I507:K507"/>
    <mergeCell ref="I508:K508"/>
    <mergeCell ref="I525:K525"/>
    <mergeCell ref="I526:K526"/>
    <mergeCell ref="J560:K560"/>
    <mergeCell ref="J578:K578"/>
    <mergeCell ref="C576:G576"/>
    <mergeCell ref="H550:I550"/>
    <mergeCell ref="J550:K550"/>
    <mergeCell ref="C425:G425"/>
    <mergeCell ref="H425:K425"/>
    <mergeCell ref="C426:G426"/>
    <mergeCell ref="H426:K426"/>
    <mergeCell ref="C427:G427"/>
    <mergeCell ref="H427:K427"/>
    <mergeCell ref="C422:G422"/>
    <mergeCell ref="H422:K422"/>
    <mergeCell ref="C423:G423"/>
    <mergeCell ref="C574:G574"/>
    <mergeCell ref="H574:K574"/>
    <mergeCell ref="C575:G575"/>
    <mergeCell ref="H575:K575"/>
    <mergeCell ref="H568:I568"/>
    <mergeCell ref="J568:K568"/>
    <mergeCell ref="H576:K576"/>
    <mergeCell ref="J582:K582"/>
    <mergeCell ref="G584:H584"/>
    <mergeCell ref="G585:H585"/>
    <mergeCell ref="C573:G573"/>
    <mergeCell ref="H573:K573"/>
    <mergeCell ref="J186:K186"/>
    <mergeCell ref="I187:K187"/>
    <mergeCell ref="I188:K188"/>
    <mergeCell ref="J189:K189"/>
    <mergeCell ref="H423:K423"/>
    <mergeCell ref="C424:G424"/>
    <mergeCell ref="H424:K424"/>
    <mergeCell ref="J413:K413"/>
    <mergeCell ref="C396:G396"/>
    <mergeCell ref="H396:K396"/>
    <mergeCell ref="C397:G397"/>
    <mergeCell ref="H397:K397"/>
    <mergeCell ref="I399:K399"/>
    <mergeCell ref="I400:K400"/>
    <mergeCell ref="C393:G393"/>
    <mergeCell ref="H393:K393"/>
    <mergeCell ref="C394:G394"/>
  </mergeCells>
  <pageMargins left="0.511811024" right="0.511811024" top="0.78740157499999996" bottom="0.78740157499999996" header="0.31496062000000002" footer="0.31496062000000002"/>
  <pageSetup paperSize="9" scale="44"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3"/>
  <sheetViews>
    <sheetView view="pageBreakPreview" topLeftCell="A43" zoomScale="130" zoomScaleNormal="100" zoomScaleSheetLayoutView="130" workbookViewId="0">
      <selection activeCell="D14" sqref="D14"/>
    </sheetView>
  </sheetViews>
  <sheetFormatPr defaultColWidth="8.7109375" defaultRowHeight="12.75"/>
  <cols>
    <col min="1" max="1" width="38.140625" style="51" customWidth="1"/>
    <col min="2" max="2" width="35.7109375" style="425" customWidth="1"/>
    <col min="3" max="3" width="21.7109375" style="51" customWidth="1"/>
    <col min="4" max="4" width="16.42578125" style="51" customWidth="1"/>
    <col min="5" max="230" width="8.7109375" style="51"/>
    <col min="231" max="231" width="0" style="51" hidden="1" customWidth="1"/>
    <col min="232" max="232" width="57.7109375" style="51" customWidth="1"/>
    <col min="233" max="233" width="20.42578125" style="51" customWidth="1"/>
    <col min="234" max="234" width="19.85546875" style="51" customWidth="1"/>
    <col min="235" max="486" width="8.7109375" style="51"/>
    <col min="487" max="487" width="0" style="51" hidden="1" customWidth="1"/>
    <col min="488" max="488" width="57.7109375" style="51" customWidth="1"/>
    <col min="489" max="489" width="20.42578125" style="51" customWidth="1"/>
    <col min="490" max="490" width="19.85546875" style="51" customWidth="1"/>
    <col min="491" max="742" width="8.7109375" style="51"/>
    <col min="743" max="743" width="0" style="51" hidden="1" customWidth="1"/>
    <col min="744" max="744" width="57.7109375" style="51" customWidth="1"/>
    <col min="745" max="745" width="20.42578125" style="51" customWidth="1"/>
    <col min="746" max="746" width="19.85546875" style="51" customWidth="1"/>
    <col min="747" max="998" width="8.7109375" style="51"/>
    <col min="999" max="999" width="0" style="51" hidden="1" customWidth="1"/>
    <col min="1000" max="1000" width="57.7109375" style="51" customWidth="1"/>
    <col min="1001" max="1001" width="20.42578125" style="51" customWidth="1"/>
    <col min="1002" max="1002" width="19.85546875" style="51" customWidth="1"/>
    <col min="1003" max="1254" width="8.7109375" style="51"/>
    <col min="1255" max="1255" width="0" style="51" hidden="1" customWidth="1"/>
    <col min="1256" max="1256" width="57.7109375" style="51" customWidth="1"/>
    <col min="1257" max="1257" width="20.42578125" style="51" customWidth="1"/>
    <col min="1258" max="1258" width="19.85546875" style="51" customWidth="1"/>
    <col min="1259" max="1510" width="8.7109375" style="51"/>
    <col min="1511" max="1511" width="0" style="51" hidden="1" customWidth="1"/>
    <col min="1512" max="1512" width="57.7109375" style="51" customWidth="1"/>
    <col min="1513" max="1513" width="20.42578125" style="51" customWidth="1"/>
    <col min="1514" max="1514" width="19.85546875" style="51" customWidth="1"/>
    <col min="1515" max="1766" width="8.7109375" style="51"/>
    <col min="1767" max="1767" width="0" style="51" hidden="1" customWidth="1"/>
    <col min="1768" max="1768" width="57.7109375" style="51" customWidth="1"/>
    <col min="1769" max="1769" width="20.42578125" style="51" customWidth="1"/>
    <col min="1770" max="1770" width="19.85546875" style="51" customWidth="1"/>
    <col min="1771" max="2022" width="8.7109375" style="51"/>
    <col min="2023" max="2023" width="0" style="51" hidden="1" customWidth="1"/>
    <col min="2024" max="2024" width="57.7109375" style="51" customWidth="1"/>
    <col min="2025" max="2025" width="20.42578125" style="51" customWidth="1"/>
    <col min="2026" max="2026" width="19.85546875" style="51" customWidth="1"/>
    <col min="2027" max="2278" width="8.7109375" style="51"/>
    <col min="2279" max="2279" width="0" style="51" hidden="1" customWidth="1"/>
    <col min="2280" max="2280" width="57.7109375" style="51" customWidth="1"/>
    <col min="2281" max="2281" width="20.42578125" style="51" customWidth="1"/>
    <col min="2282" max="2282" width="19.85546875" style="51" customWidth="1"/>
    <col min="2283" max="2534" width="8.7109375" style="51"/>
    <col min="2535" max="2535" width="0" style="51" hidden="1" customWidth="1"/>
    <col min="2536" max="2536" width="57.7109375" style="51" customWidth="1"/>
    <col min="2537" max="2537" width="20.42578125" style="51" customWidth="1"/>
    <col min="2538" max="2538" width="19.85546875" style="51" customWidth="1"/>
    <col min="2539" max="2790" width="8.7109375" style="51"/>
    <col min="2791" max="2791" width="0" style="51" hidden="1" customWidth="1"/>
    <col min="2792" max="2792" width="57.7109375" style="51" customWidth="1"/>
    <col min="2793" max="2793" width="20.42578125" style="51" customWidth="1"/>
    <col min="2794" max="2794" width="19.85546875" style="51" customWidth="1"/>
    <col min="2795" max="3046" width="8.7109375" style="51"/>
    <col min="3047" max="3047" width="0" style="51" hidden="1" customWidth="1"/>
    <col min="3048" max="3048" width="57.7109375" style="51" customWidth="1"/>
    <col min="3049" max="3049" width="20.42578125" style="51" customWidth="1"/>
    <col min="3050" max="3050" width="19.85546875" style="51" customWidth="1"/>
    <col min="3051" max="3302" width="8.7109375" style="51"/>
    <col min="3303" max="3303" width="0" style="51" hidden="1" customWidth="1"/>
    <col min="3304" max="3304" width="57.7109375" style="51" customWidth="1"/>
    <col min="3305" max="3305" width="20.42578125" style="51" customWidth="1"/>
    <col min="3306" max="3306" width="19.85546875" style="51" customWidth="1"/>
    <col min="3307" max="3558" width="8.7109375" style="51"/>
    <col min="3559" max="3559" width="0" style="51" hidden="1" customWidth="1"/>
    <col min="3560" max="3560" width="57.7109375" style="51" customWidth="1"/>
    <col min="3561" max="3561" width="20.42578125" style="51" customWidth="1"/>
    <col min="3562" max="3562" width="19.85546875" style="51" customWidth="1"/>
    <col min="3563" max="3814" width="8.7109375" style="51"/>
    <col min="3815" max="3815" width="0" style="51" hidden="1" customWidth="1"/>
    <col min="3816" max="3816" width="57.7109375" style="51" customWidth="1"/>
    <col min="3817" max="3817" width="20.42578125" style="51" customWidth="1"/>
    <col min="3818" max="3818" width="19.85546875" style="51" customWidth="1"/>
    <col min="3819" max="4070" width="8.7109375" style="51"/>
    <col min="4071" max="4071" width="0" style="51" hidden="1" customWidth="1"/>
    <col min="4072" max="4072" width="57.7109375" style="51" customWidth="1"/>
    <col min="4073" max="4073" width="20.42578125" style="51" customWidth="1"/>
    <col min="4074" max="4074" width="19.85546875" style="51" customWidth="1"/>
    <col min="4075" max="4326" width="8.7109375" style="51"/>
    <col min="4327" max="4327" width="0" style="51" hidden="1" customWidth="1"/>
    <col min="4328" max="4328" width="57.7109375" style="51" customWidth="1"/>
    <col min="4329" max="4329" width="20.42578125" style="51" customWidth="1"/>
    <col min="4330" max="4330" width="19.85546875" style="51" customWidth="1"/>
    <col min="4331" max="4582" width="8.7109375" style="51"/>
    <col min="4583" max="4583" width="0" style="51" hidden="1" customWidth="1"/>
    <col min="4584" max="4584" width="57.7109375" style="51" customWidth="1"/>
    <col min="4585" max="4585" width="20.42578125" style="51" customWidth="1"/>
    <col min="4586" max="4586" width="19.85546875" style="51" customWidth="1"/>
    <col min="4587" max="4838" width="8.7109375" style="51"/>
    <col min="4839" max="4839" width="0" style="51" hidden="1" customWidth="1"/>
    <col min="4840" max="4840" width="57.7109375" style="51" customWidth="1"/>
    <col min="4841" max="4841" width="20.42578125" style="51" customWidth="1"/>
    <col min="4842" max="4842" width="19.85546875" style="51" customWidth="1"/>
    <col min="4843" max="5094" width="8.7109375" style="51"/>
    <col min="5095" max="5095" width="0" style="51" hidden="1" customWidth="1"/>
    <col min="5096" max="5096" width="57.7109375" style="51" customWidth="1"/>
    <col min="5097" max="5097" width="20.42578125" style="51" customWidth="1"/>
    <col min="5098" max="5098" width="19.85546875" style="51" customWidth="1"/>
    <col min="5099" max="5350" width="8.7109375" style="51"/>
    <col min="5351" max="5351" width="0" style="51" hidden="1" customWidth="1"/>
    <col min="5352" max="5352" width="57.7109375" style="51" customWidth="1"/>
    <col min="5353" max="5353" width="20.42578125" style="51" customWidth="1"/>
    <col min="5354" max="5354" width="19.85546875" style="51" customWidth="1"/>
    <col min="5355" max="5606" width="8.7109375" style="51"/>
    <col min="5607" max="5607" width="0" style="51" hidden="1" customWidth="1"/>
    <col min="5608" max="5608" width="57.7109375" style="51" customWidth="1"/>
    <col min="5609" max="5609" width="20.42578125" style="51" customWidth="1"/>
    <col min="5610" max="5610" width="19.85546875" style="51" customWidth="1"/>
    <col min="5611" max="5862" width="8.7109375" style="51"/>
    <col min="5863" max="5863" width="0" style="51" hidden="1" customWidth="1"/>
    <col min="5864" max="5864" width="57.7109375" style="51" customWidth="1"/>
    <col min="5865" max="5865" width="20.42578125" style="51" customWidth="1"/>
    <col min="5866" max="5866" width="19.85546875" style="51" customWidth="1"/>
    <col min="5867" max="6118" width="8.7109375" style="51"/>
    <col min="6119" max="6119" width="0" style="51" hidden="1" customWidth="1"/>
    <col min="6120" max="6120" width="57.7109375" style="51" customWidth="1"/>
    <col min="6121" max="6121" width="20.42578125" style="51" customWidth="1"/>
    <col min="6122" max="6122" width="19.85546875" style="51" customWidth="1"/>
    <col min="6123" max="6374" width="8.7109375" style="51"/>
    <col min="6375" max="6375" width="0" style="51" hidden="1" customWidth="1"/>
    <col min="6376" max="6376" width="57.7109375" style="51" customWidth="1"/>
    <col min="6377" max="6377" width="20.42578125" style="51" customWidth="1"/>
    <col min="6378" max="6378" width="19.85546875" style="51" customWidth="1"/>
    <col min="6379" max="6630" width="8.7109375" style="51"/>
    <col min="6631" max="6631" width="0" style="51" hidden="1" customWidth="1"/>
    <col min="6632" max="6632" width="57.7109375" style="51" customWidth="1"/>
    <col min="6633" max="6633" width="20.42578125" style="51" customWidth="1"/>
    <col min="6634" max="6634" width="19.85546875" style="51" customWidth="1"/>
    <col min="6635" max="6886" width="8.7109375" style="51"/>
    <col min="6887" max="6887" width="0" style="51" hidden="1" customWidth="1"/>
    <col min="6888" max="6888" width="57.7109375" style="51" customWidth="1"/>
    <col min="6889" max="6889" width="20.42578125" style="51" customWidth="1"/>
    <col min="6890" max="6890" width="19.85546875" style="51" customWidth="1"/>
    <col min="6891" max="7142" width="8.7109375" style="51"/>
    <col min="7143" max="7143" width="0" style="51" hidden="1" customWidth="1"/>
    <col min="7144" max="7144" width="57.7109375" style="51" customWidth="1"/>
    <col min="7145" max="7145" width="20.42578125" style="51" customWidth="1"/>
    <col min="7146" max="7146" width="19.85546875" style="51" customWidth="1"/>
    <col min="7147" max="7398" width="8.7109375" style="51"/>
    <col min="7399" max="7399" width="0" style="51" hidden="1" customWidth="1"/>
    <col min="7400" max="7400" width="57.7109375" style="51" customWidth="1"/>
    <col min="7401" max="7401" width="20.42578125" style="51" customWidth="1"/>
    <col min="7402" max="7402" width="19.85546875" style="51" customWidth="1"/>
    <col min="7403" max="7654" width="8.7109375" style="51"/>
    <col min="7655" max="7655" width="0" style="51" hidden="1" customWidth="1"/>
    <col min="7656" max="7656" width="57.7109375" style="51" customWidth="1"/>
    <col min="7657" max="7657" width="20.42578125" style="51" customWidth="1"/>
    <col min="7658" max="7658" width="19.85546875" style="51" customWidth="1"/>
    <col min="7659" max="7910" width="8.7109375" style="51"/>
    <col min="7911" max="7911" width="0" style="51" hidden="1" customWidth="1"/>
    <col min="7912" max="7912" width="57.7109375" style="51" customWidth="1"/>
    <col min="7913" max="7913" width="20.42578125" style="51" customWidth="1"/>
    <col min="7914" max="7914" width="19.85546875" style="51" customWidth="1"/>
    <col min="7915" max="8166" width="8.7109375" style="51"/>
    <col min="8167" max="8167" width="0" style="51" hidden="1" customWidth="1"/>
    <col min="8168" max="8168" width="57.7109375" style="51" customWidth="1"/>
    <col min="8169" max="8169" width="20.42578125" style="51" customWidth="1"/>
    <col min="8170" max="8170" width="19.85546875" style="51" customWidth="1"/>
    <col min="8171" max="8422" width="8.7109375" style="51"/>
    <col min="8423" max="8423" width="0" style="51" hidden="1" customWidth="1"/>
    <col min="8424" max="8424" width="57.7109375" style="51" customWidth="1"/>
    <col min="8425" max="8425" width="20.42578125" style="51" customWidth="1"/>
    <col min="8426" max="8426" width="19.85546875" style="51" customWidth="1"/>
    <col min="8427" max="8678" width="8.7109375" style="51"/>
    <col min="8679" max="8679" width="0" style="51" hidden="1" customWidth="1"/>
    <col min="8680" max="8680" width="57.7109375" style="51" customWidth="1"/>
    <col min="8681" max="8681" width="20.42578125" style="51" customWidth="1"/>
    <col min="8682" max="8682" width="19.85546875" style="51" customWidth="1"/>
    <col min="8683" max="8934" width="8.7109375" style="51"/>
    <col min="8935" max="8935" width="0" style="51" hidden="1" customWidth="1"/>
    <col min="8936" max="8936" width="57.7109375" style="51" customWidth="1"/>
    <col min="8937" max="8937" width="20.42578125" style="51" customWidth="1"/>
    <col min="8938" max="8938" width="19.85546875" style="51" customWidth="1"/>
    <col min="8939" max="9190" width="8.7109375" style="51"/>
    <col min="9191" max="9191" width="0" style="51" hidden="1" customWidth="1"/>
    <col min="9192" max="9192" width="57.7109375" style="51" customWidth="1"/>
    <col min="9193" max="9193" width="20.42578125" style="51" customWidth="1"/>
    <col min="9194" max="9194" width="19.85546875" style="51" customWidth="1"/>
    <col min="9195" max="9446" width="8.7109375" style="51"/>
    <col min="9447" max="9447" width="0" style="51" hidden="1" customWidth="1"/>
    <col min="9448" max="9448" width="57.7109375" style="51" customWidth="1"/>
    <col min="9449" max="9449" width="20.42578125" style="51" customWidth="1"/>
    <col min="9450" max="9450" width="19.85546875" style="51" customWidth="1"/>
    <col min="9451" max="9702" width="8.7109375" style="51"/>
    <col min="9703" max="9703" width="0" style="51" hidden="1" customWidth="1"/>
    <col min="9704" max="9704" width="57.7109375" style="51" customWidth="1"/>
    <col min="9705" max="9705" width="20.42578125" style="51" customWidth="1"/>
    <col min="9706" max="9706" width="19.85546875" style="51" customWidth="1"/>
    <col min="9707" max="9958" width="8.7109375" style="51"/>
    <col min="9959" max="9959" width="0" style="51" hidden="1" customWidth="1"/>
    <col min="9960" max="9960" width="57.7109375" style="51" customWidth="1"/>
    <col min="9961" max="9961" width="20.42578125" style="51" customWidth="1"/>
    <col min="9962" max="9962" width="19.85546875" style="51" customWidth="1"/>
    <col min="9963" max="10214" width="8.7109375" style="51"/>
    <col min="10215" max="10215" width="0" style="51" hidden="1" customWidth="1"/>
    <col min="10216" max="10216" width="57.7109375" style="51" customWidth="1"/>
    <col min="10217" max="10217" width="20.42578125" style="51" customWidth="1"/>
    <col min="10218" max="10218" width="19.85546875" style="51" customWidth="1"/>
    <col min="10219" max="10470" width="8.7109375" style="51"/>
    <col min="10471" max="10471" width="0" style="51" hidden="1" customWidth="1"/>
    <col min="10472" max="10472" width="57.7109375" style="51" customWidth="1"/>
    <col min="10473" max="10473" width="20.42578125" style="51" customWidth="1"/>
    <col min="10474" max="10474" width="19.85546875" style="51" customWidth="1"/>
    <col min="10475" max="10726" width="8.7109375" style="51"/>
    <col min="10727" max="10727" width="0" style="51" hidden="1" customWidth="1"/>
    <col min="10728" max="10728" width="57.7109375" style="51" customWidth="1"/>
    <col min="10729" max="10729" width="20.42578125" style="51" customWidth="1"/>
    <col min="10730" max="10730" width="19.85546875" style="51" customWidth="1"/>
    <col min="10731" max="10982" width="8.7109375" style="51"/>
    <col min="10983" max="10983" width="0" style="51" hidden="1" customWidth="1"/>
    <col min="10984" max="10984" width="57.7109375" style="51" customWidth="1"/>
    <col min="10985" max="10985" width="20.42578125" style="51" customWidth="1"/>
    <col min="10986" max="10986" width="19.85546875" style="51" customWidth="1"/>
    <col min="10987" max="11238" width="8.7109375" style="51"/>
    <col min="11239" max="11239" width="0" style="51" hidden="1" customWidth="1"/>
    <col min="11240" max="11240" width="57.7109375" style="51" customWidth="1"/>
    <col min="11241" max="11241" width="20.42578125" style="51" customWidth="1"/>
    <col min="11242" max="11242" width="19.85546875" style="51" customWidth="1"/>
    <col min="11243" max="11494" width="8.7109375" style="51"/>
    <col min="11495" max="11495" width="0" style="51" hidden="1" customWidth="1"/>
    <col min="11496" max="11496" width="57.7109375" style="51" customWidth="1"/>
    <col min="11497" max="11497" width="20.42578125" style="51" customWidth="1"/>
    <col min="11498" max="11498" width="19.85546875" style="51" customWidth="1"/>
    <col min="11499" max="11750" width="8.7109375" style="51"/>
    <col min="11751" max="11751" width="0" style="51" hidden="1" customWidth="1"/>
    <col min="11752" max="11752" width="57.7109375" style="51" customWidth="1"/>
    <col min="11753" max="11753" width="20.42578125" style="51" customWidth="1"/>
    <col min="11754" max="11754" width="19.85546875" style="51" customWidth="1"/>
    <col min="11755" max="12006" width="8.7109375" style="51"/>
    <col min="12007" max="12007" width="0" style="51" hidden="1" customWidth="1"/>
    <col min="12008" max="12008" width="57.7109375" style="51" customWidth="1"/>
    <col min="12009" max="12009" width="20.42578125" style="51" customWidth="1"/>
    <col min="12010" max="12010" width="19.85546875" style="51" customWidth="1"/>
    <col min="12011" max="12262" width="8.7109375" style="51"/>
    <col min="12263" max="12263" width="0" style="51" hidden="1" customWidth="1"/>
    <col min="12264" max="12264" width="57.7109375" style="51" customWidth="1"/>
    <col min="12265" max="12265" width="20.42578125" style="51" customWidth="1"/>
    <col min="12266" max="12266" width="19.85546875" style="51" customWidth="1"/>
    <col min="12267" max="12518" width="8.7109375" style="51"/>
    <col min="12519" max="12519" width="0" style="51" hidden="1" customWidth="1"/>
    <col min="12520" max="12520" width="57.7109375" style="51" customWidth="1"/>
    <col min="12521" max="12521" width="20.42578125" style="51" customWidth="1"/>
    <col min="12522" max="12522" width="19.85546875" style="51" customWidth="1"/>
    <col min="12523" max="12774" width="8.7109375" style="51"/>
    <col min="12775" max="12775" width="0" style="51" hidden="1" customWidth="1"/>
    <col min="12776" max="12776" width="57.7109375" style="51" customWidth="1"/>
    <col min="12777" max="12777" width="20.42578125" style="51" customWidth="1"/>
    <col min="12778" max="12778" width="19.85546875" style="51" customWidth="1"/>
    <col min="12779" max="13030" width="8.7109375" style="51"/>
    <col min="13031" max="13031" width="0" style="51" hidden="1" customWidth="1"/>
    <col min="13032" max="13032" width="57.7109375" style="51" customWidth="1"/>
    <col min="13033" max="13033" width="20.42578125" style="51" customWidth="1"/>
    <col min="13034" max="13034" width="19.85546875" style="51" customWidth="1"/>
    <col min="13035" max="13286" width="8.7109375" style="51"/>
    <col min="13287" max="13287" width="0" style="51" hidden="1" customWidth="1"/>
    <col min="13288" max="13288" width="57.7109375" style="51" customWidth="1"/>
    <col min="13289" max="13289" width="20.42578125" style="51" customWidth="1"/>
    <col min="13290" max="13290" width="19.85546875" style="51" customWidth="1"/>
    <col min="13291" max="13542" width="8.7109375" style="51"/>
    <col min="13543" max="13543" width="0" style="51" hidden="1" customWidth="1"/>
    <col min="13544" max="13544" width="57.7109375" style="51" customWidth="1"/>
    <col min="13545" max="13545" width="20.42578125" style="51" customWidth="1"/>
    <col min="13546" max="13546" width="19.85546875" style="51" customWidth="1"/>
    <col min="13547" max="13798" width="8.7109375" style="51"/>
    <col min="13799" max="13799" width="0" style="51" hidden="1" customWidth="1"/>
    <col min="13800" max="13800" width="57.7109375" style="51" customWidth="1"/>
    <col min="13801" max="13801" width="20.42578125" style="51" customWidth="1"/>
    <col min="13802" max="13802" width="19.85546875" style="51" customWidth="1"/>
    <col min="13803" max="14054" width="8.7109375" style="51"/>
    <col min="14055" max="14055" width="0" style="51" hidden="1" customWidth="1"/>
    <col min="14056" max="14056" width="57.7109375" style="51" customWidth="1"/>
    <col min="14057" max="14057" width="20.42578125" style="51" customWidth="1"/>
    <col min="14058" max="14058" width="19.85546875" style="51" customWidth="1"/>
    <col min="14059" max="14310" width="8.7109375" style="51"/>
    <col min="14311" max="14311" width="0" style="51" hidden="1" customWidth="1"/>
    <col min="14312" max="14312" width="57.7109375" style="51" customWidth="1"/>
    <col min="14313" max="14313" width="20.42578125" style="51" customWidth="1"/>
    <col min="14314" max="14314" width="19.85546875" style="51" customWidth="1"/>
    <col min="14315" max="14566" width="8.7109375" style="51"/>
    <col min="14567" max="14567" width="0" style="51" hidden="1" customWidth="1"/>
    <col min="14568" max="14568" width="57.7109375" style="51" customWidth="1"/>
    <col min="14569" max="14569" width="20.42578125" style="51" customWidth="1"/>
    <col min="14570" max="14570" width="19.85546875" style="51" customWidth="1"/>
    <col min="14571" max="14822" width="8.7109375" style="51"/>
    <col min="14823" max="14823" width="0" style="51" hidden="1" customWidth="1"/>
    <col min="14824" max="14824" width="57.7109375" style="51" customWidth="1"/>
    <col min="14825" max="14825" width="20.42578125" style="51" customWidth="1"/>
    <col min="14826" max="14826" width="19.85546875" style="51" customWidth="1"/>
    <col min="14827" max="15078" width="8.7109375" style="51"/>
    <col min="15079" max="15079" width="0" style="51" hidden="1" customWidth="1"/>
    <col min="15080" max="15080" width="57.7109375" style="51" customWidth="1"/>
    <col min="15081" max="15081" width="20.42578125" style="51" customWidth="1"/>
    <col min="15082" max="15082" width="19.85546875" style="51" customWidth="1"/>
    <col min="15083" max="15334" width="8.7109375" style="51"/>
    <col min="15335" max="15335" width="0" style="51" hidden="1" customWidth="1"/>
    <col min="15336" max="15336" width="57.7109375" style="51" customWidth="1"/>
    <col min="15337" max="15337" width="20.42578125" style="51" customWidth="1"/>
    <col min="15338" max="15338" width="19.85546875" style="51" customWidth="1"/>
    <col min="15339" max="15590" width="8.7109375" style="51"/>
    <col min="15591" max="15591" width="0" style="51" hidden="1" customWidth="1"/>
    <col min="15592" max="15592" width="57.7109375" style="51" customWidth="1"/>
    <col min="15593" max="15593" width="20.42578125" style="51" customWidth="1"/>
    <col min="15594" max="15594" width="19.85546875" style="51" customWidth="1"/>
    <col min="15595" max="15846" width="8.7109375" style="51"/>
    <col min="15847" max="15847" width="0" style="51" hidden="1" customWidth="1"/>
    <col min="15848" max="15848" width="57.7109375" style="51" customWidth="1"/>
    <col min="15849" max="15849" width="20.42578125" style="51" customWidth="1"/>
    <col min="15850" max="15850" width="19.85546875" style="51" customWidth="1"/>
    <col min="15851" max="16102" width="8.7109375" style="51"/>
    <col min="16103" max="16103" width="0" style="51" hidden="1" customWidth="1"/>
    <col min="16104" max="16104" width="57.7109375" style="51" customWidth="1"/>
    <col min="16105" max="16105" width="20.42578125" style="51" customWidth="1"/>
    <col min="16106" max="16106" width="19.85546875" style="51" customWidth="1"/>
    <col min="16107" max="16384" width="8.7109375" style="51"/>
  </cols>
  <sheetData>
    <row r="1" spans="1:4" ht="57.75" customHeight="1">
      <c r="A1" s="386"/>
      <c r="B1" s="387"/>
      <c r="C1" s="386"/>
      <c r="D1" s="388"/>
    </row>
    <row r="2" spans="1:4" s="392" customFormat="1">
      <c r="A2" s="389" t="s">
        <v>469</v>
      </c>
      <c r="B2" s="390"/>
      <c r="C2" s="391"/>
      <c r="D2" s="391"/>
    </row>
    <row r="3" spans="1:4">
      <c r="A3" s="393" t="s">
        <v>470</v>
      </c>
      <c r="B3" s="394"/>
      <c r="C3" s="314"/>
      <c r="D3" s="314"/>
    </row>
    <row r="4" spans="1:4">
      <c r="A4" s="395" t="s">
        <v>471</v>
      </c>
      <c r="B4" s="396"/>
      <c r="C4" s="397"/>
      <c r="D4" s="397"/>
    </row>
    <row r="5" spans="1:4" ht="15.75">
      <c r="A5" s="1368" t="s">
        <v>472</v>
      </c>
      <c r="B5" s="1369"/>
      <c r="C5" s="1370"/>
      <c r="D5" s="398"/>
    </row>
    <row r="6" spans="1:4" ht="45.75" customHeight="1">
      <c r="A6" s="1371" t="str">
        <f>'[205]MODULO MINIMO'!B1</f>
        <v>CONTRATAÇÃO DE SERVIÇOS DE PAVIMENTAÇÃO ASFÁLTICA COM CONCRETO BETUMINOSO USINADO A QUENTE (CBUQ) EM VIAS URBANAS E RURAIS INSERIDAS NA ÁREA DE ATUAÇÃO DA CODEVASF, NO ESTADO MARANHÃO</v>
      </c>
      <c r="B6" s="1372"/>
      <c r="C6" s="1373"/>
      <c r="D6" s="399"/>
    </row>
    <row r="7" spans="1:4" ht="15.75">
      <c r="A7" s="400" t="s">
        <v>473</v>
      </c>
      <c r="B7" s="400" t="s">
        <v>474</v>
      </c>
      <c r="C7" s="401" t="s">
        <v>475</v>
      </c>
      <c r="D7" s="314"/>
    </row>
    <row r="8" spans="1:4" ht="15.75">
      <c r="A8" s="402" t="s">
        <v>476</v>
      </c>
      <c r="B8" s="403"/>
      <c r="C8" s="404">
        <v>0.06</v>
      </c>
      <c r="D8" s="314"/>
    </row>
    <row r="9" spans="1:4" ht="24" customHeight="1">
      <c r="A9" s="405" t="s">
        <v>477</v>
      </c>
      <c r="B9" s="406">
        <v>1.0200000000000001E-2</v>
      </c>
      <c r="C9" s="407"/>
      <c r="D9" s="314"/>
    </row>
    <row r="10" spans="1:4" ht="15.75">
      <c r="A10" s="405" t="s">
        <v>478</v>
      </c>
      <c r="B10" s="406">
        <v>2.5000000000000001E-3</v>
      </c>
      <c r="C10" s="407"/>
      <c r="D10" s="314"/>
    </row>
    <row r="11" spans="1:4" ht="15.75">
      <c r="A11" s="405" t="s">
        <v>479</v>
      </c>
      <c r="B11" s="406">
        <v>5.0000000000000001E-3</v>
      </c>
      <c r="C11" s="407"/>
      <c r="D11" s="314"/>
    </row>
    <row r="12" spans="1:4" ht="15.75">
      <c r="A12" s="405" t="s">
        <v>480</v>
      </c>
      <c r="B12" s="408"/>
      <c r="C12" s="407">
        <v>7.0000000000000007E-2</v>
      </c>
      <c r="D12" s="314"/>
    </row>
    <row r="13" spans="1:4" ht="15.75">
      <c r="A13" s="405" t="s">
        <v>481</v>
      </c>
      <c r="B13" s="406">
        <v>6.4999999999999997E-3</v>
      </c>
      <c r="C13" s="409"/>
      <c r="D13" s="314"/>
    </row>
    <row r="14" spans="1:4" ht="15.75">
      <c r="A14" s="410" t="s">
        <v>482</v>
      </c>
      <c r="B14" s="406">
        <v>0.03</v>
      </c>
      <c r="C14" s="409"/>
      <c r="D14" s="314"/>
    </row>
    <row r="15" spans="1:4" ht="15.75">
      <c r="A15" s="405" t="s">
        <v>483</v>
      </c>
      <c r="B15" s="406">
        <v>0.03</v>
      </c>
      <c r="C15" s="409"/>
      <c r="D15" s="314"/>
    </row>
    <row r="16" spans="1:4" ht="15.75">
      <c r="A16" s="405" t="s">
        <v>484</v>
      </c>
      <c r="B16" s="406">
        <v>0</v>
      </c>
      <c r="C16" s="407"/>
      <c r="D16" s="314"/>
    </row>
    <row r="17" spans="1:4" ht="15.75">
      <c r="A17" s="411"/>
      <c r="B17" s="412" t="s">
        <v>18</v>
      </c>
      <c r="C17" s="413">
        <f>TRUNC(ROUND((1+(C8+C12))/(1-(B9+B10+B11+B13+B14+B15+B16))-1,4),4)</f>
        <v>0.2339</v>
      </c>
      <c r="D17" s="313"/>
    </row>
    <row r="18" spans="1:4">
      <c r="A18" s="414" t="s">
        <v>485</v>
      </c>
      <c r="B18" s="415"/>
      <c r="C18" s="416"/>
      <c r="D18" s="417"/>
    </row>
    <row r="19" spans="1:4" ht="38.25">
      <c r="A19" s="418"/>
      <c r="B19" s="419" t="s">
        <v>486</v>
      </c>
      <c r="C19" s="418"/>
      <c r="D19" s="420"/>
    </row>
    <row r="20" spans="1:4">
      <c r="A20" s="421"/>
      <c r="B20" s="422" t="s">
        <v>487</v>
      </c>
      <c r="C20" s="418"/>
      <c r="D20" s="420"/>
    </row>
    <row r="21" spans="1:4">
      <c r="A21" s="314"/>
      <c r="B21" s="423"/>
      <c r="C21" s="314"/>
      <c r="D21" s="424"/>
    </row>
    <row r="55" spans="1:4" ht="15.75">
      <c r="A55" s="1374" t="s">
        <v>488</v>
      </c>
      <c r="B55" s="1374"/>
      <c r="C55" s="1374"/>
      <c r="D55" s="1374"/>
    </row>
    <row r="56" spans="1:4" ht="29.25" customHeight="1">
      <c r="A56" s="1375" t="str">
        <f>'[205]MODULO MINIMO'!B1</f>
        <v>CONTRATAÇÃO DE SERVIÇOS DE PAVIMENTAÇÃO ASFÁLTICA COM CONCRETO BETUMINOSO USINADO A QUENTE (CBUQ) EM VIAS URBANAS E RURAIS INSERIDAS NA ÁREA DE ATUAÇÃO DA CODEVASF, NO ESTADO MARANHÃO</v>
      </c>
      <c r="B56" s="1375"/>
      <c r="C56" s="1375"/>
      <c r="D56" s="1375"/>
    </row>
    <row r="57" spans="1:4" ht="15" customHeight="1">
      <c r="A57" s="426"/>
      <c r="B57" s="1376"/>
      <c r="C57" s="1376"/>
      <c r="D57" s="426"/>
    </row>
    <row r="58" spans="1:4" ht="15.75">
      <c r="A58" s="400" t="s">
        <v>473</v>
      </c>
      <c r="B58" s="400" t="s">
        <v>474</v>
      </c>
      <c r="C58" s="401" t="s">
        <v>475</v>
      </c>
      <c r="D58" s="427"/>
    </row>
    <row r="59" spans="1:4" ht="15.75">
      <c r="A59" s="402" t="s">
        <v>476</v>
      </c>
      <c r="B59" s="403"/>
      <c r="C59" s="404">
        <v>3.7699999999999997E-2</v>
      </c>
      <c r="D59" s="83"/>
    </row>
    <row r="60" spans="1:4" ht="15.75">
      <c r="A60" s="405" t="s">
        <v>477</v>
      </c>
      <c r="B60" s="406">
        <v>1.0200000000000001E-2</v>
      </c>
      <c r="C60" s="407"/>
      <c r="D60" s="83"/>
    </row>
    <row r="61" spans="1:4" ht="15.75">
      <c r="A61" s="405" t="s">
        <v>478</v>
      </c>
      <c r="B61" s="406">
        <v>2.5000000000000001E-3</v>
      </c>
      <c r="C61" s="407"/>
      <c r="D61" s="83"/>
    </row>
    <row r="62" spans="1:4" ht="15.75">
      <c r="A62" s="405" t="s">
        <v>479</v>
      </c>
      <c r="B62" s="406">
        <v>5.0000000000000001E-3</v>
      </c>
      <c r="C62" s="407"/>
      <c r="D62" s="83"/>
    </row>
    <row r="63" spans="1:4" ht="15.75">
      <c r="A63" s="405" t="s">
        <v>480</v>
      </c>
      <c r="B63" s="408"/>
      <c r="C63" s="407">
        <v>0.05</v>
      </c>
      <c r="D63" s="83"/>
    </row>
    <row r="64" spans="1:4" ht="15.75">
      <c r="A64" s="405" t="s">
        <v>481</v>
      </c>
      <c r="B64" s="406">
        <v>6.4999999999999997E-3</v>
      </c>
      <c r="C64" s="409"/>
      <c r="D64" s="83"/>
    </row>
    <row r="65" spans="1:4" ht="15.75">
      <c r="A65" s="410" t="s">
        <v>482</v>
      </c>
      <c r="B65" s="406">
        <v>0.03</v>
      </c>
      <c r="C65" s="409"/>
      <c r="D65" s="83"/>
    </row>
    <row r="66" spans="1:4" ht="15.75">
      <c r="A66" s="405" t="s">
        <v>483</v>
      </c>
      <c r="B66" s="406">
        <v>0</v>
      </c>
      <c r="C66" s="409"/>
      <c r="D66" s="83"/>
    </row>
    <row r="67" spans="1:4" ht="15.75">
      <c r="A67" s="428" t="s">
        <v>484</v>
      </c>
      <c r="B67" s="429">
        <v>0</v>
      </c>
      <c r="C67" s="430"/>
      <c r="D67" s="83"/>
    </row>
    <row r="68" spans="1:4" ht="15.75">
      <c r="B68" s="431" t="s">
        <v>18</v>
      </c>
      <c r="C68" s="413">
        <f>TRUNC(ROUND((1+(C59+C63))/(1-(B60+B61+B62+B64+B65+B66+B67))-1,4),4)</f>
        <v>0.15</v>
      </c>
      <c r="D68" s="433"/>
    </row>
    <row r="69" spans="1:4" ht="14.25">
      <c r="A69" s="433" t="s">
        <v>489</v>
      </c>
      <c r="B69" s="433"/>
      <c r="C69" s="433"/>
      <c r="D69" s="433"/>
    </row>
    <row r="70" spans="1:4" ht="15">
      <c r="A70" s="1377"/>
      <c r="B70" s="1377"/>
      <c r="C70" s="434"/>
      <c r="D70" s="434"/>
    </row>
    <row r="71" spans="1:4" ht="15.75">
      <c r="A71" s="1366"/>
      <c r="B71" s="1366"/>
      <c r="C71" s="406"/>
      <c r="D71" s="435"/>
    </row>
    <row r="72" spans="1:4" ht="15.75">
      <c r="A72" s="436"/>
      <c r="B72" s="436"/>
      <c r="C72" s="437"/>
      <c r="D72" s="438"/>
    </row>
    <row r="73" spans="1:4" ht="15.75">
      <c r="A73" s="1367"/>
      <c r="B73" s="1367"/>
      <c r="C73" s="1367"/>
      <c r="D73" s="432"/>
    </row>
  </sheetData>
  <sheetProtection algorithmName="SHA-512" hashValue="FiCD8q0daPoReVc6WNTxxAv+TaQQ7hQ0iqh9L2ptipzuKXncJ+zmfGG8FTUmFv9oxPF6CdjM09mygPTHhRaGlg==" saltValue="N8tJoejxfZlv9pIW9nU4Vg==" spinCount="100000" sheet="1" objects="1" scenarios="1" selectLockedCells="1" selectUnlockedCells="1"/>
  <protectedRanges>
    <protectedRange sqref="D59:D66" name="Intervalo1_1"/>
  </protectedRanges>
  <mergeCells count="8">
    <mergeCell ref="A71:B71"/>
    <mergeCell ref="A73:C73"/>
    <mergeCell ref="A5:C5"/>
    <mergeCell ref="A6:C6"/>
    <mergeCell ref="A55:D55"/>
    <mergeCell ref="A56:D56"/>
    <mergeCell ref="B57:C57"/>
    <mergeCell ref="A70:B70"/>
  </mergeCells>
  <pageMargins left="0.511811024" right="0.511811024" top="0.78740157499999996" bottom="0.78740157499999996" header="0.31496062000000002" footer="0.31496062000000002"/>
  <pageSetup paperSize="9" scale="82"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6:BI61"/>
  <sheetViews>
    <sheetView showGridLines="0" view="pageBreakPreview" topLeftCell="A13" zoomScale="60" zoomScaleNormal="100" workbookViewId="0">
      <selection activeCell="A12" sqref="A12"/>
    </sheetView>
  </sheetViews>
  <sheetFormatPr defaultColWidth="8.85546875" defaultRowHeight="12.75"/>
  <cols>
    <col min="1" max="1" width="26.7109375" style="51" customWidth="1"/>
    <col min="2" max="2" width="74.85546875" style="51" customWidth="1"/>
    <col min="3" max="4" width="21.42578125" style="51" hidden="1" customWidth="1"/>
    <col min="5" max="6" width="26.7109375" style="51" customWidth="1"/>
    <col min="7" max="257" width="8.85546875" style="51"/>
    <col min="258" max="258" width="32.42578125" style="51" customWidth="1"/>
    <col min="259" max="259" width="11.85546875" style="51" customWidth="1"/>
    <col min="260" max="261" width="13.42578125" style="51" customWidth="1"/>
    <col min="262" max="262" width="13.140625" style="51" customWidth="1"/>
    <col min="263" max="513" width="8.85546875" style="51"/>
    <col min="514" max="514" width="32.42578125" style="51" customWidth="1"/>
    <col min="515" max="515" width="11.85546875" style="51" customWidth="1"/>
    <col min="516" max="517" width="13.42578125" style="51" customWidth="1"/>
    <col min="518" max="518" width="13.140625" style="51" customWidth="1"/>
    <col min="519" max="769" width="8.85546875" style="51"/>
    <col min="770" max="770" width="32.42578125" style="51" customWidth="1"/>
    <col min="771" max="771" width="11.85546875" style="51" customWidth="1"/>
    <col min="772" max="773" width="13.42578125" style="51" customWidth="1"/>
    <col min="774" max="774" width="13.140625" style="51" customWidth="1"/>
    <col min="775" max="1025" width="8.85546875" style="51"/>
    <col min="1026" max="1026" width="32.42578125" style="51" customWidth="1"/>
    <col min="1027" max="1027" width="11.85546875" style="51" customWidth="1"/>
    <col min="1028" max="1029" width="13.42578125" style="51" customWidth="1"/>
    <col min="1030" max="1030" width="13.140625" style="51" customWidth="1"/>
    <col min="1031" max="1281" width="8.85546875" style="51"/>
    <col min="1282" max="1282" width="32.42578125" style="51" customWidth="1"/>
    <col min="1283" max="1283" width="11.85546875" style="51" customWidth="1"/>
    <col min="1284" max="1285" width="13.42578125" style="51" customWidth="1"/>
    <col min="1286" max="1286" width="13.140625" style="51" customWidth="1"/>
    <col min="1287" max="1537" width="8.85546875" style="51"/>
    <col min="1538" max="1538" width="32.42578125" style="51" customWidth="1"/>
    <col min="1539" max="1539" width="11.85546875" style="51" customWidth="1"/>
    <col min="1540" max="1541" width="13.42578125" style="51" customWidth="1"/>
    <col min="1542" max="1542" width="13.140625" style="51" customWidth="1"/>
    <col min="1543" max="1793" width="8.85546875" style="51"/>
    <col min="1794" max="1794" width="32.42578125" style="51" customWidth="1"/>
    <col min="1795" max="1795" width="11.85546875" style="51" customWidth="1"/>
    <col min="1796" max="1797" width="13.42578125" style="51" customWidth="1"/>
    <col min="1798" max="1798" width="13.140625" style="51" customWidth="1"/>
    <col min="1799" max="2049" width="8.85546875" style="51"/>
    <col min="2050" max="2050" width="32.42578125" style="51" customWidth="1"/>
    <col min="2051" max="2051" width="11.85546875" style="51" customWidth="1"/>
    <col min="2052" max="2053" width="13.42578125" style="51" customWidth="1"/>
    <col min="2054" max="2054" width="13.140625" style="51" customWidth="1"/>
    <col min="2055" max="2305" width="8.85546875" style="51"/>
    <col min="2306" max="2306" width="32.42578125" style="51" customWidth="1"/>
    <col min="2307" max="2307" width="11.85546875" style="51" customWidth="1"/>
    <col min="2308" max="2309" width="13.42578125" style="51" customWidth="1"/>
    <col min="2310" max="2310" width="13.140625" style="51" customWidth="1"/>
    <col min="2311" max="2561" width="8.85546875" style="51"/>
    <col min="2562" max="2562" width="32.42578125" style="51" customWidth="1"/>
    <col min="2563" max="2563" width="11.85546875" style="51" customWidth="1"/>
    <col min="2564" max="2565" width="13.42578125" style="51" customWidth="1"/>
    <col min="2566" max="2566" width="13.140625" style="51" customWidth="1"/>
    <col min="2567" max="2817" width="8.85546875" style="51"/>
    <col min="2818" max="2818" width="32.42578125" style="51" customWidth="1"/>
    <col min="2819" max="2819" width="11.85546875" style="51" customWidth="1"/>
    <col min="2820" max="2821" width="13.42578125" style="51" customWidth="1"/>
    <col min="2822" max="2822" width="13.140625" style="51" customWidth="1"/>
    <col min="2823" max="3073" width="8.85546875" style="51"/>
    <col min="3074" max="3074" width="32.42578125" style="51" customWidth="1"/>
    <col min="3075" max="3075" width="11.85546875" style="51" customWidth="1"/>
    <col min="3076" max="3077" width="13.42578125" style="51" customWidth="1"/>
    <col min="3078" max="3078" width="13.140625" style="51" customWidth="1"/>
    <col min="3079" max="3329" width="8.85546875" style="51"/>
    <col min="3330" max="3330" width="32.42578125" style="51" customWidth="1"/>
    <col min="3331" max="3331" width="11.85546875" style="51" customWidth="1"/>
    <col min="3332" max="3333" width="13.42578125" style="51" customWidth="1"/>
    <col min="3334" max="3334" width="13.140625" style="51" customWidth="1"/>
    <col min="3335" max="3585" width="8.85546875" style="51"/>
    <col min="3586" max="3586" width="32.42578125" style="51" customWidth="1"/>
    <col min="3587" max="3587" width="11.85546875" style="51" customWidth="1"/>
    <col min="3588" max="3589" width="13.42578125" style="51" customWidth="1"/>
    <col min="3590" max="3590" width="13.140625" style="51" customWidth="1"/>
    <col min="3591" max="3841" width="8.85546875" style="51"/>
    <col min="3842" max="3842" width="32.42578125" style="51" customWidth="1"/>
    <col min="3843" max="3843" width="11.85546875" style="51" customWidth="1"/>
    <col min="3844" max="3845" width="13.42578125" style="51" customWidth="1"/>
    <col min="3846" max="3846" width="13.140625" style="51" customWidth="1"/>
    <col min="3847" max="4097" width="8.85546875" style="51"/>
    <col min="4098" max="4098" width="32.42578125" style="51" customWidth="1"/>
    <col min="4099" max="4099" width="11.85546875" style="51" customWidth="1"/>
    <col min="4100" max="4101" width="13.42578125" style="51" customWidth="1"/>
    <col min="4102" max="4102" width="13.140625" style="51" customWidth="1"/>
    <col min="4103" max="4353" width="8.85546875" style="51"/>
    <col min="4354" max="4354" width="32.42578125" style="51" customWidth="1"/>
    <col min="4355" max="4355" width="11.85546875" style="51" customWidth="1"/>
    <col min="4356" max="4357" width="13.42578125" style="51" customWidth="1"/>
    <col min="4358" max="4358" width="13.140625" style="51" customWidth="1"/>
    <col min="4359" max="4609" width="8.85546875" style="51"/>
    <col min="4610" max="4610" width="32.42578125" style="51" customWidth="1"/>
    <col min="4611" max="4611" width="11.85546875" style="51" customWidth="1"/>
    <col min="4612" max="4613" width="13.42578125" style="51" customWidth="1"/>
    <col min="4614" max="4614" width="13.140625" style="51" customWidth="1"/>
    <col min="4615" max="4865" width="8.85546875" style="51"/>
    <col min="4866" max="4866" width="32.42578125" style="51" customWidth="1"/>
    <col min="4867" max="4867" width="11.85546875" style="51" customWidth="1"/>
    <col min="4868" max="4869" width="13.42578125" style="51" customWidth="1"/>
    <col min="4870" max="4870" width="13.140625" style="51" customWidth="1"/>
    <col min="4871" max="5121" width="8.85546875" style="51"/>
    <col min="5122" max="5122" width="32.42578125" style="51" customWidth="1"/>
    <col min="5123" max="5123" width="11.85546875" style="51" customWidth="1"/>
    <col min="5124" max="5125" width="13.42578125" style="51" customWidth="1"/>
    <col min="5126" max="5126" width="13.140625" style="51" customWidth="1"/>
    <col min="5127" max="5377" width="8.85546875" style="51"/>
    <col min="5378" max="5378" width="32.42578125" style="51" customWidth="1"/>
    <col min="5379" max="5379" width="11.85546875" style="51" customWidth="1"/>
    <col min="5380" max="5381" width="13.42578125" style="51" customWidth="1"/>
    <col min="5382" max="5382" width="13.140625" style="51" customWidth="1"/>
    <col min="5383" max="5633" width="8.85546875" style="51"/>
    <col min="5634" max="5634" width="32.42578125" style="51" customWidth="1"/>
    <col min="5635" max="5635" width="11.85546875" style="51" customWidth="1"/>
    <col min="5636" max="5637" width="13.42578125" style="51" customWidth="1"/>
    <col min="5638" max="5638" width="13.140625" style="51" customWidth="1"/>
    <col min="5639" max="5889" width="8.85546875" style="51"/>
    <col min="5890" max="5890" width="32.42578125" style="51" customWidth="1"/>
    <col min="5891" max="5891" width="11.85546875" style="51" customWidth="1"/>
    <col min="5892" max="5893" width="13.42578125" style="51" customWidth="1"/>
    <col min="5894" max="5894" width="13.140625" style="51" customWidth="1"/>
    <col min="5895" max="6145" width="8.85546875" style="51"/>
    <col min="6146" max="6146" width="32.42578125" style="51" customWidth="1"/>
    <col min="6147" max="6147" width="11.85546875" style="51" customWidth="1"/>
    <col min="6148" max="6149" width="13.42578125" style="51" customWidth="1"/>
    <col min="6150" max="6150" width="13.140625" style="51" customWidth="1"/>
    <col min="6151" max="6401" width="8.85546875" style="51"/>
    <col min="6402" max="6402" width="32.42578125" style="51" customWidth="1"/>
    <col min="6403" max="6403" width="11.85546875" style="51" customWidth="1"/>
    <col min="6404" max="6405" width="13.42578125" style="51" customWidth="1"/>
    <col min="6406" max="6406" width="13.140625" style="51" customWidth="1"/>
    <col min="6407" max="6657" width="8.85546875" style="51"/>
    <col min="6658" max="6658" width="32.42578125" style="51" customWidth="1"/>
    <col min="6659" max="6659" width="11.85546875" style="51" customWidth="1"/>
    <col min="6660" max="6661" width="13.42578125" style="51" customWidth="1"/>
    <col min="6662" max="6662" width="13.140625" style="51" customWidth="1"/>
    <col min="6663" max="6913" width="8.85546875" style="51"/>
    <col min="6914" max="6914" width="32.42578125" style="51" customWidth="1"/>
    <col min="6915" max="6915" width="11.85546875" style="51" customWidth="1"/>
    <col min="6916" max="6917" width="13.42578125" style="51" customWidth="1"/>
    <col min="6918" max="6918" width="13.140625" style="51" customWidth="1"/>
    <col min="6919" max="7169" width="8.85546875" style="51"/>
    <col min="7170" max="7170" width="32.42578125" style="51" customWidth="1"/>
    <col min="7171" max="7171" width="11.85546875" style="51" customWidth="1"/>
    <col min="7172" max="7173" width="13.42578125" style="51" customWidth="1"/>
    <col min="7174" max="7174" width="13.140625" style="51" customWidth="1"/>
    <col min="7175" max="7425" width="8.85546875" style="51"/>
    <col min="7426" max="7426" width="32.42578125" style="51" customWidth="1"/>
    <col min="7427" max="7427" width="11.85546875" style="51" customWidth="1"/>
    <col min="7428" max="7429" width="13.42578125" style="51" customWidth="1"/>
    <col min="7430" max="7430" width="13.140625" style="51" customWidth="1"/>
    <col min="7431" max="7681" width="8.85546875" style="51"/>
    <col min="7682" max="7682" width="32.42578125" style="51" customWidth="1"/>
    <col min="7683" max="7683" width="11.85546875" style="51" customWidth="1"/>
    <col min="7684" max="7685" width="13.42578125" style="51" customWidth="1"/>
    <col min="7686" max="7686" width="13.140625" style="51" customWidth="1"/>
    <col min="7687" max="7937" width="8.85546875" style="51"/>
    <col min="7938" max="7938" width="32.42578125" style="51" customWidth="1"/>
    <col min="7939" max="7939" width="11.85546875" style="51" customWidth="1"/>
    <col min="7940" max="7941" width="13.42578125" style="51" customWidth="1"/>
    <col min="7942" max="7942" width="13.140625" style="51" customWidth="1"/>
    <col min="7943" max="8193" width="8.85546875" style="51"/>
    <col min="8194" max="8194" width="32.42578125" style="51" customWidth="1"/>
    <col min="8195" max="8195" width="11.85546875" style="51" customWidth="1"/>
    <col min="8196" max="8197" width="13.42578125" style="51" customWidth="1"/>
    <col min="8198" max="8198" width="13.140625" style="51" customWidth="1"/>
    <col min="8199" max="8449" width="8.85546875" style="51"/>
    <col min="8450" max="8450" width="32.42578125" style="51" customWidth="1"/>
    <col min="8451" max="8451" width="11.85546875" style="51" customWidth="1"/>
    <col min="8452" max="8453" width="13.42578125" style="51" customWidth="1"/>
    <col min="8454" max="8454" width="13.140625" style="51" customWidth="1"/>
    <col min="8455" max="8705" width="8.85546875" style="51"/>
    <col min="8706" max="8706" width="32.42578125" style="51" customWidth="1"/>
    <col min="8707" max="8707" width="11.85546875" style="51" customWidth="1"/>
    <col min="8708" max="8709" width="13.42578125" style="51" customWidth="1"/>
    <col min="8710" max="8710" width="13.140625" style="51" customWidth="1"/>
    <col min="8711" max="8961" width="8.85546875" style="51"/>
    <col min="8962" max="8962" width="32.42578125" style="51" customWidth="1"/>
    <col min="8963" max="8963" width="11.85546875" style="51" customWidth="1"/>
    <col min="8964" max="8965" width="13.42578125" style="51" customWidth="1"/>
    <col min="8966" max="8966" width="13.140625" style="51" customWidth="1"/>
    <col min="8967" max="9217" width="8.85546875" style="51"/>
    <col min="9218" max="9218" width="32.42578125" style="51" customWidth="1"/>
    <col min="9219" max="9219" width="11.85546875" style="51" customWidth="1"/>
    <col min="9220" max="9221" width="13.42578125" style="51" customWidth="1"/>
    <col min="9222" max="9222" width="13.140625" style="51" customWidth="1"/>
    <col min="9223" max="9473" width="8.85546875" style="51"/>
    <col min="9474" max="9474" width="32.42578125" style="51" customWidth="1"/>
    <col min="9475" max="9475" width="11.85546875" style="51" customWidth="1"/>
    <col min="9476" max="9477" width="13.42578125" style="51" customWidth="1"/>
    <col min="9478" max="9478" width="13.140625" style="51" customWidth="1"/>
    <col min="9479" max="9729" width="8.85546875" style="51"/>
    <col min="9730" max="9730" width="32.42578125" style="51" customWidth="1"/>
    <col min="9731" max="9731" width="11.85546875" style="51" customWidth="1"/>
    <col min="9732" max="9733" width="13.42578125" style="51" customWidth="1"/>
    <col min="9734" max="9734" width="13.140625" style="51" customWidth="1"/>
    <col min="9735" max="9985" width="8.85546875" style="51"/>
    <col min="9986" max="9986" width="32.42578125" style="51" customWidth="1"/>
    <col min="9987" max="9987" width="11.85546875" style="51" customWidth="1"/>
    <col min="9988" max="9989" width="13.42578125" style="51" customWidth="1"/>
    <col min="9990" max="9990" width="13.140625" style="51" customWidth="1"/>
    <col min="9991" max="10241" width="8.85546875" style="51"/>
    <col min="10242" max="10242" width="32.42578125" style="51" customWidth="1"/>
    <col min="10243" max="10243" width="11.85546875" style="51" customWidth="1"/>
    <col min="10244" max="10245" width="13.42578125" style="51" customWidth="1"/>
    <col min="10246" max="10246" width="13.140625" style="51" customWidth="1"/>
    <col min="10247" max="10497" width="8.85546875" style="51"/>
    <col min="10498" max="10498" width="32.42578125" style="51" customWidth="1"/>
    <col min="10499" max="10499" width="11.85546875" style="51" customWidth="1"/>
    <col min="10500" max="10501" width="13.42578125" style="51" customWidth="1"/>
    <col min="10502" max="10502" width="13.140625" style="51" customWidth="1"/>
    <col min="10503" max="10753" width="8.85546875" style="51"/>
    <col min="10754" max="10754" width="32.42578125" style="51" customWidth="1"/>
    <col min="10755" max="10755" width="11.85546875" style="51" customWidth="1"/>
    <col min="10756" max="10757" width="13.42578125" style="51" customWidth="1"/>
    <col min="10758" max="10758" width="13.140625" style="51" customWidth="1"/>
    <col min="10759" max="11009" width="8.85546875" style="51"/>
    <col min="11010" max="11010" width="32.42578125" style="51" customWidth="1"/>
    <col min="11011" max="11011" width="11.85546875" style="51" customWidth="1"/>
    <col min="11012" max="11013" width="13.42578125" style="51" customWidth="1"/>
    <col min="11014" max="11014" width="13.140625" style="51" customWidth="1"/>
    <col min="11015" max="11265" width="8.85546875" style="51"/>
    <col min="11266" max="11266" width="32.42578125" style="51" customWidth="1"/>
    <col min="11267" max="11267" width="11.85546875" style="51" customWidth="1"/>
    <col min="11268" max="11269" width="13.42578125" style="51" customWidth="1"/>
    <col min="11270" max="11270" width="13.140625" style="51" customWidth="1"/>
    <col min="11271" max="11521" width="8.85546875" style="51"/>
    <col min="11522" max="11522" width="32.42578125" style="51" customWidth="1"/>
    <col min="11523" max="11523" width="11.85546875" style="51" customWidth="1"/>
    <col min="11524" max="11525" width="13.42578125" style="51" customWidth="1"/>
    <col min="11526" max="11526" width="13.140625" style="51" customWidth="1"/>
    <col min="11527" max="11777" width="8.85546875" style="51"/>
    <col min="11778" max="11778" width="32.42578125" style="51" customWidth="1"/>
    <col min="11779" max="11779" width="11.85546875" style="51" customWidth="1"/>
    <col min="11780" max="11781" width="13.42578125" style="51" customWidth="1"/>
    <col min="11782" max="11782" width="13.140625" style="51" customWidth="1"/>
    <col min="11783" max="12033" width="8.85546875" style="51"/>
    <col min="12034" max="12034" width="32.42578125" style="51" customWidth="1"/>
    <col min="12035" max="12035" width="11.85546875" style="51" customWidth="1"/>
    <col min="12036" max="12037" width="13.42578125" style="51" customWidth="1"/>
    <col min="12038" max="12038" width="13.140625" style="51" customWidth="1"/>
    <col min="12039" max="12289" width="8.85546875" style="51"/>
    <col min="12290" max="12290" width="32.42578125" style="51" customWidth="1"/>
    <col min="12291" max="12291" width="11.85546875" style="51" customWidth="1"/>
    <col min="12292" max="12293" width="13.42578125" style="51" customWidth="1"/>
    <col min="12294" max="12294" width="13.140625" style="51" customWidth="1"/>
    <col min="12295" max="12545" width="8.85546875" style="51"/>
    <col min="12546" max="12546" width="32.42578125" style="51" customWidth="1"/>
    <col min="12547" max="12547" width="11.85546875" style="51" customWidth="1"/>
    <col min="12548" max="12549" width="13.42578125" style="51" customWidth="1"/>
    <col min="12550" max="12550" width="13.140625" style="51" customWidth="1"/>
    <col min="12551" max="12801" width="8.85546875" style="51"/>
    <col min="12802" max="12802" width="32.42578125" style="51" customWidth="1"/>
    <col min="12803" max="12803" width="11.85546875" style="51" customWidth="1"/>
    <col min="12804" max="12805" width="13.42578125" style="51" customWidth="1"/>
    <col min="12806" max="12806" width="13.140625" style="51" customWidth="1"/>
    <col min="12807" max="13057" width="8.85546875" style="51"/>
    <col min="13058" max="13058" width="32.42578125" style="51" customWidth="1"/>
    <col min="13059" max="13059" width="11.85546875" style="51" customWidth="1"/>
    <col min="13060" max="13061" width="13.42578125" style="51" customWidth="1"/>
    <col min="13062" max="13062" width="13.140625" style="51" customWidth="1"/>
    <col min="13063" max="13313" width="8.85546875" style="51"/>
    <col min="13314" max="13314" width="32.42578125" style="51" customWidth="1"/>
    <col min="13315" max="13315" width="11.85546875" style="51" customWidth="1"/>
    <col min="13316" max="13317" width="13.42578125" style="51" customWidth="1"/>
    <col min="13318" max="13318" width="13.140625" style="51" customWidth="1"/>
    <col min="13319" max="13569" width="8.85546875" style="51"/>
    <col min="13570" max="13570" width="32.42578125" style="51" customWidth="1"/>
    <col min="13571" max="13571" width="11.85546875" style="51" customWidth="1"/>
    <col min="13572" max="13573" width="13.42578125" style="51" customWidth="1"/>
    <col min="13574" max="13574" width="13.140625" style="51" customWidth="1"/>
    <col min="13575" max="13825" width="8.85546875" style="51"/>
    <col min="13826" max="13826" width="32.42578125" style="51" customWidth="1"/>
    <col min="13827" max="13827" width="11.85546875" style="51" customWidth="1"/>
    <col min="13828" max="13829" width="13.42578125" style="51" customWidth="1"/>
    <col min="13830" max="13830" width="13.140625" style="51" customWidth="1"/>
    <col min="13831" max="14081" width="8.85546875" style="51"/>
    <col min="14082" max="14082" width="32.42578125" style="51" customWidth="1"/>
    <col min="14083" max="14083" width="11.85546875" style="51" customWidth="1"/>
    <col min="14084" max="14085" width="13.42578125" style="51" customWidth="1"/>
    <col min="14086" max="14086" width="13.140625" style="51" customWidth="1"/>
    <col min="14087" max="14337" width="8.85546875" style="51"/>
    <col min="14338" max="14338" width="32.42578125" style="51" customWidth="1"/>
    <col min="14339" max="14339" width="11.85546875" style="51" customWidth="1"/>
    <col min="14340" max="14341" width="13.42578125" style="51" customWidth="1"/>
    <col min="14342" max="14342" width="13.140625" style="51" customWidth="1"/>
    <col min="14343" max="14593" width="8.85546875" style="51"/>
    <col min="14594" max="14594" width="32.42578125" style="51" customWidth="1"/>
    <col min="14595" max="14595" width="11.85546875" style="51" customWidth="1"/>
    <col min="14596" max="14597" width="13.42578125" style="51" customWidth="1"/>
    <col min="14598" max="14598" width="13.140625" style="51" customWidth="1"/>
    <col min="14599" max="14849" width="8.85546875" style="51"/>
    <col min="14850" max="14850" width="32.42578125" style="51" customWidth="1"/>
    <col min="14851" max="14851" width="11.85546875" style="51" customWidth="1"/>
    <col min="14852" max="14853" width="13.42578125" style="51" customWidth="1"/>
    <col min="14854" max="14854" width="13.140625" style="51" customWidth="1"/>
    <col min="14855" max="15105" width="8.85546875" style="51"/>
    <col min="15106" max="15106" width="32.42578125" style="51" customWidth="1"/>
    <col min="15107" max="15107" width="11.85546875" style="51" customWidth="1"/>
    <col min="15108" max="15109" width="13.42578125" style="51" customWidth="1"/>
    <col min="15110" max="15110" width="13.140625" style="51" customWidth="1"/>
    <col min="15111" max="15361" width="8.85546875" style="51"/>
    <col min="15362" max="15362" width="32.42578125" style="51" customWidth="1"/>
    <col min="15363" max="15363" width="11.85546875" style="51" customWidth="1"/>
    <col min="15364" max="15365" width="13.42578125" style="51" customWidth="1"/>
    <col min="15366" max="15366" width="13.140625" style="51" customWidth="1"/>
    <col min="15367" max="15617" width="8.85546875" style="51"/>
    <col min="15618" max="15618" width="32.42578125" style="51" customWidth="1"/>
    <col min="15619" max="15619" width="11.85546875" style="51" customWidth="1"/>
    <col min="15620" max="15621" width="13.42578125" style="51" customWidth="1"/>
    <col min="15622" max="15622" width="13.140625" style="51" customWidth="1"/>
    <col min="15623" max="15873" width="8.85546875" style="51"/>
    <col min="15874" max="15874" width="32.42578125" style="51" customWidth="1"/>
    <col min="15875" max="15875" width="11.85546875" style="51" customWidth="1"/>
    <col min="15876" max="15877" width="13.42578125" style="51" customWidth="1"/>
    <col min="15878" max="15878" width="13.140625" style="51" customWidth="1"/>
    <col min="15879" max="16129" width="8.85546875" style="51"/>
    <col min="16130" max="16130" width="32.42578125" style="51" customWidth="1"/>
    <col min="16131" max="16131" width="11.85546875" style="51" customWidth="1"/>
    <col min="16132" max="16133" width="13.42578125" style="51" customWidth="1"/>
    <col min="16134" max="16134" width="13.140625" style="51" customWidth="1"/>
    <col min="16135" max="16384" width="8.85546875" style="51"/>
  </cols>
  <sheetData>
    <row r="6" spans="1:6">
      <c r="A6" s="439" t="s">
        <v>490</v>
      </c>
      <c r="B6" s="440"/>
      <c r="C6" s="441"/>
      <c r="D6" s="441"/>
      <c r="E6" s="441"/>
      <c r="F6" s="442"/>
    </row>
    <row r="7" spans="1:6">
      <c r="A7" s="439" t="s">
        <v>491</v>
      </c>
      <c r="B7" s="440"/>
      <c r="C7" s="441"/>
      <c r="D7" s="441"/>
      <c r="E7" s="441"/>
      <c r="F7" s="442"/>
    </row>
    <row r="8" spans="1:6">
      <c r="A8" s="439" t="s">
        <v>492</v>
      </c>
      <c r="B8" s="440"/>
      <c r="C8" s="441"/>
      <c r="D8" s="441"/>
      <c r="E8" s="441"/>
      <c r="F8" s="442"/>
    </row>
    <row r="9" spans="1:6" ht="20.25" customHeight="1">
      <c r="A9" s="1379" t="str">
        <f>'[205]MODULO MINIMO'!B1</f>
        <v>CONTRATAÇÃO DE SERVIÇOS DE PAVIMENTAÇÃO ASFÁLTICA COM CONCRETO BETUMINOSO USINADO A QUENTE (CBUQ) EM VIAS URBANAS E RURAIS INSERIDAS NA ÁREA DE ATUAÇÃO DA CODEVASF, NO ESTADO MARANHÃO</v>
      </c>
      <c r="B9" s="1380"/>
      <c r="C9" s="1380"/>
      <c r="D9" s="1380"/>
      <c r="E9" s="1380"/>
      <c r="F9" s="1381"/>
    </row>
    <row r="10" spans="1:6" ht="21.75" customHeight="1">
      <c r="A10" s="1382"/>
      <c r="B10" s="1383"/>
      <c r="C10" s="1383"/>
      <c r="D10" s="1383"/>
      <c r="E10" s="1383"/>
      <c r="F10" s="1384"/>
    </row>
    <row r="11" spans="1:6" ht="15.75">
      <c r="A11" s="1385" t="s">
        <v>493</v>
      </c>
      <c r="B11" s="1386"/>
      <c r="C11" s="1386"/>
      <c r="D11" s="1386"/>
      <c r="E11" s="1386"/>
      <c r="F11" s="1387"/>
    </row>
    <row r="12" spans="1:6" ht="22.5" customHeight="1">
      <c r="A12" s="443" t="s">
        <v>1196</v>
      </c>
      <c r="B12" s="444"/>
      <c r="C12" s="1385" t="s">
        <v>494</v>
      </c>
      <c r="D12" s="1387"/>
      <c r="E12" s="1385" t="s">
        <v>495</v>
      </c>
      <c r="F12" s="1387"/>
    </row>
    <row r="13" spans="1:6" ht="15">
      <c r="A13" s="1388"/>
      <c r="B13" s="1389"/>
      <c r="C13" s="1389"/>
      <c r="D13" s="1389"/>
      <c r="E13" s="1389"/>
      <c r="F13" s="1390"/>
    </row>
    <row r="14" spans="1:6">
      <c r="A14" s="1378"/>
      <c r="B14" s="1378"/>
      <c r="C14" s="1391" t="s">
        <v>496</v>
      </c>
      <c r="D14" s="1391" t="s">
        <v>497</v>
      </c>
      <c r="E14" s="1391" t="s">
        <v>496</v>
      </c>
      <c r="F14" s="1391" t="s">
        <v>497</v>
      </c>
    </row>
    <row r="15" spans="1:6">
      <c r="A15" s="1378"/>
      <c r="B15" s="1378"/>
      <c r="C15" s="1391"/>
      <c r="D15" s="1391"/>
      <c r="E15" s="1391"/>
      <c r="F15" s="1391"/>
    </row>
    <row r="16" spans="1:6" ht="25.5" customHeight="1">
      <c r="A16" s="1385" t="s">
        <v>498</v>
      </c>
      <c r="B16" s="1386"/>
      <c r="C16" s="1386"/>
      <c r="D16" s="1386"/>
      <c r="E16" s="1386"/>
      <c r="F16" s="1387"/>
    </row>
    <row r="17" spans="1:6" ht="15" customHeight="1">
      <c r="A17" s="445" t="s">
        <v>499</v>
      </c>
      <c r="B17" s="446" t="s">
        <v>500</v>
      </c>
      <c r="C17" s="447">
        <v>0</v>
      </c>
      <c r="D17" s="447">
        <v>0</v>
      </c>
      <c r="E17" s="447">
        <v>20</v>
      </c>
      <c r="F17" s="447">
        <v>20</v>
      </c>
    </row>
    <row r="18" spans="1:6" ht="15" customHeight="1">
      <c r="A18" s="448" t="s">
        <v>501</v>
      </c>
      <c r="B18" s="449" t="s">
        <v>502</v>
      </c>
      <c r="C18" s="450">
        <v>1.5</v>
      </c>
      <c r="D18" s="450">
        <v>1.5</v>
      </c>
      <c r="E18" s="450">
        <v>1.5</v>
      </c>
      <c r="F18" s="450">
        <v>1.5</v>
      </c>
    </row>
    <row r="19" spans="1:6" ht="15" customHeight="1">
      <c r="A19" s="448" t="s">
        <v>503</v>
      </c>
      <c r="B19" s="449" t="s">
        <v>504</v>
      </c>
      <c r="C19" s="450">
        <v>1</v>
      </c>
      <c r="D19" s="450">
        <v>1</v>
      </c>
      <c r="E19" s="450">
        <v>1</v>
      </c>
      <c r="F19" s="450">
        <v>1</v>
      </c>
    </row>
    <row r="20" spans="1:6" ht="15" customHeight="1">
      <c r="A20" s="448" t="s">
        <v>505</v>
      </c>
      <c r="B20" s="449" t="s">
        <v>506</v>
      </c>
      <c r="C20" s="450">
        <v>0.2</v>
      </c>
      <c r="D20" s="450">
        <v>0.2</v>
      </c>
      <c r="E20" s="450">
        <v>0.2</v>
      </c>
      <c r="F20" s="450">
        <v>0.2</v>
      </c>
    </row>
    <row r="21" spans="1:6" ht="15" customHeight="1">
      <c r="A21" s="448" t="s">
        <v>507</v>
      </c>
      <c r="B21" s="449" t="s">
        <v>508</v>
      </c>
      <c r="C21" s="450">
        <v>0.6</v>
      </c>
      <c r="D21" s="450">
        <v>0.6</v>
      </c>
      <c r="E21" s="450">
        <v>0.6</v>
      </c>
      <c r="F21" s="450">
        <v>0.6</v>
      </c>
    </row>
    <row r="22" spans="1:6" ht="15" customHeight="1">
      <c r="A22" s="448" t="s">
        <v>509</v>
      </c>
      <c r="B22" s="449" t="s">
        <v>510</v>
      </c>
      <c r="C22" s="450">
        <v>2.5</v>
      </c>
      <c r="D22" s="450">
        <v>2.5</v>
      </c>
      <c r="E22" s="450">
        <v>2.5</v>
      </c>
      <c r="F22" s="450">
        <v>2.5</v>
      </c>
    </row>
    <row r="23" spans="1:6" ht="15" customHeight="1">
      <c r="A23" s="448" t="s">
        <v>511</v>
      </c>
      <c r="B23" s="449" t="s">
        <v>512</v>
      </c>
      <c r="C23" s="450">
        <v>3</v>
      </c>
      <c r="D23" s="450">
        <v>3</v>
      </c>
      <c r="E23" s="450">
        <v>3</v>
      </c>
      <c r="F23" s="450">
        <v>3</v>
      </c>
    </row>
    <row r="24" spans="1:6" ht="15" customHeight="1">
      <c r="A24" s="448" t="s">
        <v>513</v>
      </c>
      <c r="B24" s="449" t="s">
        <v>514</v>
      </c>
      <c r="C24" s="450">
        <v>8</v>
      </c>
      <c r="D24" s="450">
        <v>8</v>
      </c>
      <c r="E24" s="450">
        <v>8</v>
      </c>
      <c r="F24" s="450">
        <v>8</v>
      </c>
    </row>
    <row r="25" spans="1:6" ht="15" customHeight="1">
      <c r="A25" s="451" t="s">
        <v>515</v>
      </c>
      <c r="B25" s="452" t="s">
        <v>516</v>
      </c>
      <c r="C25" s="453">
        <v>1</v>
      </c>
      <c r="D25" s="453">
        <v>1</v>
      </c>
      <c r="E25" s="453">
        <v>0</v>
      </c>
      <c r="F25" s="453">
        <v>0</v>
      </c>
    </row>
    <row r="26" spans="1:6" ht="15" customHeight="1">
      <c r="A26" s="454" t="s">
        <v>517</v>
      </c>
      <c r="B26" s="455" t="s">
        <v>518</v>
      </c>
      <c r="C26" s="456">
        <f>SUM(C17:C25)</f>
        <v>17.8</v>
      </c>
      <c r="D26" s="456">
        <f>SUM(D17:D25)</f>
        <v>17.8</v>
      </c>
      <c r="E26" s="456">
        <f>SUM(E17:E25)</f>
        <v>36.799999999999997</v>
      </c>
      <c r="F26" s="456">
        <f>SUM(F17:F25)</f>
        <v>36.799999999999997</v>
      </c>
    </row>
    <row r="27" spans="1:6" ht="18.75" customHeight="1">
      <c r="A27" s="1385" t="s">
        <v>519</v>
      </c>
      <c r="B27" s="1386"/>
      <c r="C27" s="1386"/>
      <c r="D27" s="1386"/>
      <c r="E27" s="1386"/>
      <c r="F27" s="1387"/>
    </row>
    <row r="28" spans="1:6" ht="15" customHeight="1">
      <c r="A28" s="445" t="s">
        <v>520</v>
      </c>
      <c r="B28" s="446" t="s">
        <v>521</v>
      </c>
      <c r="C28" s="447">
        <v>17.88</v>
      </c>
      <c r="D28" s="447" t="s">
        <v>413</v>
      </c>
      <c r="E28" s="447">
        <v>17.88</v>
      </c>
      <c r="F28" s="447" t="s">
        <v>413</v>
      </c>
    </row>
    <row r="29" spans="1:6" ht="15" customHeight="1">
      <c r="A29" s="448" t="s">
        <v>522</v>
      </c>
      <c r="B29" s="449" t="s">
        <v>523</v>
      </c>
      <c r="C29" s="450">
        <v>3.94</v>
      </c>
      <c r="D29" s="450" t="s">
        <v>413</v>
      </c>
      <c r="E29" s="450">
        <v>3.95</v>
      </c>
      <c r="F29" s="450" t="s">
        <v>413</v>
      </c>
    </row>
    <row r="30" spans="1:6" ht="15" customHeight="1">
      <c r="A30" s="448" t="s">
        <v>524</v>
      </c>
      <c r="B30" s="449" t="s">
        <v>525</v>
      </c>
      <c r="C30" s="450">
        <v>0.91</v>
      </c>
      <c r="D30" s="450">
        <v>0.69</v>
      </c>
      <c r="E30" s="450">
        <v>0.86</v>
      </c>
      <c r="F30" s="450">
        <v>0.65</v>
      </c>
    </row>
    <row r="31" spans="1:6" ht="15" customHeight="1">
      <c r="A31" s="448" t="s">
        <v>526</v>
      </c>
      <c r="B31" s="449" t="s">
        <v>527</v>
      </c>
      <c r="C31" s="450">
        <v>10.98</v>
      </c>
      <c r="D31" s="450">
        <v>8.33</v>
      </c>
      <c r="E31" s="450">
        <v>10.97</v>
      </c>
      <c r="F31" s="450">
        <v>8.33</v>
      </c>
    </row>
    <row r="32" spans="1:6" ht="15" customHeight="1">
      <c r="A32" s="448" t="s">
        <v>528</v>
      </c>
      <c r="B32" s="449" t="s">
        <v>529</v>
      </c>
      <c r="C32" s="450">
        <v>7.0000000000000007E-2</v>
      </c>
      <c r="D32" s="450">
        <v>0.06</v>
      </c>
      <c r="E32" s="450">
        <v>7.0000000000000007E-2</v>
      </c>
      <c r="F32" s="450">
        <v>0.05</v>
      </c>
    </row>
    <row r="33" spans="1:6" ht="15" customHeight="1">
      <c r="A33" s="448" t="s">
        <v>530</v>
      </c>
      <c r="B33" s="449" t="s">
        <v>531</v>
      </c>
      <c r="C33" s="450">
        <v>0.73</v>
      </c>
      <c r="D33" s="450">
        <v>0.56000000000000005</v>
      </c>
      <c r="E33" s="450">
        <v>0.73</v>
      </c>
      <c r="F33" s="450">
        <v>0.56000000000000005</v>
      </c>
    </row>
    <row r="34" spans="1:6" ht="15" customHeight="1">
      <c r="A34" s="448" t="s">
        <v>532</v>
      </c>
      <c r="B34" s="449" t="s">
        <v>533</v>
      </c>
      <c r="C34" s="450">
        <v>1.45</v>
      </c>
      <c r="D34" s="450" t="s">
        <v>413</v>
      </c>
      <c r="E34" s="450">
        <v>1.56</v>
      </c>
      <c r="F34" s="450" t="s">
        <v>413</v>
      </c>
    </row>
    <row r="35" spans="1:6" ht="15" customHeight="1">
      <c r="A35" s="448" t="s">
        <v>534</v>
      </c>
      <c r="B35" s="449" t="s">
        <v>535</v>
      </c>
      <c r="C35" s="450">
        <v>0.11</v>
      </c>
      <c r="D35" s="450">
        <v>0.09</v>
      </c>
      <c r="E35" s="450">
        <v>0.1</v>
      </c>
      <c r="F35" s="450">
        <v>7.0000000000000007E-2</v>
      </c>
    </row>
    <row r="36" spans="1:6" ht="15" customHeight="1">
      <c r="A36" s="448" t="s">
        <v>536</v>
      </c>
      <c r="B36" s="449" t="s">
        <v>537</v>
      </c>
      <c r="C36" s="450">
        <v>11.35</v>
      </c>
      <c r="D36" s="450">
        <v>8.6199999999999992</v>
      </c>
      <c r="E36" s="450">
        <v>11.16</v>
      </c>
      <c r="F36" s="450">
        <v>8.48</v>
      </c>
    </row>
    <row r="37" spans="1:6" ht="15" customHeight="1">
      <c r="A37" s="451" t="s">
        <v>538</v>
      </c>
      <c r="B37" s="452" t="s">
        <v>539</v>
      </c>
      <c r="C37" s="453">
        <v>0.03</v>
      </c>
      <c r="D37" s="453">
        <v>0.03</v>
      </c>
      <c r="E37" s="453">
        <v>0.03</v>
      </c>
      <c r="F37" s="453">
        <v>0.03</v>
      </c>
    </row>
    <row r="38" spans="1:6" ht="15" customHeight="1">
      <c r="A38" s="454" t="s">
        <v>540</v>
      </c>
      <c r="B38" s="455" t="s">
        <v>541</v>
      </c>
      <c r="C38" s="456">
        <f>SUM(C28:C37)</f>
        <v>47.45</v>
      </c>
      <c r="D38" s="456">
        <f>SUM(D28:D37)</f>
        <v>18.380000000000003</v>
      </c>
      <c r="E38" s="456">
        <f>SUM(E28:E37)</f>
        <v>47.31</v>
      </c>
      <c r="F38" s="456">
        <f>SUM(F28:F37)</f>
        <v>18.170000000000002</v>
      </c>
    </row>
    <row r="39" spans="1:6" ht="26.25" customHeight="1">
      <c r="A39" s="1385" t="s">
        <v>542</v>
      </c>
      <c r="B39" s="1386"/>
      <c r="C39" s="1386"/>
      <c r="D39" s="1386"/>
      <c r="E39" s="1386"/>
      <c r="F39" s="1387"/>
    </row>
    <row r="40" spans="1:6" ht="15" customHeight="1">
      <c r="A40" s="445" t="s">
        <v>543</v>
      </c>
      <c r="B40" s="446" t="s">
        <v>544</v>
      </c>
      <c r="C40" s="447">
        <v>6.76</v>
      </c>
      <c r="D40" s="447">
        <v>5.14</v>
      </c>
      <c r="E40" s="447">
        <v>4.55</v>
      </c>
      <c r="F40" s="447">
        <v>3.46</v>
      </c>
    </row>
    <row r="41" spans="1:6" ht="15" customHeight="1">
      <c r="A41" s="448" t="s">
        <v>545</v>
      </c>
      <c r="B41" s="449" t="s">
        <v>546</v>
      </c>
      <c r="C41" s="450">
        <v>0.16</v>
      </c>
      <c r="D41" s="450">
        <v>0.12</v>
      </c>
      <c r="E41" s="450">
        <v>0.11</v>
      </c>
      <c r="F41" s="450">
        <v>0.08</v>
      </c>
    </row>
    <row r="42" spans="1:6" ht="15" customHeight="1">
      <c r="A42" s="448" t="s">
        <v>547</v>
      </c>
      <c r="B42" s="449" t="s">
        <v>548</v>
      </c>
      <c r="C42" s="450">
        <v>2.2799999999999998</v>
      </c>
      <c r="D42" s="450">
        <v>1.73</v>
      </c>
      <c r="E42" s="450">
        <v>3.17</v>
      </c>
      <c r="F42" s="450">
        <v>2.41</v>
      </c>
    </row>
    <row r="43" spans="1:6" ht="15" customHeight="1">
      <c r="A43" s="448" t="s">
        <v>549</v>
      </c>
      <c r="B43" s="449" t="s">
        <v>550</v>
      </c>
      <c r="C43" s="450">
        <v>3.81</v>
      </c>
      <c r="D43" s="450">
        <v>2.89</v>
      </c>
      <c r="E43" s="450">
        <v>2.6</v>
      </c>
      <c r="F43" s="450">
        <v>1.98</v>
      </c>
    </row>
    <row r="44" spans="1:6" ht="15" customHeight="1">
      <c r="A44" s="451" t="s">
        <v>551</v>
      </c>
      <c r="B44" s="452" t="s">
        <v>552</v>
      </c>
      <c r="C44" s="453">
        <v>0.56999999999999995</v>
      </c>
      <c r="D44" s="453">
        <v>0.43</v>
      </c>
      <c r="E44" s="453">
        <v>0.38</v>
      </c>
      <c r="F44" s="453">
        <v>0.28999999999999998</v>
      </c>
    </row>
    <row r="45" spans="1:6" ht="15" customHeight="1">
      <c r="A45" s="454" t="s">
        <v>553</v>
      </c>
      <c r="B45" s="455" t="s">
        <v>541</v>
      </c>
      <c r="C45" s="456">
        <f>SUM(C40:C44)</f>
        <v>13.58</v>
      </c>
      <c r="D45" s="456">
        <f>SUM(D40:D44)</f>
        <v>10.31</v>
      </c>
      <c r="E45" s="456">
        <f>SUM(E40:E44)</f>
        <v>10.81</v>
      </c>
      <c r="F45" s="456">
        <f>SUM(F40:F44)</f>
        <v>8.2199999999999989</v>
      </c>
    </row>
    <row r="46" spans="1:6" ht="25.5" customHeight="1">
      <c r="A46" s="1385" t="s">
        <v>554</v>
      </c>
      <c r="B46" s="1386"/>
      <c r="C46" s="1386"/>
      <c r="D46" s="1386"/>
      <c r="E46" s="1386"/>
      <c r="F46" s="1387"/>
    </row>
    <row r="47" spans="1:6" ht="15" customHeight="1">
      <c r="A47" s="445" t="s">
        <v>555</v>
      </c>
      <c r="B47" s="446" t="s">
        <v>556</v>
      </c>
      <c r="C47" s="447">
        <v>8.4499999999999993</v>
      </c>
      <c r="D47" s="447">
        <v>3.27</v>
      </c>
      <c r="E47" s="447">
        <v>17.41</v>
      </c>
      <c r="F47" s="447">
        <v>6.69</v>
      </c>
    </row>
    <row r="48" spans="1:6" ht="33.75" customHeight="1">
      <c r="A48" s="457" t="s">
        <v>557</v>
      </c>
      <c r="B48" s="458" t="s">
        <v>558</v>
      </c>
      <c r="C48" s="453">
        <v>0.56999999999999995</v>
      </c>
      <c r="D48" s="453">
        <v>0.43</v>
      </c>
      <c r="E48" s="453">
        <v>0.4</v>
      </c>
      <c r="F48" s="453">
        <v>0.31</v>
      </c>
    </row>
    <row r="49" spans="1:61" ht="15" customHeight="1">
      <c r="A49" s="454" t="s">
        <v>559</v>
      </c>
      <c r="B49" s="455" t="s">
        <v>518</v>
      </c>
      <c r="C49" s="456">
        <f>SUM(C47:C48)</f>
        <v>9.02</v>
      </c>
      <c r="D49" s="456">
        <f>SUM(D47:D48)</f>
        <v>3.7</v>
      </c>
      <c r="E49" s="456">
        <f>SUM(E47:E48)</f>
        <v>17.809999999999999</v>
      </c>
      <c r="F49" s="456">
        <f>SUM(F47:F48)</f>
        <v>7</v>
      </c>
      <c r="H49" s="51" t="s">
        <v>560</v>
      </c>
    </row>
    <row r="50" spans="1:61" ht="15" customHeight="1">
      <c r="A50" s="1388"/>
      <c r="B50" s="1389"/>
      <c r="C50" s="1389"/>
      <c r="D50" s="1389"/>
      <c r="E50" s="1389"/>
      <c r="F50" s="1390"/>
    </row>
    <row r="51" spans="1:61" ht="15" customHeight="1">
      <c r="A51" s="1378" t="s">
        <v>561</v>
      </c>
      <c r="B51" s="1378"/>
      <c r="C51" s="456">
        <f>C26+C38+C45+C49</f>
        <v>87.85</v>
      </c>
      <c r="D51" s="456">
        <f>D26+D38+D45+D49</f>
        <v>50.190000000000012</v>
      </c>
      <c r="E51" s="456">
        <f>E26+E38+E45+E49</f>
        <v>112.73</v>
      </c>
      <c r="F51" s="456">
        <f>F26+F38+F45+F49</f>
        <v>70.19</v>
      </c>
    </row>
    <row r="52" spans="1:61" ht="15">
      <c r="A52" s="459"/>
      <c r="B52" s="459"/>
      <c r="C52" s="459"/>
      <c r="D52" s="459"/>
      <c r="E52" s="459"/>
      <c r="F52" s="459"/>
    </row>
    <row r="61" spans="1:61" ht="15">
      <c r="BI61" s="292"/>
    </row>
  </sheetData>
  <sheetProtection algorithmName="SHA-512" hashValue="8JQCxyhLN2JwMoID3TVz9VRacCQ6XKghj4/ZWtDpCzrDHzm7GSewEWQpnZYf9gjmbuXdhllYnG878uW1A5bV5w==" saltValue="iV+8nbMyPhs0d829Yg4ZEg==" spinCount="100000" sheet="1" objects="1" scenarios="1" selectLockedCells="1" selectUnlockedCells="1"/>
  <mergeCells count="16">
    <mergeCell ref="A51:B51"/>
    <mergeCell ref="A9:F10"/>
    <mergeCell ref="A11:F11"/>
    <mergeCell ref="C12:D12"/>
    <mergeCell ref="E12:F12"/>
    <mergeCell ref="A13:F13"/>
    <mergeCell ref="A14:B15"/>
    <mergeCell ref="C14:C15"/>
    <mergeCell ref="D14:D15"/>
    <mergeCell ref="E14:E15"/>
    <mergeCell ref="F14:F15"/>
    <mergeCell ref="A16:F16"/>
    <mergeCell ref="A27:F27"/>
    <mergeCell ref="A39:F39"/>
    <mergeCell ref="A46:F46"/>
    <mergeCell ref="A50:F50"/>
  </mergeCells>
  <pageMargins left="0.511811024" right="0.511811024" top="0.78740157499999996" bottom="0.78740157499999996" header="0.31496062000000002" footer="0.31496062000000002"/>
  <pageSetup paperSize="9" scale="5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C58"/>
  <sheetViews>
    <sheetView showGridLines="0" zoomScale="70" zoomScaleNormal="70" workbookViewId="0">
      <selection activeCell="C48" sqref="C48"/>
    </sheetView>
  </sheetViews>
  <sheetFormatPr defaultColWidth="9.140625" defaultRowHeight="12"/>
  <cols>
    <col min="1" max="1" width="4.42578125" style="461" customWidth="1"/>
    <col min="2" max="2" width="12.140625" style="461" customWidth="1"/>
    <col min="3" max="3" width="14.28515625" style="461" customWidth="1"/>
    <col min="4" max="5" width="34.140625" style="461" hidden="1" customWidth="1"/>
    <col min="6" max="6" width="30.140625" style="461" customWidth="1"/>
    <col min="7" max="7" width="20.7109375" style="461" customWidth="1"/>
    <col min="8" max="8" width="12.85546875" style="461" customWidth="1"/>
    <col min="9" max="9" width="13.28515625" style="461" customWidth="1"/>
    <col min="10" max="11" width="13" style="461" customWidth="1"/>
    <col min="12" max="12" width="15.85546875" style="461" customWidth="1"/>
    <col min="13" max="13" width="8.42578125" style="460" customWidth="1"/>
    <col min="14" max="14" width="8.42578125" style="460" hidden="1" customWidth="1"/>
    <col min="15" max="15" width="20.140625" style="460" customWidth="1"/>
    <col min="16" max="16" width="18.42578125" style="460" customWidth="1"/>
    <col min="17" max="17" width="17.42578125" style="461" customWidth="1"/>
    <col min="18" max="18" width="26.28515625" style="461" customWidth="1"/>
    <col min="19" max="19" width="16" style="461" customWidth="1"/>
    <col min="20" max="20" width="12.7109375" style="461" customWidth="1"/>
    <col min="21" max="21" width="22" style="461" customWidth="1"/>
    <col min="22" max="22" width="20.28515625" style="461" customWidth="1"/>
    <col min="23" max="23" width="19.42578125" style="461" customWidth="1"/>
    <col min="24" max="24" width="5.42578125" style="460" customWidth="1"/>
    <col min="25" max="25" width="21" style="460" customWidth="1"/>
    <col min="26" max="26" width="19.7109375" style="460" customWidth="1"/>
    <col min="27" max="27" width="16.7109375" style="461" customWidth="1"/>
    <col min="28" max="28" width="18.140625" style="461" customWidth="1"/>
    <col min="29" max="29" width="17" style="461" customWidth="1"/>
    <col min="30" max="68" width="9.140625" style="461"/>
    <col min="69" max="69" width="37.7109375" style="461" bestFit="1" customWidth="1"/>
    <col min="70" max="16384" width="9.140625" style="461"/>
  </cols>
  <sheetData>
    <row r="1" spans="2:29" ht="12.75" thickBot="1"/>
    <row r="2" spans="2:29">
      <c r="B2" s="494"/>
      <c r="C2" s="495"/>
      <c r="D2" s="495"/>
      <c r="E2" s="495"/>
      <c r="F2" s="495"/>
      <c r="G2" s="495"/>
      <c r="H2" s="495"/>
      <c r="I2" s="495"/>
      <c r="J2" s="495"/>
      <c r="K2" s="495"/>
      <c r="L2" s="495"/>
      <c r="M2" s="496"/>
      <c r="N2" s="496"/>
      <c r="O2" s="496"/>
      <c r="P2" s="496"/>
      <c r="Q2" s="495"/>
      <c r="R2" s="495"/>
      <c r="S2" s="495"/>
      <c r="T2" s="495"/>
      <c r="U2" s="495"/>
      <c r="V2" s="495"/>
      <c r="W2" s="497"/>
    </row>
    <row r="3" spans="2:29">
      <c r="B3" s="1423"/>
      <c r="C3" s="1424"/>
      <c r="D3" s="1424"/>
      <c r="E3" s="1424"/>
      <c r="F3" s="1424"/>
      <c r="G3" s="1424"/>
      <c r="H3" s="1424"/>
      <c r="I3" s="1424"/>
      <c r="M3" s="461"/>
      <c r="N3" s="461"/>
      <c r="O3" s="461"/>
      <c r="P3" s="461"/>
      <c r="W3" s="463"/>
    </row>
    <row r="4" spans="2:29">
      <c r="B4" s="1423"/>
      <c r="C4" s="1424"/>
      <c r="D4" s="1424"/>
      <c r="E4" s="1424"/>
      <c r="F4" s="1424"/>
      <c r="G4" s="1424"/>
      <c r="H4" s="1424"/>
      <c r="I4" s="1424"/>
      <c r="M4" s="461"/>
      <c r="N4" s="461"/>
      <c r="O4" s="461"/>
      <c r="P4" s="461"/>
      <c r="W4" s="463"/>
    </row>
    <row r="5" spans="2:29">
      <c r="B5" s="1423"/>
      <c r="C5" s="1424"/>
      <c r="D5" s="1424"/>
      <c r="E5" s="1424"/>
      <c r="F5" s="1424"/>
      <c r="G5" s="1424"/>
      <c r="H5" s="1424"/>
      <c r="I5" s="1424"/>
      <c r="M5" s="461"/>
      <c r="N5" s="461"/>
      <c r="O5" s="461"/>
      <c r="P5" s="461"/>
      <c r="W5" s="463"/>
    </row>
    <row r="6" spans="2:29">
      <c r="B6" s="1423"/>
      <c r="C6" s="1424"/>
      <c r="D6" s="1424"/>
      <c r="E6" s="1424"/>
      <c r="F6" s="1424"/>
      <c r="G6" s="1424"/>
      <c r="H6" s="1424"/>
      <c r="I6" s="1424"/>
      <c r="M6" s="461"/>
      <c r="N6" s="461"/>
      <c r="O6" s="461"/>
      <c r="P6" s="461"/>
      <c r="W6" s="463"/>
    </row>
    <row r="7" spans="2:29">
      <c r="B7" s="1423"/>
      <c r="C7" s="1424"/>
      <c r="D7" s="1424"/>
      <c r="E7" s="1424"/>
      <c r="F7" s="1424"/>
      <c r="G7" s="1424"/>
      <c r="H7" s="1424"/>
      <c r="I7" s="1424"/>
      <c r="J7" s="1424"/>
      <c r="K7" s="1424"/>
      <c r="L7" s="1424"/>
      <c r="M7" s="1424"/>
      <c r="N7" s="1424"/>
      <c r="O7" s="1424"/>
      <c r="P7" s="1424"/>
      <c r="Q7" s="1424"/>
      <c r="R7" s="1424"/>
      <c r="S7" s="1424"/>
      <c r="T7" s="1424"/>
      <c r="U7" s="1424"/>
      <c r="V7" s="1424"/>
      <c r="W7" s="1425"/>
    </row>
    <row r="8" spans="2:29" ht="12.75" thickBot="1">
      <c r="B8" s="1421"/>
      <c r="C8" s="1422"/>
      <c r="D8" s="1422"/>
      <c r="E8" s="1422"/>
      <c r="F8" s="1422"/>
      <c r="G8" s="1422"/>
      <c r="H8" s="1422"/>
      <c r="I8" s="1422"/>
      <c r="J8" s="1422"/>
      <c r="K8" s="1422"/>
      <c r="L8" s="1422"/>
      <c r="M8" s="1422"/>
      <c r="N8" s="1422"/>
      <c r="O8" s="1422"/>
      <c r="P8" s="1422"/>
      <c r="Q8" s="1422"/>
      <c r="R8" s="1422"/>
      <c r="S8" s="1422"/>
      <c r="T8" s="1422"/>
      <c r="U8" s="498"/>
      <c r="V8" s="498"/>
      <c r="W8" s="499"/>
    </row>
    <row r="9" spans="2:29">
      <c r="B9" s="462"/>
      <c r="W9" s="497"/>
      <c r="Y9" s="1404" t="s">
        <v>93</v>
      </c>
      <c r="Z9" s="1405"/>
      <c r="AA9" s="1405"/>
      <c r="AB9" s="1405"/>
      <c r="AC9" s="1406"/>
    </row>
    <row r="10" spans="2:29">
      <c r="B10" s="462"/>
      <c r="W10" s="463"/>
      <c r="Y10" s="1407"/>
      <c r="Z10" s="1408"/>
      <c r="AA10" s="1408"/>
      <c r="AB10" s="1408"/>
      <c r="AC10" s="1409"/>
    </row>
    <row r="11" spans="2:29" ht="12.75" thickBot="1">
      <c r="B11" s="1413" t="s">
        <v>564</v>
      </c>
      <c r="C11" s="464"/>
      <c r="D11" s="464"/>
      <c r="E11" s="1416" t="s">
        <v>562</v>
      </c>
      <c r="F11" s="1416"/>
      <c r="G11" s="1417" t="s">
        <v>595</v>
      </c>
      <c r="H11" s="1417"/>
      <c r="K11" s="1418" t="s">
        <v>563</v>
      </c>
      <c r="L11" s="465" t="s">
        <v>482</v>
      </c>
      <c r="M11" s="466">
        <f>'[205]Transporte Cap 50-70'!O7</f>
        <v>6.4999999999999997E-3</v>
      </c>
      <c r="N11" s="466">
        <f>'[205]Transporte Cap 50-70'!P7</f>
        <v>6.4999999999999997E-3</v>
      </c>
      <c r="P11" s="461"/>
      <c r="W11" s="463"/>
      <c r="Y11" s="1407"/>
      <c r="Z11" s="1408"/>
      <c r="AA11" s="1408"/>
      <c r="AB11" s="1408"/>
      <c r="AC11" s="1409"/>
    </row>
    <row r="12" spans="2:29" ht="12.75" thickBot="1">
      <c r="B12" s="1414"/>
      <c r="C12" s="467" t="s">
        <v>596</v>
      </c>
      <c r="F12" s="468">
        <v>41821</v>
      </c>
      <c r="G12" s="467" t="s">
        <v>565</v>
      </c>
      <c r="H12" s="469">
        <f>'[205]Transporte Cap 50-70'!J8</f>
        <v>270.23700000000002</v>
      </c>
      <c r="K12" s="1418"/>
      <c r="L12" s="465" t="s">
        <v>481</v>
      </c>
      <c r="M12" s="466">
        <f>'[205]Transporte Cap 50-70'!O8</f>
        <v>0.03</v>
      </c>
      <c r="N12" s="466">
        <f>'[205]Transporte Cap 50-70'!P8</f>
        <v>0.03</v>
      </c>
      <c r="P12" s="1419" t="s">
        <v>566</v>
      </c>
      <c r="Q12" s="1420"/>
      <c r="W12" s="463"/>
      <c r="Y12" s="1407"/>
      <c r="Z12" s="1408"/>
      <c r="AA12" s="1408"/>
      <c r="AB12" s="1408"/>
      <c r="AC12" s="1409"/>
    </row>
    <row r="13" spans="2:29" ht="12.75" thickBot="1">
      <c r="B13" s="1415"/>
      <c r="C13" s="464" t="s">
        <v>597</v>
      </c>
      <c r="F13" s="500">
        <v>45778</v>
      </c>
      <c r="G13" s="464" t="s">
        <v>567</v>
      </c>
      <c r="H13" s="469">
        <f>'[205]Transporte Cap 50-70'!J9</f>
        <v>587.55200000000002</v>
      </c>
      <c r="K13" s="1418"/>
      <c r="L13" s="465" t="s">
        <v>568</v>
      </c>
      <c r="M13" s="470">
        <v>0.23</v>
      </c>
      <c r="N13" s="470">
        <f>'[205]Transporte Cap 50-70'!P9</f>
        <v>0.23</v>
      </c>
      <c r="P13" s="471" t="s">
        <v>569</v>
      </c>
      <c r="Q13" s="501"/>
      <c r="R13" s="462"/>
      <c r="W13" s="463"/>
      <c r="Y13" s="1410"/>
      <c r="Z13" s="1411"/>
      <c r="AA13" s="1411"/>
      <c r="AB13" s="1411"/>
      <c r="AC13" s="1412"/>
    </row>
    <row r="14" spans="2:29" ht="12.75" thickBot="1">
      <c r="B14" s="472"/>
      <c r="D14" s="473"/>
      <c r="E14" s="473"/>
      <c r="F14" s="473"/>
      <c r="G14" s="473"/>
      <c r="K14" s="474"/>
      <c r="L14" s="474"/>
      <c r="W14" s="463"/>
    </row>
    <row r="15" spans="2:29" ht="75" customHeight="1" thickBot="1">
      <c r="B15" s="475" t="s">
        <v>570</v>
      </c>
      <c r="C15" s="475" t="s">
        <v>571</v>
      </c>
      <c r="D15" s="1401" t="s">
        <v>572</v>
      </c>
      <c r="E15" s="1402"/>
      <c r="F15" s="1402"/>
      <c r="G15" s="1403"/>
      <c r="H15" s="1392" t="s">
        <v>573</v>
      </c>
      <c r="I15" s="1393"/>
      <c r="J15" s="475" t="s">
        <v>574</v>
      </c>
      <c r="K15" s="475" t="s">
        <v>575</v>
      </c>
      <c r="L15" s="476" t="s">
        <v>576</v>
      </c>
      <c r="M15" s="476" t="s">
        <v>577</v>
      </c>
      <c r="N15" s="476" t="s">
        <v>577</v>
      </c>
      <c r="O15" s="475" t="s">
        <v>578</v>
      </c>
      <c r="P15" s="475" t="s">
        <v>579</v>
      </c>
      <c r="Q15" s="475" t="s">
        <v>580</v>
      </c>
      <c r="R15" s="475" t="s">
        <v>581</v>
      </c>
      <c r="S15" s="1392" t="s">
        <v>582</v>
      </c>
      <c r="T15" s="1393"/>
      <c r="U15" s="476" t="s">
        <v>583</v>
      </c>
      <c r="V15" s="502" t="s">
        <v>598</v>
      </c>
      <c r="W15" s="475" t="s">
        <v>599</v>
      </c>
      <c r="X15" s="461"/>
      <c r="Y15" s="573" t="s">
        <v>616</v>
      </c>
      <c r="Z15" s="573" t="s">
        <v>615</v>
      </c>
      <c r="AA15" s="573" t="s">
        <v>90</v>
      </c>
      <c r="AB15" s="573" t="s">
        <v>617</v>
      </c>
      <c r="AC15" s="573" t="s">
        <v>618</v>
      </c>
    </row>
    <row r="16" spans="2:29" ht="39" customHeight="1" thickBot="1">
      <c r="B16" s="477">
        <f>F13</f>
        <v>45778</v>
      </c>
      <c r="C16" s="503"/>
      <c r="D16" s="478" t="s">
        <v>584</v>
      </c>
      <c r="E16" s="504" t="s">
        <v>585</v>
      </c>
      <c r="F16" s="478" t="s">
        <v>600</v>
      </c>
      <c r="G16" s="505" t="s">
        <v>587</v>
      </c>
      <c r="H16" s="506" t="s">
        <v>586</v>
      </c>
      <c r="I16" s="506" t="s">
        <v>588</v>
      </c>
      <c r="J16" s="479" t="s">
        <v>589</v>
      </c>
      <c r="K16" s="479" t="s">
        <v>589</v>
      </c>
      <c r="L16" s="479" t="s">
        <v>589</v>
      </c>
      <c r="M16" s="507" t="s">
        <v>590</v>
      </c>
      <c r="N16" s="507" t="s">
        <v>590</v>
      </c>
      <c r="O16" s="508" t="s">
        <v>589</v>
      </c>
      <c r="P16" s="508" t="s">
        <v>589</v>
      </c>
      <c r="Q16" s="508" t="s">
        <v>589</v>
      </c>
      <c r="R16" s="508" t="s">
        <v>589</v>
      </c>
      <c r="S16" s="508" t="s">
        <v>601</v>
      </c>
      <c r="T16" s="508" t="s">
        <v>589</v>
      </c>
      <c r="U16" s="508" t="s">
        <v>589</v>
      </c>
      <c r="V16" s="479" t="s">
        <v>589</v>
      </c>
      <c r="W16" s="479" t="s">
        <v>589</v>
      </c>
      <c r="X16" s="461"/>
      <c r="Y16" s="508" t="s">
        <v>589</v>
      </c>
      <c r="Z16" s="508" t="s">
        <v>589</v>
      </c>
      <c r="AA16" s="508" t="s">
        <v>424</v>
      </c>
      <c r="AB16" s="508" t="s">
        <v>589</v>
      </c>
      <c r="AC16" s="508" t="s">
        <v>589</v>
      </c>
    </row>
    <row r="17" spans="2:29" ht="20.100000000000001" customHeight="1">
      <c r="B17" s="480">
        <v>1</v>
      </c>
      <c r="C17" s="1394" t="s">
        <v>602</v>
      </c>
      <c r="D17" s="509" t="s">
        <v>591</v>
      </c>
      <c r="E17" s="510" t="s">
        <v>592</v>
      </c>
      <c r="F17" s="511" t="s">
        <v>1192</v>
      </c>
      <c r="G17" s="511" t="s">
        <v>1193</v>
      </c>
      <c r="H17" s="512">
        <f>[206]RESUMO_Transp!H17</f>
        <v>3.781517681826827</v>
      </c>
      <c r="I17" s="512">
        <f>[206]RESUMO_Transp!I17</f>
        <v>3.8271142578800652</v>
      </c>
      <c r="J17" s="513">
        <f>[206]RESUMO_Transp!J17</f>
        <v>3781.5176818268269</v>
      </c>
      <c r="K17" s="513">
        <f>[206]RESUMO_Transp!K17</f>
        <v>1373.93</v>
      </c>
      <c r="L17" s="514">
        <f>[206]RESUMO_Transp!L17</f>
        <v>5155.4476818268267</v>
      </c>
      <c r="M17" s="515">
        <f>[206]RESUMO_Transp!M17</f>
        <v>801</v>
      </c>
      <c r="N17" s="515">
        <f>[206]RESUMO_Transp!N17</f>
        <v>0</v>
      </c>
      <c r="O17" s="484">
        <f>[206]RESUMO_Transp!O17</f>
        <v>229.59</v>
      </c>
      <c r="P17" s="484">
        <f>[206]RESUMO_Transp!P17</f>
        <v>68.569999999999993</v>
      </c>
      <c r="Q17" s="484">
        <f>[206]RESUMO_Transp!Q17</f>
        <v>350.1</v>
      </c>
      <c r="R17" s="485">
        <f>[206]RESUMO_Transp!R17</f>
        <v>648.26</v>
      </c>
      <c r="S17" s="486">
        <f>[206]RESUMO_Transp!S17</f>
        <v>0</v>
      </c>
      <c r="T17" s="484">
        <f>[206]RESUMO_Transp!T17</f>
        <v>0</v>
      </c>
      <c r="U17" s="487">
        <f>[206]RESUMO_Transp!U17</f>
        <v>648.26</v>
      </c>
      <c r="V17" s="516">
        <f>[206]RESUMO_Transp!V17</f>
        <v>5155.4476818268267</v>
      </c>
      <c r="W17" s="517">
        <f>[206]RESUMO_Transp!W17</f>
        <v>5803.707681826827</v>
      </c>
      <c r="X17" s="461"/>
      <c r="Y17" s="580">
        <f>TRUNC(U17+U17*'PO TOTAL'!L8,2)</f>
        <v>745.49</v>
      </c>
      <c r="Z17" s="581">
        <f>TRUNC(V17+V17*'PO TOTAL'!L8,2)</f>
        <v>5928.76</v>
      </c>
      <c r="AA17" s="574">
        <f>CAPA!D13</f>
        <v>0</v>
      </c>
      <c r="AB17" s="602">
        <f>TRUNC(Y17-Y17*AA17,2)</f>
        <v>745.49</v>
      </c>
      <c r="AC17" s="603">
        <f>TRUNC(Z17-Z17*AA17,2)</f>
        <v>5928.76</v>
      </c>
    </row>
    <row r="18" spans="2:29" ht="20.100000000000001" hidden="1" customHeight="1">
      <c r="B18" s="490">
        <v>2</v>
      </c>
      <c r="C18" s="1395"/>
      <c r="D18" s="518" t="s">
        <v>593</v>
      </c>
      <c r="E18" s="519" t="s">
        <v>594</v>
      </c>
      <c r="F18" s="511" t="str">
        <f>VLOOKUP($W18,'[205]Transporte Cap 50-70'!$B:$AA,7,FALSE)</f>
        <v>GUAMARÉ - RN</v>
      </c>
      <c r="G18" s="511" t="str">
        <f>VLOOKUP($W18,'[205]Transporte Cap 50-70'!$B:$AA,8,FALSE)</f>
        <v>Presidente Dutra - MA</v>
      </c>
      <c r="H18" s="520" t="str">
        <f>VLOOKUP($W18,'[205]Transporte Cap 50-70'!$B:$AA,9,FALSE)</f>
        <v>-</v>
      </c>
      <c r="I18" s="520">
        <f>VLOOKUP($W18,'[205]Transporte Cap 50-70'!$B:$AA,10,FALSE)</f>
        <v>3.8271142578800652</v>
      </c>
      <c r="J18" s="481">
        <f>VLOOKUP($W18,'[205]Transporte Cap 50-70'!$B:$AA,11,FALSE)</f>
        <v>3827.114257880065</v>
      </c>
      <c r="K18" s="481">
        <f>VLOOKUP($W18,'[205]Transporte Cap 50-70'!$B:$AA,12,FALSE)</f>
        <v>1390.49</v>
      </c>
      <c r="L18" s="483">
        <f>VLOOKUP($W18,'[205]Transporte Cap 50-70'!$B:$AA,13,FALSE)</f>
        <v>5217.6042578800652</v>
      </c>
      <c r="M18" s="515">
        <f>VLOOKUP($W18,'[205]Transporte Cap 50-70'!$B$13:$AA$26,14,FALSE)</f>
        <v>1206</v>
      </c>
      <c r="N18" s="515" t="e">
        <f>VLOOKUP($W18,'[205]Transporte Cap 50-70'!$B:$AA,15,FALSE)</f>
        <v>#REF!</v>
      </c>
      <c r="O18" s="484">
        <f>VLOOKUP($W18,'[205]Transporte Cap 50-70'!$B:$AA,18,FALSE)</f>
        <v>332.06</v>
      </c>
      <c r="P18" s="484">
        <f>VLOOKUP($W18,'[205]Transporte Cap 50-70'!$B:$AA,19,FALSE)</f>
        <v>99.18</v>
      </c>
      <c r="Q18" s="484">
        <f>VLOOKUP($W18,'[205]Transporte Cap 50-70'!$B:$AA,20,FALSE)</f>
        <v>506.36</v>
      </c>
      <c r="R18" s="485">
        <f>VLOOKUP($W18,'[205]Transporte Cap 50-70'!$B:$AA,21,FALSE)</f>
        <v>937.6</v>
      </c>
      <c r="S18" s="486">
        <f>VLOOKUP($W18,'[205]Transporte Cap 50-70'!$B:$AA,22,FALSE)</f>
        <v>0</v>
      </c>
      <c r="T18" s="484">
        <f>VLOOKUP($W18,'[205]Transporte Cap 50-70'!$B:$AA,23,FALSE)</f>
        <v>0</v>
      </c>
      <c r="U18" s="487">
        <f>VLOOKUP($W18,'[205]Transporte Cap 50-70'!$B:$AA,24,FALSE)</f>
        <v>937.6</v>
      </c>
      <c r="V18" s="516">
        <f>VLOOKUP($W18,'[205]Transporte Cap 50-70'!$B:$AA,25,FALSE)</f>
        <v>5217.6042578800652</v>
      </c>
      <c r="W18" s="517">
        <f>SMALL('[205]Transporte Cap 50-70'!$AA$13:$AA$26,2)</f>
        <v>6155.2042578800656</v>
      </c>
      <c r="X18" s="461"/>
      <c r="Y18" s="580"/>
      <c r="Z18" s="581"/>
      <c r="AA18" s="574"/>
      <c r="AB18" s="580"/>
      <c r="AC18" s="596"/>
    </row>
    <row r="19" spans="2:29" ht="20.100000000000001" hidden="1" customHeight="1">
      <c r="B19" s="490">
        <v>3</v>
      </c>
      <c r="C19" s="1395"/>
      <c r="D19" s="518" t="s">
        <v>603</v>
      </c>
      <c r="E19" s="519" t="s">
        <v>604</v>
      </c>
      <c r="F19" s="511" t="str">
        <f>VLOOKUP($W19,'[205]Transporte Cap 50-70'!$B:$AA,7,FALSE)</f>
        <v>SÃO FRANCISCO DO CONDE - BA</v>
      </c>
      <c r="G19" s="511" t="str">
        <f>VLOOKUP($W19,'[205]Transporte Cap 50-70'!$B:$AA,8,FALSE)</f>
        <v>Presidente Dutra - MA</v>
      </c>
      <c r="H19" s="520">
        <f>VLOOKUP($W19,'[205]Transporte Cap 50-70'!$B:$AA,9,FALSE)</f>
        <v>3.8188613927809705</v>
      </c>
      <c r="I19" s="520">
        <f>VLOOKUP($W19,'[205]Transporte Cap 50-70'!$B:$AA,10,FALSE)</f>
        <v>3.8271142578800652</v>
      </c>
      <c r="J19" s="481">
        <f>VLOOKUP($W19,'[205]Transporte Cap 50-70'!$B:$AA,11,FALSE)</f>
        <v>3818.8613927809706</v>
      </c>
      <c r="K19" s="481">
        <f>VLOOKUP($W19,'[205]Transporte Cap 50-70'!$B:$AA,12,FALSE)</f>
        <v>1387.49</v>
      </c>
      <c r="L19" s="483">
        <f>VLOOKUP($W19,'[205]Transporte Cap 50-70'!$B:$AA,13,FALSE)</f>
        <v>5206.3513927809709</v>
      </c>
      <c r="M19" s="515">
        <f>VLOOKUP($W19,'[205]Transporte Cap 50-70'!$B$13:$AA$26,14,FALSE)</f>
        <v>1354</v>
      </c>
      <c r="N19" s="515" t="e">
        <f>VLOOKUP($W19,'[205]Transporte Cap 50-70'!$B:$AA,15,FALSE)</f>
        <v>#REF!</v>
      </c>
      <c r="O19" s="484">
        <f>VLOOKUP($W19,'[205]Transporte Cap 50-70'!$B:$AA,18,FALSE)</f>
        <v>369.5</v>
      </c>
      <c r="P19" s="484">
        <f>VLOOKUP($W19,'[205]Transporte Cap 50-70'!$B:$AA,19,FALSE)</f>
        <v>110.37</v>
      </c>
      <c r="Q19" s="484">
        <f>VLOOKUP($W19,'[205]Transporte Cap 50-70'!$B:$AA,20,FALSE)</f>
        <v>563.46</v>
      </c>
      <c r="R19" s="485">
        <f>VLOOKUP($W19,'[205]Transporte Cap 50-70'!$B:$AA,21,FALSE)</f>
        <v>1043.33</v>
      </c>
      <c r="S19" s="486">
        <f>VLOOKUP($W19,'[205]Transporte Cap 50-70'!$B:$AA,22,FALSE)</f>
        <v>7</v>
      </c>
      <c r="T19" s="484">
        <f>VLOOKUP($W19,'[205]Transporte Cap 50-70'!$B:$AA,23,FALSE)</f>
        <v>0.51689126822964737</v>
      </c>
      <c r="U19" s="487">
        <f>VLOOKUP($W19,'[205]Transporte Cap 50-70'!$B:$AA,24,FALSE)</f>
        <v>1043.8468912682297</v>
      </c>
      <c r="V19" s="516">
        <f>VLOOKUP($W19,'[205]Transporte Cap 50-70'!$B:$AA,25,FALSE)</f>
        <v>5206.3513927809709</v>
      </c>
      <c r="W19" s="517">
        <f>SMALL('[205]Transporte Cap 50-70'!$AA$13:$AA$26,3)</f>
        <v>6250.1982840492001</v>
      </c>
      <c r="X19" s="461"/>
      <c r="Y19" s="580"/>
      <c r="Z19" s="581"/>
      <c r="AA19" s="574"/>
      <c r="AB19" s="580"/>
      <c r="AC19" s="596"/>
    </row>
    <row r="20" spans="2:29" ht="20.100000000000001" hidden="1" customHeight="1">
      <c r="B20" s="490">
        <v>4</v>
      </c>
      <c r="C20" s="1395"/>
      <c r="D20" s="464"/>
      <c r="E20" s="464"/>
      <c r="F20" s="511" t="str">
        <f>VLOOKUP($W20,'[205]Transporte Cap 50-70'!$B:$AA,7,FALSE)</f>
        <v>IPOJUCA - PE</v>
      </c>
      <c r="G20" s="511" t="str">
        <f>VLOOKUP($W20,'[205]Transporte Cap 50-70'!$B:$AA,8,FALSE)</f>
        <v>Presidente Dutra - MA</v>
      </c>
      <c r="H20" s="520" t="str">
        <f>VLOOKUP($W20,'[205]Transporte Cap 50-70'!$B:$AA,9,FALSE)</f>
        <v>-</v>
      </c>
      <c r="I20" s="520">
        <f>VLOOKUP($W20,'[205]Transporte Cap 50-70'!$B:$AA,10,FALSE)</f>
        <v>3.8271142578800652</v>
      </c>
      <c r="J20" s="481">
        <f>VLOOKUP($W20,'[205]Transporte Cap 50-70'!$B:$AA,11,FALSE)</f>
        <v>3827.114257880065</v>
      </c>
      <c r="K20" s="481">
        <f>VLOOKUP($W20,'[205]Transporte Cap 50-70'!$B:$AA,12,FALSE)</f>
        <v>1390.49</v>
      </c>
      <c r="L20" s="483">
        <f>VLOOKUP($W20,'[205]Transporte Cap 50-70'!$B:$AA,13,FALSE)</f>
        <v>5217.6042578800652</v>
      </c>
      <c r="M20" s="515">
        <f>VLOOKUP($W20,'[205]Transporte Cap 50-70'!$B$13:$AA$26,14,FALSE)</f>
        <v>1349</v>
      </c>
      <c r="N20" s="515" t="e">
        <f>VLOOKUP($W20,'[205]Transporte Cap 50-70'!$B:$AA,15,FALSE)</f>
        <v>#REF!</v>
      </c>
      <c r="O20" s="484">
        <f>VLOOKUP($W20,'[205]Transporte Cap 50-70'!$B:$AA,18,FALSE)</f>
        <v>368.24</v>
      </c>
      <c r="P20" s="484">
        <f>VLOOKUP($W20,'[205]Transporte Cap 50-70'!$B:$AA,19,FALSE)</f>
        <v>109.99</v>
      </c>
      <c r="Q20" s="484">
        <f>VLOOKUP($W20,'[205]Transporte Cap 50-70'!$B:$AA,20,FALSE)</f>
        <v>561.54</v>
      </c>
      <c r="R20" s="485">
        <f>VLOOKUP($W20,'[205]Transporte Cap 50-70'!$B:$AA,21,FALSE)</f>
        <v>1039.77</v>
      </c>
      <c r="S20" s="486">
        <f>VLOOKUP($W20,'[205]Transporte Cap 50-70'!$B:$AA,22,FALSE)</f>
        <v>0</v>
      </c>
      <c r="T20" s="484">
        <f>VLOOKUP($W20,'[205]Transporte Cap 50-70'!$B:$AA,23,FALSE)</f>
        <v>0</v>
      </c>
      <c r="U20" s="487">
        <f>VLOOKUP($W20,'[205]Transporte Cap 50-70'!$B:$AA,24,FALSE)</f>
        <v>1039.77</v>
      </c>
      <c r="V20" s="516">
        <f>VLOOKUP($W20,'[205]Transporte Cap 50-70'!$B:$AA,25,FALSE)</f>
        <v>5217.6042578800652</v>
      </c>
      <c r="W20" s="517">
        <f>SMALL('[205]Transporte Cap 50-70'!$AA$13:$AA$26,4)</f>
        <v>6257.3742578800648</v>
      </c>
      <c r="X20" s="461"/>
      <c r="Y20" s="580"/>
      <c r="Z20" s="581"/>
      <c r="AA20" s="574"/>
      <c r="AB20" s="580"/>
      <c r="AC20" s="596"/>
    </row>
    <row r="21" spans="2:29" ht="20.100000000000001" hidden="1" customHeight="1">
      <c r="B21" s="490">
        <v>5</v>
      </c>
      <c r="C21" s="1395"/>
      <c r="D21" s="464"/>
      <c r="E21" s="464"/>
      <c r="F21" s="511" t="str">
        <f>VLOOKUP($W21,'[205]Transporte Cap 50-70'!$B:$AA,7,FALSE)</f>
        <v>PAULÍNIA - SP</v>
      </c>
      <c r="G21" s="511" t="str">
        <f>VLOOKUP($W21,'[205]Transporte Cap 50-70'!$B:$AA,8,FALSE)</f>
        <v>Presidente Dutra - MA</v>
      </c>
      <c r="H21" s="520">
        <f>VLOOKUP($W21,'[205]Transporte Cap 50-70'!$B:$AA,9,FALSE)</f>
        <v>3.6546051323361302</v>
      </c>
      <c r="I21" s="520">
        <f>VLOOKUP($W21,'[205]Transporte Cap 50-70'!$B:$AA,10,FALSE)</f>
        <v>3.7958453074862288</v>
      </c>
      <c r="J21" s="481">
        <f>VLOOKUP($W21,'[205]Transporte Cap 50-70'!$B:$AA,11,FALSE)</f>
        <v>3654.6051323361303</v>
      </c>
      <c r="K21" s="481">
        <f>VLOOKUP($W21,'[205]Transporte Cap 50-70'!$B:$AA,12,FALSE)</f>
        <v>1327.81</v>
      </c>
      <c r="L21" s="483">
        <f>VLOOKUP($W21,'[205]Transporte Cap 50-70'!$B:$AA,13,FALSE)</f>
        <v>4982.4151323361302</v>
      </c>
      <c r="M21" s="515">
        <f>VLOOKUP($W21,'[205]Transporte Cap 50-70'!$B$13:$AA$26,14,FALSE)</f>
        <v>2499</v>
      </c>
      <c r="N21" s="515" t="e">
        <f>VLOOKUP($W21,'[205]Transporte Cap 50-70'!$B:$AA,15,FALSE)</f>
        <v>#REF!</v>
      </c>
      <c r="O21" s="484">
        <f>VLOOKUP($W21,'[205]Transporte Cap 50-70'!$B:$AA,18,FALSE)</f>
        <v>659.19</v>
      </c>
      <c r="P21" s="484">
        <f>VLOOKUP($W21,'[205]Transporte Cap 50-70'!$B:$AA,19,FALSE)</f>
        <v>196.9</v>
      </c>
      <c r="Q21" s="484">
        <f>VLOOKUP($W21,'[205]Transporte Cap 50-70'!$B:$AA,20,FALSE)</f>
        <v>1005.22</v>
      </c>
      <c r="R21" s="485">
        <f>VLOOKUP($W21,'[205]Transporte Cap 50-70'!$B:$AA,21,FALSE)</f>
        <v>1861.31</v>
      </c>
      <c r="S21" s="486">
        <f>VLOOKUP($W21,'[205]Transporte Cap 50-70'!$B:$AA,22,FALSE)</f>
        <v>431.2</v>
      </c>
      <c r="T21" s="484">
        <f>VLOOKUP($W21,'[205]Transporte Cap 50-70'!$B:$AA,23,FALSE)</f>
        <v>31.84050212294628</v>
      </c>
      <c r="U21" s="487">
        <f>VLOOKUP($W21,'[205]Transporte Cap 50-70'!$B:$AA,24,FALSE)</f>
        <v>1893.1505021229461</v>
      </c>
      <c r="V21" s="516">
        <f>VLOOKUP($W21,'[205]Transporte Cap 50-70'!$B:$AA,25,FALSE)</f>
        <v>4982.4151323361302</v>
      </c>
      <c r="W21" s="517">
        <f>SMALL('[205]Transporte Cap 50-70'!$AA$13:$AA$26,5)</f>
        <v>6875.5656344590761</v>
      </c>
      <c r="X21" s="461"/>
      <c r="Y21" s="580"/>
      <c r="Z21" s="581"/>
      <c r="AA21" s="574"/>
      <c r="AB21" s="580"/>
      <c r="AC21" s="596"/>
    </row>
    <row r="22" spans="2:29" ht="20.100000000000001" hidden="1" customHeight="1">
      <c r="B22" s="490">
        <v>6</v>
      </c>
      <c r="C22" s="1396"/>
      <c r="D22" s="464"/>
      <c r="E22" s="464"/>
      <c r="F22" s="511" t="str">
        <f>VLOOKUP($W22,'[205]Transporte Cap 50-70'!$B:$AA,7,FALSE)</f>
        <v>BETIM - MG</v>
      </c>
      <c r="G22" s="511" t="str">
        <f>VLOOKUP($W22,'[205]Transporte Cap 50-70'!$B:$AA,8,FALSE)</f>
        <v>Presidente Dutra - MA</v>
      </c>
      <c r="H22" s="520">
        <f>VLOOKUP($W22,'[205]Transporte Cap 50-70'!$B:$AA,9,FALSE)</f>
        <v>3.9094324547005326</v>
      </c>
      <c r="I22" s="520">
        <f>VLOOKUP($W22,'[205]Transporte Cap 50-70'!$B:$AA,10,FALSE)</f>
        <v>3.7958453074862288</v>
      </c>
      <c r="J22" s="481">
        <f>VLOOKUP($W22,'[205]Transporte Cap 50-70'!$B:$AA,11,FALSE)</f>
        <v>3909.4324547005326</v>
      </c>
      <c r="K22" s="481">
        <f>VLOOKUP($W22,'[205]Transporte Cap 50-70'!$B:$AA,12,FALSE)</f>
        <v>1420.4</v>
      </c>
      <c r="L22" s="483">
        <f>VLOOKUP($W22,'[205]Transporte Cap 50-70'!$B:$AA,13,FALSE)</f>
        <v>5329.8324547005323</v>
      </c>
      <c r="M22" s="515">
        <f>VLOOKUP($W22,'[205]Transporte Cap 50-70'!$B$13:$AA$26,14,FALSE)</f>
        <v>2154</v>
      </c>
      <c r="N22" s="515" t="e">
        <f>VLOOKUP($W22,'[205]Transporte Cap 50-70'!$B:$AA,15,FALSE)</f>
        <v>#REF!</v>
      </c>
      <c r="O22" s="484">
        <f>VLOOKUP($W22,'[205]Transporte Cap 50-70'!$B:$AA,18,FALSE)</f>
        <v>571.9</v>
      </c>
      <c r="P22" s="484">
        <f>VLOOKUP($W22,'[205]Transporte Cap 50-70'!$B:$AA,19,FALSE)</f>
        <v>170.82</v>
      </c>
      <c r="Q22" s="484">
        <f>VLOOKUP($W22,'[205]Transporte Cap 50-70'!$B:$AA,20,FALSE)</f>
        <v>872.1</v>
      </c>
      <c r="R22" s="485">
        <f>VLOOKUP($W22,'[205]Transporte Cap 50-70'!$B:$AA,21,FALSE)</f>
        <v>1614.8200000000002</v>
      </c>
      <c r="S22" s="486">
        <f>VLOOKUP($W22,'[205]Transporte Cap 50-70'!$B:$AA,22,FALSE)</f>
        <v>104.6</v>
      </c>
      <c r="T22" s="484">
        <f>VLOOKUP($W22,'[205]Transporte Cap 50-70'!$B:$AA,23,FALSE)</f>
        <v>7.7238323795458736</v>
      </c>
      <c r="U22" s="487">
        <f>VLOOKUP($W22,'[205]Transporte Cap 50-70'!$B:$AA,24,FALSE)</f>
        <v>1622.5438323795461</v>
      </c>
      <c r="V22" s="516">
        <f>VLOOKUP($W22,'[205]Transporte Cap 50-70'!$B:$AA,25,FALSE)</f>
        <v>5329.8324547005323</v>
      </c>
      <c r="W22" s="517">
        <f>SMALL('[205]Transporte Cap 50-70'!$AA$13:$AA$26,6)</f>
        <v>6952.3762870800783</v>
      </c>
      <c r="X22" s="461"/>
      <c r="Y22" s="580"/>
      <c r="Z22" s="581"/>
      <c r="AA22" s="574"/>
      <c r="AB22" s="580"/>
      <c r="AC22" s="596"/>
    </row>
    <row r="23" spans="2:29" ht="20.100000000000001" hidden="1" customHeight="1">
      <c r="B23" s="521"/>
      <c r="C23" s="522"/>
      <c r="D23" s="523"/>
      <c r="E23" s="523"/>
      <c r="F23" s="524"/>
      <c r="G23" s="524"/>
      <c r="H23" s="525"/>
      <c r="I23" s="525"/>
      <c r="J23" s="526"/>
      <c r="K23" s="526"/>
      <c r="L23" s="527"/>
      <c r="M23" s="528"/>
      <c r="N23" s="528"/>
      <c r="O23" s="484" t="e">
        <f>VLOOKUP($W23,'[205]Transporte Cap 50-70'!$B:$AA,18,FALSE)</f>
        <v>#N/A</v>
      </c>
      <c r="P23" s="529"/>
      <c r="Q23" s="529"/>
      <c r="R23" s="485" t="e">
        <f>VLOOKUP($W23,'[205]Transporte Cap 50-70'!$B:$AA,21,FALSE)</f>
        <v>#N/A</v>
      </c>
      <c r="S23" s="530"/>
      <c r="T23" s="529"/>
      <c r="U23" s="531"/>
      <c r="V23" s="532"/>
      <c r="W23" s="533"/>
      <c r="X23" s="461"/>
      <c r="Y23" s="582"/>
      <c r="Z23" s="583"/>
      <c r="AA23" s="575"/>
      <c r="AB23" s="582"/>
      <c r="AC23" s="597"/>
    </row>
    <row r="24" spans="2:29" ht="20.100000000000001" hidden="1" customHeight="1">
      <c r="B24" s="521"/>
      <c r="C24" s="522"/>
      <c r="D24" s="523"/>
      <c r="E24" s="523"/>
      <c r="F24" s="524"/>
      <c r="G24" s="524"/>
      <c r="H24" s="525"/>
      <c r="I24" s="525"/>
      <c r="J24" s="526"/>
      <c r="K24" s="526"/>
      <c r="L24" s="527"/>
      <c r="M24" s="528"/>
      <c r="N24" s="528"/>
      <c r="O24" s="484" t="e">
        <f>VLOOKUP($W24,'[205]Transporte Cap 50-70'!$B:$AA,18,FALSE)</f>
        <v>#N/A</v>
      </c>
      <c r="P24" s="529"/>
      <c r="Q24" s="529"/>
      <c r="R24" s="485" t="e">
        <f>VLOOKUP($W24,'[205]Transporte Cap 50-70'!$B:$AA,21,FALSE)</f>
        <v>#N/A</v>
      </c>
      <c r="S24" s="530"/>
      <c r="T24" s="529"/>
      <c r="U24" s="531"/>
      <c r="V24" s="532"/>
      <c r="W24" s="533"/>
      <c r="X24" s="461"/>
      <c r="Y24" s="582"/>
      <c r="Z24" s="583"/>
      <c r="AA24" s="575"/>
      <c r="AB24" s="582"/>
      <c r="AC24" s="597"/>
    </row>
    <row r="25" spans="2:29" ht="20.100000000000001" hidden="1" customHeight="1">
      <c r="B25" s="521"/>
      <c r="C25" s="522"/>
      <c r="D25" s="523"/>
      <c r="E25" s="523"/>
      <c r="F25" s="524"/>
      <c r="G25" s="524"/>
      <c r="H25" s="525"/>
      <c r="I25" s="525"/>
      <c r="J25" s="526"/>
      <c r="K25" s="526"/>
      <c r="L25" s="527"/>
      <c r="M25" s="528"/>
      <c r="N25" s="528"/>
      <c r="O25" s="484" t="e">
        <f>VLOOKUP($W25,'[205]Transporte Cap 50-70'!$B:$AA,18,FALSE)</f>
        <v>#N/A</v>
      </c>
      <c r="P25" s="529"/>
      <c r="Q25" s="529"/>
      <c r="R25" s="485" t="e">
        <f>VLOOKUP($W25,'[205]Transporte Cap 50-70'!$B:$AA,21,FALSE)</f>
        <v>#N/A</v>
      </c>
      <c r="S25" s="530"/>
      <c r="T25" s="529"/>
      <c r="U25" s="531"/>
      <c r="V25" s="532"/>
      <c r="W25" s="533"/>
      <c r="X25" s="461"/>
      <c r="Y25" s="582"/>
      <c r="Z25" s="583"/>
      <c r="AA25" s="575"/>
      <c r="AB25" s="582"/>
      <c r="AC25" s="597"/>
    </row>
    <row r="26" spans="2:29" ht="20.100000000000001" hidden="1" customHeight="1">
      <c r="B26" s="534"/>
      <c r="C26" s="523"/>
      <c r="D26" s="523"/>
      <c r="E26" s="523"/>
      <c r="F26" s="535"/>
      <c r="G26" s="535"/>
      <c r="H26" s="535"/>
      <c r="I26" s="535"/>
      <c r="J26" s="535"/>
      <c r="K26" s="535"/>
      <c r="L26" s="535"/>
      <c r="M26" s="535"/>
      <c r="N26" s="535"/>
      <c r="O26" s="484" t="e">
        <f>VLOOKUP($W26,'[205]Transporte Cap 50-70'!$B:$AA,18,FALSE)</f>
        <v>#N/A</v>
      </c>
      <c r="P26" s="535"/>
      <c r="Q26" s="535"/>
      <c r="R26" s="485" t="e">
        <f>VLOOKUP($W26,'[205]Transporte Cap 50-70'!$B:$AA,21,FALSE)</f>
        <v>#N/A</v>
      </c>
      <c r="S26" s="535"/>
      <c r="T26" s="535"/>
      <c r="U26" s="535"/>
      <c r="V26" s="535"/>
      <c r="W26" s="536"/>
      <c r="X26" s="461"/>
      <c r="Y26" s="584"/>
      <c r="Z26" s="585"/>
      <c r="AA26" s="576"/>
      <c r="AB26" s="584"/>
      <c r="AC26" s="598"/>
    </row>
    <row r="27" spans="2:29" ht="20.100000000000001" hidden="1" customHeight="1">
      <c r="B27" s="537"/>
      <c r="C27" s="523"/>
      <c r="D27" s="523"/>
      <c r="E27" s="523"/>
      <c r="F27" s="535"/>
      <c r="G27" s="535"/>
      <c r="H27" s="535"/>
      <c r="I27" s="535"/>
      <c r="J27" s="535"/>
      <c r="K27" s="535"/>
      <c r="L27" s="535"/>
      <c r="M27" s="535"/>
      <c r="N27" s="535"/>
      <c r="O27" s="484" t="e">
        <f>VLOOKUP($W27,'[205]Transporte Cap 50-70'!$B:$AA,18,FALSE)</f>
        <v>#N/A</v>
      </c>
      <c r="P27" s="535"/>
      <c r="Q27" s="535"/>
      <c r="R27" s="485" t="e">
        <f>VLOOKUP($W27,'[205]Transporte Cap 50-70'!$B:$AA,21,FALSE)</f>
        <v>#N/A</v>
      </c>
      <c r="S27" s="535"/>
      <c r="T27" s="535"/>
      <c r="U27" s="535"/>
      <c r="V27" s="535"/>
      <c r="W27" s="536"/>
      <c r="X27" s="461"/>
      <c r="Y27" s="584"/>
      <c r="Z27" s="585"/>
      <c r="AA27" s="576"/>
      <c r="AB27" s="584"/>
      <c r="AC27" s="598"/>
    </row>
    <row r="28" spans="2:29" s="538" customFormat="1" ht="20.100000000000001" hidden="1" customHeight="1">
      <c r="B28" s="539">
        <v>1</v>
      </c>
      <c r="C28" s="1397" t="s">
        <v>605</v>
      </c>
      <c r="D28" s="540" t="s">
        <v>591</v>
      </c>
      <c r="E28" s="541" t="s">
        <v>592</v>
      </c>
      <c r="F28" s="542" t="s">
        <v>606</v>
      </c>
      <c r="G28" s="543" t="s">
        <v>607</v>
      </c>
      <c r="H28" s="544">
        <v>2.2618949483203123</v>
      </c>
      <c r="I28" s="544">
        <v>2.3534139050749991</v>
      </c>
      <c r="J28" s="545">
        <v>2261.8949483203123</v>
      </c>
      <c r="K28" s="545">
        <v>393.19</v>
      </c>
      <c r="L28" s="545">
        <v>2655.0849483203124</v>
      </c>
      <c r="M28" s="546">
        <v>1181</v>
      </c>
      <c r="N28" s="546">
        <v>1181</v>
      </c>
      <c r="O28" s="484" t="e">
        <f>VLOOKUP($W28,'[205]Transporte Cap 50-70'!$B:$AA,18,FALSE)</f>
        <v>#N/A</v>
      </c>
      <c r="P28" s="547">
        <v>44.41</v>
      </c>
      <c r="Q28" s="547">
        <v>202.55</v>
      </c>
      <c r="R28" s="485" t="e">
        <f>VLOOKUP($W28,'[205]Transporte Cap 50-70'!$B:$AA,21,FALSE)</f>
        <v>#N/A</v>
      </c>
      <c r="S28" s="547">
        <v>102</v>
      </c>
      <c r="T28" s="547">
        <v>102</v>
      </c>
      <c r="U28" s="548">
        <v>674.69</v>
      </c>
      <c r="V28" s="549">
        <v>2655.0849483203124</v>
      </c>
      <c r="W28" s="550">
        <v>3329.7749483203124</v>
      </c>
      <c r="X28" s="461"/>
      <c r="Y28" s="586"/>
      <c r="Z28" s="587"/>
      <c r="AA28" s="577"/>
      <c r="AB28" s="586"/>
      <c r="AC28" s="599"/>
    </row>
    <row r="29" spans="2:29" s="538" customFormat="1" ht="20.100000000000001" hidden="1" customHeight="1">
      <c r="B29" s="539">
        <v>2</v>
      </c>
      <c r="C29" s="1397"/>
      <c r="D29" s="540" t="s">
        <v>593</v>
      </c>
      <c r="E29" s="541" t="s">
        <v>594</v>
      </c>
      <c r="F29" s="543" t="s">
        <v>608</v>
      </c>
      <c r="G29" s="543" t="s">
        <v>607</v>
      </c>
      <c r="H29" s="544">
        <v>2.2618949483203123</v>
      </c>
      <c r="I29" s="544">
        <v>2.3534139050749991</v>
      </c>
      <c r="J29" s="545">
        <v>2261.8949483203123</v>
      </c>
      <c r="K29" s="545">
        <v>393.19</v>
      </c>
      <c r="L29" s="545">
        <v>2655.0849483203124</v>
      </c>
      <c r="M29" s="546">
        <v>1182</v>
      </c>
      <c r="N29" s="546">
        <v>1182</v>
      </c>
      <c r="O29" s="484" t="e">
        <f>VLOOKUP($W29,'[205]Transporte Cap 50-70'!$B:$AA,18,FALSE)</f>
        <v>#N/A</v>
      </c>
      <c r="P29" s="547">
        <v>44.45</v>
      </c>
      <c r="Q29" s="547">
        <v>202.71</v>
      </c>
      <c r="R29" s="485" t="e">
        <f>VLOOKUP($W29,'[205]Transporte Cap 50-70'!$B:$AA,21,FALSE)</f>
        <v>#N/A</v>
      </c>
      <c r="S29" s="547">
        <v>102</v>
      </c>
      <c r="T29" s="547">
        <v>102</v>
      </c>
      <c r="U29" s="548">
        <v>675.14</v>
      </c>
      <c r="V29" s="549">
        <v>2655.0849483203124</v>
      </c>
      <c r="W29" s="550">
        <v>3330.2249483203123</v>
      </c>
      <c r="X29" s="461"/>
      <c r="Y29" s="586"/>
      <c r="Z29" s="587"/>
      <c r="AA29" s="577"/>
      <c r="AB29" s="586"/>
      <c r="AC29" s="599"/>
    </row>
    <row r="30" spans="2:29" s="538" customFormat="1" ht="20.100000000000001" hidden="1" customHeight="1">
      <c r="B30" s="539">
        <v>3</v>
      </c>
      <c r="C30" s="1397"/>
      <c r="D30" s="540" t="s">
        <v>603</v>
      </c>
      <c r="E30" s="541" t="s">
        <v>604</v>
      </c>
      <c r="F30" s="543" t="s">
        <v>609</v>
      </c>
      <c r="G30" s="543" t="s">
        <v>607</v>
      </c>
      <c r="H30" s="544" t="s">
        <v>610</v>
      </c>
      <c r="I30" s="544">
        <v>2.5552069552432553</v>
      </c>
      <c r="J30" s="545">
        <v>2555.2069552432554</v>
      </c>
      <c r="K30" s="545">
        <v>444.18</v>
      </c>
      <c r="L30" s="545">
        <v>2999.3869552432552</v>
      </c>
      <c r="M30" s="546">
        <v>814</v>
      </c>
      <c r="N30" s="546">
        <v>814</v>
      </c>
      <c r="O30" s="484" t="e">
        <f>VLOOKUP($W30,'[205]Transporte Cap 50-70'!$B:$AA,18,FALSE)</f>
        <v>#N/A</v>
      </c>
      <c r="P30" s="547">
        <v>31.75</v>
      </c>
      <c r="Q30" s="547">
        <v>144.81</v>
      </c>
      <c r="R30" s="485" t="e">
        <f>VLOOKUP($W30,'[205]Transporte Cap 50-70'!$B:$AA,21,FALSE)</f>
        <v>#N/A</v>
      </c>
      <c r="S30" s="547">
        <v>0</v>
      </c>
      <c r="T30" s="547">
        <v>0</v>
      </c>
      <c r="U30" s="548">
        <v>409.44</v>
      </c>
      <c r="V30" s="549">
        <v>2999.3869552432552</v>
      </c>
      <c r="W30" s="550">
        <v>3408.8269552432553</v>
      </c>
      <c r="X30" s="461"/>
      <c r="Y30" s="586"/>
      <c r="Z30" s="587"/>
      <c r="AA30" s="577"/>
      <c r="AB30" s="586"/>
      <c r="AC30" s="599"/>
    </row>
    <row r="31" spans="2:29" s="538" customFormat="1" ht="20.100000000000001" hidden="1" customHeight="1">
      <c r="B31" s="539">
        <v>4</v>
      </c>
      <c r="C31" s="1397"/>
      <c r="D31" s="551"/>
      <c r="E31" s="551"/>
      <c r="F31" s="543" t="s">
        <v>611</v>
      </c>
      <c r="G31" s="543" t="s">
        <v>607</v>
      </c>
      <c r="H31" s="544" t="s">
        <v>610</v>
      </c>
      <c r="I31" s="544">
        <v>2.5552069552432553</v>
      </c>
      <c r="J31" s="545">
        <v>2555.2069552432554</v>
      </c>
      <c r="K31" s="545">
        <v>444.18</v>
      </c>
      <c r="L31" s="545">
        <v>2999.3869552432552</v>
      </c>
      <c r="M31" s="546">
        <v>822</v>
      </c>
      <c r="N31" s="546">
        <v>822</v>
      </c>
      <c r="O31" s="484" t="e">
        <f>VLOOKUP($W31,'[205]Transporte Cap 50-70'!$B:$AA,18,FALSE)</f>
        <v>#N/A</v>
      </c>
      <c r="P31" s="547">
        <v>32.03</v>
      </c>
      <c r="Q31" s="547">
        <v>146.07</v>
      </c>
      <c r="R31" s="485" t="e">
        <f>VLOOKUP($W31,'[205]Transporte Cap 50-70'!$B:$AA,21,FALSE)</f>
        <v>#N/A</v>
      </c>
      <c r="S31" s="547">
        <v>0</v>
      </c>
      <c r="T31" s="547">
        <v>0</v>
      </c>
      <c r="U31" s="548">
        <v>413</v>
      </c>
      <c r="V31" s="549">
        <v>2999.3869552432552</v>
      </c>
      <c r="W31" s="550">
        <v>3412.3869552432552</v>
      </c>
      <c r="X31" s="461"/>
      <c r="Y31" s="586"/>
      <c r="Z31" s="587"/>
      <c r="AA31" s="577"/>
      <c r="AB31" s="586"/>
      <c r="AC31" s="599"/>
    </row>
    <row r="32" spans="2:29" s="538" customFormat="1" ht="20.100000000000001" hidden="1" customHeight="1">
      <c r="B32" s="539">
        <v>5</v>
      </c>
      <c r="C32" s="1397"/>
      <c r="D32" s="551"/>
      <c r="E32" s="551"/>
      <c r="F32" s="543" t="s">
        <v>612</v>
      </c>
      <c r="G32" s="543" t="s">
        <v>607</v>
      </c>
      <c r="H32" s="544" t="s">
        <v>610</v>
      </c>
      <c r="I32" s="544">
        <v>2.5552069552432553</v>
      </c>
      <c r="J32" s="545">
        <v>2555.2069552432554</v>
      </c>
      <c r="K32" s="545">
        <v>444.18</v>
      </c>
      <c r="L32" s="545">
        <v>2999.3869552432552</v>
      </c>
      <c r="M32" s="546">
        <v>842</v>
      </c>
      <c r="N32" s="546">
        <v>842</v>
      </c>
      <c r="O32" s="484" t="e">
        <f>VLOOKUP($W32,'[205]Transporte Cap 50-70'!$B:$AA,18,FALSE)</f>
        <v>#N/A</v>
      </c>
      <c r="P32" s="547">
        <v>32.72</v>
      </c>
      <c r="Q32" s="547">
        <v>149.22</v>
      </c>
      <c r="R32" s="485" t="e">
        <f>VLOOKUP($W32,'[205]Transporte Cap 50-70'!$B:$AA,21,FALSE)</f>
        <v>#N/A</v>
      </c>
      <c r="S32" s="547">
        <v>0</v>
      </c>
      <c r="T32" s="547">
        <v>0</v>
      </c>
      <c r="U32" s="548">
        <v>421.9</v>
      </c>
      <c r="V32" s="549">
        <v>2999.3869552432552</v>
      </c>
      <c r="W32" s="550">
        <v>3421.2869552432553</v>
      </c>
      <c r="X32" s="461"/>
      <c r="Y32" s="586"/>
      <c r="Z32" s="587"/>
      <c r="AA32" s="577"/>
      <c r="AB32" s="586"/>
      <c r="AC32" s="599"/>
    </row>
    <row r="33" spans="2:29" s="552" customFormat="1" ht="20.100000000000001" hidden="1" customHeight="1">
      <c r="B33" s="539">
        <v>6</v>
      </c>
      <c r="C33" s="1397"/>
      <c r="D33" s="551"/>
      <c r="E33" s="551"/>
      <c r="F33" s="543" t="s">
        <v>613</v>
      </c>
      <c r="G33" s="543" t="s">
        <v>607</v>
      </c>
      <c r="H33" s="544" t="s">
        <v>610</v>
      </c>
      <c r="I33" s="544">
        <v>2.5552069552432553</v>
      </c>
      <c r="J33" s="545">
        <v>2555.2069552432554</v>
      </c>
      <c r="K33" s="545">
        <v>444.18</v>
      </c>
      <c r="L33" s="545">
        <v>2999.3869552432552</v>
      </c>
      <c r="M33" s="546">
        <v>950</v>
      </c>
      <c r="N33" s="546">
        <v>950</v>
      </c>
      <c r="O33" s="484" t="e">
        <f>VLOOKUP($W33,'[205]Transporte Cap 50-70'!$B:$AA,18,FALSE)</f>
        <v>#N/A</v>
      </c>
      <c r="P33" s="547">
        <v>36.44</v>
      </c>
      <c r="Q33" s="547">
        <v>166.21</v>
      </c>
      <c r="R33" s="485" t="e">
        <f>VLOOKUP($W33,'[205]Transporte Cap 50-70'!$B:$AA,21,FALSE)</f>
        <v>#N/A</v>
      </c>
      <c r="S33" s="547">
        <v>0</v>
      </c>
      <c r="T33" s="547">
        <v>0</v>
      </c>
      <c r="U33" s="548">
        <v>469.92999999999995</v>
      </c>
      <c r="V33" s="549">
        <v>2999.3869552432552</v>
      </c>
      <c r="W33" s="550">
        <v>3469.3169552432551</v>
      </c>
      <c r="X33" s="461"/>
      <c r="Y33" s="586"/>
      <c r="Z33" s="587"/>
      <c r="AA33" s="577"/>
      <c r="AB33" s="586"/>
      <c r="AC33" s="599"/>
    </row>
    <row r="34" spans="2:29" ht="20.100000000000001" customHeight="1">
      <c r="B34" s="537"/>
      <c r="C34" s="523"/>
      <c r="D34" s="523"/>
      <c r="E34" s="523"/>
      <c r="F34" s="535"/>
      <c r="G34" s="535"/>
      <c r="H34" s="535"/>
      <c r="I34" s="535"/>
      <c r="J34" s="535"/>
      <c r="K34" s="535"/>
      <c r="L34" s="535"/>
      <c r="M34" s="535"/>
      <c r="N34" s="535"/>
      <c r="O34" s="535"/>
      <c r="P34" s="535"/>
      <c r="Q34" s="535"/>
      <c r="R34" s="535"/>
      <c r="S34" s="535"/>
      <c r="T34" s="535"/>
      <c r="U34" s="535"/>
      <c r="V34" s="535"/>
      <c r="W34" s="536"/>
      <c r="X34" s="461"/>
      <c r="Y34" s="584"/>
      <c r="Z34" s="585"/>
      <c r="AA34" s="576"/>
      <c r="AB34" s="584"/>
      <c r="AC34" s="598"/>
    </row>
    <row r="35" spans="2:29" ht="20.100000000000001" customHeight="1">
      <c r="B35" s="490">
        <v>1</v>
      </c>
      <c r="C35" s="1398" t="s">
        <v>142</v>
      </c>
      <c r="D35" s="518" t="s">
        <v>591</v>
      </c>
      <c r="E35" s="519" t="s">
        <v>592</v>
      </c>
      <c r="F35" s="1032" t="s">
        <v>1194</v>
      </c>
      <c r="G35" s="1032" t="s">
        <v>1193</v>
      </c>
      <c r="H35" s="1033">
        <f>[206]RESUMO_Transp!H35</f>
        <v>2.2701006713399843</v>
      </c>
      <c r="I35" s="1033">
        <f>[206]RESUMO_Transp!I35</f>
        <v>2.586745227863223</v>
      </c>
      <c r="J35" s="1034">
        <f>[206]RESUMO_Transp!J35</f>
        <v>2270.1006713399843</v>
      </c>
      <c r="K35" s="1034">
        <f>[206]RESUMO_Transp!K35</f>
        <v>824.79</v>
      </c>
      <c r="L35" s="1035">
        <f>[206]RESUMO_Transp!L35</f>
        <v>3094.8906713399842</v>
      </c>
      <c r="M35" s="1036">
        <f>[206]RESUMO_Transp!M35</f>
        <v>1627</v>
      </c>
      <c r="N35" s="1036">
        <f>[206]RESUMO_Transp!N35</f>
        <v>0</v>
      </c>
      <c r="O35" s="1037">
        <f>[206]RESUMO_Transp!O35</f>
        <v>438.57</v>
      </c>
      <c r="P35" s="1037">
        <f>[206]RESUMO_Transp!P35</f>
        <v>131</v>
      </c>
      <c r="Q35" s="1037">
        <f>[206]RESUMO_Transp!Q35</f>
        <v>652.54999999999995</v>
      </c>
      <c r="R35" s="1038">
        <f>[206]RESUMO_Transp!R35</f>
        <v>1222.1199999999999</v>
      </c>
      <c r="S35" s="1039">
        <f>[206]RESUMO_Transp!S35</f>
        <v>169.6</v>
      </c>
      <c r="T35" s="1037">
        <f>[206]RESUMO_Transp!T35</f>
        <v>53.841269841269842</v>
      </c>
      <c r="U35" s="1040">
        <f>[206]RESUMO_Transp!U35</f>
        <v>1275.9612698412698</v>
      </c>
      <c r="V35" s="1041">
        <f>[206]RESUMO_Transp!V35</f>
        <v>3094.8906713399842</v>
      </c>
      <c r="W35" s="489">
        <f>[206]RESUMO_Transp!W35</f>
        <v>4370.851941181254</v>
      </c>
      <c r="X35" s="461"/>
      <c r="Y35" s="593">
        <f>TRUNC(U35+U35*'PO TOTAL'!L8,2)</f>
        <v>1467.35</v>
      </c>
      <c r="Z35" s="589">
        <f>TRUNC(V35+V35*'PO TOTAL'!L8,2)</f>
        <v>3559.12</v>
      </c>
      <c r="AA35" s="578">
        <f>CAPA!D13</f>
        <v>0</v>
      </c>
      <c r="AB35" s="604">
        <f>TRUNC(Y35-Z35*AA35,2)</f>
        <v>1467.35</v>
      </c>
      <c r="AC35" s="599">
        <f>TRUNC(Z35-Z35*AA35,2)</f>
        <v>3559.12</v>
      </c>
    </row>
    <row r="36" spans="2:29" ht="20.100000000000001" hidden="1" customHeight="1">
      <c r="B36" s="490">
        <v>2</v>
      </c>
      <c r="C36" s="1398"/>
      <c r="D36" s="518" t="s">
        <v>593</v>
      </c>
      <c r="E36" s="519" t="s">
        <v>594</v>
      </c>
      <c r="F36" s="553" t="str">
        <f>VLOOKUP($W36,'[205]Transporte EAI'!$B$13:$AA$25,7,FALSE)</f>
        <v>GOIANIRA - GO</v>
      </c>
      <c r="G36" s="553" t="str">
        <f>VLOOKUP($W36,'[205]Transporte EAI'!$B$13:$AA$25,8,FALSE)</f>
        <v>Presidente Dutra - MA</v>
      </c>
      <c r="H36" s="520">
        <f>VLOOKUP($W36,'[205]Transporte EAI'!$B$13:$AA$32,9,FALSE)</f>
        <v>2.2701006713399843</v>
      </c>
      <c r="I36" s="520">
        <f>VLOOKUP($W36,'[205]Transporte EAI'!$B$13:$AA$32,10,FALSE)</f>
        <v>2.586745227863223</v>
      </c>
      <c r="J36" s="481">
        <f>VLOOKUP($W36,'[205]Transporte EAI'!$B$13:$AA$32,11,FALSE)</f>
        <v>2270.1006713399843</v>
      </c>
      <c r="K36" s="481">
        <f>VLOOKUP($W36,'[205]Transporte EAI'!$B$13:$AA$32,12,FALSE)</f>
        <v>824.79</v>
      </c>
      <c r="L36" s="483">
        <f>VLOOKUP($W36,'[205]Transporte EAI'!$B$13:$AA$32,13,FALSE)</f>
        <v>3094.8906713399842</v>
      </c>
      <c r="M36" s="554">
        <f>VLOOKUP($W36,'[205]Transporte EAI'!$B$13:$AA$32,14,FALSE)</f>
        <v>1649</v>
      </c>
      <c r="N36" s="554" t="e">
        <f>VLOOKUP($W36,'[205]Transporte EAI'!$B$13:$AA$32,15,FALSE)</f>
        <v>#REF!</v>
      </c>
      <c r="O36" s="482">
        <f>VLOOKUP($W36,'[205]Transporte EAI'!$B$13:$AA$32,18,FALSE)</f>
        <v>444.14</v>
      </c>
      <c r="P36" s="482">
        <f>VLOOKUP($W36,'[205]Transporte EAI'!$B$13:$AA$32,19,FALSE)</f>
        <v>132.66</v>
      </c>
      <c r="Q36" s="482">
        <f>VLOOKUP($W36,'[205]Transporte EAI'!$B$13:$AA$32,20,FALSE)</f>
        <v>660.83</v>
      </c>
      <c r="R36" s="555">
        <f>VLOOKUP($W36,'[205]Transporte EAI'!$B$13:$AA$32,21,FALSE)</f>
        <v>1237.6300000000001</v>
      </c>
      <c r="S36" s="491">
        <f>VLOOKUP($W36,'[205]Transporte EAI'!$B$13:$AA$32,22,FALSE)</f>
        <v>169.9</v>
      </c>
      <c r="T36" s="482">
        <f>VLOOKUP($W36,'[205]Transporte EAI'!$B$13:$AA$32,23,FALSE)</f>
        <v>53.936507936507937</v>
      </c>
      <c r="U36" s="556">
        <f>VLOOKUP($W36,'[205]Transporte EAI'!$B$13:$AA$32,24,FALSE)</f>
        <v>1291.5665079365081</v>
      </c>
      <c r="V36" s="488">
        <f>VLOOKUP($W36,'[205]Transporte EAI'!$B:$AA,25,FALSE)</f>
        <v>3094.8906713399842</v>
      </c>
      <c r="W36" s="489">
        <f>SMALL('[205]Transporte EAI'!$AA$13:$AA$32,2)</f>
        <v>4386.4571792764928</v>
      </c>
      <c r="X36" s="461"/>
      <c r="Y36" s="588"/>
      <c r="Z36" s="589"/>
      <c r="AA36" s="578"/>
      <c r="AB36" s="588"/>
      <c r="AC36" s="600"/>
    </row>
    <row r="37" spans="2:29" ht="20.100000000000001" hidden="1" customHeight="1">
      <c r="B37" s="490">
        <v>3</v>
      </c>
      <c r="C37" s="1398"/>
      <c r="D37" s="518" t="s">
        <v>603</v>
      </c>
      <c r="E37" s="519" t="s">
        <v>604</v>
      </c>
      <c r="F37" s="553" t="str">
        <f>VLOOKUP($W37,'[205]Transporte EAI'!$B$13:$AA$25,7,FALSE)</f>
        <v>APARECIDA DE GOIANIA - GO</v>
      </c>
      <c r="G37" s="553" t="str">
        <f>VLOOKUP($W37,'[205]Transporte EAI'!$B$13:$AA$25,8,FALSE)</f>
        <v>Presidente Dutra - MA</v>
      </c>
      <c r="H37" s="520">
        <f>VLOOKUP($W37,'[205]Transporte EAI'!$B$13:$AA$32,9,FALSE)</f>
        <v>2.2701006713399843</v>
      </c>
      <c r="I37" s="520">
        <f>VLOOKUP($W37,'[205]Transporte EAI'!$B$13:$AA$32,10,FALSE)</f>
        <v>2.586745227863223</v>
      </c>
      <c r="J37" s="481">
        <f>VLOOKUP($W37,'[205]Transporte EAI'!$B$13:$AA$32,11,FALSE)</f>
        <v>2270.1006713399843</v>
      </c>
      <c r="K37" s="481">
        <f>VLOOKUP($W37,'[205]Transporte EAI'!$B$13:$AA$32,12,FALSE)</f>
        <v>824.79</v>
      </c>
      <c r="L37" s="483">
        <f>VLOOKUP($W37,'[205]Transporte EAI'!$B$13:$AA$32,13,FALSE)</f>
        <v>3094.8906713399842</v>
      </c>
      <c r="M37" s="554">
        <f>VLOOKUP($W37,'[205]Transporte EAI'!$B$13:$AA$32,14,FALSE)</f>
        <v>1667</v>
      </c>
      <c r="N37" s="554" t="e">
        <f>VLOOKUP($W37,'[205]Transporte EAI'!$B$13:$AA$32,15,FALSE)</f>
        <v>#REF!</v>
      </c>
      <c r="O37" s="482">
        <f>VLOOKUP($W37,'[205]Transporte EAI'!$B$13:$AA$32,18,FALSE)</f>
        <v>448.69</v>
      </c>
      <c r="P37" s="482">
        <f>VLOOKUP($W37,'[205]Transporte EAI'!$B$13:$AA$32,19,FALSE)</f>
        <v>134.02000000000001</v>
      </c>
      <c r="Q37" s="482">
        <f>VLOOKUP($W37,'[205]Transporte EAI'!$B$13:$AA$32,20,FALSE)</f>
        <v>667.6</v>
      </c>
      <c r="R37" s="555">
        <f>VLOOKUP($W37,'[205]Transporte EAI'!$B$13:$AA$32,21,FALSE)</f>
        <v>1250.31</v>
      </c>
      <c r="S37" s="491">
        <f>VLOOKUP($W37,'[205]Transporte EAI'!$B$13:$AA$32,22,FALSE)</f>
        <v>169.9</v>
      </c>
      <c r="T37" s="482">
        <f>VLOOKUP($W37,'[205]Transporte EAI'!$B$13:$AA$32,23,FALSE)</f>
        <v>53.936507936507937</v>
      </c>
      <c r="U37" s="556">
        <f>VLOOKUP($W37,'[205]Transporte EAI'!$B$13:$AA$32,24,FALSE)</f>
        <v>1304.2465079365079</v>
      </c>
      <c r="V37" s="488">
        <f>VLOOKUP($W37,'[205]Transporte EAI'!$B:$AA,25,FALSE)</f>
        <v>3094.8906713399842</v>
      </c>
      <c r="W37" s="489">
        <f>SMALL('[205]Transporte EAI'!$AA$13:$AA$32,3)</f>
        <v>4399.1371792764921</v>
      </c>
      <c r="X37" s="461"/>
      <c r="Y37" s="588"/>
      <c r="Z37" s="589"/>
      <c r="AA37" s="578"/>
      <c r="AB37" s="588"/>
      <c r="AC37" s="600"/>
    </row>
    <row r="38" spans="2:29" ht="20.100000000000001" hidden="1" customHeight="1">
      <c r="B38" s="490">
        <v>4</v>
      </c>
      <c r="C38" s="1398"/>
      <c r="D38" s="464"/>
      <c r="E38" s="464"/>
      <c r="F38" s="553" t="str">
        <f>VLOOKUP($W38,'[205]Transporte EAI'!$B$13:$AA$25,7,FALSE)</f>
        <v>UBERLANDIA - MG</v>
      </c>
      <c r="G38" s="553" t="str">
        <f>VLOOKUP($W38,'[205]Transporte EAI'!$B$13:$AA$25,8,FALSE)</f>
        <v>Presidente Dutra - MA</v>
      </c>
      <c r="H38" s="520">
        <f>VLOOKUP($W38,'[205]Transporte EAI'!$B$13:$AA$32,9,FALSE)</f>
        <v>2.2028453526050584</v>
      </c>
      <c r="I38" s="520">
        <f>VLOOKUP($W38,'[205]Transporte EAI'!$B$13:$AA$32,10,FALSE)</f>
        <v>2.3800829018524494</v>
      </c>
      <c r="J38" s="481">
        <f>VLOOKUP($W38,'[205]Transporte EAI'!$B$13:$AA$32,11,FALSE)</f>
        <v>2202.8453526050585</v>
      </c>
      <c r="K38" s="481">
        <f>VLOOKUP($W38,'[205]Transporte EAI'!$B$13:$AA$32,12,FALSE)</f>
        <v>800.35</v>
      </c>
      <c r="L38" s="483">
        <f>VLOOKUP($W38,'[205]Transporte EAI'!$B$13:$AA$32,13,FALSE)</f>
        <v>3003.1953526050584</v>
      </c>
      <c r="M38" s="554">
        <f>VLOOKUP($W38,'[205]Transporte EAI'!$B$13:$AA$32,14,FALSE)</f>
        <v>1993</v>
      </c>
      <c r="N38" s="554" t="e">
        <f>VLOOKUP($W38,'[205]Transporte EAI'!$B$13:$AA$32,15,FALSE)</f>
        <v>#REF!</v>
      </c>
      <c r="O38" s="482">
        <f>VLOOKUP($W38,'[205]Transporte EAI'!$B$13:$AA$32,18,FALSE)</f>
        <v>531.16999999999996</v>
      </c>
      <c r="P38" s="482">
        <f>VLOOKUP($W38,'[205]Transporte EAI'!$B$13:$AA$32,19,FALSE)</f>
        <v>158.66</v>
      </c>
      <c r="Q38" s="482">
        <f>VLOOKUP($W38,'[205]Transporte EAI'!$B$13:$AA$32,20,FALSE)</f>
        <v>790.33</v>
      </c>
      <c r="R38" s="555">
        <f>VLOOKUP($W38,'[205]Transporte EAI'!$B$13:$AA$32,21,FALSE)</f>
        <v>1480.1599999999999</v>
      </c>
      <c r="S38" s="491">
        <f>VLOOKUP($W38,'[205]Transporte EAI'!$B$13:$AA$32,22,FALSE)</f>
        <v>225.2</v>
      </c>
      <c r="T38" s="482">
        <f>VLOOKUP($W38,'[205]Transporte EAI'!$B$13:$AA$32,23,FALSE)</f>
        <v>71.492063492063494</v>
      </c>
      <c r="U38" s="556">
        <f>VLOOKUP($W38,'[205]Transporte EAI'!$B$13:$AA$32,24,FALSE)</f>
        <v>1551.6520634920635</v>
      </c>
      <c r="V38" s="488">
        <f>VLOOKUP($W38,'[205]Transporte EAI'!$B:$AA,25,FALSE)</f>
        <v>3003.1953526050584</v>
      </c>
      <c r="W38" s="489">
        <f>SMALL('[205]Transporte EAI'!$AA$13:$AA$32,4)</f>
        <v>4554.8474160971218</v>
      </c>
      <c r="X38" s="461"/>
      <c r="Y38" s="588"/>
      <c r="Z38" s="589"/>
      <c r="AA38" s="578"/>
      <c r="AB38" s="588"/>
      <c r="AC38" s="600"/>
    </row>
    <row r="39" spans="2:29" ht="20.100000000000001" hidden="1" customHeight="1">
      <c r="B39" s="490">
        <v>5</v>
      </c>
      <c r="C39" s="1398"/>
      <c r="D39" s="464"/>
      <c r="E39" s="464"/>
      <c r="F39" s="553" t="str">
        <f>VLOOKUP($W39,'[205]Transporte EAI'!$B$13:$AA$25,7,FALSE)</f>
        <v>UBERLANDIA - MG</v>
      </c>
      <c r="G39" s="553" t="str">
        <f>VLOOKUP($W39,'[205]Transporte EAI'!$B$13:$AA$25,8,FALSE)</f>
        <v>Presidente Dutra - MA</v>
      </c>
      <c r="H39" s="520">
        <f>VLOOKUP($W39,'[205]Transporte EAI'!$B$13:$AA$32,9,FALSE)</f>
        <v>2.2028453526050584</v>
      </c>
      <c r="I39" s="520">
        <f>VLOOKUP($W39,'[205]Transporte EAI'!$B$13:$AA$32,10,FALSE)</f>
        <v>2.3800829018524494</v>
      </c>
      <c r="J39" s="481">
        <f>VLOOKUP($W39,'[205]Transporte EAI'!$B$13:$AA$32,11,FALSE)</f>
        <v>2202.8453526050585</v>
      </c>
      <c r="K39" s="481">
        <f>VLOOKUP($W39,'[205]Transporte EAI'!$B$13:$AA$32,12,FALSE)</f>
        <v>800.35</v>
      </c>
      <c r="L39" s="483">
        <f>VLOOKUP($W39,'[205]Transporte EAI'!$B$13:$AA$32,13,FALSE)</f>
        <v>3003.1953526050584</v>
      </c>
      <c r="M39" s="554">
        <f>VLOOKUP($W39,'[205]Transporte EAI'!$B$13:$AA$32,14,FALSE)</f>
        <v>1993</v>
      </c>
      <c r="N39" s="554" t="e">
        <f>VLOOKUP($W39,'[205]Transporte EAI'!$B$13:$AA$32,15,FALSE)</f>
        <v>#REF!</v>
      </c>
      <c r="O39" s="482">
        <f>VLOOKUP($W39,'[205]Transporte EAI'!$B$13:$AA$32,18,FALSE)</f>
        <v>531.16999999999996</v>
      </c>
      <c r="P39" s="482">
        <f>VLOOKUP($W39,'[205]Transporte EAI'!$B$13:$AA$32,19,FALSE)</f>
        <v>158.66</v>
      </c>
      <c r="Q39" s="482">
        <f>VLOOKUP($W39,'[205]Transporte EAI'!$B$13:$AA$32,20,FALSE)</f>
        <v>790.33</v>
      </c>
      <c r="R39" s="555">
        <f>VLOOKUP($W39,'[205]Transporte EAI'!$B$13:$AA$32,21,FALSE)</f>
        <v>1480.1599999999999</v>
      </c>
      <c r="S39" s="491">
        <f>VLOOKUP($W39,'[205]Transporte EAI'!$B$13:$AA$32,22,FALSE)</f>
        <v>225.2</v>
      </c>
      <c r="T39" s="482">
        <f>VLOOKUP($W39,'[205]Transporte EAI'!$B$13:$AA$32,23,FALSE)</f>
        <v>71.492063492063494</v>
      </c>
      <c r="U39" s="556">
        <f>VLOOKUP($W39,'[205]Transporte EAI'!$B$13:$AA$32,24,FALSE)</f>
        <v>1551.6520634920635</v>
      </c>
      <c r="V39" s="488">
        <f>VLOOKUP($W39,'[205]Transporte EAI'!$B:$AA,25,FALSE)</f>
        <v>3003.1953526050584</v>
      </c>
      <c r="W39" s="489">
        <f>SMALL('[205]Transporte EAI'!$AA$13:$AA$32,5)</f>
        <v>4554.8474160971218</v>
      </c>
      <c r="X39" s="461"/>
      <c r="Y39" s="588"/>
      <c r="Z39" s="589"/>
      <c r="AA39" s="578"/>
      <c r="AB39" s="588"/>
      <c r="AC39" s="600"/>
    </row>
    <row r="40" spans="2:29" ht="20.100000000000001" hidden="1" customHeight="1">
      <c r="B40" s="490">
        <v>6</v>
      </c>
      <c r="C40" s="1398"/>
      <c r="D40" s="464"/>
      <c r="E40" s="464"/>
      <c r="F40" s="553" t="str">
        <f>VLOOKUP($W40,'[205]Transporte EAI'!$B$13:$AA$25,7,FALSE)</f>
        <v>SARZEDO - MG</v>
      </c>
      <c r="G40" s="553" t="str">
        <f>VLOOKUP($W40,'[205]Transporte EAI'!$B$13:$AA$25,8,FALSE)</f>
        <v>Presidente Dutra - MA</v>
      </c>
      <c r="H40" s="520">
        <f>VLOOKUP($W40,'[205]Transporte EAI'!$B$13:$AA$32,9,FALSE)</f>
        <v>2.2028453526050584</v>
      </c>
      <c r="I40" s="520">
        <f>VLOOKUP($W40,'[205]Transporte EAI'!$B$13:$AA$32,10,FALSE)</f>
        <v>2.3800829018524494</v>
      </c>
      <c r="J40" s="481">
        <f>VLOOKUP($W40,'[205]Transporte EAI'!$B$13:$AA$32,11,FALSE)</f>
        <v>2202.8453526050585</v>
      </c>
      <c r="K40" s="481">
        <f>VLOOKUP($W40,'[205]Transporte EAI'!$B$13:$AA$32,12,FALSE)</f>
        <v>800.35</v>
      </c>
      <c r="L40" s="483">
        <f>VLOOKUP($W40,'[205]Transporte EAI'!$B$13:$AA$32,13,FALSE)</f>
        <v>3003.1953526050584</v>
      </c>
      <c r="M40" s="554">
        <f>VLOOKUP($W40,'[205]Transporte EAI'!$B$13:$AA$32,14,FALSE)</f>
        <v>2316</v>
      </c>
      <c r="N40" s="554" t="e">
        <f>VLOOKUP($W40,'[205]Transporte EAI'!$B$13:$AA$32,15,FALSE)</f>
        <v>#REF!</v>
      </c>
      <c r="O40" s="482">
        <f>VLOOKUP($W40,'[205]Transporte EAI'!$B$13:$AA$32,18,FALSE)</f>
        <v>612.89</v>
      </c>
      <c r="P40" s="482">
        <f>VLOOKUP($W40,'[205]Transporte EAI'!$B$13:$AA$32,19,FALSE)</f>
        <v>183.07</v>
      </c>
      <c r="Q40" s="482">
        <f>VLOOKUP($W40,'[205]Transporte EAI'!$B$13:$AA$32,20,FALSE)</f>
        <v>911.92</v>
      </c>
      <c r="R40" s="555">
        <f>VLOOKUP($W40,'[205]Transporte EAI'!$B$13:$AA$32,21,FALSE)</f>
        <v>1707.88</v>
      </c>
      <c r="S40" s="491">
        <f>VLOOKUP($W40,'[205]Transporte EAI'!$B$13:$AA$32,22,FALSE)</f>
        <v>104.6</v>
      </c>
      <c r="T40" s="482">
        <f>VLOOKUP($W40,'[205]Transporte EAI'!$B$13:$AA$32,23,FALSE)</f>
        <v>33.206349206349202</v>
      </c>
      <c r="U40" s="556">
        <f>VLOOKUP($W40,'[205]Transporte EAI'!$B$13:$AA$32,24,FALSE)</f>
        <v>1741.0863492063493</v>
      </c>
      <c r="V40" s="488">
        <f>VLOOKUP($W40,'[205]Transporte EAI'!$B:$AA,25,FALSE)</f>
        <v>3003.1953526050584</v>
      </c>
      <c r="W40" s="489">
        <f>SMALL('[205]Transporte EAI'!$AA$13:$AA$32,6)</f>
        <v>4744.2817018114074</v>
      </c>
      <c r="X40" s="461"/>
      <c r="Y40" s="588"/>
      <c r="Z40" s="589"/>
      <c r="AA40" s="578"/>
      <c r="AB40" s="588"/>
      <c r="AC40" s="600"/>
    </row>
    <row r="41" spans="2:29">
      <c r="B41" s="557"/>
      <c r="C41" s="558"/>
      <c r="D41" s="558"/>
      <c r="E41" s="558"/>
      <c r="F41" s="558"/>
      <c r="G41" s="558"/>
      <c r="H41" s="558"/>
      <c r="I41" s="558"/>
      <c r="J41" s="558"/>
      <c r="K41" s="558"/>
      <c r="L41" s="558"/>
      <c r="M41" s="559"/>
      <c r="N41" s="559"/>
      <c r="O41" s="559"/>
      <c r="P41" s="559"/>
      <c r="Q41" s="558"/>
      <c r="R41" s="558"/>
      <c r="S41" s="558"/>
      <c r="T41" s="558"/>
      <c r="U41" s="558"/>
      <c r="V41" s="558"/>
      <c r="W41" s="560"/>
      <c r="X41" s="461"/>
      <c r="Y41" s="590"/>
      <c r="Z41" s="591"/>
      <c r="AA41" s="579"/>
      <c r="AB41" s="590"/>
      <c r="AC41" s="601"/>
    </row>
    <row r="42" spans="2:29" ht="20.100000000000001" customHeight="1" thickBot="1">
      <c r="B42" s="490">
        <v>1</v>
      </c>
      <c r="C42" s="1399" t="s">
        <v>614</v>
      </c>
      <c r="D42" s="518" t="s">
        <v>591</v>
      </c>
      <c r="E42" s="519" t="s">
        <v>592</v>
      </c>
      <c r="F42" s="511" t="s">
        <v>1195</v>
      </c>
      <c r="G42" s="511" t="s">
        <v>1193</v>
      </c>
      <c r="H42" s="1033" t="str">
        <f>[206]RESUMO_Transp!H42</f>
        <v>-</v>
      </c>
      <c r="I42" s="1033">
        <f>[206]RESUMO_Transp!I42</f>
        <v>3.2861233361943922</v>
      </c>
      <c r="J42" s="1034">
        <f>[206]RESUMO_Transp!J42</f>
        <v>3286.1233361943923</v>
      </c>
      <c r="K42" s="1034">
        <f>[206]RESUMO_Transp!K42</f>
        <v>1193.94</v>
      </c>
      <c r="L42" s="1035">
        <f>[206]RESUMO_Transp!L42</f>
        <v>4480.0633361943928</v>
      </c>
      <c r="M42" s="1036">
        <f>[206]RESUMO_Transp!M42</f>
        <v>900</v>
      </c>
      <c r="N42" s="1036">
        <f>[206]RESUMO_Transp!N42</f>
        <v>0</v>
      </c>
      <c r="O42" s="1037">
        <f>[206]RESUMO_Transp!O42</f>
        <v>254.64</v>
      </c>
      <c r="P42" s="1037">
        <f>[206]RESUMO_Transp!P42</f>
        <v>76.06</v>
      </c>
      <c r="Q42" s="1037">
        <f>[206]RESUMO_Transp!Q42</f>
        <v>388.31</v>
      </c>
      <c r="R42" s="1038">
        <f>[206]RESUMO_Transp!R42</f>
        <v>719.01</v>
      </c>
      <c r="S42" s="1039">
        <f>[206]RESUMO_Transp!S42</f>
        <v>0</v>
      </c>
      <c r="T42" s="1037">
        <f>[206]RESUMO_Transp!T42</f>
        <v>0</v>
      </c>
      <c r="U42" s="1040">
        <f>[206]RESUMO_Transp!U42</f>
        <v>719.01</v>
      </c>
      <c r="V42" s="516">
        <f>[206]RESUMO_Transp!V42</f>
        <v>4480.0633361943928</v>
      </c>
      <c r="W42" s="489">
        <f>[206]RESUMO_Transp!W42</f>
        <v>5199.0733361943931</v>
      </c>
      <c r="X42" s="461"/>
      <c r="Y42" s="594">
        <f>TRUNC(U42+U42*'PO TOTAL'!L8,2)</f>
        <v>826.86</v>
      </c>
      <c r="Z42" s="592">
        <f>TRUNC(V42+V42*'PO TOTAL'!L8,2)</f>
        <v>5152.07</v>
      </c>
      <c r="AA42" s="595">
        <f>CAPA!D13</f>
        <v>0</v>
      </c>
      <c r="AB42" s="605">
        <f>TRUNC(Y42-Y42*AA42,2)</f>
        <v>826.86</v>
      </c>
      <c r="AC42" s="606">
        <f>TRUNC(Z42-Z42*AA42)</f>
        <v>5152</v>
      </c>
    </row>
    <row r="43" spans="2:29" ht="20.100000000000001" hidden="1" customHeight="1">
      <c r="B43" s="490">
        <v>2</v>
      </c>
      <c r="C43" s="1395"/>
      <c r="D43" s="518" t="s">
        <v>593</v>
      </c>
      <c r="E43" s="519" t="s">
        <v>594</v>
      </c>
      <c r="F43" s="511" t="str">
        <f>VLOOKUP($W43,'[205]Transporte RR-1C'!$B:$AA,7,FALSE)</f>
        <v>ANÁPOLIS - GO</v>
      </c>
      <c r="G43" s="511" t="str">
        <f>VLOOKUP($W43,'[205]Transporte RR-1C'!$B:$AA,8,FALSE)</f>
        <v>Presidente Dutra - MA</v>
      </c>
      <c r="H43" s="520">
        <f>VLOOKUP($W43,'[205]Transporte RR-1C'!$B:$AA,9,FALSE)</f>
        <v>2.9013766593855936</v>
      </c>
      <c r="I43" s="520">
        <f>VLOOKUP($W43,'[205]Transporte RR-1C'!$B:$AA,10,FALSE)</f>
        <v>3.0772031641442612</v>
      </c>
      <c r="J43" s="481">
        <f>VLOOKUP($W43,'[205]Transporte RR-1C'!$B:$AA,11,FALSE)</f>
        <v>2901.3766593855935</v>
      </c>
      <c r="K43" s="481">
        <f>VLOOKUP($W43,'[205]Transporte RR-1C'!$B:$AA,12,FALSE)</f>
        <v>1054.1500000000001</v>
      </c>
      <c r="L43" s="483">
        <f>VLOOKUP($W43,'[205]Transporte RR-1C'!$B:$AA,13,FALSE)</f>
        <v>3955.5266593855936</v>
      </c>
      <c r="M43" s="554">
        <f>VLOOKUP($W43,'[205]Transporte RR-1C'!$B:$AA,14,FALSE)</f>
        <v>1627</v>
      </c>
      <c r="N43" s="554" t="e">
        <f>VLOOKUP($W43,'[205]Transporte RR-1C'!$B:$AA,15,FALSE)</f>
        <v>#REF!</v>
      </c>
      <c r="O43" s="482">
        <f>VLOOKUP($W43,'[205]Transporte RR-1C'!$B:$AA,18,FALSE)</f>
        <v>438.57</v>
      </c>
      <c r="P43" s="482">
        <f>VLOOKUP($W43,'[205]Transporte RR-1C'!$B:$AA,19,FALSE)</f>
        <v>131</v>
      </c>
      <c r="Q43" s="482">
        <f>VLOOKUP($W43,'[205]Transporte RR-1C'!$B:$AA,20,FALSE)</f>
        <v>668.79</v>
      </c>
      <c r="R43" s="555">
        <f>VLOOKUP($W43,'[205]Transporte RR-1C'!$B:$AA,21,FALSE)</f>
        <v>1238.3599999999999</v>
      </c>
      <c r="S43" s="491">
        <f>VLOOKUP($W43,'[205]Transporte RR-1C'!$B:$AA,22,FALSE)</f>
        <v>169.6</v>
      </c>
      <c r="T43" s="482">
        <f>VLOOKUP($W43,'[205]Transporte RR-1C'!$B:$AA,23,FALSE)</f>
        <v>53.841269841269842</v>
      </c>
      <c r="U43" s="556">
        <f>VLOOKUP($W43,'[205]Transporte RR-1C'!$B:$AA,24,FALSE)</f>
        <v>1292.2012698412698</v>
      </c>
      <c r="V43" s="516">
        <f>VLOOKUP($W43,'[205]Transporte RR-1C'!$B:$AA,25,FALSE)</f>
        <v>3955.5266593855936</v>
      </c>
      <c r="W43" s="489">
        <f>SMALL('[205]Transporte RR-1C'!$AA$13:$AA$32,2)</f>
        <v>5247.7279292268631</v>
      </c>
    </row>
    <row r="44" spans="2:29" ht="20.100000000000001" hidden="1" customHeight="1" thickBot="1">
      <c r="B44" s="490">
        <v>3</v>
      </c>
      <c r="C44" s="1395"/>
      <c r="D44" s="561" t="s">
        <v>603</v>
      </c>
      <c r="E44" s="562" t="s">
        <v>604</v>
      </c>
      <c r="F44" s="511" t="str">
        <f>VLOOKUP($W44,'[205]Transporte RR-1C'!$B:$AA,7,FALSE)</f>
        <v>GOIANIRA - GO</v>
      </c>
      <c r="G44" s="511" t="str">
        <f>VLOOKUP($W44,'[205]Transporte RR-1C'!$B:$AA,8,FALSE)</f>
        <v>Presidente Dutra - MA</v>
      </c>
      <c r="H44" s="520">
        <f>VLOOKUP($W44,'[205]Transporte RR-1C'!$B:$AA,9,FALSE)</f>
        <v>2.9013766593855936</v>
      </c>
      <c r="I44" s="520">
        <f>VLOOKUP($W44,'[205]Transporte RR-1C'!$B:$AA,10,FALSE)</f>
        <v>3.0772031641442612</v>
      </c>
      <c r="J44" s="481">
        <f>VLOOKUP($W44,'[205]Transporte RR-1C'!$B:$AA,11,FALSE)</f>
        <v>2901.3766593855935</v>
      </c>
      <c r="K44" s="481">
        <f>VLOOKUP($W44,'[205]Transporte RR-1C'!$B:$AA,12,FALSE)</f>
        <v>1054.1500000000001</v>
      </c>
      <c r="L44" s="483">
        <f>VLOOKUP($W44,'[205]Transporte RR-1C'!$B:$AA,13,FALSE)</f>
        <v>3955.5266593855936</v>
      </c>
      <c r="M44" s="554">
        <f>VLOOKUP($W44,'[205]Transporte RR-1C'!$B:$AA,14,FALSE)</f>
        <v>1649</v>
      </c>
      <c r="N44" s="554" t="e">
        <f>VLOOKUP($W44,'[205]Transporte RR-1C'!$B:$AA,15,FALSE)</f>
        <v>#REF!</v>
      </c>
      <c r="O44" s="482">
        <f>VLOOKUP($W44,'[205]Transporte RR-1C'!$B:$AA,18,FALSE)</f>
        <v>444.14</v>
      </c>
      <c r="P44" s="482">
        <f>VLOOKUP($W44,'[205]Transporte RR-1C'!$B:$AA,19,FALSE)</f>
        <v>132.66</v>
      </c>
      <c r="Q44" s="482">
        <f>VLOOKUP($W44,'[205]Transporte RR-1C'!$B:$AA,20,FALSE)</f>
        <v>677.28</v>
      </c>
      <c r="R44" s="555">
        <f>VLOOKUP($W44,'[205]Transporte RR-1C'!$B:$AA,21,FALSE)</f>
        <v>1254.08</v>
      </c>
      <c r="S44" s="491">
        <f>VLOOKUP($W44,'[205]Transporte RR-1C'!$B:$AA,22,FALSE)</f>
        <v>169.9</v>
      </c>
      <c r="T44" s="482">
        <f>VLOOKUP($W44,'[205]Transporte RR-1C'!$B:$AA,23,FALSE)</f>
        <v>53.936507936507937</v>
      </c>
      <c r="U44" s="556">
        <f>VLOOKUP($W44,'[205]Transporte RR-1C'!$B:$AA,24,FALSE)</f>
        <v>1308.0165079365079</v>
      </c>
      <c r="V44" s="516">
        <f>VLOOKUP($W44,'[205]Transporte RR-1C'!$B:$AA,25,FALSE)</f>
        <v>3955.5266593855936</v>
      </c>
      <c r="W44" s="489">
        <f>SMALL('[205]Transporte RR-1C'!$AA$13:$AA$32,3)</f>
        <v>5263.543167322101</v>
      </c>
    </row>
    <row r="45" spans="2:29" ht="20.100000000000001" hidden="1" customHeight="1">
      <c r="B45" s="490">
        <v>4</v>
      </c>
      <c r="C45" s="1395"/>
      <c r="D45" s="518" t="s">
        <v>591</v>
      </c>
      <c r="E45" s="519" t="s">
        <v>592</v>
      </c>
      <c r="F45" s="511" t="str">
        <f>VLOOKUP($W45,'[205]Transporte RR-1C'!$B:$AA,7,FALSE)</f>
        <v>APARECIDA DE GOIANIA - GO</v>
      </c>
      <c r="G45" s="511" t="str">
        <f>VLOOKUP($W45,'[205]Transporte RR-1C'!$B:$AA,8,FALSE)</f>
        <v>Presidente Dutra - MA</v>
      </c>
      <c r="H45" s="520">
        <f>VLOOKUP($W45,'[205]Transporte RR-1C'!$B:$AA,9,FALSE)</f>
        <v>2.9013766593855936</v>
      </c>
      <c r="I45" s="520">
        <f>VLOOKUP($W45,'[205]Transporte RR-1C'!$B:$AA,10,FALSE)</f>
        <v>3.0772031641442612</v>
      </c>
      <c r="J45" s="481">
        <f>VLOOKUP($W45,'[205]Transporte RR-1C'!$B:$AA,11,FALSE)</f>
        <v>2901.3766593855935</v>
      </c>
      <c r="K45" s="481">
        <f>VLOOKUP($W45,'[205]Transporte RR-1C'!$B:$AA,12,FALSE)</f>
        <v>1054.1500000000001</v>
      </c>
      <c r="L45" s="483">
        <f>VLOOKUP($W45,'[205]Transporte RR-1C'!$B:$AA,13,FALSE)</f>
        <v>3955.5266593855936</v>
      </c>
      <c r="M45" s="554">
        <f>VLOOKUP($W45,'[205]Transporte RR-1C'!$B:$AA,14,FALSE)</f>
        <v>1667</v>
      </c>
      <c r="N45" s="554" t="e">
        <f>VLOOKUP($W45,'[205]Transporte RR-1C'!$B:$AA,15,FALSE)</f>
        <v>#REF!</v>
      </c>
      <c r="O45" s="482">
        <f>VLOOKUP($W45,'[205]Transporte RR-1C'!$B:$AA,18,FALSE)</f>
        <v>448.69</v>
      </c>
      <c r="P45" s="482">
        <f>VLOOKUP($W45,'[205]Transporte RR-1C'!$B:$AA,19,FALSE)</f>
        <v>134.02000000000001</v>
      </c>
      <c r="Q45" s="482">
        <f>VLOOKUP($W45,'[205]Transporte RR-1C'!$B:$AA,20,FALSE)</f>
        <v>684.22</v>
      </c>
      <c r="R45" s="555">
        <f>VLOOKUP($W45,'[205]Transporte RR-1C'!$B:$AA,21,FALSE)</f>
        <v>1266.93</v>
      </c>
      <c r="S45" s="491">
        <f>VLOOKUP($W45,'[205]Transporte RR-1C'!$B:$AA,22,FALSE)</f>
        <v>169.9</v>
      </c>
      <c r="T45" s="482">
        <f>VLOOKUP($W45,'[205]Transporte RR-1C'!$B:$AA,23,FALSE)</f>
        <v>53.936507936507937</v>
      </c>
      <c r="U45" s="556">
        <f>VLOOKUP($W45,'[205]Transporte RR-1C'!$B:$AA,24,FALSE)</f>
        <v>1320.866507936508</v>
      </c>
      <c r="V45" s="516">
        <f>VLOOKUP($W45,'[205]Transporte RR-1C'!$B:$AA,25,FALSE)</f>
        <v>3955.5266593855936</v>
      </c>
      <c r="W45" s="489">
        <f>SMALL('[205]Transporte RR-1C'!$AA$13:$AA$32,4)</f>
        <v>5276.3931673221014</v>
      </c>
      <c r="X45" s="461"/>
      <c r="Y45" s="461"/>
      <c r="Z45" s="461"/>
    </row>
    <row r="46" spans="2:29" ht="20.100000000000001" hidden="1" customHeight="1">
      <c r="B46" s="490">
        <v>5</v>
      </c>
      <c r="C46" s="1395"/>
      <c r="D46" s="518" t="s">
        <v>593</v>
      </c>
      <c r="E46" s="519" t="s">
        <v>594</v>
      </c>
      <c r="F46" s="511" t="str">
        <f>VLOOKUP($W46,'[205]Transporte RR-1C'!$B:$AA,7,FALSE)</f>
        <v>UBERLANDIA - MG</v>
      </c>
      <c r="G46" s="511" t="str">
        <f>VLOOKUP($W46,'[205]Transporte RR-1C'!$B:$AA,8,FALSE)</f>
        <v>Presidente Dutra - MA</v>
      </c>
      <c r="H46" s="520">
        <f>VLOOKUP($W46,'[205]Transporte RR-1C'!$B:$AA,9,FALSE)</f>
        <v>2.7840935091993724</v>
      </c>
      <c r="I46" s="520">
        <f>VLOOKUP($W46,'[205]Transporte RR-1C'!$B:$AA,10,FALSE)</f>
        <v>2.8918404916545266</v>
      </c>
      <c r="J46" s="481">
        <f>VLOOKUP($W46,'[205]Transporte RR-1C'!$B:$AA,11,FALSE)</f>
        <v>2784.0935091993724</v>
      </c>
      <c r="K46" s="481">
        <f>VLOOKUP($W46,'[205]Transporte RR-1C'!$B:$AA,12,FALSE)</f>
        <v>1011.53</v>
      </c>
      <c r="L46" s="483">
        <f>VLOOKUP($W46,'[205]Transporte RR-1C'!$B:$AA,13,FALSE)</f>
        <v>3795.6235091993722</v>
      </c>
      <c r="M46" s="554">
        <f>VLOOKUP($W46,'[205]Transporte RR-1C'!$B:$AA,14,FALSE)</f>
        <v>1993</v>
      </c>
      <c r="N46" s="554" t="e">
        <f>VLOOKUP($W46,'[205]Transporte RR-1C'!$B:$AA,15,FALSE)</f>
        <v>#REF!</v>
      </c>
      <c r="O46" s="482">
        <f>VLOOKUP($W46,'[205]Transporte RR-1C'!$B:$AA,18,FALSE)</f>
        <v>531.16999999999996</v>
      </c>
      <c r="P46" s="482">
        <f>VLOOKUP($W46,'[205]Transporte RR-1C'!$B:$AA,19,FALSE)</f>
        <v>158.66</v>
      </c>
      <c r="Q46" s="482">
        <f>VLOOKUP($W46,'[205]Transporte RR-1C'!$B:$AA,20,FALSE)</f>
        <v>810</v>
      </c>
      <c r="R46" s="555">
        <f>VLOOKUP($W46,'[205]Transporte RR-1C'!$B:$AA,21,FALSE)</f>
        <v>1499.83</v>
      </c>
      <c r="S46" s="491">
        <f>VLOOKUP($W46,'[205]Transporte RR-1C'!$B:$AA,22,FALSE)</f>
        <v>225.2</v>
      </c>
      <c r="T46" s="482">
        <f>VLOOKUP($W46,'[205]Transporte RR-1C'!$B:$AA,23,FALSE)</f>
        <v>71.492063492063494</v>
      </c>
      <c r="U46" s="556">
        <f>VLOOKUP($W46,'[205]Transporte RR-1C'!$B:$AA,24,FALSE)</f>
        <v>1571.3220634920635</v>
      </c>
      <c r="V46" s="516">
        <f>VLOOKUP($W46,'[205]Transporte RR-1C'!$B:$AA,25,FALSE)</f>
        <v>3795.6235091993722</v>
      </c>
      <c r="W46" s="489">
        <f>SMALL('[205]Transporte RR-1C'!$AA$13:$AA$32,5)</f>
        <v>5366.9455726914357</v>
      </c>
    </row>
    <row r="47" spans="2:29" ht="20.100000000000001" hidden="1" customHeight="1" thickBot="1">
      <c r="B47" s="563">
        <v>6</v>
      </c>
      <c r="C47" s="1400"/>
      <c r="D47" s="561" t="s">
        <v>603</v>
      </c>
      <c r="E47" s="562" t="s">
        <v>604</v>
      </c>
      <c r="F47" s="564" t="str">
        <f>VLOOKUP($W47,'[205]Transporte RR-1C'!$B:$AA,7,FALSE)</f>
        <v>UBERLANDIA - MG</v>
      </c>
      <c r="G47" s="564" t="str">
        <f>VLOOKUP($W47,'[205]Transporte RR-1C'!$B:$AA,8,FALSE)</f>
        <v>Presidente Dutra - MA</v>
      </c>
      <c r="H47" s="565">
        <f>VLOOKUP($W47,'[205]Transporte RR-1C'!$B:$AA,9,FALSE)</f>
        <v>2.7840935091993724</v>
      </c>
      <c r="I47" s="565">
        <f>VLOOKUP($W47,'[205]Transporte RR-1C'!$B:$AA,10,FALSE)</f>
        <v>2.8918404916545266</v>
      </c>
      <c r="J47" s="566">
        <f>VLOOKUP($W47,'[205]Transporte RR-1C'!$B:$AA,11,FALSE)</f>
        <v>2784.0935091993724</v>
      </c>
      <c r="K47" s="566">
        <f>VLOOKUP($W47,'[205]Transporte RR-1C'!$B:$AA,12,FALSE)</f>
        <v>1011.53</v>
      </c>
      <c r="L47" s="567">
        <f>VLOOKUP($W47,'[205]Transporte RR-1C'!$B:$AA,13,FALSE)</f>
        <v>3795.6235091993722</v>
      </c>
      <c r="M47" s="568">
        <f>VLOOKUP($W47,'[205]Transporte RR-1C'!$B:$AA,14,FALSE)</f>
        <v>1993</v>
      </c>
      <c r="N47" s="568" t="e">
        <f>VLOOKUP($W47,'[205]Transporte RR-1C'!$B:$AA,15,FALSE)</f>
        <v>#REF!</v>
      </c>
      <c r="O47" s="492">
        <f>VLOOKUP($W47,'[205]Transporte RR-1C'!$B:$AA,18,FALSE)</f>
        <v>531.16999999999996</v>
      </c>
      <c r="P47" s="492">
        <f>VLOOKUP($W47,'[205]Transporte RR-1C'!$B:$AA,19,FALSE)</f>
        <v>158.66</v>
      </c>
      <c r="Q47" s="492">
        <f>VLOOKUP($W47,'[205]Transporte RR-1C'!$B:$AA,20,FALSE)</f>
        <v>810</v>
      </c>
      <c r="R47" s="569">
        <f>VLOOKUP($W47,'[205]Transporte RR-1C'!$B:$AA,21,FALSE)</f>
        <v>1499.83</v>
      </c>
      <c r="S47" s="570">
        <f>VLOOKUP($W47,'[205]Transporte RR-1C'!$B:$AA,22,FALSE)</f>
        <v>225.2</v>
      </c>
      <c r="T47" s="492">
        <f>VLOOKUP($W47,'[205]Transporte RR-1C'!$B:$AA,23,FALSE)</f>
        <v>71.492063492063494</v>
      </c>
      <c r="U47" s="571">
        <f>VLOOKUP($W47,'[205]Transporte RR-1C'!$B:$AA,24,FALSE)</f>
        <v>1571.3220634920635</v>
      </c>
      <c r="V47" s="572">
        <f>VLOOKUP($W47,'[205]Transporte RR-1C'!$B:$AA,25,FALSE)</f>
        <v>3795.6235091993722</v>
      </c>
      <c r="W47" s="493">
        <f>SMALL('[205]Transporte RR-1C'!$AA$13:$AA$32,6)</f>
        <v>5366.9455726914357</v>
      </c>
    </row>
    <row r="48" spans="2:29">
      <c r="M48" s="461"/>
      <c r="N48" s="461"/>
      <c r="O48" s="461"/>
      <c r="P48" s="461"/>
    </row>
    <row r="54" ht="12" customHeight="1"/>
    <row r="55" ht="12" customHeight="1"/>
    <row r="56" ht="12" customHeight="1"/>
    <row r="57" ht="12" customHeight="1"/>
    <row r="58" ht="12.75" customHeight="1"/>
  </sheetData>
  <sheetProtection algorithmName="SHA-512" hashValue="O7oynDdZ/7Y1J41Syuv9cx/GkFgaEdNUEuBvRqEcbPSlaxCqVn6+/89DZ+XuAxvRh0+fxfTgMwD8ErEvxTRHoA==" saltValue="mUtyXXX5/HVT2vwNpXlkOg==" spinCount="100000" sheet="1" objects="1" scenarios="1" selectLockedCells="1" selectUnlockedCells="1"/>
  <mergeCells count="19">
    <mergeCell ref="B8:T8"/>
    <mergeCell ref="B3:I3"/>
    <mergeCell ref="B4:I4"/>
    <mergeCell ref="B5:I5"/>
    <mergeCell ref="B6:I6"/>
    <mergeCell ref="B7:W7"/>
    <mergeCell ref="Y9:AC13"/>
    <mergeCell ref="B11:B13"/>
    <mergeCell ref="E11:F11"/>
    <mergeCell ref="G11:H11"/>
    <mergeCell ref="K11:K13"/>
    <mergeCell ref="P12:Q12"/>
    <mergeCell ref="S15:T15"/>
    <mergeCell ref="C17:C22"/>
    <mergeCell ref="C28:C33"/>
    <mergeCell ref="C35:C40"/>
    <mergeCell ref="C42:C47"/>
    <mergeCell ref="D15:G15"/>
    <mergeCell ref="H15:I15"/>
  </mergeCells>
  <conditionalFormatting sqref="W18:W25">
    <cfRule type="top10" dxfId="6" priority="14" bottom="1" rank="1"/>
  </conditionalFormatting>
  <conditionalFormatting sqref="W28:W33">
    <cfRule type="top10" dxfId="5" priority="13" bottom="1" rank="1"/>
  </conditionalFormatting>
  <conditionalFormatting sqref="W36:W40">
    <cfRule type="top10" dxfId="4" priority="12" bottom="1" rank="1"/>
  </conditionalFormatting>
  <conditionalFormatting sqref="W43:W47">
    <cfRule type="top10" dxfId="3" priority="15" bottom="1" rank="1"/>
  </conditionalFormatting>
  <conditionalFormatting sqref="W17">
    <cfRule type="top10" dxfId="2" priority="3" bottom="1" rank="1"/>
  </conditionalFormatting>
  <conditionalFormatting sqref="W35">
    <cfRule type="top10" dxfId="1" priority="2" bottom="1" rank="1"/>
  </conditionalFormatting>
  <conditionalFormatting sqref="W42">
    <cfRule type="top10" dxfId="0" priority="1" bottom="1" rank="1"/>
  </conditionalFormatting>
  <dataValidations disablePrompts="1" count="1">
    <dataValidation type="list" allowBlank="1" showErrorMessage="1" sqref="G11">
      <formula1>$BQ$15:$BQ$19</formula1>
    </dataValidation>
  </dataValidations>
  <pageMargins left="0.511811024" right="0.511811024" top="0.78740157499999996" bottom="0.78740157499999996" header="0.31496062000000002" footer="0.31496062000000002"/>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65"/>
  <sheetViews>
    <sheetView showGridLines="0" view="pageBreakPreview" topLeftCell="A7" zoomScale="60" zoomScaleNormal="100" workbookViewId="0">
      <selection activeCell="L44" sqref="L44"/>
    </sheetView>
  </sheetViews>
  <sheetFormatPr defaultColWidth="8.85546875" defaultRowHeight="15"/>
  <cols>
    <col min="1" max="1" width="10.85546875" style="636" bestFit="1" customWidth="1"/>
    <col min="2" max="2" width="16.140625" style="1046" customWidth="1"/>
    <col min="3" max="3" width="85.7109375" style="1046" customWidth="1"/>
    <col min="4" max="4" width="23.85546875" style="1046" customWidth="1"/>
    <col min="5" max="8" width="20.28515625" style="1046" customWidth="1"/>
    <col min="9" max="9" width="25.28515625" style="1046" bestFit="1" customWidth="1"/>
    <col min="10" max="10" width="22.28515625" style="1046" bestFit="1" customWidth="1"/>
    <col min="11" max="11" width="29.28515625" style="1046" bestFit="1" customWidth="1"/>
    <col min="12" max="12" width="29.28515625" style="1046" customWidth="1"/>
    <col min="13" max="13" width="21.42578125" style="1046" bestFit="1" customWidth="1"/>
    <col min="14" max="14" width="20.28515625" style="1046" customWidth="1"/>
    <col min="15" max="15" width="8.85546875" style="1046"/>
    <col min="16" max="16" width="13.85546875" style="1046" customWidth="1"/>
    <col min="17" max="17" width="96.85546875" style="1046" customWidth="1"/>
    <col min="18" max="16384" width="8.85546875" style="1046"/>
  </cols>
  <sheetData>
    <row r="1" spans="1:11" s="51" customFormat="1" ht="12.75">
      <c r="B1" s="613"/>
      <c r="C1" s="614"/>
      <c r="D1" s="614"/>
      <c r="E1" s="614"/>
      <c r="F1" s="614"/>
      <c r="G1" s="614"/>
      <c r="H1" s="614"/>
      <c r="I1" s="614"/>
      <c r="J1" s="615"/>
      <c r="K1" s="616"/>
    </row>
    <row r="2" spans="1:11" s="51" customFormat="1" ht="12.75">
      <c r="B2" s="617"/>
      <c r="C2" s="618"/>
      <c r="D2" s="618"/>
      <c r="E2" s="618"/>
      <c r="F2" s="618"/>
      <c r="G2" s="618"/>
      <c r="H2" s="618"/>
      <c r="I2" s="618"/>
      <c r="K2" s="619"/>
    </row>
    <row r="3" spans="1:11" s="51" customFormat="1" ht="12.75">
      <c r="B3" s="617"/>
      <c r="C3" s="618"/>
      <c r="D3" s="618"/>
      <c r="E3" s="618"/>
      <c r="F3" s="618"/>
      <c r="G3" s="618"/>
      <c r="H3" s="618"/>
      <c r="I3" s="618"/>
      <c r="K3" s="619"/>
    </row>
    <row r="4" spans="1:11" s="51" customFormat="1" ht="13.5" thickBot="1">
      <c r="B4" s="617"/>
      <c r="C4" s="618"/>
      <c r="D4" s="618"/>
      <c r="E4" s="618"/>
      <c r="F4" s="618"/>
      <c r="G4" s="618"/>
      <c r="H4" s="618"/>
      <c r="I4" s="618"/>
      <c r="K4" s="619"/>
    </row>
    <row r="5" spans="1:11" s="51" customFormat="1" ht="42" customHeight="1" thickBot="1">
      <c r="B5" s="1426" t="str">
        <f>'[206]MODULO MINIMO'!B1</f>
        <v>CONTRATAÇÃO DE SERVIÇOS DE PAVIMENTAÇÃO ASFÁLTICA COM CONCRETO BETUMINOSO USINADO A QUENTE (CBUQ) EM VIAS URBANAS E RURAIS INSERIDAS NA ÁREA DE ATUAÇÃO DA CODEVASF, NO ESTADO MARANHÃO</v>
      </c>
      <c r="C5" s="1427"/>
      <c r="D5" s="1427"/>
      <c r="E5" s="1427"/>
      <c r="F5" s="1427"/>
      <c r="G5" s="1427"/>
      <c r="H5" s="1427"/>
      <c r="I5" s="1427"/>
      <c r="J5" s="1427"/>
      <c r="K5" s="1428"/>
    </row>
    <row r="6" spans="1:11" ht="18" customHeight="1">
      <c r="A6" s="620"/>
      <c r="B6" s="621" t="s">
        <v>619</v>
      </c>
      <c r="C6" s="622" t="str">
        <f>'[206]MODULO MINIMO'!N2</f>
        <v>Maranhão - Abril/2025</v>
      </c>
      <c r="D6" s="623"/>
      <c r="E6" s="622"/>
      <c r="F6" s="75"/>
      <c r="G6" s="75"/>
      <c r="H6" s="75"/>
      <c r="I6" s="75"/>
      <c r="J6" s="75"/>
      <c r="K6" s="624"/>
    </row>
    <row r="7" spans="1:11" ht="18" customHeight="1">
      <c r="A7" s="620"/>
      <c r="B7" s="621"/>
      <c r="C7" s="623"/>
      <c r="D7" s="623"/>
      <c r="E7" s="622"/>
      <c r="F7" s="75"/>
      <c r="G7" s="75"/>
      <c r="H7" s="75"/>
      <c r="I7" s="75"/>
      <c r="J7" s="75"/>
      <c r="K7" s="624"/>
    </row>
    <row r="8" spans="1:11" ht="18" customHeight="1">
      <c r="A8" s="620"/>
      <c r="B8" s="625"/>
      <c r="C8" s="625" t="s">
        <v>620</v>
      </c>
      <c r="D8" s="625"/>
      <c r="E8" s="622"/>
      <c r="F8" s="75"/>
      <c r="G8" s="75"/>
      <c r="H8" s="75"/>
      <c r="I8" s="75"/>
      <c r="J8" s="75"/>
      <c r="K8" s="624"/>
    </row>
    <row r="9" spans="1:11" ht="18" customHeight="1">
      <c r="A9" s="620"/>
      <c r="B9" s="626" t="s">
        <v>621</v>
      </c>
      <c r="C9" s="626" t="s">
        <v>214</v>
      </c>
      <c r="D9" s="626" t="s">
        <v>622</v>
      </c>
      <c r="E9" s="622"/>
      <c r="F9" s="75"/>
      <c r="G9" s="75"/>
      <c r="H9" s="75"/>
      <c r="I9" s="75"/>
      <c r="J9" s="75"/>
      <c r="K9" s="624"/>
    </row>
    <row r="10" spans="1:11" ht="18" customHeight="1">
      <c r="A10" s="620"/>
      <c r="B10" s="123">
        <v>5914359</v>
      </c>
      <c r="C10" s="627" t="s">
        <v>52</v>
      </c>
      <c r="D10" s="628" t="e">
        <f>ROUND(SUMIF('[206]MOMENTO DE TRANSPORTE - PRINC'!A:A,B10,'[206]MOMENTO DE TRANSPORTE - PRINC'!K:K),2)</f>
        <v>#VALUE!</v>
      </c>
      <c r="E10" s="622"/>
      <c r="F10" s="75"/>
      <c r="G10" s="75"/>
      <c r="H10" s="75"/>
      <c r="I10" s="75"/>
      <c r="J10" s="75"/>
      <c r="K10" s="624"/>
    </row>
    <row r="11" spans="1:11" ht="18" customHeight="1">
      <c r="A11" s="620"/>
      <c r="B11" s="123">
        <v>5914374</v>
      </c>
      <c r="C11" s="627" t="s">
        <v>53</v>
      </c>
      <c r="D11" s="628" t="e">
        <f>ROUND(SUMIF('[206]MOMENTO DE TRANSPORTE - PRINC'!A:A,B11,'[206]MOMENTO DE TRANSPORTE - PRINC'!K:K),2)</f>
        <v>#VALUE!</v>
      </c>
      <c r="E11" s="622"/>
      <c r="F11" s="75"/>
      <c r="G11" s="75"/>
      <c r="H11" s="75"/>
      <c r="I11" s="75"/>
      <c r="J11" s="75"/>
      <c r="K11" s="624"/>
    </row>
    <row r="12" spans="1:11" ht="18" customHeight="1">
      <c r="A12" s="620"/>
      <c r="B12" s="123">
        <v>5914389</v>
      </c>
      <c r="C12" s="627" t="s">
        <v>54</v>
      </c>
      <c r="D12" s="628" t="e">
        <f>ROUND(SUMIF('[206]MOMENTO DE TRANSPORTE - PRINC'!A:A,B12,'[206]MOMENTO DE TRANSPORTE - PRINC'!K:K),2)</f>
        <v>#VALUE!</v>
      </c>
      <c r="E12" s="629"/>
      <c r="F12" s="75"/>
      <c r="G12" s="75"/>
      <c r="H12" s="75"/>
      <c r="I12" s="75"/>
      <c r="J12" s="75"/>
      <c r="K12" s="624"/>
    </row>
    <row r="13" spans="1:11" ht="18" customHeight="1">
      <c r="A13" s="620"/>
      <c r="B13" s="123">
        <v>5914449</v>
      </c>
      <c r="C13" s="627" t="s">
        <v>55</v>
      </c>
      <c r="D13" s="628" t="e">
        <f>ROUND(SUMIF('[206]MOMENTO DE TRANSPORTE - PRINC'!A:A,B13,'[206]MOMENTO DE TRANSPORTE - PRINC'!K:K),2)</f>
        <v>#VALUE!</v>
      </c>
      <c r="E13" s="630"/>
      <c r="F13" s="75"/>
      <c r="G13" s="75"/>
      <c r="H13" s="75"/>
      <c r="I13" s="75"/>
      <c r="J13" s="75"/>
      <c r="K13" s="624"/>
    </row>
    <row r="14" spans="1:11" ht="18" customHeight="1">
      <c r="A14" s="620"/>
      <c r="B14" s="123">
        <v>5914464</v>
      </c>
      <c r="C14" s="627" t="s">
        <v>56</v>
      </c>
      <c r="D14" s="628" t="e">
        <f>ROUND(SUMIF('[206]MOMENTO DE TRANSPORTE - PRINC'!A:A,B14,'[206]MOMENTO DE TRANSPORTE - PRINC'!K:K),2)</f>
        <v>#VALUE!</v>
      </c>
      <c r="E14" s="630"/>
      <c r="F14" s="75"/>
      <c r="G14" s="75"/>
      <c r="H14" s="75"/>
      <c r="I14" s="75"/>
      <c r="J14" s="75"/>
      <c r="K14" s="624"/>
    </row>
    <row r="15" spans="1:11" ht="18" customHeight="1">
      <c r="A15" s="620"/>
      <c r="B15" s="123">
        <v>5914479</v>
      </c>
      <c r="C15" s="627" t="s">
        <v>57</v>
      </c>
      <c r="D15" s="628" t="e">
        <f>ROUND(SUMIF('[206]MOMENTO DE TRANSPORTE - PRINC'!A:A,B15,'[206]MOMENTO DE TRANSPORTE - PRINC'!K:K),2)</f>
        <v>#VALUE!</v>
      </c>
      <c r="E15" s="630"/>
      <c r="F15" s="75"/>
      <c r="G15" s="75"/>
      <c r="H15" s="75"/>
      <c r="I15" s="75"/>
      <c r="J15" s="75"/>
      <c r="K15" s="624"/>
    </row>
    <row r="16" spans="1:11" ht="18" customHeight="1">
      <c r="A16" s="620"/>
      <c r="B16" s="123">
        <v>5914364</v>
      </c>
      <c r="C16" s="627" t="s">
        <v>64</v>
      </c>
      <c r="D16" s="628" t="e">
        <f>ROUND(SUMIF('[206]MOMENTO DE TRANSPORTE - PRINC'!A:A,B16,'[206]MOMENTO DE TRANSPORTE - PRINC'!K:K),2)</f>
        <v>#VALUE!</v>
      </c>
      <c r="E16" s="630"/>
      <c r="F16" s="75"/>
      <c r="G16" s="75"/>
      <c r="H16" s="75"/>
      <c r="I16" s="75"/>
      <c r="J16" s="75"/>
      <c r="K16" s="624"/>
    </row>
    <row r="17" spans="1:11" ht="18" customHeight="1">
      <c r="A17" s="620"/>
      <c r="B17" s="123">
        <v>5914365</v>
      </c>
      <c r="C17" s="627" t="s">
        <v>65</v>
      </c>
      <c r="D17" s="628" t="e">
        <f>ROUND(SUMIF('[206]MOMENTO DE TRANSPORTE - PRINC'!A:A,B17,'[206]MOMENTO DE TRANSPORTE - PRINC'!K:K),2)</f>
        <v>#VALUE!</v>
      </c>
      <c r="E17" s="630"/>
      <c r="F17" s="75"/>
      <c r="G17" s="75"/>
      <c r="H17" s="75"/>
      <c r="I17" s="75"/>
      <c r="J17" s="75"/>
      <c r="K17" s="624"/>
    </row>
    <row r="18" spans="1:11" ht="18" customHeight="1">
      <c r="A18" s="620"/>
      <c r="B18" s="123">
        <v>5914366</v>
      </c>
      <c r="C18" s="627" t="s">
        <v>66</v>
      </c>
      <c r="D18" s="628" t="e">
        <f>ROUND(SUMIF('[206]MOMENTO DE TRANSPORTE - PRINC'!A:A,B18,'[206]MOMENTO DE TRANSPORTE - PRINC'!K:K),2)</f>
        <v>#VALUE!</v>
      </c>
      <c r="E18" s="629"/>
      <c r="F18" s="75"/>
      <c r="G18" s="75"/>
      <c r="H18" s="75"/>
      <c r="I18" s="75"/>
      <c r="J18" s="75"/>
      <c r="K18" s="624"/>
    </row>
    <row r="19" spans="1:11" ht="18" customHeight="1">
      <c r="A19" s="620"/>
      <c r="B19" s="621"/>
      <c r="C19" s="623"/>
      <c r="D19" s="623"/>
      <c r="E19" s="630"/>
      <c r="F19" s="75"/>
      <c r="G19" s="75"/>
      <c r="H19" s="75"/>
      <c r="I19" s="75"/>
      <c r="J19" s="75"/>
      <c r="K19" s="624"/>
    </row>
    <row r="20" spans="1:11" ht="39.75" customHeight="1">
      <c r="A20" s="620"/>
      <c r="B20" s="631" t="s">
        <v>623</v>
      </c>
      <c r="C20" s="632" t="s">
        <v>624</v>
      </c>
      <c r="E20" s="633"/>
      <c r="F20" s="75"/>
      <c r="G20" s="75"/>
      <c r="H20" s="75"/>
      <c r="I20" s="75"/>
      <c r="J20" s="75"/>
      <c r="K20" s="624"/>
    </row>
    <row r="21" spans="1:11" ht="18" customHeight="1">
      <c r="A21" s="620"/>
      <c r="B21" s="631" t="s">
        <v>625</v>
      </c>
      <c r="C21" s="634" t="s">
        <v>413</v>
      </c>
      <c r="D21" s="1046" t="s">
        <v>626</v>
      </c>
      <c r="F21" s="75"/>
      <c r="G21" s="75"/>
      <c r="H21" s="75"/>
      <c r="I21" s="75"/>
      <c r="J21" s="75"/>
      <c r="K21" s="624"/>
    </row>
    <row r="22" spans="1:11" ht="18" customHeight="1">
      <c r="A22" s="620"/>
      <c r="B22" s="635"/>
      <c r="C22" s="623"/>
      <c r="F22" s="75"/>
      <c r="G22" s="75"/>
      <c r="H22" s="75"/>
      <c r="I22" s="75"/>
      <c r="J22" s="75"/>
      <c r="K22" s="624"/>
    </row>
    <row r="23" spans="1:11" ht="15.75" thickBot="1"/>
    <row r="24" spans="1:11" ht="18">
      <c r="B24" s="637" t="s">
        <v>627</v>
      </c>
      <c r="C24" s="638"/>
      <c r="D24" s="638"/>
      <c r="E24" s="639"/>
      <c r="F24" s="638"/>
      <c r="G24" s="638"/>
      <c r="H24" s="640"/>
      <c r="I24" s="640"/>
      <c r="J24" s="641"/>
      <c r="K24" s="642"/>
    </row>
    <row r="25" spans="1:11" ht="15.75">
      <c r="B25" s="643" t="s">
        <v>628</v>
      </c>
      <c r="C25" s="644"/>
      <c r="D25" s="644"/>
      <c r="E25" s="645"/>
      <c r="F25" s="644"/>
      <c r="G25" s="644"/>
      <c r="H25" s="646"/>
      <c r="I25" s="647" t="s">
        <v>439</v>
      </c>
      <c r="J25" s="648"/>
      <c r="K25" s="649" t="s">
        <v>11</v>
      </c>
    </row>
    <row r="26" spans="1:11" ht="16.5" thickBot="1">
      <c r="B26" s="650">
        <v>4011463</v>
      </c>
      <c r="C26" s="1429" t="s">
        <v>629</v>
      </c>
      <c r="D26" s="1429"/>
      <c r="E26" s="1429"/>
      <c r="F26" s="1429"/>
      <c r="G26" s="1429"/>
      <c r="H26" s="1429"/>
      <c r="I26" s="651" t="e">
        <f>SUMIF('[206]MODULO MINIMO'!D:D,B26,'[206]MODULO MINIMO'!J:J)</f>
        <v>#VALUE!</v>
      </c>
      <c r="J26" s="1430"/>
      <c r="K26" s="1431"/>
    </row>
    <row r="27" spans="1:11" ht="15.75" thickBot="1">
      <c r="B27" s="1050" t="s">
        <v>630</v>
      </c>
      <c r="C27" s="652"/>
      <c r="D27" s="1051" t="s">
        <v>221</v>
      </c>
      <c r="E27" s="1051" t="s">
        <v>220</v>
      </c>
      <c r="F27" s="652"/>
      <c r="G27" s="1051"/>
      <c r="H27" s="1432"/>
      <c r="I27" s="1432"/>
      <c r="J27" s="1432"/>
      <c r="K27" s="1433"/>
    </row>
    <row r="28" spans="1:11">
      <c r="B28" s="653">
        <v>6416078</v>
      </c>
      <c r="C28" s="654" t="s">
        <v>631</v>
      </c>
      <c r="D28" s="655">
        <v>1</v>
      </c>
      <c r="E28" s="656" t="s">
        <v>11</v>
      </c>
      <c r="F28" s="644"/>
      <c r="G28" s="657"/>
      <c r="H28" s="644"/>
      <c r="I28" s="644"/>
      <c r="J28" s="658"/>
      <c r="K28" s="659"/>
    </row>
    <row r="29" spans="1:11" ht="15.75" thickBot="1">
      <c r="B29" s="660"/>
      <c r="C29" s="652"/>
      <c r="D29" s="1434"/>
      <c r="E29" s="1434"/>
      <c r="F29" s="1434"/>
      <c r="G29" s="1434"/>
      <c r="H29" s="1434"/>
      <c r="I29" s="1049"/>
      <c r="J29" s="652"/>
      <c r="K29" s="661"/>
    </row>
    <row r="30" spans="1:11" ht="15.75" thickBot="1">
      <c r="B30" s="1435" t="s">
        <v>632</v>
      </c>
      <c r="C30" s="1436"/>
      <c r="D30" s="1437" t="s">
        <v>221</v>
      </c>
      <c r="E30" s="1437" t="s">
        <v>220</v>
      </c>
      <c r="F30" s="1438" t="s">
        <v>633</v>
      </c>
      <c r="G30" s="1439"/>
      <c r="H30" s="1440"/>
      <c r="I30" s="662"/>
      <c r="J30" s="658"/>
      <c r="K30" s="659"/>
    </row>
    <row r="31" spans="1:11" ht="30.75" thickBot="1">
      <c r="B31" s="1435"/>
      <c r="C31" s="1436"/>
      <c r="D31" s="1437"/>
      <c r="E31" s="1437"/>
      <c r="F31" s="1052" t="s">
        <v>634</v>
      </c>
      <c r="G31" s="1053" t="s">
        <v>635</v>
      </c>
      <c r="H31" s="1053" t="s">
        <v>625</v>
      </c>
      <c r="I31" s="663" t="s">
        <v>623</v>
      </c>
      <c r="J31" s="663" t="s">
        <v>636</v>
      </c>
      <c r="K31" s="663" t="s">
        <v>637</v>
      </c>
    </row>
    <row r="32" spans="1:11" ht="28.5">
      <c r="A32" s="664">
        <f>IF(I32="P",H32,IF(I32="RP",G32,IF(I32="LN",F32,"")))</f>
        <v>5914389</v>
      </c>
      <c r="B32" s="653" t="s">
        <v>638</v>
      </c>
      <c r="C32" s="654" t="s">
        <v>639</v>
      </c>
      <c r="D32" s="655">
        <v>1</v>
      </c>
      <c r="E32" s="656" t="s">
        <v>26</v>
      </c>
      <c r="F32" s="656">
        <v>5914359</v>
      </c>
      <c r="G32" s="656">
        <v>5914374</v>
      </c>
      <c r="H32" s="656">
        <v>5914389</v>
      </c>
      <c r="I32" s="656" t="str">
        <f>$B$21</f>
        <v>P</v>
      </c>
      <c r="J32" s="658">
        <v>50</v>
      </c>
      <c r="K32" s="665" t="e">
        <f>IF(ISBLANK(J32),"",J32*D32)*I26</f>
        <v>#VALUE!</v>
      </c>
    </row>
    <row r="33" spans="1:11" ht="18.75" customHeight="1" thickBot="1">
      <c r="A33" s="664" t="s">
        <v>610</v>
      </c>
      <c r="B33" s="660"/>
      <c r="C33" s="652"/>
      <c r="D33" s="652"/>
      <c r="E33" s="652"/>
      <c r="F33" s="1434"/>
      <c r="G33" s="1434"/>
      <c r="H33" s="1434"/>
      <c r="I33" s="1049"/>
      <c r="J33" s="652"/>
      <c r="K33" s="661"/>
    </row>
    <row r="34" spans="1:11">
      <c r="A34" s="664" t="s">
        <v>610</v>
      </c>
      <c r="B34" s="666" t="s">
        <v>640</v>
      </c>
      <c r="C34" s="667"/>
      <c r="D34" s="667"/>
      <c r="E34" s="668"/>
      <c r="F34" s="667"/>
      <c r="G34" s="667"/>
      <c r="H34" s="667"/>
      <c r="I34" s="667"/>
      <c r="J34" s="668"/>
      <c r="K34" s="624"/>
    </row>
    <row r="35" spans="1:11">
      <c r="B35" s="666"/>
      <c r="C35" s="669"/>
      <c r="D35" s="670"/>
      <c r="E35" s="671"/>
      <c r="F35" s="671"/>
      <c r="G35" s="672"/>
      <c r="H35" s="672"/>
      <c r="I35" s="672"/>
      <c r="J35" s="673"/>
      <c r="K35" s="674"/>
    </row>
    <row r="36" spans="1:11" ht="15.75" thickBot="1">
      <c r="A36" s="664" t="s">
        <v>610</v>
      </c>
      <c r="B36" s="35"/>
      <c r="C36" s="633"/>
      <c r="D36" s="633"/>
      <c r="E36" s="633"/>
      <c r="F36" s="633"/>
      <c r="G36" s="633"/>
      <c r="H36" s="633"/>
      <c r="I36" s="633"/>
      <c r="J36" s="633"/>
      <c r="K36" s="34"/>
    </row>
    <row r="37" spans="1:11" ht="18">
      <c r="A37" s="664" t="s">
        <v>610</v>
      </c>
      <c r="B37" s="637" t="s">
        <v>627</v>
      </c>
      <c r="C37" s="638"/>
      <c r="D37" s="638"/>
      <c r="E37" s="639"/>
      <c r="F37" s="638"/>
      <c r="G37" s="638"/>
      <c r="H37" s="638"/>
      <c r="I37" s="638"/>
      <c r="J37" s="675"/>
      <c r="K37" s="676"/>
    </row>
    <row r="38" spans="1:11" ht="15.75">
      <c r="A38" s="664" t="s">
        <v>610</v>
      </c>
      <c r="B38" s="643" t="s">
        <v>628</v>
      </c>
      <c r="C38" s="644"/>
      <c r="D38" s="644"/>
      <c r="E38" s="645"/>
      <c r="F38" s="644"/>
      <c r="G38" s="644"/>
      <c r="H38" s="646"/>
      <c r="I38" s="647" t="s">
        <v>439</v>
      </c>
      <c r="J38" s="648"/>
      <c r="K38" s="649" t="s">
        <v>9</v>
      </c>
    </row>
    <row r="39" spans="1:11" ht="16.5" customHeight="1" thickBot="1">
      <c r="A39" s="664" t="s">
        <v>610</v>
      </c>
      <c r="B39" s="650">
        <v>4011219</v>
      </c>
      <c r="C39" s="1429" t="s">
        <v>641</v>
      </c>
      <c r="D39" s="1429"/>
      <c r="E39" s="1429"/>
      <c r="F39" s="1429"/>
      <c r="G39" s="1429"/>
      <c r="H39" s="1429"/>
      <c r="I39" s="651" t="e">
        <f>SUMIF('[206]MODULO MINIMO'!D:D,B39,'[206]MODULO MINIMO'!J:J)*0</f>
        <v>#VALUE!</v>
      </c>
      <c r="J39" s="1430"/>
      <c r="K39" s="1431"/>
    </row>
    <row r="40" spans="1:11" ht="15.75" thickBot="1">
      <c r="A40" s="664" t="s">
        <v>610</v>
      </c>
      <c r="B40" s="1050" t="s">
        <v>630</v>
      </c>
      <c r="C40" s="652"/>
      <c r="D40" s="1051" t="s">
        <v>221</v>
      </c>
      <c r="E40" s="1051" t="s">
        <v>220</v>
      </c>
      <c r="F40" s="652"/>
      <c r="G40" s="1051"/>
      <c r="H40" s="1434"/>
      <c r="I40" s="1434"/>
      <c r="J40" s="1434"/>
      <c r="K40" s="1441"/>
    </row>
    <row r="41" spans="1:11">
      <c r="A41" s="664" t="s">
        <v>610</v>
      </c>
      <c r="B41" s="677" t="s">
        <v>642</v>
      </c>
      <c r="C41" s="678" t="s">
        <v>643</v>
      </c>
      <c r="D41" s="679">
        <v>1.1002700000000001</v>
      </c>
      <c r="E41" s="656" t="s">
        <v>9</v>
      </c>
      <c r="F41" s="644"/>
      <c r="G41" s="657"/>
      <c r="H41" s="644"/>
      <c r="I41" s="644"/>
      <c r="J41" s="658"/>
      <c r="K41" s="659"/>
    </row>
    <row r="42" spans="1:11" ht="15.75" thickBot="1">
      <c r="A42" s="664" t="s">
        <v>610</v>
      </c>
      <c r="B42" s="660"/>
      <c r="C42" s="652"/>
      <c r="D42" s="1434"/>
      <c r="E42" s="1434"/>
      <c r="F42" s="1434"/>
      <c r="G42" s="1434"/>
      <c r="H42" s="1434"/>
      <c r="I42" s="1049"/>
      <c r="J42" s="652"/>
      <c r="K42" s="661"/>
    </row>
    <row r="43" spans="1:11" ht="15.75" thickBot="1">
      <c r="A43" s="664" t="s">
        <v>610</v>
      </c>
      <c r="B43" s="1435" t="s">
        <v>632</v>
      </c>
      <c r="C43" s="1436"/>
      <c r="D43" s="1437" t="s">
        <v>221</v>
      </c>
      <c r="E43" s="1437" t="s">
        <v>220</v>
      </c>
      <c r="F43" s="1438" t="s">
        <v>633</v>
      </c>
      <c r="G43" s="1439"/>
      <c r="H43" s="1440"/>
      <c r="I43" s="662"/>
      <c r="J43" s="658"/>
      <c r="K43" s="659"/>
    </row>
    <row r="44" spans="1:11" ht="30.75" thickBot="1">
      <c r="A44" s="664" t="s">
        <v>610</v>
      </c>
      <c r="B44" s="1435"/>
      <c r="C44" s="1436"/>
      <c r="D44" s="1437"/>
      <c r="E44" s="1437"/>
      <c r="F44" s="1052" t="s">
        <v>634</v>
      </c>
      <c r="G44" s="1053" t="s">
        <v>635</v>
      </c>
      <c r="H44" s="1053" t="s">
        <v>625</v>
      </c>
      <c r="I44" s="663" t="s">
        <v>623</v>
      </c>
      <c r="J44" s="663" t="s">
        <v>636</v>
      </c>
      <c r="K44" s="663" t="s">
        <v>637</v>
      </c>
    </row>
    <row r="45" spans="1:11" ht="28.5">
      <c r="A45" s="664">
        <f>IF(I45="P",H45,IF(I45="RP",G45,IF(I45="LN",F45,"")))</f>
        <v>5914374</v>
      </c>
      <c r="B45" s="677" t="s">
        <v>642</v>
      </c>
      <c r="C45" s="678" t="s">
        <v>644</v>
      </c>
      <c r="D45" s="679">
        <v>2.0630099999999998</v>
      </c>
      <c r="E45" s="677" t="s">
        <v>26</v>
      </c>
      <c r="F45" s="656">
        <v>5914359</v>
      </c>
      <c r="G45" s="656">
        <v>5914374</v>
      </c>
      <c r="H45" s="656">
        <v>5914389</v>
      </c>
      <c r="I45" s="656" t="s">
        <v>635</v>
      </c>
      <c r="J45" s="658">
        <v>10</v>
      </c>
      <c r="K45" s="665" t="e">
        <f>IF(ISBLANK(J45),"",J45*D45)*I39</f>
        <v>#VALUE!</v>
      </c>
    </row>
    <row r="46" spans="1:11" ht="15.75" thickBot="1">
      <c r="A46" s="664" t="s">
        <v>610</v>
      </c>
      <c r="B46" s="660"/>
      <c r="C46" s="652"/>
      <c r="D46" s="652"/>
      <c r="E46" s="652"/>
      <c r="F46" s="1434"/>
      <c r="G46" s="1434"/>
      <c r="H46" s="1434"/>
      <c r="I46" s="1049"/>
      <c r="J46" s="652"/>
      <c r="K46" s="661"/>
    </row>
    <row r="47" spans="1:11">
      <c r="A47" s="664" t="s">
        <v>610</v>
      </c>
      <c r="B47" s="666" t="s">
        <v>640</v>
      </c>
      <c r="C47" s="633"/>
      <c r="D47" s="633"/>
      <c r="E47" s="633"/>
      <c r="F47" s="633"/>
      <c r="G47" s="633"/>
      <c r="H47" s="633"/>
      <c r="I47" s="633"/>
      <c r="J47" s="633"/>
      <c r="K47" s="674"/>
    </row>
    <row r="48" spans="1:11" ht="15.75" thickBot="1">
      <c r="A48" s="664" t="s">
        <v>610</v>
      </c>
      <c r="B48" s="680"/>
      <c r="C48" s="681"/>
      <c r="D48" s="682"/>
      <c r="E48" s="682"/>
      <c r="F48" s="681"/>
      <c r="G48" s="681"/>
      <c r="H48" s="681"/>
      <c r="I48" s="681"/>
      <c r="J48" s="682"/>
      <c r="K48" s="683"/>
    </row>
    <row r="49" spans="1:11" ht="18">
      <c r="A49" s="664" t="s">
        <v>610</v>
      </c>
      <c r="B49" s="637" t="s">
        <v>627</v>
      </c>
      <c r="C49" s="638"/>
      <c r="D49" s="638"/>
      <c r="E49" s="639"/>
      <c r="F49" s="638"/>
      <c r="G49" s="638"/>
      <c r="H49" s="638"/>
      <c r="I49" s="638"/>
      <c r="J49" s="675"/>
      <c r="K49" s="676"/>
    </row>
    <row r="50" spans="1:11" ht="15.75">
      <c r="A50" s="664" t="s">
        <v>610</v>
      </c>
      <c r="B50" s="643" t="s">
        <v>628</v>
      </c>
      <c r="C50" s="644"/>
      <c r="D50" s="644"/>
      <c r="E50" s="645"/>
      <c r="F50" s="644"/>
      <c r="G50" s="644"/>
      <c r="H50" s="646"/>
      <c r="I50" s="647" t="s">
        <v>439</v>
      </c>
      <c r="J50" s="648"/>
      <c r="K50" s="649" t="s">
        <v>9</v>
      </c>
    </row>
    <row r="51" spans="1:11" ht="16.5" customHeight="1" thickBot="1">
      <c r="A51" s="664" t="s">
        <v>610</v>
      </c>
      <c r="B51" s="650">
        <v>4011227</v>
      </c>
      <c r="C51" s="1429" t="s">
        <v>645</v>
      </c>
      <c r="D51" s="1429"/>
      <c r="E51" s="1429"/>
      <c r="F51" s="1429"/>
      <c r="G51" s="1429"/>
      <c r="H51" s="1429"/>
      <c r="I51" s="651" t="e">
        <f>SUMIF('[206]MODULO MINIMO'!D:D,B51,'[206]MODULO MINIMO'!J:J)*0</f>
        <v>#VALUE!</v>
      </c>
      <c r="J51" s="1430"/>
      <c r="K51" s="1431"/>
    </row>
    <row r="52" spans="1:11" ht="15.75" thickBot="1">
      <c r="A52" s="664" t="s">
        <v>610</v>
      </c>
      <c r="B52" s="1050" t="s">
        <v>630</v>
      </c>
      <c r="C52" s="652"/>
      <c r="D52" s="1051" t="s">
        <v>221</v>
      </c>
      <c r="E52" s="1051" t="s">
        <v>220</v>
      </c>
      <c r="F52" s="652"/>
      <c r="G52" s="1051"/>
      <c r="H52" s="1434"/>
      <c r="I52" s="1434"/>
      <c r="J52" s="1434"/>
      <c r="K52" s="1441"/>
    </row>
    <row r="53" spans="1:11">
      <c r="A53" s="664" t="s">
        <v>610</v>
      </c>
      <c r="B53" s="677" t="s">
        <v>642</v>
      </c>
      <c r="C53" s="678" t="s">
        <v>643</v>
      </c>
      <c r="D53" s="679">
        <v>1.1002700000000001</v>
      </c>
      <c r="E53" s="656" t="s">
        <v>9</v>
      </c>
      <c r="F53" s="644"/>
      <c r="G53" s="657"/>
      <c r="H53" s="644"/>
      <c r="I53" s="644"/>
      <c r="J53" s="658"/>
      <c r="K53" s="659"/>
    </row>
    <row r="54" spans="1:11" ht="15.75" thickBot="1">
      <c r="A54" s="664" t="s">
        <v>610</v>
      </c>
      <c r="B54" s="660"/>
      <c r="C54" s="652"/>
      <c r="D54" s="1434"/>
      <c r="E54" s="1434"/>
      <c r="F54" s="1434"/>
      <c r="G54" s="1434"/>
      <c r="H54" s="1434"/>
      <c r="I54" s="1049"/>
      <c r="J54" s="652"/>
      <c r="K54" s="661"/>
    </row>
    <row r="55" spans="1:11" ht="15.75" thickBot="1">
      <c r="A55" s="664" t="s">
        <v>610</v>
      </c>
      <c r="B55" s="1435" t="s">
        <v>632</v>
      </c>
      <c r="C55" s="1436"/>
      <c r="D55" s="1437" t="s">
        <v>221</v>
      </c>
      <c r="E55" s="1437" t="s">
        <v>220</v>
      </c>
      <c r="F55" s="1438" t="s">
        <v>633</v>
      </c>
      <c r="G55" s="1439"/>
      <c r="H55" s="1440"/>
      <c r="I55" s="662"/>
      <c r="J55" s="658"/>
      <c r="K55" s="659"/>
    </row>
    <row r="56" spans="1:11" ht="30.75" thickBot="1">
      <c r="A56" s="664" t="s">
        <v>610</v>
      </c>
      <c r="B56" s="1435"/>
      <c r="C56" s="1436"/>
      <c r="D56" s="1437"/>
      <c r="E56" s="1437"/>
      <c r="F56" s="1052" t="s">
        <v>634</v>
      </c>
      <c r="G56" s="1053" t="s">
        <v>635</v>
      </c>
      <c r="H56" s="1053" t="s">
        <v>625</v>
      </c>
      <c r="I56" s="663" t="s">
        <v>623</v>
      </c>
      <c r="J56" s="663" t="s">
        <v>636</v>
      </c>
      <c r="K56" s="663" t="s">
        <v>637</v>
      </c>
    </row>
    <row r="57" spans="1:11" ht="28.5">
      <c r="A57" s="664">
        <f>IF(I57="P",H57,IF(I57="RP",G57,IF(I57="LN",F57,"")))</f>
        <v>5914374</v>
      </c>
      <c r="B57" s="677" t="s">
        <v>642</v>
      </c>
      <c r="C57" s="678" t="s">
        <v>644</v>
      </c>
      <c r="D57" s="679">
        <v>2.0630099999999998</v>
      </c>
      <c r="E57" s="656" t="s">
        <v>26</v>
      </c>
      <c r="F57" s="656">
        <v>5914359</v>
      </c>
      <c r="G57" s="656">
        <v>5914374</v>
      </c>
      <c r="H57" s="656">
        <v>5914389</v>
      </c>
      <c r="I57" s="656" t="s">
        <v>635</v>
      </c>
      <c r="J57" s="658">
        <v>10</v>
      </c>
      <c r="K57" s="665" t="e">
        <f>IF(ISBLANK(J57),"",J57*D57)*I51</f>
        <v>#VALUE!</v>
      </c>
    </row>
    <row r="58" spans="1:11" ht="15.75" thickBot="1">
      <c r="A58" s="664" t="s">
        <v>610</v>
      </c>
      <c r="B58" s="660"/>
      <c r="C58" s="652"/>
      <c r="D58" s="652"/>
      <c r="E58" s="652"/>
      <c r="F58" s="1434"/>
      <c r="G58" s="1434"/>
      <c r="H58" s="1434"/>
      <c r="I58" s="1049"/>
      <c r="J58" s="652"/>
      <c r="K58" s="661"/>
    </row>
    <row r="59" spans="1:11">
      <c r="B59" s="666" t="s">
        <v>640</v>
      </c>
      <c r="C59" s="633"/>
      <c r="D59" s="633"/>
      <c r="E59" s="633"/>
      <c r="F59" s="633"/>
      <c r="G59" s="633"/>
      <c r="H59" s="633"/>
      <c r="I59" s="633"/>
      <c r="J59" s="633"/>
      <c r="K59" s="674"/>
    </row>
    <row r="60" spans="1:11" ht="15.75" thickBot="1">
      <c r="B60" s="684"/>
      <c r="C60" s="669"/>
      <c r="D60" s="685"/>
      <c r="E60" s="673"/>
      <c r="F60" s="673"/>
      <c r="G60" s="672"/>
      <c r="H60" s="686"/>
      <c r="I60" s="686"/>
      <c r="J60" s="673"/>
      <c r="K60" s="674"/>
    </row>
    <row r="61" spans="1:11" ht="18">
      <c r="A61" s="664" t="s">
        <v>610</v>
      </c>
      <c r="B61" s="637" t="s">
        <v>627</v>
      </c>
      <c r="C61" s="638"/>
      <c r="D61" s="638"/>
      <c r="E61" s="639"/>
      <c r="F61" s="638"/>
      <c r="G61" s="638"/>
      <c r="H61" s="638"/>
      <c r="I61" s="638"/>
      <c r="J61" s="675"/>
      <c r="K61" s="676"/>
    </row>
    <row r="62" spans="1:11" ht="15.75">
      <c r="A62" s="664" t="s">
        <v>610</v>
      </c>
      <c r="B62" s="643" t="s">
        <v>628</v>
      </c>
      <c r="C62" s="644"/>
      <c r="D62" s="644"/>
      <c r="E62" s="645"/>
      <c r="F62" s="644"/>
      <c r="G62" s="644"/>
      <c r="H62" s="646"/>
      <c r="I62" s="647" t="s">
        <v>439</v>
      </c>
      <c r="J62" s="648"/>
      <c r="K62" s="649" t="s">
        <v>15</v>
      </c>
    </row>
    <row r="63" spans="1:11" ht="16.5" thickBot="1">
      <c r="A63" s="664" t="s">
        <v>610</v>
      </c>
      <c r="B63" s="650">
        <v>2003373</v>
      </c>
      <c r="C63" s="1429" t="s">
        <v>48</v>
      </c>
      <c r="D63" s="1429"/>
      <c r="E63" s="1429"/>
      <c r="F63" s="1429"/>
      <c r="G63" s="1429"/>
      <c r="H63" s="1429"/>
      <c r="I63" s="651" t="e">
        <f>SUMIF('[206]MODULO MINIMO'!D:D,B63,'[206]MODULO MINIMO'!J:J)*0.8</f>
        <v>#VALUE!</v>
      </c>
      <c r="J63" s="1430"/>
      <c r="K63" s="1431"/>
    </row>
    <row r="64" spans="1:11" ht="15.75" thickBot="1">
      <c r="A64" s="664" t="s">
        <v>610</v>
      </c>
      <c r="B64" s="1050" t="s">
        <v>630</v>
      </c>
      <c r="C64" s="652"/>
      <c r="D64" s="1051" t="s">
        <v>221</v>
      </c>
      <c r="E64" s="1051" t="s">
        <v>220</v>
      </c>
      <c r="F64" s="652"/>
      <c r="G64" s="1051"/>
      <c r="H64" s="1432"/>
      <c r="I64" s="1432"/>
      <c r="J64" s="1432"/>
      <c r="K64" s="1433"/>
    </row>
    <row r="65" spans="1:11" ht="28.5">
      <c r="B65" s="653">
        <v>1107892</v>
      </c>
      <c r="C65" s="654" t="s">
        <v>646</v>
      </c>
      <c r="D65" s="655">
        <v>4.2000000000000003E-2</v>
      </c>
      <c r="E65" s="656" t="s">
        <v>9</v>
      </c>
      <c r="F65" s="644"/>
      <c r="G65" s="657"/>
      <c r="H65" s="644"/>
      <c r="I65" s="644"/>
      <c r="J65" s="658"/>
      <c r="K65" s="659"/>
    </row>
    <row r="66" spans="1:11" ht="28.5">
      <c r="B66" s="653">
        <v>2003842</v>
      </c>
      <c r="C66" s="654" t="s">
        <v>647</v>
      </c>
      <c r="D66" s="655">
        <v>5.9499999999999997E-2</v>
      </c>
      <c r="E66" s="656" t="s">
        <v>648</v>
      </c>
      <c r="F66" s="644"/>
      <c r="G66" s="657"/>
      <c r="H66" s="644"/>
      <c r="I66" s="644"/>
      <c r="J66" s="658"/>
      <c r="K66" s="659"/>
    </row>
    <row r="67" spans="1:11">
      <c r="B67" s="653">
        <v>4805750</v>
      </c>
      <c r="C67" s="654" t="s">
        <v>649</v>
      </c>
      <c r="D67" s="655">
        <v>0.03</v>
      </c>
      <c r="E67" s="656" t="s">
        <v>9</v>
      </c>
      <c r="F67" s="644"/>
      <c r="G67" s="657"/>
      <c r="H67" s="644"/>
      <c r="I67" s="644"/>
      <c r="J67" s="658"/>
      <c r="K67" s="659"/>
    </row>
    <row r="68" spans="1:11" ht="28.5">
      <c r="B68" s="653">
        <v>3103302</v>
      </c>
      <c r="C68" s="654" t="s">
        <v>650</v>
      </c>
      <c r="D68" s="655">
        <v>8.6699999999999999E-2</v>
      </c>
      <c r="E68" s="656" t="s">
        <v>8</v>
      </c>
      <c r="F68" s="644"/>
      <c r="G68" s="657"/>
      <c r="H68" s="644"/>
      <c r="I68" s="644"/>
      <c r="J68" s="658"/>
      <c r="K68" s="659"/>
    </row>
    <row r="69" spans="1:11" ht="15.75" thickBot="1">
      <c r="A69" s="664" t="s">
        <v>610</v>
      </c>
      <c r="B69" s="660"/>
      <c r="C69" s="652"/>
      <c r="D69" s="1434"/>
      <c r="E69" s="1434"/>
      <c r="F69" s="1434"/>
      <c r="G69" s="1434"/>
      <c r="H69" s="1434"/>
      <c r="I69" s="1049"/>
      <c r="J69" s="652"/>
      <c r="K69" s="661"/>
    </row>
    <row r="70" spans="1:11" ht="15.75" thickBot="1">
      <c r="A70" s="664" t="s">
        <v>610</v>
      </c>
      <c r="B70" s="1442" t="s">
        <v>632</v>
      </c>
      <c r="C70" s="1443"/>
      <c r="D70" s="1444" t="s">
        <v>221</v>
      </c>
      <c r="E70" s="1445" t="s">
        <v>220</v>
      </c>
      <c r="F70" s="1438" t="s">
        <v>633</v>
      </c>
      <c r="G70" s="1439"/>
      <c r="H70" s="1440"/>
      <c r="I70" s="662"/>
      <c r="J70" s="658"/>
      <c r="K70" s="659"/>
    </row>
    <row r="71" spans="1:11" ht="30.75" thickBot="1">
      <c r="A71" s="664" t="s">
        <v>610</v>
      </c>
      <c r="B71" s="1435"/>
      <c r="C71" s="1436"/>
      <c r="D71" s="1437"/>
      <c r="E71" s="1446"/>
      <c r="F71" s="1052" t="s">
        <v>634</v>
      </c>
      <c r="G71" s="1053" t="s">
        <v>635</v>
      </c>
      <c r="H71" s="1053" t="s">
        <v>625</v>
      </c>
      <c r="I71" s="663" t="s">
        <v>623</v>
      </c>
      <c r="J71" s="663" t="s">
        <v>636</v>
      </c>
      <c r="K71" s="663" t="s">
        <v>637</v>
      </c>
    </row>
    <row r="72" spans="1:11" ht="15.75" thickBot="1">
      <c r="A72" s="664" t="s">
        <v>610</v>
      </c>
      <c r="B72" s="660"/>
      <c r="C72" s="652"/>
      <c r="D72" s="652"/>
      <c r="E72" s="652"/>
      <c r="F72" s="1434"/>
      <c r="G72" s="1434"/>
      <c r="H72" s="1434"/>
      <c r="I72" s="1049"/>
      <c r="J72" s="652"/>
      <c r="K72" s="661"/>
    </row>
    <row r="74" spans="1:11" ht="39.75" customHeight="1">
      <c r="A74" s="620"/>
      <c r="B74" s="631" t="s">
        <v>623</v>
      </c>
      <c r="C74" s="632" t="s">
        <v>624</v>
      </c>
      <c r="E74" s="633"/>
      <c r="F74" s="75"/>
      <c r="G74" s="75"/>
      <c r="H74" s="75"/>
      <c r="I74" s="75"/>
      <c r="J74" s="75"/>
      <c r="K74" s="624"/>
    </row>
    <row r="75" spans="1:11" ht="18" customHeight="1">
      <c r="A75" s="620"/>
      <c r="B75" s="631" t="s">
        <v>634</v>
      </c>
      <c r="C75" s="626">
        <v>1</v>
      </c>
      <c r="F75" s="75"/>
      <c r="G75" s="75"/>
      <c r="H75" s="75"/>
      <c r="I75" s="75"/>
      <c r="J75" s="75"/>
      <c r="K75" s="624"/>
    </row>
    <row r="76" spans="1:11" ht="18" customHeight="1">
      <c r="A76" s="620"/>
      <c r="B76" s="635"/>
      <c r="C76" s="623"/>
      <c r="F76" s="75"/>
      <c r="G76" s="75"/>
      <c r="H76" s="75"/>
      <c r="I76" s="75"/>
      <c r="J76" s="75"/>
      <c r="K76" s="624"/>
    </row>
    <row r="77" spans="1:11" ht="15.75" thickBot="1"/>
    <row r="78" spans="1:11" ht="18">
      <c r="B78" s="637" t="s">
        <v>627</v>
      </c>
      <c r="C78" s="638"/>
      <c r="D78" s="638"/>
      <c r="E78" s="639"/>
      <c r="F78" s="638"/>
      <c r="G78" s="638"/>
      <c r="H78" s="640"/>
      <c r="I78" s="640"/>
      <c r="J78" s="641"/>
      <c r="K78" s="642"/>
    </row>
    <row r="79" spans="1:11" ht="15.75">
      <c r="B79" s="643" t="s">
        <v>628</v>
      </c>
      <c r="C79" s="644"/>
      <c r="D79" s="644"/>
      <c r="E79" s="645"/>
      <c r="F79" s="644"/>
      <c r="G79" s="644"/>
      <c r="H79" s="646"/>
      <c r="I79" s="647" t="s">
        <v>439</v>
      </c>
      <c r="J79" s="648"/>
      <c r="K79" s="649" t="s">
        <v>11</v>
      </c>
    </row>
    <row r="80" spans="1:11" ht="16.5" thickBot="1">
      <c r="B80" s="650">
        <v>4011463</v>
      </c>
      <c r="C80" s="1429" t="s">
        <v>629</v>
      </c>
      <c r="D80" s="1429"/>
      <c r="E80" s="1429"/>
      <c r="F80" s="1429"/>
      <c r="G80" s="1429"/>
      <c r="H80" s="1429"/>
      <c r="I80" s="651" t="e">
        <f>SUMIF('[206]MODULO MINIMO'!D:D,B80,'[206]MODULO MINIMO'!J:J)*0</f>
        <v>#VALUE!</v>
      </c>
      <c r="J80" s="1430"/>
      <c r="K80" s="1431"/>
    </row>
    <row r="81" spans="1:11" ht="15.75" thickBot="1">
      <c r="B81" s="1050" t="s">
        <v>630</v>
      </c>
      <c r="C81" s="652"/>
      <c r="D81" s="1051" t="s">
        <v>221</v>
      </c>
      <c r="E81" s="1051" t="s">
        <v>220</v>
      </c>
      <c r="F81" s="652"/>
      <c r="G81" s="1051"/>
      <c r="H81" s="1432"/>
      <c r="I81" s="1432"/>
      <c r="J81" s="1432"/>
      <c r="K81" s="1433"/>
    </row>
    <row r="82" spans="1:11">
      <c r="B82" s="653">
        <v>6416078</v>
      </c>
      <c r="C82" s="654" t="s">
        <v>631</v>
      </c>
      <c r="D82" s="655">
        <v>1</v>
      </c>
      <c r="E82" s="656" t="s">
        <v>11</v>
      </c>
      <c r="F82" s="644"/>
      <c r="G82" s="657"/>
      <c r="H82" s="644"/>
      <c r="I82" s="644"/>
      <c r="J82" s="658"/>
      <c r="K82" s="659"/>
    </row>
    <row r="83" spans="1:11" ht="15.75" thickBot="1">
      <c r="B83" s="660"/>
      <c r="C83" s="652"/>
      <c r="D83" s="1434"/>
      <c r="E83" s="1434"/>
      <c r="F83" s="1434"/>
      <c r="G83" s="1434"/>
      <c r="H83" s="1434"/>
      <c r="I83" s="1049"/>
      <c r="J83" s="652"/>
      <c r="K83" s="661"/>
    </row>
    <row r="84" spans="1:11" ht="15.75" thickBot="1">
      <c r="B84" s="1435" t="s">
        <v>632</v>
      </c>
      <c r="C84" s="1436"/>
      <c r="D84" s="1437" t="s">
        <v>221</v>
      </c>
      <c r="E84" s="1437" t="s">
        <v>220</v>
      </c>
      <c r="F84" s="1438" t="s">
        <v>633</v>
      </c>
      <c r="G84" s="1439"/>
      <c r="H84" s="1440"/>
      <c r="I84" s="662"/>
      <c r="J84" s="658"/>
      <c r="K84" s="659"/>
    </row>
    <row r="85" spans="1:11" ht="30.75" thickBot="1">
      <c r="B85" s="1435"/>
      <c r="C85" s="1436"/>
      <c r="D85" s="1437"/>
      <c r="E85" s="1437"/>
      <c r="F85" s="1052" t="s">
        <v>634</v>
      </c>
      <c r="G85" s="1053" t="s">
        <v>635</v>
      </c>
      <c r="H85" s="1053" t="s">
        <v>625</v>
      </c>
      <c r="I85" s="663" t="s">
        <v>623</v>
      </c>
      <c r="J85" s="663" t="s">
        <v>636</v>
      </c>
      <c r="K85" s="663" t="s">
        <v>637</v>
      </c>
    </row>
    <row r="86" spans="1:11" ht="28.5">
      <c r="A86" s="664">
        <f>IF(I86="P",H86,IF(I86="RP",G86,IF(I86="LN",F86,"")))</f>
        <v>5914359</v>
      </c>
      <c r="B86" s="653" t="s">
        <v>638</v>
      </c>
      <c r="C86" s="654" t="s">
        <v>639</v>
      </c>
      <c r="D86" s="655">
        <v>1</v>
      </c>
      <c r="E86" s="656" t="s">
        <v>26</v>
      </c>
      <c r="F86" s="656">
        <v>5914359</v>
      </c>
      <c r="G86" s="656">
        <v>5914374</v>
      </c>
      <c r="H86" s="656">
        <v>5914389</v>
      </c>
      <c r="I86" s="656" t="str">
        <f>$B$75</f>
        <v>LN</v>
      </c>
      <c r="J86" s="658">
        <v>50</v>
      </c>
      <c r="K86" s="665" t="e">
        <f>IF(ISBLANK(J86),"",J86*D86)*I80</f>
        <v>#VALUE!</v>
      </c>
    </row>
    <row r="87" spans="1:11" ht="18.75" customHeight="1" thickBot="1">
      <c r="A87" s="664" t="s">
        <v>610</v>
      </c>
      <c r="B87" s="660"/>
      <c r="C87" s="652"/>
      <c r="D87" s="652"/>
      <c r="E87" s="652"/>
      <c r="F87" s="1434"/>
      <c r="G87" s="1434"/>
      <c r="H87" s="1434"/>
      <c r="I87" s="1049"/>
      <c r="J87" s="652"/>
      <c r="K87" s="661"/>
    </row>
    <row r="88" spans="1:11">
      <c r="A88" s="664" t="s">
        <v>610</v>
      </c>
      <c r="B88" s="666" t="s">
        <v>640</v>
      </c>
      <c r="C88" s="667"/>
      <c r="D88" s="667"/>
      <c r="E88" s="668"/>
      <c r="F88" s="667"/>
      <c r="G88" s="667"/>
      <c r="H88" s="667"/>
      <c r="I88" s="667"/>
      <c r="J88" s="668"/>
      <c r="K88" s="624"/>
    </row>
    <row r="89" spans="1:11">
      <c r="B89" s="666"/>
      <c r="C89" s="669"/>
      <c r="D89" s="670"/>
      <c r="E89" s="671"/>
      <c r="F89" s="671"/>
      <c r="G89" s="672"/>
      <c r="H89" s="672"/>
      <c r="I89" s="672"/>
      <c r="J89" s="673"/>
      <c r="K89" s="674"/>
    </row>
    <row r="90" spans="1:11" ht="15.75" thickBot="1">
      <c r="A90" s="664" t="s">
        <v>610</v>
      </c>
      <c r="B90" s="35"/>
      <c r="C90" s="633"/>
      <c r="D90" s="633"/>
      <c r="E90" s="633"/>
      <c r="F90" s="633"/>
      <c r="G90" s="633"/>
      <c r="H90" s="633"/>
      <c r="I90" s="633"/>
      <c r="J90" s="633"/>
      <c r="K90" s="34"/>
    </row>
    <row r="91" spans="1:11" ht="18">
      <c r="A91" s="664" t="s">
        <v>610</v>
      </c>
      <c r="B91" s="637" t="s">
        <v>627</v>
      </c>
      <c r="C91" s="638"/>
      <c r="D91" s="638"/>
      <c r="E91" s="639"/>
      <c r="F91" s="638"/>
      <c r="G91" s="638"/>
      <c r="H91" s="638"/>
      <c r="I91" s="638"/>
      <c r="J91" s="675"/>
      <c r="K91" s="676"/>
    </row>
    <row r="92" spans="1:11" ht="15.75">
      <c r="A92" s="664" t="s">
        <v>610</v>
      </c>
      <c r="B92" s="643" t="s">
        <v>628</v>
      </c>
      <c r="C92" s="644"/>
      <c r="D92" s="644"/>
      <c r="E92" s="645"/>
      <c r="F92" s="644"/>
      <c r="G92" s="644"/>
      <c r="H92" s="646"/>
      <c r="I92" s="647" t="s">
        <v>439</v>
      </c>
      <c r="J92" s="648"/>
      <c r="K92" s="649" t="s">
        <v>9</v>
      </c>
    </row>
    <row r="93" spans="1:11" ht="16.5" customHeight="1" thickBot="1">
      <c r="A93" s="664" t="s">
        <v>610</v>
      </c>
      <c r="B93" s="650">
        <v>4011219</v>
      </c>
      <c r="C93" s="1429" t="s">
        <v>641</v>
      </c>
      <c r="D93" s="1429"/>
      <c r="E93" s="1429"/>
      <c r="F93" s="1429"/>
      <c r="G93" s="1429"/>
      <c r="H93" s="1429"/>
      <c r="I93" s="651" t="e">
        <f>SUMIF('[206]MODULO MINIMO'!D:D,B93,'[206]MODULO MINIMO'!J:J)*0</f>
        <v>#VALUE!</v>
      </c>
      <c r="J93" s="1430"/>
      <c r="K93" s="1431"/>
    </row>
    <row r="94" spans="1:11" ht="15.75" thickBot="1">
      <c r="A94" s="664" t="s">
        <v>610</v>
      </c>
      <c r="B94" s="1050" t="s">
        <v>630</v>
      </c>
      <c r="C94" s="652"/>
      <c r="D94" s="1051" t="s">
        <v>221</v>
      </c>
      <c r="E94" s="1051" t="s">
        <v>220</v>
      </c>
      <c r="F94" s="652"/>
      <c r="G94" s="1051"/>
      <c r="H94" s="1434"/>
      <c r="I94" s="1434"/>
      <c r="J94" s="1434"/>
      <c r="K94" s="1441"/>
    </row>
    <row r="95" spans="1:11">
      <c r="A95" s="664" t="s">
        <v>610</v>
      </c>
      <c r="B95" s="677" t="s">
        <v>642</v>
      </c>
      <c r="C95" s="678" t="s">
        <v>643</v>
      </c>
      <c r="D95" s="679">
        <v>1.1002700000000001</v>
      </c>
      <c r="E95" s="656" t="s">
        <v>9</v>
      </c>
      <c r="F95" s="644"/>
      <c r="G95" s="657"/>
      <c r="H95" s="644"/>
      <c r="I95" s="644"/>
      <c r="J95" s="658"/>
      <c r="K95" s="659"/>
    </row>
    <row r="96" spans="1:11" ht="15.75" thickBot="1">
      <c r="A96" s="664" t="s">
        <v>610</v>
      </c>
      <c r="B96" s="660"/>
      <c r="C96" s="652"/>
      <c r="D96" s="1434"/>
      <c r="E96" s="1434"/>
      <c r="F96" s="1434"/>
      <c r="G96" s="1434"/>
      <c r="H96" s="1434"/>
      <c r="I96" s="1049"/>
      <c r="J96" s="652"/>
      <c r="K96" s="661"/>
    </row>
    <row r="97" spans="1:11" ht="15.75" thickBot="1">
      <c r="A97" s="664" t="s">
        <v>610</v>
      </c>
      <c r="B97" s="1435" t="s">
        <v>632</v>
      </c>
      <c r="C97" s="1436"/>
      <c r="D97" s="1437" t="s">
        <v>221</v>
      </c>
      <c r="E97" s="1437" t="s">
        <v>220</v>
      </c>
      <c r="F97" s="1438" t="s">
        <v>633</v>
      </c>
      <c r="G97" s="1439"/>
      <c r="H97" s="1440"/>
      <c r="I97" s="662"/>
      <c r="J97" s="658"/>
      <c r="K97" s="659"/>
    </row>
    <row r="98" spans="1:11" ht="30.75" thickBot="1">
      <c r="A98" s="664" t="s">
        <v>610</v>
      </c>
      <c r="B98" s="1435"/>
      <c r="C98" s="1436"/>
      <c r="D98" s="1437"/>
      <c r="E98" s="1437"/>
      <c r="F98" s="1052" t="s">
        <v>634</v>
      </c>
      <c r="G98" s="1053" t="s">
        <v>635</v>
      </c>
      <c r="H98" s="1053" t="s">
        <v>625</v>
      </c>
      <c r="I98" s="663" t="s">
        <v>623</v>
      </c>
      <c r="J98" s="663" t="s">
        <v>636</v>
      </c>
      <c r="K98" s="663" t="s">
        <v>637</v>
      </c>
    </row>
    <row r="99" spans="1:11" ht="28.5">
      <c r="A99" s="664">
        <f>IF(I99="P",H99,IF(I99="RP",G99,IF(I99="LN",F99,"")))</f>
        <v>5914359</v>
      </c>
      <c r="B99" s="677" t="s">
        <v>642</v>
      </c>
      <c r="C99" s="654" t="s">
        <v>644</v>
      </c>
      <c r="D99" s="655">
        <v>2.0630000000000002</v>
      </c>
      <c r="E99" s="656" t="s">
        <v>26</v>
      </c>
      <c r="F99" s="656">
        <v>5914359</v>
      </c>
      <c r="G99" s="656">
        <v>5914374</v>
      </c>
      <c r="H99" s="656">
        <v>5914389</v>
      </c>
      <c r="I99" s="656" t="str">
        <f>$B$75</f>
        <v>LN</v>
      </c>
      <c r="J99" s="658">
        <v>10</v>
      </c>
      <c r="K99" s="665" t="e">
        <f>IF(ISBLANK(J99),"",J99*D99)*I93</f>
        <v>#VALUE!</v>
      </c>
    </row>
    <row r="100" spans="1:11" ht="15.75" thickBot="1">
      <c r="A100" s="664" t="s">
        <v>610</v>
      </c>
      <c r="B100" s="660"/>
      <c r="C100" s="652"/>
      <c r="D100" s="652"/>
      <c r="E100" s="652"/>
      <c r="F100" s="1434"/>
      <c r="G100" s="1434"/>
      <c r="H100" s="1434"/>
      <c r="I100" s="1049"/>
      <c r="J100" s="652"/>
      <c r="K100" s="661"/>
    </row>
    <row r="101" spans="1:11">
      <c r="A101" s="664" t="s">
        <v>610</v>
      </c>
      <c r="B101" s="666" t="s">
        <v>640</v>
      </c>
      <c r="C101" s="633"/>
      <c r="D101" s="633"/>
      <c r="E101" s="633"/>
      <c r="F101" s="633"/>
      <c r="G101" s="633"/>
      <c r="H101" s="633"/>
      <c r="I101" s="633"/>
      <c r="J101" s="633"/>
      <c r="K101" s="674"/>
    </row>
    <row r="102" spans="1:11" ht="15.75" thickBot="1">
      <c r="A102" s="664" t="s">
        <v>610</v>
      </c>
      <c r="B102" s="680"/>
      <c r="C102" s="681"/>
      <c r="D102" s="682"/>
      <c r="E102" s="682"/>
      <c r="F102" s="681"/>
      <c r="G102" s="681"/>
      <c r="H102" s="681"/>
      <c r="I102" s="681"/>
      <c r="J102" s="682"/>
      <c r="K102" s="683"/>
    </row>
    <row r="103" spans="1:11" ht="18">
      <c r="A103" s="664" t="s">
        <v>610</v>
      </c>
      <c r="B103" s="637" t="s">
        <v>627</v>
      </c>
      <c r="C103" s="638"/>
      <c r="D103" s="638"/>
      <c r="E103" s="639"/>
      <c r="F103" s="638"/>
      <c r="G103" s="638"/>
      <c r="H103" s="638"/>
      <c r="I103" s="638"/>
      <c r="J103" s="675"/>
      <c r="K103" s="676"/>
    </row>
    <row r="104" spans="1:11" ht="15.75">
      <c r="A104" s="664" t="s">
        <v>610</v>
      </c>
      <c r="B104" s="643" t="s">
        <v>628</v>
      </c>
      <c r="C104" s="644"/>
      <c r="D104" s="644"/>
      <c r="E104" s="645"/>
      <c r="F104" s="644"/>
      <c r="G104" s="644"/>
      <c r="H104" s="646"/>
      <c r="I104" s="647" t="s">
        <v>439</v>
      </c>
      <c r="J104" s="648"/>
      <c r="K104" s="649" t="s">
        <v>9</v>
      </c>
    </row>
    <row r="105" spans="1:11" ht="16.5" thickBot="1">
      <c r="A105" s="664" t="s">
        <v>610</v>
      </c>
      <c r="B105" s="650">
        <v>4011227</v>
      </c>
      <c r="C105" s="1429" t="s">
        <v>645</v>
      </c>
      <c r="D105" s="1429"/>
      <c r="E105" s="1429"/>
      <c r="F105" s="1429"/>
      <c r="G105" s="1429"/>
      <c r="H105" s="1429"/>
      <c r="I105" s="651" t="e">
        <f>SUMIF('[206]MODULO MINIMO'!D:D,B105,'[206]MODULO MINIMO'!J:J)*0</f>
        <v>#VALUE!</v>
      </c>
      <c r="J105" s="1430"/>
      <c r="K105" s="1431"/>
    </row>
    <row r="106" spans="1:11" ht="15.75" thickBot="1">
      <c r="A106" s="664" t="s">
        <v>610</v>
      </c>
      <c r="B106" s="1050" t="s">
        <v>630</v>
      </c>
      <c r="C106" s="652"/>
      <c r="D106" s="1051" t="s">
        <v>221</v>
      </c>
      <c r="E106" s="1051" t="s">
        <v>220</v>
      </c>
      <c r="F106" s="652"/>
      <c r="G106" s="1051"/>
      <c r="H106" s="1434"/>
      <c r="I106" s="1434"/>
      <c r="J106" s="1434"/>
      <c r="K106" s="1441"/>
    </row>
    <row r="107" spans="1:11">
      <c r="A107" s="664" t="s">
        <v>610</v>
      </c>
      <c r="B107" s="677" t="s">
        <v>642</v>
      </c>
      <c r="C107" s="678" t="s">
        <v>643</v>
      </c>
      <c r="D107" s="679">
        <v>1.1002700000000001</v>
      </c>
      <c r="E107" s="656" t="s">
        <v>9</v>
      </c>
      <c r="F107" s="644"/>
      <c r="G107" s="657"/>
      <c r="H107" s="644"/>
      <c r="I107" s="644"/>
      <c r="J107" s="658"/>
      <c r="K107" s="659"/>
    </row>
    <row r="108" spans="1:11" ht="15.75" thickBot="1">
      <c r="A108" s="664" t="s">
        <v>610</v>
      </c>
      <c r="B108" s="660"/>
      <c r="C108" s="652"/>
      <c r="D108" s="1434"/>
      <c r="E108" s="1434"/>
      <c r="F108" s="1434"/>
      <c r="G108" s="1434"/>
      <c r="H108" s="1434"/>
      <c r="I108" s="1049"/>
      <c r="J108" s="652"/>
      <c r="K108" s="661"/>
    </row>
    <row r="109" spans="1:11" ht="15.75" thickBot="1">
      <c r="A109" s="664" t="s">
        <v>610</v>
      </c>
      <c r="B109" s="1435" t="s">
        <v>632</v>
      </c>
      <c r="C109" s="1436"/>
      <c r="D109" s="1437" t="s">
        <v>221</v>
      </c>
      <c r="E109" s="1437" t="s">
        <v>220</v>
      </c>
      <c r="F109" s="1438" t="s">
        <v>633</v>
      </c>
      <c r="G109" s="1439"/>
      <c r="H109" s="1440"/>
      <c r="I109" s="662"/>
      <c r="J109" s="658"/>
      <c r="K109" s="659"/>
    </row>
    <row r="110" spans="1:11" ht="30.75" thickBot="1">
      <c r="A110" s="664" t="s">
        <v>610</v>
      </c>
      <c r="B110" s="1435"/>
      <c r="C110" s="1436"/>
      <c r="D110" s="1437"/>
      <c r="E110" s="1437"/>
      <c r="F110" s="1052" t="s">
        <v>634</v>
      </c>
      <c r="G110" s="1053" t="s">
        <v>635</v>
      </c>
      <c r="H110" s="1053" t="s">
        <v>625</v>
      </c>
      <c r="I110" s="663" t="s">
        <v>623</v>
      </c>
      <c r="J110" s="663" t="s">
        <v>636</v>
      </c>
      <c r="K110" s="663" t="s">
        <v>637</v>
      </c>
    </row>
    <row r="111" spans="1:11" ht="28.5">
      <c r="A111" s="664">
        <f>IF(I111="P",H111,IF(I111="RP",G111,IF(I111="LN",F111,"")))</f>
        <v>5914359</v>
      </c>
      <c r="B111" s="677" t="s">
        <v>642</v>
      </c>
      <c r="C111" s="678" t="s">
        <v>644</v>
      </c>
      <c r="D111" s="679">
        <v>2.0630099999999998</v>
      </c>
      <c r="E111" s="656" t="s">
        <v>26</v>
      </c>
      <c r="F111" s="656">
        <v>5914359</v>
      </c>
      <c r="G111" s="656">
        <v>5914374</v>
      </c>
      <c r="H111" s="656">
        <v>5914389</v>
      </c>
      <c r="I111" s="656" t="str">
        <f>$B$75</f>
        <v>LN</v>
      </c>
      <c r="J111" s="658">
        <v>10</v>
      </c>
      <c r="K111" s="665" t="e">
        <f>IF(ISBLANK(J111),"",J111*D111)*I105</f>
        <v>#VALUE!</v>
      </c>
    </row>
    <row r="112" spans="1:11" ht="15.75" thickBot="1">
      <c r="A112" s="664" t="s">
        <v>610</v>
      </c>
      <c r="B112" s="660"/>
      <c r="C112" s="652"/>
      <c r="D112" s="652"/>
      <c r="E112" s="652"/>
      <c r="F112" s="1434"/>
      <c r="G112" s="1434"/>
      <c r="H112" s="1434"/>
      <c r="I112" s="1049"/>
      <c r="J112" s="652"/>
      <c r="K112" s="661"/>
    </row>
    <row r="113" spans="1:11">
      <c r="B113" s="666" t="s">
        <v>640</v>
      </c>
      <c r="C113" s="633"/>
      <c r="D113" s="633"/>
      <c r="E113" s="633"/>
      <c r="F113" s="633"/>
      <c r="G113" s="633"/>
      <c r="H113" s="633"/>
      <c r="I113" s="633"/>
      <c r="J113" s="633"/>
      <c r="K113" s="674"/>
    </row>
    <row r="114" spans="1:11" ht="15.75" thickBot="1">
      <c r="B114" s="684"/>
      <c r="C114" s="669"/>
      <c r="D114" s="685"/>
      <c r="E114" s="673"/>
      <c r="F114" s="673"/>
      <c r="G114" s="672"/>
      <c r="H114" s="686"/>
      <c r="I114" s="686"/>
      <c r="J114" s="673"/>
      <c r="K114" s="674"/>
    </row>
    <row r="115" spans="1:11" ht="18">
      <c r="A115" s="664" t="s">
        <v>610</v>
      </c>
      <c r="B115" s="637" t="s">
        <v>627</v>
      </c>
      <c r="C115" s="638"/>
      <c r="D115" s="638"/>
      <c r="E115" s="639"/>
      <c r="F115" s="638"/>
      <c r="G115" s="638"/>
      <c r="H115" s="638"/>
      <c r="I115" s="638"/>
      <c r="J115" s="675"/>
      <c r="K115" s="676"/>
    </row>
    <row r="116" spans="1:11" ht="15.75">
      <c r="A116" s="664" t="s">
        <v>610</v>
      </c>
      <c r="B116" s="643" t="s">
        <v>628</v>
      </c>
      <c r="C116" s="644"/>
      <c r="D116" s="644"/>
      <c r="E116" s="645"/>
      <c r="F116" s="644"/>
      <c r="G116" s="644"/>
      <c r="H116" s="646"/>
      <c r="I116" s="647" t="s">
        <v>439</v>
      </c>
      <c r="J116" s="648"/>
      <c r="K116" s="649" t="s">
        <v>15</v>
      </c>
    </row>
    <row r="117" spans="1:11" ht="16.5" thickBot="1">
      <c r="A117" s="664" t="s">
        <v>610</v>
      </c>
      <c r="B117" s="650">
        <v>2003373</v>
      </c>
      <c r="C117" s="1429" t="s">
        <v>48</v>
      </c>
      <c r="D117" s="1429"/>
      <c r="E117" s="1429"/>
      <c r="F117" s="1429"/>
      <c r="G117" s="1429"/>
      <c r="H117" s="1429"/>
      <c r="I117" s="651" t="e">
        <f>SUMIF('[206]MODULO MINIMO'!D:D,B117,'[206]MODULO MINIMO'!J:J)*0</f>
        <v>#VALUE!</v>
      </c>
      <c r="J117" s="1430"/>
      <c r="K117" s="1431"/>
    </row>
    <row r="118" spans="1:11" ht="15.75" thickBot="1">
      <c r="A118" s="664" t="s">
        <v>610</v>
      </c>
      <c r="B118" s="1050" t="s">
        <v>630</v>
      </c>
      <c r="C118" s="652"/>
      <c r="D118" s="1051" t="s">
        <v>221</v>
      </c>
      <c r="E118" s="1051" t="s">
        <v>220</v>
      </c>
      <c r="F118" s="652"/>
      <c r="G118" s="1051"/>
      <c r="H118" s="1432"/>
      <c r="I118" s="1432"/>
      <c r="J118" s="1432"/>
      <c r="K118" s="1433"/>
    </row>
    <row r="119" spans="1:11" ht="28.5">
      <c r="B119" s="653">
        <v>1107892</v>
      </c>
      <c r="C119" s="654" t="s">
        <v>646</v>
      </c>
      <c r="D119" s="655">
        <v>4.2000000000000003E-2</v>
      </c>
      <c r="E119" s="656" t="s">
        <v>9</v>
      </c>
      <c r="F119" s="644"/>
      <c r="G119" s="657"/>
      <c r="H119" s="644"/>
      <c r="I119" s="644"/>
      <c r="J119" s="658"/>
      <c r="K119" s="659"/>
    </row>
    <row r="120" spans="1:11" ht="28.5">
      <c r="B120" s="653">
        <v>2003842</v>
      </c>
      <c r="C120" s="654" t="s">
        <v>647</v>
      </c>
      <c r="D120" s="655">
        <v>5.9499999999999997E-2</v>
      </c>
      <c r="E120" s="656" t="s">
        <v>648</v>
      </c>
      <c r="F120" s="644"/>
      <c r="G120" s="657"/>
      <c r="H120" s="644"/>
      <c r="I120" s="644"/>
      <c r="J120" s="658"/>
      <c r="K120" s="659"/>
    </row>
    <row r="121" spans="1:11">
      <c r="B121" s="653">
        <v>4805750</v>
      </c>
      <c r="C121" s="654" t="s">
        <v>649</v>
      </c>
      <c r="D121" s="655">
        <v>0.03</v>
      </c>
      <c r="E121" s="656" t="s">
        <v>9</v>
      </c>
      <c r="F121" s="644"/>
      <c r="G121" s="657"/>
      <c r="H121" s="644"/>
      <c r="I121" s="644"/>
      <c r="J121" s="658"/>
      <c r="K121" s="659"/>
    </row>
    <row r="122" spans="1:11" ht="28.5">
      <c r="B122" s="653">
        <v>3103302</v>
      </c>
      <c r="C122" s="654" t="s">
        <v>650</v>
      </c>
      <c r="D122" s="655">
        <v>8.6699999999999999E-2</v>
      </c>
      <c r="E122" s="656" t="s">
        <v>8</v>
      </c>
      <c r="F122" s="644"/>
      <c r="G122" s="657"/>
      <c r="H122" s="644"/>
      <c r="I122" s="644"/>
      <c r="J122" s="658"/>
      <c r="K122" s="659"/>
    </row>
    <row r="123" spans="1:11" ht="15.75" thickBot="1">
      <c r="A123" s="664" t="s">
        <v>610</v>
      </c>
      <c r="B123" s="660"/>
      <c r="C123" s="652"/>
      <c r="D123" s="1434"/>
      <c r="E123" s="1434"/>
      <c r="F123" s="1434"/>
      <c r="G123" s="1434"/>
      <c r="H123" s="1434"/>
      <c r="I123" s="1049"/>
      <c r="J123" s="652"/>
      <c r="K123" s="661"/>
    </row>
    <row r="124" spans="1:11" ht="15.75" thickBot="1">
      <c r="A124" s="664" t="s">
        <v>610</v>
      </c>
      <c r="B124" s="1442" t="s">
        <v>632</v>
      </c>
      <c r="C124" s="1443"/>
      <c r="D124" s="1444" t="s">
        <v>221</v>
      </c>
      <c r="E124" s="1445" t="s">
        <v>220</v>
      </c>
      <c r="F124" s="1438" t="s">
        <v>633</v>
      </c>
      <c r="G124" s="1439"/>
      <c r="H124" s="1440"/>
      <c r="I124" s="662"/>
      <c r="J124" s="658"/>
      <c r="K124" s="659"/>
    </row>
    <row r="125" spans="1:11" ht="30.75" thickBot="1">
      <c r="A125" s="664" t="s">
        <v>610</v>
      </c>
      <c r="B125" s="1435"/>
      <c r="C125" s="1436"/>
      <c r="D125" s="1437"/>
      <c r="E125" s="1446"/>
      <c r="F125" s="1052" t="s">
        <v>634</v>
      </c>
      <c r="G125" s="1053" t="s">
        <v>635</v>
      </c>
      <c r="H125" s="1053" t="s">
        <v>625</v>
      </c>
      <c r="I125" s="663" t="s">
        <v>623</v>
      </c>
      <c r="J125" s="663" t="s">
        <v>636</v>
      </c>
      <c r="K125" s="663" t="s">
        <v>637</v>
      </c>
    </row>
    <row r="126" spans="1:11" ht="15.75" thickBot="1">
      <c r="A126" s="664" t="s">
        <v>610</v>
      </c>
      <c r="B126" s="660"/>
      <c r="C126" s="652"/>
      <c r="D126" s="652"/>
      <c r="E126" s="652"/>
      <c r="F126" s="1434"/>
      <c r="G126" s="1434"/>
      <c r="H126" s="1434"/>
      <c r="I126" s="1049"/>
      <c r="J126" s="652"/>
      <c r="K126" s="661"/>
    </row>
    <row r="129" spans="1:11" ht="39.75" customHeight="1">
      <c r="A129" s="620"/>
      <c r="B129" s="631" t="s">
        <v>623</v>
      </c>
      <c r="C129" s="632" t="s">
        <v>624</v>
      </c>
      <c r="E129" s="633"/>
      <c r="F129" s="75"/>
      <c r="G129" s="75"/>
      <c r="H129" s="75"/>
      <c r="I129" s="75"/>
      <c r="J129" s="75"/>
      <c r="K129" s="624"/>
    </row>
    <row r="130" spans="1:11" ht="18" customHeight="1">
      <c r="A130" s="620"/>
      <c r="B130" s="631" t="s">
        <v>635</v>
      </c>
      <c r="C130" s="626" t="s">
        <v>413</v>
      </c>
      <c r="F130" s="75"/>
      <c r="G130" s="75"/>
      <c r="H130" s="75"/>
      <c r="I130" s="75"/>
      <c r="J130" s="75"/>
      <c r="K130" s="624"/>
    </row>
    <row r="131" spans="1:11" ht="18" customHeight="1">
      <c r="A131" s="620"/>
      <c r="B131" s="635"/>
      <c r="C131" s="623"/>
      <c r="F131" s="75"/>
      <c r="G131" s="75"/>
      <c r="H131" s="75"/>
      <c r="I131" s="75"/>
      <c r="J131" s="75"/>
      <c r="K131" s="624"/>
    </row>
    <row r="132" spans="1:11" ht="15.75" thickBot="1"/>
    <row r="133" spans="1:11" ht="18">
      <c r="B133" s="637" t="s">
        <v>627</v>
      </c>
      <c r="C133" s="638"/>
      <c r="D133" s="638"/>
      <c r="E133" s="639"/>
      <c r="F133" s="638"/>
      <c r="G133" s="638"/>
      <c r="H133" s="640"/>
      <c r="I133" s="640"/>
      <c r="J133" s="641"/>
      <c r="K133" s="642"/>
    </row>
    <row r="134" spans="1:11" ht="15.75">
      <c r="B134" s="643" t="s">
        <v>628</v>
      </c>
      <c r="C134" s="644"/>
      <c r="D134" s="644"/>
      <c r="E134" s="645"/>
      <c r="F134" s="644"/>
      <c r="G134" s="644"/>
      <c r="H134" s="646"/>
      <c r="I134" s="647" t="s">
        <v>439</v>
      </c>
      <c r="J134" s="648"/>
      <c r="K134" s="649" t="s">
        <v>11</v>
      </c>
    </row>
    <row r="135" spans="1:11" ht="16.5" thickBot="1">
      <c r="B135" s="650">
        <v>4011463</v>
      </c>
      <c r="C135" s="1429" t="s">
        <v>629</v>
      </c>
      <c r="D135" s="1429"/>
      <c r="E135" s="1429"/>
      <c r="F135" s="1429"/>
      <c r="G135" s="1429"/>
      <c r="H135" s="1429"/>
      <c r="I135" s="651" t="e">
        <f>SUMIF('[206]MODULO MINIMO'!D:D,B135,'[206]MODULO MINIMO'!J:J)*0</f>
        <v>#VALUE!</v>
      </c>
      <c r="J135" s="1430"/>
      <c r="K135" s="1431"/>
    </row>
    <row r="136" spans="1:11" ht="15.75" thickBot="1">
      <c r="B136" s="1050" t="s">
        <v>630</v>
      </c>
      <c r="C136" s="652"/>
      <c r="D136" s="1051" t="s">
        <v>221</v>
      </c>
      <c r="E136" s="1051" t="s">
        <v>220</v>
      </c>
      <c r="F136" s="652"/>
      <c r="G136" s="1051"/>
      <c r="H136" s="1432"/>
      <c r="I136" s="1432"/>
      <c r="J136" s="1432"/>
      <c r="K136" s="1433"/>
    </row>
    <row r="137" spans="1:11">
      <c r="B137" s="653">
        <v>6416078</v>
      </c>
      <c r="C137" s="654" t="s">
        <v>631</v>
      </c>
      <c r="D137" s="655">
        <v>1</v>
      </c>
      <c r="E137" s="656" t="s">
        <v>11</v>
      </c>
      <c r="F137" s="644"/>
      <c r="G137" s="657"/>
      <c r="H137" s="644"/>
      <c r="I137" s="644"/>
      <c r="J137" s="658"/>
      <c r="K137" s="659"/>
    </row>
    <row r="138" spans="1:11" ht="15.75" thickBot="1">
      <c r="B138" s="660"/>
      <c r="C138" s="652"/>
      <c r="D138" s="1434"/>
      <c r="E138" s="1434"/>
      <c r="F138" s="1434"/>
      <c r="G138" s="1434"/>
      <c r="H138" s="1434"/>
      <c r="I138" s="1049"/>
      <c r="J138" s="652"/>
      <c r="K138" s="661"/>
    </row>
    <row r="139" spans="1:11" ht="15.75" thickBot="1">
      <c r="B139" s="1435" t="s">
        <v>632</v>
      </c>
      <c r="C139" s="1436"/>
      <c r="D139" s="1437" t="s">
        <v>221</v>
      </c>
      <c r="E139" s="1437" t="s">
        <v>220</v>
      </c>
      <c r="F139" s="1438" t="s">
        <v>633</v>
      </c>
      <c r="G139" s="1439"/>
      <c r="H139" s="1440"/>
      <c r="I139" s="662"/>
      <c r="J139" s="658"/>
      <c r="K139" s="659"/>
    </row>
    <row r="140" spans="1:11" ht="30.75" thickBot="1">
      <c r="B140" s="1435"/>
      <c r="C140" s="1436"/>
      <c r="D140" s="1437"/>
      <c r="E140" s="1437"/>
      <c r="F140" s="1052" t="s">
        <v>634</v>
      </c>
      <c r="G140" s="1053" t="s">
        <v>635</v>
      </c>
      <c r="H140" s="1053" t="s">
        <v>625</v>
      </c>
      <c r="I140" s="663" t="s">
        <v>623</v>
      </c>
      <c r="J140" s="663" t="s">
        <v>636</v>
      </c>
      <c r="K140" s="663" t="s">
        <v>637</v>
      </c>
    </row>
    <row r="141" spans="1:11" ht="28.5">
      <c r="A141" s="664">
        <f>IF(I141="P",H141,IF(I141="RP",G141,IF(I141="LN",F141,"")))</f>
        <v>5914374</v>
      </c>
      <c r="B141" s="653" t="s">
        <v>638</v>
      </c>
      <c r="C141" s="654" t="s">
        <v>639</v>
      </c>
      <c r="D141" s="655">
        <v>1</v>
      </c>
      <c r="E141" s="656" t="s">
        <v>26</v>
      </c>
      <c r="F141" s="656">
        <v>5914359</v>
      </c>
      <c r="G141" s="656">
        <v>5914374</v>
      </c>
      <c r="H141" s="656">
        <v>5914389</v>
      </c>
      <c r="I141" s="656" t="str">
        <f>$B$130</f>
        <v>RP</v>
      </c>
      <c r="J141" s="658">
        <v>50</v>
      </c>
      <c r="K141" s="665" t="e">
        <f>IF(ISBLANK(J141),"",J141*D141)*I135</f>
        <v>#VALUE!</v>
      </c>
    </row>
    <row r="142" spans="1:11" ht="18.75" customHeight="1" thickBot="1">
      <c r="A142" s="664" t="s">
        <v>610</v>
      </c>
      <c r="B142" s="660"/>
      <c r="C142" s="652"/>
      <c r="D142" s="652"/>
      <c r="E142" s="652"/>
      <c r="F142" s="1434"/>
      <c r="G142" s="1434"/>
      <c r="H142" s="1434"/>
      <c r="I142" s="1049"/>
      <c r="J142" s="652"/>
      <c r="K142" s="661"/>
    </row>
    <row r="143" spans="1:11">
      <c r="A143" s="664" t="s">
        <v>610</v>
      </c>
      <c r="B143" s="666" t="s">
        <v>640</v>
      </c>
      <c r="C143" s="667"/>
      <c r="D143" s="667"/>
      <c r="E143" s="668"/>
      <c r="F143" s="667"/>
      <c r="G143" s="667"/>
      <c r="H143" s="667"/>
      <c r="I143" s="667"/>
      <c r="J143" s="668"/>
      <c r="K143" s="624"/>
    </row>
    <row r="144" spans="1:11">
      <c r="B144" s="666"/>
      <c r="C144" s="669"/>
      <c r="D144" s="670"/>
      <c r="E144" s="671"/>
      <c r="F144" s="671"/>
      <c r="G144" s="672"/>
      <c r="H144" s="672"/>
      <c r="I144" s="672"/>
      <c r="J144" s="673"/>
      <c r="K144" s="674"/>
    </row>
    <row r="145" spans="1:11" ht="15.75" thickBot="1">
      <c r="A145" s="664" t="s">
        <v>610</v>
      </c>
      <c r="B145" s="35"/>
      <c r="C145" s="633"/>
      <c r="D145" s="633"/>
      <c r="E145" s="633"/>
      <c r="F145" s="633"/>
      <c r="G145" s="633"/>
      <c r="H145" s="633"/>
      <c r="I145" s="633"/>
      <c r="J145" s="633"/>
      <c r="K145" s="34"/>
    </row>
    <row r="146" spans="1:11" ht="18">
      <c r="A146" s="664" t="s">
        <v>610</v>
      </c>
      <c r="B146" s="637" t="s">
        <v>627</v>
      </c>
      <c r="C146" s="638"/>
      <c r="D146" s="638"/>
      <c r="E146" s="639"/>
      <c r="F146" s="638"/>
      <c r="G146" s="638"/>
      <c r="H146" s="638"/>
      <c r="I146" s="638"/>
      <c r="J146" s="675"/>
      <c r="K146" s="676"/>
    </row>
    <row r="147" spans="1:11" ht="15.75">
      <c r="A147" s="664" t="s">
        <v>610</v>
      </c>
      <c r="B147" s="643" t="s">
        <v>628</v>
      </c>
      <c r="C147" s="644"/>
      <c r="D147" s="644"/>
      <c r="E147" s="645"/>
      <c r="F147" s="644"/>
      <c r="G147" s="644"/>
      <c r="H147" s="646"/>
      <c r="I147" s="647" t="s">
        <v>439</v>
      </c>
      <c r="J147" s="648"/>
      <c r="K147" s="649" t="s">
        <v>9</v>
      </c>
    </row>
    <row r="148" spans="1:11" ht="16.5" customHeight="1" thickBot="1">
      <c r="A148" s="664" t="s">
        <v>610</v>
      </c>
      <c r="B148" s="650">
        <v>4011219</v>
      </c>
      <c r="C148" s="1429" t="s">
        <v>641</v>
      </c>
      <c r="D148" s="1429"/>
      <c r="E148" s="1429"/>
      <c r="F148" s="1429"/>
      <c r="G148" s="1429"/>
      <c r="H148" s="1429"/>
      <c r="I148" s="651" t="e">
        <f>SUMIF('[206]MODULO MINIMO'!D:D,B148,'[206]MODULO MINIMO'!J:J)</f>
        <v>#VALUE!</v>
      </c>
      <c r="J148" s="1430"/>
      <c r="K148" s="1431"/>
    </row>
    <row r="149" spans="1:11" ht="15.75" thickBot="1">
      <c r="A149" s="664" t="s">
        <v>610</v>
      </c>
      <c r="B149" s="1050" t="s">
        <v>630</v>
      </c>
      <c r="C149" s="652"/>
      <c r="D149" s="1051" t="s">
        <v>221</v>
      </c>
      <c r="E149" s="1051" t="s">
        <v>220</v>
      </c>
      <c r="F149" s="652"/>
      <c r="G149" s="1051"/>
      <c r="H149" s="1434"/>
      <c r="I149" s="1434"/>
      <c r="J149" s="1434"/>
      <c r="K149" s="1441"/>
    </row>
    <row r="150" spans="1:11">
      <c r="A150" s="664" t="s">
        <v>610</v>
      </c>
      <c r="B150" s="653">
        <v>4016096</v>
      </c>
      <c r="C150" s="654" t="s">
        <v>643</v>
      </c>
      <c r="D150" s="655">
        <v>1.1002700000000001</v>
      </c>
      <c r="E150" s="656" t="s">
        <v>9</v>
      </c>
      <c r="F150" s="644"/>
      <c r="G150" s="657"/>
      <c r="H150" s="644"/>
      <c r="I150" s="644"/>
      <c r="J150" s="658"/>
      <c r="K150" s="659"/>
    </row>
    <row r="151" spans="1:11" ht="15.75" thickBot="1">
      <c r="A151" s="664" t="s">
        <v>610</v>
      </c>
      <c r="B151" s="660"/>
      <c r="C151" s="652"/>
      <c r="D151" s="1434"/>
      <c r="E151" s="1434"/>
      <c r="F151" s="1434"/>
      <c r="G151" s="1434"/>
      <c r="H151" s="1434"/>
      <c r="I151" s="1049"/>
      <c r="J151" s="652"/>
      <c r="K151" s="661"/>
    </row>
    <row r="152" spans="1:11" ht="15.75" thickBot="1">
      <c r="A152" s="664" t="s">
        <v>610</v>
      </c>
      <c r="B152" s="1435" t="s">
        <v>632</v>
      </c>
      <c r="C152" s="1436"/>
      <c r="D152" s="1437" t="s">
        <v>221</v>
      </c>
      <c r="E152" s="1437" t="s">
        <v>220</v>
      </c>
      <c r="F152" s="1438" t="s">
        <v>633</v>
      </c>
      <c r="G152" s="1439"/>
      <c r="H152" s="1440"/>
      <c r="I152" s="662"/>
      <c r="J152" s="658"/>
      <c r="K152" s="659"/>
    </row>
    <row r="153" spans="1:11" ht="30.75" thickBot="1">
      <c r="A153" s="664" t="s">
        <v>610</v>
      </c>
      <c r="B153" s="1435"/>
      <c r="C153" s="1436"/>
      <c r="D153" s="1437"/>
      <c r="E153" s="1437"/>
      <c r="F153" s="1052" t="s">
        <v>634</v>
      </c>
      <c r="G153" s="1053" t="s">
        <v>635</v>
      </c>
      <c r="H153" s="1053" t="s">
        <v>625</v>
      </c>
      <c r="I153" s="663" t="s">
        <v>623</v>
      </c>
      <c r="J153" s="663" t="s">
        <v>636</v>
      </c>
      <c r="K153" s="663" t="s">
        <v>637</v>
      </c>
    </row>
    <row r="154" spans="1:11" ht="28.5">
      <c r="A154" s="664">
        <f>IF(I154="P",H154,IF(I154="RP",G154,IF(I154="LN",F154,"")))</f>
        <v>5914374</v>
      </c>
      <c r="B154" s="653">
        <v>4016096</v>
      </c>
      <c r="C154" s="654" t="s">
        <v>644</v>
      </c>
      <c r="D154" s="655">
        <v>2.0630099999999998</v>
      </c>
      <c r="E154" s="656" t="s">
        <v>26</v>
      </c>
      <c r="F154" s="656">
        <v>5914359</v>
      </c>
      <c r="G154" s="656">
        <v>5914374</v>
      </c>
      <c r="H154" s="656">
        <v>5914389</v>
      </c>
      <c r="I154" s="656" t="str">
        <f>$B$130</f>
        <v>RP</v>
      </c>
      <c r="J154" s="658">
        <v>10</v>
      </c>
      <c r="K154" s="665" t="e">
        <f>IF(ISBLANK(J154),"",J154*D154)*I148</f>
        <v>#VALUE!</v>
      </c>
    </row>
    <row r="155" spans="1:11" ht="15.75" thickBot="1">
      <c r="A155" s="664" t="s">
        <v>610</v>
      </c>
      <c r="B155" s="660"/>
      <c r="C155" s="652"/>
      <c r="D155" s="652"/>
      <c r="E155" s="652"/>
      <c r="F155" s="1434"/>
      <c r="G155" s="1434"/>
      <c r="H155" s="1434"/>
      <c r="I155" s="1049"/>
      <c r="J155" s="652"/>
      <c r="K155" s="661"/>
    </row>
    <row r="156" spans="1:11">
      <c r="A156" s="664" t="s">
        <v>610</v>
      </c>
      <c r="B156" s="666" t="s">
        <v>640</v>
      </c>
      <c r="C156" s="633"/>
      <c r="D156" s="633"/>
      <c r="E156" s="633"/>
      <c r="F156" s="633"/>
      <c r="G156" s="633"/>
      <c r="H156" s="633"/>
      <c r="I156" s="633"/>
      <c r="J156" s="633"/>
      <c r="K156" s="674"/>
    </row>
    <row r="157" spans="1:11" ht="15.75" thickBot="1">
      <c r="A157" s="664" t="s">
        <v>610</v>
      </c>
      <c r="B157" s="680"/>
      <c r="C157" s="681"/>
      <c r="D157" s="682"/>
      <c r="E157" s="682"/>
      <c r="F157" s="681"/>
      <c r="G157" s="681"/>
      <c r="H157" s="681"/>
      <c r="I157" s="681"/>
      <c r="J157" s="682"/>
      <c r="K157" s="683"/>
    </row>
    <row r="158" spans="1:11" ht="18">
      <c r="A158" s="664" t="s">
        <v>610</v>
      </c>
      <c r="B158" s="637" t="s">
        <v>627</v>
      </c>
      <c r="C158" s="638"/>
      <c r="D158" s="638"/>
      <c r="E158" s="639"/>
      <c r="F158" s="638"/>
      <c r="G158" s="638"/>
      <c r="H158" s="638"/>
      <c r="I158" s="638"/>
      <c r="J158" s="675"/>
      <c r="K158" s="676"/>
    </row>
    <row r="159" spans="1:11" ht="15.75">
      <c r="A159" s="664" t="s">
        <v>610</v>
      </c>
      <c r="B159" s="643" t="s">
        <v>628</v>
      </c>
      <c r="C159" s="644"/>
      <c r="D159" s="644"/>
      <c r="E159" s="645"/>
      <c r="F159" s="644"/>
      <c r="G159" s="644"/>
      <c r="H159" s="646"/>
      <c r="I159" s="647" t="s">
        <v>439</v>
      </c>
      <c r="J159" s="648"/>
      <c r="K159" s="649" t="s">
        <v>9</v>
      </c>
    </row>
    <row r="160" spans="1:11" ht="16.5" customHeight="1" thickBot="1">
      <c r="A160" s="664" t="s">
        <v>610</v>
      </c>
      <c r="B160" s="650">
        <v>4011227</v>
      </c>
      <c r="C160" s="1429" t="s">
        <v>645</v>
      </c>
      <c r="D160" s="1429"/>
      <c r="E160" s="1429"/>
      <c r="F160" s="1429"/>
      <c r="G160" s="1429"/>
      <c r="H160" s="1429"/>
      <c r="I160" s="651" t="e">
        <f>SUMIF('[206]MODULO MINIMO'!D:D,B160,'[206]MODULO MINIMO'!J:J)</f>
        <v>#VALUE!</v>
      </c>
      <c r="J160" s="1430"/>
      <c r="K160" s="1431"/>
    </row>
    <row r="161" spans="1:11" ht="15.75" thickBot="1">
      <c r="A161" s="664" t="s">
        <v>610</v>
      </c>
      <c r="B161" s="1050" t="s">
        <v>630</v>
      </c>
      <c r="C161" s="652"/>
      <c r="D161" s="1051" t="s">
        <v>221</v>
      </c>
      <c r="E161" s="1051" t="s">
        <v>220</v>
      </c>
      <c r="F161" s="652"/>
      <c r="G161" s="1051"/>
      <c r="H161" s="1434"/>
      <c r="I161" s="1434"/>
      <c r="J161" s="1434"/>
      <c r="K161" s="1441"/>
    </row>
    <row r="162" spans="1:11">
      <c r="A162" s="664" t="s">
        <v>610</v>
      </c>
      <c r="B162" s="653">
        <v>4016096</v>
      </c>
      <c r="C162" s="654" t="s">
        <v>643</v>
      </c>
      <c r="D162" s="655">
        <v>1.1002700000000001</v>
      </c>
      <c r="E162" s="656" t="s">
        <v>9</v>
      </c>
      <c r="F162" s="644"/>
      <c r="G162" s="657"/>
      <c r="H162" s="644"/>
      <c r="I162" s="644"/>
      <c r="J162" s="658"/>
      <c r="K162" s="659"/>
    </row>
    <row r="163" spans="1:11" ht="15.75" thickBot="1">
      <c r="A163" s="664" t="s">
        <v>610</v>
      </c>
      <c r="B163" s="660"/>
      <c r="C163" s="652"/>
      <c r="D163" s="1434"/>
      <c r="E163" s="1434"/>
      <c r="F163" s="1434"/>
      <c r="G163" s="1434"/>
      <c r="H163" s="1434"/>
      <c r="I163" s="1049"/>
      <c r="J163" s="652"/>
      <c r="K163" s="661"/>
    </row>
    <row r="164" spans="1:11" ht="15.75" thickBot="1">
      <c r="A164" s="664" t="s">
        <v>610</v>
      </c>
      <c r="B164" s="1435" t="s">
        <v>632</v>
      </c>
      <c r="C164" s="1436"/>
      <c r="D164" s="1437" t="s">
        <v>221</v>
      </c>
      <c r="E164" s="1437" t="s">
        <v>220</v>
      </c>
      <c r="F164" s="1438" t="s">
        <v>633</v>
      </c>
      <c r="G164" s="1439"/>
      <c r="H164" s="1440"/>
      <c r="I164" s="662"/>
      <c r="J164" s="658"/>
      <c r="K164" s="659"/>
    </row>
    <row r="165" spans="1:11" ht="30.75" thickBot="1">
      <c r="A165" s="664" t="s">
        <v>610</v>
      </c>
      <c r="B165" s="1435"/>
      <c r="C165" s="1436"/>
      <c r="D165" s="1437"/>
      <c r="E165" s="1437"/>
      <c r="F165" s="1052" t="s">
        <v>634</v>
      </c>
      <c r="G165" s="1053" t="s">
        <v>635</v>
      </c>
      <c r="H165" s="1053" t="s">
        <v>625</v>
      </c>
      <c r="I165" s="663" t="s">
        <v>623</v>
      </c>
      <c r="J165" s="663" t="s">
        <v>636</v>
      </c>
      <c r="K165" s="663" t="s">
        <v>637</v>
      </c>
    </row>
    <row r="166" spans="1:11" ht="28.5">
      <c r="A166" s="664">
        <f>IF(I166="P",H166,IF(I166="RP",G166,IF(I166="LN",F166,"")))</f>
        <v>5914374</v>
      </c>
      <c r="B166" s="653">
        <v>4016096</v>
      </c>
      <c r="C166" s="654" t="s">
        <v>644</v>
      </c>
      <c r="D166" s="655">
        <v>2.0630099999999998</v>
      </c>
      <c r="E166" s="656" t="s">
        <v>26</v>
      </c>
      <c r="F166" s="656">
        <v>5914359</v>
      </c>
      <c r="G166" s="656">
        <v>5914374</v>
      </c>
      <c r="H166" s="656">
        <v>5914389</v>
      </c>
      <c r="I166" s="656" t="str">
        <f>$B$130</f>
        <v>RP</v>
      </c>
      <c r="J166" s="658">
        <v>10</v>
      </c>
      <c r="K166" s="665" t="e">
        <f>IF(ISBLANK(J166),"",J166*D166)*I160</f>
        <v>#VALUE!</v>
      </c>
    </row>
    <row r="167" spans="1:11" ht="15.75" thickBot="1">
      <c r="A167" s="664" t="s">
        <v>610</v>
      </c>
      <c r="B167" s="660"/>
      <c r="C167" s="652"/>
      <c r="D167" s="652"/>
      <c r="E167" s="652"/>
      <c r="F167" s="1434"/>
      <c r="G167" s="1434"/>
      <c r="H167" s="1434"/>
      <c r="I167" s="1049"/>
      <c r="J167" s="652"/>
      <c r="K167" s="661"/>
    </row>
    <row r="168" spans="1:11">
      <c r="B168" s="666" t="s">
        <v>640</v>
      </c>
      <c r="C168" s="633"/>
      <c r="D168" s="633"/>
      <c r="E168" s="633"/>
      <c r="F168" s="633"/>
      <c r="G168" s="633"/>
      <c r="H168" s="633"/>
      <c r="I168" s="633"/>
      <c r="J168" s="633"/>
      <c r="K168" s="674"/>
    </row>
    <row r="169" spans="1:11" ht="15.75" thickBot="1">
      <c r="B169" s="684"/>
      <c r="C169" s="669"/>
      <c r="D169" s="685"/>
      <c r="E169" s="673"/>
      <c r="F169" s="673"/>
      <c r="G169" s="672"/>
      <c r="H169" s="686"/>
      <c r="I169" s="686"/>
      <c r="J169" s="673"/>
      <c r="K169" s="674"/>
    </row>
    <row r="170" spans="1:11" ht="18">
      <c r="A170" s="664" t="s">
        <v>610</v>
      </c>
      <c r="B170" s="637" t="s">
        <v>627</v>
      </c>
      <c r="C170" s="638"/>
      <c r="D170" s="638"/>
      <c r="E170" s="639"/>
      <c r="F170" s="638"/>
      <c r="G170" s="638"/>
      <c r="H170" s="638"/>
      <c r="I170" s="638"/>
      <c r="J170" s="675"/>
      <c r="K170" s="676"/>
    </row>
    <row r="171" spans="1:11" ht="15.75">
      <c r="A171" s="664" t="s">
        <v>610</v>
      </c>
      <c r="B171" s="643" t="s">
        <v>628</v>
      </c>
      <c r="C171" s="644"/>
      <c r="D171" s="644"/>
      <c r="E171" s="645"/>
      <c r="F171" s="644"/>
      <c r="G171" s="644"/>
      <c r="H171" s="646"/>
      <c r="I171" s="647" t="s">
        <v>439</v>
      </c>
      <c r="J171" s="648"/>
      <c r="K171" s="649" t="s">
        <v>15</v>
      </c>
    </row>
    <row r="172" spans="1:11" ht="16.5" thickBot="1">
      <c r="A172" s="664" t="s">
        <v>610</v>
      </c>
      <c r="B172" s="650">
        <v>2003373</v>
      </c>
      <c r="C172" s="1429" t="s">
        <v>48</v>
      </c>
      <c r="D172" s="1429"/>
      <c r="E172" s="1429"/>
      <c r="F172" s="1429"/>
      <c r="G172" s="1429"/>
      <c r="H172" s="1429"/>
      <c r="I172" s="651" t="e">
        <f>SUMIF('[206]MODULO MINIMO'!D:D,B172,'[206]MODULO MINIMO'!J:J)*0.2</f>
        <v>#VALUE!</v>
      </c>
      <c r="J172" s="1430"/>
      <c r="K172" s="1431"/>
    </row>
    <row r="173" spans="1:11" ht="15.75" thickBot="1">
      <c r="A173" s="664" t="s">
        <v>610</v>
      </c>
      <c r="B173" s="1050" t="s">
        <v>630</v>
      </c>
      <c r="C173" s="652"/>
      <c r="D173" s="1051" t="s">
        <v>221</v>
      </c>
      <c r="E173" s="1051" t="s">
        <v>220</v>
      </c>
      <c r="F173" s="652"/>
      <c r="G173" s="1051"/>
      <c r="H173" s="1432"/>
      <c r="I173" s="1432"/>
      <c r="J173" s="1432"/>
      <c r="K173" s="1433"/>
    </row>
    <row r="174" spans="1:11" ht="28.5">
      <c r="B174" s="653">
        <v>1107892</v>
      </c>
      <c r="C174" s="654" t="s">
        <v>646</v>
      </c>
      <c r="D174" s="655">
        <v>4.2000000000000003E-2</v>
      </c>
      <c r="E174" s="656" t="s">
        <v>9</v>
      </c>
      <c r="F174" s="644"/>
      <c r="G174" s="657"/>
      <c r="H174" s="644"/>
      <c r="I174" s="644"/>
      <c r="J174" s="658"/>
      <c r="K174" s="659"/>
    </row>
    <row r="175" spans="1:11" ht="28.5">
      <c r="B175" s="653">
        <v>2003842</v>
      </c>
      <c r="C175" s="654" t="s">
        <v>647</v>
      </c>
      <c r="D175" s="655">
        <v>5.9499999999999997E-2</v>
      </c>
      <c r="E175" s="656" t="s">
        <v>648</v>
      </c>
      <c r="F175" s="644"/>
      <c r="G175" s="657"/>
      <c r="H175" s="644"/>
      <c r="I175" s="644"/>
      <c r="J175" s="658"/>
      <c r="K175" s="659"/>
    </row>
    <row r="176" spans="1:11">
      <c r="B176" s="653">
        <v>4805750</v>
      </c>
      <c r="C176" s="654" t="s">
        <v>649</v>
      </c>
      <c r="D176" s="655">
        <v>0.03</v>
      </c>
      <c r="E176" s="656" t="s">
        <v>9</v>
      </c>
      <c r="F176" s="644"/>
      <c r="G176" s="657"/>
      <c r="H176" s="644"/>
      <c r="I176" s="644"/>
      <c r="J176" s="658"/>
      <c r="K176" s="659"/>
    </row>
    <row r="177" spans="1:11" ht="28.5">
      <c r="B177" s="653">
        <v>3103302</v>
      </c>
      <c r="C177" s="654" t="s">
        <v>650</v>
      </c>
      <c r="D177" s="655">
        <v>8.6699999999999999E-2</v>
      </c>
      <c r="E177" s="656" t="s">
        <v>8</v>
      </c>
      <c r="F177" s="644"/>
      <c r="G177" s="657"/>
      <c r="H177" s="644"/>
      <c r="I177" s="644"/>
      <c r="J177" s="658"/>
      <c r="K177" s="659"/>
    </row>
    <row r="178" spans="1:11" ht="15.75" thickBot="1">
      <c r="A178" s="664" t="s">
        <v>610</v>
      </c>
      <c r="B178" s="660"/>
      <c r="C178" s="652"/>
      <c r="D178" s="1434"/>
      <c r="E178" s="1434"/>
      <c r="F178" s="1434"/>
      <c r="G178" s="1434"/>
      <c r="H178" s="1434"/>
      <c r="I178" s="1049"/>
      <c r="J178" s="652"/>
      <c r="K178" s="661"/>
    </row>
    <row r="179" spans="1:11" ht="15.75" thickBot="1">
      <c r="A179" s="664" t="s">
        <v>610</v>
      </c>
      <c r="B179" s="1442" t="s">
        <v>632</v>
      </c>
      <c r="C179" s="1443"/>
      <c r="D179" s="1444" t="s">
        <v>221</v>
      </c>
      <c r="E179" s="1445" t="s">
        <v>220</v>
      </c>
      <c r="F179" s="1438" t="s">
        <v>633</v>
      </c>
      <c r="G179" s="1439"/>
      <c r="H179" s="1440"/>
      <c r="I179" s="662"/>
      <c r="J179" s="658"/>
      <c r="K179" s="659"/>
    </row>
    <row r="180" spans="1:11" ht="30.75" thickBot="1">
      <c r="A180" s="664" t="s">
        <v>610</v>
      </c>
      <c r="B180" s="1435"/>
      <c r="C180" s="1436"/>
      <c r="D180" s="1437"/>
      <c r="E180" s="1446"/>
      <c r="F180" s="1052" t="s">
        <v>634</v>
      </c>
      <c r="G180" s="1053" t="s">
        <v>635</v>
      </c>
      <c r="H180" s="1053" t="s">
        <v>625</v>
      </c>
      <c r="I180" s="663" t="s">
        <v>623</v>
      </c>
      <c r="J180" s="663" t="s">
        <v>636</v>
      </c>
      <c r="K180" s="663" t="s">
        <v>637</v>
      </c>
    </row>
    <row r="181" spans="1:11" s="691" customFormat="1">
      <c r="A181" s="687"/>
      <c r="B181" s="688"/>
      <c r="C181" s="688"/>
      <c r="D181" s="689"/>
      <c r="E181" s="689"/>
      <c r="F181" s="689"/>
      <c r="G181" s="689"/>
      <c r="H181" s="689"/>
      <c r="I181" s="690"/>
      <c r="J181" s="690"/>
      <c r="K181" s="690"/>
    </row>
    <row r="182" spans="1:11" s="80" customFormat="1">
      <c r="A182" s="692"/>
      <c r="B182" s="688"/>
      <c r="C182" s="688"/>
      <c r="D182" s="689"/>
      <c r="E182" s="689"/>
      <c r="F182" s="689"/>
      <c r="G182" s="689"/>
      <c r="H182" s="689"/>
      <c r="I182" s="690"/>
      <c r="J182" s="690"/>
      <c r="K182" s="690"/>
    </row>
    <row r="183" spans="1:11" s="80" customFormat="1">
      <c r="A183" s="692"/>
      <c r="B183" s="688"/>
      <c r="C183" s="688"/>
      <c r="D183" s="689"/>
      <c r="E183" s="689"/>
      <c r="F183" s="689"/>
      <c r="G183" s="689"/>
      <c r="H183" s="689"/>
      <c r="I183" s="690"/>
      <c r="J183" s="690"/>
      <c r="K183" s="690"/>
    </row>
    <row r="184" spans="1:11" s="633" customFormat="1" ht="18">
      <c r="A184" s="667" t="s">
        <v>610</v>
      </c>
      <c r="B184" s="693"/>
      <c r="E184" s="693"/>
      <c r="H184" s="694"/>
      <c r="I184" s="695"/>
      <c r="J184" s="696"/>
      <c r="K184" s="696"/>
    </row>
    <row r="185" spans="1:11" s="633" customFormat="1" ht="15.75">
      <c r="B185" s="697"/>
      <c r="E185" s="697"/>
      <c r="H185" s="698"/>
    </row>
    <row r="186" spans="1:11" s="633" customFormat="1" ht="15.75">
      <c r="B186" s="697"/>
      <c r="C186" s="1447"/>
      <c r="D186" s="1447"/>
      <c r="E186" s="1447"/>
      <c r="F186" s="1447"/>
      <c r="G186" s="1447"/>
      <c r="H186" s="1447"/>
    </row>
    <row r="187" spans="1:11" s="633" customFormat="1" ht="22.5">
      <c r="B187" s="1047"/>
      <c r="C187" s="699"/>
      <c r="D187" s="1048"/>
      <c r="E187" s="1048"/>
      <c r="F187" s="700"/>
      <c r="G187" s="700"/>
      <c r="H187" s="700"/>
      <c r="I187" s="700"/>
      <c r="J187" s="701"/>
      <c r="K187" s="701"/>
    </row>
    <row r="188" spans="1:11" s="633" customFormat="1" ht="18">
      <c r="B188" s="699"/>
      <c r="C188" s="702"/>
      <c r="D188" s="703"/>
      <c r="E188" s="699"/>
      <c r="F188" s="704"/>
      <c r="G188" s="704"/>
      <c r="H188" s="704"/>
      <c r="I188" s="704"/>
      <c r="J188" s="705"/>
      <c r="K188" s="705"/>
    </row>
    <row r="189" spans="1:11" s="633" customFormat="1" ht="15.75">
      <c r="B189" s="1448"/>
      <c r="C189" s="1448"/>
      <c r="D189" s="1449"/>
      <c r="E189" s="1449"/>
      <c r="F189" s="1449"/>
      <c r="G189" s="1449"/>
      <c r="H189" s="1449"/>
      <c r="I189" s="706"/>
      <c r="J189" s="707"/>
      <c r="K189" s="707"/>
    </row>
    <row r="190" spans="1:11" s="633" customFormat="1" ht="15.75">
      <c r="B190" s="1448"/>
      <c r="C190" s="1448"/>
      <c r="D190" s="1449"/>
      <c r="E190" s="1449"/>
      <c r="F190" s="1048"/>
      <c r="G190" s="1048"/>
      <c r="H190" s="1048"/>
      <c r="I190" s="708"/>
      <c r="J190" s="709"/>
      <c r="K190" s="709"/>
    </row>
    <row r="191" spans="1:11">
      <c r="B191" s="710"/>
      <c r="C191" s="711"/>
      <c r="D191" s="712"/>
      <c r="E191" s="710"/>
      <c r="F191" s="710"/>
      <c r="G191" s="710"/>
      <c r="H191" s="710"/>
      <c r="I191" s="713"/>
      <c r="J191" s="714"/>
      <c r="K191" s="714"/>
    </row>
    <row r="192" spans="1:11">
      <c r="B192" s="713"/>
      <c r="C192" s="713"/>
      <c r="D192" s="713"/>
      <c r="E192" s="714"/>
      <c r="F192" s="714"/>
      <c r="G192" s="714"/>
      <c r="H192" s="714"/>
      <c r="I192" s="714"/>
      <c r="J192" s="714"/>
      <c r="K192" s="714"/>
    </row>
    <row r="193" spans="2:11">
      <c r="B193" s="715"/>
      <c r="C193" s="716"/>
      <c r="D193" s="717"/>
      <c r="E193" s="718"/>
      <c r="F193" s="718"/>
      <c r="G193" s="719"/>
      <c r="H193" s="719"/>
      <c r="I193" s="719"/>
      <c r="J193" s="715"/>
      <c r="K193" s="715"/>
    </row>
    <row r="194" spans="2:11">
      <c r="B194" s="715"/>
      <c r="C194" s="716"/>
      <c r="D194" s="717"/>
      <c r="E194" s="718"/>
      <c r="F194" s="718"/>
      <c r="G194" s="719"/>
      <c r="H194" s="719"/>
      <c r="I194" s="719"/>
      <c r="J194" s="715"/>
      <c r="K194" s="715"/>
    </row>
    <row r="195" spans="2:11">
      <c r="B195" s="720"/>
      <c r="C195" s="720"/>
      <c r="D195" s="720"/>
      <c r="E195" s="715"/>
      <c r="F195" s="720"/>
      <c r="G195" s="720"/>
      <c r="H195" s="721"/>
      <c r="I195" s="721"/>
      <c r="J195" s="715"/>
      <c r="K195" s="715"/>
    </row>
    <row r="196" spans="2:11">
      <c r="B196" s="713"/>
      <c r="C196" s="713"/>
      <c r="D196" s="714"/>
      <c r="E196" s="714"/>
      <c r="F196" s="713"/>
      <c r="G196" s="713"/>
      <c r="H196" s="713"/>
      <c r="I196" s="713"/>
      <c r="J196" s="714"/>
      <c r="K196" s="714"/>
    </row>
    <row r="197" spans="2:11">
      <c r="B197" s="715"/>
      <c r="C197" s="716"/>
      <c r="D197" s="717"/>
      <c r="E197" s="715"/>
      <c r="F197" s="720"/>
      <c r="G197" s="720"/>
      <c r="H197" s="720"/>
      <c r="I197" s="720"/>
      <c r="J197" s="715"/>
      <c r="K197" s="715"/>
    </row>
    <row r="198" spans="2:11">
      <c r="B198" s="715"/>
      <c r="C198" s="716"/>
      <c r="D198" s="717"/>
      <c r="E198" s="715"/>
      <c r="F198" s="720"/>
      <c r="G198" s="720"/>
      <c r="H198" s="720"/>
      <c r="I198" s="720"/>
      <c r="J198" s="715"/>
      <c r="K198" s="715"/>
    </row>
    <row r="199" spans="2:11">
      <c r="B199" s="715"/>
      <c r="C199" s="716"/>
      <c r="D199" s="717"/>
      <c r="E199" s="715"/>
      <c r="F199" s="720"/>
      <c r="G199" s="720"/>
      <c r="H199" s="720"/>
      <c r="I199" s="720"/>
      <c r="J199" s="715"/>
      <c r="K199" s="715"/>
    </row>
    <row r="200" spans="2:11">
      <c r="B200" s="720"/>
      <c r="C200" s="720"/>
      <c r="D200" s="713"/>
      <c r="E200" s="715"/>
      <c r="F200" s="720"/>
      <c r="G200" s="720"/>
      <c r="H200" s="720"/>
      <c r="I200" s="720"/>
      <c r="J200" s="722"/>
      <c r="K200" s="722"/>
    </row>
    <row r="201" spans="2:11">
      <c r="B201" s="720"/>
      <c r="C201" s="720"/>
      <c r="D201" s="713"/>
      <c r="E201" s="715"/>
      <c r="F201" s="720"/>
      <c r="G201" s="720"/>
      <c r="H201" s="720"/>
      <c r="I201" s="720"/>
      <c r="J201" s="714"/>
      <c r="K201" s="714"/>
    </row>
    <row r="202" spans="2:11">
      <c r="B202" s="720"/>
      <c r="C202" s="720"/>
      <c r="D202" s="713"/>
      <c r="E202" s="715"/>
      <c r="F202" s="720"/>
      <c r="G202" s="720"/>
      <c r="H202" s="720"/>
      <c r="I202" s="720"/>
      <c r="J202" s="714"/>
      <c r="K202" s="714"/>
    </row>
    <row r="203" spans="2:11">
      <c r="B203" s="720"/>
      <c r="C203" s="720"/>
      <c r="D203" s="723"/>
      <c r="E203" s="715"/>
      <c r="F203" s="723"/>
      <c r="G203" s="723"/>
      <c r="H203" s="721"/>
      <c r="I203" s="721"/>
      <c r="J203" s="715"/>
      <c r="K203" s="715"/>
    </row>
    <row r="204" spans="2:11">
      <c r="B204" s="720"/>
      <c r="C204" s="720"/>
      <c r="D204" s="723"/>
      <c r="E204" s="715"/>
      <c r="F204" s="723"/>
      <c r="G204" s="723"/>
      <c r="H204" s="721"/>
      <c r="I204" s="721"/>
      <c r="J204" s="715"/>
      <c r="K204" s="715"/>
    </row>
    <row r="205" spans="2:11">
      <c r="B205" s="713"/>
      <c r="C205" s="713"/>
      <c r="D205" s="714"/>
      <c r="E205" s="714"/>
      <c r="F205" s="713"/>
      <c r="G205" s="713"/>
      <c r="H205" s="713"/>
      <c r="I205" s="713"/>
      <c r="J205" s="714"/>
      <c r="K205" s="714"/>
    </row>
    <row r="206" spans="2:11">
      <c r="B206" s="715"/>
      <c r="C206" s="716"/>
      <c r="D206" s="717"/>
      <c r="E206" s="715"/>
      <c r="F206" s="715"/>
      <c r="G206" s="720"/>
      <c r="H206" s="720"/>
      <c r="I206" s="720"/>
      <c r="J206" s="715"/>
      <c r="K206" s="715"/>
    </row>
    <row r="207" spans="2:11">
      <c r="B207" s="720"/>
      <c r="C207" s="720"/>
      <c r="D207" s="713"/>
      <c r="E207" s="715"/>
      <c r="F207" s="720"/>
      <c r="G207" s="720"/>
      <c r="H207" s="720"/>
      <c r="I207" s="720"/>
      <c r="J207" s="715"/>
      <c r="K207" s="715"/>
    </row>
    <row r="208" spans="2:11">
      <c r="B208" s="713"/>
      <c r="C208" s="713"/>
      <c r="D208" s="714"/>
      <c r="E208" s="714"/>
      <c r="F208" s="713"/>
      <c r="G208" s="713"/>
      <c r="H208" s="713"/>
      <c r="I208" s="713"/>
      <c r="J208" s="714"/>
      <c r="K208" s="714"/>
    </row>
    <row r="209" spans="2:11">
      <c r="B209" s="720"/>
      <c r="C209" s="720"/>
      <c r="D209" s="713"/>
      <c r="E209" s="715"/>
      <c r="F209" s="720"/>
      <c r="G209" s="720"/>
      <c r="H209" s="720"/>
      <c r="I209" s="720"/>
      <c r="J209" s="715"/>
      <c r="K209" s="715"/>
    </row>
    <row r="210" spans="2:11">
      <c r="B210" s="713"/>
      <c r="C210" s="713"/>
      <c r="D210" s="721"/>
      <c r="E210" s="714"/>
      <c r="F210" s="721"/>
      <c r="G210" s="721"/>
      <c r="H210" s="721"/>
      <c r="I210" s="721"/>
      <c r="J210" s="714"/>
      <c r="K210" s="714"/>
    </row>
    <row r="211" spans="2:11">
      <c r="B211" s="713"/>
      <c r="C211" s="713"/>
      <c r="D211" s="714"/>
      <c r="E211" s="714"/>
      <c r="F211" s="714"/>
      <c r="G211" s="713"/>
      <c r="H211" s="713"/>
      <c r="I211" s="713"/>
      <c r="J211" s="714"/>
      <c r="K211" s="714"/>
    </row>
    <row r="212" spans="2:11">
      <c r="B212" s="715"/>
      <c r="C212" s="716"/>
      <c r="D212" s="715"/>
      <c r="E212" s="724"/>
      <c r="F212" s="715"/>
      <c r="G212" s="715"/>
      <c r="H212" s="719"/>
      <c r="I212" s="719"/>
      <c r="J212" s="715"/>
      <c r="K212" s="715"/>
    </row>
    <row r="213" spans="2:11">
      <c r="B213" s="713"/>
      <c r="C213" s="713"/>
      <c r="D213" s="713"/>
      <c r="E213" s="714"/>
      <c r="F213" s="713"/>
      <c r="G213" s="713"/>
      <c r="H213" s="713"/>
      <c r="I213" s="713"/>
      <c r="J213" s="714"/>
      <c r="K213" s="714"/>
    </row>
    <row r="214" spans="2:11">
      <c r="B214" s="713"/>
      <c r="C214" s="713"/>
      <c r="D214" s="713"/>
      <c r="E214" s="714"/>
      <c r="F214" s="713"/>
      <c r="G214" s="713"/>
      <c r="H214" s="713"/>
      <c r="I214" s="713"/>
      <c r="J214" s="714"/>
      <c r="K214" s="714"/>
    </row>
    <row r="215" spans="2:11">
      <c r="B215" s="713"/>
      <c r="C215" s="713"/>
      <c r="D215" s="713"/>
      <c r="E215" s="714"/>
      <c r="F215" s="714"/>
      <c r="G215" s="714"/>
      <c r="H215" s="714"/>
      <c r="I215" s="714"/>
      <c r="J215" s="714"/>
      <c r="K215" s="714"/>
    </row>
    <row r="216" spans="2:11">
      <c r="B216" s="715"/>
      <c r="C216" s="716"/>
      <c r="D216" s="717"/>
      <c r="E216" s="715"/>
      <c r="F216" s="715"/>
      <c r="G216" s="715"/>
      <c r="H216" s="718"/>
      <c r="I216" s="718"/>
      <c r="J216" s="715"/>
      <c r="K216" s="715"/>
    </row>
    <row r="217" spans="2:11">
      <c r="B217" s="713"/>
      <c r="C217" s="713"/>
      <c r="D217" s="713"/>
      <c r="E217" s="714"/>
      <c r="F217" s="713"/>
      <c r="G217" s="713"/>
      <c r="H217" s="713"/>
      <c r="I217" s="713"/>
      <c r="J217" s="714"/>
      <c r="K217" s="714"/>
    </row>
    <row r="218" spans="2:11">
      <c r="B218" s="713"/>
      <c r="C218" s="713"/>
      <c r="D218" s="721"/>
      <c r="E218" s="714"/>
      <c r="F218" s="713"/>
      <c r="G218" s="713"/>
      <c r="H218" s="713"/>
      <c r="I218" s="713"/>
      <c r="J218" s="714"/>
      <c r="K218" s="714"/>
    </row>
    <row r="219" spans="2:11">
      <c r="B219" s="725"/>
    </row>
    <row r="221" spans="2:11" ht="22.5">
      <c r="B221" s="726"/>
      <c r="C221" s="727"/>
      <c r="D221" s="727"/>
      <c r="E221" s="728"/>
      <c r="F221" s="727"/>
      <c r="G221" s="727"/>
      <c r="H221" s="727"/>
      <c r="I221" s="727"/>
      <c r="J221" s="728"/>
      <c r="K221" s="728"/>
    </row>
    <row r="222" spans="2:11" ht="18">
      <c r="B222" s="729"/>
      <c r="C222" s="729"/>
      <c r="D222" s="729"/>
      <c r="E222" s="730"/>
      <c r="F222" s="729"/>
      <c r="G222" s="729"/>
      <c r="H222" s="729"/>
      <c r="I222" s="729"/>
      <c r="J222" s="730"/>
      <c r="K222" s="730"/>
    </row>
    <row r="223" spans="2:11" ht="15.75">
      <c r="B223" s="731"/>
      <c r="C223" s="731"/>
      <c r="D223" s="731"/>
      <c r="E223" s="732"/>
      <c r="F223" s="731"/>
      <c r="G223" s="731"/>
      <c r="H223" s="733"/>
      <c r="I223" s="733"/>
      <c r="J223" s="734"/>
      <c r="K223" s="734"/>
    </row>
    <row r="224" spans="2:11" ht="15.75">
      <c r="B224" s="731"/>
      <c r="C224" s="735"/>
      <c r="D224" s="735"/>
      <c r="E224" s="736"/>
      <c r="F224" s="735"/>
      <c r="G224" s="735"/>
      <c r="H224" s="735"/>
      <c r="I224" s="735"/>
      <c r="J224" s="737"/>
      <c r="K224" s="737"/>
    </row>
    <row r="225" spans="2:11">
      <c r="B225" s="713"/>
      <c r="C225" s="713"/>
      <c r="D225" s="713"/>
      <c r="E225" s="714"/>
      <c r="F225" s="713"/>
      <c r="G225" s="713"/>
      <c r="H225" s="713"/>
      <c r="I225" s="713"/>
      <c r="J225" s="714"/>
      <c r="K225" s="714"/>
    </row>
    <row r="226" spans="2:11">
      <c r="B226" s="713"/>
      <c r="C226" s="713"/>
      <c r="D226" s="713"/>
      <c r="E226" s="714"/>
      <c r="F226" s="714"/>
      <c r="G226" s="714"/>
      <c r="H226" s="714"/>
      <c r="I226" s="714"/>
      <c r="J226" s="714"/>
      <c r="K226" s="714"/>
    </row>
    <row r="227" spans="2:11">
      <c r="B227" s="715"/>
      <c r="C227" s="716"/>
      <c r="D227" s="717"/>
      <c r="E227" s="718"/>
      <c r="F227" s="718"/>
      <c r="G227" s="719"/>
      <c r="H227" s="719"/>
      <c r="I227" s="719"/>
      <c r="J227" s="715"/>
      <c r="K227" s="715"/>
    </row>
    <row r="228" spans="2:11">
      <c r="B228" s="715"/>
      <c r="C228" s="716"/>
      <c r="D228" s="717"/>
      <c r="E228" s="718"/>
      <c r="F228" s="718"/>
      <c r="G228" s="719"/>
      <c r="H228" s="719"/>
      <c r="I228" s="719"/>
      <c r="J228" s="715"/>
      <c r="K228" s="715"/>
    </row>
    <row r="229" spans="2:11">
      <c r="B229" s="720"/>
      <c r="C229" s="720"/>
      <c r="D229" s="720"/>
      <c r="E229" s="715"/>
      <c r="F229" s="720"/>
      <c r="G229" s="720"/>
      <c r="H229" s="721"/>
      <c r="I229" s="721"/>
      <c r="J229" s="715"/>
      <c r="K229" s="715"/>
    </row>
    <row r="230" spans="2:11">
      <c r="B230" s="713"/>
      <c r="C230" s="713"/>
      <c r="D230" s="714"/>
      <c r="E230" s="714"/>
      <c r="F230" s="713"/>
      <c r="G230" s="713"/>
      <c r="H230" s="713"/>
      <c r="I230" s="713"/>
      <c r="J230" s="714"/>
      <c r="K230" s="714"/>
    </row>
    <row r="231" spans="2:11">
      <c r="B231" s="715"/>
      <c r="C231" s="716"/>
      <c r="D231" s="717"/>
      <c r="E231" s="715"/>
      <c r="F231" s="720"/>
      <c r="G231" s="720"/>
      <c r="H231" s="720"/>
      <c r="I231" s="720"/>
      <c r="J231" s="715"/>
      <c r="K231" s="715"/>
    </row>
    <row r="232" spans="2:11">
      <c r="B232" s="720"/>
      <c r="C232" s="720"/>
      <c r="D232" s="713"/>
      <c r="E232" s="715"/>
      <c r="F232" s="720"/>
      <c r="G232" s="720"/>
      <c r="H232" s="720"/>
      <c r="I232" s="720"/>
      <c r="J232" s="722"/>
      <c r="K232" s="722"/>
    </row>
    <row r="233" spans="2:11">
      <c r="B233" s="720"/>
      <c r="C233" s="720"/>
      <c r="D233" s="713"/>
      <c r="E233" s="715"/>
      <c r="F233" s="720"/>
      <c r="G233" s="720"/>
      <c r="H233" s="720"/>
      <c r="I233" s="720"/>
      <c r="J233" s="715"/>
      <c r="K233" s="715"/>
    </row>
    <row r="234" spans="2:11">
      <c r="B234" s="720"/>
      <c r="C234" s="720"/>
      <c r="D234" s="713"/>
      <c r="E234" s="715"/>
      <c r="F234" s="720"/>
      <c r="G234" s="720"/>
      <c r="H234" s="720"/>
      <c r="I234" s="720"/>
      <c r="J234" s="715"/>
      <c r="K234" s="715"/>
    </row>
    <row r="235" spans="2:11">
      <c r="B235" s="720"/>
      <c r="C235" s="720"/>
      <c r="D235" s="723"/>
      <c r="E235" s="715"/>
      <c r="F235" s="723"/>
      <c r="G235" s="723"/>
      <c r="H235" s="721"/>
      <c r="I235" s="721"/>
      <c r="J235" s="715"/>
      <c r="K235" s="715"/>
    </row>
    <row r="236" spans="2:11">
      <c r="B236" s="720"/>
      <c r="C236" s="720"/>
      <c r="D236" s="723"/>
      <c r="E236" s="715"/>
      <c r="F236" s="723"/>
      <c r="G236" s="723"/>
      <c r="H236" s="721"/>
      <c r="I236" s="721"/>
      <c r="J236" s="715"/>
      <c r="K236" s="715"/>
    </row>
    <row r="237" spans="2:11">
      <c r="B237" s="713"/>
      <c r="C237" s="713"/>
      <c r="D237" s="714"/>
      <c r="E237" s="714"/>
      <c r="F237" s="713"/>
      <c r="G237" s="713"/>
      <c r="H237" s="713"/>
      <c r="I237" s="713"/>
      <c r="J237" s="714"/>
      <c r="K237" s="714"/>
    </row>
    <row r="238" spans="2:11">
      <c r="B238" s="720"/>
      <c r="C238" s="720"/>
      <c r="D238" s="713"/>
      <c r="E238" s="715"/>
      <c r="F238" s="720"/>
      <c r="G238" s="720"/>
      <c r="H238" s="720"/>
      <c r="I238" s="720"/>
      <c r="J238" s="715"/>
      <c r="K238" s="715"/>
    </row>
    <row r="239" spans="2:11">
      <c r="B239" s="713"/>
      <c r="C239" s="713"/>
      <c r="D239" s="714"/>
      <c r="E239" s="714"/>
      <c r="F239" s="713"/>
      <c r="G239" s="713"/>
      <c r="H239" s="713"/>
      <c r="I239" s="713"/>
      <c r="J239" s="714"/>
      <c r="K239" s="714"/>
    </row>
    <row r="240" spans="2:11">
      <c r="B240" s="720"/>
      <c r="C240" s="720"/>
      <c r="D240" s="713"/>
      <c r="E240" s="715"/>
      <c r="F240" s="720"/>
      <c r="G240" s="720"/>
      <c r="H240" s="720"/>
      <c r="I240" s="720"/>
      <c r="J240" s="715"/>
      <c r="K240" s="715"/>
    </row>
    <row r="241" spans="2:11">
      <c r="B241" s="713"/>
      <c r="C241" s="713"/>
      <c r="D241" s="721"/>
      <c r="E241" s="714"/>
      <c r="F241" s="721"/>
      <c r="G241" s="721"/>
      <c r="H241" s="721"/>
      <c r="I241" s="721"/>
      <c r="J241" s="714"/>
      <c r="K241" s="714"/>
    </row>
    <row r="242" spans="2:11">
      <c r="B242" s="713"/>
      <c r="C242" s="713"/>
      <c r="D242" s="714"/>
      <c r="E242" s="714"/>
      <c r="F242" s="714"/>
      <c r="G242" s="713"/>
      <c r="H242" s="713"/>
      <c r="I242" s="713"/>
      <c r="J242" s="714"/>
      <c r="K242" s="714"/>
    </row>
    <row r="243" spans="2:11">
      <c r="B243" s="713"/>
      <c r="C243" s="713"/>
      <c r="D243" s="713"/>
      <c r="E243" s="714"/>
      <c r="F243" s="713"/>
      <c r="G243" s="713"/>
      <c r="H243" s="713"/>
      <c r="I243" s="713"/>
      <c r="J243" s="714"/>
      <c r="K243" s="714"/>
    </row>
    <row r="244" spans="2:11">
      <c r="B244" s="713"/>
      <c r="C244" s="713"/>
      <c r="D244" s="713"/>
      <c r="E244" s="714"/>
      <c r="F244" s="713"/>
      <c r="G244" s="713"/>
      <c r="H244" s="713"/>
      <c r="I244" s="713"/>
      <c r="J244" s="714"/>
      <c r="K244" s="714"/>
    </row>
    <row r="245" spans="2:11">
      <c r="B245" s="713"/>
      <c r="C245" s="713"/>
      <c r="D245" s="713"/>
      <c r="E245" s="714"/>
      <c r="F245" s="714"/>
      <c r="G245" s="714"/>
      <c r="H245" s="714"/>
      <c r="I245" s="714"/>
      <c r="J245" s="714"/>
      <c r="K245" s="714"/>
    </row>
    <row r="246" spans="2:11">
      <c r="B246" s="713"/>
      <c r="C246" s="713"/>
      <c r="D246" s="713"/>
      <c r="E246" s="714"/>
      <c r="F246" s="713"/>
      <c r="G246" s="713"/>
      <c r="H246" s="713"/>
      <c r="I246" s="713"/>
      <c r="J246" s="714"/>
      <c r="K246" s="714"/>
    </row>
    <row r="247" spans="2:11">
      <c r="B247" s="713"/>
      <c r="C247" s="713"/>
      <c r="D247" s="721"/>
      <c r="E247" s="714"/>
      <c r="F247" s="713"/>
      <c r="G247" s="713"/>
      <c r="H247" s="713"/>
      <c r="I247" s="713"/>
      <c r="J247" s="714"/>
      <c r="K247" s="714"/>
    </row>
    <row r="248" spans="2:11">
      <c r="B248" s="725"/>
    </row>
    <row r="250" spans="2:11" ht="22.5">
      <c r="B250" s="726"/>
      <c r="C250" s="727"/>
      <c r="D250" s="727"/>
      <c r="E250" s="728"/>
      <c r="F250" s="727"/>
      <c r="G250" s="727"/>
      <c r="H250" s="727"/>
      <c r="I250" s="727"/>
      <c r="J250" s="728"/>
      <c r="K250" s="728"/>
    </row>
    <row r="251" spans="2:11" ht="18">
      <c r="B251" s="729"/>
      <c r="C251" s="729"/>
      <c r="D251" s="729"/>
      <c r="E251" s="730"/>
      <c r="F251" s="729"/>
      <c r="G251" s="729"/>
      <c r="H251" s="729"/>
      <c r="I251" s="729"/>
      <c r="J251" s="730"/>
      <c r="K251" s="730"/>
    </row>
    <row r="252" spans="2:11" ht="15.75">
      <c r="B252" s="731"/>
      <c r="C252" s="731"/>
      <c r="D252" s="731"/>
      <c r="E252" s="732"/>
      <c r="F252" s="731"/>
      <c r="G252" s="731"/>
      <c r="H252" s="733"/>
      <c r="I252" s="733"/>
      <c r="J252" s="734"/>
      <c r="K252" s="734"/>
    </row>
    <row r="253" spans="2:11" ht="15.75">
      <c r="B253" s="731"/>
      <c r="C253" s="735"/>
      <c r="D253" s="735"/>
      <c r="E253" s="736"/>
      <c r="F253" s="735"/>
      <c r="G253" s="735"/>
      <c r="H253" s="735"/>
      <c r="I253" s="735"/>
      <c r="J253" s="737"/>
      <c r="K253" s="737"/>
    </row>
    <row r="254" spans="2:11">
      <c r="B254" s="713"/>
      <c r="C254" s="713"/>
      <c r="D254" s="713"/>
      <c r="E254" s="714"/>
      <c r="F254" s="713"/>
      <c r="G254" s="713"/>
      <c r="H254" s="713"/>
      <c r="I254" s="713"/>
      <c r="J254" s="714"/>
      <c r="K254" s="714"/>
    </row>
    <row r="255" spans="2:11">
      <c r="B255" s="713"/>
      <c r="C255" s="713"/>
      <c r="D255" s="713"/>
      <c r="E255" s="714"/>
      <c r="F255" s="714"/>
      <c r="G255" s="714"/>
      <c r="H255" s="714"/>
      <c r="I255" s="714"/>
      <c r="J255" s="714"/>
      <c r="K255" s="714"/>
    </row>
    <row r="256" spans="2:11">
      <c r="B256" s="715"/>
      <c r="C256" s="716"/>
      <c r="D256" s="717"/>
      <c r="E256" s="718"/>
      <c r="F256" s="718"/>
      <c r="G256" s="719"/>
      <c r="H256" s="719"/>
      <c r="I256" s="719"/>
      <c r="J256" s="715"/>
      <c r="K256" s="715"/>
    </row>
    <row r="257" spans="2:11">
      <c r="B257" s="720"/>
      <c r="C257" s="720"/>
      <c r="D257" s="720"/>
      <c r="E257" s="715"/>
      <c r="F257" s="720"/>
      <c r="G257" s="720"/>
      <c r="H257" s="721"/>
      <c r="I257" s="721"/>
      <c r="J257" s="715"/>
      <c r="K257" s="715"/>
    </row>
    <row r="258" spans="2:11">
      <c r="B258" s="713"/>
      <c r="C258" s="713"/>
      <c r="D258" s="714"/>
      <c r="E258" s="714"/>
      <c r="F258" s="713"/>
      <c r="G258" s="713"/>
      <c r="H258" s="713"/>
      <c r="I258" s="713"/>
      <c r="J258" s="714"/>
      <c r="K258" s="714"/>
    </row>
    <row r="259" spans="2:11">
      <c r="B259" s="715"/>
      <c r="C259" s="716"/>
      <c r="D259" s="717"/>
      <c r="E259" s="715"/>
      <c r="F259" s="720"/>
      <c r="G259" s="720"/>
      <c r="H259" s="720"/>
      <c r="I259" s="720"/>
      <c r="J259" s="715"/>
      <c r="K259" s="715"/>
    </row>
    <row r="260" spans="2:11">
      <c r="B260" s="720"/>
      <c r="C260" s="720"/>
      <c r="D260" s="713"/>
      <c r="E260" s="715"/>
      <c r="F260" s="720"/>
      <c r="G260" s="720"/>
      <c r="H260" s="720"/>
      <c r="I260" s="720"/>
      <c r="J260" s="722"/>
      <c r="K260" s="722"/>
    </row>
    <row r="261" spans="2:11">
      <c r="B261" s="720"/>
      <c r="C261" s="720"/>
      <c r="D261" s="713"/>
      <c r="E261" s="715"/>
      <c r="F261" s="720"/>
      <c r="G261" s="720"/>
      <c r="H261" s="720"/>
      <c r="I261" s="720"/>
      <c r="J261" s="714"/>
      <c r="K261" s="714"/>
    </row>
    <row r="262" spans="2:11">
      <c r="B262" s="720"/>
      <c r="C262" s="720"/>
      <c r="D262" s="713"/>
      <c r="E262" s="715"/>
      <c r="F262" s="720"/>
      <c r="G262" s="720"/>
      <c r="H262" s="720"/>
      <c r="I262" s="720"/>
      <c r="J262" s="714"/>
      <c r="K262" s="714"/>
    </row>
    <row r="263" spans="2:11">
      <c r="B263" s="720"/>
      <c r="C263" s="720"/>
      <c r="D263" s="723"/>
      <c r="E263" s="715"/>
      <c r="F263" s="723"/>
      <c r="G263" s="723"/>
      <c r="H263" s="721"/>
      <c r="I263" s="721"/>
      <c r="J263" s="715"/>
      <c r="K263" s="715"/>
    </row>
    <row r="264" spans="2:11">
      <c r="B264" s="720"/>
      <c r="C264" s="720"/>
      <c r="D264" s="723"/>
      <c r="E264" s="715"/>
      <c r="F264" s="723"/>
      <c r="G264" s="723"/>
      <c r="H264" s="721"/>
      <c r="I264" s="721"/>
      <c r="J264" s="715"/>
      <c r="K264" s="715"/>
    </row>
    <row r="265" spans="2:11">
      <c r="B265" s="713"/>
      <c r="C265" s="713"/>
      <c r="D265" s="714"/>
      <c r="E265" s="714"/>
      <c r="F265" s="713"/>
      <c r="G265" s="713"/>
      <c r="H265" s="713"/>
      <c r="I265" s="713"/>
      <c r="J265" s="714"/>
      <c r="K265" s="714"/>
    </row>
    <row r="266" spans="2:11">
      <c r="B266" s="720"/>
      <c r="C266" s="720"/>
      <c r="D266" s="713"/>
      <c r="E266" s="715"/>
      <c r="F266" s="720"/>
      <c r="G266" s="720"/>
      <c r="H266" s="720"/>
      <c r="I266" s="720"/>
      <c r="J266" s="715"/>
      <c r="K266" s="715"/>
    </row>
    <row r="267" spans="2:11">
      <c r="B267" s="713"/>
      <c r="C267" s="713"/>
      <c r="D267" s="714"/>
      <c r="E267" s="714"/>
      <c r="F267" s="713"/>
      <c r="G267" s="713"/>
      <c r="H267" s="713"/>
      <c r="I267" s="713"/>
      <c r="J267" s="714"/>
      <c r="K267" s="714"/>
    </row>
    <row r="268" spans="2:11">
      <c r="B268" s="720"/>
      <c r="C268" s="720"/>
      <c r="D268" s="713"/>
      <c r="E268" s="715"/>
      <c r="F268" s="720"/>
      <c r="G268" s="720"/>
      <c r="H268" s="720"/>
      <c r="I268" s="720"/>
      <c r="J268" s="715"/>
      <c r="K268" s="715"/>
    </row>
    <row r="269" spans="2:11">
      <c r="B269" s="713"/>
      <c r="C269" s="713"/>
      <c r="D269" s="721"/>
      <c r="E269" s="714"/>
      <c r="F269" s="721"/>
      <c r="G269" s="721"/>
      <c r="H269" s="721"/>
      <c r="I269" s="721"/>
      <c r="J269" s="714"/>
      <c r="K269" s="714"/>
    </row>
    <row r="270" spans="2:11">
      <c r="B270" s="713"/>
      <c r="C270" s="713"/>
      <c r="D270" s="714"/>
      <c r="E270" s="714"/>
      <c r="F270" s="714"/>
      <c r="G270" s="713"/>
      <c r="H270" s="713"/>
      <c r="I270" s="713"/>
      <c r="J270" s="714"/>
      <c r="K270" s="714"/>
    </row>
    <row r="271" spans="2:11">
      <c r="B271" s="713"/>
      <c r="C271" s="713"/>
      <c r="D271" s="713"/>
      <c r="E271" s="714"/>
      <c r="F271" s="713"/>
      <c r="G271" s="713"/>
      <c r="H271" s="713"/>
      <c r="I271" s="713"/>
      <c r="J271" s="714"/>
      <c r="K271" s="714"/>
    </row>
    <row r="272" spans="2:11">
      <c r="B272" s="713"/>
      <c r="C272" s="713"/>
      <c r="D272" s="713"/>
      <c r="E272" s="714"/>
      <c r="F272" s="713"/>
      <c r="G272" s="713"/>
      <c r="H272" s="713"/>
      <c r="I272" s="713"/>
      <c r="J272" s="714"/>
      <c r="K272" s="714"/>
    </row>
    <row r="273" spans="2:11">
      <c r="B273" s="713"/>
      <c r="C273" s="713"/>
      <c r="D273" s="713"/>
      <c r="E273" s="714"/>
      <c r="F273" s="714"/>
      <c r="G273" s="714"/>
      <c r="H273" s="714"/>
      <c r="I273" s="714"/>
      <c r="J273" s="714"/>
      <c r="K273" s="714"/>
    </row>
    <row r="274" spans="2:11">
      <c r="B274" s="713"/>
      <c r="C274" s="713"/>
      <c r="D274" s="713"/>
      <c r="E274" s="714"/>
      <c r="F274" s="713"/>
      <c r="G274" s="713"/>
      <c r="H274" s="713"/>
      <c r="I274" s="713"/>
      <c r="J274" s="714"/>
      <c r="K274" s="714"/>
    </row>
    <row r="275" spans="2:11">
      <c r="B275" s="713"/>
      <c r="C275" s="713"/>
      <c r="D275" s="721"/>
      <c r="E275" s="714"/>
      <c r="F275" s="713"/>
      <c r="G275" s="713"/>
      <c r="H275" s="713"/>
      <c r="I275" s="713"/>
      <c r="J275" s="714"/>
      <c r="K275" s="714"/>
    </row>
    <row r="276" spans="2:11">
      <c r="B276" s="725"/>
    </row>
    <row r="278" spans="2:11" ht="22.5">
      <c r="B278" s="726"/>
      <c r="C278" s="727"/>
      <c r="D278" s="727"/>
      <c r="E278" s="728"/>
      <c r="F278" s="727"/>
      <c r="G278" s="727"/>
      <c r="H278" s="727"/>
      <c r="I278" s="727"/>
      <c r="J278" s="728"/>
      <c r="K278" s="728"/>
    </row>
    <row r="279" spans="2:11" ht="18">
      <c r="B279" s="729"/>
      <c r="C279" s="729"/>
      <c r="D279" s="729"/>
      <c r="E279" s="730"/>
      <c r="F279" s="729"/>
      <c r="G279" s="729"/>
      <c r="H279" s="729"/>
      <c r="I279" s="729"/>
      <c r="J279" s="730"/>
      <c r="K279" s="730"/>
    </row>
    <row r="280" spans="2:11" ht="15.75">
      <c r="B280" s="731"/>
      <c r="C280" s="731"/>
      <c r="D280" s="731"/>
      <c r="E280" s="732"/>
      <c r="F280" s="731"/>
      <c r="G280" s="731"/>
      <c r="H280" s="733"/>
      <c r="I280" s="733"/>
      <c r="J280" s="734"/>
      <c r="K280" s="734"/>
    </row>
    <row r="281" spans="2:11" ht="15.75">
      <c r="B281" s="731"/>
      <c r="C281" s="735"/>
      <c r="D281" s="735"/>
      <c r="E281" s="736"/>
      <c r="F281" s="735"/>
      <c r="G281" s="735"/>
      <c r="H281" s="735"/>
      <c r="I281" s="735"/>
      <c r="J281" s="737"/>
      <c r="K281" s="737"/>
    </row>
    <row r="282" spans="2:11">
      <c r="B282" s="713"/>
      <c r="C282" s="713"/>
      <c r="D282" s="713"/>
      <c r="E282" s="714"/>
      <c r="F282" s="713"/>
      <c r="G282" s="713"/>
      <c r="H282" s="713"/>
      <c r="I282" s="713"/>
      <c r="J282" s="714"/>
      <c r="K282" s="714"/>
    </row>
    <row r="283" spans="2:11">
      <c r="B283" s="713"/>
      <c r="C283" s="713"/>
      <c r="D283" s="713"/>
      <c r="E283" s="714"/>
      <c r="F283" s="714"/>
      <c r="G283" s="714"/>
      <c r="H283" s="714"/>
      <c r="I283" s="714"/>
      <c r="J283" s="714"/>
      <c r="K283" s="714"/>
    </row>
    <row r="284" spans="2:11">
      <c r="B284" s="715"/>
      <c r="C284" s="716"/>
      <c r="D284" s="717"/>
      <c r="E284" s="718"/>
      <c r="F284" s="718"/>
      <c r="G284" s="719"/>
      <c r="H284" s="719"/>
      <c r="I284" s="719"/>
      <c r="J284" s="715"/>
      <c r="K284" s="715"/>
    </row>
    <row r="285" spans="2:11">
      <c r="B285" s="720"/>
      <c r="C285" s="720"/>
      <c r="D285" s="720"/>
      <c r="E285" s="715"/>
      <c r="F285" s="720"/>
      <c r="G285" s="720"/>
      <c r="H285" s="721"/>
      <c r="I285" s="721"/>
      <c r="J285" s="715"/>
      <c r="K285" s="715"/>
    </row>
    <row r="286" spans="2:11">
      <c r="B286" s="713"/>
      <c r="C286" s="713"/>
      <c r="D286" s="714"/>
      <c r="E286" s="714"/>
      <c r="F286" s="713"/>
      <c r="G286" s="713"/>
      <c r="H286" s="713"/>
      <c r="I286" s="713"/>
      <c r="J286" s="714"/>
      <c r="K286" s="714"/>
    </row>
    <row r="287" spans="2:11">
      <c r="B287" s="720"/>
      <c r="C287" s="720"/>
      <c r="D287" s="713"/>
      <c r="E287" s="715"/>
      <c r="F287" s="720"/>
      <c r="G287" s="720"/>
      <c r="H287" s="720"/>
      <c r="I287" s="720"/>
      <c r="J287" s="715"/>
      <c r="K287" s="715"/>
    </row>
    <row r="288" spans="2:11">
      <c r="B288" s="720"/>
      <c r="C288" s="720"/>
      <c r="D288" s="713"/>
      <c r="E288" s="715"/>
      <c r="F288" s="720"/>
      <c r="G288" s="720"/>
      <c r="H288" s="720"/>
      <c r="I288" s="720"/>
      <c r="J288" s="715"/>
      <c r="K288" s="715"/>
    </row>
    <row r="289" spans="2:11">
      <c r="B289" s="720"/>
      <c r="C289" s="720"/>
      <c r="D289" s="713"/>
      <c r="E289" s="715"/>
      <c r="F289" s="720"/>
      <c r="G289" s="720"/>
      <c r="H289" s="720"/>
      <c r="I289" s="720"/>
      <c r="J289" s="715"/>
      <c r="K289" s="715"/>
    </row>
    <row r="290" spans="2:11">
      <c r="B290" s="720"/>
      <c r="C290" s="720"/>
      <c r="D290" s="723"/>
      <c r="E290" s="715"/>
      <c r="F290" s="723"/>
      <c r="G290" s="723"/>
      <c r="H290" s="721"/>
      <c r="I290" s="721"/>
      <c r="J290" s="715"/>
      <c r="K290" s="715"/>
    </row>
    <row r="291" spans="2:11">
      <c r="B291" s="720"/>
      <c r="C291" s="720"/>
      <c r="D291" s="723"/>
      <c r="E291" s="715"/>
      <c r="F291" s="723"/>
      <c r="G291" s="723"/>
      <c r="H291" s="721"/>
      <c r="I291" s="721"/>
      <c r="J291" s="715"/>
      <c r="K291" s="715"/>
    </row>
    <row r="292" spans="2:11">
      <c r="B292" s="713"/>
      <c r="C292" s="713"/>
      <c r="D292" s="714"/>
      <c r="E292" s="714"/>
      <c r="F292" s="713"/>
      <c r="G292" s="713"/>
      <c r="H292" s="713"/>
      <c r="I292" s="713"/>
      <c r="J292" s="714"/>
      <c r="K292" s="714"/>
    </row>
    <row r="293" spans="2:11">
      <c r="B293" s="720"/>
      <c r="C293" s="720"/>
      <c r="D293" s="713"/>
      <c r="E293" s="715"/>
      <c r="F293" s="720"/>
      <c r="G293" s="720"/>
      <c r="H293" s="720"/>
      <c r="I293" s="720"/>
      <c r="J293" s="715"/>
      <c r="K293" s="715"/>
    </row>
    <row r="294" spans="2:11">
      <c r="B294" s="713"/>
      <c r="C294" s="713"/>
      <c r="D294" s="714"/>
      <c r="E294" s="714"/>
      <c r="F294" s="713"/>
      <c r="G294" s="713"/>
      <c r="H294" s="713"/>
      <c r="I294" s="713"/>
      <c r="J294" s="714"/>
      <c r="K294" s="714"/>
    </row>
    <row r="295" spans="2:11">
      <c r="B295" s="720"/>
      <c r="C295" s="720"/>
      <c r="D295" s="713"/>
      <c r="E295" s="715"/>
      <c r="F295" s="720"/>
      <c r="G295" s="720"/>
      <c r="H295" s="720"/>
      <c r="I295" s="720"/>
      <c r="J295" s="715"/>
      <c r="K295" s="715"/>
    </row>
    <row r="296" spans="2:11">
      <c r="B296" s="713"/>
      <c r="C296" s="713"/>
      <c r="D296" s="721"/>
      <c r="E296" s="714"/>
      <c r="F296" s="721"/>
      <c r="G296" s="721"/>
      <c r="H296" s="721"/>
      <c r="I296" s="721"/>
      <c r="J296" s="714"/>
      <c r="K296" s="714"/>
    </row>
    <row r="297" spans="2:11">
      <c r="B297" s="713"/>
      <c r="C297" s="713"/>
      <c r="D297" s="714"/>
      <c r="E297" s="714"/>
      <c r="F297" s="714"/>
      <c r="G297" s="713"/>
      <c r="H297" s="713"/>
      <c r="I297" s="713"/>
      <c r="J297" s="714"/>
      <c r="K297" s="714"/>
    </row>
    <row r="298" spans="2:11">
      <c r="B298" s="713"/>
      <c r="C298" s="713"/>
      <c r="D298" s="713"/>
      <c r="E298" s="714"/>
      <c r="F298" s="713"/>
      <c r="G298" s="713"/>
      <c r="H298" s="713"/>
      <c r="I298" s="713"/>
      <c r="J298" s="714"/>
      <c r="K298" s="714"/>
    </row>
    <row r="299" spans="2:11">
      <c r="B299" s="713"/>
      <c r="C299" s="713"/>
      <c r="D299" s="713"/>
      <c r="E299" s="714"/>
      <c r="F299" s="713"/>
      <c r="G299" s="713"/>
      <c r="H299" s="713"/>
      <c r="I299" s="713"/>
      <c r="J299" s="714"/>
      <c r="K299" s="714"/>
    </row>
    <row r="300" spans="2:11">
      <c r="B300" s="713"/>
      <c r="C300" s="713"/>
      <c r="D300" s="713"/>
      <c r="E300" s="714"/>
      <c r="F300" s="714"/>
      <c r="G300" s="714"/>
      <c r="H300" s="714"/>
      <c r="I300" s="714"/>
      <c r="J300" s="714"/>
      <c r="K300" s="714"/>
    </row>
    <row r="301" spans="2:11">
      <c r="B301" s="713"/>
      <c r="C301" s="713"/>
      <c r="D301" s="713"/>
      <c r="E301" s="714"/>
      <c r="F301" s="713"/>
      <c r="G301" s="713"/>
      <c r="H301" s="713"/>
      <c r="I301" s="713"/>
      <c r="J301" s="714"/>
      <c r="K301" s="714"/>
    </row>
    <row r="302" spans="2:11">
      <c r="B302" s="713"/>
      <c r="C302" s="713"/>
      <c r="D302" s="721"/>
      <c r="E302" s="714"/>
      <c r="F302" s="713"/>
      <c r="G302" s="713"/>
      <c r="H302" s="713"/>
      <c r="I302" s="713"/>
      <c r="J302" s="714"/>
      <c r="K302" s="714"/>
    </row>
    <row r="303" spans="2:11">
      <c r="B303" s="725"/>
    </row>
    <row r="305" spans="2:11" ht="22.5">
      <c r="B305" s="726"/>
      <c r="C305" s="727"/>
      <c r="D305" s="727"/>
      <c r="E305" s="728"/>
      <c r="F305" s="727"/>
      <c r="G305" s="727"/>
      <c r="H305" s="727"/>
      <c r="I305" s="727"/>
      <c r="J305" s="728"/>
      <c r="K305" s="728"/>
    </row>
    <row r="306" spans="2:11" ht="18">
      <c r="B306" s="729"/>
      <c r="C306" s="729"/>
      <c r="D306" s="729"/>
      <c r="E306" s="730"/>
      <c r="F306" s="729"/>
      <c r="G306" s="729"/>
      <c r="H306" s="729"/>
      <c r="I306" s="729"/>
      <c r="J306" s="730"/>
      <c r="K306" s="730"/>
    </row>
    <row r="307" spans="2:11" ht="15.75">
      <c r="B307" s="731"/>
      <c r="C307" s="731"/>
      <c r="D307" s="731"/>
      <c r="E307" s="732"/>
      <c r="F307" s="731"/>
      <c r="G307" s="731"/>
      <c r="H307" s="733"/>
      <c r="I307" s="733"/>
      <c r="J307" s="734"/>
      <c r="K307" s="734"/>
    </row>
    <row r="308" spans="2:11" ht="15.75">
      <c r="B308" s="731"/>
      <c r="C308" s="735"/>
      <c r="D308" s="735"/>
      <c r="E308" s="736"/>
      <c r="F308" s="735"/>
      <c r="G308" s="735"/>
      <c r="H308" s="735"/>
      <c r="I308" s="735"/>
      <c r="J308" s="737"/>
      <c r="K308" s="737"/>
    </row>
    <row r="309" spans="2:11">
      <c r="B309" s="713"/>
      <c r="C309" s="713"/>
      <c r="D309" s="713"/>
      <c r="E309" s="714"/>
      <c r="F309" s="713"/>
      <c r="G309" s="713"/>
      <c r="H309" s="713"/>
      <c r="I309" s="713"/>
      <c r="J309" s="714"/>
      <c r="K309" s="714"/>
    </row>
    <row r="310" spans="2:11">
      <c r="B310" s="713"/>
      <c r="C310" s="713"/>
      <c r="D310" s="713"/>
      <c r="E310" s="714"/>
      <c r="F310" s="714"/>
      <c r="G310" s="714"/>
      <c r="H310" s="714"/>
      <c r="I310" s="714"/>
      <c r="J310" s="714"/>
      <c r="K310" s="714"/>
    </row>
    <row r="311" spans="2:11">
      <c r="B311" s="715"/>
      <c r="C311" s="716"/>
      <c r="D311" s="717"/>
      <c r="E311" s="718"/>
      <c r="F311" s="718"/>
      <c r="G311" s="719"/>
      <c r="H311" s="719"/>
      <c r="I311" s="719"/>
      <c r="J311" s="715"/>
      <c r="K311" s="715"/>
    </row>
    <row r="312" spans="2:11">
      <c r="B312" s="720"/>
      <c r="C312" s="720"/>
      <c r="D312" s="720"/>
      <c r="E312" s="715"/>
      <c r="F312" s="720"/>
      <c r="G312" s="720"/>
      <c r="H312" s="721"/>
      <c r="I312" s="721"/>
      <c r="J312" s="715"/>
      <c r="K312" s="715"/>
    </row>
    <row r="313" spans="2:11">
      <c r="B313" s="713"/>
      <c r="C313" s="713"/>
      <c r="D313" s="714"/>
      <c r="E313" s="714"/>
      <c r="F313" s="713"/>
      <c r="G313" s="713"/>
      <c r="H313" s="713"/>
      <c r="I313" s="713"/>
      <c r="J313" s="714"/>
      <c r="K313" s="714"/>
    </row>
    <row r="314" spans="2:11">
      <c r="B314" s="720"/>
      <c r="C314" s="720"/>
      <c r="D314" s="713"/>
      <c r="E314" s="715"/>
      <c r="F314" s="720"/>
      <c r="G314" s="720"/>
      <c r="H314" s="720"/>
      <c r="I314" s="720"/>
      <c r="J314" s="715"/>
      <c r="K314" s="715"/>
    </row>
    <row r="315" spans="2:11">
      <c r="B315" s="720"/>
      <c r="C315" s="720"/>
      <c r="D315" s="713"/>
      <c r="E315" s="715"/>
      <c r="F315" s="720"/>
      <c r="G315" s="720"/>
      <c r="H315" s="720"/>
      <c r="I315" s="720"/>
      <c r="J315" s="715"/>
      <c r="K315" s="715"/>
    </row>
    <row r="316" spans="2:11">
      <c r="B316" s="720"/>
      <c r="C316" s="720"/>
      <c r="D316" s="713"/>
      <c r="E316" s="715"/>
      <c r="F316" s="720"/>
      <c r="G316" s="720"/>
      <c r="H316" s="720"/>
      <c r="I316" s="720"/>
      <c r="J316" s="715"/>
      <c r="K316" s="715"/>
    </row>
    <row r="317" spans="2:11">
      <c r="B317" s="720"/>
      <c r="C317" s="720"/>
      <c r="D317" s="723"/>
      <c r="E317" s="715"/>
      <c r="F317" s="723"/>
      <c r="G317" s="723"/>
      <c r="H317" s="721"/>
      <c r="I317" s="721"/>
      <c r="J317" s="715"/>
      <c r="K317" s="715"/>
    </row>
    <row r="318" spans="2:11">
      <c r="B318" s="720"/>
      <c r="C318" s="720"/>
      <c r="D318" s="723"/>
      <c r="E318" s="715"/>
      <c r="F318" s="723"/>
      <c r="G318" s="723"/>
      <c r="H318" s="721"/>
      <c r="I318" s="721"/>
      <c r="J318" s="715"/>
      <c r="K318" s="715"/>
    </row>
    <row r="319" spans="2:11">
      <c r="B319" s="713"/>
      <c r="C319" s="713"/>
      <c r="D319" s="714"/>
      <c r="E319" s="714"/>
      <c r="F319" s="713"/>
      <c r="G319" s="713"/>
      <c r="H319" s="713"/>
      <c r="I319" s="713"/>
      <c r="J319" s="714"/>
      <c r="K319" s="714"/>
    </row>
    <row r="320" spans="2:11">
      <c r="B320" s="720"/>
      <c r="C320" s="720"/>
      <c r="D320" s="713"/>
      <c r="E320" s="715"/>
      <c r="F320" s="720"/>
      <c r="G320" s="720"/>
      <c r="H320" s="720"/>
      <c r="I320" s="720"/>
      <c r="J320" s="715"/>
      <c r="K320" s="715"/>
    </row>
    <row r="321" spans="2:11">
      <c r="B321" s="713"/>
      <c r="C321" s="713"/>
      <c r="D321" s="714"/>
      <c r="E321" s="714"/>
      <c r="F321" s="713"/>
      <c r="G321" s="713"/>
      <c r="H321" s="713"/>
      <c r="I321" s="713"/>
      <c r="J321" s="714"/>
      <c r="K321" s="714"/>
    </row>
    <row r="322" spans="2:11">
      <c r="B322" s="720"/>
      <c r="C322" s="720"/>
      <c r="D322" s="713"/>
      <c r="E322" s="715"/>
      <c r="F322" s="720"/>
      <c r="G322" s="720"/>
      <c r="H322" s="720"/>
      <c r="I322" s="720"/>
      <c r="J322" s="715"/>
      <c r="K322" s="715"/>
    </row>
    <row r="323" spans="2:11">
      <c r="B323" s="713"/>
      <c r="C323" s="713"/>
      <c r="D323" s="721"/>
      <c r="E323" s="714"/>
      <c r="F323" s="721"/>
      <c r="G323" s="721"/>
      <c r="H323" s="721"/>
      <c r="I323" s="721"/>
      <c r="J323" s="714"/>
      <c r="K323" s="714"/>
    </row>
    <row r="324" spans="2:11">
      <c r="B324" s="713"/>
      <c r="C324" s="713"/>
      <c r="D324" s="714"/>
      <c r="E324" s="714"/>
      <c r="F324" s="714"/>
      <c r="G324" s="713"/>
      <c r="H324" s="713"/>
      <c r="I324" s="713"/>
      <c r="J324" s="714"/>
      <c r="K324" s="714"/>
    </row>
    <row r="325" spans="2:11">
      <c r="B325" s="713"/>
      <c r="C325" s="713"/>
      <c r="D325" s="713"/>
      <c r="E325" s="714"/>
      <c r="F325" s="713"/>
      <c r="G325" s="713"/>
      <c r="H325" s="713"/>
      <c r="I325" s="713"/>
      <c r="J325" s="714"/>
      <c r="K325" s="714"/>
    </row>
    <row r="326" spans="2:11">
      <c r="B326" s="713"/>
      <c r="C326" s="713"/>
      <c r="D326" s="713"/>
      <c r="E326" s="714"/>
      <c r="F326" s="713"/>
      <c r="G326" s="713"/>
      <c r="H326" s="713"/>
      <c r="I326" s="713"/>
      <c r="J326" s="714"/>
      <c r="K326" s="714"/>
    </row>
    <row r="327" spans="2:11">
      <c r="B327" s="713"/>
      <c r="C327" s="713"/>
      <c r="D327" s="713"/>
      <c r="E327" s="714"/>
      <c r="F327" s="714"/>
      <c r="G327" s="714"/>
      <c r="H327" s="714"/>
      <c r="I327" s="714"/>
      <c r="J327" s="714"/>
      <c r="K327" s="714"/>
    </row>
    <row r="328" spans="2:11">
      <c r="B328" s="713"/>
      <c r="C328" s="713"/>
      <c r="D328" s="713"/>
      <c r="E328" s="714"/>
      <c r="F328" s="713"/>
      <c r="G328" s="713"/>
      <c r="H328" s="713"/>
      <c r="I328" s="713"/>
      <c r="J328" s="714"/>
      <c r="K328" s="714"/>
    </row>
    <row r="329" spans="2:11">
      <c r="B329" s="713"/>
      <c r="C329" s="713"/>
      <c r="D329" s="721"/>
      <c r="E329" s="714"/>
      <c r="F329" s="713"/>
      <c r="G329" s="713"/>
      <c r="H329" s="713"/>
      <c r="I329" s="713"/>
      <c r="J329" s="714"/>
      <c r="K329" s="714"/>
    </row>
    <row r="330" spans="2:11">
      <c r="B330" s="725"/>
    </row>
    <row r="332" spans="2:11" ht="22.5">
      <c r="B332" s="726"/>
      <c r="C332" s="727"/>
      <c r="D332" s="727"/>
      <c r="E332" s="728"/>
      <c r="F332" s="727"/>
      <c r="G332" s="727"/>
      <c r="H332" s="727"/>
      <c r="I332" s="727"/>
      <c r="J332" s="728"/>
      <c r="K332" s="728"/>
    </row>
    <row r="333" spans="2:11" ht="18">
      <c r="B333" s="729"/>
      <c r="C333" s="729"/>
      <c r="D333" s="729"/>
      <c r="E333" s="730"/>
      <c r="F333" s="729"/>
      <c r="G333" s="729"/>
      <c r="H333" s="729"/>
      <c r="I333" s="729"/>
      <c r="J333" s="730"/>
      <c r="K333" s="730"/>
    </row>
    <row r="334" spans="2:11" ht="15.75">
      <c r="B334" s="731"/>
      <c r="C334" s="731"/>
      <c r="D334" s="731"/>
      <c r="E334" s="732"/>
      <c r="F334" s="731"/>
      <c r="G334" s="731"/>
      <c r="H334" s="733"/>
      <c r="I334" s="733"/>
      <c r="J334" s="738"/>
      <c r="K334" s="738"/>
    </row>
    <row r="335" spans="2:11" ht="15.75">
      <c r="B335" s="731"/>
      <c r="C335" s="735"/>
      <c r="D335" s="735"/>
      <c r="E335" s="736"/>
      <c r="F335" s="735"/>
      <c r="G335" s="735"/>
      <c r="H335" s="735"/>
      <c r="I335" s="735"/>
      <c r="J335" s="737"/>
      <c r="K335" s="737"/>
    </row>
    <row r="336" spans="2:11">
      <c r="B336" s="713"/>
      <c r="C336" s="713"/>
      <c r="D336" s="713"/>
      <c r="E336" s="714"/>
      <c r="F336" s="713"/>
      <c r="G336" s="713"/>
      <c r="H336" s="713"/>
      <c r="I336" s="713"/>
      <c r="J336" s="714"/>
      <c r="K336" s="714"/>
    </row>
    <row r="337" spans="2:11">
      <c r="B337" s="713"/>
      <c r="C337" s="713"/>
      <c r="D337" s="713"/>
      <c r="E337" s="714"/>
      <c r="F337" s="714"/>
      <c r="G337" s="714"/>
      <c r="H337" s="714"/>
      <c r="I337" s="714"/>
      <c r="J337" s="714"/>
      <c r="K337" s="714"/>
    </row>
    <row r="338" spans="2:11">
      <c r="B338" s="715"/>
      <c r="C338" s="716"/>
      <c r="D338" s="717"/>
      <c r="E338" s="718"/>
      <c r="F338" s="718"/>
      <c r="G338" s="719"/>
      <c r="H338" s="719"/>
      <c r="I338" s="719"/>
      <c r="J338" s="715"/>
      <c r="K338" s="715"/>
    </row>
    <row r="339" spans="2:11">
      <c r="B339" s="720"/>
      <c r="C339" s="720"/>
      <c r="D339" s="720"/>
      <c r="E339" s="715"/>
      <c r="F339" s="720"/>
      <c r="G339" s="720"/>
      <c r="H339" s="721"/>
      <c r="I339" s="721"/>
      <c r="J339" s="715"/>
      <c r="K339" s="715"/>
    </row>
    <row r="340" spans="2:11">
      <c r="B340" s="713"/>
      <c r="C340" s="713"/>
      <c r="D340" s="714"/>
      <c r="E340" s="714"/>
      <c r="F340" s="713"/>
      <c r="G340" s="713"/>
      <c r="H340" s="713"/>
      <c r="I340" s="713"/>
      <c r="J340" s="714"/>
      <c r="K340" s="714"/>
    </row>
    <row r="341" spans="2:11">
      <c r="B341" s="715"/>
      <c r="C341" s="716"/>
      <c r="D341" s="717"/>
      <c r="E341" s="715"/>
      <c r="F341" s="715"/>
      <c r="G341" s="720"/>
      <c r="H341" s="720"/>
      <c r="I341" s="720"/>
      <c r="J341" s="715"/>
      <c r="K341" s="715"/>
    </row>
    <row r="342" spans="2:11">
      <c r="B342" s="715"/>
      <c r="C342" s="716"/>
      <c r="D342" s="717"/>
      <c r="E342" s="715"/>
      <c r="F342" s="715"/>
      <c r="G342" s="720"/>
      <c r="H342" s="720"/>
      <c r="I342" s="720"/>
      <c r="J342" s="715"/>
      <c r="K342" s="715"/>
    </row>
    <row r="343" spans="2:11">
      <c r="B343" s="720"/>
      <c r="C343" s="720"/>
      <c r="D343" s="713"/>
      <c r="E343" s="715"/>
      <c r="F343" s="720"/>
      <c r="G343" s="720"/>
      <c r="H343" s="720"/>
      <c r="I343" s="720"/>
      <c r="J343" s="722"/>
      <c r="K343" s="722"/>
    </row>
    <row r="344" spans="2:11">
      <c r="B344" s="720"/>
      <c r="C344" s="720"/>
      <c r="D344" s="713"/>
      <c r="E344" s="715"/>
      <c r="F344" s="720"/>
      <c r="G344" s="720"/>
      <c r="H344" s="720"/>
      <c r="I344" s="720"/>
      <c r="J344" s="715"/>
      <c r="K344" s="715"/>
    </row>
    <row r="345" spans="2:11">
      <c r="B345" s="720"/>
      <c r="C345" s="720"/>
      <c r="D345" s="713"/>
      <c r="E345" s="715"/>
      <c r="F345" s="720"/>
      <c r="G345" s="720"/>
      <c r="H345" s="720"/>
      <c r="I345" s="720"/>
      <c r="J345" s="715"/>
      <c r="K345" s="715"/>
    </row>
    <row r="346" spans="2:11">
      <c r="B346" s="720"/>
      <c r="C346" s="720"/>
      <c r="D346" s="723"/>
      <c r="E346" s="715"/>
      <c r="F346" s="723"/>
      <c r="G346" s="723"/>
      <c r="H346" s="721"/>
      <c r="I346" s="721"/>
      <c r="J346" s="715"/>
      <c r="K346" s="715"/>
    </row>
    <row r="347" spans="2:11">
      <c r="B347" s="720"/>
      <c r="C347" s="720"/>
      <c r="D347" s="723"/>
      <c r="E347" s="715"/>
      <c r="F347" s="723"/>
      <c r="G347" s="723"/>
      <c r="H347" s="721"/>
      <c r="I347" s="721"/>
      <c r="J347" s="715"/>
      <c r="K347" s="715"/>
    </row>
    <row r="348" spans="2:11">
      <c r="B348" s="713"/>
      <c r="C348" s="713"/>
      <c r="D348" s="714"/>
      <c r="E348" s="714"/>
      <c r="F348" s="713"/>
      <c r="G348" s="713"/>
      <c r="H348" s="713"/>
      <c r="I348" s="713"/>
      <c r="J348" s="714"/>
      <c r="K348" s="714"/>
    </row>
    <row r="349" spans="2:11">
      <c r="B349" s="715"/>
      <c r="C349" s="716"/>
      <c r="D349" s="717"/>
      <c r="E349" s="715"/>
      <c r="F349" s="715"/>
      <c r="G349" s="715"/>
      <c r="H349" s="720"/>
      <c r="I349" s="720"/>
      <c r="J349" s="715"/>
      <c r="K349" s="715"/>
    </row>
    <row r="350" spans="2:11">
      <c r="B350" s="715"/>
      <c r="C350" s="716"/>
      <c r="D350" s="717"/>
      <c r="E350" s="715"/>
      <c r="F350" s="715"/>
      <c r="G350" s="715"/>
      <c r="H350" s="720"/>
      <c r="I350" s="720"/>
      <c r="J350" s="715"/>
      <c r="K350" s="715"/>
    </row>
    <row r="351" spans="2:11">
      <c r="B351" s="720"/>
      <c r="C351" s="720"/>
      <c r="D351" s="713"/>
      <c r="E351" s="715"/>
      <c r="F351" s="720"/>
      <c r="G351" s="720"/>
      <c r="H351" s="720"/>
      <c r="I351" s="720"/>
      <c r="J351" s="715"/>
      <c r="K351" s="715"/>
    </row>
    <row r="352" spans="2:11">
      <c r="B352" s="713"/>
      <c r="C352" s="713"/>
      <c r="D352" s="714"/>
      <c r="E352" s="714"/>
      <c r="F352" s="713"/>
      <c r="G352" s="713"/>
      <c r="H352" s="713"/>
      <c r="I352" s="713"/>
      <c r="J352" s="714"/>
      <c r="K352" s="714"/>
    </row>
    <row r="353" spans="2:11">
      <c r="B353" s="715"/>
      <c r="C353" s="716"/>
      <c r="D353" s="724"/>
      <c r="E353" s="715"/>
      <c r="F353" s="715"/>
      <c r="G353" s="720"/>
      <c r="H353" s="720"/>
      <c r="I353" s="720"/>
      <c r="J353" s="715"/>
      <c r="K353" s="715"/>
    </row>
    <row r="354" spans="2:11">
      <c r="B354" s="715"/>
      <c r="C354" s="716"/>
      <c r="D354" s="724"/>
      <c r="E354" s="715"/>
      <c r="F354" s="715"/>
      <c r="G354" s="720"/>
      <c r="H354" s="720"/>
      <c r="I354" s="720"/>
      <c r="J354" s="715"/>
      <c r="K354" s="715"/>
    </row>
    <row r="355" spans="2:11">
      <c r="B355" s="720"/>
      <c r="C355" s="720"/>
      <c r="D355" s="713"/>
      <c r="E355" s="715"/>
      <c r="F355" s="720"/>
      <c r="G355" s="720"/>
      <c r="H355" s="720"/>
      <c r="I355" s="720"/>
      <c r="J355" s="715"/>
      <c r="K355" s="715"/>
    </row>
    <row r="356" spans="2:11">
      <c r="B356" s="713"/>
      <c r="C356" s="713"/>
      <c r="D356" s="721"/>
      <c r="E356" s="714"/>
      <c r="F356" s="721"/>
      <c r="G356" s="721"/>
      <c r="H356" s="721"/>
      <c r="I356" s="721"/>
      <c r="J356" s="714"/>
      <c r="K356" s="714"/>
    </row>
    <row r="357" spans="2:11">
      <c r="B357" s="713"/>
      <c r="C357" s="713"/>
      <c r="D357" s="714"/>
      <c r="E357" s="714"/>
      <c r="F357" s="714"/>
      <c r="G357" s="713"/>
      <c r="H357" s="713"/>
      <c r="I357" s="713"/>
      <c r="J357" s="714"/>
      <c r="K357" s="714"/>
    </row>
    <row r="358" spans="2:11">
      <c r="B358" s="715"/>
      <c r="C358" s="716"/>
      <c r="D358" s="715"/>
      <c r="E358" s="724"/>
      <c r="F358" s="715"/>
      <c r="G358" s="715"/>
      <c r="H358" s="719"/>
      <c r="I358" s="719"/>
      <c r="J358" s="715"/>
      <c r="K358" s="715"/>
    </row>
    <row r="359" spans="2:11">
      <c r="B359" s="715"/>
      <c r="C359" s="716"/>
      <c r="D359" s="715"/>
      <c r="E359" s="724"/>
      <c r="F359" s="715"/>
      <c r="G359" s="715"/>
      <c r="H359" s="719"/>
      <c r="I359" s="719"/>
      <c r="J359" s="715"/>
      <c r="K359" s="715"/>
    </row>
    <row r="360" spans="2:11">
      <c r="B360" s="715"/>
      <c r="C360" s="716"/>
      <c r="D360" s="715"/>
      <c r="E360" s="724"/>
      <c r="F360" s="715"/>
      <c r="G360" s="715"/>
      <c r="H360" s="719"/>
      <c r="I360" s="719"/>
      <c r="J360" s="715"/>
      <c r="K360" s="715"/>
    </row>
    <row r="361" spans="2:11">
      <c r="B361" s="713"/>
      <c r="C361" s="713"/>
      <c r="D361" s="713"/>
      <c r="E361" s="714"/>
      <c r="F361" s="713"/>
      <c r="G361" s="713"/>
      <c r="H361" s="713"/>
      <c r="I361" s="713"/>
      <c r="J361" s="714"/>
      <c r="K361" s="714"/>
    </row>
    <row r="362" spans="2:11">
      <c r="B362" s="713"/>
      <c r="C362" s="713"/>
      <c r="D362" s="713"/>
      <c r="E362" s="714"/>
      <c r="F362" s="713"/>
      <c r="G362" s="713"/>
      <c r="H362" s="713"/>
      <c r="I362" s="713"/>
      <c r="J362" s="714"/>
      <c r="K362" s="714"/>
    </row>
    <row r="363" spans="2:11">
      <c r="B363" s="713"/>
      <c r="C363" s="713"/>
      <c r="D363" s="713"/>
      <c r="E363" s="714"/>
      <c r="F363" s="714"/>
      <c r="G363" s="714"/>
      <c r="H363" s="714"/>
      <c r="I363" s="714"/>
      <c r="J363" s="714"/>
      <c r="K363" s="714"/>
    </row>
    <row r="364" spans="2:11">
      <c r="B364" s="715"/>
      <c r="C364" s="716"/>
      <c r="D364" s="717"/>
      <c r="E364" s="715"/>
      <c r="F364" s="715"/>
      <c r="G364" s="715"/>
      <c r="H364" s="718"/>
      <c r="I364" s="718"/>
      <c r="J364" s="715"/>
      <c r="K364" s="715"/>
    </row>
    <row r="365" spans="2:11">
      <c r="B365" s="715"/>
      <c r="C365" s="716"/>
      <c r="D365" s="717"/>
      <c r="E365" s="715"/>
      <c r="F365" s="715"/>
      <c r="G365" s="715"/>
      <c r="H365" s="718"/>
      <c r="I365" s="718"/>
      <c r="J365" s="715"/>
      <c r="K365" s="715"/>
    </row>
    <row r="366" spans="2:11">
      <c r="B366" s="715"/>
      <c r="C366" s="716"/>
      <c r="D366" s="717"/>
      <c r="E366" s="715"/>
      <c r="F366" s="715"/>
      <c r="G366" s="715"/>
      <c r="H366" s="718"/>
      <c r="I366" s="718"/>
      <c r="J366" s="715"/>
      <c r="K366" s="715"/>
    </row>
    <row r="367" spans="2:11">
      <c r="B367" s="713"/>
      <c r="C367" s="713"/>
      <c r="D367" s="713"/>
      <c r="E367" s="714"/>
      <c r="F367" s="713"/>
      <c r="G367" s="713"/>
      <c r="H367" s="713"/>
      <c r="I367" s="713"/>
      <c r="J367" s="714"/>
      <c r="K367" s="714"/>
    </row>
    <row r="368" spans="2:11">
      <c r="B368" s="713"/>
      <c r="C368" s="713"/>
      <c r="D368" s="721"/>
      <c r="E368" s="714"/>
      <c r="F368" s="713"/>
      <c r="G368" s="713"/>
      <c r="H368" s="713"/>
      <c r="I368" s="713"/>
      <c r="J368" s="714"/>
      <c r="K368" s="714"/>
    </row>
    <row r="369" spans="2:11">
      <c r="B369" s="713"/>
      <c r="C369" s="713"/>
      <c r="D369" s="721"/>
      <c r="E369" s="714"/>
      <c r="F369" s="721"/>
      <c r="G369" s="721"/>
      <c r="H369" s="739"/>
      <c r="I369" s="739"/>
      <c r="J369" s="714"/>
      <c r="K369" s="714"/>
    </row>
    <row r="370" spans="2:11">
      <c r="B370" s="713"/>
      <c r="C370" s="713"/>
      <c r="D370" s="721"/>
      <c r="E370" s="714"/>
      <c r="F370" s="721"/>
      <c r="G370" s="713"/>
      <c r="H370" s="713"/>
      <c r="I370" s="713"/>
      <c r="J370" s="714"/>
      <c r="K370" s="714"/>
    </row>
    <row r="371" spans="2:11">
      <c r="B371" s="725"/>
    </row>
    <row r="373" spans="2:11" ht="22.5">
      <c r="B373" s="726"/>
      <c r="C373" s="727"/>
      <c r="D373" s="727"/>
      <c r="E373" s="728"/>
      <c r="F373" s="727"/>
      <c r="G373" s="727"/>
      <c r="H373" s="727"/>
      <c r="I373" s="727"/>
      <c r="J373" s="728"/>
      <c r="K373" s="728"/>
    </row>
    <row r="374" spans="2:11" ht="18">
      <c r="B374" s="729"/>
      <c r="C374" s="729"/>
      <c r="D374" s="729"/>
      <c r="E374" s="730"/>
      <c r="F374" s="729"/>
      <c r="G374" s="729"/>
      <c r="H374" s="729"/>
      <c r="I374" s="729"/>
      <c r="J374" s="730"/>
      <c r="K374" s="730"/>
    </row>
    <row r="375" spans="2:11" ht="15.75">
      <c r="B375" s="731"/>
      <c r="C375" s="731"/>
      <c r="D375" s="731"/>
      <c r="E375" s="732"/>
      <c r="F375" s="731"/>
      <c r="G375" s="731"/>
      <c r="H375" s="733"/>
      <c r="I375" s="733"/>
      <c r="J375" s="738"/>
      <c r="K375" s="738"/>
    </row>
    <row r="376" spans="2:11" ht="15.75">
      <c r="B376" s="731"/>
      <c r="C376" s="735"/>
      <c r="D376" s="735"/>
      <c r="E376" s="736"/>
      <c r="F376" s="735"/>
      <c r="G376" s="735"/>
      <c r="H376" s="735"/>
      <c r="I376" s="735"/>
      <c r="J376" s="737"/>
      <c r="K376" s="737"/>
    </row>
    <row r="377" spans="2:11">
      <c r="B377" s="713"/>
      <c r="C377" s="713"/>
      <c r="D377" s="713"/>
      <c r="E377" s="714"/>
      <c r="F377" s="713"/>
      <c r="G377" s="713"/>
      <c r="H377" s="713"/>
      <c r="I377" s="713"/>
      <c r="J377" s="714"/>
      <c r="K377" s="714"/>
    </row>
    <row r="378" spans="2:11">
      <c r="B378" s="713"/>
      <c r="C378" s="713"/>
      <c r="D378" s="713"/>
      <c r="E378" s="714"/>
      <c r="F378" s="714"/>
      <c r="G378" s="714"/>
      <c r="H378" s="714"/>
      <c r="I378" s="714"/>
      <c r="J378" s="714"/>
      <c r="K378" s="714"/>
    </row>
    <row r="379" spans="2:11">
      <c r="B379" s="715"/>
      <c r="C379" s="716"/>
      <c r="D379" s="717"/>
      <c r="E379" s="718"/>
      <c r="F379" s="718"/>
      <c r="G379" s="719"/>
      <c r="H379" s="719"/>
      <c r="I379" s="719"/>
      <c r="J379" s="715"/>
      <c r="K379" s="715"/>
    </row>
    <row r="380" spans="2:11">
      <c r="B380" s="715"/>
      <c r="C380" s="716"/>
      <c r="D380" s="717"/>
      <c r="E380" s="718"/>
      <c r="F380" s="718"/>
      <c r="G380" s="719"/>
      <c r="H380" s="719"/>
      <c r="I380" s="719"/>
      <c r="J380" s="715"/>
      <c r="K380" s="715"/>
    </row>
    <row r="381" spans="2:11">
      <c r="B381" s="715"/>
      <c r="C381" s="716"/>
      <c r="D381" s="717"/>
      <c r="E381" s="718"/>
      <c r="F381" s="718"/>
      <c r="G381" s="719"/>
      <c r="H381" s="719"/>
      <c r="I381" s="719"/>
      <c r="J381" s="715"/>
      <c r="K381" s="715"/>
    </row>
    <row r="382" spans="2:11">
      <c r="B382" s="715"/>
      <c r="C382" s="716"/>
      <c r="D382" s="717"/>
      <c r="E382" s="718"/>
      <c r="F382" s="718"/>
      <c r="G382" s="719"/>
      <c r="H382" s="719"/>
      <c r="I382" s="719"/>
      <c r="J382" s="715"/>
      <c r="K382" s="715"/>
    </row>
    <row r="383" spans="2:11">
      <c r="B383" s="715"/>
      <c r="C383" s="716"/>
      <c r="D383" s="717"/>
      <c r="E383" s="718"/>
      <c r="F383" s="718"/>
      <c r="G383" s="719"/>
      <c r="H383" s="719"/>
      <c r="I383" s="719"/>
      <c r="J383" s="715"/>
      <c r="K383" s="715"/>
    </row>
    <row r="384" spans="2:11">
      <c r="B384" s="720"/>
      <c r="C384" s="720"/>
      <c r="D384" s="720"/>
      <c r="E384" s="715"/>
      <c r="F384" s="720"/>
      <c r="G384" s="720"/>
      <c r="H384" s="721"/>
      <c r="I384" s="721"/>
      <c r="J384" s="715"/>
      <c r="K384" s="715"/>
    </row>
    <row r="385" spans="2:11">
      <c r="B385" s="713"/>
      <c r="C385" s="713"/>
      <c r="D385" s="714"/>
      <c r="E385" s="714"/>
      <c r="F385" s="713"/>
      <c r="G385" s="713"/>
      <c r="H385" s="713"/>
      <c r="I385" s="713"/>
      <c r="J385" s="714"/>
      <c r="K385" s="714"/>
    </row>
    <row r="386" spans="2:11">
      <c r="B386" s="715"/>
      <c r="C386" s="716"/>
      <c r="D386" s="717"/>
      <c r="E386" s="715"/>
      <c r="F386" s="720"/>
      <c r="G386" s="720"/>
      <c r="H386" s="720"/>
      <c r="I386" s="720"/>
      <c r="J386" s="715"/>
      <c r="K386" s="715"/>
    </row>
    <row r="387" spans="2:11">
      <c r="B387" s="715"/>
      <c r="C387" s="716"/>
      <c r="D387" s="717"/>
      <c r="E387" s="715"/>
      <c r="F387" s="720"/>
      <c r="G387" s="720"/>
      <c r="H387" s="720"/>
      <c r="I387" s="720"/>
      <c r="J387" s="715"/>
      <c r="K387" s="715"/>
    </row>
    <row r="388" spans="2:11">
      <c r="B388" s="720"/>
      <c r="C388" s="720"/>
      <c r="D388" s="713"/>
      <c r="E388" s="715"/>
      <c r="F388" s="720"/>
      <c r="G388" s="720"/>
      <c r="H388" s="720"/>
      <c r="I388" s="720"/>
      <c r="J388" s="722"/>
      <c r="K388" s="722"/>
    </row>
    <row r="389" spans="2:11">
      <c r="B389" s="720"/>
      <c r="C389" s="720"/>
      <c r="D389" s="713"/>
      <c r="E389" s="715"/>
      <c r="F389" s="720"/>
      <c r="G389" s="720"/>
      <c r="H389" s="720"/>
      <c r="I389" s="720"/>
      <c r="J389" s="714"/>
      <c r="K389" s="714"/>
    </row>
    <row r="390" spans="2:11">
      <c r="B390" s="720"/>
      <c r="C390" s="720"/>
      <c r="D390" s="713"/>
      <c r="E390" s="715"/>
      <c r="F390" s="720"/>
      <c r="G390" s="720"/>
      <c r="H390" s="720"/>
      <c r="I390" s="720"/>
      <c r="J390" s="714"/>
      <c r="K390" s="714"/>
    </row>
    <row r="391" spans="2:11">
      <c r="B391" s="720"/>
      <c r="C391" s="720"/>
      <c r="D391" s="723"/>
      <c r="E391" s="715"/>
      <c r="F391" s="723"/>
      <c r="G391" s="723"/>
      <c r="H391" s="721"/>
      <c r="I391" s="721"/>
      <c r="J391" s="715"/>
      <c r="K391" s="715"/>
    </row>
    <row r="392" spans="2:11">
      <c r="B392" s="720"/>
      <c r="C392" s="720"/>
      <c r="D392" s="723"/>
      <c r="E392" s="715"/>
      <c r="F392" s="723"/>
      <c r="G392" s="723"/>
      <c r="H392" s="721"/>
      <c r="I392" s="721"/>
      <c r="J392" s="715"/>
      <c r="K392" s="715"/>
    </row>
    <row r="393" spans="2:11">
      <c r="B393" s="713"/>
      <c r="C393" s="713"/>
      <c r="D393" s="714"/>
      <c r="E393" s="714"/>
      <c r="F393" s="713"/>
      <c r="G393" s="713"/>
      <c r="H393" s="713"/>
      <c r="I393" s="713"/>
      <c r="J393" s="714"/>
      <c r="K393" s="714"/>
    </row>
    <row r="394" spans="2:11">
      <c r="B394" s="715"/>
      <c r="C394" s="716"/>
      <c r="D394" s="717"/>
      <c r="E394" s="715"/>
      <c r="F394" s="715"/>
      <c r="G394" s="720"/>
      <c r="H394" s="720"/>
      <c r="I394" s="720"/>
      <c r="J394" s="715"/>
      <c r="K394" s="715"/>
    </row>
    <row r="395" spans="2:11">
      <c r="B395" s="715"/>
      <c r="C395" s="716"/>
      <c r="D395" s="717"/>
      <c r="E395" s="715"/>
      <c r="F395" s="715"/>
      <c r="G395" s="720"/>
      <c r="H395" s="720"/>
      <c r="I395" s="720"/>
      <c r="J395" s="715"/>
      <c r="K395" s="715"/>
    </row>
    <row r="396" spans="2:11">
      <c r="B396" s="715"/>
      <c r="C396" s="716"/>
      <c r="D396" s="717"/>
      <c r="E396" s="715"/>
      <c r="F396" s="715"/>
      <c r="G396" s="720"/>
      <c r="H396" s="720"/>
      <c r="I396" s="720"/>
      <c r="J396" s="715"/>
      <c r="K396" s="715"/>
    </row>
    <row r="397" spans="2:11">
      <c r="B397" s="715"/>
      <c r="C397" s="716"/>
      <c r="D397" s="717"/>
      <c r="E397" s="715"/>
      <c r="F397" s="715"/>
      <c r="G397" s="720"/>
      <c r="H397" s="720"/>
      <c r="I397" s="720"/>
      <c r="J397" s="715"/>
      <c r="K397" s="715"/>
    </row>
    <row r="398" spans="2:11">
      <c r="B398" s="715"/>
      <c r="C398" s="716"/>
      <c r="D398" s="717"/>
      <c r="E398" s="715"/>
      <c r="F398" s="715"/>
      <c r="G398" s="720"/>
      <c r="H398" s="720"/>
      <c r="I398" s="720"/>
      <c r="J398" s="715"/>
      <c r="K398" s="715"/>
    </row>
    <row r="399" spans="2:11">
      <c r="B399" s="720"/>
      <c r="C399" s="720"/>
      <c r="D399" s="713"/>
      <c r="E399" s="715"/>
      <c r="F399" s="720"/>
      <c r="G399" s="720"/>
      <c r="H399" s="720"/>
      <c r="I399" s="720"/>
      <c r="J399" s="715"/>
      <c r="K399" s="715"/>
    </row>
    <row r="400" spans="2:11">
      <c r="B400" s="713"/>
      <c r="C400" s="713"/>
      <c r="D400" s="714"/>
      <c r="E400" s="714"/>
      <c r="F400" s="713"/>
      <c r="G400" s="713"/>
      <c r="H400" s="713"/>
      <c r="I400" s="713"/>
      <c r="J400" s="714"/>
      <c r="K400" s="714"/>
    </row>
    <row r="401" spans="2:11">
      <c r="B401" s="720"/>
      <c r="C401" s="720"/>
      <c r="D401" s="713"/>
      <c r="E401" s="715"/>
      <c r="F401" s="720"/>
      <c r="G401" s="720"/>
      <c r="H401" s="720"/>
      <c r="I401" s="720"/>
      <c r="J401" s="715"/>
      <c r="K401" s="715"/>
    </row>
    <row r="402" spans="2:11">
      <c r="B402" s="713"/>
      <c r="C402" s="713"/>
      <c r="D402" s="721"/>
      <c r="E402" s="714"/>
      <c r="F402" s="721"/>
      <c r="G402" s="721"/>
      <c r="H402" s="721"/>
      <c r="I402" s="721"/>
      <c r="J402" s="714"/>
      <c r="K402" s="714"/>
    </row>
    <row r="403" spans="2:11">
      <c r="B403" s="713"/>
      <c r="C403" s="713"/>
      <c r="D403" s="714"/>
      <c r="E403" s="714"/>
      <c r="F403" s="714"/>
      <c r="G403" s="713"/>
      <c r="H403" s="713"/>
      <c r="I403" s="713"/>
      <c r="J403" s="714"/>
      <c r="K403" s="714"/>
    </row>
    <row r="404" spans="2:11">
      <c r="B404" s="715"/>
      <c r="C404" s="716"/>
      <c r="D404" s="715"/>
      <c r="E404" s="724"/>
      <c r="F404" s="715"/>
      <c r="G404" s="715"/>
      <c r="H404" s="719"/>
      <c r="I404" s="719"/>
      <c r="J404" s="715"/>
      <c r="K404" s="715"/>
    </row>
    <row r="405" spans="2:11">
      <c r="B405" s="715"/>
      <c r="C405" s="716"/>
      <c r="D405" s="715"/>
      <c r="E405" s="724"/>
      <c r="F405" s="715"/>
      <c r="G405" s="715"/>
      <c r="H405" s="719"/>
      <c r="I405" s="719"/>
      <c r="J405" s="715"/>
      <c r="K405" s="715"/>
    </row>
    <row r="406" spans="2:11">
      <c r="B406" s="715"/>
      <c r="C406" s="716"/>
      <c r="D406" s="715"/>
      <c r="E406" s="724"/>
      <c r="F406" s="715"/>
      <c r="G406" s="715"/>
      <c r="H406" s="719"/>
      <c r="I406" s="719"/>
      <c r="J406" s="715"/>
      <c r="K406" s="715"/>
    </row>
    <row r="407" spans="2:11">
      <c r="B407" s="715"/>
      <c r="C407" s="716"/>
      <c r="D407" s="715"/>
      <c r="E407" s="724"/>
      <c r="F407" s="715"/>
      <c r="G407" s="715"/>
      <c r="H407" s="719"/>
      <c r="I407" s="719"/>
      <c r="J407" s="715"/>
      <c r="K407" s="715"/>
    </row>
    <row r="408" spans="2:11">
      <c r="B408" s="715"/>
      <c r="C408" s="716"/>
      <c r="D408" s="715"/>
      <c r="E408" s="724"/>
      <c r="F408" s="715"/>
      <c r="G408" s="715"/>
      <c r="H408" s="719"/>
      <c r="I408" s="719"/>
      <c r="J408" s="715"/>
      <c r="K408" s="715"/>
    </row>
    <row r="409" spans="2:11">
      <c r="B409" s="713"/>
      <c r="C409" s="713"/>
      <c r="D409" s="713"/>
      <c r="E409" s="714"/>
      <c r="F409" s="713"/>
      <c r="G409" s="713"/>
      <c r="H409" s="713"/>
      <c r="I409" s="713"/>
      <c r="J409" s="714"/>
      <c r="K409" s="714"/>
    </row>
    <row r="410" spans="2:11">
      <c r="B410" s="713"/>
      <c r="C410" s="713"/>
      <c r="D410" s="713"/>
      <c r="E410" s="714"/>
      <c r="F410" s="713"/>
      <c r="G410" s="713"/>
      <c r="H410" s="713"/>
      <c r="I410" s="713"/>
      <c r="J410" s="714"/>
      <c r="K410" s="714"/>
    </row>
    <row r="411" spans="2:11">
      <c r="B411" s="713"/>
      <c r="C411" s="713"/>
      <c r="D411" s="713"/>
      <c r="E411" s="714"/>
      <c r="F411" s="714"/>
      <c r="G411" s="714"/>
      <c r="H411" s="714"/>
      <c r="I411" s="714"/>
      <c r="J411" s="714"/>
      <c r="K411" s="714"/>
    </row>
    <row r="412" spans="2:11">
      <c r="B412" s="715"/>
      <c r="C412" s="716"/>
      <c r="D412" s="717"/>
      <c r="E412" s="715"/>
      <c r="F412" s="715"/>
      <c r="G412" s="715"/>
      <c r="H412" s="718"/>
      <c r="I412" s="718"/>
      <c r="J412" s="715"/>
      <c r="K412" s="715"/>
    </row>
    <row r="413" spans="2:11">
      <c r="B413" s="715"/>
      <c r="C413" s="716"/>
      <c r="D413" s="717"/>
      <c r="E413" s="715"/>
      <c r="F413" s="715"/>
      <c r="G413" s="715"/>
      <c r="H413" s="718"/>
      <c r="I413" s="718"/>
      <c r="J413" s="715"/>
      <c r="K413" s="715"/>
    </row>
    <row r="414" spans="2:11">
      <c r="B414" s="715"/>
      <c r="C414" s="716"/>
      <c r="D414" s="717"/>
      <c r="E414" s="715"/>
      <c r="F414" s="715"/>
      <c r="G414" s="715"/>
      <c r="H414" s="718"/>
      <c r="I414" s="718"/>
      <c r="J414" s="715"/>
      <c r="K414" s="715"/>
    </row>
    <row r="415" spans="2:11">
      <c r="B415" s="715"/>
      <c r="C415" s="716"/>
      <c r="D415" s="717"/>
      <c r="E415" s="715"/>
      <c r="F415" s="715"/>
      <c r="G415" s="715"/>
      <c r="H415" s="718"/>
      <c r="I415" s="718"/>
      <c r="J415" s="715"/>
      <c r="K415" s="715"/>
    </row>
    <row r="416" spans="2:11">
      <c r="B416" s="715"/>
      <c r="C416" s="716"/>
      <c r="D416" s="717"/>
      <c r="E416" s="715"/>
      <c r="F416" s="715"/>
      <c r="G416" s="715"/>
      <c r="H416" s="718"/>
      <c r="I416" s="718"/>
      <c r="J416" s="715"/>
      <c r="K416" s="715"/>
    </row>
    <row r="417" spans="2:11">
      <c r="B417" s="713"/>
      <c r="C417" s="713"/>
      <c r="D417" s="713"/>
      <c r="E417" s="714"/>
      <c r="F417" s="713"/>
      <c r="G417" s="713"/>
      <c r="H417" s="713"/>
      <c r="I417" s="713"/>
      <c r="J417" s="714"/>
      <c r="K417" s="714"/>
    </row>
    <row r="418" spans="2:11">
      <c r="B418" s="713"/>
      <c r="C418" s="713"/>
      <c r="D418" s="721"/>
      <c r="E418" s="714"/>
      <c r="F418" s="713"/>
      <c r="G418" s="713"/>
      <c r="H418" s="713"/>
      <c r="I418" s="713"/>
      <c r="J418" s="714"/>
      <c r="K418" s="714"/>
    </row>
    <row r="419" spans="2:11">
      <c r="B419" s="725"/>
    </row>
    <row r="421" spans="2:11" ht="22.5">
      <c r="B421" s="726"/>
      <c r="C421" s="727"/>
      <c r="D421" s="727"/>
      <c r="E421" s="728"/>
      <c r="F421" s="727"/>
      <c r="G421" s="727"/>
      <c r="H421" s="727"/>
      <c r="I421" s="727"/>
      <c r="J421" s="728"/>
      <c r="K421" s="728"/>
    </row>
    <row r="422" spans="2:11" ht="18">
      <c r="B422" s="729"/>
      <c r="C422" s="729"/>
      <c r="D422" s="729"/>
      <c r="E422" s="730"/>
      <c r="F422" s="729"/>
      <c r="G422" s="729"/>
      <c r="H422" s="740"/>
      <c r="I422" s="740"/>
      <c r="J422" s="730"/>
      <c r="K422" s="730"/>
    </row>
    <row r="423" spans="2:11" ht="15.75">
      <c r="B423" s="731"/>
      <c r="C423" s="731"/>
      <c r="D423" s="731"/>
      <c r="E423" s="732"/>
      <c r="F423" s="731"/>
      <c r="G423" s="731"/>
      <c r="H423" s="733"/>
      <c r="I423" s="733"/>
      <c r="J423" s="738"/>
      <c r="K423" s="738"/>
    </row>
    <row r="424" spans="2:11" ht="15.75">
      <c r="B424" s="731"/>
      <c r="C424" s="735"/>
      <c r="D424" s="735"/>
      <c r="E424" s="736"/>
      <c r="F424" s="735"/>
      <c r="G424" s="735"/>
      <c r="H424" s="735"/>
      <c r="I424" s="735"/>
      <c r="J424" s="737"/>
      <c r="K424" s="737"/>
    </row>
    <row r="425" spans="2:11">
      <c r="B425" s="713"/>
      <c r="C425" s="713"/>
      <c r="D425" s="713"/>
      <c r="E425" s="714"/>
      <c r="F425" s="713"/>
      <c r="G425" s="713"/>
      <c r="H425" s="713"/>
      <c r="I425" s="713"/>
      <c r="J425" s="714"/>
      <c r="K425" s="714"/>
    </row>
    <row r="426" spans="2:11">
      <c r="B426" s="713"/>
      <c r="C426" s="713"/>
      <c r="D426" s="713"/>
      <c r="E426" s="714"/>
      <c r="F426" s="714"/>
      <c r="G426" s="714"/>
      <c r="H426" s="714"/>
      <c r="I426" s="714"/>
      <c r="J426" s="714"/>
      <c r="K426" s="714"/>
    </row>
    <row r="427" spans="2:11">
      <c r="B427" s="720"/>
      <c r="C427" s="720"/>
      <c r="D427" s="720"/>
      <c r="E427" s="715"/>
      <c r="F427" s="720"/>
      <c r="G427" s="720"/>
      <c r="H427" s="721"/>
      <c r="I427" s="721"/>
      <c r="J427" s="715"/>
      <c r="K427" s="715"/>
    </row>
    <row r="428" spans="2:11">
      <c r="B428" s="713"/>
      <c r="C428" s="713"/>
      <c r="D428" s="714"/>
      <c r="E428" s="714"/>
      <c r="F428" s="713"/>
      <c r="G428" s="713"/>
      <c r="H428" s="713"/>
      <c r="I428" s="713"/>
      <c r="J428" s="714"/>
      <c r="K428" s="714"/>
    </row>
    <row r="429" spans="2:11">
      <c r="B429" s="715"/>
      <c r="C429" s="716"/>
      <c r="D429" s="717"/>
      <c r="E429" s="715"/>
      <c r="F429" s="720"/>
      <c r="G429" s="720"/>
      <c r="H429" s="720"/>
      <c r="I429" s="720"/>
      <c r="J429" s="715"/>
      <c r="K429" s="715"/>
    </row>
    <row r="430" spans="2:11">
      <c r="B430" s="720"/>
      <c r="C430" s="720"/>
      <c r="D430" s="713"/>
      <c r="E430" s="715"/>
      <c r="F430" s="720"/>
      <c r="G430" s="720"/>
      <c r="H430" s="720"/>
      <c r="I430" s="720"/>
      <c r="J430" s="722"/>
      <c r="K430" s="722"/>
    </row>
    <row r="431" spans="2:11">
      <c r="B431" s="720"/>
      <c r="C431" s="720"/>
      <c r="D431" s="713"/>
      <c r="E431" s="715"/>
      <c r="F431" s="720"/>
      <c r="G431" s="720"/>
      <c r="H431" s="720"/>
      <c r="I431" s="720"/>
      <c r="J431" s="714"/>
      <c r="K431" s="714"/>
    </row>
    <row r="432" spans="2:11">
      <c r="B432" s="720"/>
      <c r="C432" s="720"/>
      <c r="D432" s="713"/>
      <c r="E432" s="715"/>
      <c r="F432" s="720"/>
      <c r="G432" s="720"/>
      <c r="H432" s="720"/>
      <c r="I432" s="720"/>
      <c r="J432" s="715"/>
      <c r="K432" s="715"/>
    </row>
    <row r="433" spans="2:11">
      <c r="B433" s="720"/>
      <c r="C433" s="720"/>
      <c r="D433" s="723"/>
      <c r="E433" s="715"/>
      <c r="F433" s="723"/>
      <c r="G433" s="723"/>
      <c r="H433" s="721"/>
      <c r="I433" s="721"/>
      <c r="J433" s="715"/>
      <c r="K433" s="715"/>
    </row>
    <row r="434" spans="2:11">
      <c r="B434" s="720"/>
      <c r="C434" s="720"/>
      <c r="D434" s="723"/>
      <c r="E434" s="715"/>
      <c r="F434" s="723"/>
      <c r="G434" s="723"/>
      <c r="H434" s="721"/>
      <c r="I434" s="721"/>
      <c r="J434" s="715"/>
      <c r="K434" s="715"/>
    </row>
    <row r="435" spans="2:11">
      <c r="B435" s="713"/>
      <c r="C435" s="713"/>
      <c r="D435" s="714"/>
      <c r="E435" s="714"/>
      <c r="F435" s="713"/>
      <c r="G435" s="713"/>
      <c r="H435" s="713"/>
      <c r="I435" s="713"/>
      <c r="J435" s="714"/>
      <c r="K435" s="714"/>
    </row>
    <row r="436" spans="2:11">
      <c r="B436" s="720"/>
      <c r="C436" s="720"/>
      <c r="D436" s="713"/>
      <c r="E436" s="715"/>
      <c r="F436" s="720"/>
      <c r="G436" s="720"/>
      <c r="H436" s="720"/>
      <c r="I436" s="720"/>
      <c r="J436" s="715"/>
      <c r="K436" s="715"/>
    </row>
    <row r="437" spans="2:11">
      <c r="B437" s="713"/>
      <c r="C437" s="713"/>
      <c r="D437" s="714"/>
      <c r="E437" s="714"/>
      <c r="F437" s="713"/>
      <c r="G437" s="713"/>
      <c r="H437" s="713"/>
      <c r="I437" s="713"/>
      <c r="J437" s="714"/>
      <c r="K437" s="714"/>
    </row>
    <row r="438" spans="2:11">
      <c r="B438" s="720"/>
      <c r="C438" s="720"/>
      <c r="D438" s="713"/>
      <c r="E438" s="715"/>
      <c r="F438" s="720"/>
      <c r="G438" s="720"/>
      <c r="H438" s="720"/>
      <c r="I438" s="720"/>
      <c r="J438" s="715"/>
      <c r="K438" s="715"/>
    </row>
    <row r="439" spans="2:11">
      <c r="B439" s="713"/>
      <c r="C439" s="713"/>
      <c r="D439" s="721"/>
      <c r="E439" s="714"/>
      <c r="F439" s="721"/>
      <c r="G439" s="721"/>
      <c r="H439" s="721"/>
      <c r="I439" s="721"/>
      <c r="J439" s="714"/>
      <c r="K439" s="714"/>
    </row>
    <row r="440" spans="2:11">
      <c r="B440" s="713"/>
      <c r="C440" s="713"/>
      <c r="D440" s="714"/>
      <c r="E440" s="714"/>
      <c r="F440" s="714"/>
      <c r="G440" s="713"/>
      <c r="H440" s="713"/>
      <c r="I440" s="713"/>
      <c r="J440" s="714"/>
      <c r="K440" s="714"/>
    </row>
    <row r="441" spans="2:11">
      <c r="B441" s="713"/>
      <c r="C441" s="713"/>
      <c r="D441" s="713"/>
      <c r="E441" s="714"/>
      <c r="F441" s="713"/>
      <c r="G441" s="713"/>
      <c r="H441" s="713"/>
      <c r="I441" s="713"/>
      <c r="J441" s="714"/>
      <c r="K441" s="714"/>
    </row>
    <row r="442" spans="2:11">
      <c r="B442" s="713"/>
      <c r="C442" s="713"/>
      <c r="D442" s="713"/>
      <c r="E442" s="714"/>
      <c r="F442" s="713"/>
      <c r="G442" s="713"/>
      <c r="H442" s="713"/>
      <c r="I442" s="713"/>
      <c r="J442" s="714"/>
      <c r="K442" s="714"/>
    </row>
    <row r="443" spans="2:11">
      <c r="B443" s="713"/>
      <c r="C443" s="713"/>
      <c r="D443" s="713"/>
      <c r="E443" s="714"/>
      <c r="F443" s="714"/>
      <c r="G443" s="714"/>
      <c r="H443" s="714"/>
      <c r="I443" s="714"/>
      <c r="J443" s="714"/>
      <c r="K443" s="714"/>
    </row>
    <row r="444" spans="2:11">
      <c r="B444" s="713"/>
      <c r="C444" s="713"/>
      <c r="D444" s="713"/>
      <c r="E444" s="714"/>
      <c r="F444" s="713"/>
      <c r="G444" s="713"/>
      <c r="H444" s="713"/>
      <c r="I444" s="713"/>
      <c r="J444" s="714"/>
      <c r="K444" s="714"/>
    </row>
    <row r="445" spans="2:11">
      <c r="B445" s="713"/>
      <c r="C445" s="713"/>
      <c r="D445" s="721"/>
      <c r="E445" s="714"/>
      <c r="F445" s="713"/>
      <c r="G445" s="713"/>
      <c r="H445" s="713"/>
      <c r="I445" s="713"/>
      <c r="J445" s="714"/>
      <c r="K445" s="714"/>
    </row>
    <row r="446" spans="2:11">
      <c r="B446" s="725"/>
    </row>
    <row r="448" spans="2:11" ht="22.5">
      <c r="B448" s="726"/>
      <c r="C448" s="727"/>
      <c r="D448" s="727"/>
      <c r="E448" s="728"/>
      <c r="F448" s="727"/>
      <c r="G448" s="727"/>
      <c r="H448" s="727"/>
      <c r="I448" s="727"/>
      <c r="J448" s="728"/>
      <c r="K448" s="728"/>
    </row>
    <row r="449" spans="2:11" ht="18">
      <c r="B449" s="729"/>
      <c r="C449" s="729"/>
      <c r="D449" s="729"/>
      <c r="E449" s="730"/>
      <c r="F449" s="729"/>
      <c r="G449" s="729"/>
      <c r="H449" s="729"/>
      <c r="I449" s="729"/>
      <c r="J449" s="730"/>
      <c r="K449" s="730"/>
    </row>
    <row r="450" spans="2:11" ht="15.75">
      <c r="B450" s="731"/>
      <c r="C450" s="731"/>
      <c r="D450" s="731"/>
      <c r="E450" s="732"/>
      <c r="F450" s="731"/>
      <c r="G450" s="731"/>
      <c r="H450" s="733"/>
      <c r="I450" s="733"/>
      <c r="J450" s="738"/>
      <c r="K450" s="738"/>
    </row>
    <row r="451" spans="2:11" ht="15.75">
      <c r="B451" s="731"/>
      <c r="C451" s="735"/>
      <c r="D451" s="735"/>
      <c r="E451" s="736"/>
      <c r="F451" s="735"/>
      <c r="G451" s="735"/>
      <c r="H451" s="735"/>
      <c r="I451" s="735"/>
      <c r="J451" s="737"/>
      <c r="K451" s="737"/>
    </row>
    <row r="452" spans="2:11">
      <c r="B452" s="713"/>
      <c r="C452" s="713"/>
      <c r="D452" s="713"/>
      <c r="E452" s="714"/>
      <c r="F452" s="713"/>
      <c r="G452" s="713"/>
      <c r="H452" s="713"/>
      <c r="I452" s="713"/>
      <c r="J452" s="714"/>
      <c r="K452" s="714"/>
    </row>
    <row r="453" spans="2:11">
      <c r="B453" s="713"/>
      <c r="C453" s="713"/>
      <c r="D453" s="713"/>
      <c r="E453" s="714"/>
      <c r="F453" s="714"/>
      <c r="G453" s="714"/>
      <c r="H453" s="714"/>
      <c r="I453" s="714"/>
      <c r="J453" s="714"/>
      <c r="K453" s="714"/>
    </row>
    <row r="454" spans="2:11">
      <c r="B454" s="715"/>
      <c r="C454" s="716"/>
      <c r="D454" s="717"/>
      <c r="E454" s="718"/>
      <c r="F454" s="718"/>
      <c r="G454" s="719"/>
      <c r="H454" s="719"/>
      <c r="I454" s="719"/>
      <c r="J454" s="715"/>
      <c r="K454" s="715"/>
    </row>
    <row r="455" spans="2:11">
      <c r="B455" s="715"/>
      <c r="C455" s="716"/>
      <c r="D455" s="717"/>
      <c r="E455" s="718"/>
      <c r="F455" s="718"/>
      <c r="G455" s="719"/>
      <c r="H455" s="719"/>
      <c r="I455" s="719"/>
      <c r="J455" s="715"/>
      <c r="K455" s="715"/>
    </row>
    <row r="456" spans="2:11">
      <c r="B456" s="715"/>
      <c r="C456" s="716"/>
      <c r="D456" s="717"/>
      <c r="E456" s="718"/>
      <c r="F456" s="718"/>
      <c r="G456" s="719"/>
      <c r="H456" s="719"/>
      <c r="I456" s="719"/>
      <c r="J456" s="715"/>
      <c r="K456" s="715"/>
    </row>
    <row r="457" spans="2:11">
      <c r="B457" s="715"/>
      <c r="C457" s="716"/>
      <c r="D457" s="717"/>
      <c r="E457" s="718"/>
      <c r="F457" s="718"/>
      <c r="G457" s="719"/>
      <c r="H457" s="719"/>
      <c r="I457" s="719"/>
      <c r="J457" s="715"/>
      <c r="K457" s="715"/>
    </row>
    <row r="458" spans="2:11">
      <c r="B458" s="715"/>
      <c r="C458" s="716"/>
      <c r="D458" s="717"/>
      <c r="E458" s="718"/>
      <c r="F458" s="718"/>
      <c r="G458" s="719"/>
      <c r="H458" s="719"/>
      <c r="I458" s="719"/>
      <c r="J458" s="715"/>
      <c r="K458" s="715"/>
    </row>
    <row r="459" spans="2:11">
      <c r="B459" s="720"/>
      <c r="C459" s="720"/>
      <c r="D459" s="720"/>
      <c r="E459" s="715"/>
      <c r="F459" s="720"/>
      <c r="G459" s="720"/>
      <c r="H459" s="721"/>
      <c r="I459" s="721"/>
      <c r="J459" s="715"/>
      <c r="K459" s="715"/>
    </row>
    <row r="460" spans="2:11">
      <c r="B460" s="713"/>
      <c r="C460" s="713"/>
      <c r="D460" s="714"/>
      <c r="E460" s="714"/>
      <c r="F460" s="713"/>
      <c r="G460" s="713"/>
      <c r="H460" s="713"/>
      <c r="I460" s="713"/>
      <c r="J460" s="714"/>
      <c r="K460" s="714"/>
    </row>
    <row r="461" spans="2:11">
      <c r="B461" s="715"/>
      <c r="C461" s="716"/>
      <c r="D461" s="717"/>
      <c r="E461" s="715"/>
      <c r="F461" s="720"/>
      <c r="G461" s="720"/>
      <c r="H461" s="720"/>
      <c r="I461" s="720"/>
      <c r="J461" s="715"/>
      <c r="K461" s="715"/>
    </row>
    <row r="462" spans="2:11">
      <c r="B462" s="715"/>
      <c r="C462" s="716"/>
      <c r="D462" s="717"/>
      <c r="E462" s="715"/>
      <c r="F462" s="720"/>
      <c r="G462" s="720"/>
      <c r="H462" s="720"/>
      <c r="I462" s="720"/>
      <c r="J462" s="715"/>
      <c r="K462" s="715"/>
    </row>
    <row r="463" spans="2:11">
      <c r="B463" s="720"/>
      <c r="C463" s="720"/>
      <c r="D463" s="713"/>
      <c r="E463" s="715"/>
      <c r="F463" s="720"/>
      <c r="G463" s="720"/>
      <c r="H463" s="720"/>
      <c r="I463" s="720"/>
      <c r="J463" s="722"/>
      <c r="K463" s="722"/>
    </row>
    <row r="464" spans="2:11">
      <c r="B464" s="720"/>
      <c r="C464" s="720"/>
      <c r="D464" s="713"/>
      <c r="E464" s="715"/>
      <c r="F464" s="720"/>
      <c r="G464" s="720"/>
      <c r="H464" s="720"/>
      <c r="I464" s="720"/>
      <c r="J464" s="714"/>
      <c r="K464" s="714"/>
    </row>
    <row r="465" spans="2:11">
      <c r="B465" s="720"/>
      <c r="C465" s="720"/>
      <c r="D465" s="713"/>
      <c r="E465" s="715"/>
      <c r="F465" s="720"/>
      <c r="G465" s="720"/>
      <c r="H465" s="720"/>
      <c r="I465" s="720"/>
      <c r="J465" s="714"/>
      <c r="K465" s="714"/>
    </row>
    <row r="466" spans="2:11">
      <c r="B466" s="720"/>
      <c r="C466" s="720"/>
      <c r="D466" s="723"/>
      <c r="E466" s="715"/>
      <c r="F466" s="723"/>
      <c r="G466" s="723"/>
      <c r="H466" s="721"/>
      <c r="I466" s="721"/>
      <c r="J466" s="715"/>
      <c r="K466" s="715"/>
    </row>
    <row r="467" spans="2:11">
      <c r="B467" s="720"/>
      <c r="C467" s="720"/>
      <c r="D467" s="723"/>
      <c r="E467" s="715"/>
      <c r="F467" s="723"/>
      <c r="G467" s="723"/>
      <c r="H467" s="721"/>
      <c r="I467" s="721"/>
      <c r="J467" s="715"/>
      <c r="K467" s="715"/>
    </row>
    <row r="468" spans="2:11">
      <c r="B468" s="713"/>
      <c r="C468" s="713"/>
      <c r="D468" s="714"/>
      <c r="E468" s="714"/>
      <c r="F468" s="713"/>
      <c r="G468" s="713"/>
      <c r="H468" s="713"/>
      <c r="I468" s="713"/>
      <c r="J468" s="714"/>
      <c r="K468" s="714"/>
    </row>
    <row r="469" spans="2:11">
      <c r="B469" s="715"/>
      <c r="C469" s="716"/>
      <c r="D469" s="717"/>
      <c r="E469" s="715"/>
      <c r="F469" s="715"/>
      <c r="G469" s="720"/>
      <c r="H469" s="720"/>
      <c r="I469" s="720"/>
      <c r="J469" s="715"/>
      <c r="K469" s="715"/>
    </row>
    <row r="470" spans="2:11">
      <c r="B470" s="715"/>
      <c r="C470" s="716"/>
      <c r="D470" s="717"/>
      <c r="E470" s="715"/>
      <c r="F470" s="715"/>
      <c r="G470" s="720"/>
      <c r="H470" s="720"/>
      <c r="I470" s="720"/>
      <c r="J470" s="715"/>
      <c r="K470" s="715"/>
    </row>
    <row r="471" spans="2:11">
      <c r="B471" s="715"/>
      <c r="C471" s="716"/>
      <c r="D471" s="717"/>
      <c r="E471" s="715"/>
      <c r="F471" s="715"/>
      <c r="G471" s="720"/>
      <c r="H471" s="720"/>
      <c r="I471" s="720"/>
      <c r="J471" s="715"/>
      <c r="K471" s="715"/>
    </row>
    <row r="472" spans="2:11">
      <c r="B472" s="715"/>
      <c r="C472" s="716"/>
      <c r="D472" s="717"/>
      <c r="E472" s="715"/>
      <c r="F472" s="715"/>
      <c r="G472" s="720"/>
      <c r="H472" s="720"/>
      <c r="I472" s="720"/>
      <c r="J472" s="715"/>
      <c r="K472" s="715"/>
    </row>
    <row r="473" spans="2:11">
      <c r="B473" s="715"/>
      <c r="C473" s="716"/>
      <c r="D473" s="717"/>
      <c r="E473" s="715"/>
      <c r="F473" s="715"/>
      <c r="G473" s="720"/>
      <c r="H473" s="720"/>
      <c r="I473" s="720"/>
      <c r="J473" s="715"/>
      <c r="K473" s="715"/>
    </row>
    <row r="474" spans="2:11">
      <c r="B474" s="720"/>
      <c r="C474" s="720"/>
      <c r="D474" s="713"/>
      <c r="E474" s="715"/>
      <c r="F474" s="720"/>
      <c r="G474" s="720"/>
      <c r="H474" s="720"/>
      <c r="I474" s="720"/>
      <c r="J474" s="715"/>
      <c r="K474" s="715"/>
    </row>
    <row r="475" spans="2:11">
      <c r="B475" s="713"/>
      <c r="C475" s="713"/>
      <c r="D475" s="714"/>
      <c r="E475" s="714"/>
      <c r="F475" s="713"/>
      <c r="G475" s="713"/>
      <c r="H475" s="713"/>
      <c r="I475" s="713"/>
      <c r="J475" s="714"/>
      <c r="K475" s="714"/>
    </row>
    <row r="476" spans="2:11">
      <c r="B476" s="720"/>
      <c r="C476" s="720"/>
      <c r="D476" s="713"/>
      <c r="E476" s="715"/>
      <c r="F476" s="720"/>
      <c r="G476" s="720"/>
      <c r="H476" s="720"/>
      <c r="I476" s="720"/>
      <c r="J476" s="715"/>
      <c r="K476" s="715"/>
    </row>
    <row r="477" spans="2:11">
      <c r="B477" s="713"/>
      <c r="C477" s="713"/>
      <c r="D477" s="721"/>
      <c r="E477" s="714"/>
      <c r="F477" s="721"/>
      <c r="G477" s="721"/>
      <c r="H477" s="721"/>
      <c r="I477" s="721"/>
      <c r="J477" s="714"/>
      <c r="K477" s="714"/>
    </row>
    <row r="478" spans="2:11">
      <c r="B478" s="713"/>
      <c r="C478" s="713"/>
      <c r="D478" s="714"/>
      <c r="E478" s="714"/>
      <c r="F478" s="714"/>
      <c r="G478" s="713"/>
      <c r="H478" s="713"/>
      <c r="I478" s="713"/>
      <c r="J478" s="714"/>
      <c r="K478" s="714"/>
    </row>
    <row r="479" spans="2:11">
      <c r="B479" s="715"/>
      <c r="C479" s="716"/>
      <c r="D479" s="715"/>
      <c r="E479" s="724"/>
      <c r="F479" s="715"/>
      <c r="G479" s="715"/>
      <c r="H479" s="719"/>
      <c r="I479" s="719"/>
      <c r="J479" s="715"/>
      <c r="K479" s="715"/>
    </row>
    <row r="480" spans="2:11">
      <c r="B480" s="715"/>
      <c r="C480" s="716"/>
      <c r="D480" s="715"/>
      <c r="E480" s="724"/>
      <c r="F480" s="715"/>
      <c r="G480" s="715"/>
      <c r="H480" s="719"/>
      <c r="I480" s="719"/>
      <c r="J480" s="715"/>
      <c r="K480" s="715"/>
    </row>
    <row r="481" spans="2:11">
      <c r="B481" s="715"/>
      <c r="C481" s="716"/>
      <c r="D481" s="715"/>
      <c r="E481" s="724"/>
      <c r="F481" s="715"/>
      <c r="G481" s="715"/>
      <c r="H481" s="719"/>
      <c r="I481" s="719"/>
      <c r="J481" s="715"/>
      <c r="K481" s="715"/>
    </row>
    <row r="482" spans="2:11">
      <c r="B482" s="715"/>
      <c r="C482" s="716"/>
      <c r="D482" s="715"/>
      <c r="E482" s="724"/>
      <c r="F482" s="715"/>
      <c r="G482" s="715"/>
      <c r="H482" s="719"/>
      <c r="I482" s="719"/>
      <c r="J482" s="715"/>
      <c r="K482" s="715"/>
    </row>
    <row r="483" spans="2:11">
      <c r="B483" s="715"/>
      <c r="C483" s="716"/>
      <c r="D483" s="715"/>
      <c r="E483" s="724"/>
      <c r="F483" s="715"/>
      <c r="G483" s="715"/>
      <c r="H483" s="719"/>
      <c r="I483" s="719"/>
      <c r="J483" s="715"/>
      <c r="K483" s="715"/>
    </row>
    <row r="484" spans="2:11">
      <c r="B484" s="713"/>
      <c r="C484" s="713"/>
      <c r="D484" s="713"/>
      <c r="E484" s="714"/>
      <c r="F484" s="713"/>
      <c r="G484" s="713"/>
      <c r="H484" s="713"/>
      <c r="I484" s="713"/>
      <c r="J484" s="714"/>
      <c r="K484" s="714"/>
    </row>
    <row r="485" spans="2:11">
      <c r="B485" s="713"/>
      <c r="C485" s="713"/>
      <c r="D485" s="713"/>
      <c r="E485" s="714"/>
      <c r="F485" s="713"/>
      <c r="G485" s="713"/>
      <c r="H485" s="713"/>
      <c r="I485" s="713"/>
      <c r="J485" s="714"/>
      <c r="K485" s="714"/>
    </row>
    <row r="486" spans="2:11">
      <c r="B486" s="713"/>
      <c r="C486" s="713"/>
      <c r="D486" s="713"/>
      <c r="E486" s="714"/>
      <c r="F486" s="714"/>
      <c r="G486" s="714"/>
      <c r="H486" s="714"/>
      <c r="I486" s="714"/>
      <c r="J486" s="714"/>
      <c r="K486" s="714"/>
    </row>
    <row r="487" spans="2:11">
      <c r="B487" s="715"/>
      <c r="C487" s="716"/>
      <c r="D487" s="717"/>
      <c r="E487" s="715"/>
      <c r="F487" s="715"/>
      <c r="G487" s="715"/>
      <c r="H487" s="718"/>
      <c r="I487" s="718"/>
      <c r="J487" s="715"/>
      <c r="K487" s="715"/>
    </row>
    <row r="488" spans="2:11">
      <c r="B488" s="715"/>
      <c r="C488" s="716"/>
      <c r="D488" s="717"/>
      <c r="E488" s="715"/>
      <c r="F488" s="715"/>
      <c r="G488" s="715"/>
      <c r="H488" s="718"/>
      <c r="I488" s="718"/>
      <c r="J488" s="715"/>
      <c r="K488" s="715"/>
    </row>
    <row r="489" spans="2:11">
      <c r="B489" s="715"/>
      <c r="C489" s="716"/>
      <c r="D489" s="717"/>
      <c r="E489" s="715"/>
      <c r="F489" s="715"/>
      <c r="G489" s="715"/>
      <c r="H489" s="718"/>
      <c r="I489" s="718"/>
      <c r="J489" s="715"/>
      <c r="K489" s="715"/>
    </row>
    <row r="490" spans="2:11">
      <c r="B490" s="715"/>
      <c r="C490" s="716"/>
      <c r="D490" s="717"/>
      <c r="E490" s="715"/>
      <c r="F490" s="715"/>
      <c r="G490" s="715"/>
      <c r="H490" s="718"/>
      <c r="I490" s="718"/>
      <c r="J490" s="715"/>
      <c r="K490" s="715"/>
    </row>
    <row r="491" spans="2:11">
      <c r="B491" s="715"/>
      <c r="C491" s="716"/>
      <c r="D491" s="717"/>
      <c r="E491" s="715"/>
      <c r="F491" s="715"/>
      <c r="G491" s="715"/>
      <c r="H491" s="718"/>
      <c r="I491" s="718"/>
      <c r="J491" s="715"/>
      <c r="K491" s="715"/>
    </row>
    <row r="492" spans="2:11">
      <c r="B492" s="713"/>
      <c r="C492" s="713"/>
      <c r="D492" s="713"/>
      <c r="E492" s="714"/>
      <c r="F492" s="713"/>
      <c r="G492" s="713"/>
      <c r="H492" s="713"/>
      <c r="I492" s="713"/>
      <c r="J492" s="714"/>
      <c r="K492" s="714"/>
    </row>
    <row r="493" spans="2:11">
      <c r="B493" s="713"/>
      <c r="C493" s="713"/>
      <c r="D493" s="721"/>
      <c r="E493" s="714"/>
      <c r="F493" s="713"/>
      <c r="G493" s="713"/>
      <c r="H493" s="713"/>
      <c r="I493" s="713"/>
      <c r="J493" s="714"/>
      <c r="K493" s="714"/>
    </row>
    <row r="494" spans="2:11">
      <c r="B494" s="725"/>
    </row>
    <row r="496" spans="2:11" ht="22.5">
      <c r="B496" s="726"/>
      <c r="C496" s="727"/>
      <c r="D496" s="727"/>
      <c r="E496" s="728"/>
      <c r="F496" s="727"/>
      <c r="G496" s="727"/>
      <c r="H496" s="727"/>
      <c r="I496" s="727"/>
      <c r="J496" s="728"/>
      <c r="K496" s="728"/>
    </row>
    <row r="497" spans="2:11" ht="18">
      <c r="B497" s="729"/>
      <c r="C497" s="729"/>
      <c r="D497" s="729"/>
      <c r="E497" s="730"/>
      <c r="F497" s="729"/>
      <c r="G497" s="729"/>
      <c r="H497" s="729"/>
      <c r="I497" s="729"/>
      <c r="J497" s="730"/>
      <c r="K497" s="730"/>
    </row>
    <row r="498" spans="2:11" ht="15.75">
      <c r="B498" s="731"/>
      <c r="C498" s="731"/>
      <c r="D498" s="731"/>
      <c r="E498" s="732"/>
      <c r="F498" s="731"/>
      <c r="G498" s="731"/>
      <c r="H498" s="733"/>
      <c r="I498" s="733"/>
      <c r="J498" s="738"/>
      <c r="K498" s="738"/>
    </row>
    <row r="499" spans="2:11" ht="15.75">
      <c r="B499" s="731"/>
      <c r="C499" s="735"/>
      <c r="D499" s="735"/>
      <c r="E499" s="736"/>
      <c r="F499" s="735"/>
      <c r="G499" s="735"/>
      <c r="H499" s="735"/>
      <c r="I499" s="735"/>
      <c r="J499" s="737"/>
      <c r="K499" s="737"/>
    </row>
    <row r="500" spans="2:11">
      <c r="B500" s="713"/>
      <c r="C500" s="713"/>
      <c r="D500" s="713"/>
      <c r="E500" s="714"/>
      <c r="F500" s="713"/>
      <c r="G500" s="713"/>
      <c r="H500" s="713"/>
      <c r="I500" s="713"/>
      <c r="J500" s="714"/>
      <c r="K500" s="714"/>
    </row>
    <row r="501" spans="2:11">
      <c r="B501" s="713"/>
      <c r="C501" s="713"/>
      <c r="D501" s="713"/>
      <c r="E501" s="714"/>
      <c r="F501" s="714"/>
      <c r="G501" s="714"/>
      <c r="H501" s="714"/>
      <c r="I501" s="714"/>
      <c r="J501" s="714"/>
      <c r="K501" s="714"/>
    </row>
    <row r="502" spans="2:11">
      <c r="B502" s="720"/>
      <c r="C502" s="720"/>
      <c r="D502" s="720"/>
      <c r="E502" s="715"/>
      <c r="F502" s="720"/>
      <c r="G502" s="720"/>
      <c r="H502" s="721"/>
      <c r="I502" s="721"/>
      <c r="J502" s="715"/>
      <c r="K502" s="715"/>
    </row>
    <row r="503" spans="2:11">
      <c r="B503" s="713"/>
      <c r="C503" s="713"/>
      <c r="D503" s="714"/>
      <c r="E503" s="714"/>
      <c r="F503" s="713"/>
      <c r="G503" s="713"/>
      <c r="H503" s="713"/>
      <c r="I503" s="713"/>
      <c r="J503" s="714"/>
      <c r="K503" s="714"/>
    </row>
    <row r="504" spans="2:11">
      <c r="B504" s="715"/>
      <c r="C504" s="716"/>
      <c r="D504" s="717"/>
      <c r="E504" s="715"/>
      <c r="F504" s="720"/>
      <c r="G504" s="720"/>
      <c r="H504" s="720"/>
      <c r="I504" s="720"/>
      <c r="J504" s="715"/>
      <c r="K504" s="715"/>
    </row>
    <row r="505" spans="2:11">
      <c r="B505" s="720"/>
      <c r="C505" s="720"/>
      <c r="D505" s="713"/>
      <c r="E505" s="715"/>
      <c r="F505" s="720"/>
      <c r="G505" s="720"/>
      <c r="H505" s="720"/>
      <c r="I505" s="720"/>
      <c r="J505" s="722"/>
      <c r="K505" s="722"/>
    </row>
    <row r="506" spans="2:11">
      <c r="B506" s="720"/>
      <c r="C506" s="720"/>
      <c r="D506" s="713"/>
      <c r="E506" s="715"/>
      <c r="F506" s="720"/>
      <c r="G506" s="720"/>
      <c r="H506" s="720"/>
      <c r="I506" s="720"/>
      <c r="J506" s="714"/>
      <c r="K506" s="714"/>
    </row>
    <row r="507" spans="2:11">
      <c r="B507" s="720"/>
      <c r="C507" s="720"/>
      <c r="D507" s="713"/>
      <c r="E507" s="715"/>
      <c r="F507" s="720"/>
      <c r="G507" s="720"/>
      <c r="H507" s="720"/>
      <c r="I507" s="720"/>
      <c r="J507" s="714"/>
      <c r="K507" s="714"/>
    </row>
    <row r="508" spans="2:11">
      <c r="B508" s="720"/>
      <c r="C508" s="720"/>
      <c r="D508" s="723"/>
      <c r="E508" s="715"/>
      <c r="F508" s="723"/>
      <c r="G508" s="723"/>
      <c r="H508" s="721"/>
      <c r="I508" s="721"/>
      <c r="J508" s="715"/>
      <c r="K508" s="715"/>
    </row>
    <row r="509" spans="2:11">
      <c r="B509" s="720"/>
      <c r="C509" s="720"/>
      <c r="D509" s="723"/>
      <c r="E509" s="715"/>
      <c r="F509" s="723"/>
      <c r="G509" s="723"/>
      <c r="H509" s="721"/>
      <c r="I509" s="721"/>
      <c r="J509" s="715"/>
      <c r="K509" s="715"/>
    </row>
    <row r="510" spans="2:11">
      <c r="B510" s="713"/>
      <c r="C510" s="713"/>
      <c r="D510" s="714"/>
      <c r="E510" s="714"/>
      <c r="F510" s="713"/>
      <c r="G510" s="713"/>
      <c r="H510" s="713"/>
      <c r="I510" s="713"/>
      <c r="J510" s="714"/>
      <c r="K510" s="714"/>
    </row>
    <row r="511" spans="2:11">
      <c r="B511" s="715"/>
      <c r="C511" s="716"/>
      <c r="D511" s="717"/>
      <c r="E511" s="715"/>
      <c r="F511" s="715"/>
      <c r="G511" s="720"/>
      <c r="H511" s="720"/>
      <c r="I511" s="720"/>
      <c r="J511" s="715"/>
      <c r="K511" s="715"/>
    </row>
    <row r="512" spans="2:11">
      <c r="B512" s="720"/>
      <c r="C512" s="720"/>
      <c r="D512" s="713"/>
      <c r="E512" s="715"/>
      <c r="F512" s="720"/>
      <c r="G512" s="720"/>
      <c r="H512" s="720"/>
      <c r="I512" s="720"/>
      <c r="J512" s="715"/>
      <c r="K512" s="715"/>
    </row>
    <row r="513" spans="2:11">
      <c r="B513" s="713"/>
      <c r="C513" s="713"/>
      <c r="D513" s="714"/>
      <c r="E513" s="714"/>
      <c r="F513" s="713"/>
      <c r="G513" s="713"/>
      <c r="H513" s="713"/>
      <c r="I513" s="713"/>
      <c r="J513" s="714"/>
      <c r="K513" s="714"/>
    </row>
    <row r="514" spans="2:11">
      <c r="B514" s="720"/>
      <c r="C514" s="720"/>
      <c r="D514" s="713"/>
      <c r="E514" s="715"/>
      <c r="F514" s="720"/>
      <c r="G514" s="720"/>
      <c r="H514" s="720"/>
      <c r="I514" s="720"/>
      <c r="J514" s="715"/>
      <c r="K514" s="715"/>
    </row>
    <row r="515" spans="2:11">
      <c r="B515" s="713"/>
      <c r="C515" s="713"/>
      <c r="D515" s="721"/>
      <c r="E515" s="714"/>
      <c r="F515" s="721"/>
      <c r="G515" s="721"/>
      <c r="H515" s="721"/>
      <c r="I515" s="721"/>
      <c r="J515" s="714"/>
      <c r="K515" s="714"/>
    </row>
    <row r="516" spans="2:11">
      <c r="B516" s="713"/>
      <c r="C516" s="713"/>
      <c r="D516" s="714"/>
      <c r="E516" s="714"/>
      <c r="F516" s="714"/>
      <c r="G516" s="713"/>
      <c r="H516" s="713"/>
      <c r="I516" s="713"/>
      <c r="J516" s="714"/>
      <c r="K516" s="714"/>
    </row>
    <row r="517" spans="2:11">
      <c r="B517" s="715"/>
      <c r="C517" s="716"/>
      <c r="D517" s="715"/>
      <c r="E517" s="724"/>
      <c r="F517" s="715"/>
      <c r="G517" s="715"/>
      <c r="H517" s="719"/>
      <c r="I517" s="719"/>
      <c r="J517" s="715"/>
      <c r="K517" s="715"/>
    </row>
    <row r="518" spans="2:11">
      <c r="B518" s="713"/>
      <c r="C518" s="713"/>
      <c r="D518" s="713"/>
      <c r="E518" s="714"/>
      <c r="F518" s="713"/>
      <c r="G518" s="713"/>
      <c r="H518" s="713"/>
      <c r="I518" s="713"/>
      <c r="J518" s="714"/>
      <c r="K518" s="714"/>
    </row>
    <row r="519" spans="2:11">
      <c r="B519" s="713"/>
      <c r="C519" s="713"/>
      <c r="D519" s="713"/>
      <c r="E519" s="714"/>
      <c r="F519" s="713"/>
      <c r="G519" s="713"/>
      <c r="H519" s="713"/>
      <c r="I519" s="713"/>
      <c r="J519" s="714"/>
      <c r="K519" s="714"/>
    </row>
    <row r="520" spans="2:11">
      <c r="B520" s="713"/>
      <c r="C520" s="713"/>
      <c r="D520" s="713"/>
      <c r="E520" s="714"/>
      <c r="F520" s="714"/>
      <c r="G520" s="714"/>
      <c r="H520" s="714"/>
      <c r="I520" s="714"/>
      <c r="J520" s="714"/>
      <c r="K520" s="714"/>
    </row>
    <row r="521" spans="2:11">
      <c r="B521" s="715"/>
      <c r="C521" s="716"/>
      <c r="D521" s="717"/>
      <c r="E521" s="715"/>
      <c r="F521" s="715"/>
      <c r="G521" s="715"/>
      <c r="H521" s="718"/>
      <c r="I521" s="718"/>
      <c r="J521" s="715"/>
      <c r="K521" s="715"/>
    </row>
    <row r="522" spans="2:11">
      <c r="B522" s="713"/>
      <c r="C522" s="713"/>
      <c r="D522" s="713"/>
      <c r="E522" s="714"/>
      <c r="F522" s="713"/>
      <c r="G522" s="713"/>
      <c r="H522" s="713"/>
      <c r="I522" s="713"/>
      <c r="J522" s="714"/>
      <c r="K522" s="714"/>
    </row>
    <row r="523" spans="2:11">
      <c r="B523" s="713"/>
      <c r="C523" s="713"/>
      <c r="D523" s="721"/>
      <c r="E523" s="714"/>
      <c r="F523" s="713"/>
      <c r="G523" s="713"/>
      <c r="H523" s="713"/>
      <c r="I523" s="713"/>
      <c r="J523" s="714"/>
      <c r="K523" s="714"/>
    </row>
    <row r="524" spans="2:11">
      <c r="B524" s="725"/>
    </row>
    <row r="527" spans="2:11" ht="22.5">
      <c r="B527" s="726"/>
      <c r="C527" s="727"/>
      <c r="D527" s="727"/>
      <c r="E527" s="728"/>
      <c r="F527" s="727"/>
      <c r="G527" s="727"/>
      <c r="H527" s="727"/>
      <c r="I527" s="727"/>
      <c r="J527" s="728"/>
      <c r="K527" s="728"/>
    </row>
    <row r="528" spans="2:11" ht="18">
      <c r="B528" s="729"/>
      <c r="C528" s="729"/>
      <c r="D528" s="729"/>
      <c r="E528" s="730"/>
      <c r="F528" s="729"/>
      <c r="G528" s="729"/>
      <c r="H528" s="729"/>
      <c r="I528" s="729"/>
      <c r="J528" s="730"/>
      <c r="K528" s="730"/>
    </row>
    <row r="529" spans="2:11" ht="15.75">
      <c r="B529" s="731"/>
      <c r="C529" s="731"/>
      <c r="D529" s="731"/>
      <c r="E529" s="732"/>
      <c r="F529" s="731"/>
      <c r="G529" s="731"/>
      <c r="H529" s="733"/>
      <c r="I529" s="733"/>
      <c r="J529" s="738"/>
      <c r="K529" s="738"/>
    </row>
    <row r="530" spans="2:11" ht="15.75">
      <c r="B530" s="731"/>
      <c r="C530" s="735"/>
      <c r="D530" s="735"/>
      <c r="E530" s="736"/>
      <c r="F530" s="735"/>
      <c r="G530" s="735"/>
      <c r="H530" s="735"/>
      <c r="I530" s="735"/>
      <c r="J530" s="737"/>
      <c r="K530" s="737"/>
    </row>
    <row r="531" spans="2:11">
      <c r="B531" s="713"/>
      <c r="C531" s="713"/>
      <c r="D531" s="713"/>
      <c r="E531" s="714"/>
      <c r="F531" s="713"/>
      <c r="G531" s="713"/>
      <c r="H531" s="713"/>
      <c r="I531" s="713"/>
      <c r="J531" s="714"/>
      <c r="K531" s="714"/>
    </row>
    <row r="532" spans="2:11">
      <c r="B532" s="713"/>
      <c r="C532" s="713"/>
      <c r="D532" s="713"/>
      <c r="E532" s="714"/>
      <c r="F532" s="714"/>
      <c r="G532" s="714"/>
      <c r="H532" s="714"/>
      <c r="I532" s="714"/>
      <c r="J532" s="714"/>
      <c r="K532" s="714"/>
    </row>
    <row r="533" spans="2:11">
      <c r="B533" s="720"/>
      <c r="C533" s="720"/>
      <c r="D533" s="720"/>
      <c r="E533" s="715"/>
      <c r="F533" s="720"/>
      <c r="G533" s="720"/>
      <c r="H533" s="721"/>
      <c r="I533" s="721"/>
      <c r="J533" s="715"/>
      <c r="K533" s="715"/>
    </row>
    <row r="534" spans="2:11">
      <c r="B534" s="713"/>
      <c r="C534" s="713"/>
      <c r="D534" s="714"/>
      <c r="E534" s="714"/>
      <c r="F534" s="713"/>
      <c r="G534" s="713"/>
      <c r="H534" s="713"/>
      <c r="I534" s="713"/>
      <c r="J534" s="714"/>
      <c r="K534" s="714"/>
    </row>
    <row r="535" spans="2:11">
      <c r="B535" s="720"/>
      <c r="C535" s="720"/>
      <c r="D535" s="713"/>
      <c r="E535" s="715"/>
      <c r="F535" s="720"/>
      <c r="G535" s="720"/>
      <c r="H535" s="720"/>
      <c r="I535" s="720"/>
      <c r="J535" s="715"/>
      <c r="K535" s="715"/>
    </row>
    <row r="536" spans="2:11">
      <c r="B536" s="720"/>
      <c r="C536" s="720"/>
      <c r="D536" s="713"/>
      <c r="E536" s="715"/>
      <c r="F536" s="720"/>
      <c r="G536" s="720"/>
      <c r="H536" s="720"/>
      <c r="I536" s="720"/>
      <c r="J536" s="715"/>
      <c r="K536" s="715"/>
    </row>
    <row r="537" spans="2:11">
      <c r="B537" s="720"/>
      <c r="C537" s="720"/>
      <c r="D537" s="713"/>
      <c r="E537" s="715"/>
      <c r="F537" s="720"/>
      <c r="G537" s="720"/>
      <c r="H537" s="720"/>
      <c r="I537" s="720"/>
      <c r="J537" s="715"/>
      <c r="K537" s="715"/>
    </row>
    <row r="538" spans="2:11">
      <c r="B538" s="720"/>
      <c r="C538" s="720"/>
      <c r="D538" s="723"/>
      <c r="E538" s="715"/>
      <c r="F538" s="723"/>
      <c r="G538" s="723"/>
      <c r="H538" s="721"/>
      <c r="I538" s="721"/>
      <c r="J538" s="715"/>
      <c r="K538" s="715"/>
    </row>
    <row r="539" spans="2:11">
      <c r="B539" s="720"/>
      <c r="C539" s="720"/>
      <c r="D539" s="723"/>
      <c r="E539" s="715"/>
      <c r="F539" s="723"/>
      <c r="G539" s="723"/>
      <c r="H539" s="721"/>
      <c r="I539" s="721"/>
      <c r="J539" s="715"/>
      <c r="K539" s="715"/>
    </row>
    <row r="540" spans="2:11">
      <c r="B540" s="713"/>
      <c r="C540" s="713"/>
      <c r="D540" s="714"/>
      <c r="E540" s="714"/>
      <c r="F540" s="713"/>
      <c r="G540" s="713"/>
      <c r="H540" s="713"/>
      <c r="I540" s="713"/>
      <c r="J540" s="714"/>
      <c r="K540" s="714"/>
    </row>
    <row r="541" spans="2:11">
      <c r="B541" s="720"/>
      <c r="C541" s="720"/>
      <c r="D541" s="713"/>
      <c r="E541" s="715"/>
      <c r="F541" s="720"/>
      <c r="G541" s="720"/>
      <c r="H541" s="720"/>
      <c r="I541" s="720"/>
      <c r="J541" s="715"/>
      <c r="K541" s="715"/>
    </row>
    <row r="542" spans="2:11">
      <c r="B542" s="713"/>
      <c r="C542" s="713"/>
      <c r="D542" s="714"/>
      <c r="E542" s="714"/>
      <c r="F542" s="713"/>
      <c r="G542" s="713"/>
      <c r="H542" s="713"/>
      <c r="I542" s="713"/>
      <c r="J542" s="714"/>
      <c r="K542" s="714"/>
    </row>
    <row r="543" spans="2:11">
      <c r="B543" s="715"/>
      <c r="C543" s="716"/>
      <c r="D543" s="724"/>
      <c r="E543" s="715"/>
      <c r="F543" s="715"/>
      <c r="G543" s="741"/>
      <c r="H543" s="720"/>
      <c r="I543" s="720"/>
      <c r="J543" s="715"/>
      <c r="K543" s="715"/>
    </row>
    <row r="544" spans="2:11">
      <c r="B544" s="715"/>
      <c r="C544" s="716"/>
      <c r="D544" s="724"/>
      <c r="E544" s="715"/>
      <c r="F544" s="715"/>
      <c r="G544" s="741"/>
      <c r="H544" s="720"/>
      <c r="I544" s="720"/>
      <c r="J544" s="715"/>
      <c r="K544" s="715"/>
    </row>
    <row r="545" spans="2:11">
      <c r="B545" s="715"/>
      <c r="C545" s="716"/>
      <c r="D545" s="724"/>
      <c r="E545" s="715"/>
      <c r="F545" s="715"/>
      <c r="G545" s="741"/>
      <c r="H545" s="720"/>
      <c r="I545" s="720"/>
      <c r="J545" s="715"/>
      <c r="K545" s="715"/>
    </row>
    <row r="546" spans="2:11">
      <c r="B546" s="715"/>
      <c r="C546" s="716"/>
      <c r="D546" s="724"/>
      <c r="E546" s="715"/>
      <c r="F546" s="715"/>
      <c r="G546" s="741"/>
      <c r="H546" s="720"/>
      <c r="I546" s="720"/>
      <c r="J546" s="715"/>
      <c r="K546" s="715"/>
    </row>
    <row r="547" spans="2:11">
      <c r="B547" s="720"/>
      <c r="C547" s="720"/>
      <c r="D547" s="713"/>
      <c r="E547" s="715"/>
      <c r="F547" s="720"/>
      <c r="G547" s="720"/>
      <c r="H547" s="720"/>
      <c r="I547" s="720"/>
      <c r="J547" s="715"/>
      <c r="K547" s="715"/>
    </row>
    <row r="548" spans="2:11">
      <c r="B548" s="713"/>
      <c r="C548" s="713"/>
      <c r="D548" s="721"/>
      <c r="E548" s="714"/>
      <c r="F548" s="721"/>
      <c r="G548" s="721"/>
      <c r="H548" s="721"/>
      <c r="I548" s="721"/>
      <c r="J548" s="714"/>
      <c r="K548" s="714"/>
    </row>
    <row r="549" spans="2:11">
      <c r="B549" s="713"/>
      <c r="C549" s="713"/>
      <c r="D549" s="714"/>
      <c r="E549" s="714"/>
      <c r="F549" s="714"/>
      <c r="G549" s="713"/>
      <c r="H549" s="713"/>
      <c r="I549" s="713"/>
      <c r="J549" s="714"/>
      <c r="K549" s="714"/>
    </row>
    <row r="550" spans="2:11">
      <c r="B550" s="713"/>
      <c r="C550" s="713"/>
      <c r="D550" s="713"/>
      <c r="E550" s="714"/>
      <c r="F550" s="713"/>
      <c r="G550" s="713"/>
      <c r="H550" s="713"/>
      <c r="I550" s="713"/>
      <c r="J550" s="714"/>
      <c r="K550" s="714"/>
    </row>
    <row r="551" spans="2:11">
      <c r="B551" s="713"/>
      <c r="C551" s="713"/>
      <c r="D551" s="713"/>
      <c r="E551" s="714"/>
      <c r="F551" s="713"/>
      <c r="G551" s="713"/>
      <c r="H551" s="713"/>
      <c r="I551" s="713"/>
      <c r="J551" s="714"/>
      <c r="K551" s="714"/>
    </row>
    <row r="552" spans="2:11">
      <c r="B552" s="713"/>
      <c r="C552" s="713"/>
      <c r="D552" s="713"/>
      <c r="E552" s="714"/>
      <c r="F552" s="714"/>
      <c r="G552" s="714"/>
      <c r="H552" s="714"/>
      <c r="I552" s="714"/>
      <c r="J552" s="714"/>
      <c r="K552" s="714"/>
    </row>
    <row r="553" spans="2:11">
      <c r="B553" s="713"/>
      <c r="C553" s="713"/>
      <c r="D553" s="713"/>
      <c r="E553" s="714"/>
      <c r="F553" s="713"/>
      <c r="G553" s="713"/>
      <c r="H553" s="713"/>
      <c r="I553" s="713"/>
      <c r="J553" s="714"/>
      <c r="K553" s="714"/>
    </row>
    <row r="554" spans="2:11">
      <c r="B554" s="713"/>
      <c r="C554" s="713"/>
      <c r="D554" s="721"/>
      <c r="E554" s="714"/>
      <c r="F554" s="713"/>
      <c r="G554" s="713"/>
      <c r="H554" s="713"/>
      <c r="I554" s="713"/>
      <c r="J554" s="714"/>
      <c r="K554" s="714"/>
    </row>
    <row r="555" spans="2:11">
      <c r="B555" s="713"/>
      <c r="C555" s="713"/>
      <c r="D555" s="721"/>
      <c r="E555" s="714"/>
      <c r="F555" s="721"/>
      <c r="G555" s="721"/>
      <c r="H555" s="739"/>
      <c r="I555" s="739"/>
      <c r="J555" s="714"/>
      <c r="K555" s="714"/>
    </row>
    <row r="556" spans="2:11">
      <c r="B556" s="713"/>
      <c r="C556" s="713"/>
      <c r="D556" s="721"/>
      <c r="E556" s="714"/>
      <c r="F556" s="721"/>
      <c r="G556" s="713"/>
      <c r="H556" s="713"/>
      <c r="I556" s="713"/>
      <c r="J556" s="714"/>
      <c r="K556" s="714"/>
    </row>
    <row r="557" spans="2:11">
      <c r="B557" s="725"/>
    </row>
    <row r="559" spans="2:11" ht="22.5">
      <c r="B559" s="726"/>
      <c r="C559" s="727"/>
      <c r="D559" s="727"/>
      <c r="E559" s="728"/>
      <c r="F559" s="727"/>
      <c r="G559" s="727"/>
      <c r="H559" s="727"/>
      <c r="I559" s="727"/>
      <c r="J559" s="728"/>
      <c r="K559" s="728"/>
    </row>
    <row r="560" spans="2:11" ht="18">
      <c r="B560" s="729"/>
      <c r="C560" s="729"/>
      <c r="D560" s="729"/>
      <c r="E560" s="730"/>
      <c r="F560" s="729"/>
      <c r="G560" s="729"/>
      <c r="H560" s="729"/>
      <c r="I560" s="729"/>
      <c r="J560" s="730"/>
      <c r="K560" s="730"/>
    </row>
    <row r="561" spans="2:11" ht="15.75">
      <c r="B561" s="731"/>
      <c r="C561" s="731"/>
      <c r="D561" s="731"/>
      <c r="E561" s="732"/>
      <c r="F561" s="731"/>
      <c r="G561" s="731"/>
      <c r="H561" s="733"/>
      <c r="I561" s="733"/>
      <c r="J561" s="738"/>
      <c r="K561" s="738"/>
    </row>
    <row r="562" spans="2:11" ht="15.75">
      <c r="B562" s="731"/>
      <c r="C562" s="735"/>
      <c r="D562" s="735"/>
      <c r="E562" s="736"/>
      <c r="F562" s="735"/>
      <c r="G562" s="735"/>
      <c r="H562" s="735"/>
      <c r="I562" s="735"/>
      <c r="J562" s="737"/>
      <c r="K562" s="737"/>
    </row>
    <row r="563" spans="2:11">
      <c r="B563" s="713"/>
      <c r="C563" s="713"/>
      <c r="D563" s="713"/>
      <c r="E563" s="714"/>
      <c r="F563" s="713"/>
      <c r="G563" s="713"/>
      <c r="H563" s="713"/>
      <c r="I563" s="713"/>
      <c r="J563" s="714"/>
      <c r="K563" s="714"/>
    </row>
    <row r="564" spans="2:11">
      <c r="B564" s="713"/>
      <c r="C564" s="713"/>
      <c r="D564" s="713"/>
      <c r="E564" s="714"/>
      <c r="F564" s="714"/>
      <c r="G564" s="714"/>
      <c r="H564" s="714"/>
      <c r="I564" s="714"/>
      <c r="J564" s="714"/>
      <c r="K564" s="714"/>
    </row>
    <row r="565" spans="2:11">
      <c r="B565" s="715"/>
      <c r="C565" s="716"/>
      <c r="D565" s="717"/>
      <c r="E565" s="718"/>
      <c r="F565" s="718"/>
      <c r="G565" s="719"/>
      <c r="H565" s="719"/>
      <c r="I565" s="719"/>
      <c r="J565" s="715"/>
      <c r="K565" s="715"/>
    </row>
    <row r="566" spans="2:11">
      <c r="B566" s="715"/>
      <c r="C566" s="716"/>
      <c r="D566" s="717"/>
      <c r="E566" s="718"/>
      <c r="F566" s="718"/>
      <c r="G566" s="719"/>
      <c r="H566" s="719"/>
      <c r="I566" s="719"/>
      <c r="J566" s="715"/>
      <c r="K566" s="715"/>
    </row>
    <row r="567" spans="2:11">
      <c r="B567" s="720"/>
      <c r="C567" s="720"/>
      <c r="D567" s="720"/>
      <c r="E567" s="715"/>
      <c r="F567" s="720"/>
      <c r="G567" s="720"/>
      <c r="H567" s="721"/>
      <c r="I567" s="721"/>
      <c r="J567" s="715"/>
      <c r="K567" s="715"/>
    </row>
    <row r="568" spans="2:11">
      <c r="B568" s="713"/>
      <c r="C568" s="713"/>
      <c r="D568" s="714"/>
      <c r="E568" s="714"/>
      <c r="F568" s="713"/>
      <c r="G568" s="713"/>
      <c r="H568" s="713"/>
      <c r="I568" s="713"/>
      <c r="J568" s="714"/>
      <c r="K568" s="714"/>
    </row>
    <row r="569" spans="2:11">
      <c r="B569" s="715"/>
      <c r="C569" s="716"/>
      <c r="D569" s="717"/>
      <c r="E569" s="715"/>
      <c r="F569" s="720"/>
      <c r="G569" s="720"/>
      <c r="H569" s="720"/>
      <c r="I569" s="720"/>
      <c r="J569" s="715"/>
      <c r="K569" s="715"/>
    </row>
    <row r="570" spans="2:11">
      <c r="B570" s="715"/>
      <c r="C570" s="716"/>
      <c r="D570" s="717"/>
      <c r="E570" s="715"/>
      <c r="F570" s="720"/>
      <c r="G570" s="720"/>
      <c r="H570" s="720"/>
      <c r="I570" s="720"/>
      <c r="J570" s="715"/>
      <c r="K570" s="715"/>
    </row>
    <row r="571" spans="2:11">
      <c r="B571" s="720"/>
      <c r="C571" s="720"/>
      <c r="D571" s="713"/>
      <c r="E571" s="715"/>
      <c r="F571" s="720"/>
      <c r="G571" s="720"/>
      <c r="H571" s="720"/>
      <c r="I571" s="720"/>
      <c r="J571" s="722"/>
      <c r="K571" s="722"/>
    </row>
    <row r="572" spans="2:11">
      <c r="B572" s="720"/>
      <c r="C572" s="720"/>
      <c r="D572" s="713"/>
      <c r="E572" s="715"/>
      <c r="F572" s="720"/>
      <c r="G572" s="720"/>
      <c r="H572" s="720"/>
      <c r="I572" s="720"/>
      <c r="J572" s="714"/>
      <c r="K572" s="714"/>
    </row>
    <row r="573" spans="2:11">
      <c r="B573" s="720"/>
      <c r="C573" s="720"/>
      <c r="D573" s="713"/>
      <c r="E573" s="715"/>
      <c r="F573" s="720"/>
      <c r="G573" s="720"/>
      <c r="H573" s="720"/>
      <c r="I573" s="720"/>
      <c r="J573" s="714"/>
      <c r="K573" s="714"/>
    </row>
    <row r="574" spans="2:11">
      <c r="B574" s="720"/>
      <c r="C574" s="720"/>
      <c r="D574" s="723"/>
      <c r="E574" s="715"/>
      <c r="F574" s="723"/>
      <c r="G574" s="723"/>
      <c r="H574" s="721"/>
      <c r="I574" s="721"/>
      <c r="J574" s="715"/>
      <c r="K574" s="715"/>
    </row>
    <row r="575" spans="2:11">
      <c r="B575" s="720"/>
      <c r="C575" s="720"/>
      <c r="D575" s="723"/>
      <c r="E575" s="715"/>
      <c r="F575" s="723"/>
      <c r="G575" s="723"/>
      <c r="H575" s="721"/>
      <c r="I575" s="721"/>
      <c r="J575" s="715"/>
      <c r="K575" s="715"/>
    </row>
    <row r="576" spans="2:11">
      <c r="B576" s="713"/>
      <c r="C576" s="713"/>
      <c r="D576" s="714"/>
      <c r="E576" s="714"/>
      <c r="F576" s="713"/>
      <c r="G576" s="713"/>
      <c r="H576" s="713"/>
      <c r="I576" s="713"/>
      <c r="J576" s="714"/>
      <c r="K576" s="714"/>
    </row>
    <row r="577" spans="2:11">
      <c r="B577" s="715"/>
      <c r="C577" s="716"/>
      <c r="D577" s="717"/>
      <c r="E577" s="715"/>
      <c r="F577" s="715"/>
      <c r="G577" s="720"/>
      <c r="H577" s="720"/>
      <c r="I577" s="720"/>
      <c r="J577" s="715"/>
      <c r="K577" s="715"/>
    </row>
    <row r="578" spans="2:11">
      <c r="B578" s="715"/>
      <c r="C578" s="716"/>
      <c r="D578" s="717"/>
      <c r="E578" s="715"/>
      <c r="F578" s="715"/>
      <c r="G578" s="720"/>
      <c r="H578" s="720"/>
      <c r="I578" s="720"/>
      <c r="J578" s="715"/>
      <c r="K578" s="715"/>
    </row>
    <row r="579" spans="2:11">
      <c r="B579" s="715"/>
      <c r="C579" s="716"/>
      <c r="D579" s="717"/>
      <c r="E579" s="715"/>
      <c r="F579" s="715"/>
      <c r="G579" s="720"/>
      <c r="H579" s="720"/>
      <c r="I579" s="720"/>
      <c r="J579" s="715"/>
      <c r="K579" s="715"/>
    </row>
    <row r="580" spans="2:11">
      <c r="B580" s="715"/>
      <c r="C580" s="716"/>
      <c r="D580" s="717"/>
      <c r="E580" s="715"/>
      <c r="F580" s="715"/>
      <c r="G580" s="720"/>
      <c r="H580" s="720"/>
      <c r="I580" s="720"/>
      <c r="J580" s="715"/>
      <c r="K580" s="715"/>
    </row>
    <row r="581" spans="2:11">
      <c r="B581" s="720"/>
      <c r="C581" s="720"/>
      <c r="D581" s="713"/>
      <c r="E581" s="715"/>
      <c r="F581" s="720"/>
      <c r="G581" s="720"/>
      <c r="H581" s="720"/>
      <c r="I581" s="720"/>
      <c r="J581" s="715"/>
      <c r="K581" s="715"/>
    </row>
    <row r="582" spans="2:11">
      <c r="B582" s="713"/>
      <c r="C582" s="713"/>
      <c r="D582" s="714"/>
      <c r="E582" s="714"/>
      <c r="F582" s="713"/>
      <c r="G582" s="713"/>
      <c r="H582" s="713"/>
      <c r="I582" s="713"/>
      <c r="J582" s="714"/>
      <c r="K582" s="714"/>
    </row>
    <row r="583" spans="2:11">
      <c r="B583" s="720"/>
      <c r="C583" s="720"/>
      <c r="D583" s="713"/>
      <c r="E583" s="715"/>
      <c r="F583" s="720"/>
      <c r="G583" s="720"/>
      <c r="H583" s="720"/>
      <c r="I583" s="720"/>
      <c r="J583" s="715"/>
      <c r="K583" s="715"/>
    </row>
    <row r="584" spans="2:11">
      <c r="B584" s="713"/>
      <c r="C584" s="713"/>
      <c r="D584" s="721"/>
      <c r="E584" s="714"/>
      <c r="F584" s="721"/>
      <c r="G584" s="721"/>
      <c r="H584" s="721"/>
      <c r="I584" s="721"/>
      <c r="J584" s="714"/>
      <c r="K584" s="714"/>
    </row>
    <row r="585" spans="2:11">
      <c r="B585" s="713"/>
      <c r="C585" s="713"/>
      <c r="D585" s="714"/>
      <c r="E585" s="714"/>
      <c r="F585" s="714"/>
      <c r="G585" s="713"/>
      <c r="H585" s="713"/>
      <c r="I585" s="713"/>
      <c r="J585" s="714"/>
      <c r="K585" s="714"/>
    </row>
    <row r="586" spans="2:11">
      <c r="B586" s="715"/>
      <c r="C586" s="716"/>
      <c r="D586" s="715"/>
      <c r="E586" s="724"/>
      <c r="F586" s="715"/>
      <c r="G586" s="715"/>
      <c r="H586" s="719"/>
      <c r="I586" s="719"/>
      <c r="J586" s="715"/>
      <c r="K586" s="715"/>
    </row>
    <row r="587" spans="2:11">
      <c r="B587" s="715"/>
      <c r="C587" s="716"/>
      <c r="D587" s="715"/>
      <c r="E587" s="724"/>
      <c r="F587" s="715"/>
      <c r="G587" s="715"/>
      <c r="H587" s="719"/>
      <c r="I587" s="719"/>
      <c r="J587" s="715"/>
      <c r="K587" s="715"/>
    </row>
    <row r="588" spans="2:11">
      <c r="B588" s="715"/>
      <c r="C588" s="716"/>
      <c r="D588" s="715"/>
      <c r="E588" s="724"/>
      <c r="F588" s="715"/>
      <c r="G588" s="715"/>
      <c r="H588" s="719"/>
      <c r="I588" s="719"/>
      <c r="J588" s="715"/>
      <c r="K588" s="715"/>
    </row>
    <row r="589" spans="2:11">
      <c r="B589" s="715"/>
      <c r="C589" s="716"/>
      <c r="D589" s="715"/>
      <c r="E589" s="724"/>
      <c r="F589" s="715"/>
      <c r="G589" s="715"/>
      <c r="H589" s="719"/>
      <c r="I589" s="719"/>
      <c r="J589" s="715"/>
      <c r="K589" s="715"/>
    </row>
    <row r="590" spans="2:11">
      <c r="B590" s="713"/>
      <c r="C590" s="713"/>
      <c r="D590" s="713"/>
      <c r="E590" s="714"/>
      <c r="F590" s="713"/>
      <c r="G590" s="713"/>
      <c r="H590" s="713"/>
      <c r="I590" s="713"/>
      <c r="J590" s="714"/>
      <c r="K590" s="714"/>
    </row>
    <row r="591" spans="2:11">
      <c r="B591" s="713"/>
      <c r="C591" s="713"/>
      <c r="D591" s="713"/>
      <c r="E591" s="714"/>
      <c r="F591" s="713"/>
      <c r="G591" s="713"/>
      <c r="H591" s="713"/>
      <c r="I591" s="713"/>
      <c r="J591" s="714"/>
      <c r="K591" s="714"/>
    </row>
    <row r="592" spans="2:11">
      <c r="B592" s="713"/>
      <c r="C592" s="713"/>
      <c r="D592" s="713"/>
      <c r="E592" s="714"/>
      <c r="F592" s="714"/>
      <c r="G592" s="714"/>
      <c r="H592" s="714"/>
      <c r="I592" s="714"/>
      <c r="J592" s="714"/>
      <c r="K592" s="714"/>
    </row>
    <row r="593" spans="2:11">
      <c r="B593" s="715"/>
      <c r="C593" s="716"/>
      <c r="D593" s="717"/>
      <c r="E593" s="715"/>
      <c r="F593" s="715"/>
      <c r="G593" s="715"/>
      <c r="H593" s="718"/>
      <c r="I593" s="718"/>
      <c r="J593" s="715"/>
      <c r="K593" s="715"/>
    </row>
    <row r="594" spans="2:11">
      <c r="B594" s="715"/>
      <c r="C594" s="716"/>
      <c r="D594" s="717"/>
      <c r="E594" s="715"/>
      <c r="F594" s="715"/>
      <c r="G594" s="715"/>
      <c r="H594" s="718"/>
      <c r="I594" s="718"/>
      <c r="J594" s="715"/>
      <c r="K594" s="715"/>
    </row>
    <row r="595" spans="2:11">
      <c r="B595" s="715"/>
      <c r="C595" s="716"/>
      <c r="D595" s="717"/>
      <c r="E595" s="715"/>
      <c r="F595" s="715"/>
      <c r="G595" s="715"/>
      <c r="H595" s="718"/>
      <c r="I595" s="718"/>
      <c r="J595" s="715"/>
      <c r="K595" s="715"/>
    </row>
    <row r="596" spans="2:11">
      <c r="B596" s="715"/>
      <c r="C596" s="716"/>
      <c r="D596" s="717"/>
      <c r="E596" s="715"/>
      <c r="F596" s="715"/>
      <c r="G596" s="715"/>
      <c r="H596" s="718"/>
      <c r="I596" s="718"/>
      <c r="J596" s="715"/>
      <c r="K596" s="715"/>
    </row>
    <row r="597" spans="2:11">
      <c r="B597" s="713"/>
      <c r="C597" s="713"/>
      <c r="D597" s="713"/>
      <c r="E597" s="714"/>
      <c r="F597" s="713"/>
      <c r="G597" s="713"/>
      <c r="H597" s="713"/>
      <c r="I597" s="713"/>
      <c r="J597" s="714"/>
      <c r="K597" s="714"/>
    </row>
    <row r="598" spans="2:11">
      <c r="B598" s="713"/>
      <c r="C598" s="713"/>
      <c r="D598" s="721"/>
      <c r="E598" s="714"/>
      <c r="F598" s="713"/>
      <c r="G598" s="713"/>
      <c r="H598" s="713"/>
      <c r="I598" s="713"/>
      <c r="J598" s="714"/>
      <c r="K598" s="714"/>
    </row>
    <row r="599" spans="2:11">
      <c r="B599" s="725"/>
    </row>
    <row r="600" spans="2:11">
      <c r="B600" s="725"/>
    </row>
    <row r="601" spans="2:11" ht="22.5">
      <c r="B601" s="726"/>
      <c r="C601" s="727"/>
      <c r="D601" s="727"/>
      <c r="E601" s="728"/>
      <c r="F601" s="727"/>
      <c r="G601" s="727"/>
      <c r="H601" s="727"/>
      <c r="I601" s="727"/>
      <c r="J601" s="728"/>
      <c r="K601" s="728"/>
    </row>
    <row r="602" spans="2:11" ht="18">
      <c r="B602" s="729"/>
      <c r="C602" s="729"/>
      <c r="D602" s="729"/>
      <c r="E602" s="730"/>
      <c r="F602" s="729"/>
      <c r="G602" s="729"/>
      <c r="H602" s="740"/>
      <c r="I602" s="740"/>
      <c r="J602" s="730"/>
      <c r="K602" s="730"/>
    </row>
    <row r="603" spans="2:11" ht="15.75">
      <c r="B603" s="731"/>
      <c r="C603" s="731"/>
      <c r="D603" s="731"/>
      <c r="E603" s="732"/>
      <c r="F603" s="731"/>
      <c r="G603" s="731"/>
      <c r="H603" s="733"/>
      <c r="I603" s="733"/>
      <c r="J603" s="734"/>
      <c r="K603" s="734"/>
    </row>
    <row r="604" spans="2:11" ht="15.75">
      <c r="B604" s="731"/>
      <c r="C604" s="735"/>
      <c r="D604" s="735"/>
      <c r="E604" s="736"/>
      <c r="F604" s="735"/>
      <c r="G604" s="735"/>
      <c r="H604" s="735"/>
      <c r="I604" s="735"/>
      <c r="J604" s="737"/>
      <c r="K604" s="737"/>
    </row>
    <row r="605" spans="2:11">
      <c r="B605" s="713"/>
      <c r="C605" s="713"/>
      <c r="D605" s="713"/>
      <c r="E605" s="714"/>
      <c r="F605" s="713"/>
      <c r="G605" s="713"/>
      <c r="H605" s="713"/>
      <c r="I605" s="713"/>
      <c r="J605" s="714"/>
      <c r="K605" s="714"/>
    </row>
    <row r="606" spans="2:11">
      <c r="B606" s="713"/>
      <c r="C606" s="713"/>
      <c r="D606" s="713"/>
      <c r="E606" s="714"/>
      <c r="F606" s="714"/>
      <c r="G606" s="714"/>
      <c r="H606" s="714"/>
      <c r="I606" s="714"/>
      <c r="J606" s="714"/>
      <c r="K606" s="714"/>
    </row>
    <row r="607" spans="2:11">
      <c r="B607" s="715"/>
      <c r="C607" s="716"/>
      <c r="D607" s="717"/>
      <c r="E607" s="718"/>
      <c r="F607" s="718"/>
      <c r="G607" s="719"/>
      <c r="H607" s="719"/>
      <c r="I607" s="719"/>
      <c r="J607" s="715"/>
      <c r="K607" s="715"/>
    </row>
    <row r="608" spans="2:11">
      <c r="B608" s="715"/>
      <c r="C608" s="716"/>
      <c r="D608" s="717"/>
      <c r="E608" s="718"/>
      <c r="F608" s="718"/>
      <c r="G608" s="719"/>
      <c r="H608" s="719"/>
      <c r="I608" s="719"/>
      <c r="J608" s="715"/>
      <c r="K608" s="715"/>
    </row>
    <row r="609" spans="2:11">
      <c r="B609" s="720"/>
      <c r="C609" s="720"/>
      <c r="D609" s="720"/>
      <c r="E609" s="715"/>
      <c r="F609" s="720"/>
      <c r="G609" s="720"/>
      <c r="H609" s="721"/>
      <c r="I609" s="721"/>
      <c r="J609" s="715"/>
      <c r="K609" s="715"/>
    </row>
    <row r="610" spans="2:11">
      <c r="B610" s="713"/>
      <c r="C610" s="713"/>
      <c r="D610" s="714"/>
      <c r="E610" s="714"/>
      <c r="F610" s="713"/>
      <c r="G610" s="713"/>
      <c r="H610" s="713"/>
      <c r="I610" s="713"/>
      <c r="J610" s="714"/>
      <c r="K610" s="714"/>
    </row>
    <row r="611" spans="2:11">
      <c r="B611" s="715"/>
      <c r="C611" s="716"/>
      <c r="D611" s="717"/>
      <c r="E611" s="715"/>
      <c r="F611" s="720"/>
      <c r="G611" s="720"/>
      <c r="H611" s="720"/>
      <c r="I611" s="720"/>
      <c r="J611" s="715"/>
      <c r="K611" s="715"/>
    </row>
    <row r="612" spans="2:11">
      <c r="B612" s="720"/>
      <c r="C612" s="720"/>
      <c r="D612" s="713"/>
      <c r="E612" s="715"/>
      <c r="F612" s="720"/>
      <c r="G612" s="720"/>
      <c r="H612" s="720"/>
      <c r="I612" s="720"/>
      <c r="J612" s="722"/>
      <c r="K612" s="722"/>
    </row>
    <row r="613" spans="2:11">
      <c r="B613" s="720"/>
      <c r="C613" s="720"/>
      <c r="D613" s="713"/>
      <c r="E613" s="715"/>
      <c r="F613" s="720"/>
      <c r="G613" s="720"/>
      <c r="H613" s="720"/>
      <c r="I613" s="720"/>
      <c r="J613" s="715"/>
      <c r="K613" s="715"/>
    </row>
    <row r="614" spans="2:11">
      <c r="B614" s="720"/>
      <c r="C614" s="720"/>
      <c r="D614" s="713"/>
      <c r="E614" s="715"/>
      <c r="F614" s="720"/>
      <c r="G614" s="720"/>
      <c r="H614" s="720"/>
      <c r="I614" s="720"/>
      <c r="J614" s="715"/>
      <c r="K614" s="715"/>
    </row>
    <row r="615" spans="2:11">
      <c r="B615" s="720"/>
      <c r="C615" s="720"/>
      <c r="D615" s="723"/>
      <c r="E615" s="715"/>
      <c r="F615" s="723"/>
      <c r="G615" s="723"/>
      <c r="H615" s="721"/>
      <c r="I615" s="721"/>
      <c r="J615" s="715"/>
      <c r="K615" s="715"/>
    </row>
    <row r="616" spans="2:11">
      <c r="B616" s="720"/>
      <c r="C616" s="720"/>
      <c r="D616" s="723"/>
      <c r="E616" s="715"/>
      <c r="F616" s="723"/>
      <c r="G616" s="723"/>
      <c r="H616" s="721"/>
      <c r="I616" s="721"/>
      <c r="J616" s="715"/>
      <c r="K616" s="715"/>
    </row>
    <row r="617" spans="2:11">
      <c r="B617" s="713"/>
      <c r="C617" s="713"/>
      <c r="D617" s="714"/>
      <c r="E617" s="714"/>
      <c r="F617" s="713"/>
      <c r="G617" s="713"/>
      <c r="H617" s="713"/>
      <c r="I617" s="713"/>
      <c r="J617" s="714"/>
      <c r="K617" s="714"/>
    </row>
    <row r="618" spans="2:11">
      <c r="B618" s="720"/>
      <c r="C618" s="720"/>
      <c r="D618" s="713"/>
      <c r="E618" s="715"/>
      <c r="F618" s="720"/>
      <c r="G618" s="720"/>
      <c r="H618" s="720"/>
      <c r="I618" s="720"/>
      <c r="J618" s="715"/>
      <c r="K618" s="715"/>
    </row>
    <row r="619" spans="2:11">
      <c r="B619" s="713"/>
      <c r="C619" s="713"/>
      <c r="D619" s="714"/>
      <c r="E619" s="714"/>
      <c r="F619" s="713"/>
      <c r="G619" s="713"/>
      <c r="H619" s="713"/>
      <c r="I619" s="713"/>
      <c r="J619" s="714"/>
      <c r="K619" s="714"/>
    </row>
    <row r="620" spans="2:11">
      <c r="B620" s="715"/>
      <c r="C620" s="716"/>
      <c r="D620" s="724"/>
      <c r="E620" s="715"/>
      <c r="F620" s="715"/>
      <c r="G620" s="719"/>
      <c r="H620" s="720"/>
      <c r="I620" s="720"/>
      <c r="J620" s="715"/>
      <c r="K620" s="715"/>
    </row>
    <row r="621" spans="2:11">
      <c r="B621" s="720"/>
      <c r="C621" s="720"/>
      <c r="D621" s="713"/>
      <c r="E621" s="715"/>
      <c r="F621" s="720"/>
      <c r="G621" s="720"/>
      <c r="H621" s="720"/>
      <c r="I621" s="720"/>
      <c r="J621" s="715"/>
      <c r="K621" s="715"/>
    </row>
    <row r="622" spans="2:11">
      <c r="B622" s="713"/>
      <c r="C622" s="713"/>
      <c r="D622" s="721"/>
      <c r="E622" s="714"/>
      <c r="F622" s="721"/>
      <c r="G622" s="721"/>
      <c r="H622" s="721"/>
      <c r="I622" s="721"/>
      <c r="J622" s="714"/>
      <c r="K622" s="714"/>
    </row>
    <row r="623" spans="2:11">
      <c r="B623" s="713"/>
      <c r="C623" s="713"/>
      <c r="D623" s="714"/>
      <c r="E623" s="714"/>
      <c r="F623" s="714"/>
      <c r="G623" s="713"/>
      <c r="H623" s="713"/>
      <c r="I623" s="713"/>
      <c r="J623" s="714"/>
      <c r="K623" s="714"/>
    </row>
    <row r="624" spans="2:11">
      <c r="B624" s="715"/>
      <c r="C624" s="716"/>
      <c r="D624" s="715"/>
      <c r="E624" s="724"/>
      <c r="F624" s="715"/>
      <c r="G624" s="715"/>
      <c r="H624" s="719"/>
      <c r="I624" s="719"/>
      <c r="J624" s="715"/>
      <c r="K624" s="715"/>
    </row>
    <row r="625" spans="2:11">
      <c r="B625" s="713"/>
      <c r="C625" s="713"/>
      <c r="D625" s="713"/>
      <c r="E625" s="714"/>
      <c r="F625" s="713"/>
      <c r="G625" s="713"/>
      <c r="H625" s="713"/>
      <c r="I625" s="713"/>
      <c r="J625" s="714"/>
      <c r="K625" s="714"/>
    </row>
    <row r="626" spans="2:11">
      <c r="B626" s="713"/>
      <c r="C626" s="713"/>
      <c r="D626" s="713"/>
      <c r="E626" s="714"/>
      <c r="F626" s="713"/>
      <c r="G626" s="713"/>
      <c r="H626" s="713"/>
      <c r="I626" s="713"/>
      <c r="J626" s="714"/>
      <c r="K626" s="714"/>
    </row>
    <row r="627" spans="2:11">
      <c r="B627" s="713"/>
      <c r="C627" s="713"/>
      <c r="D627" s="713"/>
      <c r="E627" s="714"/>
      <c r="F627" s="714"/>
      <c r="G627" s="714"/>
      <c r="H627" s="714"/>
      <c r="I627" s="714"/>
      <c r="J627" s="714"/>
      <c r="K627" s="714"/>
    </row>
    <row r="628" spans="2:11">
      <c r="B628" s="715"/>
      <c r="C628" s="716"/>
      <c r="D628" s="717"/>
      <c r="E628" s="715"/>
      <c r="F628" s="715"/>
      <c r="G628" s="715"/>
      <c r="H628" s="718"/>
      <c r="I628" s="718"/>
      <c r="J628" s="715"/>
      <c r="K628" s="715"/>
    </row>
    <row r="629" spans="2:11">
      <c r="B629" s="713"/>
      <c r="C629" s="713"/>
      <c r="D629" s="713"/>
      <c r="E629" s="714"/>
      <c r="F629" s="713"/>
      <c r="G629" s="713"/>
      <c r="H629" s="713"/>
      <c r="I629" s="713"/>
      <c r="J629" s="714"/>
      <c r="K629" s="714"/>
    </row>
    <row r="630" spans="2:11">
      <c r="B630" s="713"/>
      <c r="C630" s="713"/>
      <c r="D630" s="721"/>
      <c r="E630" s="714"/>
      <c r="F630" s="713"/>
      <c r="G630" s="713"/>
      <c r="H630" s="713"/>
      <c r="I630" s="713"/>
      <c r="J630" s="714"/>
      <c r="K630" s="714"/>
    </row>
    <row r="631" spans="2:11">
      <c r="B631" s="713"/>
      <c r="C631" s="713"/>
      <c r="D631" s="721"/>
      <c r="E631" s="714"/>
      <c r="F631" s="721"/>
      <c r="G631" s="721"/>
      <c r="H631" s="739"/>
      <c r="I631" s="739"/>
      <c r="J631" s="714"/>
      <c r="K631" s="714"/>
    </row>
    <row r="632" spans="2:11">
      <c r="B632" s="713"/>
      <c r="C632" s="713"/>
      <c r="D632" s="721"/>
      <c r="E632" s="714"/>
      <c r="F632" s="721"/>
      <c r="G632" s="713"/>
      <c r="H632" s="713"/>
      <c r="I632" s="713"/>
      <c r="J632" s="714"/>
      <c r="K632" s="714"/>
    </row>
    <row r="633" spans="2:11">
      <c r="B633" s="725"/>
    </row>
    <row r="634" spans="2:11" ht="22.5">
      <c r="B634" s="726"/>
      <c r="C634" s="727"/>
      <c r="D634" s="727"/>
      <c r="E634" s="728"/>
      <c r="F634" s="727"/>
      <c r="G634" s="727"/>
      <c r="H634" s="727"/>
      <c r="I634" s="727"/>
      <c r="J634" s="728"/>
      <c r="K634" s="728"/>
    </row>
    <row r="635" spans="2:11" ht="18">
      <c r="B635" s="729"/>
      <c r="C635" s="729"/>
      <c r="D635" s="729"/>
      <c r="E635" s="730"/>
      <c r="F635" s="729"/>
      <c r="G635" s="729"/>
      <c r="H635" s="740"/>
      <c r="I635" s="740"/>
      <c r="J635" s="730"/>
      <c r="K635" s="730"/>
    </row>
    <row r="636" spans="2:11" ht="15.75">
      <c r="B636" s="731"/>
      <c r="C636" s="731"/>
      <c r="D636" s="731"/>
      <c r="E636" s="732"/>
      <c r="F636" s="731"/>
      <c r="G636" s="731"/>
      <c r="H636" s="733"/>
      <c r="I636" s="733"/>
      <c r="J636" s="734"/>
      <c r="K636" s="734"/>
    </row>
    <row r="637" spans="2:11" ht="15.75">
      <c r="B637" s="731"/>
      <c r="C637" s="735"/>
      <c r="D637" s="735"/>
      <c r="E637" s="736"/>
      <c r="F637" s="735"/>
      <c r="G637" s="735"/>
      <c r="H637" s="735"/>
      <c r="I637" s="735"/>
      <c r="J637" s="737"/>
      <c r="K637" s="737"/>
    </row>
    <row r="638" spans="2:11">
      <c r="B638" s="713"/>
      <c r="C638" s="713"/>
      <c r="D638" s="713"/>
      <c r="E638" s="714"/>
      <c r="F638" s="713"/>
      <c r="G638" s="713"/>
      <c r="H638" s="713"/>
      <c r="I638" s="713"/>
      <c r="J638" s="714"/>
      <c r="K638" s="714"/>
    </row>
    <row r="639" spans="2:11">
      <c r="B639" s="713"/>
      <c r="C639" s="713"/>
      <c r="D639" s="713"/>
      <c r="E639" s="714"/>
      <c r="F639" s="714"/>
      <c r="G639" s="714"/>
      <c r="H639" s="714"/>
      <c r="I639" s="714"/>
      <c r="J639" s="714"/>
      <c r="K639" s="714"/>
    </row>
    <row r="640" spans="2:11">
      <c r="B640" s="715"/>
      <c r="C640" s="716"/>
      <c r="D640" s="717"/>
      <c r="E640" s="718"/>
      <c r="F640" s="718"/>
      <c r="G640" s="719"/>
      <c r="H640" s="719"/>
      <c r="I640" s="719"/>
      <c r="J640" s="715"/>
      <c r="K640" s="715"/>
    </row>
    <row r="641" spans="2:11">
      <c r="B641" s="720"/>
      <c r="C641" s="720"/>
      <c r="D641" s="720"/>
      <c r="E641" s="715"/>
      <c r="F641" s="720"/>
      <c r="G641" s="720"/>
      <c r="H641" s="721"/>
      <c r="I641" s="721"/>
      <c r="J641" s="715"/>
      <c r="K641" s="715"/>
    </row>
    <row r="642" spans="2:11">
      <c r="B642" s="713"/>
      <c r="C642" s="713"/>
      <c r="D642" s="714"/>
      <c r="E642" s="714"/>
      <c r="F642" s="713"/>
      <c r="G642" s="713"/>
      <c r="H642" s="713"/>
      <c r="I642" s="713"/>
      <c r="J642" s="714"/>
      <c r="K642" s="714"/>
    </row>
    <row r="643" spans="2:11">
      <c r="B643" s="715"/>
      <c r="C643" s="716"/>
      <c r="D643" s="717"/>
      <c r="E643" s="715"/>
      <c r="F643" s="720"/>
      <c r="G643" s="720"/>
      <c r="H643" s="720"/>
      <c r="I643" s="720"/>
      <c r="J643" s="715"/>
      <c r="K643" s="715"/>
    </row>
    <row r="644" spans="2:11">
      <c r="B644" s="720"/>
      <c r="C644" s="720"/>
      <c r="D644" s="713"/>
      <c r="E644" s="715"/>
      <c r="F644" s="720"/>
      <c r="G644" s="720"/>
      <c r="H644" s="720"/>
      <c r="I644" s="720"/>
      <c r="J644" s="722"/>
      <c r="K644" s="722"/>
    </row>
    <row r="645" spans="2:11">
      <c r="B645" s="720"/>
      <c r="C645" s="720"/>
      <c r="D645" s="713"/>
      <c r="E645" s="715"/>
      <c r="F645" s="720"/>
      <c r="G645" s="720"/>
      <c r="H645" s="720"/>
      <c r="I645" s="720"/>
      <c r="J645" s="715"/>
      <c r="K645" s="715"/>
    </row>
    <row r="646" spans="2:11">
      <c r="B646" s="720"/>
      <c r="C646" s="720"/>
      <c r="D646" s="713"/>
      <c r="E646" s="715"/>
      <c r="F646" s="720"/>
      <c r="G646" s="720"/>
      <c r="H646" s="720"/>
      <c r="I646" s="720"/>
      <c r="J646" s="715"/>
      <c r="K646" s="715"/>
    </row>
    <row r="647" spans="2:11">
      <c r="B647" s="720"/>
      <c r="C647" s="720"/>
      <c r="D647" s="723"/>
      <c r="E647" s="715"/>
      <c r="F647" s="723"/>
      <c r="G647" s="723"/>
      <c r="H647" s="721"/>
      <c r="I647" s="721"/>
      <c r="J647" s="715"/>
      <c r="K647" s="715"/>
    </row>
    <row r="648" spans="2:11">
      <c r="B648" s="720"/>
      <c r="C648" s="720"/>
      <c r="D648" s="723"/>
      <c r="E648" s="715"/>
      <c r="F648" s="723"/>
      <c r="G648" s="723"/>
      <c r="H648" s="721"/>
      <c r="I648" s="721"/>
      <c r="J648" s="715"/>
      <c r="K648" s="715"/>
    </row>
    <row r="649" spans="2:11">
      <c r="B649" s="713"/>
      <c r="C649" s="713"/>
      <c r="D649" s="714"/>
      <c r="E649" s="714"/>
      <c r="F649" s="713"/>
      <c r="G649" s="713"/>
      <c r="H649" s="713"/>
      <c r="I649" s="713"/>
      <c r="J649" s="714"/>
      <c r="K649" s="714"/>
    </row>
    <row r="650" spans="2:11">
      <c r="B650" s="720"/>
      <c r="C650" s="720"/>
      <c r="D650" s="713"/>
      <c r="E650" s="715"/>
      <c r="F650" s="720"/>
      <c r="G650" s="720"/>
      <c r="H650" s="720"/>
      <c r="I650" s="720"/>
      <c r="J650" s="715"/>
      <c r="K650" s="715"/>
    </row>
    <row r="651" spans="2:11">
      <c r="B651" s="713"/>
      <c r="C651" s="713"/>
      <c r="D651" s="714"/>
      <c r="E651" s="714"/>
      <c r="F651" s="713"/>
      <c r="G651" s="713"/>
      <c r="H651" s="713"/>
      <c r="I651" s="713"/>
      <c r="J651" s="714"/>
      <c r="K651" s="714"/>
    </row>
    <row r="652" spans="2:11">
      <c r="B652" s="715"/>
      <c r="C652" s="716"/>
      <c r="D652" s="724"/>
      <c r="E652" s="715"/>
      <c r="F652" s="715"/>
      <c r="G652" s="719"/>
      <c r="H652" s="720"/>
      <c r="I652" s="720"/>
      <c r="J652" s="715"/>
      <c r="K652" s="715"/>
    </row>
    <row r="653" spans="2:11">
      <c r="B653" s="720"/>
      <c r="C653" s="720"/>
      <c r="D653" s="713"/>
      <c r="E653" s="715"/>
      <c r="F653" s="720"/>
      <c r="G653" s="720"/>
      <c r="H653" s="720"/>
      <c r="I653" s="720"/>
      <c r="J653" s="715"/>
      <c r="K653" s="715"/>
    </row>
    <row r="654" spans="2:11">
      <c r="B654" s="713"/>
      <c r="C654" s="713"/>
      <c r="D654" s="721"/>
      <c r="E654" s="714"/>
      <c r="F654" s="721"/>
      <c r="G654" s="721"/>
      <c r="H654" s="721"/>
      <c r="I654" s="721"/>
      <c r="J654" s="714"/>
      <c r="K654" s="714"/>
    </row>
    <row r="655" spans="2:11">
      <c r="B655" s="713"/>
      <c r="C655" s="713"/>
      <c r="D655" s="714"/>
      <c r="E655" s="714"/>
      <c r="F655" s="714"/>
      <c r="G655" s="713"/>
      <c r="H655" s="713"/>
      <c r="I655" s="713"/>
      <c r="J655" s="714"/>
      <c r="K655" s="714"/>
    </row>
    <row r="656" spans="2:11">
      <c r="B656" s="715"/>
      <c r="C656" s="716"/>
      <c r="D656" s="715"/>
      <c r="E656" s="724"/>
      <c r="F656" s="715"/>
      <c r="G656" s="715"/>
      <c r="H656" s="719"/>
      <c r="I656" s="719"/>
      <c r="J656" s="715"/>
      <c r="K656" s="715"/>
    </row>
    <row r="657" spans="2:11">
      <c r="B657" s="713"/>
      <c r="C657" s="713"/>
      <c r="D657" s="713"/>
      <c r="E657" s="714"/>
      <c r="F657" s="713"/>
      <c r="G657" s="713"/>
      <c r="H657" s="713"/>
      <c r="I657" s="713"/>
      <c r="J657" s="714"/>
      <c r="K657" s="714"/>
    </row>
    <row r="658" spans="2:11">
      <c r="B658" s="713"/>
      <c r="C658" s="713"/>
      <c r="D658" s="713"/>
      <c r="E658" s="714"/>
      <c r="F658" s="713"/>
      <c r="G658" s="713"/>
      <c r="H658" s="713"/>
      <c r="I658" s="713"/>
      <c r="J658" s="714"/>
      <c r="K658" s="714"/>
    </row>
    <row r="659" spans="2:11">
      <c r="B659" s="713"/>
      <c r="C659" s="713"/>
      <c r="D659" s="713"/>
      <c r="E659" s="714"/>
      <c r="F659" s="714"/>
      <c r="G659" s="714"/>
      <c r="H659" s="714"/>
      <c r="I659" s="714"/>
      <c r="J659" s="714"/>
      <c r="K659" s="714"/>
    </row>
    <row r="660" spans="2:11">
      <c r="B660" s="715"/>
      <c r="C660" s="716"/>
      <c r="D660" s="717"/>
      <c r="E660" s="715"/>
      <c r="F660" s="715"/>
      <c r="G660" s="715"/>
      <c r="H660" s="718"/>
      <c r="I660" s="718"/>
      <c r="J660" s="715"/>
      <c r="K660" s="715"/>
    </row>
    <row r="661" spans="2:11">
      <c r="B661" s="713"/>
      <c r="C661" s="713"/>
      <c r="D661" s="713"/>
      <c r="E661" s="714"/>
      <c r="F661" s="713"/>
      <c r="G661" s="713"/>
      <c r="H661" s="713"/>
      <c r="I661" s="713"/>
      <c r="J661" s="714"/>
      <c r="K661" s="714"/>
    </row>
    <row r="662" spans="2:11">
      <c r="B662" s="713"/>
      <c r="C662" s="713"/>
      <c r="D662" s="721"/>
      <c r="E662" s="714"/>
      <c r="F662" s="713"/>
      <c r="G662" s="713"/>
      <c r="H662" s="713"/>
      <c r="I662" s="713"/>
      <c r="J662" s="714"/>
      <c r="K662" s="714"/>
    </row>
    <row r="663" spans="2:11">
      <c r="B663" s="713"/>
      <c r="C663" s="713"/>
      <c r="D663" s="721"/>
      <c r="E663" s="714"/>
      <c r="F663" s="721"/>
      <c r="G663" s="721"/>
      <c r="H663" s="739"/>
      <c r="I663" s="739"/>
      <c r="J663" s="714"/>
      <c r="K663" s="714"/>
    </row>
    <row r="664" spans="2:11">
      <c r="B664" s="713"/>
      <c r="C664" s="713"/>
      <c r="D664" s="721"/>
      <c r="E664" s="714"/>
      <c r="F664" s="721"/>
      <c r="G664" s="713"/>
      <c r="H664" s="713"/>
      <c r="I664" s="713"/>
      <c r="J664" s="714"/>
      <c r="K664" s="714"/>
    </row>
    <row r="665" spans="2:11">
      <c r="B665" s="725"/>
    </row>
  </sheetData>
  <sheetProtection algorithmName="SHA-512" hashValue="jJIaSphj58i/9YiGBd0yeNnKLCnf3ZvlOl8PRjQ8CX2BhDHgb+5N67tzjx3ZOrIaQ7/PVHTzhE53VVOqFK5QMA==" saltValue="1uL6NSe/nWZcGlXWnHJISA==" spinCount="100000" sheet="1" objects="1" scenarios="1" selectLockedCells="1" selectUnlockedCells="1"/>
  <mergeCells count="113">
    <mergeCell ref="C186:H186"/>
    <mergeCell ref="B189:C190"/>
    <mergeCell ref="D189:D190"/>
    <mergeCell ref="E189:E190"/>
    <mergeCell ref="F189:H189"/>
    <mergeCell ref="F167:H167"/>
    <mergeCell ref="C172:H172"/>
    <mergeCell ref="J172:K172"/>
    <mergeCell ref="H173:K173"/>
    <mergeCell ref="D178:H178"/>
    <mergeCell ref="B179:C180"/>
    <mergeCell ref="D179:D180"/>
    <mergeCell ref="E179:E180"/>
    <mergeCell ref="F179:H179"/>
    <mergeCell ref="F155:H155"/>
    <mergeCell ref="C160:H160"/>
    <mergeCell ref="J160:K160"/>
    <mergeCell ref="H161:K161"/>
    <mergeCell ref="D163:H163"/>
    <mergeCell ref="B164:C165"/>
    <mergeCell ref="D164:D165"/>
    <mergeCell ref="E164:E165"/>
    <mergeCell ref="F164:H164"/>
    <mergeCell ref="F142:H142"/>
    <mergeCell ref="C148:H148"/>
    <mergeCell ref="J148:K148"/>
    <mergeCell ref="H149:K149"/>
    <mergeCell ref="D151:H151"/>
    <mergeCell ref="B152:C153"/>
    <mergeCell ref="D152:D153"/>
    <mergeCell ref="E152:E153"/>
    <mergeCell ref="F152:H152"/>
    <mergeCell ref="F126:H126"/>
    <mergeCell ref="C135:H135"/>
    <mergeCell ref="J135:K135"/>
    <mergeCell ref="H136:K136"/>
    <mergeCell ref="D138:H138"/>
    <mergeCell ref="B139:C140"/>
    <mergeCell ref="D139:D140"/>
    <mergeCell ref="E139:E140"/>
    <mergeCell ref="F139:H139"/>
    <mergeCell ref="F112:H112"/>
    <mergeCell ref="C117:H117"/>
    <mergeCell ref="J117:K117"/>
    <mergeCell ref="H118:K118"/>
    <mergeCell ref="D123:H123"/>
    <mergeCell ref="B124:C125"/>
    <mergeCell ref="D124:D125"/>
    <mergeCell ref="E124:E125"/>
    <mergeCell ref="F124:H124"/>
    <mergeCell ref="F100:H100"/>
    <mergeCell ref="C105:H105"/>
    <mergeCell ref="J105:K105"/>
    <mergeCell ref="H106:K106"/>
    <mergeCell ref="D108:H108"/>
    <mergeCell ref="B109:C110"/>
    <mergeCell ref="D109:D110"/>
    <mergeCell ref="E109:E110"/>
    <mergeCell ref="F109:H109"/>
    <mergeCell ref="F87:H87"/>
    <mergeCell ref="C93:H93"/>
    <mergeCell ref="J93:K93"/>
    <mergeCell ref="H94:K94"/>
    <mergeCell ref="D96:H96"/>
    <mergeCell ref="B97:C98"/>
    <mergeCell ref="D97:D98"/>
    <mergeCell ref="E97:E98"/>
    <mergeCell ref="F97:H97"/>
    <mergeCell ref="F72:H72"/>
    <mergeCell ref="C80:H80"/>
    <mergeCell ref="J80:K80"/>
    <mergeCell ref="H81:K81"/>
    <mergeCell ref="D83:H83"/>
    <mergeCell ref="B84:C85"/>
    <mergeCell ref="D84:D85"/>
    <mergeCell ref="E84:E85"/>
    <mergeCell ref="F84:H84"/>
    <mergeCell ref="F58:H58"/>
    <mergeCell ref="C63:H63"/>
    <mergeCell ref="J63:K63"/>
    <mergeCell ref="H64:K64"/>
    <mergeCell ref="D69:H69"/>
    <mergeCell ref="B70:C71"/>
    <mergeCell ref="D70:D71"/>
    <mergeCell ref="E70:E71"/>
    <mergeCell ref="F70:H70"/>
    <mergeCell ref="F46:H46"/>
    <mergeCell ref="C51:H51"/>
    <mergeCell ref="J51:K51"/>
    <mergeCell ref="H52:K52"/>
    <mergeCell ref="D54:H54"/>
    <mergeCell ref="B55:C56"/>
    <mergeCell ref="D55:D56"/>
    <mergeCell ref="E55:E56"/>
    <mergeCell ref="F55:H55"/>
    <mergeCell ref="F33:H33"/>
    <mergeCell ref="C39:H39"/>
    <mergeCell ref="J39:K39"/>
    <mergeCell ref="H40:K40"/>
    <mergeCell ref="D42:H42"/>
    <mergeCell ref="B43:C44"/>
    <mergeCell ref="D43:D44"/>
    <mergeCell ref="E43:E44"/>
    <mergeCell ref="F43:H43"/>
    <mergeCell ref="B5:K5"/>
    <mergeCell ref="C26:H26"/>
    <mergeCell ref="J26:K26"/>
    <mergeCell ref="H27:K27"/>
    <mergeCell ref="D29:H29"/>
    <mergeCell ref="B30:C31"/>
    <mergeCell ref="D30:D31"/>
    <mergeCell ref="E30:E31"/>
    <mergeCell ref="F30:H30"/>
  </mergeCells>
  <pageMargins left="0.511811024" right="0.511811024" top="0.78740157499999996" bottom="0.78740157499999996" header="0.31496062000000002" footer="0.31496062000000002"/>
  <pageSetup paperSize="9" scale="2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4"/>
  <sheetViews>
    <sheetView showGridLines="0" view="pageBreakPreview" zoomScale="60" zoomScaleNormal="100" workbookViewId="0">
      <selection sqref="A1:K1048576"/>
    </sheetView>
  </sheetViews>
  <sheetFormatPr defaultColWidth="8.85546875" defaultRowHeight="15"/>
  <cols>
    <col min="1" max="1" width="10" style="636" bestFit="1" customWidth="1"/>
    <col min="2" max="2" width="18.28515625" style="83" customWidth="1"/>
    <col min="3" max="3" width="83.85546875" style="83" customWidth="1"/>
    <col min="4" max="4" width="14" style="83" customWidth="1"/>
    <col min="5" max="5" width="48" style="83" customWidth="1"/>
    <col min="6" max="6" width="16.28515625" style="83" customWidth="1"/>
    <col min="7" max="7" width="20.140625" style="83" customWidth="1"/>
    <col min="8" max="8" width="19.28515625" style="83" customWidth="1"/>
    <col min="9" max="9" width="20.42578125" style="83" customWidth="1"/>
    <col min="10" max="10" width="36.28515625" style="83" customWidth="1"/>
    <col min="11" max="12" width="32.85546875" style="83" customWidth="1"/>
    <col min="13" max="13" width="27.28515625" style="83" customWidth="1"/>
    <col min="14" max="14" width="20.85546875" style="83" customWidth="1"/>
    <col min="15" max="15" width="8.85546875" style="83"/>
    <col min="16" max="16" width="14.28515625" style="83" bestFit="1" customWidth="1"/>
    <col min="17" max="16384" width="8.85546875" style="83"/>
  </cols>
  <sheetData>
    <row r="1" spans="1:11" s="51" customFormat="1" ht="12.75">
      <c r="B1" s="613"/>
      <c r="C1" s="614"/>
      <c r="D1" s="614"/>
      <c r="E1" s="614"/>
      <c r="F1" s="614"/>
      <c r="G1" s="614"/>
      <c r="H1" s="614"/>
      <c r="I1" s="614"/>
      <c r="J1" s="615"/>
      <c r="K1" s="616"/>
    </row>
    <row r="2" spans="1:11" s="51" customFormat="1" ht="12.75">
      <c r="B2" s="617"/>
      <c r="C2" s="618"/>
      <c r="D2" s="618"/>
      <c r="E2" s="618"/>
      <c r="F2" s="618"/>
      <c r="G2" s="618"/>
      <c r="H2" s="618"/>
      <c r="I2" s="618"/>
      <c r="K2" s="619"/>
    </row>
    <row r="3" spans="1:11" s="51" customFormat="1" ht="12.75">
      <c r="B3" s="617"/>
      <c r="C3" s="618"/>
      <c r="D3" s="618"/>
      <c r="E3" s="618"/>
      <c r="F3" s="618"/>
      <c r="G3" s="618"/>
      <c r="H3" s="618"/>
      <c r="I3" s="618"/>
      <c r="K3" s="619"/>
    </row>
    <row r="4" spans="1:11" s="51" customFormat="1" ht="13.5" thickBot="1">
      <c r="B4" s="617"/>
      <c r="C4" s="618"/>
      <c r="D4" s="618"/>
      <c r="E4" s="618"/>
      <c r="F4" s="618"/>
      <c r="G4" s="618"/>
      <c r="H4" s="618"/>
      <c r="I4" s="618"/>
      <c r="K4" s="619"/>
    </row>
    <row r="5" spans="1:11" s="51" customFormat="1" ht="42" customHeight="1" thickBot="1">
      <c r="B5" s="1426" t="str">
        <f>'[205]MODULO MINIMO'!B1</f>
        <v>CONTRATAÇÃO DE SERVIÇOS DE PAVIMENTAÇÃO ASFÁLTICA COM CONCRETO BETUMINOSO USINADO A QUENTE (CBUQ) EM VIAS URBANAS E RURAIS INSERIDAS NA ÁREA DE ATUAÇÃO DA CODEVASF, NO ESTADO MARANHÃO</v>
      </c>
      <c r="C5" s="1427"/>
      <c r="D5" s="1427"/>
      <c r="E5" s="1427"/>
      <c r="F5" s="1427"/>
      <c r="G5" s="1427"/>
      <c r="H5" s="1427"/>
      <c r="I5" s="1427"/>
      <c r="J5" s="1427"/>
      <c r="K5" s="1428"/>
    </row>
    <row r="6" spans="1:11" ht="18" customHeight="1">
      <c r="A6" s="620"/>
      <c r="B6" s="742" t="s">
        <v>619</v>
      </c>
      <c r="C6" s="743" t="str">
        <f>'[205]MODULO MINIMO'!N2</f>
        <v>Maranhão - Abril/2025</v>
      </c>
      <c r="D6" s="744"/>
      <c r="E6" s="743"/>
      <c r="F6" s="745"/>
      <c r="G6" s="745"/>
      <c r="H6" s="745"/>
      <c r="I6" s="745"/>
      <c r="J6" s="745"/>
      <c r="K6" s="746"/>
    </row>
    <row r="7" spans="1:11" ht="18" customHeight="1">
      <c r="A7" s="620"/>
      <c r="B7" s="621"/>
      <c r="C7" s="747"/>
      <c r="D7" s="747"/>
      <c r="E7" s="630"/>
      <c r="F7" s="668"/>
      <c r="G7" s="668"/>
      <c r="H7" s="668"/>
      <c r="I7" s="668"/>
      <c r="J7" s="668"/>
      <c r="K7" s="624"/>
    </row>
    <row r="8" spans="1:11" ht="18" customHeight="1">
      <c r="A8" s="620"/>
      <c r="B8" s="748"/>
      <c r="C8" s="748" t="s">
        <v>651</v>
      </c>
      <c r="D8" s="748"/>
      <c r="E8" s="630"/>
      <c r="F8" s="668"/>
      <c r="G8" s="668"/>
      <c r="H8" s="668"/>
      <c r="I8" s="668"/>
      <c r="J8" s="668"/>
      <c r="K8" s="624"/>
    </row>
    <row r="9" spans="1:11" ht="18" customHeight="1">
      <c r="A9" s="620"/>
      <c r="B9" s="626" t="s">
        <v>621</v>
      </c>
      <c r="C9" s="626" t="s">
        <v>214</v>
      </c>
      <c r="D9" s="626" t="s">
        <v>622</v>
      </c>
      <c r="E9" s="630"/>
      <c r="F9" s="668"/>
      <c r="G9" s="668"/>
      <c r="H9" s="668"/>
      <c r="I9" s="668"/>
      <c r="J9" s="668"/>
      <c r="K9" s="624"/>
    </row>
    <row r="10" spans="1:11" ht="18" customHeight="1">
      <c r="A10" s="620"/>
      <c r="B10" s="136">
        <v>5914359</v>
      </c>
      <c r="C10" s="627" t="s">
        <v>52</v>
      </c>
      <c r="D10" s="628">
        <f t="shared" ref="D10:D18" si="0">ROUND(SUMIF($A:$A,B10,$K:$K),2)</f>
        <v>0</v>
      </c>
      <c r="E10" s="630"/>
      <c r="F10" s="668"/>
      <c r="G10" s="668"/>
      <c r="H10" s="668"/>
      <c r="I10" s="668"/>
      <c r="J10" s="668"/>
      <c r="K10" s="624"/>
    </row>
    <row r="11" spans="1:11" ht="18" customHeight="1">
      <c r="A11" s="620"/>
      <c r="B11" s="123">
        <v>5914374</v>
      </c>
      <c r="C11" s="627" t="s">
        <v>53</v>
      </c>
      <c r="D11" s="628">
        <f t="shared" si="0"/>
        <v>0</v>
      </c>
      <c r="E11" s="630"/>
      <c r="F11" s="668"/>
      <c r="G11" s="668"/>
      <c r="H11" s="668"/>
      <c r="I11" s="668"/>
      <c r="J11" s="668"/>
      <c r="K11" s="624"/>
    </row>
    <row r="12" spans="1:11" ht="18" customHeight="1">
      <c r="A12" s="620"/>
      <c r="B12" s="123">
        <v>5914389</v>
      </c>
      <c r="C12" s="627" t="s">
        <v>54</v>
      </c>
      <c r="D12" s="628">
        <f t="shared" si="0"/>
        <v>0</v>
      </c>
      <c r="E12" s="630"/>
      <c r="F12" s="749"/>
      <c r="G12" s="668"/>
      <c r="H12" s="668"/>
      <c r="I12" s="668"/>
      <c r="J12" s="668"/>
      <c r="K12" s="624"/>
    </row>
    <row r="13" spans="1:11" ht="18" customHeight="1">
      <c r="A13" s="620"/>
      <c r="B13" s="123">
        <v>5914449</v>
      </c>
      <c r="C13" s="627" t="s">
        <v>55</v>
      </c>
      <c r="D13" s="628">
        <f t="shared" si="0"/>
        <v>0</v>
      </c>
      <c r="E13" s="630"/>
      <c r="F13" s="668"/>
      <c r="G13" s="668"/>
      <c r="H13" s="668"/>
      <c r="I13" s="668"/>
      <c r="J13" s="668"/>
      <c r="K13" s="624"/>
    </row>
    <row r="14" spans="1:11" ht="18" customHeight="1">
      <c r="A14" s="620"/>
      <c r="B14" s="123">
        <v>5914464</v>
      </c>
      <c r="C14" s="627" t="s">
        <v>56</v>
      </c>
      <c r="D14" s="628">
        <f t="shared" si="0"/>
        <v>0</v>
      </c>
      <c r="E14" s="630"/>
      <c r="F14" s="668"/>
      <c r="G14" s="668"/>
      <c r="H14" s="668"/>
      <c r="I14" s="668"/>
      <c r="J14" s="668"/>
      <c r="K14" s="624"/>
    </row>
    <row r="15" spans="1:11" ht="18" customHeight="1">
      <c r="A15" s="620"/>
      <c r="B15" s="123">
        <v>5914479</v>
      </c>
      <c r="C15" s="627" t="s">
        <v>57</v>
      </c>
      <c r="D15" s="628">
        <f t="shared" si="0"/>
        <v>0</v>
      </c>
      <c r="E15" s="630"/>
      <c r="F15" s="749"/>
      <c r="G15" s="668"/>
      <c r="H15" s="668"/>
      <c r="I15" s="668"/>
      <c r="J15" s="668"/>
      <c r="K15" s="624"/>
    </row>
    <row r="16" spans="1:11" ht="18" customHeight="1">
      <c r="A16" s="620"/>
      <c r="B16" s="123">
        <v>5914364</v>
      </c>
      <c r="C16" s="627" t="s">
        <v>64</v>
      </c>
      <c r="D16" s="628">
        <f t="shared" si="0"/>
        <v>0</v>
      </c>
      <c r="E16" s="630"/>
      <c r="F16" s="668"/>
      <c r="G16" s="668"/>
      <c r="H16" s="668"/>
      <c r="I16" s="668"/>
      <c r="J16" s="668"/>
      <c r="K16" s="624"/>
    </row>
    <row r="17" spans="1:13" ht="18" customHeight="1">
      <c r="A17" s="620"/>
      <c r="B17" s="123">
        <v>5914365</v>
      </c>
      <c r="C17" s="627" t="s">
        <v>65</v>
      </c>
      <c r="D17" s="628">
        <f t="shared" si="0"/>
        <v>0</v>
      </c>
      <c r="E17" s="630"/>
      <c r="F17" s="668"/>
      <c r="G17" s="668"/>
      <c r="H17" s="668"/>
      <c r="I17" s="668"/>
      <c r="J17" s="668"/>
      <c r="K17" s="624"/>
    </row>
    <row r="18" spans="1:13" ht="18" customHeight="1">
      <c r="A18" s="620"/>
      <c r="B18" s="123">
        <v>5914366</v>
      </c>
      <c r="C18" s="627" t="s">
        <v>66</v>
      </c>
      <c r="D18" s="628">
        <f t="shared" si="0"/>
        <v>0</v>
      </c>
      <c r="E18" s="630"/>
      <c r="F18" s="668"/>
      <c r="G18" s="668"/>
      <c r="H18" s="668"/>
      <c r="I18" s="668"/>
      <c r="J18" s="668"/>
      <c r="K18" s="624"/>
    </row>
    <row r="19" spans="1:13" ht="18" customHeight="1">
      <c r="A19" s="620"/>
      <c r="B19" s="621"/>
      <c r="C19" s="747"/>
      <c r="D19" s="747"/>
      <c r="E19" s="630"/>
      <c r="F19" s="668"/>
      <c r="G19" s="668"/>
      <c r="H19" s="668"/>
      <c r="I19" s="668"/>
      <c r="J19" s="668"/>
      <c r="K19" s="624"/>
    </row>
    <row r="20" spans="1:13" ht="39.75" customHeight="1">
      <c r="A20" s="620"/>
      <c r="B20" s="750" t="s">
        <v>623</v>
      </c>
      <c r="C20" s="632" t="s">
        <v>652</v>
      </c>
      <c r="D20" s="751" t="s">
        <v>653</v>
      </c>
      <c r="E20" s="633"/>
      <c r="F20" s="668"/>
      <c r="G20" s="668"/>
      <c r="H20" s="668"/>
      <c r="I20" s="668"/>
      <c r="J20" s="668"/>
      <c r="K20" s="624"/>
    </row>
    <row r="21" spans="1:13" ht="27.75" customHeight="1">
      <c r="A21" s="620"/>
      <c r="B21" s="750" t="s">
        <v>625</v>
      </c>
      <c r="C21" s="626">
        <v>50</v>
      </c>
      <c r="D21" s="752">
        <v>0</v>
      </c>
      <c r="E21" s="83" t="s">
        <v>626</v>
      </c>
      <c r="F21" s="668"/>
      <c r="G21" s="668"/>
      <c r="H21" s="668"/>
      <c r="I21" s="668"/>
      <c r="J21" s="668"/>
      <c r="K21" s="624"/>
    </row>
    <row r="22" spans="1:13" ht="18" customHeight="1" thickBot="1">
      <c r="A22" s="620"/>
      <c r="B22" s="635"/>
      <c r="C22" s="747"/>
      <c r="D22" s="633"/>
      <c r="E22" s="633"/>
      <c r="F22" s="668"/>
      <c r="G22" s="668"/>
      <c r="H22" s="668"/>
      <c r="I22" s="668"/>
      <c r="J22" s="668"/>
      <c r="K22" s="624"/>
    </row>
    <row r="23" spans="1:13" ht="18">
      <c r="B23" s="753" t="s">
        <v>627</v>
      </c>
      <c r="C23" s="754"/>
      <c r="D23" s="754"/>
      <c r="E23" s="755"/>
      <c r="F23" s="754"/>
      <c r="G23" s="754"/>
      <c r="H23" s="754"/>
      <c r="I23" s="756" t="s">
        <v>654</v>
      </c>
      <c r="J23" s="757"/>
      <c r="K23" s="758"/>
    </row>
    <row r="24" spans="1:13" ht="15.75">
      <c r="B24" s="759" t="s">
        <v>628</v>
      </c>
      <c r="C24" s="760"/>
      <c r="D24" s="760"/>
      <c r="E24" s="761" t="str">
        <f>$C$6</f>
        <v>Maranhão - Abril/2025</v>
      </c>
      <c r="F24" s="760"/>
      <c r="G24" s="760"/>
      <c r="H24" s="762"/>
      <c r="I24" s="763" t="s">
        <v>655</v>
      </c>
      <c r="J24" s="764"/>
      <c r="K24" s="765" t="s">
        <v>11</v>
      </c>
    </row>
    <row r="25" spans="1:13" ht="16.5" thickBot="1">
      <c r="B25" s="766">
        <v>6416078</v>
      </c>
      <c r="C25" s="1450" t="s">
        <v>631</v>
      </c>
      <c r="D25" s="1450"/>
      <c r="E25" s="1450"/>
      <c r="F25" s="1450"/>
      <c r="G25" s="1450"/>
      <c r="H25" s="1450"/>
      <c r="I25" s="767">
        <f>'[205]MOMENTO DE TRANSPORTE - PRINC'!D28*(VLOOKUP(C34,'[205]MODULO MINIMO'!D:O,7,FALSE)*0.8)</f>
        <v>1344</v>
      </c>
      <c r="J25" s="1451"/>
      <c r="K25" s="1452"/>
    </row>
    <row r="26" spans="1:13" ht="15.75" thickBot="1">
      <c r="B26" s="1453" t="s">
        <v>632</v>
      </c>
      <c r="C26" s="1454"/>
      <c r="D26" s="1455" t="s">
        <v>221</v>
      </c>
      <c r="E26" s="1455" t="s">
        <v>220</v>
      </c>
      <c r="F26" s="1456" t="s">
        <v>656</v>
      </c>
      <c r="G26" s="1457"/>
      <c r="H26" s="1458"/>
      <c r="I26" s="768"/>
      <c r="J26" s="769"/>
      <c r="K26" s="770"/>
    </row>
    <row r="27" spans="1:13" ht="45.75" thickBot="1">
      <c r="B27" s="1453"/>
      <c r="C27" s="1454"/>
      <c r="D27" s="1455"/>
      <c r="E27" s="1455"/>
      <c r="F27" s="771" t="s">
        <v>634</v>
      </c>
      <c r="G27" s="772" t="s">
        <v>635</v>
      </c>
      <c r="H27" s="772" t="s">
        <v>625</v>
      </c>
      <c r="I27" s="773" t="s">
        <v>623</v>
      </c>
      <c r="J27" s="773" t="s">
        <v>636</v>
      </c>
      <c r="K27" s="773" t="s">
        <v>657</v>
      </c>
    </row>
    <row r="28" spans="1:13">
      <c r="A28" s="664">
        <f>IF(I28="P",H28,IF(I28="RP",G28,IF(I28="LN",F28,"")))</f>
        <v>5914389</v>
      </c>
      <c r="B28" s="774" t="s">
        <v>658</v>
      </c>
      <c r="C28" s="775" t="s">
        <v>659</v>
      </c>
      <c r="D28" s="776">
        <v>0.49686000000000002</v>
      </c>
      <c r="E28" s="777" t="s">
        <v>26</v>
      </c>
      <c r="F28" s="777">
        <v>5914359</v>
      </c>
      <c r="G28" s="777">
        <v>5914374</v>
      </c>
      <c r="H28" s="777">
        <v>5914389</v>
      </c>
      <c r="I28" s="777" t="str">
        <f>$B$21</f>
        <v>P</v>
      </c>
      <c r="J28" s="769">
        <v>0</v>
      </c>
      <c r="K28" s="778">
        <f>IF(ISBLANK(J28),"",J28*(D28*$I$25))</f>
        <v>0</v>
      </c>
      <c r="M28" s="779"/>
    </row>
    <row r="29" spans="1:13">
      <c r="A29" s="664">
        <f t="shared" ref="A29:A33" si="1">IF(I29="P",H29,IF(I29="RP",G29,IF(I29="LN",F29,"")))</f>
        <v>5914389</v>
      </c>
      <c r="B29" s="774" t="s">
        <v>660</v>
      </c>
      <c r="C29" s="775" t="s">
        <v>661</v>
      </c>
      <c r="D29" s="776">
        <v>9.5549999999999996E-2</v>
      </c>
      <c r="E29" s="777" t="s">
        <v>26</v>
      </c>
      <c r="F29" s="777">
        <v>5914359</v>
      </c>
      <c r="G29" s="777">
        <v>5914374</v>
      </c>
      <c r="H29" s="777">
        <v>5914389</v>
      </c>
      <c r="I29" s="777" t="str">
        <f t="shared" ref="I29:I32" si="2">$B$21</f>
        <v>P</v>
      </c>
      <c r="J29" s="769">
        <v>0</v>
      </c>
      <c r="K29" s="778">
        <f>IF(ISBLANK(J29),"",J29*(D29*$I$25))</f>
        <v>0</v>
      </c>
      <c r="M29" s="779"/>
    </row>
    <row r="30" spans="1:13">
      <c r="A30" s="664">
        <f t="shared" si="1"/>
        <v>5914389</v>
      </c>
      <c r="B30" s="774" t="s">
        <v>662</v>
      </c>
      <c r="C30" s="775" t="s">
        <v>663</v>
      </c>
      <c r="D30" s="776">
        <v>9.5549999999999996E-2</v>
      </c>
      <c r="E30" s="777" t="s">
        <v>26</v>
      </c>
      <c r="F30" s="777">
        <v>5914359</v>
      </c>
      <c r="G30" s="777">
        <v>5914374</v>
      </c>
      <c r="H30" s="777">
        <v>5914389</v>
      </c>
      <c r="I30" s="777" t="str">
        <f t="shared" si="2"/>
        <v>P</v>
      </c>
      <c r="J30" s="769">
        <v>0</v>
      </c>
      <c r="K30" s="778">
        <f>IF(ISBLANK(J30),"",J30*(D30*$I$25))</f>
        <v>0</v>
      </c>
      <c r="M30" s="779"/>
    </row>
    <row r="31" spans="1:13">
      <c r="A31" s="664">
        <f t="shared" si="1"/>
        <v>5914366</v>
      </c>
      <c r="B31" s="774" t="s">
        <v>664</v>
      </c>
      <c r="C31" s="775" t="s">
        <v>665</v>
      </c>
      <c r="D31" s="776">
        <v>5.7320000000000003E-2</v>
      </c>
      <c r="E31" s="777" t="s">
        <v>26</v>
      </c>
      <c r="F31" s="777">
        <v>5914364</v>
      </c>
      <c r="G31" s="777">
        <v>5914365</v>
      </c>
      <c r="H31" s="777">
        <v>5914366</v>
      </c>
      <c r="I31" s="777" t="str">
        <f t="shared" si="2"/>
        <v>P</v>
      </c>
      <c r="J31" s="769">
        <v>0</v>
      </c>
      <c r="K31" s="778">
        <f>IF(ISBLANK(J31),"",J31*(D31*$I$25))</f>
        <v>0</v>
      </c>
      <c r="M31" s="779"/>
    </row>
    <row r="32" spans="1:13">
      <c r="A32" s="664">
        <f t="shared" si="1"/>
        <v>5914389</v>
      </c>
      <c r="B32" s="774" t="s">
        <v>666</v>
      </c>
      <c r="C32" s="775" t="s">
        <v>667</v>
      </c>
      <c r="D32" s="776">
        <v>0.21021000000000001</v>
      </c>
      <c r="E32" s="777" t="s">
        <v>26</v>
      </c>
      <c r="F32" s="777">
        <v>5914359</v>
      </c>
      <c r="G32" s="777">
        <v>5914374</v>
      </c>
      <c r="H32" s="777">
        <v>5914389</v>
      </c>
      <c r="I32" s="777" t="str">
        <f t="shared" si="2"/>
        <v>P</v>
      </c>
      <c r="J32" s="769">
        <v>0</v>
      </c>
      <c r="K32" s="778">
        <f>IF(ISBLANK(J32),"",J32*(D32*$I$25))</f>
        <v>0</v>
      </c>
      <c r="M32" s="779"/>
    </row>
    <row r="33" spans="1:11" ht="15.75" thickBot="1">
      <c r="A33" s="664" t="str">
        <f t="shared" si="1"/>
        <v/>
      </c>
      <c r="B33" s="780"/>
      <c r="C33" s="781"/>
      <c r="D33" s="781"/>
      <c r="E33" s="781"/>
      <c r="F33" s="1459"/>
      <c r="G33" s="1459"/>
      <c r="H33" s="1459"/>
      <c r="I33" s="782"/>
      <c r="J33" s="781"/>
      <c r="K33" s="783"/>
    </row>
    <row r="34" spans="1:11">
      <c r="A34" s="664"/>
      <c r="B34" s="666" t="s">
        <v>668</v>
      </c>
      <c r="C34" s="687">
        <v>4011463</v>
      </c>
      <c r="D34" s="667"/>
      <c r="E34" s="667"/>
      <c r="F34" s="667"/>
      <c r="G34" s="667"/>
      <c r="H34" s="667"/>
      <c r="I34" s="667"/>
      <c r="J34" s="667"/>
      <c r="K34" s="784"/>
    </row>
    <row r="35" spans="1:11">
      <c r="A35" s="664"/>
      <c r="B35" s="666"/>
      <c r="C35" s="633"/>
      <c r="D35" s="667"/>
      <c r="E35" s="667"/>
      <c r="F35" s="667"/>
      <c r="G35" s="667"/>
      <c r="H35" s="667"/>
      <c r="I35" s="667"/>
      <c r="J35" s="667"/>
      <c r="K35" s="784"/>
    </row>
    <row r="36" spans="1:11">
      <c r="B36" s="666"/>
      <c r="C36" s="785"/>
      <c r="D36" s="633"/>
      <c r="E36" s="633"/>
      <c r="F36" s="633"/>
      <c r="G36" s="633"/>
      <c r="H36" s="633"/>
      <c r="I36" s="633"/>
      <c r="J36" s="633"/>
      <c r="K36" s="34"/>
    </row>
    <row r="37" spans="1:11" ht="18">
      <c r="A37" s="664" t="s">
        <v>610</v>
      </c>
      <c r="B37" s="786" t="s">
        <v>627</v>
      </c>
      <c r="C37" s="760"/>
      <c r="D37" s="760"/>
      <c r="E37" s="787"/>
      <c r="F37" s="760"/>
      <c r="G37" s="760"/>
      <c r="H37" s="760"/>
      <c r="I37" s="788" t="s">
        <v>654</v>
      </c>
      <c r="J37" s="769"/>
      <c r="K37" s="770"/>
    </row>
    <row r="38" spans="1:11" ht="15.75">
      <c r="A38" s="664" t="s">
        <v>610</v>
      </c>
      <c r="B38" s="759" t="s">
        <v>628</v>
      </c>
      <c r="C38" s="760"/>
      <c r="D38" s="760"/>
      <c r="E38" s="761" t="str">
        <f>$C$6</f>
        <v>Maranhão - Abril/2025</v>
      </c>
      <c r="F38" s="760"/>
      <c r="G38" s="760"/>
      <c r="H38" s="762"/>
      <c r="I38" s="763" t="s">
        <v>655</v>
      </c>
      <c r="J38" s="764"/>
      <c r="K38" s="765" t="s">
        <v>9</v>
      </c>
    </row>
    <row r="39" spans="1:11" ht="16.5" thickBot="1">
      <c r="A39" s="664" t="s">
        <v>610</v>
      </c>
      <c r="B39" s="766">
        <v>1107892</v>
      </c>
      <c r="C39" s="1450" t="s">
        <v>669</v>
      </c>
      <c r="D39" s="1450"/>
      <c r="E39" s="1450"/>
      <c r="F39" s="1450"/>
      <c r="G39" s="1450"/>
      <c r="H39" s="1450"/>
      <c r="I39" s="767">
        <f>'[205]MOMENTO DE TRANSPORTE - PRINC'!D65*(VLOOKUP(C48,'[205]MODULO MINIMO'!D:O,7,FALSE)*0.8)</f>
        <v>134.4</v>
      </c>
      <c r="J39" s="1451"/>
      <c r="K39" s="1452"/>
    </row>
    <row r="40" spans="1:11" ht="15.75" thickBot="1">
      <c r="A40" s="664" t="s">
        <v>610</v>
      </c>
      <c r="B40" s="1453" t="s">
        <v>632</v>
      </c>
      <c r="C40" s="1454"/>
      <c r="D40" s="1455" t="s">
        <v>221</v>
      </c>
      <c r="E40" s="1455" t="s">
        <v>220</v>
      </c>
      <c r="F40" s="1456" t="s">
        <v>656</v>
      </c>
      <c r="G40" s="1457"/>
      <c r="H40" s="1458"/>
      <c r="I40" s="768"/>
      <c r="J40" s="769"/>
      <c r="K40" s="770"/>
    </row>
    <row r="41" spans="1:11" ht="45.75" thickBot="1">
      <c r="A41" s="664" t="s">
        <v>610</v>
      </c>
      <c r="B41" s="1453"/>
      <c r="C41" s="1454"/>
      <c r="D41" s="1455"/>
      <c r="E41" s="1455"/>
      <c r="F41" s="771" t="s">
        <v>634</v>
      </c>
      <c r="G41" s="772" t="s">
        <v>635</v>
      </c>
      <c r="H41" s="772" t="s">
        <v>625</v>
      </c>
      <c r="I41" s="773" t="s">
        <v>623</v>
      </c>
      <c r="J41" s="773" t="s">
        <v>636</v>
      </c>
      <c r="K41" s="773" t="s">
        <v>657</v>
      </c>
    </row>
    <row r="42" spans="1:11" ht="28.5">
      <c r="A42" s="664">
        <f>IF(I42="P",H42,IF(I42="RP",G42,IF(I42="LN",F42,"")))</f>
        <v>5914479</v>
      </c>
      <c r="B42" s="774" t="s">
        <v>670</v>
      </c>
      <c r="C42" s="775" t="s">
        <v>671</v>
      </c>
      <c r="D42" s="776">
        <v>8.4999999999999995E-4</v>
      </c>
      <c r="E42" s="777" t="s">
        <v>26</v>
      </c>
      <c r="F42" s="777">
        <v>5914449</v>
      </c>
      <c r="G42" s="777">
        <v>5914464</v>
      </c>
      <c r="H42" s="777">
        <v>5914479</v>
      </c>
      <c r="I42" s="777" t="str">
        <f>$B$21</f>
        <v>P</v>
      </c>
      <c r="J42" s="769">
        <v>0</v>
      </c>
      <c r="K42" s="778">
        <f>IF(ISBLANK(J42),"",J42*(D42*$I$39))</f>
        <v>0</v>
      </c>
    </row>
    <row r="43" spans="1:11">
      <c r="A43" s="664">
        <f t="shared" ref="A43:A47" si="3">IF(I43="P",H43,IF(I43="RP",G43,IF(I43="LN",F43,"")))</f>
        <v>5914389</v>
      </c>
      <c r="B43" s="774" t="s">
        <v>672</v>
      </c>
      <c r="C43" s="775" t="s">
        <v>673</v>
      </c>
      <c r="D43" s="776">
        <v>0.95001000000000002</v>
      </c>
      <c r="E43" s="777" t="s">
        <v>26</v>
      </c>
      <c r="F43" s="777">
        <v>5914359</v>
      </c>
      <c r="G43" s="777">
        <v>5914374</v>
      </c>
      <c r="H43" s="777">
        <v>5914389</v>
      </c>
      <c r="I43" s="777" t="str">
        <f t="shared" ref="I43:I46" si="4">$B$21</f>
        <v>P</v>
      </c>
      <c r="J43" s="769">
        <v>0</v>
      </c>
      <c r="K43" s="778">
        <f>IF(ISBLANK(J43),"",J43*(D43*$I$39))</f>
        <v>0</v>
      </c>
    </row>
    <row r="44" spans="1:11">
      <c r="A44" s="664">
        <f t="shared" si="3"/>
        <v>5914389</v>
      </c>
      <c r="B44" s="774" t="s">
        <v>662</v>
      </c>
      <c r="C44" s="775" t="s">
        <v>663</v>
      </c>
      <c r="D44" s="776">
        <v>0.55130999999999997</v>
      </c>
      <c r="E44" s="777" t="s">
        <v>26</v>
      </c>
      <c r="F44" s="777">
        <v>5914359</v>
      </c>
      <c r="G44" s="777">
        <v>5914374</v>
      </c>
      <c r="H44" s="777">
        <v>5914389</v>
      </c>
      <c r="I44" s="777" t="str">
        <f t="shared" si="4"/>
        <v>P</v>
      </c>
      <c r="J44" s="769">
        <v>0</v>
      </c>
      <c r="K44" s="778">
        <f>IF(ISBLANK(J44),"",J44*(D44*$I$39))</f>
        <v>0</v>
      </c>
    </row>
    <row r="45" spans="1:11">
      <c r="A45" s="664">
        <f t="shared" si="3"/>
        <v>5914389</v>
      </c>
      <c r="B45" s="774" t="s">
        <v>674</v>
      </c>
      <c r="C45" s="775" t="s">
        <v>675</v>
      </c>
      <c r="D45" s="776">
        <v>0.55130999999999997</v>
      </c>
      <c r="E45" s="777" t="s">
        <v>26</v>
      </c>
      <c r="F45" s="777">
        <v>5914359</v>
      </c>
      <c r="G45" s="777">
        <v>5914374</v>
      </c>
      <c r="H45" s="777">
        <v>5914389</v>
      </c>
      <c r="I45" s="777" t="str">
        <f t="shared" si="4"/>
        <v>P</v>
      </c>
      <c r="J45" s="769">
        <v>0</v>
      </c>
      <c r="K45" s="778">
        <f>IF(ISBLANK(J45),"",J45*(D45*$I$39))</f>
        <v>0</v>
      </c>
    </row>
    <row r="46" spans="1:11">
      <c r="A46" s="664">
        <f t="shared" si="3"/>
        <v>5914479</v>
      </c>
      <c r="B46" s="774" t="s">
        <v>676</v>
      </c>
      <c r="C46" s="775" t="s">
        <v>677</v>
      </c>
      <c r="D46" s="776">
        <v>0.28215000000000001</v>
      </c>
      <c r="E46" s="777" t="s">
        <v>26</v>
      </c>
      <c r="F46" s="777">
        <v>5914449</v>
      </c>
      <c r="G46" s="777">
        <v>5914464</v>
      </c>
      <c r="H46" s="777">
        <v>5914479</v>
      </c>
      <c r="I46" s="777" t="str">
        <f t="shared" si="4"/>
        <v>P</v>
      </c>
      <c r="J46" s="769">
        <v>0</v>
      </c>
      <c r="K46" s="778">
        <f>IF(ISBLANK(J46),"",J46*(D46*$I$39))</f>
        <v>0</v>
      </c>
    </row>
    <row r="47" spans="1:11" ht="15.75" thickBot="1">
      <c r="A47" s="664" t="str">
        <f t="shared" si="3"/>
        <v/>
      </c>
      <c r="B47" s="789"/>
      <c r="C47" s="790"/>
      <c r="D47" s="790"/>
      <c r="E47" s="790"/>
      <c r="F47" s="1460"/>
      <c r="G47" s="1460"/>
      <c r="H47" s="1460"/>
      <c r="I47" s="791"/>
      <c r="J47" s="790"/>
      <c r="K47" s="792"/>
    </row>
    <row r="48" spans="1:11" ht="15.75" thickTop="1">
      <c r="B48" s="666" t="s">
        <v>668</v>
      </c>
      <c r="C48" s="785">
        <v>2003373</v>
      </c>
      <c r="D48" s="633"/>
      <c r="E48" s="633"/>
      <c r="F48" s="633"/>
      <c r="G48" s="633"/>
      <c r="H48" s="633"/>
      <c r="I48" s="633"/>
      <c r="J48" s="633"/>
      <c r="K48" s="34"/>
    </row>
    <row r="49" spans="1:11" ht="15.75" thickBot="1">
      <c r="B49" s="666"/>
      <c r="C49" s="785"/>
      <c r="D49" s="633"/>
      <c r="E49" s="633"/>
      <c r="F49" s="633"/>
      <c r="G49" s="633"/>
      <c r="H49" s="633"/>
      <c r="I49" s="633"/>
      <c r="J49" s="633"/>
      <c r="K49" s="34"/>
    </row>
    <row r="50" spans="1:11" ht="18">
      <c r="A50" s="664" t="s">
        <v>610</v>
      </c>
      <c r="B50" s="753" t="s">
        <v>627</v>
      </c>
      <c r="C50" s="754"/>
      <c r="D50" s="754"/>
      <c r="E50" s="755"/>
      <c r="F50" s="754"/>
      <c r="G50" s="754"/>
      <c r="H50" s="754"/>
      <c r="I50" s="756" t="s">
        <v>654</v>
      </c>
      <c r="J50" s="757"/>
      <c r="K50" s="758"/>
    </row>
    <row r="51" spans="1:11" ht="15.75">
      <c r="A51" s="664" t="s">
        <v>610</v>
      </c>
      <c r="B51" s="759" t="s">
        <v>628</v>
      </c>
      <c r="C51" s="760"/>
      <c r="D51" s="760"/>
      <c r="E51" s="761" t="str">
        <f>$C$6</f>
        <v>Maranhão - Abril/2025</v>
      </c>
      <c r="F51" s="760"/>
      <c r="G51" s="760"/>
      <c r="H51" s="762"/>
      <c r="I51" s="763" t="s">
        <v>655</v>
      </c>
      <c r="J51" s="764"/>
      <c r="K51" s="765" t="s">
        <v>648</v>
      </c>
    </row>
    <row r="52" spans="1:11" ht="16.5" thickBot="1">
      <c r="A52" s="664" t="s">
        <v>610</v>
      </c>
      <c r="B52" s="766">
        <v>2003842</v>
      </c>
      <c r="C52" s="1450" t="s">
        <v>647</v>
      </c>
      <c r="D52" s="1450"/>
      <c r="E52" s="1450"/>
      <c r="F52" s="1450"/>
      <c r="G52" s="1450"/>
      <c r="H52" s="1450"/>
      <c r="I52" s="767">
        <f>'[205]MOMENTO DE TRANSPORTE - PRINC'!D66*(VLOOKUP(C57,'[205]MODULO MINIMO'!D:O,7,FALSE)*0.8)</f>
        <v>190.39999999999998</v>
      </c>
      <c r="J52" s="1451"/>
      <c r="K52" s="1452"/>
    </row>
    <row r="53" spans="1:11" ht="15.75" thickBot="1">
      <c r="A53" s="664" t="s">
        <v>610</v>
      </c>
      <c r="B53" s="1453" t="s">
        <v>632</v>
      </c>
      <c r="C53" s="1454"/>
      <c r="D53" s="1455" t="s">
        <v>221</v>
      </c>
      <c r="E53" s="1455" t="s">
        <v>220</v>
      </c>
      <c r="F53" s="1456" t="s">
        <v>656</v>
      </c>
      <c r="G53" s="1457"/>
      <c r="H53" s="1458"/>
      <c r="I53" s="768"/>
      <c r="J53" s="769"/>
      <c r="K53" s="770"/>
    </row>
    <row r="54" spans="1:11" ht="45.75" thickBot="1">
      <c r="A54" s="664" t="s">
        <v>610</v>
      </c>
      <c r="B54" s="1453"/>
      <c r="C54" s="1454"/>
      <c r="D54" s="1455"/>
      <c r="E54" s="1455"/>
      <c r="F54" s="771" t="s">
        <v>634</v>
      </c>
      <c r="G54" s="772" t="s">
        <v>635</v>
      </c>
      <c r="H54" s="772" t="s">
        <v>625</v>
      </c>
      <c r="I54" s="773" t="s">
        <v>623</v>
      </c>
      <c r="J54" s="773" t="s">
        <v>636</v>
      </c>
      <c r="K54" s="773" t="s">
        <v>657</v>
      </c>
    </row>
    <row r="55" spans="1:11">
      <c r="A55" s="664">
        <f>IF(I55="P",H55,IF(I55="RP",G55,IF(I55="LN",F55,"")))</f>
        <v>5914479</v>
      </c>
      <c r="B55" s="774" t="s">
        <v>678</v>
      </c>
      <c r="C55" s="775" t="s">
        <v>679</v>
      </c>
      <c r="D55" s="776">
        <v>1E-3</v>
      </c>
      <c r="E55" s="777" t="s">
        <v>26</v>
      </c>
      <c r="F55" s="777">
        <v>5914449</v>
      </c>
      <c r="G55" s="777">
        <v>5914464</v>
      </c>
      <c r="H55" s="777">
        <v>5914479</v>
      </c>
      <c r="I55" s="777" t="str">
        <f t="shared" ref="I55" si="5">$B$21</f>
        <v>P</v>
      </c>
      <c r="J55" s="769">
        <v>0</v>
      </c>
      <c r="K55" s="778">
        <f>IF(ISBLANK(J55),"",J55*(D55*$I$52))</f>
        <v>0</v>
      </c>
    </row>
    <row r="56" spans="1:11" ht="15.75" thickBot="1">
      <c r="A56" s="664"/>
      <c r="B56" s="780"/>
      <c r="C56" s="781"/>
      <c r="D56" s="781"/>
      <c r="E56" s="781"/>
      <c r="F56" s="1459"/>
      <c r="G56" s="1459"/>
      <c r="H56" s="1459"/>
      <c r="I56" s="782"/>
      <c r="J56" s="781"/>
      <c r="K56" s="783"/>
    </row>
    <row r="57" spans="1:11">
      <c r="B57" s="666" t="s">
        <v>668</v>
      </c>
      <c r="C57" s="785">
        <v>2003373</v>
      </c>
      <c r="D57" s="633"/>
      <c r="E57" s="633"/>
      <c r="F57" s="633"/>
      <c r="G57" s="633"/>
      <c r="H57" s="633"/>
      <c r="I57" s="633"/>
      <c r="J57" s="633"/>
      <c r="K57" s="34"/>
    </row>
    <row r="58" spans="1:11" ht="15.75" thickBot="1">
      <c r="B58" s="666"/>
      <c r="C58" s="785"/>
      <c r="D58" s="633"/>
      <c r="E58" s="633"/>
      <c r="F58" s="633"/>
      <c r="G58" s="633"/>
      <c r="H58" s="633"/>
      <c r="I58" s="633"/>
      <c r="J58" s="633"/>
      <c r="K58" s="34"/>
    </row>
    <row r="59" spans="1:11" ht="18">
      <c r="A59" s="664" t="s">
        <v>610</v>
      </c>
      <c r="B59" s="753" t="s">
        <v>627</v>
      </c>
      <c r="C59" s="754"/>
      <c r="D59" s="754"/>
      <c r="E59" s="755"/>
      <c r="F59" s="754"/>
      <c r="G59" s="754"/>
      <c r="H59" s="754"/>
      <c r="I59" s="756" t="s">
        <v>654</v>
      </c>
      <c r="J59" s="757"/>
      <c r="K59" s="758"/>
    </row>
    <row r="60" spans="1:11" ht="15.75">
      <c r="A60" s="664" t="s">
        <v>610</v>
      </c>
      <c r="B60" s="759" t="s">
        <v>628</v>
      </c>
      <c r="C60" s="760"/>
      <c r="D60" s="760"/>
      <c r="E60" s="761" t="str">
        <f>$C$6</f>
        <v>Maranhão - Abril/2025</v>
      </c>
      <c r="F60" s="760"/>
      <c r="G60" s="760"/>
      <c r="H60" s="762"/>
      <c r="I60" s="763" t="s">
        <v>655</v>
      </c>
      <c r="J60" s="764"/>
      <c r="K60" s="765" t="s">
        <v>8</v>
      </c>
    </row>
    <row r="61" spans="1:11" ht="16.5" thickBot="1">
      <c r="A61" s="664" t="s">
        <v>610</v>
      </c>
      <c r="B61" s="766">
        <v>3103302</v>
      </c>
      <c r="C61" s="1450" t="s">
        <v>680</v>
      </c>
      <c r="D61" s="1450"/>
      <c r="E61" s="1450"/>
      <c r="F61" s="1450"/>
      <c r="G61" s="1450"/>
      <c r="H61" s="1450"/>
      <c r="I61" s="767">
        <f>'[205]MOMENTO DE TRANSPORTE - PRINC'!D68*(VLOOKUP(C69,'[205]MODULO MINIMO'!D:O,7,FALSE)*0.8)</f>
        <v>277.44</v>
      </c>
      <c r="J61" s="1451"/>
      <c r="K61" s="1452"/>
    </row>
    <row r="62" spans="1:11" ht="15.75" thickBot="1">
      <c r="A62" s="664" t="s">
        <v>610</v>
      </c>
      <c r="B62" s="1453" t="s">
        <v>632</v>
      </c>
      <c r="C62" s="1454"/>
      <c r="D62" s="1455" t="s">
        <v>221</v>
      </c>
      <c r="E62" s="1455" t="s">
        <v>220</v>
      </c>
      <c r="F62" s="1456" t="s">
        <v>656</v>
      </c>
      <c r="G62" s="1457"/>
      <c r="H62" s="1458"/>
      <c r="I62" s="768"/>
      <c r="J62" s="769"/>
      <c r="K62" s="770"/>
    </row>
    <row r="63" spans="1:11" ht="45.75" thickBot="1">
      <c r="A63" s="664" t="s">
        <v>610</v>
      </c>
      <c r="B63" s="1453"/>
      <c r="C63" s="1454"/>
      <c r="D63" s="1455"/>
      <c r="E63" s="1455"/>
      <c r="F63" s="771" t="s">
        <v>634</v>
      </c>
      <c r="G63" s="772" t="s">
        <v>635</v>
      </c>
      <c r="H63" s="772" t="s">
        <v>625</v>
      </c>
      <c r="I63" s="773" t="s">
        <v>623</v>
      </c>
      <c r="J63" s="773" t="s">
        <v>636</v>
      </c>
      <c r="K63" s="773" t="s">
        <v>657</v>
      </c>
    </row>
    <row r="64" spans="1:11" ht="28.5">
      <c r="A64" s="664" t="str">
        <f>IF(I64="P",H64,IF(I64="RP",G64,IF(I64="LN",F64,"")))</f>
        <v>5914479</v>
      </c>
      <c r="B64" s="774" t="s">
        <v>681</v>
      </c>
      <c r="C64" s="775" t="s">
        <v>682</v>
      </c>
      <c r="D64" s="776">
        <v>2.0000000000000002E-5</v>
      </c>
      <c r="E64" s="777" t="s">
        <v>26</v>
      </c>
      <c r="F64" s="777" t="s">
        <v>683</v>
      </c>
      <c r="G64" s="777" t="s">
        <v>684</v>
      </c>
      <c r="H64" s="777" t="s">
        <v>685</v>
      </c>
      <c r="I64" s="777" t="str">
        <f t="shared" ref="I64:I67" si="6">$B$21</f>
        <v>P</v>
      </c>
      <c r="J64" s="769">
        <v>0</v>
      </c>
      <c r="K64" s="778">
        <f>IF(ISBLANK(J64),"",J64*(D64*$I$61))</f>
        <v>0</v>
      </c>
    </row>
    <row r="65" spans="1:13">
      <c r="A65" s="664" t="str">
        <f t="shared" ref="A65:A67" si="7">IF(I65="P",H65,IF(I65="RP",G65,IF(I65="LN",F65,"")))</f>
        <v>5914479</v>
      </c>
      <c r="B65" s="774" t="s">
        <v>686</v>
      </c>
      <c r="C65" s="775" t="s">
        <v>687</v>
      </c>
      <c r="D65" s="776">
        <v>3.0000000000000001E-5</v>
      </c>
      <c r="E65" s="777" t="s">
        <v>26</v>
      </c>
      <c r="F65" s="777" t="s">
        <v>683</v>
      </c>
      <c r="G65" s="777" t="s">
        <v>684</v>
      </c>
      <c r="H65" s="777" t="s">
        <v>685</v>
      </c>
      <c r="I65" s="777" t="str">
        <f t="shared" si="6"/>
        <v>P</v>
      </c>
      <c r="J65" s="769">
        <v>0</v>
      </c>
      <c r="K65" s="778">
        <f>IF(ISBLANK(J65),"",J65*(D65*$I$61))</f>
        <v>0</v>
      </c>
    </row>
    <row r="66" spans="1:13" ht="28.5">
      <c r="A66" s="664" t="str">
        <f t="shared" si="7"/>
        <v>5914479</v>
      </c>
      <c r="B66" s="774" t="s">
        <v>688</v>
      </c>
      <c r="C66" s="775" t="s">
        <v>689</v>
      </c>
      <c r="D66" s="776">
        <v>3.0400000000000002E-3</v>
      </c>
      <c r="E66" s="777" t="s">
        <v>26</v>
      </c>
      <c r="F66" s="777" t="s">
        <v>683</v>
      </c>
      <c r="G66" s="777" t="s">
        <v>684</v>
      </c>
      <c r="H66" s="777" t="s">
        <v>685</v>
      </c>
      <c r="I66" s="777" t="str">
        <f t="shared" si="6"/>
        <v>P</v>
      </c>
      <c r="J66" s="769">
        <v>0</v>
      </c>
      <c r="K66" s="778">
        <f>IF(ISBLANK(J66),"",J66*(D66*$I$61))</f>
        <v>0</v>
      </c>
    </row>
    <row r="67" spans="1:13" ht="28.5">
      <c r="A67" s="664" t="str">
        <f t="shared" si="7"/>
        <v>5914479</v>
      </c>
      <c r="B67" s="774" t="s">
        <v>690</v>
      </c>
      <c r="C67" s="775" t="s">
        <v>691</v>
      </c>
      <c r="D67" s="776">
        <v>1.0109999999999999E-2</v>
      </c>
      <c r="E67" s="777" t="s">
        <v>26</v>
      </c>
      <c r="F67" s="777" t="s">
        <v>683</v>
      </c>
      <c r="G67" s="777" t="s">
        <v>684</v>
      </c>
      <c r="H67" s="777" t="s">
        <v>685</v>
      </c>
      <c r="I67" s="777" t="str">
        <f t="shared" si="6"/>
        <v>P</v>
      </c>
      <c r="J67" s="769">
        <v>0</v>
      </c>
      <c r="K67" s="778">
        <f>IF(ISBLANK(J67),"",J67*(D67*$I$61))</f>
        <v>0</v>
      </c>
    </row>
    <row r="68" spans="1:13" ht="15.75" thickBot="1">
      <c r="A68" s="664" t="s">
        <v>610</v>
      </c>
      <c r="B68" s="780"/>
      <c r="C68" s="781"/>
      <c r="D68" s="781"/>
      <c r="E68" s="781"/>
      <c r="F68" s="1459"/>
      <c r="G68" s="1459"/>
      <c r="H68" s="1459"/>
      <c r="I68" s="782"/>
      <c r="J68" s="781"/>
      <c r="K68" s="783"/>
    </row>
    <row r="69" spans="1:13">
      <c r="B69" s="666" t="s">
        <v>668</v>
      </c>
      <c r="C69" s="793">
        <v>2003373</v>
      </c>
      <c r="D69" s="633"/>
      <c r="E69" s="633"/>
      <c r="F69" s="633"/>
      <c r="G69" s="633"/>
      <c r="H69" s="633"/>
      <c r="I69" s="633"/>
      <c r="J69" s="633"/>
      <c r="K69" s="34"/>
    </row>
    <row r="70" spans="1:13">
      <c r="B70" s="666"/>
      <c r="C70" s="785"/>
      <c r="D70" s="633"/>
      <c r="E70" s="633"/>
      <c r="F70" s="633"/>
      <c r="G70" s="633"/>
      <c r="H70" s="633"/>
      <c r="I70" s="633"/>
      <c r="J70" s="633"/>
      <c r="K70" s="34"/>
    </row>
    <row r="71" spans="1:13">
      <c r="A71" s="664" t="str">
        <f t="shared" ref="A71" si="8">IF(I71="P",H71,IF(I71="RP",G71,IF(I71="LN",F71,"")))</f>
        <v/>
      </c>
    </row>
    <row r="72" spans="1:13" ht="39.75" customHeight="1">
      <c r="A72" s="620"/>
      <c r="B72" s="750" t="s">
        <v>623</v>
      </c>
      <c r="C72" s="632" t="s">
        <v>652</v>
      </c>
      <c r="D72" s="751" t="s">
        <v>653</v>
      </c>
      <c r="E72" s="633"/>
      <c r="F72" s="668"/>
      <c r="G72" s="668"/>
      <c r="H72" s="668"/>
      <c r="I72" s="668"/>
      <c r="J72" s="668"/>
      <c r="K72" s="624"/>
    </row>
    <row r="73" spans="1:13" ht="27.75" customHeight="1">
      <c r="A73" s="620"/>
      <c r="B73" s="750" t="s">
        <v>635</v>
      </c>
      <c r="C73" s="626">
        <v>50</v>
      </c>
      <c r="D73" s="794">
        <v>0</v>
      </c>
      <c r="E73" s="633"/>
      <c r="F73" s="668"/>
      <c r="G73" s="668"/>
      <c r="H73" s="668"/>
      <c r="I73" s="668"/>
      <c r="J73" s="668"/>
      <c r="K73" s="624"/>
    </row>
    <row r="74" spans="1:13" ht="18" customHeight="1" thickBot="1">
      <c r="A74" s="620"/>
      <c r="B74" s="635"/>
      <c r="C74" s="747"/>
      <c r="D74" s="633"/>
      <c r="E74" s="633"/>
      <c r="F74" s="668"/>
      <c r="G74" s="668"/>
      <c r="H74" s="668"/>
      <c r="I74" s="668"/>
      <c r="J74" s="668"/>
      <c r="K74" s="624"/>
    </row>
    <row r="75" spans="1:13" ht="18">
      <c r="B75" s="753" t="s">
        <v>627</v>
      </c>
      <c r="C75" s="754"/>
      <c r="D75" s="754"/>
      <c r="E75" s="755"/>
      <c r="F75" s="754"/>
      <c r="G75" s="754"/>
      <c r="H75" s="754"/>
      <c r="I75" s="756" t="s">
        <v>654</v>
      </c>
      <c r="J75" s="757"/>
      <c r="K75" s="758"/>
    </row>
    <row r="76" spans="1:13" ht="15.75">
      <c r="B76" s="759" t="s">
        <v>628</v>
      </c>
      <c r="C76" s="760"/>
      <c r="D76" s="760"/>
      <c r="E76" s="761" t="str">
        <f>$C$6</f>
        <v>Maranhão - Abril/2025</v>
      </c>
      <c r="F76" s="760"/>
      <c r="G76" s="760"/>
      <c r="H76" s="762"/>
      <c r="I76" s="763" t="s">
        <v>655</v>
      </c>
      <c r="J76" s="764"/>
      <c r="K76" s="765" t="s">
        <v>11</v>
      </c>
    </row>
    <row r="77" spans="1:13" ht="16.5" thickBot="1">
      <c r="B77" s="766">
        <v>6416078</v>
      </c>
      <c r="C77" s="1450" t="s">
        <v>631</v>
      </c>
      <c r="D77" s="1450"/>
      <c r="E77" s="1450"/>
      <c r="F77" s="1450"/>
      <c r="G77" s="1450"/>
      <c r="H77" s="1450"/>
      <c r="I77" s="767">
        <f>'[205]MOMENTO DE TRANSPORTE - PRINC'!D28*(VLOOKUP(C86,'[205]MODULO MINIMO'!D:O,7,FALSE)*0.1)</f>
        <v>168</v>
      </c>
      <c r="J77" s="1451"/>
      <c r="K77" s="1452"/>
    </row>
    <row r="78" spans="1:13" ht="15.75" thickBot="1">
      <c r="B78" s="1453" t="s">
        <v>632</v>
      </c>
      <c r="C78" s="1454"/>
      <c r="D78" s="1455" t="s">
        <v>221</v>
      </c>
      <c r="E78" s="1455" t="s">
        <v>220</v>
      </c>
      <c r="F78" s="1456" t="s">
        <v>656</v>
      </c>
      <c r="G78" s="1457"/>
      <c r="H78" s="1458"/>
      <c r="I78" s="768"/>
      <c r="J78" s="769"/>
      <c r="K78" s="770"/>
    </row>
    <row r="79" spans="1:13" ht="45.75" thickBot="1">
      <c r="B79" s="1453"/>
      <c r="C79" s="1454"/>
      <c r="D79" s="1455"/>
      <c r="E79" s="1455"/>
      <c r="F79" s="771" t="s">
        <v>634</v>
      </c>
      <c r="G79" s="772" t="s">
        <v>635</v>
      </c>
      <c r="H79" s="772" t="s">
        <v>625</v>
      </c>
      <c r="I79" s="773" t="s">
        <v>623</v>
      </c>
      <c r="J79" s="773" t="s">
        <v>636</v>
      </c>
      <c r="K79" s="773" t="s">
        <v>657</v>
      </c>
    </row>
    <row r="80" spans="1:13">
      <c r="A80" s="664">
        <f>IF(I80="P",H80,IF(I80="RP",G80,IF(I80="LN",F80,"")))</f>
        <v>5914374</v>
      </c>
      <c r="B80" s="774" t="s">
        <v>658</v>
      </c>
      <c r="C80" s="775" t="s">
        <v>659</v>
      </c>
      <c r="D80" s="776">
        <v>0.49686000000000002</v>
      </c>
      <c r="E80" s="777" t="s">
        <v>26</v>
      </c>
      <c r="F80" s="777">
        <v>5914359</v>
      </c>
      <c r="G80" s="777">
        <v>5914374</v>
      </c>
      <c r="H80" s="777">
        <v>5914389</v>
      </c>
      <c r="I80" s="777" t="str">
        <f>$B$73</f>
        <v>RP</v>
      </c>
      <c r="J80" s="769">
        <v>0</v>
      </c>
      <c r="K80" s="778">
        <f>IF(ISBLANK(J80),"",J80*(D80*$I$25))</f>
        <v>0</v>
      </c>
      <c r="M80" s="779"/>
    </row>
    <row r="81" spans="1:13">
      <c r="A81" s="664">
        <f t="shared" ref="A81:A85" si="9">IF(I81="P",H81,IF(I81="RP",G81,IF(I81="LN",F81,"")))</f>
        <v>5914374</v>
      </c>
      <c r="B81" s="774" t="s">
        <v>660</v>
      </c>
      <c r="C81" s="775" t="s">
        <v>661</v>
      </c>
      <c r="D81" s="776">
        <v>9.5549999999999996E-2</v>
      </c>
      <c r="E81" s="777" t="s">
        <v>26</v>
      </c>
      <c r="F81" s="777">
        <v>5914359</v>
      </c>
      <c r="G81" s="777">
        <v>5914374</v>
      </c>
      <c r="H81" s="777">
        <v>5914389</v>
      </c>
      <c r="I81" s="777" t="str">
        <f t="shared" ref="I81:I84" si="10">$B$73</f>
        <v>RP</v>
      </c>
      <c r="J81" s="769">
        <v>0</v>
      </c>
      <c r="K81" s="778">
        <f>IF(ISBLANK(J81),"",J81*(D81*$I$25))</f>
        <v>0</v>
      </c>
      <c r="M81" s="779"/>
    </row>
    <row r="82" spans="1:13">
      <c r="A82" s="664">
        <f t="shared" si="9"/>
        <v>5914374</v>
      </c>
      <c r="B82" s="774" t="s">
        <v>662</v>
      </c>
      <c r="C82" s="775" t="s">
        <v>663</v>
      </c>
      <c r="D82" s="776">
        <v>9.5549999999999996E-2</v>
      </c>
      <c r="E82" s="777" t="s">
        <v>26</v>
      </c>
      <c r="F82" s="777">
        <v>5914359</v>
      </c>
      <c r="G82" s="777">
        <v>5914374</v>
      </c>
      <c r="H82" s="777">
        <v>5914389</v>
      </c>
      <c r="I82" s="777" t="str">
        <f t="shared" si="10"/>
        <v>RP</v>
      </c>
      <c r="J82" s="769">
        <v>0</v>
      </c>
      <c r="K82" s="778">
        <f>IF(ISBLANK(J82),"",J82*(D82*$I$25))</f>
        <v>0</v>
      </c>
      <c r="M82" s="779"/>
    </row>
    <row r="83" spans="1:13">
      <c r="A83" s="664">
        <f t="shared" si="9"/>
        <v>5914365</v>
      </c>
      <c r="B83" s="774" t="s">
        <v>664</v>
      </c>
      <c r="C83" s="775" t="s">
        <v>665</v>
      </c>
      <c r="D83" s="776">
        <v>5.7320000000000003E-2</v>
      </c>
      <c r="E83" s="777" t="s">
        <v>26</v>
      </c>
      <c r="F83" s="777">
        <v>5914364</v>
      </c>
      <c r="G83" s="777">
        <v>5914365</v>
      </c>
      <c r="H83" s="777">
        <v>5914366</v>
      </c>
      <c r="I83" s="777" t="str">
        <f t="shared" si="10"/>
        <v>RP</v>
      </c>
      <c r="J83" s="769">
        <v>0</v>
      </c>
      <c r="K83" s="778">
        <f>IF(ISBLANK(J83),"",J83*(D83*$I$25))</f>
        <v>0</v>
      </c>
      <c r="M83" s="779"/>
    </row>
    <row r="84" spans="1:13">
      <c r="A84" s="664">
        <f t="shared" si="9"/>
        <v>5914374</v>
      </c>
      <c r="B84" s="774" t="s">
        <v>666</v>
      </c>
      <c r="C84" s="775" t="s">
        <v>667</v>
      </c>
      <c r="D84" s="776">
        <v>0.21021000000000001</v>
      </c>
      <c r="E84" s="777" t="s">
        <v>26</v>
      </c>
      <c r="F84" s="777">
        <v>5914359</v>
      </c>
      <c r="G84" s="777">
        <v>5914374</v>
      </c>
      <c r="H84" s="777">
        <v>5914389</v>
      </c>
      <c r="I84" s="777" t="str">
        <f t="shared" si="10"/>
        <v>RP</v>
      </c>
      <c r="J84" s="769">
        <v>0</v>
      </c>
      <c r="K84" s="778">
        <f>IF(ISBLANK(J84),"",J84*(D84*$I$25))</f>
        <v>0</v>
      </c>
      <c r="M84" s="779"/>
    </row>
    <row r="85" spans="1:13" ht="15.75" thickBot="1">
      <c r="A85" s="664" t="str">
        <f t="shared" si="9"/>
        <v/>
      </c>
      <c r="B85" s="780"/>
      <c r="C85" s="781"/>
      <c r="D85" s="781"/>
      <c r="E85" s="781"/>
      <c r="F85" s="1459"/>
      <c r="G85" s="1459"/>
      <c r="H85" s="1459"/>
      <c r="I85" s="782"/>
      <c r="J85" s="781"/>
      <c r="K85" s="783"/>
    </row>
    <row r="86" spans="1:13">
      <c r="A86" s="664"/>
      <c r="B86" s="666" t="s">
        <v>668</v>
      </c>
      <c r="C86" s="687">
        <v>4011463</v>
      </c>
      <c r="D86" s="667"/>
      <c r="E86" s="667"/>
      <c r="F86" s="667"/>
      <c r="G86" s="667"/>
      <c r="H86" s="667"/>
      <c r="I86" s="667"/>
      <c r="J86" s="667"/>
      <c r="K86" s="784"/>
    </row>
    <row r="87" spans="1:13">
      <c r="A87" s="664"/>
      <c r="B87" s="666"/>
      <c r="C87" s="633"/>
      <c r="D87" s="667"/>
      <c r="E87" s="667"/>
      <c r="F87" s="667"/>
      <c r="G87" s="667"/>
      <c r="H87" s="667"/>
      <c r="I87" s="667"/>
      <c r="J87" s="667"/>
      <c r="K87" s="784"/>
    </row>
    <row r="88" spans="1:13">
      <c r="B88" s="666"/>
      <c r="C88" s="785"/>
      <c r="D88" s="633"/>
      <c r="E88" s="633"/>
      <c r="F88" s="633"/>
      <c r="G88" s="633"/>
      <c r="H88" s="633"/>
      <c r="I88" s="633"/>
      <c r="J88" s="633"/>
      <c r="K88" s="34"/>
    </row>
    <row r="89" spans="1:13" ht="18">
      <c r="A89" s="664" t="s">
        <v>610</v>
      </c>
      <c r="B89" s="786" t="s">
        <v>627</v>
      </c>
      <c r="C89" s="760"/>
      <c r="D89" s="760"/>
      <c r="E89" s="787"/>
      <c r="F89" s="760"/>
      <c r="G89" s="760"/>
      <c r="H89" s="760"/>
      <c r="I89" s="788" t="s">
        <v>654</v>
      </c>
      <c r="J89" s="769"/>
      <c r="K89" s="770"/>
    </row>
    <row r="90" spans="1:13" ht="15.75">
      <c r="A90" s="664" t="s">
        <v>610</v>
      </c>
      <c r="B90" s="759" t="s">
        <v>628</v>
      </c>
      <c r="C90" s="760"/>
      <c r="D90" s="760"/>
      <c r="E90" s="761" t="str">
        <f>$C$6</f>
        <v>Maranhão - Abril/2025</v>
      </c>
      <c r="F90" s="760"/>
      <c r="G90" s="760"/>
      <c r="H90" s="762"/>
      <c r="I90" s="763" t="s">
        <v>655</v>
      </c>
      <c r="J90" s="764"/>
      <c r="K90" s="765" t="s">
        <v>9</v>
      </c>
    </row>
    <row r="91" spans="1:13" ht="16.5" thickBot="1">
      <c r="A91" s="664" t="s">
        <v>610</v>
      </c>
      <c r="B91" s="766">
        <v>1107892</v>
      </c>
      <c r="C91" s="1450" t="s">
        <v>669</v>
      </c>
      <c r="D91" s="1450"/>
      <c r="E91" s="1450"/>
      <c r="F91" s="1450"/>
      <c r="G91" s="1450"/>
      <c r="H91" s="1450"/>
      <c r="I91" s="767">
        <f>'[205]MOMENTO DE TRANSPORTE - PRINC'!D65*(VLOOKUP(C100,'[205]MODULO MINIMO'!D:O,7,FALSE)*0.1)</f>
        <v>16.8</v>
      </c>
      <c r="J91" s="1451"/>
      <c r="K91" s="1452"/>
    </row>
    <row r="92" spans="1:13" ht="15.75" thickBot="1">
      <c r="A92" s="664" t="s">
        <v>610</v>
      </c>
      <c r="B92" s="1453" t="s">
        <v>632</v>
      </c>
      <c r="C92" s="1454"/>
      <c r="D92" s="1455" t="s">
        <v>221</v>
      </c>
      <c r="E92" s="1455" t="s">
        <v>220</v>
      </c>
      <c r="F92" s="1456" t="s">
        <v>656</v>
      </c>
      <c r="G92" s="1457"/>
      <c r="H92" s="1458"/>
      <c r="I92" s="768"/>
      <c r="J92" s="769"/>
      <c r="K92" s="770"/>
    </row>
    <row r="93" spans="1:13" ht="45.75" thickBot="1">
      <c r="A93" s="664" t="s">
        <v>610</v>
      </c>
      <c r="B93" s="1453"/>
      <c r="C93" s="1454"/>
      <c r="D93" s="1455"/>
      <c r="E93" s="1455"/>
      <c r="F93" s="771" t="s">
        <v>634</v>
      </c>
      <c r="G93" s="772" t="s">
        <v>635</v>
      </c>
      <c r="H93" s="772" t="s">
        <v>625</v>
      </c>
      <c r="I93" s="773" t="s">
        <v>623</v>
      </c>
      <c r="J93" s="773" t="s">
        <v>636</v>
      </c>
      <c r="K93" s="773" t="s">
        <v>657</v>
      </c>
    </row>
    <row r="94" spans="1:13" ht="28.5">
      <c r="A94" s="664">
        <f>IF(I94="P",H94,IF(I94="RP",G94,IF(I94="LN",F94,"")))</f>
        <v>5914464</v>
      </c>
      <c r="B94" s="774" t="s">
        <v>670</v>
      </c>
      <c r="C94" s="775" t="s">
        <v>671</v>
      </c>
      <c r="D94" s="776">
        <v>8.4999999999999995E-4</v>
      </c>
      <c r="E94" s="777" t="s">
        <v>26</v>
      </c>
      <c r="F94" s="777">
        <v>5914449</v>
      </c>
      <c r="G94" s="777">
        <v>5914464</v>
      </c>
      <c r="H94" s="777">
        <v>5914479</v>
      </c>
      <c r="I94" s="777" t="str">
        <f t="shared" ref="I94:I98" si="11">$B$73</f>
        <v>RP</v>
      </c>
      <c r="J94" s="769">
        <v>0</v>
      </c>
      <c r="K94" s="778">
        <f>IF(ISBLANK(J94),"",J94*(D94*$I$39))</f>
        <v>0</v>
      </c>
    </row>
    <row r="95" spans="1:13">
      <c r="A95" s="664">
        <f t="shared" ref="A95:A99" si="12">IF(I95="P",H95,IF(I95="RP",G95,IF(I95="LN",F95,"")))</f>
        <v>5914374</v>
      </c>
      <c r="B95" s="774" t="s">
        <v>672</v>
      </c>
      <c r="C95" s="775" t="s">
        <v>673</v>
      </c>
      <c r="D95" s="776">
        <v>0.95001000000000002</v>
      </c>
      <c r="E95" s="777" t="s">
        <v>26</v>
      </c>
      <c r="F95" s="777">
        <v>5914359</v>
      </c>
      <c r="G95" s="777">
        <v>5914374</v>
      </c>
      <c r="H95" s="777">
        <v>5914389</v>
      </c>
      <c r="I95" s="777" t="str">
        <f t="shared" si="11"/>
        <v>RP</v>
      </c>
      <c r="J95" s="769">
        <v>0</v>
      </c>
      <c r="K95" s="778">
        <f>IF(ISBLANK(J95),"",J95*(D95*$I$39))</f>
        <v>0</v>
      </c>
    </row>
    <row r="96" spans="1:13">
      <c r="A96" s="664">
        <f t="shared" si="12"/>
        <v>5914374</v>
      </c>
      <c r="B96" s="774" t="s">
        <v>662</v>
      </c>
      <c r="C96" s="775" t="s">
        <v>663</v>
      </c>
      <c r="D96" s="776">
        <v>0.55130999999999997</v>
      </c>
      <c r="E96" s="777" t="s">
        <v>26</v>
      </c>
      <c r="F96" s="777">
        <v>5914359</v>
      </c>
      <c r="G96" s="777">
        <v>5914374</v>
      </c>
      <c r="H96" s="777">
        <v>5914389</v>
      </c>
      <c r="I96" s="777" t="str">
        <f t="shared" si="11"/>
        <v>RP</v>
      </c>
      <c r="J96" s="769">
        <v>0</v>
      </c>
      <c r="K96" s="778">
        <f>IF(ISBLANK(J96),"",J96*(D96*$I$39))</f>
        <v>0</v>
      </c>
    </row>
    <row r="97" spans="1:11">
      <c r="A97" s="664">
        <f t="shared" si="12"/>
        <v>5914374</v>
      </c>
      <c r="B97" s="774" t="s">
        <v>674</v>
      </c>
      <c r="C97" s="775" t="s">
        <v>675</v>
      </c>
      <c r="D97" s="776">
        <v>0.55130999999999997</v>
      </c>
      <c r="E97" s="777" t="s">
        <v>26</v>
      </c>
      <c r="F97" s="777">
        <v>5914359</v>
      </c>
      <c r="G97" s="777">
        <v>5914374</v>
      </c>
      <c r="H97" s="777">
        <v>5914389</v>
      </c>
      <c r="I97" s="777" t="str">
        <f t="shared" si="11"/>
        <v>RP</v>
      </c>
      <c r="J97" s="769">
        <v>0</v>
      </c>
      <c r="K97" s="778">
        <f>IF(ISBLANK(J97),"",J97*(D97*$I$39))</f>
        <v>0</v>
      </c>
    </row>
    <row r="98" spans="1:11">
      <c r="A98" s="664">
        <f t="shared" si="12"/>
        <v>5914464</v>
      </c>
      <c r="B98" s="774" t="s">
        <v>676</v>
      </c>
      <c r="C98" s="775" t="s">
        <v>677</v>
      </c>
      <c r="D98" s="776">
        <v>0.28215000000000001</v>
      </c>
      <c r="E98" s="777" t="s">
        <v>26</v>
      </c>
      <c r="F98" s="777">
        <v>5914449</v>
      </c>
      <c r="G98" s="777">
        <v>5914464</v>
      </c>
      <c r="H98" s="777">
        <v>5914479</v>
      </c>
      <c r="I98" s="777" t="str">
        <f t="shared" si="11"/>
        <v>RP</v>
      </c>
      <c r="J98" s="769">
        <v>0</v>
      </c>
      <c r="K98" s="778">
        <f>IF(ISBLANK(J98),"",J98*(D98*$I$39))</f>
        <v>0</v>
      </c>
    </row>
    <row r="99" spans="1:11" ht="15.75" thickBot="1">
      <c r="A99" s="664" t="str">
        <f t="shared" si="12"/>
        <v/>
      </c>
      <c r="B99" s="789"/>
      <c r="C99" s="790"/>
      <c r="D99" s="790"/>
      <c r="E99" s="790"/>
      <c r="F99" s="1460"/>
      <c r="G99" s="1460"/>
      <c r="H99" s="1460"/>
      <c r="I99" s="791"/>
      <c r="J99" s="790"/>
      <c r="K99" s="792"/>
    </row>
    <row r="100" spans="1:11" ht="15.75" thickTop="1">
      <c r="B100" s="666" t="s">
        <v>668</v>
      </c>
      <c r="C100" s="785">
        <v>2003373</v>
      </c>
      <c r="D100" s="633"/>
      <c r="E100" s="633"/>
      <c r="F100" s="633"/>
      <c r="G100" s="633"/>
      <c r="H100" s="633"/>
      <c r="I100" s="633"/>
      <c r="J100" s="633"/>
      <c r="K100" s="34"/>
    </row>
    <row r="101" spans="1:11" ht="15.75" thickBot="1">
      <c r="B101" s="666"/>
      <c r="C101" s="785"/>
      <c r="D101" s="633"/>
      <c r="E101" s="633"/>
      <c r="F101" s="633"/>
      <c r="G101" s="633"/>
      <c r="H101" s="633"/>
      <c r="I101" s="633"/>
      <c r="J101" s="633"/>
      <c r="K101" s="34"/>
    </row>
    <row r="102" spans="1:11" ht="18">
      <c r="A102" s="664" t="s">
        <v>610</v>
      </c>
      <c r="B102" s="753" t="s">
        <v>627</v>
      </c>
      <c r="C102" s="754"/>
      <c r="D102" s="754"/>
      <c r="E102" s="755"/>
      <c r="F102" s="754"/>
      <c r="G102" s="754"/>
      <c r="H102" s="754"/>
      <c r="I102" s="756" t="s">
        <v>654</v>
      </c>
      <c r="J102" s="757"/>
      <c r="K102" s="758"/>
    </row>
    <row r="103" spans="1:11" ht="15.75">
      <c r="A103" s="664" t="s">
        <v>610</v>
      </c>
      <c r="B103" s="759" t="s">
        <v>628</v>
      </c>
      <c r="C103" s="760"/>
      <c r="D103" s="760"/>
      <c r="E103" s="761" t="str">
        <f>$C$6</f>
        <v>Maranhão - Abril/2025</v>
      </c>
      <c r="F103" s="760"/>
      <c r="G103" s="760"/>
      <c r="H103" s="762"/>
      <c r="I103" s="763" t="s">
        <v>655</v>
      </c>
      <c r="J103" s="764"/>
      <c r="K103" s="765" t="s">
        <v>648</v>
      </c>
    </row>
    <row r="104" spans="1:11" ht="16.5" thickBot="1">
      <c r="A104" s="664" t="s">
        <v>610</v>
      </c>
      <c r="B104" s="766">
        <v>2003842</v>
      </c>
      <c r="C104" s="1450" t="s">
        <v>647</v>
      </c>
      <c r="D104" s="1450"/>
      <c r="E104" s="1450"/>
      <c r="F104" s="1450"/>
      <c r="G104" s="1450"/>
      <c r="H104" s="1450"/>
      <c r="I104" s="767">
        <f>'[205]MOMENTO DE TRANSPORTE - PRINC'!D66*(VLOOKUP(C109,'[205]MODULO MINIMO'!D:O,7,FALSE)*0.1)</f>
        <v>23.799999999999997</v>
      </c>
      <c r="J104" s="1451"/>
      <c r="K104" s="1452"/>
    </row>
    <row r="105" spans="1:11" ht="15.75" thickBot="1">
      <c r="A105" s="664" t="s">
        <v>610</v>
      </c>
      <c r="B105" s="1453" t="s">
        <v>632</v>
      </c>
      <c r="C105" s="1454"/>
      <c r="D105" s="1455" t="s">
        <v>221</v>
      </c>
      <c r="E105" s="1455" t="s">
        <v>220</v>
      </c>
      <c r="F105" s="1456" t="s">
        <v>656</v>
      </c>
      <c r="G105" s="1457"/>
      <c r="H105" s="1458"/>
      <c r="I105" s="768"/>
      <c r="J105" s="769"/>
      <c r="K105" s="770"/>
    </row>
    <row r="106" spans="1:11" ht="45.75" thickBot="1">
      <c r="A106" s="664" t="s">
        <v>610</v>
      </c>
      <c r="B106" s="1453"/>
      <c r="C106" s="1454"/>
      <c r="D106" s="1455"/>
      <c r="E106" s="1455"/>
      <c r="F106" s="771" t="s">
        <v>634</v>
      </c>
      <c r="G106" s="772" t="s">
        <v>635</v>
      </c>
      <c r="H106" s="772" t="s">
        <v>625</v>
      </c>
      <c r="I106" s="773" t="s">
        <v>623</v>
      </c>
      <c r="J106" s="773" t="s">
        <v>636</v>
      </c>
      <c r="K106" s="773" t="s">
        <v>657</v>
      </c>
    </row>
    <row r="107" spans="1:11">
      <c r="A107" s="664">
        <f>IF(I107="P",H107,IF(I107="RP",G107,IF(I107="LN",F107,"")))</f>
        <v>5914464</v>
      </c>
      <c r="B107" s="774" t="s">
        <v>678</v>
      </c>
      <c r="C107" s="775" t="s">
        <v>679</v>
      </c>
      <c r="D107" s="776">
        <v>1E-3</v>
      </c>
      <c r="E107" s="777" t="s">
        <v>26</v>
      </c>
      <c r="F107" s="777">
        <v>5914449</v>
      </c>
      <c r="G107" s="777">
        <v>5914464</v>
      </c>
      <c r="H107" s="777">
        <v>5914479</v>
      </c>
      <c r="I107" s="777" t="str">
        <f t="shared" ref="I107" si="13">$B$73</f>
        <v>RP</v>
      </c>
      <c r="J107" s="769">
        <v>0</v>
      </c>
      <c r="K107" s="778">
        <f>IF(ISBLANK(J107),"",J107*(D107*$I$52))</f>
        <v>0</v>
      </c>
    </row>
    <row r="108" spans="1:11" ht="15.75" thickBot="1">
      <c r="A108" s="664"/>
      <c r="B108" s="780"/>
      <c r="C108" s="781"/>
      <c r="D108" s="781"/>
      <c r="E108" s="781"/>
      <c r="F108" s="1459"/>
      <c r="G108" s="1459"/>
      <c r="H108" s="1459"/>
      <c r="I108" s="782"/>
      <c r="J108" s="781"/>
      <c r="K108" s="783"/>
    </row>
    <row r="109" spans="1:11">
      <c r="B109" s="666" t="s">
        <v>668</v>
      </c>
      <c r="C109" s="785">
        <v>2003373</v>
      </c>
      <c r="D109" s="633"/>
      <c r="E109" s="633"/>
      <c r="F109" s="633"/>
      <c r="G109" s="633"/>
      <c r="H109" s="633"/>
      <c r="I109" s="633"/>
      <c r="J109" s="633"/>
      <c r="K109" s="34"/>
    </row>
    <row r="110" spans="1:11" ht="15.75" thickBot="1">
      <c r="B110" s="666"/>
      <c r="C110" s="785"/>
      <c r="D110" s="633"/>
      <c r="E110" s="633"/>
      <c r="F110" s="633"/>
      <c r="G110" s="633"/>
      <c r="H110" s="633"/>
      <c r="I110" s="633"/>
      <c r="J110" s="633"/>
      <c r="K110" s="34"/>
    </row>
    <row r="111" spans="1:11" ht="18">
      <c r="A111" s="664" t="s">
        <v>610</v>
      </c>
      <c r="B111" s="753" t="s">
        <v>627</v>
      </c>
      <c r="C111" s="754"/>
      <c r="D111" s="754"/>
      <c r="E111" s="755"/>
      <c r="F111" s="754"/>
      <c r="G111" s="754"/>
      <c r="H111" s="754"/>
      <c r="I111" s="756" t="s">
        <v>654</v>
      </c>
      <c r="J111" s="757"/>
      <c r="K111" s="758"/>
    </row>
    <row r="112" spans="1:11" ht="15.75">
      <c r="A112" s="664" t="s">
        <v>610</v>
      </c>
      <c r="B112" s="759" t="s">
        <v>628</v>
      </c>
      <c r="C112" s="760"/>
      <c r="D112" s="760"/>
      <c r="E112" s="761" t="str">
        <f>$C$6</f>
        <v>Maranhão - Abril/2025</v>
      </c>
      <c r="F112" s="760"/>
      <c r="G112" s="760"/>
      <c r="H112" s="762"/>
      <c r="I112" s="763" t="s">
        <v>655</v>
      </c>
      <c r="J112" s="764"/>
      <c r="K112" s="765" t="s">
        <v>8</v>
      </c>
    </row>
    <row r="113" spans="1:11" ht="16.5" thickBot="1">
      <c r="A113" s="664" t="s">
        <v>610</v>
      </c>
      <c r="B113" s="766">
        <v>3103302</v>
      </c>
      <c r="C113" s="1450" t="s">
        <v>680</v>
      </c>
      <c r="D113" s="1450"/>
      <c r="E113" s="1450"/>
      <c r="F113" s="1450"/>
      <c r="G113" s="1450"/>
      <c r="H113" s="1450"/>
      <c r="I113" s="767">
        <f>'[205]MOMENTO DE TRANSPORTE - PRINC'!D68*(VLOOKUP(C121,'[205]MODULO MINIMO'!D:O,7,FALSE)*0.1)</f>
        <v>34.68</v>
      </c>
      <c r="J113" s="1451"/>
      <c r="K113" s="1452"/>
    </row>
    <row r="114" spans="1:11" ht="15.75" thickBot="1">
      <c r="A114" s="664" t="s">
        <v>610</v>
      </c>
      <c r="B114" s="1453" t="s">
        <v>632</v>
      </c>
      <c r="C114" s="1454"/>
      <c r="D114" s="1455" t="s">
        <v>221</v>
      </c>
      <c r="E114" s="1455" t="s">
        <v>220</v>
      </c>
      <c r="F114" s="1456" t="s">
        <v>656</v>
      </c>
      <c r="G114" s="1457"/>
      <c r="H114" s="1458"/>
      <c r="I114" s="768"/>
      <c r="J114" s="769"/>
      <c r="K114" s="770"/>
    </row>
    <row r="115" spans="1:11" ht="45.75" thickBot="1">
      <c r="A115" s="664" t="s">
        <v>610</v>
      </c>
      <c r="B115" s="1453"/>
      <c r="C115" s="1454"/>
      <c r="D115" s="1455"/>
      <c r="E115" s="1455"/>
      <c r="F115" s="771" t="s">
        <v>634</v>
      </c>
      <c r="G115" s="772" t="s">
        <v>635</v>
      </c>
      <c r="H115" s="772" t="s">
        <v>625</v>
      </c>
      <c r="I115" s="773" t="s">
        <v>623</v>
      </c>
      <c r="J115" s="773" t="s">
        <v>636</v>
      </c>
      <c r="K115" s="773" t="s">
        <v>657</v>
      </c>
    </row>
    <row r="116" spans="1:11" ht="28.5">
      <c r="A116" s="664" t="str">
        <f>IF(I116="P",H116,IF(I116="RP",G116,IF(I116="LN",F116,"")))</f>
        <v>5914464</v>
      </c>
      <c r="B116" s="774" t="s">
        <v>681</v>
      </c>
      <c r="C116" s="775" t="s">
        <v>682</v>
      </c>
      <c r="D116" s="776">
        <v>2.0000000000000002E-5</v>
      </c>
      <c r="E116" s="777" t="s">
        <v>26</v>
      </c>
      <c r="F116" s="777" t="s">
        <v>683</v>
      </c>
      <c r="G116" s="777" t="s">
        <v>684</v>
      </c>
      <c r="H116" s="777" t="s">
        <v>685</v>
      </c>
      <c r="I116" s="777" t="str">
        <f t="shared" ref="I116:I119" si="14">$B$73</f>
        <v>RP</v>
      </c>
      <c r="J116" s="769">
        <v>0</v>
      </c>
      <c r="K116" s="778">
        <f>IF(ISBLANK(J116),"",J116*(D116*$I$61))</f>
        <v>0</v>
      </c>
    </row>
    <row r="117" spans="1:11">
      <c r="A117" s="664" t="str">
        <f t="shared" ref="A117:A119" si="15">IF(I117="P",H117,IF(I117="RP",G117,IF(I117="LN",F117,"")))</f>
        <v>5914464</v>
      </c>
      <c r="B117" s="774" t="s">
        <v>686</v>
      </c>
      <c r="C117" s="775" t="s">
        <v>687</v>
      </c>
      <c r="D117" s="776">
        <v>3.0000000000000001E-5</v>
      </c>
      <c r="E117" s="777" t="s">
        <v>26</v>
      </c>
      <c r="F117" s="777" t="s">
        <v>683</v>
      </c>
      <c r="G117" s="777" t="s">
        <v>684</v>
      </c>
      <c r="H117" s="777" t="s">
        <v>685</v>
      </c>
      <c r="I117" s="777" t="str">
        <f t="shared" si="14"/>
        <v>RP</v>
      </c>
      <c r="J117" s="769">
        <v>0</v>
      </c>
      <c r="K117" s="778">
        <f>IF(ISBLANK(J117),"",J117*(D117*$I$61))</f>
        <v>0</v>
      </c>
    </row>
    <row r="118" spans="1:11" ht="28.5">
      <c r="A118" s="664" t="str">
        <f t="shared" si="15"/>
        <v>5914464</v>
      </c>
      <c r="B118" s="774" t="s">
        <v>688</v>
      </c>
      <c r="C118" s="775" t="s">
        <v>689</v>
      </c>
      <c r="D118" s="776">
        <v>3.0400000000000002E-3</v>
      </c>
      <c r="E118" s="777" t="s">
        <v>26</v>
      </c>
      <c r="F118" s="777" t="s">
        <v>683</v>
      </c>
      <c r="G118" s="777" t="s">
        <v>684</v>
      </c>
      <c r="H118" s="777" t="s">
        <v>685</v>
      </c>
      <c r="I118" s="777" t="str">
        <f t="shared" si="14"/>
        <v>RP</v>
      </c>
      <c r="J118" s="769">
        <v>0</v>
      </c>
      <c r="K118" s="778">
        <f>IF(ISBLANK(J118),"",J118*(D118*$I$61))</f>
        <v>0</v>
      </c>
    </row>
    <row r="119" spans="1:11" ht="28.5">
      <c r="A119" s="664" t="str">
        <f t="shared" si="15"/>
        <v>5914464</v>
      </c>
      <c r="B119" s="774" t="s">
        <v>690</v>
      </c>
      <c r="C119" s="775" t="s">
        <v>691</v>
      </c>
      <c r="D119" s="776">
        <v>1.0109999999999999E-2</v>
      </c>
      <c r="E119" s="777" t="s">
        <v>26</v>
      </c>
      <c r="F119" s="777" t="s">
        <v>683</v>
      </c>
      <c r="G119" s="777" t="s">
        <v>684</v>
      </c>
      <c r="H119" s="777" t="s">
        <v>685</v>
      </c>
      <c r="I119" s="777" t="str">
        <f t="shared" si="14"/>
        <v>RP</v>
      </c>
      <c r="J119" s="769">
        <v>0</v>
      </c>
      <c r="K119" s="778">
        <f>IF(ISBLANK(J119),"",J119*(D119*$I$61))</f>
        <v>0</v>
      </c>
    </row>
    <row r="120" spans="1:11" ht="15.75" thickBot="1">
      <c r="A120" s="664" t="s">
        <v>610</v>
      </c>
      <c r="B120" s="780"/>
      <c r="C120" s="781"/>
      <c r="D120" s="781"/>
      <c r="E120" s="781"/>
      <c r="F120" s="1459"/>
      <c r="G120" s="1459"/>
      <c r="H120" s="1459"/>
      <c r="I120" s="782"/>
      <c r="J120" s="781"/>
      <c r="K120" s="783"/>
    </row>
    <row r="121" spans="1:11">
      <c r="B121" s="666" t="s">
        <v>668</v>
      </c>
      <c r="C121" s="793">
        <v>2003373</v>
      </c>
      <c r="D121" s="633"/>
      <c r="E121" s="633"/>
      <c r="F121" s="633"/>
      <c r="G121" s="633"/>
      <c r="H121" s="633"/>
      <c r="I121" s="633"/>
      <c r="J121" s="633"/>
      <c r="K121" s="34"/>
    </row>
    <row r="122" spans="1:11">
      <c r="B122" s="666"/>
      <c r="C122" s="785"/>
      <c r="D122" s="633"/>
      <c r="E122" s="633"/>
      <c r="F122" s="633"/>
      <c r="G122" s="633"/>
      <c r="H122" s="633"/>
      <c r="I122" s="633"/>
      <c r="J122" s="633"/>
      <c r="K122" s="34"/>
    </row>
    <row r="124" spans="1:11" ht="39.75" customHeight="1">
      <c r="A124" s="620"/>
      <c r="B124" s="750" t="s">
        <v>623</v>
      </c>
      <c r="C124" s="632" t="s">
        <v>652</v>
      </c>
      <c r="D124" s="751" t="s">
        <v>653</v>
      </c>
      <c r="E124" s="633"/>
      <c r="F124" s="668"/>
      <c r="G124" s="668"/>
      <c r="H124" s="668"/>
      <c r="I124" s="668"/>
      <c r="J124" s="668"/>
      <c r="K124" s="624"/>
    </row>
    <row r="125" spans="1:11" ht="27.75" customHeight="1">
      <c r="A125" s="620"/>
      <c r="B125" s="750" t="s">
        <v>634</v>
      </c>
      <c r="C125" s="626">
        <v>50</v>
      </c>
      <c r="D125" s="794">
        <v>0</v>
      </c>
      <c r="E125" s="633"/>
      <c r="F125" s="668"/>
      <c r="G125" s="668"/>
      <c r="H125" s="668"/>
      <c r="I125" s="668"/>
      <c r="J125" s="668"/>
      <c r="K125" s="624"/>
    </row>
    <row r="126" spans="1:11" ht="18" customHeight="1" thickBot="1">
      <c r="A126" s="620"/>
      <c r="B126" s="635"/>
      <c r="C126" s="747"/>
      <c r="D126" s="633"/>
      <c r="E126" s="633"/>
      <c r="F126" s="668"/>
      <c r="G126" s="668"/>
      <c r="H126" s="668"/>
      <c r="I126" s="668"/>
      <c r="J126" s="668"/>
      <c r="K126" s="624"/>
    </row>
    <row r="127" spans="1:11" ht="18">
      <c r="B127" s="753" t="s">
        <v>627</v>
      </c>
      <c r="C127" s="754"/>
      <c r="D127" s="754"/>
      <c r="E127" s="755"/>
      <c r="F127" s="754"/>
      <c r="G127" s="754"/>
      <c r="H127" s="754"/>
      <c r="I127" s="756" t="s">
        <v>654</v>
      </c>
      <c r="J127" s="757"/>
      <c r="K127" s="758"/>
    </row>
    <row r="128" spans="1:11" ht="15.75">
      <c r="B128" s="759" t="s">
        <v>628</v>
      </c>
      <c r="C128" s="760"/>
      <c r="D128" s="760"/>
      <c r="E128" s="761" t="str">
        <f>$C$6</f>
        <v>Maranhão - Abril/2025</v>
      </c>
      <c r="F128" s="760"/>
      <c r="G128" s="760"/>
      <c r="H128" s="762"/>
      <c r="I128" s="763" t="s">
        <v>655</v>
      </c>
      <c r="J128" s="764"/>
      <c r="K128" s="765" t="s">
        <v>11</v>
      </c>
    </row>
    <row r="129" spans="1:13" ht="16.5" thickBot="1">
      <c r="B129" s="766">
        <v>6416078</v>
      </c>
      <c r="C129" s="1450" t="s">
        <v>631</v>
      </c>
      <c r="D129" s="1450"/>
      <c r="E129" s="1450"/>
      <c r="F129" s="1450"/>
      <c r="G129" s="1450"/>
      <c r="H129" s="1450"/>
      <c r="I129" s="767">
        <f>'[205]MOMENTO DE TRANSPORTE - PRINC'!D28*(VLOOKUP(C138,'[205]MODULO MINIMO'!D:O,7,FALSE)*0.1)</f>
        <v>168</v>
      </c>
      <c r="J129" s="1451"/>
      <c r="K129" s="1452"/>
    </row>
    <row r="130" spans="1:13" ht="15.75" thickBot="1">
      <c r="B130" s="1453" t="s">
        <v>632</v>
      </c>
      <c r="C130" s="1454"/>
      <c r="D130" s="1455" t="s">
        <v>221</v>
      </c>
      <c r="E130" s="1455" t="s">
        <v>220</v>
      </c>
      <c r="F130" s="1456" t="s">
        <v>656</v>
      </c>
      <c r="G130" s="1457"/>
      <c r="H130" s="1458"/>
      <c r="I130" s="768"/>
      <c r="J130" s="769"/>
      <c r="K130" s="770"/>
    </row>
    <row r="131" spans="1:13" ht="45.75" thickBot="1">
      <c r="B131" s="1453"/>
      <c r="C131" s="1454"/>
      <c r="D131" s="1455"/>
      <c r="E131" s="1455"/>
      <c r="F131" s="771" t="s">
        <v>634</v>
      </c>
      <c r="G131" s="772" t="s">
        <v>635</v>
      </c>
      <c r="H131" s="772" t="s">
        <v>625</v>
      </c>
      <c r="I131" s="773" t="s">
        <v>623</v>
      </c>
      <c r="J131" s="773" t="s">
        <v>636</v>
      </c>
      <c r="K131" s="773" t="s">
        <v>657</v>
      </c>
    </row>
    <row r="132" spans="1:13">
      <c r="A132" s="664">
        <f>IF(I132="P",H132,IF(I132="RP",G132,IF(I132="LN",F132,"")))</f>
        <v>5914359</v>
      </c>
      <c r="B132" s="774" t="s">
        <v>658</v>
      </c>
      <c r="C132" s="775" t="s">
        <v>659</v>
      </c>
      <c r="D132" s="776">
        <v>0.49686000000000002</v>
      </c>
      <c r="E132" s="777" t="s">
        <v>26</v>
      </c>
      <c r="F132" s="777">
        <v>5914359</v>
      </c>
      <c r="G132" s="777">
        <v>5914374</v>
      </c>
      <c r="H132" s="777">
        <v>5914389</v>
      </c>
      <c r="I132" s="777" t="str">
        <f>$B$125</f>
        <v>LN</v>
      </c>
      <c r="J132" s="769">
        <v>0</v>
      </c>
      <c r="K132" s="778">
        <f>IF(ISBLANK(J132),"",J132*(D132*$I$25))</f>
        <v>0</v>
      </c>
      <c r="M132" s="779"/>
    </row>
    <row r="133" spans="1:13">
      <c r="A133" s="664">
        <f t="shared" ref="A133:A137" si="16">IF(I133="P",H133,IF(I133="RP",G133,IF(I133="LN",F133,"")))</f>
        <v>5914359</v>
      </c>
      <c r="B133" s="774" t="s">
        <v>660</v>
      </c>
      <c r="C133" s="775" t="s">
        <v>661</v>
      </c>
      <c r="D133" s="776">
        <v>9.5549999999999996E-2</v>
      </c>
      <c r="E133" s="777" t="s">
        <v>26</v>
      </c>
      <c r="F133" s="777">
        <v>5914359</v>
      </c>
      <c r="G133" s="777">
        <v>5914374</v>
      </c>
      <c r="H133" s="777">
        <v>5914389</v>
      </c>
      <c r="I133" s="777" t="str">
        <f t="shared" ref="I133:I136" si="17">$B$125</f>
        <v>LN</v>
      </c>
      <c r="J133" s="769">
        <v>0</v>
      </c>
      <c r="K133" s="778">
        <f>IF(ISBLANK(J133),"",J133*(D133*$I$25))</f>
        <v>0</v>
      </c>
      <c r="M133" s="779"/>
    </row>
    <row r="134" spans="1:13">
      <c r="A134" s="664">
        <f t="shared" si="16"/>
        <v>5914359</v>
      </c>
      <c r="B134" s="774" t="s">
        <v>662</v>
      </c>
      <c r="C134" s="775" t="s">
        <v>663</v>
      </c>
      <c r="D134" s="776">
        <v>9.5549999999999996E-2</v>
      </c>
      <c r="E134" s="777" t="s">
        <v>26</v>
      </c>
      <c r="F134" s="777">
        <v>5914359</v>
      </c>
      <c r="G134" s="777">
        <v>5914374</v>
      </c>
      <c r="H134" s="777">
        <v>5914389</v>
      </c>
      <c r="I134" s="777" t="str">
        <f t="shared" si="17"/>
        <v>LN</v>
      </c>
      <c r="J134" s="769">
        <v>0</v>
      </c>
      <c r="K134" s="778">
        <f>IF(ISBLANK(J134),"",J134*(D134*$I$25))</f>
        <v>0</v>
      </c>
      <c r="M134" s="779"/>
    </row>
    <row r="135" spans="1:13">
      <c r="A135" s="664">
        <f t="shared" si="16"/>
        <v>5914364</v>
      </c>
      <c r="B135" s="774" t="s">
        <v>664</v>
      </c>
      <c r="C135" s="775" t="s">
        <v>665</v>
      </c>
      <c r="D135" s="776">
        <v>5.7320000000000003E-2</v>
      </c>
      <c r="E135" s="777" t="s">
        <v>26</v>
      </c>
      <c r="F135" s="777">
        <v>5914364</v>
      </c>
      <c r="G135" s="777">
        <v>5914365</v>
      </c>
      <c r="H135" s="777">
        <v>5914366</v>
      </c>
      <c r="I135" s="777" t="str">
        <f t="shared" si="17"/>
        <v>LN</v>
      </c>
      <c r="J135" s="769">
        <v>0</v>
      </c>
      <c r="K135" s="778">
        <f>IF(ISBLANK(J135),"",J135*(D135*$I$25))</f>
        <v>0</v>
      </c>
      <c r="M135" s="779"/>
    </row>
    <row r="136" spans="1:13">
      <c r="A136" s="664">
        <f t="shared" si="16"/>
        <v>5914359</v>
      </c>
      <c r="B136" s="774" t="s">
        <v>666</v>
      </c>
      <c r="C136" s="775" t="s">
        <v>667</v>
      </c>
      <c r="D136" s="776">
        <v>0.21021000000000001</v>
      </c>
      <c r="E136" s="777" t="s">
        <v>26</v>
      </c>
      <c r="F136" s="777">
        <v>5914359</v>
      </c>
      <c r="G136" s="777">
        <v>5914374</v>
      </c>
      <c r="H136" s="777">
        <v>5914389</v>
      </c>
      <c r="I136" s="777" t="str">
        <f t="shared" si="17"/>
        <v>LN</v>
      </c>
      <c r="J136" s="769">
        <v>0</v>
      </c>
      <c r="K136" s="778">
        <f>IF(ISBLANK(J136),"",J136*(D136*$I$25))</f>
        <v>0</v>
      </c>
      <c r="M136" s="779"/>
    </row>
    <row r="137" spans="1:13" ht="15.75" thickBot="1">
      <c r="A137" s="664" t="str">
        <f t="shared" si="16"/>
        <v/>
      </c>
      <c r="B137" s="780"/>
      <c r="C137" s="781"/>
      <c r="D137" s="781"/>
      <c r="E137" s="781"/>
      <c r="F137" s="1459"/>
      <c r="G137" s="1459"/>
      <c r="H137" s="1459"/>
      <c r="I137" s="782"/>
      <c r="J137" s="781"/>
      <c r="K137" s="783"/>
    </row>
    <row r="138" spans="1:13">
      <c r="A138" s="664"/>
      <c r="B138" s="666" t="s">
        <v>668</v>
      </c>
      <c r="C138" s="687">
        <v>4011463</v>
      </c>
      <c r="D138" s="667"/>
      <c r="E138" s="667"/>
      <c r="F138" s="667"/>
      <c r="G138" s="667"/>
      <c r="H138" s="667"/>
      <c r="I138" s="667"/>
      <c r="J138" s="667"/>
      <c r="K138" s="784"/>
    </row>
    <row r="139" spans="1:13">
      <c r="A139" s="664"/>
      <c r="B139" s="666"/>
      <c r="C139" s="633"/>
      <c r="D139" s="667"/>
      <c r="E139" s="667"/>
      <c r="F139" s="667"/>
      <c r="G139" s="667"/>
      <c r="H139" s="667"/>
      <c r="I139" s="667"/>
      <c r="J139" s="667"/>
      <c r="K139" s="784"/>
    </row>
    <row r="140" spans="1:13">
      <c r="B140" s="666"/>
      <c r="C140" s="785"/>
      <c r="D140" s="633"/>
      <c r="E140" s="633"/>
      <c r="F140" s="633"/>
      <c r="G140" s="633"/>
      <c r="H140" s="633"/>
      <c r="I140" s="633"/>
      <c r="J140" s="633"/>
      <c r="K140" s="34"/>
    </row>
    <row r="141" spans="1:13" ht="18">
      <c r="A141" s="664" t="s">
        <v>610</v>
      </c>
      <c r="B141" s="786" t="s">
        <v>627</v>
      </c>
      <c r="C141" s="760"/>
      <c r="D141" s="760"/>
      <c r="E141" s="787"/>
      <c r="F141" s="760"/>
      <c r="G141" s="760"/>
      <c r="H141" s="760"/>
      <c r="I141" s="788" t="s">
        <v>654</v>
      </c>
      <c r="J141" s="769"/>
      <c r="K141" s="770"/>
    </row>
    <row r="142" spans="1:13" ht="15.75">
      <c r="A142" s="664" t="s">
        <v>610</v>
      </c>
      <c r="B142" s="759" t="s">
        <v>628</v>
      </c>
      <c r="C142" s="760"/>
      <c r="D142" s="760"/>
      <c r="E142" s="761" t="str">
        <f>$C$6</f>
        <v>Maranhão - Abril/2025</v>
      </c>
      <c r="F142" s="760"/>
      <c r="G142" s="760"/>
      <c r="H142" s="762"/>
      <c r="I142" s="763" t="s">
        <v>655</v>
      </c>
      <c r="J142" s="764"/>
      <c r="K142" s="765" t="s">
        <v>9</v>
      </c>
    </row>
    <row r="143" spans="1:13" ht="16.5" thickBot="1">
      <c r="A143" s="664" t="s">
        <v>610</v>
      </c>
      <c r="B143" s="766">
        <v>1107892</v>
      </c>
      <c r="C143" s="1450" t="s">
        <v>669</v>
      </c>
      <c r="D143" s="1450"/>
      <c r="E143" s="1450"/>
      <c r="F143" s="1450"/>
      <c r="G143" s="1450"/>
      <c r="H143" s="1450"/>
      <c r="I143" s="767">
        <f>'[205]MOMENTO DE TRANSPORTE - PRINC'!D65*(VLOOKUP(C152,'[205]MODULO MINIMO'!D:O,7,FALSE)*0.1)</f>
        <v>16.8</v>
      </c>
      <c r="J143" s="1451"/>
      <c r="K143" s="1452"/>
    </row>
    <row r="144" spans="1:13" ht="15.75" thickBot="1">
      <c r="A144" s="664" t="s">
        <v>610</v>
      </c>
      <c r="B144" s="1453" t="s">
        <v>632</v>
      </c>
      <c r="C144" s="1454"/>
      <c r="D144" s="1455" t="s">
        <v>221</v>
      </c>
      <c r="E144" s="1455" t="s">
        <v>220</v>
      </c>
      <c r="F144" s="1456" t="s">
        <v>656</v>
      </c>
      <c r="G144" s="1457"/>
      <c r="H144" s="1458"/>
      <c r="I144" s="768"/>
      <c r="J144" s="769"/>
      <c r="K144" s="770"/>
    </row>
    <row r="145" spans="1:11" ht="45.75" thickBot="1">
      <c r="A145" s="664" t="s">
        <v>610</v>
      </c>
      <c r="B145" s="1453"/>
      <c r="C145" s="1454"/>
      <c r="D145" s="1455"/>
      <c r="E145" s="1455"/>
      <c r="F145" s="771" t="s">
        <v>634</v>
      </c>
      <c r="G145" s="772" t="s">
        <v>635</v>
      </c>
      <c r="H145" s="772" t="s">
        <v>625</v>
      </c>
      <c r="I145" s="773" t="s">
        <v>623</v>
      </c>
      <c r="J145" s="773" t="s">
        <v>636</v>
      </c>
      <c r="K145" s="773" t="s">
        <v>657</v>
      </c>
    </row>
    <row r="146" spans="1:11" ht="28.5">
      <c r="A146" s="664">
        <f>IF(I146="P",H146,IF(I146="RP",G146,IF(I146="LN",F146,"")))</f>
        <v>5914449</v>
      </c>
      <c r="B146" s="774" t="s">
        <v>670</v>
      </c>
      <c r="C146" s="775" t="s">
        <v>671</v>
      </c>
      <c r="D146" s="776">
        <v>8.4999999999999995E-4</v>
      </c>
      <c r="E146" s="777" t="s">
        <v>26</v>
      </c>
      <c r="F146" s="777">
        <v>5914449</v>
      </c>
      <c r="G146" s="777">
        <v>5914464</v>
      </c>
      <c r="H146" s="777">
        <v>5914479</v>
      </c>
      <c r="I146" s="777" t="str">
        <f t="shared" ref="I146:I150" si="18">$B$125</f>
        <v>LN</v>
      </c>
      <c r="J146" s="769">
        <v>0</v>
      </c>
      <c r="K146" s="778">
        <f>IF(ISBLANK(J146),"",J146*(D146*$I$39))</f>
        <v>0</v>
      </c>
    </row>
    <row r="147" spans="1:11">
      <c r="A147" s="664">
        <f t="shared" ref="A147:A151" si="19">IF(I147="P",H147,IF(I147="RP",G147,IF(I147="LN",F147,"")))</f>
        <v>5914359</v>
      </c>
      <c r="B147" s="774" t="s">
        <v>672</v>
      </c>
      <c r="C147" s="775" t="s">
        <v>673</v>
      </c>
      <c r="D147" s="776">
        <v>0.95001000000000002</v>
      </c>
      <c r="E147" s="777" t="s">
        <v>26</v>
      </c>
      <c r="F147" s="777">
        <v>5914359</v>
      </c>
      <c r="G147" s="777">
        <v>5914374</v>
      </c>
      <c r="H147" s="777">
        <v>5914389</v>
      </c>
      <c r="I147" s="777" t="str">
        <f t="shared" si="18"/>
        <v>LN</v>
      </c>
      <c r="J147" s="769">
        <v>0</v>
      </c>
      <c r="K147" s="778">
        <f>IF(ISBLANK(J147),"",J147*(D147*$I$39))</f>
        <v>0</v>
      </c>
    </row>
    <row r="148" spans="1:11">
      <c r="A148" s="664">
        <f t="shared" si="19"/>
        <v>5914359</v>
      </c>
      <c r="B148" s="774" t="s">
        <v>662</v>
      </c>
      <c r="C148" s="775" t="s">
        <v>663</v>
      </c>
      <c r="D148" s="776">
        <v>0.55130999999999997</v>
      </c>
      <c r="E148" s="777" t="s">
        <v>26</v>
      </c>
      <c r="F148" s="777">
        <v>5914359</v>
      </c>
      <c r="G148" s="777">
        <v>5914374</v>
      </c>
      <c r="H148" s="777">
        <v>5914389</v>
      </c>
      <c r="I148" s="777" t="str">
        <f t="shared" si="18"/>
        <v>LN</v>
      </c>
      <c r="J148" s="769">
        <v>0</v>
      </c>
      <c r="K148" s="778">
        <f>IF(ISBLANK(J148),"",J148*(D148*$I$39))</f>
        <v>0</v>
      </c>
    </row>
    <row r="149" spans="1:11">
      <c r="A149" s="664">
        <f t="shared" si="19"/>
        <v>5914359</v>
      </c>
      <c r="B149" s="774" t="s">
        <v>674</v>
      </c>
      <c r="C149" s="775" t="s">
        <v>675</v>
      </c>
      <c r="D149" s="776">
        <v>0.55130999999999997</v>
      </c>
      <c r="E149" s="777" t="s">
        <v>26</v>
      </c>
      <c r="F149" s="777">
        <v>5914359</v>
      </c>
      <c r="G149" s="777">
        <v>5914374</v>
      </c>
      <c r="H149" s="777">
        <v>5914389</v>
      </c>
      <c r="I149" s="777" t="str">
        <f t="shared" si="18"/>
        <v>LN</v>
      </c>
      <c r="J149" s="769">
        <v>0</v>
      </c>
      <c r="K149" s="778">
        <f>IF(ISBLANK(J149),"",J149*(D149*$I$39))</f>
        <v>0</v>
      </c>
    </row>
    <row r="150" spans="1:11">
      <c r="A150" s="664">
        <f t="shared" si="19"/>
        <v>5914449</v>
      </c>
      <c r="B150" s="774" t="s">
        <v>676</v>
      </c>
      <c r="C150" s="775" t="s">
        <v>677</v>
      </c>
      <c r="D150" s="776">
        <v>0.28215000000000001</v>
      </c>
      <c r="E150" s="777" t="s">
        <v>26</v>
      </c>
      <c r="F150" s="777">
        <v>5914449</v>
      </c>
      <c r="G150" s="777">
        <v>5914464</v>
      </c>
      <c r="H150" s="777">
        <v>5914479</v>
      </c>
      <c r="I150" s="777" t="str">
        <f t="shared" si="18"/>
        <v>LN</v>
      </c>
      <c r="J150" s="769">
        <v>0</v>
      </c>
      <c r="K150" s="778">
        <f>IF(ISBLANK(J150),"",J150*(D150*$I$39))</f>
        <v>0</v>
      </c>
    </row>
    <row r="151" spans="1:11" ht="15.75" thickBot="1">
      <c r="A151" s="664" t="str">
        <f t="shared" si="19"/>
        <v/>
      </c>
      <c r="B151" s="789"/>
      <c r="C151" s="790"/>
      <c r="D151" s="790"/>
      <c r="E151" s="790"/>
      <c r="F151" s="1460"/>
      <c r="G151" s="1460"/>
      <c r="H151" s="1460"/>
      <c r="I151" s="791"/>
      <c r="J151" s="790"/>
      <c r="K151" s="792"/>
    </row>
    <row r="152" spans="1:11" ht="15.75" thickTop="1">
      <c r="B152" s="666" t="s">
        <v>668</v>
      </c>
      <c r="C152" s="785">
        <v>2003373</v>
      </c>
      <c r="D152" s="633"/>
      <c r="E152" s="633"/>
      <c r="F152" s="633"/>
      <c r="G152" s="633"/>
      <c r="H152" s="633"/>
      <c r="I152" s="633"/>
      <c r="J152" s="633"/>
      <c r="K152" s="34"/>
    </row>
    <row r="153" spans="1:11" ht="15.75" thickBot="1">
      <c r="B153" s="666"/>
      <c r="C153" s="785"/>
      <c r="D153" s="633"/>
      <c r="E153" s="633"/>
      <c r="F153" s="633"/>
      <c r="G153" s="633"/>
      <c r="H153" s="633"/>
      <c r="I153" s="633"/>
      <c r="J153" s="633"/>
      <c r="K153" s="34"/>
    </row>
    <row r="154" spans="1:11" ht="18">
      <c r="A154" s="664" t="s">
        <v>610</v>
      </c>
      <c r="B154" s="753" t="s">
        <v>627</v>
      </c>
      <c r="C154" s="754"/>
      <c r="D154" s="754"/>
      <c r="E154" s="755"/>
      <c r="F154" s="754"/>
      <c r="G154" s="754"/>
      <c r="H154" s="754"/>
      <c r="I154" s="756" t="s">
        <v>654</v>
      </c>
      <c r="J154" s="757"/>
      <c r="K154" s="758"/>
    </row>
    <row r="155" spans="1:11" ht="15.75">
      <c r="A155" s="664" t="s">
        <v>610</v>
      </c>
      <c r="B155" s="759" t="s">
        <v>628</v>
      </c>
      <c r="C155" s="760"/>
      <c r="D155" s="760"/>
      <c r="E155" s="761" t="str">
        <f>$C$6</f>
        <v>Maranhão - Abril/2025</v>
      </c>
      <c r="F155" s="760"/>
      <c r="G155" s="760"/>
      <c r="H155" s="762"/>
      <c r="I155" s="763" t="s">
        <v>655</v>
      </c>
      <c r="J155" s="764"/>
      <c r="K155" s="765" t="s">
        <v>648</v>
      </c>
    </row>
    <row r="156" spans="1:11" ht="16.5" thickBot="1">
      <c r="A156" s="664" t="s">
        <v>610</v>
      </c>
      <c r="B156" s="766">
        <v>2003842</v>
      </c>
      <c r="C156" s="1450" t="s">
        <v>647</v>
      </c>
      <c r="D156" s="1450"/>
      <c r="E156" s="1450"/>
      <c r="F156" s="1450"/>
      <c r="G156" s="1450"/>
      <c r="H156" s="1450"/>
      <c r="I156" s="767">
        <f>'[205]MOMENTO DE TRANSPORTE - PRINC'!D66*(VLOOKUP(C161,'[205]MODULO MINIMO'!D:O,7,FALSE)*0.1)</f>
        <v>23.799999999999997</v>
      </c>
      <c r="J156" s="1451"/>
      <c r="K156" s="1452"/>
    </row>
    <row r="157" spans="1:11" ht="15.75" thickBot="1">
      <c r="A157" s="664" t="s">
        <v>610</v>
      </c>
      <c r="B157" s="1453" t="s">
        <v>632</v>
      </c>
      <c r="C157" s="1454"/>
      <c r="D157" s="1455" t="s">
        <v>221</v>
      </c>
      <c r="E157" s="1455" t="s">
        <v>220</v>
      </c>
      <c r="F157" s="1456" t="s">
        <v>656</v>
      </c>
      <c r="G157" s="1457"/>
      <c r="H157" s="1458"/>
      <c r="I157" s="768"/>
      <c r="J157" s="769"/>
      <c r="K157" s="770"/>
    </row>
    <row r="158" spans="1:11" ht="45.75" thickBot="1">
      <c r="A158" s="664" t="s">
        <v>610</v>
      </c>
      <c r="B158" s="1453"/>
      <c r="C158" s="1454"/>
      <c r="D158" s="1455"/>
      <c r="E158" s="1455"/>
      <c r="F158" s="771" t="s">
        <v>634</v>
      </c>
      <c r="G158" s="772" t="s">
        <v>635</v>
      </c>
      <c r="H158" s="772" t="s">
        <v>625</v>
      </c>
      <c r="I158" s="773" t="s">
        <v>623</v>
      </c>
      <c r="J158" s="773" t="s">
        <v>636</v>
      </c>
      <c r="K158" s="773" t="s">
        <v>657</v>
      </c>
    </row>
    <row r="159" spans="1:11">
      <c r="A159" s="664">
        <f>IF(I159="P",H159,IF(I159="RP",G159,IF(I159="LN",F159,"")))</f>
        <v>5914449</v>
      </c>
      <c r="B159" s="774" t="s">
        <v>678</v>
      </c>
      <c r="C159" s="775" t="s">
        <v>679</v>
      </c>
      <c r="D159" s="776">
        <v>1E-3</v>
      </c>
      <c r="E159" s="777" t="s">
        <v>26</v>
      </c>
      <c r="F159" s="777">
        <v>5914449</v>
      </c>
      <c r="G159" s="777">
        <v>5914464</v>
      </c>
      <c r="H159" s="777">
        <v>5914479</v>
      </c>
      <c r="I159" s="777" t="str">
        <f>$B$125</f>
        <v>LN</v>
      </c>
      <c r="J159" s="769">
        <v>0</v>
      </c>
      <c r="K159" s="778">
        <f>IF(ISBLANK(J159),"",J159*(D159*$I$52))</f>
        <v>0</v>
      </c>
    </row>
    <row r="160" spans="1:11" ht="15.75" thickBot="1">
      <c r="A160" s="664"/>
      <c r="B160" s="780"/>
      <c r="C160" s="781"/>
      <c r="D160" s="781"/>
      <c r="E160" s="781"/>
      <c r="F160" s="1459"/>
      <c r="G160" s="1459"/>
      <c r="H160" s="1459"/>
      <c r="I160" s="782"/>
      <c r="J160" s="781"/>
      <c r="K160" s="783"/>
    </row>
    <row r="161" spans="1:11">
      <c r="B161" s="666" t="s">
        <v>668</v>
      </c>
      <c r="C161" s="785">
        <v>2003373</v>
      </c>
      <c r="D161" s="633"/>
      <c r="E161" s="633"/>
      <c r="F161" s="633"/>
      <c r="G161" s="633"/>
      <c r="H161" s="633"/>
      <c r="I161" s="633"/>
      <c r="J161" s="633"/>
      <c r="K161" s="34"/>
    </row>
    <row r="162" spans="1:11" ht="15.75" thickBot="1">
      <c r="B162" s="666"/>
      <c r="C162" s="785"/>
      <c r="D162" s="633"/>
      <c r="E162" s="633"/>
      <c r="F162" s="633"/>
      <c r="G162" s="633"/>
      <c r="H162" s="633"/>
      <c r="I162" s="633"/>
      <c r="J162" s="633"/>
      <c r="K162" s="34"/>
    </row>
    <row r="163" spans="1:11" ht="18">
      <c r="A163" s="664" t="s">
        <v>610</v>
      </c>
      <c r="B163" s="753" t="s">
        <v>627</v>
      </c>
      <c r="C163" s="754"/>
      <c r="D163" s="754"/>
      <c r="E163" s="755"/>
      <c r="F163" s="754"/>
      <c r="G163" s="754"/>
      <c r="H163" s="754"/>
      <c r="I163" s="756" t="s">
        <v>654</v>
      </c>
      <c r="J163" s="757"/>
      <c r="K163" s="758"/>
    </row>
    <row r="164" spans="1:11" ht="15.75">
      <c r="A164" s="664" t="s">
        <v>610</v>
      </c>
      <c r="B164" s="759" t="s">
        <v>628</v>
      </c>
      <c r="C164" s="760"/>
      <c r="D164" s="760"/>
      <c r="E164" s="761" t="str">
        <f>$C$6</f>
        <v>Maranhão - Abril/2025</v>
      </c>
      <c r="F164" s="760"/>
      <c r="G164" s="760"/>
      <c r="H164" s="762"/>
      <c r="I164" s="763" t="s">
        <v>655</v>
      </c>
      <c r="J164" s="764"/>
      <c r="K164" s="765" t="s">
        <v>8</v>
      </c>
    </row>
    <row r="165" spans="1:11" ht="16.5" thickBot="1">
      <c r="A165" s="664" t="s">
        <v>610</v>
      </c>
      <c r="B165" s="766">
        <v>3103302</v>
      </c>
      <c r="C165" s="1450" t="s">
        <v>680</v>
      </c>
      <c r="D165" s="1450"/>
      <c r="E165" s="1450"/>
      <c r="F165" s="1450"/>
      <c r="G165" s="1450"/>
      <c r="H165" s="1450"/>
      <c r="I165" s="767">
        <f>'[205]MOMENTO DE TRANSPORTE - PRINC'!D68*(VLOOKUP(C173,'[205]MODULO MINIMO'!D:O,7,FALSE)*0.1)</f>
        <v>34.68</v>
      </c>
      <c r="J165" s="1451"/>
      <c r="K165" s="1452"/>
    </row>
    <row r="166" spans="1:11" ht="15.75" thickBot="1">
      <c r="A166" s="664" t="s">
        <v>610</v>
      </c>
      <c r="B166" s="1453" t="s">
        <v>632</v>
      </c>
      <c r="C166" s="1454"/>
      <c r="D166" s="1455" t="s">
        <v>221</v>
      </c>
      <c r="E166" s="1455" t="s">
        <v>220</v>
      </c>
      <c r="F166" s="1456" t="s">
        <v>656</v>
      </c>
      <c r="G166" s="1457"/>
      <c r="H166" s="1458"/>
      <c r="I166" s="768"/>
      <c r="J166" s="769"/>
      <c r="K166" s="770"/>
    </row>
    <row r="167" spans="1:11" ht="45.75" thickBot="1">
      <c r="A167" s="664" t="s">
        <v>610</v>
      </c>
      <c r="B167" s="1453"/>
      <c r="C167" s="1454"/>
      <c r="D167" s="1455"/>
      <c r="E167" s="1455"/>
      <c r="F167" s="771" t="s">
        <v>634</v>
      </c>
      <c r="G167" s="772" t="s">
        <v>635</v>
      </c>
      <c r="H167" s="772" t="s">
        <v>625</v>
      </c>
      <c r="I167" s="773" t="s">
        <v>623</v>
      </c>
      <c r="J167" s="773" t="s">
        <v>636</v>
      </c>
      <c r="K167" s="773" t="s">
        <v>657</v>
      </c>
    </row>
    <row r="168" spans="1:11" ht="28.5">
      <c r="A168" s="664" t="str">
        <f>IF(I168="P",H168,IF(I168="RP",G168,IF(I168="LN",F168,"")))</f>
        <v>5914449</v>
      </c>
      <c r="B168" s="774" t="s">
        <v>681</v>
      </c>
      <c r="C168" s="775" t="s">
        <v>682</v>
      </c>
      <c r="D168" s="776">
        <v>2.0000000000000002E-5</v>
      </c>
      <c r="E168" s="777" t="s">
        <v>26</v>
      </c>
      <c r="F168" s="777" t="s">
        <v>683</v>
      </c>
      <c r="G168" s="777" t="s">
        <v>684</v>
      </c>
      <c r="H168" s="777" t="s">
        <v>685</v>
      </c>
      <c r="I168" s="777" t="str">
        <f t="shared" ref="I168:I171" si="20">$B$125</f>
        <v>LN</v>
      </c>
      <c r="J168" s="769">
        <v>0</v>
      </c>
      <c r="K168" s="778">
        <f>IF(ISBLANK(J168),"",J168*(D168*$I$61))</f>
        <v>0</v>
      </c>
    </row>
    <row r="169" spans="1:11">
      <c r="A169" s="664" t="str">
        <f t="shared" ref="A169:A171" si="21">IF(I169="P",H169,IF(I169="RP",G169,IF(I169="LN",F169,"")))</f>
        <v>5914449</v>
      </c>
      <c r="B169" s="774" t="s">
        <v>686</v>
      </c>
      <c r="C169" s="775" t="s">
        <v>687</v>
      </c>
      <c r="D169" s="776">
        <v>3.0000000000000001E-5</v>
      </c>
      <c r="E169" s="777" t="s">
        <v>26</v>
      </c>
      <c r="F169" s="777" t="s">
        <v>683</v>
      </c>
      <c r="G169" s="777" t="s">
        <v>684</v>
      </c>
      <c r="H169" s="777" t="s">
        <v>685</v>
      </c>
      <c r="I169" s="777" t="str">
        <f t="shared" si="20"/>
        <v>LN</v>
      </c>
      <c r="J169" s="769">
        <v>0</v>
      </c>
      <c r="K169" s="778">
        <f>IF(ISBLANK(J169),"",J169*(D169*$I$61))</f>
        <v>0</v>
      </c>
    </row>
    <row r="170" spans="1:11" ht="28.5">
      <c r="A170" s="664" t="str">
        <f t="shared" si="21"/>
        <v>5914449</v>
      </c>
      <c r="B170" s="774" t="s">
        <v>688</v>
      </c>
      <c r="C170" s="775" t="s">
        <v>689</v>
      </c>
      <c r="D170" s="776">
        <v>3.0400000000000002E-3</v>
      </c>
      <c r="E170" s="777" t="s">
        <v>26</v>
      </c>
      <c r="F170" s="777" t="s">
        <v>683</v>
      </c>
      <c r="G170" s="777" t="s">
        <v>684</v>
      </c>
      <c r="H170" s="777" t="s">
        <v>685</v>
      </c>
      <c r="I170" s="777" t="str">
        <f t="shared" si="20"/>
        <v>LN</v>
      </c>
      <c r="J170" s="769">
        <v>0</v>
      </c>
      <c r="K170" s="778">
        <f>IF(ISBLANK(J170),"",J170*(D170*$I$61))</f>
        <v>0</v>
      </c>
    </row>
    <row r="171" spans="1:11" ht="28.5">
      <c r="A171" s="664" t="str">
        <f t="shared" si="21"/>
        <v>5914449</v>
      </c>
      <c r="B171" s="774" t="s">
        <v>690</v>
      </c>
      <c r="C171" s="775" t="s">
        <v>691</v>
      </c>
      <c r="D171" s="776">
        <v>1.0109999999999999E-2</v>
      </c>
      <c r="E171" s="777" t="s">
        <v>26</v>
      </c>
      <c r="F171" s="777" t="s">
        <v>683</v>
      </c>
      <c r="G171" s="777" t="s">
        <v>684</v>
      </c>
      <c r="H171" s="777" t="s">
        <v>685</v>
      </c>
      <c r="I171" s="777" t="str">
        <f t="shared" si="20"/>
        <v>LN</v>
      </c>
      <c r="J171" s="769">
        <v>0</v>
      </c>
      <c r="K171" s="778">
        <f>IF(ISBLANK(J171),"",J171*(D171*$I$61))</f>
        <v>0</v>
      </c>
    </row>
    <row r="172" spans="1:11" ht="15.75" thickBot="1">
      <c r="A172" s="664" t="s">
        <v>610</v>
      </c>
      <c r="B172" s="780"/>
      <c r="C172" s="781"/>
      <c r="D172" s="781"/>
      <c r="E172" s="781"/>
      <c r="F172" s="1459"/>
      <c r="G172" s="1459"/>
      <c r="H172" s="1459"/>
      <c r="I172" s="782"/>
      <c r="J172" s="781"/>
      <c r="K172" s="783"/>
    </row>
    <row r="173" spans="1:11">
      <c r="B173" s="666" t="s">
        <v>668</v>
      </c>
      <c r="C173" s="793">
        <v>2003373</v>
      </c>
      <c r="D173" s="633"/>
      <c r="E173" s="633"/>
      <c r="F173" s="633"/>
      <c r="G173" s="633"/>
      <c r="H173" s="633"/>
      <c r="I173" s="633"/>
      <c r="J173" s="633"/>
      <c r="K173" s="34"/>
    </row>
    <row r="174" spans="1:11">
      <c r="B174" s="666"/>
      <c r="C174" s="785"/>
      <c r="D174" s="633"/>
      <c r="E174" s="633"/>
      <c r="F174" s="633"/>
      <c r="G174" s="633"/>
      <c r="H174" s="633"/>
      <c r="I174" s="633"/>
      <c r="J174" s="633"/>
      <c r="K174" s="34"/>
    </row>
  </sheetData>
  <sheetProtection algorithmName="SHA-512" hashValue="uDn9iax8ZYfKrIeC6IyO1sWEprYR7B4vzkw30oP20wcp+I8nDUuw3t26157WEREuATghcvtP68aqlQj7HOkgxw==" saltValue="UJT2xUcekkwHu4wgF3EFmA==" spinCount="100000" sheet="1" objects="1" scenarios="1" selectLockedCells="1" selectUnlockedCells="1"/>
  <mergeCells count="85">
    <mergeCell ref="F172:H172"/>
    <mergeCell ref="F160:H160"/>
    <mergeCell ref="C165:H165"/>
    <mergeCell ref="J165:K165"/>
    <mergeCell ref="B166:C167"/>
    <mergeCell ref="D166:D167"/>
    <mergeCell ref="E166:E167"/>
    <mergeCell ref="F166:H166"/>
    <mergeCell ref="F151:H151"/>
    <mergeCell ref="C156:H156"/>
    <mergeCell ref="J156:K156"/>
    <mergeCell ref="B157:C158"/>
    <mergeCell ref="D157:D158"/>
    <mergeCell ref="E157:E158"/>
    <mergeCell ref="F157:H157"/>
    <mergeCell ref="F137:H137"/>
    <mergeCell ref="C143:H143"/>
    <mergeCell ref="J143:K143"/>
    <mergeCell ref="B144:C145"/>
    <mergeCell ref="D144:D145"/>
    <mergeCell ref="E144:E145"/>
    <mergeCell ref="F144:H144"/>
    <mergeCell ref="F120:H120"/>
    <mergeCell ref="C129:H129"/>
    <mergeCell ref="J129:K129"/>
    <mergeCell ref="B130:C131"/>
    <mergeCell ref="D130:D131"/>
    <mergeCell ref="E130:E131"/>
    <mergeCell ref="F130:H130"/>
    <mergeCell ref="F108:H108"/>
    <mergeCell ref="C113:H113"/>
    <mergeCell ref="J113:K113"/>
    <mergeCell ref="B114:C115"/>
    <mergeCell ref="D114:D115"/>
    <mergeCell ref="E114:E115"/>
    <mergeCell ref="F114:H114"/>
    <mergeCell ref="F99:H99"/>
    <mergeCell ref="C104:H104"/>
    <mergeCell ref="J104:K104"/>
    <mergeCell ref="B105:C106"/>
    <mergeCell ref="D105:D106"/>
    <mergeCell ref="E105:E106"/>
    <mergeCell ref="F105:H105"/>
    <mergeCell ref="F85:H85"/>
    <mergeCell ref="C91:H91"/>
    <mergeCell ref="J91:K91"/>
    <mergeCell ref="B92:C93"/>
    <mergeCell ref="D92:D93"/>
    <mergeCell ref="E92:E93"/>
    <mergeCell ref="F92:H92"/>
    <mergeCell ref="F68:H68"/>
    <mergeCell ref="C77:H77"/>
    <mergeCell ref="J77:K77"/>
    <mergeCell ref="B78:C79"/>
    <mergeCell ref="D78:D79"/>
    <mergeCell ref="E78:E79"/>
    <mergeCell ref="F78:H78"/>
    <mergeCell ref="F56:H56"/>
    <mergeCell ref="C61:H61"/>
    <mergeCell ref="J61:K61"/>
    <mergeCell ref="B62:C63"/>
    <mergeCell ref="D62:D63"/>
    <mergeCell ref="E62:E63"/>
    <mergeCell ref="F62:H62"/>
    <mergeCell ref="F47:H47"/>
    <mergeCell ref="C52:H52"/>
    <mergeCell ref="J52:K52"/>
    <mergeCell ref="B53:C54"/>
    <mergeCell ref="D53:D54"/>
    <mergeCell ref="E53:E54"/>
    <mergeCell ref="F53:H53"/>
    <mergeCell ref="F33:H33"/>
    <mergeCell ref="C39:H39"/>
    <mergeCell ref="J39:K39"/>
    <mergeCell ref="B40:C41"/>
    <mergeCell ref="D40:D41"/>
    <mergeCell ref="E40:E41"/>
    <mergeCell ref="F40:H40"/>
    <mergeCell ref="B5:K5"/>
    <mergeCell ref="C25:H25"/>
    <mergeCell ref="J25:K25"/>
    <mergeCell ref="B26:C27"/>
    <mergeCell ref="D26:D27"/>
    <mergeCell ref="E26:E27"/>
    <mergeCell ref="F26:H26"/>
  </mergeCells>
  <pageMargins left="0.511811024" right="0.511811024" top="0.78740157499999996" bottom="0.78740157499999996" header="0.31496062000000002" footer="0.31496062000000002"/>
  <pageSetup paperSize="9" scale="2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67"/>
  <sheetViews>
    <sheetView showGridLines="0" workbookViewId="0">
      <selection activeCell="G12" sqref="G12"/>
    </sheetView>
  </sheetViews>
  <sheetFormatPr defaultColWidth="9.140625" defaultRowHeight="12.75"/>
  <cols>
    <col min="1" max="1" width="9.140625" style="796"/>
    <col min="2" max="2" width="16.7109375" style="798" customWidth="1"/>
    <col min="3" max="3" width="16.7109375" style="795" customWidth="1"/>
    <col min="4" max="5" width="16.7109375" style="798" customWidth="1"/>
    <col min="6" max="6" width="13.140625" style="798" customWidth="1"/>
    <col min="7" max="7" width="11" style="798" customWidth="1"/>
    <col min="8" max="8" width="22.42578125" style="798" bestFit="1" customWidth="1"/>
    <col min="9" max="9" width="9.140625" style="798"/>
    <col min="10" max="10" width="20" style="798" bestFit="1" customWidth="1"/>
    <col min="11" max="11" width="9.140625" style="796"/>
    <col min="12" max="15" width="9.140625" style="798"/>
    <col min="16" max="16" width="12" style="798" bestFit="1" customWidth="1"/>
    <col min="17" max="17" width="9.140625" style="798"/>
    <col min="18" max="18" width="11" style="798" bestFit="1" customWidth="1"/>
    <col min="19" max="16384" width="9.140625" style="798"/>
  </cols>
  <sheetData>
    <row r="1" spans="1:7">
      <c r="A1" s="795" t="s">
        <v>692</v>
      </c>
      <c r="B1" s="796" t="s">
        <v>693</v>
      </c>
      <c r="C1" s="797">
        <v>2000</v>
      </c>
      <c r="D1" s="796" t="s">
        <v>15</v>
      </c>
      <c r="F1" s="799" t="s">
        <v>694</v>
      </c>
      <c r="G1" s="798">
        <v>1</v>
      </c>
    </row>
    <row r="2" spans="1:7">
      <c r="A2" s="795" t="s">
        <v>695</v>
      </c>
      <c r="B2" s="796" t="s">
        <v>693</v>
      </c>
      <c r="C2" s="797">
        <v>7</v>
      </c>
      <c r="D2" s="796" t="s">
        <v>15</v>
      </c>
    </row>
    <row r="3" spans="1:7">
      <c r="A3" s="795"/>
      <c r="C3" s="800"/>
    </row>
    <row r="4" spans="1:7">
      <c r="A4" s="795" t="s">
        <v>692</v>
      </c>
      <c r="B4" s="796" t="s">
        <v>693</v>
      </c>
      <c r="C4" s="800">
        <v>2</v>
      </c>
      <c r="D4" s="796" t="s">
        <v>696</v>
      </c>
    </row>
    <row r="5" spans="1:7">
      <c r="C5" s="798"/>
    </row>
    <row r="6" spans="1:7">
      <c r="B6" s="798" t="s">
        <v>697</v>
      </c>
      <c r="E6" s="796"/>
    </row>
    <row r="7" spans="1:7" ht="15.75" customHeight="1">
      <c r="A7" s="796">
        <v>1</v>
      </c>
      <c r="B7" s="1461" t="s">
        <v>698</v>
      </c>
      <c r="C7" s="1461"/>
      <c r="D7" s="1461"/>
      <c r="E7" s="1461"/>
    </row>
    <row r="9" spans="1:7">
      <c r="B9" s="796" t="s">
        <v>699</v>
      </c>
      <c r="C9" s="801"/>
      <c r="D9" s="802" t="s">
        <v>699</v>
      </c>
    </row>
    <row r="10" spans="1:7">
      <c r="B10" s="801">
        <v>1</v>
      </c>
      <c r="C10" s="801" t="s">
        <v>693</v>
      </c>
      <c r="D10" s="803">
        <f>B10</f>
        <v>1</v>
      </c>
      <c r="E10" s="796"/>
    </row>
    <row r="12" spans="1:7" ht="15.75" customHeight="1">
      <c r="A12" s="796">
        <v>2</v>
      </c>
      <c r="B12" s="1461" t="s">
        <v>700</v>
      </c>
      <c r="C12" s="1461"/>
      <c r="D12" s="1461"/>
      <c r="E12" s="1461"/>
    </row>
    <row r="14" spans="1:7">
      <c r="B14" s="796" t="s">
        <v>699</v>
      </c>
      <c r="C14" s="801"/>
      <c r="D14" s="802" t="s">
        <v>699</v>
      </c>
    </row>
    <row r="15" spans="1:7">
      <c r="B15" s="801">
        <v>1</v>
      </c>
      <c r="C15" s="801" t="s">
        <v>693</v>
      </c>
      <c r="D15" s="803">
        <f>B15*2</f>
        <v>2</v>
      </c>
    </row>
    <row r="17" spans="1:8" ht="15.75" customHeight="1">
      <c r="A17" s="796">
        <v>3</v>
      </c>
      <c r="B17" s="1461" t="s">
        <v>58</v>
      </c>
      <c r="C17" s="1461"/>
      <c r="D17" s="1461"/>
      <c r="E17" s="1461"/>
    </row>
    <row r="19" spans="1:8">
      <c r="B19" s="796" t="s">
        <v>699</v>
      </c>
      <c r="C19" s="801"/>
      <c r="D19" s="802" t="s">
        <v>699</v>
      </c>
    </row>
    <row r="20" spans="1:8">
      <c r="B20" s="801">
        <v>1</v>
      </c>
      <c r="C20" s="801" t="s">
        <v>693</v>
      </c>
      <c r="D20" s="803">
        <f>B20</f>
        <v>1</v>
      </c>
      <c r="E20" s="796"/>
    </row>
    <row r="22" spans="1:8" ht="15.75" customHeight="1">
      <c r="A22" s="796">
        <v>4</v>
      </c>
      <c r="B22" s="1461" t="s">
        <v>701</v>
      </c>
      <c r="C22" s="1461"/>
      <c r="D22" s="1461"/>
      <c r="E22" s="1461"/>
    </row>
    <row r="24" spans="1:8">
      <c r="B24" s="796" t="s">
        <v>699</v>
      </c>
      <c r="C24" s="801" t="s">
        <v>702</v>
      </c>
      <c r="D24" s="798" t="s">
        <v>703</v>
      </c>
      <c r="H24" s="802" t="s">
        <v>704</v>
      </c>
    </row>
    <row r="25" spans="1:8">
      <c r="B25" s="801">
        <v>1</v>
      </c>
      <c r="C25" s="801">
        <v>2</v>
      </c>
      <c r="D25" s="801">
        <v>4</v>
      </c>
      <c r="H25" s="803">
        <f>C25*D25*B25</f>
        <v>8</v>
      </c>
    </row>
    <row r="27" spans="1:8">
      <c r="B27" s="798" t="s">
        <v>705</v>
      </c>
    </row>
    <row r="29" spans="1:8" ht="12.75" customHeight="1">
      <c r="A29" s="796">
        <v>5</v>
      </c>
      <c r="B29" s="1462" t="s">
        <v>706</v>
      </c>
      <c r="C29" s="1461"/>
      <c r="D29" s="1461"/>
      <c r="E29" s="1461"/>
      <c r="F29" s="804"/>
    </row>
    <row r="31" spans="1:8">
      <c r="B31" s="796" t="s">
        <v>707</v>
      </c>
      <c r="C31" s="801"/>
      <c r="D31" s="796" t="s">
        <v>703</v>
      </c>
      <c r="F31" s="796"/>
      <c r="H31" s="802" t="s">
        <v>708</v>
      </c>
    </row>
    <row r="32" spans="1:8">
      <c r="B32" s="801">
        <v>2000</v>
      </c>
      <c r="C32" s="801" t="s">
        <v>709</v>
      </c>
      <c r="D32" s="801">
        <f>$C$2</f>
        <v>7</v>
      </c>
      <c r="E32" s="801"/>
      <c r="F32" s="801"/>
      <c r="G32" s="796" t="s">
        <v>693</v>
      </c>
      <c r="H32" s="803">
        <f>B32*D32</f>
        <v>14000</v>
      </c>
    </row>
    <row r="34" spans="1:8" ht="12.75" customHeight="1">
      <c r="A34" s="796">
        <v>6</v>
      </c>
      <c r="B34" s="1461" t="s">
        <v>32</v>
      </c>
      <c r="C34" s="1461"/>
      <c r="D34" s="1461"/>
      <c r="E34" s="1461"/>
      <c r="F34" s="804"/>
    </row>
    <row r="36" spans="1:8">
      <c r="B36" s="796" t="s">
        <v>707</v>
      </c>
      <c r="C36" s="801"/>
      <c r="D36" s="796" t="s">
        <v>703</v>
      </c>
      <c r="F36" s="796" t="s">
        <v>710</v>
      </c>
      <c r="H36" s="802" t="s">
        <v>711</v>
      </c>
    </row>
    <row r="37" spans="1:8">
      <c r="B37" s="795">
        <v>2000</v>
      </c>
      <c r="C37" s="801" t="s">
        <v>709</v>
      </c>
      <c r="D37" s="801">
        <f>$C$2</f>
        <v>7</v>
      </c>
      <c r="E37" s="801" t="s">
        <v>709</v>
      </c>
      <c r="F37" s="805">
        <v>0.35</v>
      </c>
      <c r="G37" s="796" t="s">
        <v>693</v>
      </c>
      <c r="H37" s="803">
        <f>B37*D37*F37</f>
        <v>4900</v>
      </c>
    </row>
    <row r="41" spans="1:8" ht="12.75" customHeight="1">
      <c r="A41" s="796">
        <v>7</v>
      </c>
      <c r="B41" s="1462" t="s">
        <v>33</v>
      </c>
      <c r="C41" s="1461"/>
      <c r="D41" s="1461"/>
      <c r="E41" s="1461"/>
      <c r="F41" s="804"/>
    </row>
    <row r="43" spans="1:8">
      <c r="B43" s="796" t="s">
        <v>707</v>
      </c>
      <c r="C43" s="801"/>
      <c r="D43" s="796" t="s">
        <v>703</v>
      </c>
      <c r="F43" s="796" t="s">
        <v>710</v>
      </c>
      <c r="H43" s="802" t="s">
        <v>711</v>
      </c>
    </row>
    <row r="44" spans="1:8">
      <c r="B44" s="801">
        <v>2000</v>
      </c>
      <c r="C44" s="801" t="s">
        <v>709</v>
      </c>
      <c r="D44" s="801">
        <f>$C$2</f>
        <v>7</v>
      </c>
      <c r="E44" s="801" t="s">
        <v>709</v>
      </c>
      <c r="F44" s="801">
        <v>0.35</v>
      </c>
      <c r="G44" s="796" t="s">
        <v>693</v>
      </c>
      <c r="H44" s="803">
        <f>B44*D44*F44</f>
        <v>4900</v>
      </c>
    </row>
    <row r="46" spans="1:8">
      <c r="B46" s="798" t="s">
        <v>10</v>
      </c>
    </row>
    <row r="48" spans="1:8" ht="26.25" customHeight="1">
      <c r="A48" s="796">
        <v>8</v>
      </c>
      <c r="B48" s="1462" t="s">
        <v>629</v>
      </c>
      <c r="C48" s="1461"/>
      <c r="D48" s="1461"/>
      <c r="E48" s="1461"/>
      <c r="F48" s="1461"/>
    </row>
    <row r="50" spans="1:8">
      <c r="B50" s="796" t="s">
        <v>707</v>
      </c>
      <c r="C50" s="796" t="s">
        <v>703</v>
      </c>
      <c r="D50" s="796" t="s">
        <v>710</v>
      </c>
      <c r="E50" s="796" t="s">
        <v>712</v>
      </c>
      <c r="H50" s="802" t="s">
        <v>713</v>
      </c>
    </row>
    <row r="51" spans="1:8">
      <c r="B51" s="801">
        <v>2000</v>
      </c>
      <c r="C51" s="801">
        <f>$C$2</f>
        <v>7</v>
      </c>
      <c r="D51" s="801">
        <v>0.05</v>
      </c>
      <c r="E51" s="806">
        <v>2.4</v>
      </c>
      <c r="G51" s="796" t="s">
        <v>693</v>
      </c>
      <c r="H51" s="803">
        <f>B51*C51*D51*E51</f>
        <v>1680</v>
      </c>
    </row>
    <row r="54" spans="1:8" ht="12.75" customHeight="1">
      <c r="A54" s="796">
        <v>9</v>
      </c>
      <c r="B54" s="1462" t="s">
        <v>27</v>
      </c>
      <c r="C54" s="1461"/>
      <c r="D54" s="1461"/>
      <c r="E54" s="1461"/>
      <c r="F54" s="804"/>
    </row>
    <row r="56" spans="1:8">
      <c r="B56" s="796" t="s">
        <v>707</v>
      </c>
      <c r="C56" s="801"/>
      <c r="D56" s="796" t="s">
        <v>703</v>
      </c>
      <c r="F56" s="796"/>
      <c r="H56" s="802" t="s">
        <v>708</v>
      </c>
    </row>
    <row r="57" spans="1:8">
      <c r="B57" s="801">
        <v>2000</v>
      </c>
      <c r="C57" s="801" t="s">
        <v>709</v>
      </c>
      <c r="D57" s="801">
        <f>$C$2</f>
        <v>7</v>
      </c>
      <c r="E57" s="801"/>
      <c r="F57" s="801"/>
      <c r="G57" s="796" t="s">
        <v>693</v>
      </c>
      <c r="H57" s="803">
        <f>B57*D57</f>
        <v>14000</v>
      </c>
    </row>
    <row r="60" spans="1:8" ht="12.75" customHeight="1">
      <c r="A60" s="796">
        <v>10</v>
      </c>
      <c r="B60" s="1462" t="s">
        <v>28</v>
      </c>
      <c r="C60" s="1461"/>
      <c r="D60" s="1461"/>
      <c r="E60" s="1461"/>
      <c r="F60" s="804"/>
    </row>
    <row r="62" spans="1:8">
      <c r="B62" s="796" t="s">
        <v>707</v>
      </c>
      <c r="C62" s="801"/>
      <c r="D62" s="796" t="s">
        <v>703</v>
      </c>
      <c r="F62" s="796"/>
      <c r="H62" s="802" t="s">
        <v>708</v>
      </c>
    </row>
    <row r="63" spans="1:8">
      <c r="B63" s="801">
        <v>2000</v>
      </c>
      <c r="C63" s="801" t="s">
        <v>709</v>
      </c>
      <c r="D63" s="801">
        <f>$C$2</f>
        <v>7</v>
      </c>
      <c r="E63" s="801"/>
      <c r="F63" s="801"/>
      <c r="G63" s="796" t="s">
        <v>693</v>
      </c>
      <c r="H63" s="803">
        <f>B63*D63</f>
        <v>14000</v>
      </c>
    </row>
    <row r="65" spans="1:8" ht="26.25" customHeight="1">
      <c r="A65" s="796">
        <v>11</v>
      </c>
      <c r="B65" s="1462" t="s">
        <v>641</v>
      </c>
      <c r="C65" s="1461"/>
      <c r="D65" s="1461"/>
      <c r="E65" s="1461"/>
      <c r="F65" s="1461"/>
    </row>
    <row r="67" spans="1:8">
      <c r="B67" s="796" t="s">
        <v>707</v>
      </c>
      <c r="C67" s="801"/>
      <c r="D67" s="796" t="s">
        <v>703</v>
      </c>
      <c r="F67" s="796" t="s">
        <v>710</v>
      </c>
      <c r="H67" s="802" t="s">
        <v>711</v>
      </c>
    </row>
    <row r="68" spans="1:8">
      <c r="B68" s="801">
        <v>2000</v>
      </c>
      <c r="C68" s="801" t="s">
        <v>709</v>
      </c>
      <c r="D68" s="801">
        <f>$C$2</f>
        <v>7</v>
      </c>
      <c r="E68" s="801" t="s">
        <v>709</v>
      </c>
      <c r="F68" s="801">
        <v>0.15</v>
      </c>
      <c r="G68" s="796" t="s">
        <v>693</v>
      </c>
      <c r="H68" s="803">
        <f>B68*D68*F68</f>
        <v>2100</v>
      </c>
    </row>
    <row r="71" spans="1:8" ht="12.75" customHeight="1">
      <c r="A71" s="796">
        <v>12</v>
      </c>
      <c r="B71" s="1462" t="s">
        <v>714</v>
      </c>
      <c r="C71" s="1461"/>
      <c r="D71" s="1461"/>
      <c r="E71" s="1461"/>
      <c r="F71" s="804"/>
    </row>
    <row r="73" spans="1:8">
      <c r="B73" s="796" t="s">
        <v>707</v>
      </c>
      <c r="C73" s="801"/>
      <c r="D73" s="796" t="s">
        <v>703</v>
      </c>
      <c r="F73" s="796" t="s">
        <v>710</v>
      </c>
      <c r="H73" s="802" t="s">
        <v>711</v>
      </c>
    </row>
    <row r="74" spans="1:8">
      <c r="B74" s="801">
        <v>2000</v>
      </c>
      <c r="C74" s="801" t="s">
        <v>709</v>
      </c>
      <c r="D74" s="801">
        <f>$C$2</f>
        <v>7</v>
      </c>
      <c r="E74" s="801" t="s">
        <v>709</v>
      </c>
      <c r="F74" s="801">
        <v>0.15</v>
      </c>
      <c r="G74" s="796" t="s">
        <v>693</v>
      </c>
      <c r="H74" s="803">
        <f>B74*D74*F74</f>
        <v>2100</v>
      </c>
    </row>
    <row r="77" spans="1:8" ht="12.75" customHeight="1">
      <c r="A77" s="796">
        <v>13</v>
      </c>
      <c r="B77" s="1462" t="s">
        <v>715</v>
      </c>
      <c r="C77" s="1461"/>
      <c r="D77" s="1461"/>
      <c r="E77" s="1461"/>
      <c r="F77" s="804"/>
    </row>
    <row r="79" spans="1:8">
      <c r="B79" s="796" t="s">
        <v>707</v>
      </c>
      <c r="C79" s="801"/>
      <c r="D79" s="796" t="s">
        <v>703</v>
      </c>
      <c r="F79" s="796"/>
      <c r="H79" s="802" t="s">
        <v>708</v>
      </c>
    </row>
    <row r="80" spans="1:8">
      <c r="B80" s="801">
        <v>2000</v>
      </c>
      <c r="C80" s="801" t="s">
        <v>709</v>
      </c>
      <c r="D80" s="801">
        <f>$C$2</f>
        <v>7</v>
      </c>
      <c r="E80" s="801"/>
      <c r="F80" s="801"/>
      <c r="G80" s="796" t="s">
        <v>693</v>
      </c>
      <c r="H80" s="803">
        <f>B80*D80</f>
        <v>14000</v>
      </c>
    </row>
    <row r="82" spans="1:8">
      <c r="B82" s="807" t="s">
        <v>12</v>
      </c>
    </row>
    <row r="84" spans="1:8" ht="12.75" customHeight="1">
      <c r="A84" s="796">
        <v>20</v>
      </c>
      <c r="B84" s="1462" t="s">
        <v>716</v>
      </c>
      <c r="C84" s="1461"/>
      <c r="D84" s="1461"/>
      <c r="E84" s="1461"/>
    </row>
    <row r="86" spans="1:8">
      <c r="B86" s="796" t="s">
        <v>717</v>
      </c>
      <c r="C86" s="798"/>
      <c r="D86" s="796" t="s">
        <v>718</v>
      </c>
      <c r="H86" s="802" t="s">
        <v>718</v>
      </c>
    </row>
    <row r="87" spans="1:8">
      <c r="B87" s="801">
        <v>2</v>
      </c>
      <c r="C87" s="801" t="s">
        <v>709</v>
      </c>
      <c r="D87" s="801">
        <v>3</v>
      </c>
      <c r="E87" s="801"/>
      <c r="G87" s="796" t="s">
        <v>693</v>
      </c>
      <c r="H87" s="803">
        <f>B87*D87</f>
        <v>6</v>
      </c>
    </row>
    <row r="89" spans="1:8" ht="12.75" customHeight="1">
      <c r="A89" s="796">
        <v>20</v>
      </c>
      <c r="B89" s="1462" t="s">
        <v>51</v>
      </c>
      <c r="C89" s="1461"/>
      <c r="D89" s="1461"/>
      <c r="E89" s="1461"/>
    </row>
    <row r="91" spans="1:8">
      <c r="B91" s="796" t="s">
        <v>717</v>
      </c>
      <c r="C91" s="798"/>
      <c r="D91" s="796" t="s">
        <v>718</v>
      </c>
      <c r="H91" s="802" t="s">
        <v>718</v>
      </c>
    </row>
    <row r="92" spans="1:8">
      <c r="B92" s="801">
        <v>2</v>
      </c>
      <c r="C92" s="801" t="s">
        <v>709</v>
      </c>
      <c r="D92" s="801">
        <v>3</v>
      </c>
      <c r="E92" s="801"/>
      <c r="G92" s="796" t="s">
        <v>693</v>
      </c>
      <c r="H92" s="803">
        <f>B92*D92</f>
        <v>6</v>
      </c>
    </row>
    <row r="95" spans="1:8">
      <c r="A95" s="796">
        <v>21</v>
      </c>
      <c r="B95" s="807" t="s">
        <v>719</v>
      </c>
    </row>
    <row r="97" spans="1:8">
      <c r="B97" s="796" t="s">
        <v>717</v>
      </c>
      <c r="C97" s="798"/>
      <c r="D97" s="796" t="s">
        <v>718</v>
      </c>
      <c r="H97" s="802" t="s">
        <v>718</v>
      </c>
    </row>
    <row r="98" spans="1:8">
      <c r="B98" s="801">
        <v>2</v>
      </c>
      <c r="C98" s="801" t="s">
        <v>709</v>
      </c>
      <c r="D98" s="801">
        <f>D87</f>
        <v>3</v>
      </c>
      <c r="E98" s="801"/>
      <c r="G98" s="796" t="s">
        <v>693</v>
      </c>
      <c r="H98" s="803">
        <f>H87+H92</f>
        <v>12</v>
      </c>
    </row>
    <row r="100" spans="1:8" ht="15">
      <c r="A100" s="796">
        <v>22</v>
      </c>
      <c r="B100" s="807" t="s">
        <v>720</v>
      </c>
      <c r="D100" s="83"/>
      <c r="E100" s="83"/>
      <c r="F100" s="83"/>
      <c r="G100" s="83"/>
      <c r="H100" s="83"/>
    </row>
    <row r="101" spans="1:8" ht="15">
      <c r="A101" s="83"/>
      <c r="B101" s="83"/>
      <c r="D101" s="83"/>
      <c r="E101" s="83"/>
      <c r="F101" s="83"/>
      <c r="G101" s="83"/>
      <c r="H101" s="83"/>
    </row>
    <row r="102" spans="1:8" ht="15">
      <c r="A102" s="83"/>
      <c r="B102" s="796" t="s">
        <v>707</v>
      </c>
      <c r="C102" s="83"/>
      <c r="D102" s="796" t="s">
        <v>710</v>
      </c>
      <c r="E102" s="83"/>
      <c r="F102" s="83"/>
      <c r="G102" s="83"/>
      <c r="H102" s="802" t="s">
        <v>721</v>
      </c>
    </row>
    <row r="103" spans="1:8" ht="15">
      <c r="A103" s="83"/>
      <c r="B103" s="801">
        <v>2000</v>
      </c>
      <c r="C103" s="801" t="s">
        <v>709</v>
      </c>
      <c r="D103" s="808">
        <v>0.1</v>
      </c>
      <c r="E103" s="801"/>
      <c r="F103" s="83"/>
      <c r="G103" s="796" t="s">
        <v>693</v>
      </c>
      <c r="H103" s="803">
        <f>B103*D103*2</f>
        <v>400</v>
      </c>
    </row>
    <row r="104" spans="1:8" ht="15">
      <c r="A104" s="83"/>
      <c r="B104" s="83"/>
      <c r="D104" s="83"/>
      <c r="E104" s="83"/>
      <c r="F104" s="83"/>
      <c r="G104" s="83"/>
      <c r="H104" s="83"/>
    </row>
    <row r="105" spans="1:8" ht="15">
      <c r="B105" s="807" t="s">
        <v>722</v>
      </c>
      <c r="D105" s="83"/>
      <c r="E105" s="83"/>
      <c r="F105" s="83"/>
      <c r="G105" s="83"/>
      <c r="H105" s="83"/>
    </row>
    <row r="106" spans="1:8" ht="15">
      <c r="A106" s="83"/>
      <c r="B106" s="83"/>
      <c r="D106" s="83"/>
      <c r="E106" s="83"/>
      <c r="F106" s="83"/>
      <c r="G106" s="83"/>
      <c r="H106" s="83"/>
    </row>
    <row r="107" spans="1:8" ht="15">
      <c r="A107" s="83"/>
      <c r="B107" s="796"/>
      <c r="C107" s="83"/>
      <c r="D107" s="796"/>
      <c r="E107" s="83"/>
      <c r="F107" s="83"/>
      <c r="G107" s="83"/>
      <c r="H107" s="802" t="s">
        <v>721</v>
      </c>
    </row>
    <row r="108" spans="1:8" ht="15">
      <c r="A108" s="83"/>
      <c r="B108" s="801"/>
      <c r="C108" s="801"/>
      <c r="D108" s="801"/>
      <c r="E108" s="801"/>
      <c r="F108" s="83"/>
      <c r="G108" s="796"/>
      <c r="H108" s="803">
        <f>H103*0.5</f>
        <v>200</v>
      </c>
    </row>
    <row r="109" spans="1:8" ht="15">
      <c r="A109" s="83"/>
      <c r="B109" s="83"/>
      <c r="D109" s="83"/>
      <c r="E109" s="83"/>
      <c r="F109" s="83"/>
      <c r="G109" s="83"/>
      <c r="H109" s="83"/>
    </row>
    <row r="111" spans="1:8">
      <c r="B111" s="798" t="s">
        <v>14</v>
      </c>
    </row>
    <row r="112" spans="1:8">
      <c r="A112" s="796">
        <v>23</v>
      </c>
      <c r="B112" s="807" t="s">
        <v>48</v>
      </c>
    </row>
    <row r="114" spans="1:11">
      <c r="B114" s="796" t="s">
        <v>707</v>
      </c>
      <c r="C114" s="801"/>
      <c r="D114" s="796" t="s">
        <v>718</v>
      </c>
      <c r="F114" s="796"/>
      <c r="G114" s="809"/>
      <c r="H114" s="802" t="s">
        <v>723</v>
      </c>
    </row>
    <row r="115" spans="1:11">
      <c r="B115" s="801">
        <v>2000</v>
      </c>
      <c r="C115" s="801" t="s">
        <v>709</v>
      </c>
      <c r="D115" s="801">
        <v>2</v>
      </c>
      <c r="E115" s="801"/>
      <c r="F115" s="801"/>
      <c r="G115" s="796" t="s">
        <v>693</v>
      </c>
      <c r="H115" s="803">
        <f>B115*D115</f>
        <v>4000</v>
      </c>
    </row>
    <row r="117" spans="1:11">
      <c r="A117" s="796">
        <v>19</v>
      </c>
      <c r="B117" s="807" t="s">
        <v>49</v>
      </c>
      <c r="K117" s="798"/>
    </row>
    <row r="118" spans="1:11">
      <c r="K118" s="798"/>
    </row>
    <row r="119" spans="1:11">
      <c r="B119" s="796" t="s">
        <v>707</v>
      </c>
      <c r="C119" s="801"/>
      <c r="D119" s="796" t="s">
        <v>724</v>
      </c>
      <c r="F119" s="796"/>
      <c r="G119" s="809"/>
      <c r="H119" s="802" t="s">
        <v>725</v>
      </c>
      <c r="K119" s="798"/>
    </row>
    <row r="120" spans="1:11">
      <c r="B120" s="801">
        <v>2000</v>
      </c>
      <c r="C120" s="801" t="s">
        <v>709</v>
      </c>
      <c r="D120" s="801">
        <f>0.24</f>
        <v>0.24</v>
      </c>
      <c r="E120" s="801"/>
      <c r="F120" s="801"/>
      <c r="G120" s="796" t="s">
        <v>693</v>
      </c>
      <c r="H120" s="803">
        <f>B120*D120</f>
        <v>480</v>
      </c>
      <c r="K120" s="798"/>
    </row>
    <row r="121" spans="1:11">
      <c r="B121" s="801"/>
      <c r="C121" s="801"/>
      <c r="D121" s="801"/>
      <c r="E121" s="801"/>
      <c r="F121" s="801"/>
      <c r="G121" s="796"/>
      <c r="H121" s="803"/>
      <c r="K121" s="798"/>
    </row>
    <row r="122" spans="1:11">
      <c r="B122" s="801"/>
      <c r="C122" s="801"/>
      <c r="D122" s="801"/>
      <c r="E122" s="801"/>
      <c r="F122" s="801"/>
      <c r="G122" s="796"/>
      <c r="H122" s="803"/>
      <c r="K122" s="798"/>
    </row>
    <row r="123" spans="1:11">
      <c r="B123" s="807" t="s">
        <v>21</v>
      </c>
    </row>
    <row r="124" spans="1:11">
      <c r="A124" s="796">
        <v>24</v>
      </c>
      <c r="B124" s="807"/>
    </row>
    <row r="126" spans="1:11">
      <c r="B126" s="796" t="s">
        <v>707</v>
      </c>
      <c r="C126" s="801"/>
      <c r="D126" s="796" t="s">
        <v>703</v>
      </c>
      <c r="F126" s="796"/>
      <c r="G126" s="809">
        <v>0.1</v>
      </c>
      <c r="H126" s="802" t="s">
        <v>726</v>
      </c>
    </row>
    <row r="127" spans="1:11">
      <c r="B127" s="801">
        <v>2000</v>
      </c>
      <c r="C127" s="801" t="s">
        <v>709</v>
      </c>
      <c r="D127" s="801">
        <v>1</v>
      </c>
      <c r="E127" s="801" t="s">
        <v>709</v>
      </c>
      <c r="F127" s="801"/>
      <c r="G127" s="796" t="s">
        <v>693</v>
      </c>
      <c r="H127" s="803">
        <f>G126*B127</f>
        <v>200</v>
      </c>
    </row>
    <row r="130" spans="1:9">
      <c r="B130" s="798" t="s">
        <v>19</v>
      </c>
    </row>
    <row r="131" spans="1:9">
      <c r="A131" s="796">
        <v>25</v>
      </c>
      <c r="B131" s="807" t="s">
        <v>20</v>
      </c>
    </row>
    <row r="133" spans="1:9">
      <c r="B133" s="796" t="s">
        <v>707</v>
      </c>
      <c r="C133" s="801"/>
      <c r="D133" s="796" t="s">
        <v>703</v>
      </c>
      <c r="F133" s="796" t="s">
        <v>718</v>
      </c>
      <c r="H133" s="802" t="s">
        <v>727</v>
      </c>
    </row>
    <row r="134" spans="1:9">
      <c r="B134" s="801">
        <v>2000</v>
      </c>
      <c r="C134" s="801" t="s">
        <v>709</v>
      </c>
      <c r="D134" s="801">
        <f>C2</f>
        <v>7</v>
      </c>
      <c r="E134" s="801" t="s">
        <v>709</v>
      </c>
      <c r="F134" s="801">
        <v>1</v>
      </c>
      <c r="G134" s="796" t="s">
        <v>693</v>
      </c>
      <c r="H134" s="803">
        <f>B134*D134</f>
        <v>14000</v>
      </c>
    </row>
    <row r="135" spans="1:9">
      <c r="C135" s="798"/>
    </row>
    <row r="136" spans="1:9" ht="15">
      <c r="A136" s="83"/>
      <c r="B136" s="798" t="s">
        <v>728</v>
      </c>
      <c r="D136" s="83"/>
      <c r="E136" s="83"/>
      <c r="F136" s="83"/>
      <c r="G136" s="83"/>
      <c r="H136" s="83"/>
    </row>
    <row r="137" spans="1:9" ht="15">
      <c r="A137" s="796">
        <v>26</v>
      </c>
      <c r="B137" s="807" t="s">
        <v>20</v>
      </c>
      <c r="D137" s="83"/>
      <c r="E137" s="83"/>
      <c r="F137" s="83"/>
      <c r="G137" s="83"/>
      <c r="H137" s="83"/>
    </row>
    <row r="138" spans="1:9" ht="15">
      <c r="A138" s="83"/>
      <c r="B138" s="83"/>
      <c r="D138" s="83"/>
      <c r="E138" s="83"/>
      <c r="F138" s="83"/>
      <c r="G138" s="83"/>
      <c r="H138" s="83"/>
    </row>
    <row r="139" spans="1:9" ht="15">
      <c r="A139" s="83"/>
      <c r="B139" s="796" t="s">
        <v>707</v>
      </c>
      <c r="C139" s="801"/>
      <c r="D139" s="796" t="s">
        <v>703</v>
      </c>
      <c r="E139" s="83"/>
      <c r="F139" s="796" t="s">
        <v>718</v>
      </c>
      <c r="G139" s="83"/>
      <c r="H139" s="802" t="s">
        <v>729</v>
      </c>
    </row>
    <row r="140" spans="1:9" ht="15">
      <c r="A140" s="83"/>
      <c r="B140" s="801"/>
      <c r="C140" s="801"/>
      <c r="D140" s="801"/>
      <c r="E140" s="801"/>
      <c r="F140" s="801"/>
      <c r="G140" s="796" t="s">
        <v>693</v>
      </c>
      <c r="H140" s="803">
        <v>10</v>
      </c>
      <c r="I140" s="798" t="s">
        <v>730</v>
      </c>
    </row>
    <row r="143" spans="1:9">
      <c r="F143" s="810"/>
    </row>
    <row r="145" spans="1:28">
      <c r="F145" s="810" t="s">
        <v>731</v>
      </c>
    </row>
    <row r="147" spans="1:28" s="814" customFormat="1" ht="15">
      <c r="A147" s="811"/>
      <c r="B147" s="812"/>
      <c r="C147" s="811"/>
      <c r="D147" s="813"/>
      <c r="E147" s="813"/>
      <c r="F147" s="813"/>
      <c r="G147" s="813"/>
      <c r="H147" s="813"/>
      <c r="I147" s="813"/>
      <c r="J147" s="813"/>
      <c r="K147" s="813"/>
      <c r="L147" s="813"/>
      <c r="M147" s="813"/>
      <c r="N147" s="813"/>
      <c r="O147" s="813"/>
      <c r="P147" s="813"/>
      <c r="Q147" s="813"/>
      <c r="R147" s="813"/>
      <c r="S147" s="813"/>
      <c r="T147" s="813"/>
      <c r="U147" s="813"/>
      <c r="V147" s="813"/>
      <c r="W147" s="813"/>
      <c r="X147" s="813"/>
      <c r="Y147" s="813"/>
      <c r="Z147" s="813"/>
      <c r="AA147" s="813"/>
      <c r="AB147" s="813"/>
    </row>
    <row r="148" spans="1:28" s="814" customFormat="1" ht="15">
      <c r="A148" s="1463"/>
      <c r="B148" s="1463"/>
      <c r="C148" s="1463"/>
      <c r="D148" s="1463"/>
      <c r="E148" s="1463"/>
      <c r="F148" s="813"/>
      <c r="G148" s="813"/>
      <c r="H148" s="813"/>
      <c r="I148" s="813"/>
      <c r="J148" s="813"/>
      <c r="K148" s="813"/>
      <c r="L148" s="813"/>
      <c r="M148" s="813"/>
      <c r="N148" s="813"/>
      <c r="O148" s="813"/>
      <c r="P148" s="813"/>
      <c r="Q148" s="813"/>
      <c r="R148" s="813"/>
      <c r="S148" s="813"/>
      <c r="T148" s="813"/>
      <c r="U148" s="813"/>
      <c r="V148" s="813"/>
      <c r="W148" s="813"/>
      <c r="X148" s="813"/>
      <c r="Y148" s="813"/>
      <c r="Z148" s="813"/>
      <c r="AA148" s="813"/>
      <c r="AB148" s="813"/>
    </row>
    <row r="149" spans="1:28" s="814" customFormat="1" ht="15">
      <c r="A149" s="815"/>
      <c r="B149" s="816"/>
      <c r="C149" s="815"/>
      <c r="D149" s="813"/>
      <c r="E149" s="813"/>
      <c r="F149" s="813"/>
      <c r="G149" s="813"/>
      <c r="H149" s="813"/>
      <c r="I149" s="813"/>
      <c r="J149" s="813"/>
      <c r="K149" s="813"/>
      <c r="L149" s="813"/>
      <c r="M149" s="813"/>
      <c r="N149" s="813"/>
      <c r="O149" s="813"/>
      <c r="P149" s="813"/>
      <c r="Q149" s="813"/>
      <c r="R149" s="813"/>
      <c r="S149" s="813"/>
      <c r="T149" s="813"/>
      <c r="U149" s="813"/>
      <c r="V149" s="813"/>
      <c r="W149" s="813"/>
      <c r="X149" s="813"/>
      <c r="Y149" s="813"/>
      <c r="Z149" s="813"/>
      <c r="AA149" s="813"/>
      <c r="AB149" s="813"/>
    </row>
    <row r="150" spans="1:28" s="814" customFormat="1" ht="15">
      <c r="A150" s="815"/>
      <c r="B150" s="817"/>
      <c r="C150" s="817"/>
      <c r="D150" s="813"/>
      <c r="E150" s="813"/>
      <c r="F150" s="813"/>
      <c r="G150" s="813"/>
      <c r="H150" s="813"/>
      <c r="I150" s="813"/>
      <c r="J150" s="813"/>
      <c r="K150" s="813"/>
      <c r="L150" s="813"/>
      <c r="M150" s="813"/>
      <c r="N150" s="813"/>
      <c r="O150" s="813"/>
      <c r="P150" s="813"/>
      <c r="Q150" s="813"/>
      <c r="R150" s="813"/>
      <c r="S150" s="813"/>
      <c r="T150" s="813"/>
      <c r="U150" s="813"/>
      <c r="V150" s="813"/>
      <c r="W150" s="813"/>
      <c r="X150" s="813"/>
      <c r="Y150" s="813"/>
      <c r="Z150" s="813"/>
      <c r="AA150" s="813"/>
      <c r="AB150" s="813"/>
    </row>
    <row r="151" spans="1:28" s="814" customFormat="1" ht="15">
      <c r="A151" s="815"/>
      <c r="B151" s="817"/>
      <c r="C151" s="817"/>
      <c r="D151" s="813"/>
      <c r="E151" s="813"/>
      <c r="F151" s="813"/>
      <c r="G151" s="813"/>
      <c r="H151" s="813"/>
      <c r="I151" s="813"/>
      <c r="J151" s="813"/>
      <c r="K151" s="813"/>
      <c r="L151" s="813"/>
      <c r="M151" s="813"/>
      <c r="N151" s="813"/>
      <c r="O151" s="813"/>
      <c r="P151" s="813"/>
      <c r="Q151" s="813"/>
      <c r="R151" s="813"/>
      <c r="S151" s="813"/>
      <c r="T151" s="813"/>
      <c r="U151" s="813"/>
      <c r="V151" s="813"/>
      <c r="W151" s="813"/>
      <c r="X151" s="813"/>
      <c r="Y151" s="813"/>
      <c r="Z151" s="813"/>
      <c r="AA151" s="813"/>
      <c r="AB151" s="813"/>
    </row>
    <row r="152" spans="1:28" s="814" customFormat="1" ht="15">
      <c r="A152" s="817"/>
      <c r="B152" s="818"/>
      <c r="C152" s="817"/>
      <c r="D152" s="819"/>
      <c r="E152" s="820"/>
      <c r="F152" s="821"/>
      <c r="H152" s="813"/>
      <c r="I152" s="813"/>
      <c r="J152" s="813"/>
      <c r="K152" s="813"/>
      <c r="L152" s="813"/>
      <c r="M152" s="813"/>
      <c r="N152" s="813"/>
      <c r="O152" s="813"/>
      <c r="P152" s="813"/>
      <c r="Q152" s="813"/>
      <c r="R152" s="813"/>
      <c r="S152" s="813"/>
      <c r="T152" s="813"/>
      <c r="U152" s="813"/>
      <c r="V152" s="813"/>
      <c r="W152" s="813"/>
      <c r="X152" s="813"/>
      <c r="Y152" s="813"/>
      <c r="Z152" s="813"/>
      <c r="AA152" s="813"/>
      <c r="AB152" s="813"/>
    </row>
    <row r="153" spans="1:28" s="814" customFormat="1" ht="15">
      <c r="A153" s="817"/>
      <c r="B153" s="822"/>
      <c r="C153" s="817"/>
      <c r="D153" s="819"/>
      <c r="E153" s="823"/>
      <c r="F153" s="821"/>
      <c r="H153" s="813"/>
      <c r="I153" s="813"/>
      <c r="J153" s="813"/>
      <c r="K153" s="813"/>
      <c r="L153" s="813"/>
      <c r="M153" s="813"/>
      <c r="N153" s="813"/>
      <c r="O153" s="813"/>
      <c r="P153" s="813"/>
      <c r="Q153" s="813"/>
      <c r="R153" s="813"/>
      <c r="S153" s="813"/>
      <c r="T153" s="813"/>
      <c r="U153" s="813"/>
      <c r="V153" s="813"/>
      <c r="W153" s="813"/>
      <c r="X153" s="813"/>
      <c r="Y153" s="813"/>
      <c r="Z153" s="813"/>
      <c r="AA153" s="813"/>
      <c r="AB153" s="813"/>
    </row>
    <row r="154" spans="1:28" s="814" customFormat="1" ht="15">
      <c r="A154" s="815"/>
      <c r="B154" s="816"/>
      <c r="C154" s="815"/>
      <c r="D154" s="813"/>
      <c r="H154" s="813"/>
      <c r="I154" s="813"/>
      <c r="J154" s="813"/>
      <c r="K154" s="813"/>
      <c r="L154" s="813"/>
      <c r="M154" s="813"/>
      <c r="N154" s="813"/>
      <c r="O154" s="813"/>
      <c r="P154" s="813"/>
      <c r="Q154" s="813"/>
      <c r="R154" s="813"/>
      <c r="S154" s="813"/>
      <c r="T154" s="813"/>
      <c r="U154" s="813"/>
      <c r="V154" s="813"/>
      <c r="W154" s="813"/>
      <c r="X154" s="813"/>
      <c r="Y154" s="813"/>
      <c r="Z154" s="813"/>
      <c r="AA154" s="813"/>
      <c r="AB154" s="813"/>
    </row>
    <row r="155" spans="1:28" s="814" customFormat="1" ht="15">
      <c r="A155" s="815"/>
      <c r="B155" s="817"/>
      <c r="C155" s="817"/>
      <c r="D155" s="813"/>
      <c r="F155" s="824"/>
      <c r="H155" s="813"/>
      <c r="I155" s="813"/>
      <c r="J155" s="813"/>
      <c r="K155" s="813"/>
      <c r="L155" s="813"/>
      <c r="M155" s="813"/>
      <c r="N155" s="813"/>
      <c r="O155" s="813"/>
      <c r="P155" s="813"/>
      <c r="Q155" s="813"/>
      <c r="R155" s="813"/>
      <c r="S155" s="813"/>
      <c r="T155" s="813"/>
      <c r="U155" s="813"/>
      <c r="V155" s="813"/>
      <c r="W155" s="813"/>
      <c r="X155" s="813"/>
      <c r="Y155" s="813"/>
      <c r="Z155" s="813"/>
      <c r="AA155" s="813"/>
      <c r="AB155" s="813"/>
    </row>
    <row r="156" spans="1:28" s="814" customFormat="1" ht="15">
      <c r="A156" s="815"/>
      <c r="B156" s="817"/>
      <c r="C156" s="817"/>
      <c r="F156" s="810"/>
      <c r="H156" s="813"/>
      <c r="I156" s="813"/>
      <c r="J156" s="813"/>
      <c r="K156" s="813"/>
      <c r="L156" s="813"/>
      <c r="M156" s="813"/>
      <c r="N156" s="813"/>
      <c r="O156" s="813"/>
      <c r="P156" s="813"/>
      <c r="Q156" s="813"/>
      <c r="R156" s="813"/>
      <c r="S156" s="813"/>
      <c r="T156" s="813"/>
      <c r="U156" s="813"/>
      <c r="V156" s="813"/>
      <c r="W156" s="813"/>
      <c r="X156" s="813"/>
      <c r="Y156" s="813"/>
      <c r="Z156" s="813"/>
      <c r="AA156" s="813"/>
      <c r="AB156" s="813"/>
    </row>
    <row r="157" spans="1:28" s="814" customFormat="1" ht="15">
      <c r="A157" s="815"/>
      <c r="B157" s="817"/>
      <c r="C157" s="817"/>
      <c r="D157" s="813"/>
      <c r="F157" s="824"/>
      <c r="H157" s="813"/>
      <c r="I157" s="813"/>
      <c r="J157" s="813"/>
      <c r="K157" s="813"/>
      <c r="L157" s="813"/>
      <c r="M157" s="813"/>
      <c r="N157" s="813"/>
      <c r="O157" s="813"/>
      <c r="P157" s="813"/>
      <c r="Q157" s="813"/>
      <c r="R157" s="813"/>
      <c r="S157" s="813"/>
      <c r="T157" s="813"/>
      <c r="U157" s="813"/>
      <c r="V157" s="813"/>
      <c r="W157" s="813"/>
      <c r="X157" s="813"/>
      <c r="Y157" s="813"/>
      <c r="Z157" s="813"/>
      <c r="AA157" s="813"/>
      <c r="AB157" s="813"/>
    </row>
    <row r="158" spans="1:28" s="814" customFormat="1" ht="15">
      <c r="A158" s="815"/>
      <c r="B158" s="817"/>
      <c r="C158" s="817"/>
      <c r="D158" s="813"/>
      <c r="F158" s="824"/>
      <c r="H158" s="813"/>
      <c r="I158" s="813"/>
      <c r="J158" s="813"/>
      <c r="K158" s="813"/>
      <c r="L158" s="813"/>
      <c r="M158" s="813"/>
      <c r="N158" s="813"/>
      <c r="O158" s="813"/>
      <c r="P158" s="813"/>
      <c r="Q158" s="813"/>
      <c r="R158" s="813"/>
      <c r="S158" s="813"/>
      <c r="T158" s="813"/>
      <c r="U158" s="813"/>
      <c r="V158" s="813"/>
      <c r="W158" s="813"/>
      <c r="X158" s="813"/>
      <c r="Y158" s="813"/>
      <c r="Z158" s="813"/>
      <c r="AA158" s="813"/>
      <c r="AB158" s="813"/>
    </row>
    <row r="159" spans="1:28" s="814" customFormat="1" ht="15">
      <c r="A159" s="815"/>
      <c r="B159" s="817"/>
      <c r="C159" s="817"/>
      <c r="D159" s="813"/>
      <c r="F159" s="824"/>
      <c r="H159" s="813"/>
      <c r="I159" s="813"/>
      <c r="J159" s="813"/>
      <c r="K159" s="813"/>
      <c r="L159" s="813"/>
      <c r="M159" s="813"/>
      <c r="N159" s="813"/>
      <c r="O159" s="813"/>
      <c r="P159" s="813"/>
      <c r="Q159" s="813"/>
      <c r="R159" s="813"/>
      <c r="S159" s="813"/>
      <c r="T159" s="813"/>
      <c r="U159" s="813"/>
      <c r="V159" s="813"/>
      <c r="W159" s="813"/>
      <c r="X159" s="813"/>
      <c r="Y159" s="813"/>
      <c r="Z159" s="813"/>
      <c r="AA159" s="813"/>
      <c r="AB159" s="813"/>
    </row>
    <row r="160" spans="1:28" s="814" customFormat="1" ht="15">
      <c r="A160" s="815"/>
      <c r="B160" s="817"/>
      <c r="C160" s="817"/>
      <c r="D160" s="813"/>
      <c r="F160" s="824"/>
      <c r="H160" s="813"/>
      <c r="I160" s="813"/>
      <c r="J160" s="813"/>
      <c r="K160" s="813"/>
      <c r="L160" s="813"/>
      <c r="M160" s="813"/>
      <c r="N160" s="813"/>
      <c r="O160" s="813"/>
      <c r="P160" s="813"/>
      <c r="Q160" s="813"/>
      <c r="R160" s="813"/>
      <c r="S160" s="813"/>
      <c r="T160" s="813"/>
      <c r="U160" s="813"/>
      <c r="V160" s="813"/>
      <c r="W160" s="813"/>
      <c r="X160" s="813"/>
      <c r="Y160" s="813"/>
      <c r="Z160" s="813"/>
      <c r="AA160" s="813"/>
      <c r="AB160" s="813"/>
    </row>
    <row r="161" spans="1:28" s="814" customFormat="1" ht="15">
      <c r="A161" s="815"/>
      <c r="B161" s="817"/>
      <c r="C161" s="817"/>
      <c r="D161" s="813"/>
      <c r="F161" s="824"/>
      <c r="H161" s="813"/>
      <c r="I161" s="813"/>
      <c r="J161" s="813"/>
      <c r="K161" s="813"/>
      <c r="L161" s="813"/>
      <c r="M161" s="813"/>
      <c r="N161" s="813"/>
      <c r="O161" s="813"/>
      <c r="P161" s="813"/>
      <c r="Q161" s="813"/>
      <c r="R161" s="813"/>
      <c r="S161" s="813"/>
      <c r="T161" s="813"/>
      <c r="U161" s="813"/>
      <c r="V161" s="813"/>
      <c r="W161" s="813"/>
      <c r="X161" s="813"/>
      <c r="Y161" s="813"/>
      <c r="Z161" s="813"/>
      <c r="AA161" s="813"/>
      <c r="AB161" s="813"/>
    </row>
    <row r="162" spans="1:28" s="814" customFormat="1" ht="15">
      <c r="A162" s="815"/>
      <c r="B162" s="817"/>
      <c r="C162" s="817"/>
      <c r="D162" s="813"/>
      <c r="F162" s="824"/>
      <c r="H162" s="813"/>
      <c r="I162" s="813"/>
      <c r="J162" s="813"/>
      <c r="K162" s="813"/>
      <c r="L162" s="813"/>
      <c r="M162" s="813"/>
      <c r="N162" s="813"/>
      <c r="O162" s="813"/>
      <c r="P162" s="813"/>
      <c r="Q162" s="813"/>
      <c r="R162" s="813"/>
      <c r="S162" s="813"/>
      <c r="T162" s="813"/>
      <c r="U162" s="813"/>
      <c r="V162" s="813"/>
      <c r="W162" s="813"/>
      <c r="X162" s="813"/>
      <c r="Y162" s="813"/>
      <c r="Z162" s="813"/>
      <c r="AA162" s="813"/>
      <c r="AB162" s="813"/>
    </row>
    <row r="163" spans="1:28" s="814" customFormat="1" ht="15">
      <c r="A163" s="815"/>
      <c r="B163" s="817"/>
      <c r="C163" s="817"/>
      <c r="D163" s="813"/>
      <c r="F163" s="824"/>
      <c r="H163" s="813"/>
      <c r="I163" s="813"/>
      <c r="J163" s="813"/>
      <c r="K163" s="813"/>
      <c r="L163" s="813"/>
      <c r="M163" s="813"/>
      <c r="N163" s="813"/>
      <c r="O163" s="813"/>
      <c r="P163" s="813"/>
      <c r="Q163" s="813"/>
      <c r="R163" s="813"/>
      <c r="S163" s="813"/>
      <c r="T163" s="813"/>
      <c r="U163" s="813"/>
      <c r="V163" s="813"/>
      <c r="W163" s="813"/>
      <c r="X163" s="813"/>
      <c r="Y163" s="813"/>
      <c r="Z163" s="813"/>
      <c r="AA163" s="813"/>
      <c r="AB163" s="813"/>
    </row>
    <row r="164" spans="1:28" s="814" customFormat="1" ht="15">
      <c r="A164" s="815"/>
      <c r="B164" s="817"/>
      <c r="C164" s="817"/>
      <c r="D164" s="813"/>
      <c r="F164" s="824"/>
      <c r="H164" s="813"/>
      <c r="I164" s="813"/>
      <c r="J164" s="813"/>
      <c r="K164" s="813"/>
      <c r="L164" s="813"/>
      <c r="M164" s="813"/>
      <c r="N164" s="813"/>
      <c r="O164" s="813"/>
      <c r="P164" s="813"/>
      <c r="Q164" s="813"/>
      <c r="R164" s="813"/>
      <c r="S164" s="813"/>
      <c r="T164" s="813"/>
      <c r="U164" s="813"/>
      <c r="V164" s="813"/>
      <c r="W164" s="813"/>
      <c r="X164" s="813"/>
      <c r="Y164" s="813"/>
      <c r="Z164" s="813"/>
      <c r="AA164" s="813"/>
      <c r="AB164" s="813"/>
    </row>
    <row r="165" spans="1:28" s="814" customFormat="1" ht="15">
      <c r="A165" s="815"/>
      <c r="B165" s="817"/>
      <c r="C165" s="817"/>
      <c r="D165" s="813"/>
      <c r="F165" s="824"/>
      <c r="H165" s="813"/>
      <c r="I165" s="813"/>
      <c r="J165" s="813"/>
      <c r="K165" s="813"/>
      <c r="L165" s="813"/>
      <c r="M165" s="813"/>
      <c r="N165" s="813"/>
      <c r="O165" s="813"/>
      <c r="P165" s="813"/>
      <c r="Q165" s="813"/>
      <c r="R165" s="813"/>
      <c r="S165" s="813"/>
      <c r="T165" s="813"/>
      <c r="U165" s="813"/>
      <c r="V165" s="813"/>
      <c r="W165" s="813"/>
      <c r="X165" s="813"/>
      <c r="Y165" s="813"/>
      <c r="Z165" s="813"/>
      <c r="AA165" s="813"/>
      <c r="AB165" s="813"/>
    </row>
    <row r="166" spans="1:28" s="814" customFormat="1" ht="15">
      <c r="A166" s="815"/>
      <c r="B166" s="817"/>
      <c r="C166" s="817"/>
      <c r="D166" s="813"/>
      <c r="F166" s="824"/>
      <c r="H166" s="813"/>
      <c r="I166" s="813"/>
      <c r="J166" s="813"/>
      <c r="K166" s="813"/>
      <c r="L166" s="813"/>
      <c r="M166" s="813"/>
      <c r="N166" s="813"/>
      <c r="O166" s="813"/>
      <c r="P166" s="813"/>
      <c r="Q166" s="813"/>
      <c r="R166" s="813"/>
      <c r="S166" s="813"/>
      <c r="T166" s="813"/>
      <c r="U166" s="813"/>
      <c r="V166" s="813"/>
      <c r="W166" s="813"/>
      <c r="X166" s="813"/>
      <c r="Y166" s="813"/>
      <c r="Z166" s="813"/>
      <c r="AA166" s="813"/>
      <c r="AB166" s="813"/>
    </row>
    <row r="167" spans="1:28" s="814" customFormat="1" ht="15">
      <c r="A167" s="815"/>
      <c r="B167" s="817"/>
      <c r="C167" s="817"/>
      <c r="D167" s="813"/>
      <c r="E167" s="813"/>
      <c r="F167" s="813"/>
      <c r="G167" s="813"/>
      <c r="H167" s="813"/>
      <c r="I167" s="813"/>
      <c r="J167" s="813"/>
      <c r="K167" s="813"/>
      <c r="L167" s="813"/>
      <c r="M167" s="813"/>
      <c r="N167" s="813"/>
      <c r="O167" s="813"/>
      <c r="P167" s="813"/>
      <c r="Q167" s="813"/>
      <c r="R167" s="813"/>
      <c r="S167" s="813"/>
      <c r="T167" s="813"/>
      <c r="U167" s="813"/>
      <c r="V167" s="813"/>
      <c r="W167" s="813"/>
      <c r="X167" s="813"/>
      <c r="Y167" s="813"/>
      <c r="Z167" s="813"/>
      <c r="AA167" s="813"/>
      <c r="AB167" s="813"/>
    </row>
  </sheetData>
  <sheetProtection algorithmName="SHA-512" hashValue="/khM6lWdyqExE0+5PONW3MFqb8JTCgQ0MEBKLdk8uIcobAgGx2+f7p8WJ6qkxgFdBWSNZtLl9aHQLl2Cf427Yw==" saltValue="X4ybXyVbDPMpIY9qQl68vg==" spinCount="100000" sheet="1" objects="1" scenarios="1" selectLockedCells="1" selectUnlockedCells="1"/>
  <mergeCells count="16">
    <mergeCell ref="B77:E77"/>
    <mergeCell ref="B84:E84"/>
    <mergeCell ref="B89:E89"/>
    <mergeCell ref="A148:E148"/>
    <mergeCell ref="B41:E41"/>
    <mergeCell ref="B48:F48"/>
    <mergeCell ref="B54:E54"/>
    <mergeCell ref="B60:E60"/>
    <mergeCell ref="B65:F65"/>
    <mergeCell ref="B71:E71"/>
    <mergeCell ref="B34:E34"/>
    <mergeCell ref="B7:E7"/>
    <mergeCell ref="B12:E12"/>
    <mergeCell ref="B17:E17"/>
    <mergeCell ref="B22:E22"/>
    <mergeCell ref="B29:E29"/>
  </mergeCells>
  <pageMargins left="0.511811024" right="0.511811024" top="0.78740157499999996" bottom="0.78740157499999996" header="0.31496062000000002" footer="0.31496062000000002"/>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84E16168-3939-4714-81FD-2CCF2D8D32E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17</vt:i4>
      </vt:variant>
      <vt:variant>
        <vt:lpstr>Intervalos nomeados</vt:lpstr>
      </vt:variant>
      <vt:variant>
        <vt:i4>9</vt:i4>
      </vt:variant>
    </vt:vector>
  </HeadingPairs>
  <TitlesOfParts>
    <vt:vector size="26" baseType="lpstr">
      <vt:lpstr>CAPA</vt:lpstr>
      <vt:lpstr>PO TOTAL</vt:lpstr>
      <vt:lpstr>PO MÓDULO MÍNIMO</vt:lpstr>
      <vt:lpstr>CRONOGRAMA TOTAL</vt:lpstr>
      <vt:lpstr>CONSUMO DE MAT. B TOTAL</vt:lpstr>
      <vt:lpstr>MOB E DESMOB</vt:lpstr>
      <vt:lpstr>CANTEIRO</vt:lpstr>
      <vt:lpstr>CPU CODEVASF</vt:lpstr>
      <vt:lpstr>ADM. LOCAL</vt:lpstr>
      <vt:lpstr>PROJETO EXECUTIVO</vt:lpstr>
      <vt:lpstr>DEMAIS COMPOSIÇÕES DE CUSTO</vt:lpstr>
      <vt:lpstr>BDI</vt:lpstr>
      <vt:lpstr>ENCARGOS SOCIAIS</vt:lpstr>
      <vt:lpstr>RESUMO_TRANSPORTE INSUMOS ASF.</vt:lpstr>
      <vt:lpstr>MOMENTO DE TRANSPORTE</vt:lpstr>
      <vt:lpstr>MOMENTO DE TRANSPORTE AUXILIAR</vt:lpstr>
      <vt:lpstr>MC - MÓDULO</vt:lpstr>
      <vt:lpstr>BDI!Area_de_impressao</vt:lpstr>
      <vt:lpstr>CAPA!Area_de_impressao</vt:lpstr>
      <vt:lpstr>'CONSUMO DE MAT. B TOTAL'!Area_de_impressao</vt:lpstr>
      <vt:lpstr>'DEMAIS COMPOSIÇÕES DE CUSTO'!Area_de_impressao</vt:lpstr>
      <vt:lpstr>'ENCARGOS SOCIAIS'!Area_de_impressao</vt:lpstr>
      <vt:lpstr>'MOMENTO DE TRANSPORTE'!Area_de_impressao</vt:lpstr>
      <vt:lpstr>'MOMENTO DE TRANSPORTE AUXILIAR'!Area_de_impressao</vt:lpstr>
      <vt:lpstr>'PO MÓDULO MÍNIMO'!Area_de_impressao</vt:lpstr>
      <vt:lpstr>'PO TOTAL'!Area_de_impressao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Satie Hirano Zanlorenci</dc:creator>
  <cp:lastModifiedBy>João Victor Abreu Cruz</cp:lastModifiedBy>
  <cp:lastPrinted>2025-07-11T19:06:41Z</cp:lastPrinted>
  <dcterms:created xsi:type="dcterms:W3CDTF">2020-08-05T13:49:13Z</dcterms:created>
  <dcterms:modified xsi:type="dcterms:W3CDTF">2025-08-04T18:11:11Z</dcterms:modified>
</cp:coreProperties>
</file>